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0" yWindow="45" windowWidth="9360" windowHeight="8100"/>
  </bookViews>
  <sheets>
    <sheet name="GAMS" sheetId="18" r:id="rId1"/>
    <sheet name="soaf_platts" sheetId="14" r:id="rId2"/>
    <sheet name="hydro" sheetId="10" r:id="rId3"/>
    <sheet name="germany" sheetId="15" r:id="rId4"/>
    <sheet name="soaf" sheetId="13" r:id="rId5"/>
    <sheet name="platts" sheetId="11" r:id="rId6"/>
    <sheet name="Data_2011" sheetId="2" r:id="rId7"/>
    <sheet name="GAMS_mittelalt" sheetId="9" r:id="rId8"/>
    <sheet name="GAMS_alt" sheetId="3" r:id="rId9"/>
    <sheet name="GAMS_2011" sheetId="1" r:id="rId10"/>
    <sheet name="Efficiency" sheetId="6" r:id="rId11"/>
    <sheet name="Lifetime" sheetId="16" r:id="rId12"/>
    <sheet name="SOAF_2015B" sheetId="7" r:id="rId13"/>
  </sheets>
  <externalReferences>
    <externalReference r:id="rId14"/>
  </externalReferences>
  <definedNames>
    <definedName name="_xlnm._FilterDatabase" localSheetId="0" hidden="1">GAMS!$A$2:$AU$1383</definedName>
    <definedName name="_xlnm._FilterDatabase" localSheetId="9" hidden="1">GAMS_2011!$A$2:$S$400</definedName>
    <definedName name="_xlnm._FilterDatabase" localSheetId="8" hidden="1">GAMS_alt!$A$2:$AU$420</definedName>
    <definedName name="_xlnm._FilterDatabase" localSheetId="7" hidden="1">GAMS_mittelalt!$A$2:$AU$1280</definedName>
    <definedName name="_xlnm._FilterDatabase" localSheetId="3" hidden="1">germany!$A$1:$AU$205</definedName>
    <definedName name="_xlnm._FilterDatabase" localSheetId="2" hidden="1">hydro!$A$1:$AU$205</definedName>
    <definedName name="_xlnm._FilterDatabase" localSheetId="5" hidden="1">platts!$A$2:$AM$457</definedName>
    <definedName name="_xlnm._FilterDatabase" localSheetId="4" hidden="1">soaf!$A$1:$E$514</definedName>
  </definedNames>
  <calcPr calcId="145621"/>
</workbook>
</file>

<file path=xl/calcChain.xml><?xml version="1.0" encoding="utf-8"?>
<calcChain xmlns="http://schemas.openxmlformats.org/spreadsheetml/2006/main">
  <c r="N3" i="14" l="1"/>
  <c r="D6" i="16"/>
  <c r="E6" i="16" s="1"/>
  <c r="F6" i="16" s="1"/>
  <c r="G6" i="16" s="1"/>
  <c r="H6" i="16" s="1"/>
  <c r="I6" i="16" s="1"/>
  <c r="J6" i="16" s="1"/>
  <c r="K6" i="16" s="1"/>
  <c r="L6" i="16" s="1"/>
  <c r="M6" i="16" s="1"/>
  <c r="N6" i="16" s="1"/>
  <c r="O6" i="16" s="1"/>
  <c r="P6" i="16" s="1"/>
  <c r="Q6" i="16" s="1"/>
  <c r="R6" i="16" s="1"/>
  <c r="S6" i="16" s="1"/>
  <c r="T6" i="16" s="1"/>
  <c r="U6" i="16" s="1"/>
  <c r="V6" i="16" s="1"/>
  <c r="W6" i="16" s="1"/>
  <c r="X6" i="16" s="1"/>
  <c r="Y6" i="16" s="1"/>
  <c r="Z6" i="16" s="1"/>
  <c r="AA6" i="16" s="1"/>
  <c r="AB6" i="16" s="1"/>
  <c r="AC6" i="16" s="1"/>
  <c r="AD6" i="16" s="1"/>
  <c r="AE6" i="16" s="1"/>
  <c r="AF6" i="16" s="1"/>
  <c r="AG6" i="16" s="1"/>
  <c r="AH6" i="16" s="1"/>
  <c r="AI6" i="16" s="1"/>
  <c r="AJ6" i="16" s="1"/>
  <c r="AK6" i="16" s="1"/>
  <c r="D5" i="16"/>
  <c r="E5" i="16" s="1"/>
  <c r="F5" i="16" s="1"/>
  <c r="G5" i="16" s="1"/>
  <c r="H5" i="16" s="1"/>
  <c r="I5" i="16" s="1"/>
  <c r="J5" i="16" s="1"/>
  <c r="K5" i="16" s="1"/>
  <c r="L5" i="16" s="1"/>
  <c r="M5" i="16" s="1"/>
  <c r="N5" i="16" s="1"/>
  <c r="O5" i="16" s="1"/>
  <c r="P5" i="16" s="1"/>
  <c r="Q5" i="16" s="1"/>
  <c r="R5" i="16" s="1"/>
  <c r="S5" i="16" s="1"/>
  <c r="T5" i="16" s="1"/>
  <c r="U5" i="16" s="1"/>
  <c r="V5" i="16" s="1"/>
  <c r="W5" i="16" s="1"/>
  <c r="X5" i="16" s="1"/>
  <c r="Y5" i="16" s="1"/>
  <c r="Z5" i="16" s="1"/>
  <c r="AA5" i="16" s="1"/>
  <c r="AB5" i="16" s="1"/>
  <c r="AC5" i="16" s="1"/>
  <c r="AD5" i="16" s="1"/>
  <c r="AE5" i="16" s="1"/>
  <c r="AF5" i="16" s="1"/>
  <c r="AG5" i="16" s="1"/>
  <c r="AH5" i="16" s="1"/>
  <c r="AI5" i="16" s="1"/>
  <c r="AJ5" i="16" s="1"/>
  <c r="AK5" i="16" s="1"/>
  <c r="D13" i="16"/>
  <c r="E13" i="16" s="1"/>
  <c r="F13" i="16" s="1"/>
  <c r="G13" i="16" s="1"/>
  <c r="H13" i="16" s="1"/>
  <c r="I13" i="16" s="1"/>
  <c r="J13" i="16" s="1"/>
  <c r="K13" i="16" s="1"/>
  <c r="L13" i="16" s="1"/>
  <c r="M13" i="16" s="1"/>
  <c r="N13" i="16" s="1"/>
  <c r="O13" i="16" s="1"/>
  <c r="P13" i="16" s="1"/>
  <c r="Q13" i="16" s="1"/>
  <c r="R13" i="16" s="1"/>
  <c r="S13" i="16" s="1"/>
  <c r="T13" i="16" s="1"/>
  <c r="U13" i="16" s="1"/>
  <c r="V13" i="16" s="1"/>
  <c r="W13" i="16" s="1"/>
  <c r="X13" i="16" s="1"/>
  <c r="Y13" i="16" s="1"/>
  <c r="Z13" i="16" s="1"/>
  <c r="AA13" i="16" s="1"/>
  <c r="AB13" i="16" s="1"/>
  <c r="AC13" i="16" s="1"/>
  <c r="AD13" i="16" s="1"/>
  <c r="AE13" i="16" s="1"/>
  <c r="AF13" i="16" s="1"/>
  <c r="AG13" i="16" s="1"/>
  <c r="AH13" i="16" s="1"/>
  <c r="AI13" i="16" s="1"/>
  <c r="AJ13" i="16" s="1"/>
  <c r="AK13" i="16" s="1"/>
  <c r="D14" i="16"/>
  <c r="E14" i="16" s="1"/>
  <c r="F14" i="16" s="1"/>
  <c r="G14" i="16" s="1"/>
  <c r="H14" i="16" s="1"/>
  <c r="I14" i="16" s="1"/>
  <c r="J14" i="16" s="1"/>
  <c r="K14" i="16" s="1"/>
  <c r="L14" i="16" s="1"/>
  <c r="M14" i="16" s="1"/>
  <c r="N14" i="16" s="1"/>
  <c r="O14" i="16" s="1"/>
  <c r="P14" i="16" s="1"/>
  <c r="Q14" i="16" s="1"/>
  <c r="R14" i="16" s="1"/>
  <c r="S14" i="16" s="1"/>
  <c r="T14" i="16" s="1"/>
  <c r="U14" i="16" s="1"/>
  <c r="V14" i="16" s="1"/>
  <c r="W14" i="16" s="1"/>
  <c r="X14" i="16" s="1"/>
  <c r="Y14" i="16" s="1"/>
  <c r="Z14" i="16" s="1"/>
  <c r="AA14" i="16" s="1"/>
  <c r="AB14" i="16" s="1"/>
  <c r="AC14" i="16" s="1"/>
  <c r="AD14" i="16" s="1"/>
  <c r="AE14" i="16" s="1"/>
  <c r="AF14" i="16" s="1"/>
  <c r="AG14" i="16" s="1"/>
  <c r="AH14" i="16" s="1"/>
  <c r="AI14" i="16" s="1"/>
  <c r="AJ14" i="16" s="1"/>
  <c r="AK14" i="16" s="1"/>
  <c r="D24" i="16"/>
  <c r="E24" i="16" s="1"/>
  <c r="F24" i="16" s="1"/>
  <c r="G24" i="16" s="1"/>
  <c r="H24" i="16" s="1"/>
  <c r="I24" i="16" s="1"/>
  <c r="J24" i="16" s="1"/>
  <c r="K24" i="16" s="1"/>
  <c r="L24" i="16" s="1"/>
  <c r="M24" i="16" s="1"/>
  <c r="N24" i="16" s="1"/>
  <c r="O24" i="16" s="1"/>
  <c r="P24" i="16" s="1"/>
  <c r="Q24" i="16" s="1"/>
  <c r="R24" i="16" s="1"/>
  <c r="S24" i="16" s="1"/>
  <c r="T24" i="16" s="1"/>
  <c r="U24" i="16" s="1"/>
  <c r="V24" i="16" s="1"/>
  <c r="W24" i="16" s="1"/>
  <c r="X24" i="16" s="1"/>
  <c r="Y24" i="16" s="1"/>
  <c r="Z24" i="16" s="1"/>
  <c r="AA24" i="16" s="1"/>
  <c r="AB24" i="16" s="1"/>
  <c r="AC24" i="16" s="1"/>
  <c r="AD24" i="16" s="1"/>
  <c r="AE24" i="16" s="1"/>
  <c r="AF24" i="16" s="1"/>
  <c r="AG24" i="16" s="1"/>
  <c r="AH24" i="16" s="1"/>
  <c r="AI24" i="16" s="1"/>
  <c r="AJ24" i="16" s="1"/>
  <c r="AK24" i="16" s="1"/>
  <c r="D21" i="16"/>
  <c r="E21" i="16" s="1"/>
  <c r="F21" i="16" s="1"/>
  <c r="G21" i="16" s="1"/>
  <c r="H21" i="16" s="1"/>
  <c r="I21" i="16" s="1"/>
  <c r="J21" i="16" s="1"/>
  <c r="K21" i="16" s="1"/>
  <c r="L21" i="16" s="1"/>
  <c r="M21" i="16" s="1"/>
  <c r="N21" i="16" s="1"/>
  <c r="O21" i="16" s="1"/>
  <c r="P21" i="16" s="1"/>
  <c r="Q21" i="16" s="1"/>
  <c r="R21" i="16" s="1"/>
  <c r="S21" i="16" s="1"/>
  <c r="T21" i="16" s="1"/>
  <c r="U21" i="16" s="1"/>
  <c r="V21" i="16" s="1"/>
  <c r="W21" i="16" s="1"/>
  <c r="X21" i="16" s="1"/>
  <c r="Y21" i="16" s="1"/>
  <c r="Z21" i="16" s="1"/>
  <c r="AA21" i="16" s="1"/>
  <c r="AB21" i="16" s="1"/>
  <c r="AC21" i="16" s="1"/>
  <c r="AD21" i="16" s="1"/>
  <c r="AE21" i="16" s="1"/>
  <c r="AF21" i="16" s="1"/>
  <c r="AG21" i="16" s="1"/>
  <c r="AH21" i="16" s="1"/>
  <c r="AI21" i="16" s="1"/>
  <c r="AJ21" i="16" s="1"/>
  <c r="AK21" i="16" s="1"/>
  <c r="E17" i="16"/>
  <c r="F17" i="16" s="1"/>
  <c r="G17" i="16" s="1"/>
  <c r="H17" i="16" s="1"/>
  <c r="I17" i="16" s="1"/>
  <c r="J17" i="16" s="1"/>
  <c r="K17" i="16" s="1"/>
  <c r="L17" i="16" s="1"/>
  <c r="M17" i="16" s="1"/>
  <c r="N17" i="16" s="1"/>
  <c r="O17" i="16" s="1"/>
  <c r="P17" i="16" s="1"/>
  <c r="Q17" i="16" s="1"/>
  <c r="R17" i="16" s="1"/>
  <c r="S17" i="16" s="1"/>
  <c r="T17" i="16" s="1"/>
  <c r="U17" i="16" s="1"/>
  <c r="V17" i="16" s="1"/>
  <c r="W17" i="16" s="1"/>
  <c r="X17" i="16" s="1"/>
  <c r="Y17" i="16" s="1"/>
  <c r="Z17" i="16" s="1"/>
  <c r="AA17" i="16" s="1"/>
  <c r="AB17" i="16" s="1"/>
  <c r="AC17" i="16" s="1"/>
  <c r="AD17" i="16" s="1"/>
  <c r="AE17" i="16" s="1"/>
  <c r="AF17" i="16" s="1"/>
  <c r="AG17" i="16" s="1"/>
  <c r="AH17" i="16" s="1"/>
  <c r="AI17" i="16" s="1"/>
  <c r="AJ17" i="16" s="1"/>
  <c r="AK17" i="16" s="1"/>
  <c r="D17" i="16"/>
  <c r="P3" i="14" l="1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AD3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Q4" i="14"/>
  <c r="AR4" i="14"/>
  <c r="AS4" i="14"/>
  <c r="AT4" i="14"/>
  <c r="AU4" i="14"/>
  <c r="AV4" i="14"/>
  <c r="AW4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P6" i="14"/>
  <c r="Q6" i="14"/>
  <c r="R6" i="14"/>
  <c r="S6" i="14"/>
  <c r="T6" i="14"/>
  <c r="U6" i="14"/>
  <c r="V6" i="14"/>
  <c r="W6" i="14"/>
  <c r="X6" i="14"/>
  <c r="Y6" i="14"/>
  <c r="Z6" i="14"/>
  <c r="AA6" i="14"/>
  <c r="AB6" i="14"/>
  <c r="AC6" i="14"/>
  <c r="AD6" i="14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P8" i="14"/>
  <c r="Q8" i="14"/>
  <c r="R8" i="14"/>
  <c r="S8" i="14"/>
  <c r="T8" i="14"/>
  <c r="U8" i="14"/>
  <c r="V8" i="14"/>
  <c r="W8" i="14"/>
  <c r="X8" i="14"/>
  <c r="Y8" i="14"/>
  <c r="Z8" i="14"/>
  <c r="AA8" i="14"/>
  <c r="AB8" i="14"/>
  <c r="AC8" i="14"/>
  <c r="AD8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P19" i="14"/>
  <c r="Q19" i="14"/>
  <c r="R19" i="14"/>
  <c r="S19" i="14"/>
  <c r="T19" i="14"/>
  <c r="U19" i="14"/>
  <c r="V19" i="14"/>
  <c r="W19" i="14"/>
  <c r="X19" i="14"/>
  <c r="Y19" i="14"/>
  <c r="Z19" i="14"/>
  <c r="AA19" i="14"/>
  <c r="AB19" i="14"/>
  <c r="AC19" i="14"/>
  <c r="AD19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P21" i="14"/>
  <c r="Q21" i="14"/>
  <c r="R21" i="14"/>
  <c r="S21" i="14"/>
  <c r="T21" i="14"/>
  <c r="U21" i="14"/>
  <c r="V21" i="14"/>
  <c r="W21" i="14"/>
  <c r="X21" i="14"/>
  <c r="Y21" i="14"/>
  <c r="Z21" i="14"/>
  <c r="AA21" i="14"/>
  <c r="AB21" i="14"/>
  <c r="AC21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P22" i="14"/>
  <c r="Q22" i="14"/>
  <c r="R22" i="14"/>
  <c r="S22" i="14"/>
  <c r="T22" i="14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P32" i="14"/>
  <c r="Q32" i="14"/>
  <c r="R32" i="14"/>
  <c r="S32" i="14"/>
  <c r="T32" i="14"/>
  <c r="U32" i="14"/>
  <c r="V32" i="14"/>
  <c r="W32" i="14"/>
  <c r="X32" i="14"/>
  <c r="Y32" i="14"/>
  <c r="Z32" i="14"/>
  <c r="AA32" i="14"/>
  <c r="AB32" i="14"/>
  <c r="AC32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P35" i="14"/>
  <c r="Q35" i="14"/>
  <c r="R35" i="14"/>
  <c r="S35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P36" i="14"/>
  <c r="Q36" i="14"/>
  <c r="R36" i="14"/>
  <c r="S36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P37" i="14"/>
  <c r="Q37" i="14"/>
  <c r="R37" i="14"/>
  <c r="S37" i="14"/>
  <c r="T37" i="14"/>
  <c r="U37" i="14"/>
  <c r="V37" i="14"/>
  <c r="W37" i="14"/>
  <c r="X37" i="14"/>
  <c r="Y37" i="14"/>
  <c r="Z37" i="14"/>
  <c r="AA37" i="14"/>
  <c r="AB37" i="14"/>
  <c r="AC37" i="14"/>
  <c r="AD37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P38" i="14"/>
  <c r="Q38" i="14"/>
  <c r="R38" i="14"/>
  <c r="S38" i="14"/>
  <c r="T38" i="14"/>
  <c r="U38" i="14"/>
  <c r="V38" i="14"/>
  <c r="W38" i="14"/>
  <c r="X38" i="14"/>
  <c r="Y38" i="14"/>
  <c r="Z38" i="14"/>
  <c r="AA38" i="14"/>
  <c r="AB38" i="14"/>
  <c r="AC38" i="14"/>
  <c r="AD38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P39" i="14"/>
  <c r="Q39" i="14"/>
  <c r="R39" i="14"/>
  <c r="S39" i="14"/>
  <c r="T39" i="14"/>
  <c r="U39" i="14"/>
  <c r="V39" i="14"/>
  <c r="W39" i="14"/>
  <c r="X39" i="14"/>
  <c r="Y39" i="14"/>
  <c r="Z39" i="14"/>
  <c r="AA39" i="14"/>
  <c r="AB39" i="14"/>
  <c r="AC39" i="14"/>
  <c r="AD39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P40" i="14"/>
  <c r="Q40" i="14"/>
  <c r="R40" i="14"/>
  <c r="S40" i="14"/>
  <c r="T40" i="14"/>
  <c r="U40" i="14"/>
  <c r="V40" i="14"/>
  <c r="W40" i="14"/>
  <c r="X40" i="14"/>
  <c r="Y40" i="14"/>
  <c r="Z40" i="14"/>
  <c r="AA40" i="14"/>
  <c r="AB40" i="14"/>
  <c r="AC40" i="14"/>
  <c r="AD40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P41" i="14"/>
  <c r="Q41" i="14"/>
  <c r="R41" i="14"/>
  <c r="S41" i="14"/>
  <c r="T41" i="14"/>
  <c r="U41" i="14"/>
  <c r="V41" i="14"/>
  <c r="W41" i="14"/>
  <c r="X41" i="14"/>
  <c r="Y41" i="14"/>
  <c r="Z41" i="14"/>
  <c r="AA41" i="14"/>
  <c r="AB41" i="14"/>
  <c r="AC41" i="14"/>
  <c r="AD41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P42" i="14"/>
  <c r="Q42" i="14"/>
  <c r="R42" i="14"/>
  <c r="S42" i="14"/>
  <c r="T42" i="14"/>
  <c r="U42" i="14"/>
  <c r="V42" i="14"/>
  <c r="W42" i="14"/>
  <c r="X42" i="14"/>
  <c r="Y42" i="14"/>
  <c r="Z42" i="14"/>
  <c r="AA42" i="14"/>
  <c r="AB42" i="14"/>
  <c r="AC42" i="14"/>
  <c r="AD42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P43" i="14"/>
  <c r="Q43" i="14"/>
  <c r="R43" i="14"/>
  <c r="S43" i="14"/>
  <c r="T43" i="14"/>
  <c r="U43" i="14"/>
  <c r="V43" i="14"/>
  <c r="W43" i="14"/>
  <c r="X43" i="14"/>
  <c r="Y43" i="14"/>
  <c r="Z43" i="14"/>
  <c r="AA43" i="14"/>
  <c r="AB43" i="14"/>
  <c r="AC43" i="14"/>
  <c r="AD43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P44" i="14"/>
  <c r="Q44" i="14"/>
  <c r="R44" i="14"/>
  <c r="S44" i="14"/>
  <c r="T44" i="14"/>
  <c r="U44" i="14"/>
  <c r="V44" i="14"/>
  <c r="W44" i="14"/>
  <c r="X44" i="14"/>
  <c r="Y44" i="14"/>
  <c r="Z44" i="14"/>
  <c r="AA44" i="14"/>
  <c r="AB44" i="14"/>
  <c r="AC44" i="14"/>
  <c r="AD44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P45" i="14"/>
  <c r="Q45" i="14"/>
  <c r="R45" i="14"/>
  <c r="S45" i="14"/>
  <c r="T45" i="14"/>
  <c r="U45" i="14"/>
  <c r="V45" i="14"/>
  <c r="W45" i="14"/>
  <c r="X45" i="14"/>
  <c r="Y45" i="14"/>
  <c r="Z45" i="14"/>
  <c r="AA45" i="14"/>
  <c r="AB45" i="14"/>
  <c r="AC45" i="14"/>
  <c r="AD45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P46" i="14"/>
  <c r="Q46" i="14"/>
  <c r="R46" i="14"/>
  <c r="S46" i="14"/>
  <c r="T46" i="14"/>
  <c r="U46" i="14"/>
  <c r="V46" i="14"/>
  <c r="W46" i="14"/>
  <c r="X46" i="14"/>
  <c r="Y46" i="14"/>
  <c r="Z46" i="14"/>
  <c r="AA46" i="14"/>
  <c r="AB46" i="14"/>
  <c r="AC46" i="14"/>
  <c r="AD46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P47" i="14"/>
  <c r="Q47" i="14"/>
  <c r="R47" i="14"/>
  <c r="S47" i="14"/>
  <c r="T47" i="14"/>
  <c r="U47" i="14"/>
  <c r="V47" i="14"/>
  <c r="W47" i="14"/>
  <c r="X47" i="14"/>
  <c r="Y47" i="14"/>
  <c r="Z47" i="14"/>
  <c r="AA47" i="14"/>
  <c r="AB47" i="14"/>
  <c r="AC47" i="14"/>
  <c r="AD47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P48" i="14"/>
  <c r="Q48" i="14"/>
  <c r="R48" i="14"/>
  <c r="S48" i="14"/>
  <c r="T48" i="14"/>
  <c r="U48" i="14"/>
  <c r="V48" i="14"/>
  <c r="W48" i="14"/>
  <c r="X48" i="14"/>
  <c r="Y48" i="14"/>
  <c r="Z48" i="14"/>
  <c r="AA48" i="14"/>
  <c r="AB48" i="14"/>
  <c r="AC48" i="14"/>
  <c r="AD48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P49" i="14"/>
  <c r="Q49" i="14"/>
  <c r="R49" i="14"/>
  <c r="S49" i="14"/>
  <c r="T49" i="14"/>
  <c r="U49" i="14"/>
  <c r="V49" i="14"/>
  <c r="W49" i="14"/>
  <c r="X49" i="14"/>
  <c r="Y49" i="14"/>
  <c r="Z49" i="14"/>
  <c r="AA49" i="14"/>
  <c r="AB49" i="14"/>
  <c r="AC49" i="14"/>
  <c r="AD49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P50" i="14"/>
  <c r="Q50" i="14"/>
  <c r="R50" i="14"/>
  <c r="S50" i="14"/>
  <c r="T50" i="14"/>
  <c r="U50" i="14"/>
  <c r="V50" i="14"/>
  <c r="W50" i="14"/>
  <c r="X50" i="14"/>
  <c r="Y50" i="14"/>
  <c r="Z50" i="14"/>
  <c r="AA50" i="14"/>
  <c r="AB50" i="14"/>
  <c r="AC50" i="14"/>
  <c r="AD50" i="14"/>
  <c r="AE50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P51" i="14"/>
  <c r="Q51" i="14"/>
  <c r="R51" i="14"/>
  <c r="S51" i="14"/>
  <c r="T51" i="14"/>
  <c r="U51" i="14"/>
  <c r="V51" i="14"/>
  <c r="W51" i="14"/>
  <c r="X51" i="14"/>
  <c r="Y51" i="14"/>
  <c r="Z51" i="14"/>
  <c r="AA51" i="14"/>
  <c r="AB51" i="14"/>
  <c r="AC51" i="14"/>
  <c r="AD51" i="14"/>
  <c r="AE51" i="14"/>
  <c r="AF51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P52" i="14"/>
  <c r="Q52" i="14"/>
  <c r="R52" i="14"/>
  <c r="S52" i="14"/>
  <c r="T52" i="14"/>
  <c r="U52" i="14"/>
  <c r="V52" i="14"/>
  <c r="W52" i="14"/>
  <c r="X52" i="14"/>
  <c r="Y52" i="14"/>
  <c r="Z52" i="14"/>
  <c r="AA52" i="14"/>
  <c r="AB52" i="14"/>
  <c r="AC52" i="14"/>
  <c r="AD52" i="14"/>
  <c r="AE52" i="14"/>
  <c r="AF52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P53" i="14"/>
  <c r="Q53" i="14"/>
  <c r="R53" i="14"/>
  <c r="S53" i="14"/>
  <c r="T53" i="14"/>
  <c r="U53" i="14"/>
  <c r="V53" i="14"/>
  <c r="W53" i="14"/>
  <c r="X53" i="14"/>
  <c r="Y53" i="14"/>
  <c r="Z53" i="14"/>
  <c r="AA53" i="14"/>
  <c r="AB53" i="14"/>
  <c r="AC53" i="14"/>
  <c r="AD53" i="14"/>
  <c r="AE53" i="14"/>
  <c r="AF53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P54" i="14"/>
  <c r="Q54" i="14"/>
  <c r="R54" i="14"/>
  <c r="S54" i="14"/>
  <c r="T54" i="14"/>
  <c r="U54" i="14"/>
  <c r="V54" i="14"/>
  <c r="W54" i="14"/>
  <c r="X54" i="14"/>
  <c r="Y54" i="14"/>
  <c r="Z54" i="14"/>
  <c r="AA54" i="14"/>
  <c r="AB54" i="14"/>
  <c r="AC54" i="14"/>
  <c r="AD54" i="14"/>
  <c r="AE54" i="14"/>
  <c r="AF54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P55" i="14"/>
  <c r="Q55" i="14"/>
  <c r="R55" i="14"/>
  <c r="S55" i="14"/>
  <c r="T55" i="14"/>
  <c r="U55" i="14"/>
  <c r="V55" i="14"/>
  <c r="W55" i="14"/>
  <c r="X55" i="14"/>
  <c r="Y55" i="14"/>
  <c r="Z55" i="14"/>
  <c r="AA55" i="14"/>
  <c r="AB55" i="14"/>
  <c r="AC55" i="14"/>
  <c r="AD55" i="14"/>
  <c r="AE55" i="14"/>
  <c r="AF55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P56" i="14"/>
  <c r="Q56" i="14"/>
  <c r="R56" i="14"/>
  <c r="S56" i="14"/>
  <c r="T56" i="14"/>
  <c r="U56" i="14"/>
  <c r="V56" i="14"/>
  <c r="W56" i="14"/>
  <c r="X56" i="14"/>
  <c r="Y56" i="14"/>
  <c r="Z56" i="14"/>
  <c r="AA56" i="14"/>
  <c r="AB56" i="14"/>
  <c r="AC56" i="14"/>
  <c r="AD56" i="14"/>
  <c r="AE56" i="14"/>
  <c r="AF56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P57" i="14"/>
  <c r="Q57" i="14"/>
  <c r="R57" i="14"/>
  <c r="S57" i="14"/>
  <c r="T57" i="14"/>
  <c r="U57" i="14"/>
  <c r="V57" i="14"/>
  <c r="W57" i="14"/>
  <c r="X57" i="14"/>
  <c r="Y57" i="14"/>
  <c r="Z57" i="14"/>
  <c r="AA57" i="14"/>
  <c r="AB57" i="14"/>
  <c r="AC57" i="14"/>
  <c r="AD57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P58" i="14"/>
  <c r="Q58" i="14"/>
  <c r="R58" i="14"/>
  <c r="S58" i="14"/>
  <c r="T58" i="14"/>
  <c r="U58" i="14"/>
  <c r="V58" i="14"/>
  <c r="W58" i="14"/>
  <c r="X58" i="14"/>
  <c r="Y58" i="14"/>
  <c r="Z58" i="14"/>
  <c r="AA58" i="14"/>
  <c r="AB58" i="14"/>
  <c r="AC58" i="14"/>
  <c r="AD58" i="14"/>
  <c r="AE58" i="14"/>
  <c r="AF58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P59" i="14"/>
  <c r="Q59" i="14"/>
  <c r="R59" i="14"/>
  <c r="S59" i="14"/>
  <c r="T59" i="14"/>
  <c r="U59" i="14"/>
  <c r="V59" i="14"/>
  <c r="W59" i="14"/>
  <c r="X59" i="14"/>
  <c r="Y59" i="14"/>
  <c r="Z59" i="14"/>
  <c r="AA59" i="14"/>
  <c r="AB59" i="14"/>
  <c r="AC59" i="14"/>
  <c r="AD59" i="14"/>
  <c r="AE59" i="14"/>
  <c r="AF59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P60" i="14"/>
  <c r="Q60" i="14"/>
  <c r="R60" i="14"/>
  <c r="S60" i="14"/>
  <c r="T60" i="14"/>
  <c r="U60" i="14"/>
  <c r="V60" i="14"/>
  <c r="W60" i="14"/>
  <c r="X60" i="14"/>
  <c r="Y60" i="14"/>
  <c r="Z60" i="14"/>
  <c r="AA60" i="14"/>
  <c r="AB60" i="14"/>
  <c r="AC60" i="14"/>
  <c r="AD60" i="14"/>
  <c r="AE60" i="14"/>
  <c r="AF60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P61" i="14"/>
  <c r="Q61" i="14"/>
  <c r="R61" i="14"/>
  <c r="S61" i="14"/>
  <c r="T61" i="14"/>
  <c r="U61" i="14"/>
  <c r="V61" i="14"/>
  <c r="W61" i="14"/>
  <c r="X61" i="14"/>
  <c r="Y61" i="14"/>
  <c r="Z61" i="14"/>
  <c r="AA61" i="14"/>
  <c r="AB61" i="14"/>
  <c r="AC61" i="14"/>
  <c r="AD61" i="14"/>
  <c r="AE61" i="14"/>
  <c r="AF61" i="14"/>
  <c r="AG61" i="14"/>
  <c r="AH61" i="14"/>
  <c r="AI61" i="14"/>
  <c r="AJ61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P62" i="14"/>
  <c r="Q62" i="14"/>
  <c r="R62" i="14"/>
  <c r="S62" i="14"/>
  <c r="T62" i="14"/>
  <c r="U62" i="14"/>
  <c r="V62" i="14"/>
  <c r="W62" i="14"/>
  <c r="X62" i="14"/>
  <c r="Y62" i="14"/>
  <c r="Z62" i="14"/>
  <c r="AA62" i="14"/>
  <c r="AB62" i="14"/>
  <c r="AC62" i="14"/>
  <c r="AD62" i="14"/>
  <c r="AE62" i="14"/>
  <c r="AF62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P63" i="14"/>
  <c r="Q63" i="14"/>
  <c r="R63" i="14"/>
  <c r="S63" i="14"/>
  <c r="T63" i="14"/>
  <c r="U63" i="14"/>
  <c r="V63" i="14"/>
  <c r="W63" i="14"/>
  <c r="X63" i="14"/>
  <c r="Y63" i="14"/>
  <c r="Z63" i="14"/>
  <c r="AA63" i="14"/>
  <c r="AB63" i="14"/>
  <c r="AC63" i="14"/>
  <c r="AD63" i="14"/>
  <c r="AE63" i="14"/>
  <c r="AF63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P64" i="14"/>
  <c r="Q64" i="14"/>
  <c r="R64" i="14"/>
  <c r="S64" i="14"/>
  <c r="T64" i="14"/>
  <c r="U64" i="14"/>
  <c r="V64" i="14"/>
  <c r="W64" i="14"/>
  <c r="X64" i="14"/>
  <c r="Y64" i="14"/>
  <c r="Z64" i="14"/>
  <c r="AA64" i="14"/>
  <c r="AB64" i="14"/>
  <c r="AC64" i="14"/>
  <c r="AD64" i="14"/>
  <c r="AE64" i="14"/>
  <c r="AF64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AC65" i="14"/>
  <c r="AD65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P66" i="14"/>
  <c r="Q66" i="14"/>
  <c r="R66" i="14"/>
  <c r="S66" i="14"/>
  <c r="T66" i="14"/>
  <c r="U66" i="14"/>
  <c r="V66" i="14"/>
  <c r="W66" i="14"/>
  <c r="X66" i="14"/>
  <c r="Y66" i="14"/>
  <c r="Z66" i="14"/>
  <c r="AA66" i="14"/>
  <c r="AB66" i="14"/>
  <c r="AC66" i="14"/>
  <c r="AD66" i="14"/>
  <c r="AE66" i="14"/>
  <c r="AF66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P67" i="14"/>
  <c r="Q67" i="14"/>
  <c r="R67" i="14"/>
  <c r="S67" i="14"/>
  <c r="T67" i="14"/>
  <c r="U67" i="14"/>
  <c r="V67" i="14"/>
  <c r="W67" i="14"/>
  <c r="X67" i="14"/>
  <c r="Y67" i="14"/>
  <c r="Z67" i="14"/>
  <c r="AA67" i="14"/>
  <c r="AB67" i="14"/>
  <c r="AC67" i="14"/>
  <c r="AD67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P68" i="14"/>
  <c r="Q68" i="14"/>
  <c r="R68" i="14"/>
  <c r="S68" i="14"/>
  <c r="T68" i="14"/>
  <c r="U68" i="14"/>
  <c r="V68" i="14"/>
  <c r="W68" i="14"/>
  <c r="X68" i="14"/>
  <c r="Y68" i="14"/>
  <c r="Z68" i="14"/>
  <c r="AA68" i="14"/>
  <c r="AB68" i="14"/>
  <c r="AC68" i="14"/>
  <c r="AD68" i="14"/>
  <c r="AE68" i="14"/>
  <c r="AF68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P69" i="14"/>
  <c r="Q69" i="14"/>
  <c r="R69" i="14"/>
  <c r="S69" i="14"/>
  <c r="T69" i="14"/>
  <c r="U69" i="14"/>
  <c r="V69" i="14"/>
  <c r="W69" i="14"/>
  <c r="X69" i="14"/>
  <c r="Y69" i="14"/>
  <c r="Z69" i="14"/>
  <c r="AA69" i="14"/>
  <c r="AB69" i="14"/>
  <c r="AC69" i="14"/>
  <c r="AD69" i="14"/>
  <c r="AE69" i="14"/>
  <c r="AF69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P70" i="14"/>
  <c r="Q70" i="14"/>
  <c r="R70" i="14"/>
  <c r="S70" i="14"/>
  <c r="T70" i="14"/>
  <c r="U70" i="14"/>
  <c r="V70" i="14"/>
  <c r="W70" i="14"/>
  <c r="X70" i="14"/>
  <c r="Y70" i="14"/>
  <c r="Z70" i="14"/>
  <c r="AA70" i="14"/>
  <c r="AB70" i="14"/>
  <c r="AC70" i="14"/>
  <c r="AD70" i="14"/>
  <c r="AE70" i="14"/>
  <c r="AF70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P71" i="14"/>
  <c r="Q71" i="14"/>
  <c r="R71" i="14"/>
  <c r="S71" i="14"/>
  <c r="T71" i="14"/>
  <c r="U71" i="14"/>
  <c r="V71" i="14"/>
  <c r="W71" i="14"/>
  <c r="X71" i="14"/>
  <c r="Y71" i="14"/>
  <c r="Z71" i="14"/>
  <c r="AA71" i="14"/>
  <c r="AB71" i="14"/>
  <c r="AC71" i="14"/>
  <c r="AD71" i="14"/>
  <c r="AE71" i="14"/>
  <c r="AF71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P72" i="14"/>
  <c r="Q72" i="14"/>
  <c r="R72" i="14"/>
  <c r="S72" i="14"/>
  <c r="T72" i="14"/>
  <c r="U72" i="14"/>
  <c r="V72" i="14"/>
  <c r="W72" i="14"/>
  <c r="X72" i="14"/>
  <c r="Y72" i="14"/>
  <c r="Z72" i="14"/>
  <c r="AA72" i="14"/>
  <c r="AB72" i="14"/>
  <c r="AC72" i="14"/>
  <c r="AD72" i="14"/>
  <c r="AE72" i="14"/>
  <c r="AF72" i="14"/>
  <c r="AG72" i="14"/>
  <c r="AH72" i="14"/>
  <c r="AI72" i="14"/>
  <c r="AJ72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P73" i="14"/>
  <c r="Q73" i="14"/>
  <c r="R73" i="14"/>
  <c r="S73" i="14"/>
  <c r="T73" i="14"/>
  <c r="U73" i="14"/>
  <c r="V73" i="14"/>
  <c r="W73" i="14"/>
  <c r="X73" i="14"/>
  <c r="Y73" i="14"/>
  <c r="Z73" i="14"/>
  <c r="AA73" i="14"/>
  <c r="AB73" i="14"/>
  <c r="AC73" i="14"/>
  <c r="AD73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P74" i="14"/>
  <c r="Q74" i="14"/>
  <c r="R74" i="14"/>
  <c r="S74" i="14"/>
  <c r="T74" i="14"/>
  <c r="U74" i="14"/>
  <c r="V74" i="14"/>
  <c r="W74" i="14"/>
  <c r="X74" i="14"/>
  <c r="Y74" i="14"/>
  <c r="Z74" i="14"/>
  <c r="AA74" i="14"/>
  <c r="AB74" i="14"/>
  <c r="AC74" i="14"/>
  <c r="AD74" i="14"/>
  <c r="AE74" i="14"/>
  <c r="AF74" i="14"/>
  <c r="AG74" i="14"/>
  <c r="AH74" i="14"/>
  <c r="AI74" i="14"/>
  <c r="AJ74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P75" i="14"/>
  <c r="Q75" i="14"/>
  <c r="R75" i="14"/>
  <c r="S75" i="14"/>
  <c r="T75" i="14"/>
  <c r="U75" i="14"/>
  <c r="V75" i="14"/>
  <c r="W75" i="14"/>
  <c r="X75" i="14"/>
  <c r="Y75" i="14"/>
  <c r="Z75" i="14"/>
  <c r="AA75" i="14"/>
  <c r="AB75" i="14"/>
  <c r="AC75" i="14"/>
  <c r="AD75" i="14"/>
  <c r="AE75" i="14"/>
  <c r="AF75" i="14"/>
  <c r="AG75" i="14"/>
  <c r="AH75" i="14"/>
  <c r="AI75" i="14"/>
  <c r="AJ75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P76" i="14"/>
  <c r="Q76" i="14"/>
  <c r="R76" i="14"/>
  <c r="S76" i="14"/>
  <c r="T76" i="14"/>
  <c r="U76" i="14"/>
  <c r="V76" i="14"/>
  <c r="W76" i="14"/>
  <c r="X76" i="14"/>
  <c r="Y76" i="14"/>
  <c r="Z76" i="14"/>
  <c r="AA76" i="14"/>
  <c r="AB76" i="14"/>
  <c r="AC76" i="14"/>
  <c r="AD76" i="14"/>
  <c r="AE76" i="14"/>
  <c r="AF76" i="14"/>
  <c r="AG76" i="14"/>
  <c r="AH76" i="14"/>
  <c r="AI76" i="14"/>
  <c r="AJ76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P77" i="14"/>
  <c r="Q77" i="14"/>
  <c r="R77" i="14"/>
  <c r="S77" i="14"/>
  <c r="T77" i="14"/>
  <c r="U77" i="14"/>
  <c r="V77" i="14"/>
  <c r="W77" i="14"/>
  <c r="X77" i="14"/>
  <c r="Y77" i="14"/>
  <c r="Z77" i="14"/>
  <c r="AA77" i="14"/>
  <c r="AB77" i="14"/>
  <c r="AC77" i="14"/>
  <c r="AD77" i="14"/>
  <c r="AE77" i="14"/>
  <c r="AF77" i="14"/>
  <c r="AG77" i="14"/>
  <c r="AH77" i="14"/>
  <c r="AI77" i="14"/>
  <c r="AJ77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P78" i="14"/>
  <c r="Q78" i="14"/>
  <c r="R78" i="14"/>
  <c r="S78" i="14"/>
  <c r="T78" i="14"/>
  <c r="U78" i="14"/>
  <c r="V78" i="14"/>
  <c r="W78" i="14"/>
  <c r="X78" i="14"/>
  <c r="Y78" i="14"/>
  <c r="Z78" i="14"/>
  <c r="AA78" i="14"/>
  <c r="AB78" i="14"/>
  <c r="AC78" i="14"/>
  <c r="AD78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P79" i="14"/>
  <c r="Q79" i="14"/>
  <c r="R79" i="14"/>
  <c r="S79" i="14"/>
  <c r="T79" i="14"/>
  <c r="U79" i="14"/>
  <c r="V79" i="14"/>
  <c r="W79" i="14"/>
  <c r="X79" i="14"/>
  <c r="Y79" i="14"/>
  <c r="Z79" i="14"/>
  <c r="AA79" i="14"/>
  <c r="AB79" i="14"/>
  <c r="AC79" i="14"/>
  <c r="AD79" i="14"/>
  <c r="AE79" i="14"/>
  <c r="AF79" i="14"/>
  <c r="AG79" i="14"/>
  <c r="AH79" i="14"/>
  <c r="AI79" i="14"/>
  <c r="AJ79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P80" i="14"/>
  <c r="Q80" i="14"/>
  <c r="R80" i="14"/>
  <c r="S80" i="14"/>
  <c r="T80" i="14"/>
  <c r="U80" i="14"/>
  <c r="V80" i="14"/>
  <c r="W80" i="14"/>
  <c r="X80" i="14"/>
  <c r="Y80" i="14"/>
  <c r="Z80" i="14"/>
  <c r="AA80" i="14"/>
  <c r="AB80" i="14"/>
  <c r="AC80" i="14"/>
  <c r="AD80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P81" i="14"/>
  <c r="Q81" i="14"/>
  <c r="R81" i="14"/>
  <c r="S81" i="14"/>
  <c r="T81" i="14"/>
  <c r="U81" i="14"/>
  <c r="V81" i="14"/>
  <c r="W81" i="14"/>
  <c r="X81" i="14"/>
  <c r="Y81" i="14"/>
  <c r="Z81" i="14"/>
  <c r="AA81" i="14"/>
  <c r="AB81" i="14"/>
  <c r="AC81" i="14"/>
  <c r="AD81" i="14"/>
  <c r="AE81" i="14"/>
  <c r="AF81" i="14"/>
  <c r="AG81" i="14"/>
  <c r="AH81" i="14"/>
  <c r="AI81" i="14"/>
  <c r="AJ81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P82" i="14"/>
  <c r="Q82" i="14"/>
  <c r="R82" i="14"/>
  <c r="S82" i="14"/>
  <c r="T82" i="14"/>
  <c r="U82" i="14"/>
  <c r="V82" i="14"/>
  <c r="W82" i="14"/>
  <c r="X82" i="14"/>
  <c r="Y82" i="14"/>
  <c r="Z82" i="14"/>
  <c r="AA82" i="14"/>
  <c r="AB82" i="14"/>
  <c r="AC82" i="14"/>
  <c r="AD82" i="14"/>
  <c r="AE82" i="14"/>
  <c r="AF82" i="14"/>
  <c r="AG82" i="14"/>
  <c r="AH82" i="14"/>
  <c r="AI82" i="14"/>
  <c r="AJ82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P83" i="14"/>
  <c r="Q83" i="14"/>
  <c r="R83" i="14"/>
  <c r="S83" i="14"/>
  <c r="T83" i="14"/>
  <c r="U83" i="14"/>
  <c r="V83" i="14"/>
  <c r="W83" i="14"/>
  <c r="X83" i="14"/>
  <c r="Y83" i="14"/>
  <c r="Z83" i="14"/>
  <c r="AA83" i="14"/>
  <c r="AB83" i="14"/>
  <c r="AC83" i="14"/>
  <c r="AD83" i="14"/>
  <c r="AE83" i="14"/>
  <c r="AF83" i="14"/>
  <c r="AG83" i="14"/>
  <c r="AH83" i="14"/>
  <c r="AI83" i="14"/>
  <c r="AJ83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P84" i="14"/>
  <c r="Q84" i="14"/>
  <c r="R84" i="14"/>
  <c r="S84" i="14"/>
  <c r="T84" i="14"/>
  <c r="U84" i="14"/>
  <c r="V84" i="14"/>
  <c r="W84" i="14"/>
  <c r="X84" i="14"/>
  <c r="Y84" i="14"/>
  <c r="Z84" i="14"/>
  <c r="AA84" i="14"/>
  <c r="AB84" i="14"/>
  <c r="AC84" i="14"/>
  <c r="AD84" i="14"/>
  <c r="AE84" i="14"/>
  <c r="AF84" i="14"/>
  <c r="AG84" i="14"/>
  <c r="AH84" i="14"/>
  <c r="AI84" i="14"/>
  <c r="AJ84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P85" i="14"/>
  <c r="Q85" i="14"/>
  <c r="R85" i="14"/>
  <c r="S85" i="14"/>
  <c r="T85" i="14"/>
  <c r="U85" i="14"/>
  <c r="V85" i="14"/>
  <c r="W85" i="14"/>
  <c r="X85" i="14"/>
  <c r="Y85" i="14"/>
  <c r="Z85" i="14"/>
  <c r="AA85" i="14"/>
  <c r="AB85" i="14"/>
  <c r="AC85" i="14"/>
  <c r="AD85" i="14"/>
  <c r="AE85" i="14"/>
  <c r="AF85" i="14"/>
  <c r="AG85" i="14"/>
  <c r="AH85" i="14"/>
  <c r="AI85" i="14"/>
  <c r="AJ85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P86" i="14"/>
  <c r="Q86" i="14"/>
  <c r="R86" i="14"/>
  <c r="S86" i="14"/>
  <c r="T86" i="14"/>
  <c r="U86" i="14"/>
  <c r="V86" i="14"/>
  <c r="W86" i="14"/>
  <c r="X86" i="14"/>
  <c r="Y86" i="14"/>
  <c r="Z86" i="14"/>
  <c r="AA86" i="14"/>
  <c r="AB86" i="14"/>
  <c r="AC86" i="14"/>
  <c r="AD86" i="14"/>
  <c r="AE86" i="14"/>
  <c r="AF86" i="14"/>
  <c r="AG86" i="14"/>
  <c r="AH86" i="14"/>
  <c r="AI86" i="14"/>
  <c r="AJ86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P87" i="14"/>
  <c r="Q87" i="14"/>
  <c r="R87" i="14"/>
  <c r="S87" i="14"/>
  <c r="T87" i="14"/>
  <c r="U87" i="14"/>
  <c r="V87" i="14"/>
  <c r="W87" i="14"/>
  <c r="X87" i="14"/>
  <c r="Y87" i="14"/>
  <c r="Z87" i="14"/>
  <c r="AA87" i="14"/>
  <c r="AB87" i="14"/>
  <c r="AC87" i="14"/>
  <c r="AD87" i="14"/>
  <c r="AE87" i="14"/>
  <c r="AF87" i="14"/>
  <c r="AG87" i="14"/>
  <c r="AH87" i="14"/>
  <c r="AI87" i="14"/>
  <c r="AJ87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P88" i="14"/>
  <c r="Q88" i="14"/>
  <c r="R88" i="14"/>
  <c r="S88" i="14"/>
  <c r="T88" i="14"/>
  <c r="U88" i="14"/>
  <c r="V88" i="14"/>
  <c r="W88" i="14"/>
  <c r="X88" i="14"/>
  <c r="Y88" i="14"/>
  <c r="Z88" i="14"/>
  <c r="AA88" i="14"/>
  <c r="AB88" i="14"/>
  <c r="AC88" i="14"/>
  <c r="AD88" i="14"/>
  <c r="AE88" i="14"/>
  <c r="AF88" i="14"/>
  <c r="AG88" i="14"/>
  <c r="AH88" i="14"/>
  <c r="AI88" i="14"/>
  <c r="AJ88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P89" i="14"/>
  <c r="Q89" i="14"/>
  <c r="R89" i="14"/>
  <c r="S89" i="14"/>
  <c r="T89" i="14"/>
  <c r="U89" i="14"/>
  <c r="V89" i="14"/>
  <c r="W89" i="14"/>
  <c r="X89" i="14"/>
  <c r="Y89" i="14"/>
  <c r="Z89" i="14"/>
  <c r="AA89" i="14"/>
  <c r="AB89" i="14"/>
  <c r="AC89" i="14"/>
  <c r="AD89" i="14"/>
  <c r="AE89" i="14"/>
  <c r="AF89" i="14"/>
  <c r="AG89" i="14"/>
  <c r="AH89" i="14"/>
  <c r="AI89" i="14"/>
  <c r="AJ89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P90" i="14"/>
  <c r="Q90" i="14"/>
  <c r="R90" i="14"/>
  <c r="S90" i="14"/>
  <c r="T90" i="14"/>
  <c r="U90" i="14"/>
  <c r="V90" i="14"/>
  <c r="W90" i="14"/>
  <c r="X90" i="14"/>
  <c r="Y90" i="14"/>
  <c r="Z90" i="14"/>
  <c r="AA90" i="14"/>
  <c r="AB90" i="14"/>
  <c r="AC90" i="14"/>
  <c r="AD90" i="14"/>
  <c r="AE90" i="14"/>
  <c r="AF90" i="14"/>
  <c r="AG90" i="14"/>
  <c r="AH90" i="14"/>
  <c r="AI90" i="14"/>
  <c r="AJ90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P91" i="14"/>
  <c r="Q91" i="14"/>
  <c r="R91" i="14"/>
  <c r="S91" i="14"/>
  <c r="T91" i="14"/>
  <c r="U91" i="14"/>
  <c r="V91" i="14"/>
  <c r="W91" i="14"/>
  <c r="X91" i="14"/>
  <c r="Y91" i="14"/>
  <c r="Z91" i="14"/>
  <c r="AA91" i="14"/>
  <c r="AB91" i="14"/>
  <c r="AC91" i="14"/>
  <c r="AD91" i="14"/>
  <c r="AE91" i="14"/>
  <c r="AF91" i="14"/>
  <c r="AG91" i="14"/>
  <c r="AH91" i="14"/>
  <c r="AI91" i="14"/>
  <c r="AJ91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P92" i="14"/>
  <c r="Q92" i="14"/>
  <c r="R92" i="14"/>
  <c r="S92" i="14"/>
  <c r="T92" i="14"/>
  <c r="U92" i="14"/>
  <c r="V92" i="14"/>
  <c r="W92" i="14"/>
  <c r="X92" i="14"/>
  <c r="Y92" i="14"/>
  <c r="Z92" i="14"/>
  <c r="AA92" i="14"/>
  <c r="AB92" i="14"/>
  <c r="AC92" i="14"/>
  <c r="AD92" i="14"/>
  <c r="AE92" i="14"/>
  <c r="AF92" i="14"/>
  <c r="AG92" i="14"/>
  <c r="AH92" i="14"/>
  <c r="AI92" i="14"/>
  <c r="AJ92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P93" i="14"/>
  <c r="Q93" i="14"/>
  <c r="R93" i="14"/>
  <c r="S93" i="14"/>
  <c r="T93" i="14"/>
  <c r="U93" i="14"/>
  <c r="V93" i="14"/>
  <c r="W93" i="14"/>
  <c r="X93" i="14"/>
  <c r="Y93" i="14"/>
  <c r="Z93" i="14"/>
  <c r="AA93" i="14"/>
  <c r="AB93" i="14"/>
  <c r="AC93" i="14"/>
  <c r="AD93" i="14"/>
  <c r="AE93" i="14"/>
  <c r="AF93" i="14"/>
  <c r="AG93" i="14"/>
  <c r="AH93" i="14"/>
  <c r="AI93" i="14"/>
  <c r="AJ93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P94" i="14"/>
  <c r="Q94" i="14"/>
  <c r="R94" i="14"/>
  <c r="S94" i="14"/>
  <c r="T94" i="14"/>
  <c r="U94" i="14"/>
  <c r="V94" i="14"/>
  <c r="W94" i="14"/>
  <c r="X94" i="14"/>
  <c r="Y94" i="14"/>
  <c r="Z94" i="14"/>
  <c r="AA94" i="14"/>
  <c r="AB94" i="14"/>
  <c r="AC94" i="14"/>
  <c r="AD94" i="14"/>
  <c r="AE94" i="14"/>
  <c r="AF94" i="14"/>
  <c r="AG94" i="14"/>
  <c r="AH94" i="14"/>
  <c r="AI94" i="14"/>
  <c r="AJ94" i="14"/>
  <c r="AK94" i="14"/>
  <c r="AL94" i="14"/>
  <c r="AM94" i="14"/>
  <c r="AN94" i="14"/>
  <c r="AO94" i="14"/>
  <c r="AP94" i="14"/>
  <c r="AQ94" i="14"/>
  <c r="AR94" i="14"/>
  <c r="AS94" i="14"/>
  <c r="AT94" i="14"/>
  <c r="AU94" i="14"/>
  <c r="AV94" i="14"/>
  <c r="AW94" i="14"/>
  <c r="P95" i="14"/>
  <c r="Q95" i="14"/>
  <c r="R95" i="14"/>
  <c r="S95" i="14"/>
  <c r="T95" i="14"/>
  <c r="U95" i="14"/>
  <c r="V95" i="14"/>
  <c r="W95" i="14"/>
  <c r="X95" i="14"/>
  <c r="Y95" i="14"/>
  <c r="Z95" i="14"/>
  <c r="AA95" i="14"/>
  <c r="AB95" i="14"/>
  <c r="AC95" i="14"/>
  <c r="AD95" i="14"/>
  <c r="AE95" i="14"/>
  <c r="AF95" i="14"/>
  <c r="AG95" i="14"/>
  <c r="AH95" i="14"/>
  <c r="AI95" i="14"/>
  <c r="AJ95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P96" i="14"/>
  <c r="Q96" i="14"/>
  <c r="R96" i="14"/>
  <c r="S96" i="14"/>
  <c r="T96" i="14"/>
  <c r="U96" i="14"/>
  <c r="V96" i="14"/>
  <c r="W96" i="14"/>
  <c r="X96" i="14"/>
  <c r="Y96" i="14"/>
  <c r="Z96" i="14"/>
  <c r="AA96" i="14"/>
  <c r="AB96" i="14"/>
  <c r="AC96" i="14"/>
  <c r="AD96" i="14"/>
  <c r="AE96" i="14"/>
  <c r="AF96" i="14"/>
  <c r="AG96" i="14"/>
  <c r="AH96" i="14"/>
  <c r="AI96" i="14"/>
  <c r="AJ96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P97" i="14"/>
  <c r="Q97" i="14"/>
  <c r="R97" i="14"/>
  <c r="S97" i="14"/>
  <c r="T97" i="14"/>
  <c r="U97" i="14"/>
  <c r="V97" i="14"/>
  <c r="W97" i="14"/>
  <c r="X97" i="14"/>
  <c r="Y97" i="14"/>
  <c r="Z97" i="14"/>
  <c r="AA97" i="14"/>
  <c r="AB97" i="14"/>
  <c r="AC97" i="14"/>
  <c r="AD97" i="14"/>
  <c r="AE97" i="14"/>
  <c r="AF97" i="14"/>
  <c r="AG97" i="14"/>
  <c r="AH97" i="14"/>
  <c r="AI97" i="14"/>
  <c r="AJ97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P98" i="14"/>
  <c r="Q98" i="14"/>
  <c r="R98" i="14"/>
  <c r="S98" i="14"/>
  <c r="T98" i="14"/>
  <c r="U98" i="14"/>
  <c r="V98" i="14"/>
  <c r="W98" i="14"/>
  <c r="X98" i="14"/>
  <c r="Y98" i="14"/>
  <c r="Z98" i="14"/>
  <c r="AA98" i="14"/>
  <c r="AB98" i="14"/>
  <c r="AC98" i="14"/>
  <c r="AD98" i="14"/>
  <c r="AE98" i="14"/>
  <c r="AF98" i="14"/>
  <c r="AG98" i="14"/>
  <c r="AH98" i="14"/>
  <c r="AI98" i="14"/>
  <c r="AJ98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P99" i="14"/>
  <c r="Q99" i="14"/>
  <c r="R99" i="14"/>
  <c r="S99" i="14"/>
  <c r="T99" i="14"/>
  <c r="U99" i="14"/>
  <c r="V99" i="14"/>
  <c r="W99" i="14"/>
  <c r="X99" i="14"/>
  <c r="Y99" i="14"/>
  <c r="Z99" i="14"/>
  <c r="AA99" i="14"/>
  <c r="AB99" i="14"/>
  <c r="AC99" i="14"/>
  <c r="AD99" i="14"/>
  <c r="AE99" i="14"/>
  <c r="AF99" i="14"/>
  <c r="AG99" i="14"/>
  <c r="AH99" i="14"/>
  <c r="AI99" i="14"/>
  <c r="AJ99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P100" i="14"/>
  <c r="Q100" i="14"/>
  <c r="R100" i="14"/>
  <c r="S100" i="14"/>
  <c r="T100" i="14"/>
  <c r="U100" i="14"/>
  <c r="V100" i="14"/>
  <c r="W100" i="14"/>
  <c r="X100" i="14"/>
  <c r="Y100" i="14"/>
  <c r="Z100" i="14"/>
  <c r="AA100" i="14"/>
  <c r="AB100" i="14"/>
  <c r="AC100" i="14"/>
  <c r="AD100" i="14"/>
  <c r="AE100" i="14"/>
  <c r="AF100" i="14"/>
  <c r="AG100" i="14"/>
  <c r="AH100" i="14"/>
  <c r="AI100" i="14"/>
  <c r="AJ100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P101" i="14"/>
  <c r="Q101" i="14"/>
  <c r="R101" i="14"/>
  <c r="S101" i="14"/>
  <c r="T101" i="14"/>
  <c r="U101" i="14"/>
  <c r="V101" i="14"/>
  <c r="W101" i="14"/>
  <c r="X101" i="14"/>
  <c r="Y101" i="14"/>
  <c r="Z101" i="14"/>
  <c r="AA101" i="14"/>
  <c r="AB101" i="14"/>
  <c r="AC101" i="14"/>
  <c r="AD101" i="14"/>
  <c r="AE101" i="14"/>
  <c r="AF101" i="14"/>
  <c r="AG101" i="14"/>
  <c r="AH101" i="14"/>
  <c r="AI101" i="14"/>
  <c r="AJ101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P102" i="14"/>
  <c r="Q102" i="14"/>
  <c r="R102" i="14"/>
  <c r="S102" i="14"/>
  <c r="T102" i="14"/>
  <c r="U102" i="14"/>
  <c r="V102" i="14"/>
  <c r="W102" i="14"/>
  <c r="X102" i="14"/>
  <c r="Y102" i="14"/>
  <c r="Z102" i="14"/>
  <c r="AA102" i="14"/>
  <c r="AB102" i="14"/>
  <c r="AC102" i="14"/>
  <c r="AD102" i="14"/>
  <c r="AE102" i="14"/>
  <c r="AF102" i="14"/>
  <c r="AG102" i="14"/>
  <c r="AH102" i="14"/>
  <c r="AI102" i="14"/>
  <c r="AJ102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P103" i="14"/>
  <c r="Q103" i="14"/>
  <c r="R103" i="14"/>
  <c r="S103" i="14"/>
  <c r="T103" i="14"/>
  <c r="U103" i="14"/>
  <c r="V103" i="14"/>
  <c r="W103" i="14"/>
  <c r="X103" i="14"/>
  <c r="Y103" i="14"/>
  <c r="Z103" i="14"/>
  <c r="AA103" i="14"/>
  <c r="AB103" i="14"/>
  <c r="AC103" i="14"/>
  <c r="AD103" i="14"/>
  <c r="AE103" i="14"/>
  <c r="AF103" i="14"/>
  <c r="AG103" i="14"/>
  <c r="AH103" i="14"/>
  <c r="AI103" i="14"/>
  <c r="AJ103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P104" i="14"/>
  <c r="Q104" i="14"/>
  <c r="R104" i="14"/>
  <c r="S104" i="14"/>
  <c r="T104" i="14"/>
  <c r="U104" i="14"/>
  <c r="V104" i="14"/>
  <c r="W104" i="14"/>
  <c r="X104" i="14"/>
  <c r="Y104" i="14"/>
  <c r="Z104" i="14"/>
  <c r="AA104" i="14"/>
  <c r="AB104" i="14"/>
  <c r="AC104" i="14"/>
  <c r="AD104" i="14"/>
  <c r="AE104" i="14"/>
  <c r="AF104" i="14"/>
  <c r="AG104" i="14"/>
  <c r="AH104" i="14"/>
  <c r="AI104" i="14"/>
  <c r="AJ104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P105" i="14"/>
  <c r="Q105" i="14"/>
  <c r="R105" i="14"/>
  <c r="S105" i="14"/>
  <c r="T105" i="14"/>
  <c r="U105" i="14"/>
  <c r="V105" i="14"/>
  <c r="W105" i="14"/>
  <c r="X105" i="14"/>
  <c r="Y105" i="14"/>
  <c r="Z105" i="14"/>
  <c r="AA105" i="14"/>
  <c r="AB105" i="14"/>
  <c r="AC105" i="14"/>
  <c r="AD105" i="14"/>
  <c r="AE105" i="14"/>
  <c r="AF105" i="14"/>
  <c r="AG105" i="14"/>
  <c r="AH105" i="14"/>
  <c r="AI105" i="14"/>
  <c r="AJ105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P106" i="14"/>
  <c r="Q106" i="14"/>
  <c r="R106" i="14"/>
  <c r="S106" i="14"/>
  <c r="T106" i="14"/>
  <c r="U106" i="14"/>
  <c r="V106" i="14"/>
  <c r="W106" i="14"/>
  <c r="X106" i="14"/>
  <c r="Y106" i="14"/>
  <c r="Z106" i="14"/>
  <c r="AA106" i="14"/>
  <c r="AB106" i="14"/>
  <c r="AC106" i="14"/>
  <c r="AD106" i="14"/>
  <c r="AE106" i="14"/>
  <c r="AF106" i="14"/>
  <c r="AG106" i="14"/>
  <c r="AH106" i="14"/>
  <c r="AI106" i="14"/>
  <c r="AJ106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P107" i="14"/>
  <c r="Q107" i="14"/>
  <c r="R107" i="14"/>
  <c r="S107" i="14"/>
  <c r="T107" i="14"/>
  <c r="U107" i="14"/>
  <c r="V107" i="14"/>
  <c r="W107" i="14"/>
  <c r="X107" i="14"/>
  <c r="Y107" i="14"/>
  <c r="Z107" i="14"/>
  <c r="AA107" i="14"/>
  <c r="AB107" i="14"/>
  <c r="AC107" i="14"/>
  <c r="AD107" i="14"/>
  <c r="AE107" i="14"/>
  <c r="AF107" i="14"/>
  <c r="AG107" i="14"/>
  <c r="AH107" i="14"/>
  <c r="AI107" i="14"/>
  <c r="AJ107" i="14"/>
  <c r="AK107" i="14"/>
  <c r="AL107" i="14"/>
  <c r="AM107" i="14"/>
  <c r="AN107" i="14"/>
  <c r="AO107" i="14"/>
  <c r="AP107" i="14"/>
  <c r="AQ107" i="14"/>
  <c r="AR107" i="14"/>
  <c r="AS107" i="14"/>
  <c r="AT107" i="14"/>
  <c r="AU107" i="14"/>
  <c r="AV107" i="14"/>
  <c r="AW107" i="14"/>
  <c r="P108" i="14"/>
  <c r="Q108" i="14"/>
  <c r="R108" i="14"/>
  <c r="S108" i="14"/>
  <c r="T108" i="14"/>
  <c r="U108" i="14"/>
  <c r="V108" i="14"/>
  <c r="W108" i="14"/>
  <c r="X108" i="14"/>
  <c r="Y108" i="14"/>
  <c r="Z108" i="14"/>
  <c r="AA108" i="14"/>
  <c r="AB108" i="14"/>
  <c r="AC108" i="14"/>
  <c r="AD108" i="14"/>
  <c r="AE108" i="14"/>
  <c r="AF108" i="14"/>
  <c r="AG108" i="14"/>
  <c r="AH108" i="14"/>
  <c r="AI108" i="14"/>
  <c r="AJ108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P109" i="14"/>
  <c r="Q109" i="14"/>
  <c r="R109" i="14"/>
  <c r="S109" i="14"/>
  <c r="T109" i="14"/>
  <c r="U109" i="14"/>
  <c r="V109" i="14"/>
  <c r="W109" i="14"/>
  <c r="X109" i="14"/>
  <c r="Y109" i="14"/>
  <c r="Z109" i="14"/>
  <c r="AA109" i="14"/>
  <c r="AB109" i="14"/>
  <c r="AC109" i="14"/>
  <c r="AD109" i="14"/>
  <c r="AE109" i="14"/>
  <c r="AF109" i="14"/>
  <c r="AG109" i="14"/>
  <c r="AH109" i="14"/>
  <c r="AI109" i="14"/>
  <c r="AJ109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P110" i="14"/>
  <c r="Q110" i="14"/>
  <c r="R110" i="14"/>
  <c r="S110" i="14"/>
  <c r="T110" i="14"/>
  <c r="U110" i="14"/>
  <c r="V110" i="14"/>
  <c r="W110" i="14"/>
  <c r="X110" i="14"/>
  <c r="Y110" i="14"/>
  <c r="Z110" i="14"/>
  <c r="AA110" i="14"/>
  <c r="AB110" i="14"/>
  <c r="AC110" i="14"/>
  <c r="AD110" i="14"/>
  <c r="AE110" i="14"/>
  <c r="AF110" i="14"/>
  <c r="AG110" i="14"/>
  <c r="AH110" i="14"/>
  <c r="AI110" i="14"/>
  <c r="AJ110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P111" i="14"/>
  <c r="Q111" i="14"/>
  <c r="R111" i="14"/>
  <c r="S111" i="14"/>
  <c r="T111" i="14"/>
  <c r="U111" i="14"/>
  <c r="V111" i="14"/>
  <c r="W111" i="14"/>
  <c r="X111" i="14"/>
  <c r="Y111" i="14"/>
  <c r="Z111" i="14"/>
  <c r="AA111" i="14"/>
  <c r="AB111" i="14"/>
  <c r="AC111" i="14"/>
  <c r="AD111" i="14"/>
  <c r="AE111" i="14"/>
  <c r="AF111" i="14"/>
  <c r="AG111" i="14"/>
  <c r="AH111" i="14"/>
  <c r="AI111" i="14"/>
  <c r="AJ111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P112" i="14"/>
  <c r="Q112" i="14"/>
  <c r="R112" i="14"/>
  <c r="S112" i="14"/>
  <c r="T112" i="14"/>
  <c r="U112" i="14"/>
  <c r="V112" i="14"/>
  <c r="W112" i="14"/>
  <c r="X112" i="14"/>
  <c r="Y112" i="14"/>
  <c r="Z112" i="14"/>
  <c r="AA112" i="14"/>
  <c r="AB112" i="14"/>
  <c r="AC112" i="14"/>
  <c r="AD112" i="14"/>
  <c r="AE112" i="14"/>
  <c r="AF112" i="14"/>
  <c r="AG112" i="14"/>
  <c r="AH112" i="14"/>
  <c r="AI112" i="14"/>
  <c r="AJ112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P113" i="14"/>
  <c r="Q113" i="14"/>
  <c r="R113" i="14"/>
  <c r="S113" i="14"/>
  <c r="T113" i="14"/>
  <c r="U113" i="14"/>
  <c r="V113" i="14"/>
  <c r="W113" i="14"/>
  <c r="X113" i="14"/>
  <c r="Y113" i="14"/>
  <c r="Z113" i="14"/>
  <c r="AA113" i="14"/>
  <c r="AB113" i="14"/>
  <c r="AC113" i="14"/>
  <c r="AD113" i="14"/>
  <c r="AE113" i="14"/>
  <c r="AF113" i="14"/>
  <c r="AG113" i="14"/>
  <c r="AH113" i="14"/>
  <c r="AI113" i="14"/>
  <c r="AJ113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P114" i="14"/>
  <c r="Q114" i="14"/>
  <c r="R114" i="14"/>
  <c r="S114" i="14"/>
  <c r="T114" i="14"/>
  <c r="U114" i="14"/>
  <c r="V114" i="14"/>
  <c r="W114" i="14"/>
  <c r="X114" i="14"/>
  <c r="Y114" i="14"/>
  <c r="Z114" i="14"/>
  <c r="AA114" i="14"/>
  <c r="AB114" i="14"/>
  <c r="AC114" i="14"/>
  <c r="AD114" i="14"/>
  <c r="AE114" i="14"/>
  <c r="AF114" i="14"/>
  <c r="AG114" i="14"/>
  <c r="AH114" i="14"/>
  <c r="AI114" i="14"/>
  <c r="AJ114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P115" i="14"/>
  <c r="Q115" i="14"/>
  <c r="R115" i="14"/>
  <c r="S115" i="14"/>
  <c r="T115" i="14"/>
  <c r="U115" i="14"/>
  <c r="V115" i="14"/>
  <c r="W115" i="14"/>
  <c r="X115" i="14"/>
  <c r="Y115" i="14"/>
  <c r="Z115" i="14"/>
  <c r="AA115" i="14"/>
  <c r="AB115" i="14"/>
  <c r="AC115" i="14"/>
  <c r="AD115" i="14"/>
  <c r="AE115" i="14"/>
  <c r="AF115" i="14"/>
  <c r="AG115" i="14"/>
  <c r="AH115" i="14"/>
  <c r="AI115" i="14"/>
  <c r="AJ115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P116" i="14"/>
  <c r="Q116" i="14"/>
  <c r="R116" i="14"/>
  <c r="S116" i="14"/>
  <c r="T116" i="14"/>
  <c r="U116" i="14"/>
  <c r="V116" i="14"/>
  <c r="W116" i="14"/>
  <c r="X116" i="14"/>
  <c r="Y116" i="14"/>
  <c r="Z116" i="14"/>
  <c r="AA116" i="14"/>
  <c r="AB116" i="14"/>
  <c r="AC116" i="14"/>
  <c r="AD116" i="14"/>
  <c r="AE116" i="14"/>
  <c r="AF116" i="14"/>
  <c r="AG116" i="14"/>
  <c r="AH116" i="14"/>
  <c r="AI116" i="14"/>
  <c r="AJ116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P117" i="14"/>
  <c r="Q117" i="14"/>
  <c r="R117" i="14"/>
  <c r="S117" i="14"/>
  <c r="T117" i="14"/>
  <c r="U117" i="14"/>
  <c r="V117" i="14"/>
  <c r="W117" i="14"/>
  <c r="X117" i="14"/>
  <c r="Y117" i="14"/>
  <c r="Z117" i="14"/>
  <c r="AA117" i="14"/>
  <c r="AB117" i="14"/>
  <c r="AC117" i="14"/>
  <c r="AD117" i="14"/>
  <c r="AE117" i="14"/>
  <c r="AF117" i="14"/>
  <c r="AG117" i="14"/>
  <c r="AH117" i="14"/>
  <c r="AI117" i="14"/>
  <c r="AJ117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P118" i="14"/>
  <c r="Q118" i="14"/>
  <c r="R118" i="14"/>
  <c r="S118" i="14"/>
  <c r="T118" i="14"/>
  <c r="U118" i="14"/>
  <c r="V118" i="14"/>
  <c r="W118" i="14"/>
  <c r="X118" i="14"/>
  <c r="Y118" i="14"/>
  <c r="Z118" i="14"/>
  <c r="AA118" i="14"/>
  <c r="AB118" i="14"/>
  <c r="AC118" i="14"/>
  <c r="AD118" i="14"/>
  <c r="AE118" i="14"/>
  <c r="AF118" i="14"/>
  <c r="AG118" i="14"/>
  <c r="AH118" i="14"/>
  <c r="AI118" i="14"/>
  <c r="AJ118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P119" i="14"/>
  <c r="Q119" i="14"/>
  <c r="R119" i="14"/>
  <c r="S119" i="14"/>
  <c r="T119" i="14"/>
  <c r="U119" i="14"/>
  <c r="V119" i="14"/>
  <c r="W119" i="14"/>
  <c r="X119" i="14"/>
  <c r="Y119" i="14"/>
  <c r="Z119" i="14"/>
  <c r="AA119" i="14"/>
  <c r="AB119" i="14"/>
  <c r="AC119" i="14"/>
  <c r="AD119" i="14"/>
  <c r="AE119" i="14"/>
  <c r="AF119" i="14"/>
  <c r="AG119" i="14"/>
  <c r="AH119" i="14"/>
  <c r="AI119" i="14"/>
  <c r="AJ119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P120" i="14"/>
  <c r="Q120" i="14"/>
  <c r="R120" i="14"/>
  <c r="S120" i="14"/>
  <c r="T120" i="14"/>
  <c r="U120" i="14"/>
  <c r="V120" i="14"/>
  <c r="W120" i="14"/>
  <c r="X120" i="14"/>
  <c r="Y120" i="14"/>
  <c r="Z120" i="14"/>
  <c r="AA120" i="14"/>
  <c r="AB120" i="14"/>
  <c r="AC120" i="14"/>
  <c r="AD120" i="14"/>
  <c r="AE120" i="14"/>
  <c r="AF120" i="14"/>
  <c r="AG120" i="14"/>
  <c r="AH120" i="14"/>
  <c r="AI120" i="14"/>
  <c r="AJ120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P121" i="14"/>
  <c r="Q121" i="14"/>
  <c r="R121" i="14"/>
  <c r="S121" i="14"/>
  <c r="T121" i="14"/>
  <c r="U121" i="14"/>
  <c r="V121" i="14"/>
  <c r="W121" i="14"/>
  <c r="X121" i="14"/>
  <c r="Y121" i="14"/>
  <c r="Z121" i="14"/>
  <c r="AA121" i="14"/>
  <c r="AB121" i="14"/>
  <c r="AC121" i="14"/>
  <c r="AD121" i="14"/>
  <c r="AE121" i="14"/>
  <c r="AF121" i="14"/>
  <c r="AG121" i="14"/>
  <c r="AH121" i="14"/>
  <c r="AI121" i="14"/>
  <c r="AJ121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P122" i="14"/>
  <c r="Q122" i="14"/>
  <c r="R122" i="14"/>
  <c r="S122" i="14"/>
  <c r="T122" i="14"/>
  <c r="U122" i="14"/>
  <c r="V122" i="14"/>
  <c r="W122" i="14"/>
  <c r="X122" i="14"/>
  <c r="Y122" i="14"/>
  <c r="Z122" i="14"/>
  <c r="AA122" i="14"/>
  <c r="AB122" i="14"/>
  <c r="AC122" i="14"/>
  <c r="AD122" i="14"/>
  <c r="AE122" i="14"/>
  <c r="AF122" i="14"/>
  <c r="AG122" i="14"/>
  <c r="AH122" i="14"/>
  <c r="AI122" i="14"/>
  <c r="AJ122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P123" i="14"/>
  <c r="Q123" i="14"/>
  <c r="R123" i="14"/>
  <c r="S123" i="14"/>
  <c r="T123" i="14"/>
  <c r="U123" i="14"/>
  <c r="V123" i="14"/>
  <c r="W123" i="14"/>
  <c r="X123" i="14"/>
  <c r="Y123" i="14"/>
  <c r="Z123" i="14"/>
  <c r="AA123" i="14"/>
  <c r="AB123" i="14"/>
  <c r="AC123" i="14"/>
  <c r="AD123" i="14"/>
  <c r="AE123" i="14"/>
  <c r="AF123" i="14"/>
  <c r="AG123" i="14"/>
  <c r="AH123" i="14"/>
  <c r="AI123" i="14"/>
  <c r="AJ123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P124" i="14"/>
  <c r="Q124" i="14"/>
  <c r="R124" i="14"/>
  <c r="S124" i="14"/>
  <c r="T124" i="14"/>
  <c r="U124" i="14"/>
  <c r="V124" i="14"/>
  <c r="W124" i="14"/>
  <c r="X124" i="14"/>
  <c r="Y124" i="14"/>
  <c r="Z124" i="14"/>
  <c r="AA124" i="14"/>
  <c r="AB124" i="14"/>
  <c r="AC124" i="14"/>
  <c r="AD124" i="14"/>
  <c r="AE124" i="14"/>
  <c r="AF124" i="14"/>
  <c r="AG124" i="14"/>
  <c r="AH124" i="14"/>
  <c r="AI124" i="14"/>
  <c r="AJ124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P125" i="14"/>
  <c r="Q125" i="14"/>
  <c r="R125" i="14"/>
  <c r="S125" i="14"/>
  <c r="T125" i="14"/>
  <c r="U125" i="14"/>
  <c r="V125" i="14"/>
  <c r="W125" i="14"/>
  <c r="X125" i="14"/>
  <c r="Y125" i="14"/>
  <c r="Z125" i="14"/>
  <c r="AA125" i="14"/>
  <c r="AB125" i="14"/>
  <c r="AC125" i="14"/>
  <c r="AD125" i="14"/>
  <c r="AE125" i="14"/>
  <c r="AF125" i="14"/>
  <c r="AG125" i="14"/>
  <c r="AH125" i="14"/>
  <c r="AI125" i="14"/>
  <c r="AJ125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P126" i="14"/>
  <c r="Q126" i="14"/>
  <c r="R126" i="14"/>
  <c r="S126" i="14"/>
  <c r="T126" i="14"/>
  <c r="U126" i="14"/>
  <c r="V126" i="14"/>
  <c r="W126" i="14"/>
  <c r="X126" i="14"/>
  <c r="Y126" i="14"/>
  <c r="Z126" i="14"/>
  <c r="AA126" i="14"/>
  <c r="AB126" i="14"/>
  <c r="AC126" i="14"/>
  <c r="AD126" i="14"/>
  <c r="AE126" i="14"/>
  <c r="AF126" i="14"/>
  <c r="AG126" i="14"/>
  <c r="AH126" i="14"/>
  <c r="AI126" i="14"/>
  <c r="AJ126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P127" i="14"/>
  <c r="Q127" i="14"/>
  <c r="R127" i="14"/>
  <c r="S127" i="14"/>
  <c r="T127" i="14"/>
  <c r="U127" i="14"/>
  <c r="V127" i="14"/>
  <c r="W127" i="14"/>
  <c r="X127" i="14"/>
  <c r="Y127" i="14"/>
  <c r="Z127" i="14"/>
  <c r="AA127" i="14"/>
  <c r="AB127" i="14"/>
  <c r="AC127" i="14"/>
  <c r="AD127" i="14"/>
  <c r="AE127" i="14"/>
  <c r="AF127" i="14"/>
  <c r="AG127" i="14"/>
  <c r="AH127" i="14"/>
  <c r="AI127" i="14"/>
  <c r="AJ127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P128" i="14"/>
  <c r="Q128" i="14"/>
  <c r="R128" i="14"/>
  <c r="S128" i="14"/>
  <c r="T128" i="14"/>
  <c r="U128" i="14"/>
  <c r="V128" i="14"/>
  <c r="W128" i="14"/>
  <c r="X128" i="14"/>
  <c r="Y128" i="14"/>
  <c r="Z128" i="14"/>
  <c r="AA128" i="14"/>
  <c r="AB128" i="14"/>
  <c r="AC128" i="14"/>
  <c r="AD128" i="14"/>
  <c r="AE128" i="14"/>
  <c r="AF128" i="14"/>
  <c r="AG128" i="14"/>
  <c r="AH128" i="14"/>
  <c r="AI128" i="14"/>
  <c r="AJ128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P129" i="14"/>
  <c r="Q129" i="14"/>
  <c r="R129" i="14"/>
  <c r="S129" i="14"/>
  <c r="T129" i="14"/>
  <c r="U129" i="14"/>
  <c r="V129" i="14"/>
  <c r="W129" i="14"/>
  <c r="X129" i="14"/>
  <c r="Y129" i="14"/>
  <c r="Z129" i="14"/>
  <c r="AA129" i="14"/>
  <c r="AB129" i="14"/>
  <c r="AC129" i="14"/>
  <c r="AD129" i="14"/>
  <c r="AE129" i="14"/>
  <c r="AF129" i="14"/>
  <c r="AG129" i="14"/>
  <c r="AH129" i="14"/>
  <c r="AI129" i="14"/>
  <c r="AJ129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P130" i="14"/>
  <c r="Q130" i="14"/>
  <c r="R130" i="14"/>
  <c r="S130" i="14"/>
  <c r="T130" i="14"/>
  <c r="U130" i="14"/>
  <c r="V130" i="14"/>
  <c r="W130" i="14"/>
  <c r="X130" i="14"/>
  <c r="Y130" i="14"/>
  <c r="Z130" i="14"/>
  <c r="AA130" i="14"/>
  <c r="AB130" i="14"/>
  <c r="AC130" i="14"/>
  <c r="AD130" i="14"/>
  <c r="AE130" i="14"/>
  <c r="AF130" i="14"/>
  <c r="AG130" i="14"/>
  <c r="AH130" i="14"/>
  <c r="AI130" i="14"/>
  <c r="AJ130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P131" i="14"/>
  <c r="Q131" i="14"/>
  <c r="R131" i="14"/>
  <c r="S131" i="14"/>
  <c r="T131" i="14"/>
  <c r="U131" i="14"/>
  <c r="V131" i="14"/>
  <c r="W131" i="14"/>
  <c r="X131" i="14"/>
  <c r="Y131" i="14"/>
  <c r="Z131" i="14"/>
  <c r="AA131" i="14"/>
  <c r="AB131" i="14"/>
  <c r="AC131" i="14"/>
  <c r="AD131" i="14"/>
  <c r="AE131" i="14"/>
  <c r="AF131" i="14"/>
  <c r="AG131" i="14"/>
  <c r="AH131" i="14"/>
  <c r="AI131" i="14"/>
  <c r="AJ131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P132" i="14"/>
  <c r="Q132" i="14"/>
  <c r="R132" i="14"/>
  <c r="S132" i="14"/>
  <c r="T132" i="14"/>
  <c r="U132" i="14"/>
  <c r="V132" i="14"/>
  <c r="W132" i="14"/>
  <c r="X132" i="14"/>
  <c r="Y132" i="14"/>
  <c r="Z132" i="14"/>
  <c r="AA132" i="14"/>
  <c r="AB132" i="14"/>
  <c r="AC132" i="14"/>
  <c r="AD132" i="14"/>
  <c r="AE132" i="14"/>
  <c r="AF132" i="14"/>
  <c r="AG132" i="14"/>
  <c r="AH132" i="14"/>
  <c r="AI132" i="14"/>
  <c r="AJ132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P133" i="14"/>
  <c r="Q133" i="14"/>
  <c r="R133" i="14"/>
  <c r="S133" i="14"/>
  <c r="T133" i="14"/>
  <c r="U133" i="14"/>
  <c r="V133" i="14"/>
  <c r="W133" i="14"/>
  <c r="X133" i="14"/>
  <c r="Y133" i="14"/>
  <c r="Z133" i="14"/>
  <c r="AA133" i="14"/>
  <c r="AB133" i="14"/>
  <c r="AC133" i="14"/>
  <c r="AD133" i="14"/>
  <c r="AE133" i="14"/>
  <c r="AF133" i="14"/>
  <c r="AG133" i="14"/>
  <c r="AH133" i="14"/>
  <c r="AI133" i="14"/>
  <c r="AJ133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P134" i="14"/>
  <c r="Q134" i="14"/>
  <c r="R134" i="14"/>
  <c r="S134" i="14"/>
  <c r="T134" i="14"/>
  <c r="U134" i="14"/>
  <c r="V134" i="14"/>
  <c r="W134" i="14"/>
  <c r="X134" i="14"/>
  <c r="Y134" i="14"/>
  <c r="Z134" i="14"/>
  <c r="AA134" i="14"/>
  <c r="AB134" i="14"/>
  <c r="AC134" i="14"/>
  <c r="AD134" i="14"/>
  <c r="AE134" i="14"/>
  <c r="AF134" i="14"/>
  <c r="AG134" i="14"/>
  <c r="AH134" i="14"/>
  <c r="AI134" i="14"/>
  <c r="AJ134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P135" i="14"/>
  <c r="Q135" i="14"/>
  <c r="R135" i="14"/>
  <c r="S135" i="14"/>
  <c r="T135" i="14"/>
  <c r="U135" i="14"/>
  <c r="V135" i="14"/>
  <c r="W135" i="14"/>
  <c r="X135" i="14"/>
  <c r="Y135" i="14"/>
  <c r="Z135" i="14"/>
  <c r="AA135" i="14"/>
  <c r="AB135" i="14"/>
  <c r="AC135" i="14"/>
  <c r="AD135" i="14"/>
  <c r="AE135" i="14"/>
  <c r="AF135" i="14"/>
  <c r="AG135" i="14"/>
  <c r="AH135" i="14"/>
  <c r="AI135" i="14"/>
  <c r="AJ135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P136" i="14"/>
  <c r="Q136" i="14"/>
  <c r="R136" i="14"/>
  <c r="S136" i="14"/>
  <c r="T136" i="14"/>
  <c r="U136" i="14"/>
  <c r="V136" i="14"/>
  <c r="W136" i="14"/>
  <c r="X136" i="14"/>
  <c r="Y136" i="14"/>
  <c r="Z136" i="14"/>
  <c r="AA136" i="14"/>
  <c r="AB136" i="14"/>
  <c r="AC136" i="14"/>
  <c r="AD136" i="14"/>
  <c r="AE136" i="14"/>
  <c r="AF136" i="14"/>
  <c r="AG136" i="14"/>
  <c r="AH136" i="14"/>
  <c r="AI136" i="14"/>
  <c r="AJ136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P137" i="14"/>
  <c r="Q137" i="14"/>
  <c r="R137" i="14"/>
  <c r="S137" i="14"/>
  <c r="T137" i="14"/>
  <c r="U137" i="14"/>
  <c r="V137" i="14"/>
  <c r="W137" i="14"/>
  <c r="X137" i="14"/>
  <c r="Y137" i="14"/>
  <c r="Z137" i="14"/>
  <c r="AA137" i="14"/>
  <c r="AB137" i="14"/>
  <c r="AC137" i="14"/>
  <c r="AD137" i="14"/>
  <c r="AE137" i="14"/>
  <c r="AF137" i="14"/>
  <c r="AG137" i="14"/>
  <c r="AH137" i="14"/>
  <c r="AI137" i="14"/>
  <c r="AJ137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P138" i="14"/>
  <c r="Q138" i="14"/>
  <c r="R138" i="14"/>
  <c r="S138" i="14"/>
  <c r="T138" i="14"/>
  <c r="U138" i="14"/>
  <c r="V138" i="14"/>
  <c r="W138" i="14"/>
  <c r="X138" i="14"/>
  <c r="Y138" i="14"/>
  <c r="Z138" i="14"/>
  <c r="AA138" i="14"/>
  <c r="AB138" i="14"/>
  <c r="AC138" i="14"/>
  <c r="AD138" i="14"/>
  <c r="AE138" i="14"/>
  <c r="AF138" i="14"/>
  <c r="AG138" i="14"/>
  <c r="AH138" i="14"/>
  <c r="AI138" i="14"/>
  <c r="AJ138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P139" i="14"/>
  <c r="Q139" i="14"/>
  <c r="R139" i="14"/>
  <c r="S139" i="14"/>
  <c r="T139" i="14"/>
  <c r="U139" i="14"/>
  <c r="V139" i="14"/>
  <c r="W139" i="14"/>
  <c r="X139" i="14"/>
  <c r="Y139" i="14"/>
  <c r="Z139" i="14"/>
  <c r="AA139" i="14"/>
  <c r="AB139" i="14"/>
  <c r="AC139" i="14"/>
  <c r="AD139" i="14"/>
  <c r="AE139" i="14"/>
  <c r="AF139" i="14"/>
  <c r="AG139" i="14"/>
  <c r="AH139" i="14"/>
  <c r="AI139" i="14"/>
  <c r="AJ139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P140" i="14"/>
  <c r="Q140" i="14"/>
  <c r="R140" i="14"/>
  <c r="S140" i="14"/>
  <c r="T140" i="14"/>
  <c r="U140" i="14"/>
  <c r="V140" i="14"/>
  <c r="W140" i="14"/>
  <c r="X140" i="14"/>
  <c r="Y140" i="14"/>
  <c r="Z140" i="14"/>
  <c r="AA140" i="14"/>
  <c r="AB140" i="14"/>
  <c r="AC140" i="14"/>
  <c r="AD140" i="14"/>
  <c r="AE140" i="14"/>
  <c r="AF140" i="14"/>
  <c r="AG140" i="14"/>
  <c r="AH140" i="14"/>
  <c r="AI140" i="14"/>
  <c r="AJ140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P141" i="14"/>
  <c r="Q141" i="14"/>
  <c r="R141" i="14"/>
  <c r="S141" i="14"/>
  <c r="T141" i="14"/>
  <c r="U141" i="14"/>
  <c r="V141" i="14"/>
  <c r="W141" i="14"/>
  <c r="X141" i="14"/>
  <c r="Y141" i="14"/>
  <c r="Z141" i="14"/>
  <c r="AA141" i="14"/>
  <c r="AB141" i="14"/>
  <c r="AC141" i="14"/>
  <c r="AD141" i="14"/>
  <c r="AE141" i="14"/>
  <c r="AF141" i="14"/>
  <c r="AG141" i="14"/>
  <c r="AH141" i="14"/>
  <c r="AI141" i="14"/>
  <c r="AJ141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P142" i="14"/>
  <c r="Q142" i="14"/>
  <c r="R142" i="14"/>
  <c r="S142" i="14"/>
  <c r="T142" i="14"/>
  <c r="U142" i="14"/>
  <c r="V142" i="14"/>
  <c r="W142" i="14"/>
  <c r="X142" i="14"/>
  <c r="Y142" i="14"/>
  <c r="Z142" i="14"/>
  <c r="AA142" i="14"/>
  <c r="AB142" i="14"/>
  <c r="AC142" i="14"/>
  <c r="AD142" i="14"/>
  <c r="AE142" i="14"/>
  <c r="AF142" i="14"/>
  <c r="AG142" i="14"/>
  <c r="AH142" i="14"/>
  <c r="AI142" i="14"/>
  <c r="AJ142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P143" i="14"/>
  <c r="Q143" i="14"/>
  <c r="R143" i="14"/>
  <c r="S143" i="14"/>
  <c r="T143" i="14"/>
  <c r="U143" i="14"/>
  <c r="V143" i="14"/>
  <c r="W143" i="14"/>
  <c r="X143" i="14"/>
  <c r="Y143" i="14"/>
  <c r="Z143" i="14"/>
  <c r="AA143" i="14"/>
  <c r="AB143" i="14"/>
  <c r="AC143" i="14"/>
  <c r="AD143" i="14"/>
  <c r="AE143" i="14"/>
  <c r="AF143" i="14"/>
  <c r="AG143" i="14"/>
  <c r="AH143" i="14"/>
  <c r="AI143" i="14"/>
  <c r="AJ143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P144" i="14"/>
  <c r="Q144" i="14"/>
  <c r="R144" i="14"/>
  <c r="S144" i="14"/>
  <c r="T144" i="14"/>
  <c r="U144" i="14"/>
  <c r="V144" i="14"/>
  <c r="W144" i="14"/>
  <c r="X144" i="14"/>
  <c r="Y144" i="14"/>
  <c r="Z144" i="14"/>
  <c r="AA144" i="14"/>
  <c r="AB144" i="14"/>
  <c r="AC144" i="14"/>
  <c r="AD144" i="14"/>
  <c r="AE144" i="14"/>
  <c r="AF144" i="14"/>
  <c r="AG144" i="14"/>
  <c r="AH144" i="14"/>
  <c r="AI144" i="14"/>
  <c r="AJ144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P145" i="14"/>
  <c r="Q145" i="14"/>
  <c r="R145" i="14"/>
  <c r="S145" i="14"/>
  <c r="T145" i="14"/>
  <c r="U145" i="14"/>
  <c r="V145" i="14"/>
  <c r="W145" i="14"/>
  <c r="X145" i="14"/>
  <c r="Y145" i="14"/>
  <c r="Z145" i="14"/>
  <c r="AA145" i="14"/>
  <c r="AB145" i="14"/>
  <c r="AC145" i="14"/>
  <c r="AD145" i="14"/>
  <c r="AE145" i="14"/>
  <c r="AF145" i="14"/>
  <c r="AG145" i="14"/>
  <c r="AH145" i="14"/>
  <c r="AI145" i="14"/>
  <c r="AJ145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P146" i="14"/>
  <c r="Q146" i="14"/>
  <c r="R146" i="14"/>
  <c r="S146" i="14"/>
  <c r="T146" i="14"/>
  <c r="U146" i="14"/>
  <c r="V146" i="14"/>
  <c r="W146" i="14"/>
  <c r="X146" i="14"/>
  <c r="Y146" i="14"/>
  <c r="Z146" i="14"/>
  <c r="AA146" i="14"/>
  <c r="AB146" i="14"/>
  <c r="AC146" i="14"/>
  <c r="AD146" i="14"/>
  <c r="AE146" i="14"/>
  <c r="AF146" i="14"/>
  <c r="AG146" i="14"/>
  <c r="AH146" i="14"/>
  <c r="AI146" i="14"/>
  <c r="AJ146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P147" i="14"/>
  <c r="Q147" i="14"/>
  <c r="R147" i="14"/>
  <c r="S147" i="14"/>
  <c r="T147" i="14"/>
  <c r="U147" i="14"/>
  <c r="V147" i="14"/>
  <c r="W147" i="14"/>
  <c r="X147" i="14"/>
  <c r="Y147" i="14"/>
  <c r="Z147" i="14"/>
  <c r="AA147" i="14"/>
  <c r="AB147" i="14"/>
  <c r="AC147" i="14"/>
  <c r="AD147" i="14"/>
  <c r="AE147" i="14"/>
  <c r="AF147" i="14"/>
  <c r="AG147" i="14"/>
  <c r="AH147" i="14"/>
  <c r="AI147" i="14"/>
  <c r="AJ147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P148" i="14"/>
  <c r="Q148" i="14"/>
  <c r="R148" i="14"/>
  <c r="S148" i="14"/>
  <c r="T148" i="14"/>
  <c r="U148" i="14"/>
  <c r="V148" i="14"/>
  <c r="W148" i="14"/>
  <c r="X148" i="14"/>
  <c r="Y148" i="14"/>
  <c r="Z148" i="14"/>
  <c r="AA148" i="14"/>
  <c r="AB148" i="14"/>
  <c r="AC148" i="14"/>
  <c r="AD148" i="14"/>
  <c r="AE148" i="14"/>
  <c r="AF148" i="14"/>
  <c r="AG148" i="14"/>
  <c r="AH148" i="14"/>
  <c r="AI148" i="14"/>
  <c r="AJ148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P149" i="14"/>
  <c r="Q149" i="14"/>
  <c r="R149" i="14"/>
  <c r="S149" i="14"/>
  <c r="T149" i="14"/>
  <c r="U149" i="14"/>
  <c r="V149" i="14"/>
  <c r="W149" i="14"/>
  <c r="X149" i="14"/>
  <c r="Y149" i="14"/>
  <c r="Z149" i="14"/>
  <c r="AA149" i="14"/>
  <c r="AB149" i="14"/>
  <c r="AC149" i="14"/>
  <c r="AD149" i="14"/>
  <c r="AE149" i="14"/>
  <c r="AF149" i="14"/>
  <c r="AG149" i="14"/>
  <c r="AH149" i="14"/>
  <c r="AI149" i="14"/>
  <c r="AJ149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P150" i="14"/>
  <c r="Q150" i="14"/>
  <c r="R150" i="14"/>
  <c r="S150" i="14"/>
  <c r="T150" i="14"/>
  <c r="U150" i="14"/>
  <c r="V150" i="14"/>
  <c r="W150" i="14"/>
  <c r="X150" i="14"/>
  <c r="Y150" i="14"/>
  <c r="Z150" i="14"/>
  <c r="AA150" i="14"/>
  <c r="AB150" i="14"/>
  <c r="AC150" i="14"/>
  <c r="AD150" i="14"/>
  <c r="AE150" i="14"/>
  <c r="AF150" i="14"/>
  <c r="AG150" i="14"/>
  <c r="AH150" i="14"/>
  <c r="AI150" i="14"/>
  <c r="AJ150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P151" i="14"/>
  <c r="Q151" i="14"/>
  <c r="R151" i="14"/>
  <c r="S151" i="14"/>
  <c r="T151" i="14"/>
  <c r="U151" i="14"/>
  <c r="V151" i="14"/>
  <c r="W151" i="14"/>
  <c r="X151" i="14"/>
  <c r="Y151" i="14"/>
  <c r="Z151" i="14"/>
  <c r="AA151" i="14"/>
  <c r="AB151" i="14"/>
  <c r="AC151" i="14"/>
  <c r="AD151" i="14"/>
  <c r="AE151" i="14"/>
  <c r="AF151" i="14"/>
  <c r="AG151" i="14"/>
  <c r="AH151" i="14"/>
  <c r="AI151" i="14"/>
  <c r="AJ151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P152" i="14"/>
  <c r="Q152" i="14"/>
  <c r="R152" i="14"/>
  <c r="S152" i="14"/>
  <c r="T152" i="14"/>
  <c r="U152" i="14"/>
  <c r="V152" i="14"/>
  <c r="W152" i="14"/>
  <c r="X152" i="14"/>
  <c r="Y152" i="14"/>
  <c r="Z152" i="14"/>
  <c r="AA152" i="14"/>
  <c r="AB152" i="14"/>
  <c r="AC152" i="14"/>
  <c r="AD152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P153" i="14"/>
  <c r="Q153" i="14"/>
  <c r="R153" i="14"/>
  <c r="S153" i="14"/>
  <c r="T153" i="14"/>
  <c r="U153" i="14"/>
  <c r="V153" i="14"/>
  <c r="W153" i="14"/>
  <c r="X153" i="14"/>
  <c r="Y153" i="14"/>
  <c r="Z153" i="14"/>
  <c r="AA153" i="14"/>
  <c r="AB153" i="14"/>
  <c r="AC153" i="14"/>
  <c r="AD153" i="14"/>
  <c r="AE153" i="14"/>
  <c r="AF153" i="14"/>
  <c r="AG153" i="14"/>
  <c r="AH153" i="14"/>
  <c r="AI153" i="14"/>
  <c r="AJ153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P154" i="14"/>
  <c r="Q154" i="14"/>
  <c r="R154" i="14"/>
  <c r="S154" i="14"/>
  <c r="T154" i="14"/>
  <c r="U154" i="14"/>
  <c r="V154" i="14"/>
  <c r="W154" i="14"/>
  <c r="X154" i="14"/>
  <c r="Y154" i="14"/>
  <c r="Z154" i="14"/>
  <c r="AA154" i="14"/>
  <c r="AB154" i="14"/>
  <c r="AC154" i="14"/>
  <c r="AD154" i="14"/>
  <c r="AE154" i="14"/>
  <c r="AF154" i="14"/>
  <c r="AG154" i="14"/>
  <c r="AH154" i="14"/>
  <c r="AI154" i="14"/>
  <c r="AJ154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P155" i="14"/>
  <c r="Q155" i="14"/>
  <c r="R155" i="14"/>
  <c r="S155" i="14"/>
  <c r="T155" i="14"/>
  <c r="U155" i="14"/>
  <c r="V155" i="14"/>
  <c r="W155" i="14"/>
  <c r="X155" i="14"/>
  <c r="Y155" i="14"/>
  <c r="Z155" i="14"/>
  <c r="AA155" i="14"/>
  <c r="AB155" i="14"/>
  <c r="AC155" i="14"/>
  <c r="AD155" i="14"/>
  <c r="AE155" i="14"/>
  <c r="AF155" i="14"/>
  <c r="AG155" i="14"/>
  <c r="AH155" i="14"/>
  <c r="AI155" i="14"/>
  <c r="AJ155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P156" i="14"/>
  <c r="Q156" i="14"/>
  <c r="R156" i="14"/>
  <c r="S156" i="14"/>
  <c r="T156" i="14"/>
  <c r="U156" i="14"/>
  <c r="V156" i="14"/>
  <c r="W156" i="14"/>
  <c r="X156" i="14"/>
  <c r="Y156" i="14"/>
  <c r="Z156" i="14"/>
  <c r="AA156" i="14"/>
  <c r="AB156" i="14"/>
  <c r="AC156" i="14"/>
  <c r="AD156" i="14"/>
  <c r="AE156" i="14"/>
  <c r="AF156" i="14"/>
  <c r="AG156" i="14"/>
  <c r="AH156" i="14"/>
  <c r="AI156" i="14"/>
  <c r="AJ156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P157" i="14"/>
  <c r="Q157" i="14"/>
  <c r="R157" i="14"/>
  <c r="S157" i="14"/>
  <c r="T157" i="14"/>
  <c r="U157" i="14"/>
  <c r="V157" i="14"/>
  <c r="W157" i="14"/>
  <c r="X157" i="14"/>
  <c r="Y157" i="14"/>
  <c r="Z157" i="14"/>
  <c r="AA157" i="14"/>
  <c r="AB157" i="14"/>
  <c r="AC157" i="14"/>
  <c r="AD157" i="14"/>
  <c r="AE157" i="14"/>
  <c r="AF157" i="14"/>
  <c r="AG157" i="14"/>
  <c r="AH157" i="14"/>
  <c r="AI157" i="14"/>
  <c r="AJ157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P158" i="14"/>
  <c r="Q158" i="14"/>
  <c r="R158" i="14"/>
  <c r="S158" i="14"/>
  <c r="T158" i="14"/>
  <c r="U158" i="14"/>
  <c r="V158" i="14"/>
  <c r="W158" i="14"/>
  <c r="X158" i="14"/>
  <c r="Y158" i="14"/>
  <c r="Z158" i="14"/>
  <c r="AA158" i="14"/>
  <c r="AB158" i="14"/>
  <c r="AC158" i="14"/>
  <c r="AD158" i="14"/>
  <c r="AE158" i="14"/>
  <c r="AF158" i="14"/>
  <c r="AG158" i="14"/>
  <c r="AH158" i="14"/>
  <c r="AI158" i="14"/>
  <c r="AJ158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P159" i="14"/>
  <c r="Q159" i="14"/>
  <c r="R159" i="14"/>
  <c r="S159" i="14"/>
  <c r="T159" i="14"/>
  <c r="U159" i="14"/>
  <c r="V159" i="14"/>
  <c r="W159" i="14"/>
  <c r="X159" i="14"/>
  <c r="Y159" i="14"/>
  <c r="Z159" i="14"/>
  <c r="AA159" i="14"/>
  <c r="AB159" i="14"/>
  <c r="AC159" i="14"/>
  <c r="AD159" i="14"/>
  <c r="AE159" i="14"/>
  <c r="AF159" i="14"/>
  <c r="AG159" i="14"/>
  <c r="AH159" i="14"/>
  <c r="AI159" i="14"/>
  <c r="AJ159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P160" i="14"/>
  <c r="Q160" i="14"/>
  <c r="R160" i="14"/>
  <c r="S160" i="14"/>
  <c r="T160" i="14"/>
  <c r="U160" i="14"/>
  <c r="V160" i="14"/>
  <c r="W160" i="14"/>
  <c r="X160" i="14"/>
  <c r="Y160" i="14"/>
  <c r="Z160" i="14"/>
  <c r="AA160" i="14"/>
  <c r="AB160" i="14"/>
  <c r="AC160" i="14"/>
  <c r="AD160" i="14"/>
  <c r="AE160" i="14"/>
  <c r="AF160" i="14"/>
  <c r="AG160" i="14"/>
  <c r="AH160" i="14"/>
  <c r="AI160" i="14"/>
  <c r="AJ160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P161" i="14"/>
  <c r="Q161" i="14"/>
  <c r="R161" i="14"/>
  <c r="S161" i="14"/>
  <c r="T161" i="14"/>
  <c r="U161" i="14"/>
  <c r="V161" i="14"/>
  <c r="W161" i="14"/>
  <c r="X161" i="14"/>
  <c r="Y161" i="14"/>
  <c r="Z161" i="14"/>
  <c r="AA161" i="14"/>
  <c r="AB161" i="14"/>
  <c r="AC161" i="14"/>
  <c r="AD161" i="14"/>
  <c r="AE161" i="14"/>
  <c r="AF161" i="14"/>
  <c r="AG161" i="14"/>
  <c r="AH161" i="14"/>
  <c r="AI161" i="14"/>
  <c r="AJ161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P162" i="14"/>
  <c r="Q162" i="14"/>
  <c r="R162" i="14"/>
  <c r="S162" i="14"/>
  <c r="T162" i="14"/>
  <c r="U162" i="14"/>
  <c r="V162" i="14"/>
  <c r="W162" i="14"/>
  <c r="X162" i="14"/>
  <c r="Y162" i="14"/>
  <c r="Z162" i="14"/>
  <c r="AA162" i="14"/>
  <c r="AB162" i="14"/>
  <c r="AC162" i="14"/>
  <c r="AD162" i="14"/>
  <c r="AE162" i="14"/>
  <c r="AF162" i="14"/>
  <c r="AG162" i="14"/>
  <c r="AH162" i="14"/>
  <c r="AI162" i="14"/>
  <c r="AJ162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P163" i="14"/>
  <c r="Q163" i="14"/>
  <c r="R163" i="14"/>
  <c r="S163" i="14"/>
  <c r="T163" i="14"/>
  <c r="U163" i="14"/>
  <c r="V163" i="14"/>
  <c r="W163" i="14"/>
  <c r="X163" i="14"/>
  <c r="Y163" i="14"/>
  <c r="Z163" i="14"/>
  <c r="AA163" i="14"/>
  <c r="AB163" i="14"/>
  <c r="AC163" i="14"/>
  <c r="AD163" i="14"/>
  <c r="AE163" i="14"/>
  <c r="AF163" i="14"/>
  <c r="AG163" i="14"/>
  <c r="AH163" i="14"/>
  <c r="AI163" i="14"/>
  <c r="AJ163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P164" i="14"/>
  <c r="Q164" i="14"/>
  <c r="R164" i="14"/>
  <c r="S164" i="14"/>
  <c r="T164" i="14"/>
  <c r="U164" i="14"/>
  <c r="V164" i="14"/>
  <c r="W164" i="14"/>
  <c r="X164" i="14"/>
  <c r="Y164" i="14"/>
  <c r="Z164" i="14"/>
  <c r="AA164" i="14"/>
  <c r="AB164" i="14"/>
  <c r="AC164" i="14"/>
  <c r="AD164" i="14"/>
  <c r="AE164" i="14"/>
  <c r="AF164" i="14"/>
  <c r="AG164" i="14"/>
  <c r="AH164" i="14"/>
  <c r="AI164" i="14"/>
  <c r="AJ164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P165" i="14"/>
  <c r="Q165" i="14"/>
  <c r="R165" i="14"/>
  <c r="S165" i="14"/>
  <c r="T165" i="14"/>
  <c r="U165" i="14"/>
  <c r="V165" i="14"/>
  <c r="W165" i="14"/>
  <c r="X165" i="14"/>
  <c r="Y165" i="14"/>
  <c r="Z165" i="14"/>
  <c r="AA165" i="14"/>
  <c r="AB165" i="14"/>
  <c r="AC165" i="14"/>
  <c r="AD165" i="14"/>
  <c r="AE165" i="14"/>
  <c r="AF165" i="14"/>
  <c r="AG165" i="14"/>
  <c r="AH165" i="14"/>
  <c r="AI165" i="14"/>
  <c r="AJ165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P166" i="14"/>
  <c r="Q166" i="14"/>
  <c r="R166" i="14"/>
  <c r="S166" i="14"/>
  <c r="T166" i="14"/>
  <c r="U166" i="14"/>
  <c r="V166" i="14"/>
  <c r="W166" i="14"/>
  <c r="X166" i="14"/>
  <c r="Y166" i="14"/>
  <c r="Z166" i="14"/>
  <c r="AA166" i="14"/>
  <c r="AB166" i="14"/>
  <c r="AC166" i="14"/>
  <c r="AD166" i="14"/>
  <c r="AE166" i="14"/>
  <c r="AF166" i="14"/>
  <c r="AG166" i="14"/>
  <c r="AH166" i="14"/>
  <c r="AI166" i="14"/>
  <c r="AJ166" i="14"/>
  <c r="AK166" i="14"/>
  <c r="AL166" i="14"/>
  <c r="AM166" i="14"/>
  <c r="AN166" i="14"/>
  <c r="AO166" i="14"/>
  <c r="AP166" i="14"/>
  <c r="AQ166" i="14"/>
  <c r="AR166" i="14"/>
  <c r="AS166" i="14"/>
  <c r="AT166" i="14"/>
  <c r="AU166" i="14"/>
  <c r="AV166" i="14"/>
  <c r="AW166" i="14"/>
  <c r="P167" i="14"/>
  <c r="Q167" i="14"/>
  <c r="R167" i="14"/>
  <c r="S167" i="14"/>
  <c r="T167" i="14"/>
  <c r="U167" i="14"/>
  <c r="V167" i="14"/>
  <c r="W167" i="14"/>
  <c r="X167" i="14"/>
  <c r="Y167" i="14"/>
  <c r="Z167" i="14"/>
  <c r="AA167" i="14"/>
  <c r="AB167" i="14"/>
  <c r="AC167" i="14"/>
  <c r="AD167" i="14"/>
  <c r="AE167" i="14"/>
  <c r="AF167" i="14"/>
  <c r="AG167" i="14"/>
  <c r="AH167" i="14"/>
  <c r="AI167" i="14"/>
  <c r="AJ167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P168" i="14"/>
  <c r="Q168" i="14"/>
  <c r="R168" i="14"/>
  <c r="S168" i="14"/>
  <c r="T168" i="14"/>
  <c r="U168" i="14"/>
  <c r="V168" i="14"/>
  <c r="W168" i="14"/>
  <c r="X168" i="14"/>
  <c r="Y168" i="14"/>
  <c r="Z168" i="14"/>
  <c r="AA168" i="14"/>
  <c r="AB168" i="14"/>
  <c r="AC168" i="14"/>
  <c r="AD168" i="14"/>
  <c r="AE168" i="14"/>
  <c r="AF168" i="14"/>
  <c r="AG168" i="14"/>
  <c r="AH168" i="14"/>
  <c r="AI168" i="14"/>
  <c r="AJ168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P169" i="14"/>
  <c r="Q169" i="14"/>
  <c r="R169" i="14"/>
  <c r="S169" i="14"/>
  <c r="T169" i="14"/>
  <c r="U169" i="14"/>
  <c r="V169" i="14"/>
  <c r="W169" i="14"/>
  <c r="X169" i="14"/>
  <c r="Y169" i="14"/>
  <c r="Z169" i="14"/>
  <c r="AA169" i="14"/>
  <c r="AB169" i="14"/>
  <c r="AC169" i="14"/>
  <c r="AD169" i="14"/>
  <c r="AE169" i="14"/>
  <c r="AF169" i="14"/>
  <c r="AG169" i="14"/>
  <c r="AH169" i="14"/>
  <c r="AI169" i="14"/>
  <c r="AJ169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P170" i="14"/>
  <c r="Q170" i="14"/>
  <c r="R170" i="14"/>
  <c r="S170" i="14"/>
  <c r="T170" i="14"/>
  <c r="U170" i="14"/>
  <c r="V170" i="14"/>
  <c r="W170" i="14"/>
  <c r="X170" i="14"/>
  <c r="Y170" i="14"/>
  <c r="Z170" i="14"/>
  <c r="AA170" i="14"/>
  <c r="AB170" i="14"/>
  <c r="AC170" i="14"/>
  <c r="AD170" i="14"/>
  <c r="AE170" i="14"/>
  <c r="AF170" i="14"/>
  <c r="AG170" i="14"/>
  <c r="AH170" i="14"/>
  <c r="AI170" i="14"/>
  <c r="AJ170" i="14"/>
  <c r="AK170" i="14"/>
  <c r="AL170" i="14"/>
  <c r="AM170" i="14"/>
  <c r="AN170" i="14"/>
  <c r="AO170" i="14"/>
  <c r="AP170" i="14"/>
  <c r="AQ170" i="14"/>
  <c r="AR170" i="14"/>
  <c r="AS170" i="14"/>
  <c r="AT170" i="14"/>
  <c r="AU170" i="14"/>
  <c r="AV170" i="14"/>
  <c r="AW170" i="14"/>
  <c r="P171" i="14"/>
  <c r="Q171" i="14"/>
  <c r="R171" i="14"/>
  <c r="S171" i="14"/>
  <c r="T171" i="14"/>
  <c r="U171" i="14"/>
  <c r="V171" i="14"/>
  <c r="W171" i="14"/>
  <c r="X171" i="14"/>
  <c r="Y171" i="14"/>
  <c r="Z171" i="14"/>
  <c r="AA171" i="14"/>
  <c r="AB171" i="14"/>
  <c r="AC171" i="14"/>
  <c r="AD171" i="14"/>
  <c r="AE171" i="14"/>
  <c r="AF171" i="14"/>
  <c r="AG171" i="14"/>
  <c r="AH171" i="14"/>
  <c r="AI171" i="14"/>
  <c r="AJ171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P172" i="14"/>
  <c r="Q172" i="14"/>
  <c r="R172" i="14"/>
  <c r="S172" i="14"/>
  <c r="T172" i="14"/>
  <c r="U172" i="14"/>
  <c r="V172" i="14"/>
  <c r="W172" i="14"/>
  <c r="X172" i="14"/>
  <c r="Y172" i="14"/>
  <c r="Z172" i="14"/>
  <c r="AA172" i="14"/>
  <c r="AB172" i="14"/>
  <c r="AC172" i="14"/>
  <c r="AD172" i="14"/>
  <c r="AE172" i="14"/>
  <c r="AF172" i="14"/>
  <c r="AG172" i="14"/>
  <c r="AH172" i="14"/>
  <c r="AI172" i="14"/>
  <c r="AJ172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P173" i="14"/>
  <c r="Q173" i="14"/>
  <c r="R173" i="14"/>
  <c r="S173" i="14"/>
  <c r="T173" i="14"/>
  <c r="U173" i="14"/>
  <c r="V173" i="14"/>
  <c r="W173" i="14"/>
  <c r="X173" i="14"/>
  <c r="Y173" i="14"/>
  <c r="Z173" i="14"/>
  <c r="AA173" i="14"/>
  <c r="AB173" i="14"/>
  <c r="AC173" i="14"/>
  <c r="AD173" i="14"/>
  <c r="AE173" i="14"/>
  <c r="AF173" i="14"/>
  <c r="AG173" i="14"/>
  <c r="AH173" i="14"/>
  <c r="AI173" i="14"/>
  <c r="AJ173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P174" i="14"/>
  <c r="Q174" i="14"/>
  <c r="R174" i="14"/>
  <c r="S174" i="14"/>
  <c r="T174" i="14"/>
  <c r="U174" i="14"/>
  <c r="V174" i="14"/>
  <c r="W174" i="14"/>
  <c r="X174" i="14"/>
  <c r="Y174" i="14"/>
  <c r="Z174" i="14"/>
  <c r="AA174" i="14"/>
  <c r="AB174" i="14"/>
  <c r="AC174" i="14"/>
  <c r="AD174" i="14"/>
  <c r="AE174" i="14"/>
  <c r="AF174" i="14"/>
  <c r="AG174" i="14"/>
  <c r="AH174" i="14"/>
  <c r="AI174" i="14"/>
  <c r="AJ174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P175" i="14"/>
  <c r="Q175" i="14"/>
  <c r="R175" i="14"/>
  <c r="S175" i="14"/>
  <c r="T175" i="14"/>
  <c r="U175" i="14"/>
  <c r="V175" i="14"/>
  <c r="W175" i="14"/>
  <c r="X175" i="14"/>
  <c r="Y175" i="14"/>
  <c r="Z175" i="14"/>
  <c r="AA175" i="14"/>
  <c r="AB175" i="14"/>
  <c r="AC175" i="14"/>
  <c r="AD175" i="14"/>
  <c r="AE175" i="14"/>
  <c r="AF175" i="14"/>
  <c r="AG175" i="14"/>
  <c r="AH175" i="14"/>
  <c r="AI175" i="14"/>
  <c r="AJ175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P176" i="14"/>
  <c r="Q176" i="14"/>
  <c r="R176" i="14"/>
  <c r="S176" i="14"/>
  <c r="T176" i="14"/>
  <c r="U176" i="14"/>
  <c r="V176" i="14"/>
  <c r="W176" i="14"/>
  <c r="X176" i="14"/>
  <c r="Y176" i="14"/>
  <c r="Z176" i="14"/>
  <c r="AA176" i="14"/>
  <c r="AB176" i="14"/>
  <c r="AC176" i="14"/>
  <c r="AD176" i="14"/>
  <c r="AE176" i="14"/>
  <c r="AF176" i="14"/>
  <c r="AG176" i="14"/>
  <c r="AH176" i="14"/>
  <c r="AI176" i="14"/>
  <c r="AJ176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P177" i="14"/>
  <c r="Q177" i="14"/>
  <c r="R177" i="14"/>
  <c r="S177" i="14"/>
  <c r="T177" i="14"/>
  <c r="U177" i="14"/>
  <c r="V177" i="14"/>
  <c r="W177" i="14"/>
  <c r="X177" i="14"/>
  <c r="Y177" i="14"/>
  <c r="Z177" i="14"/>
  <c r="AA177" i="14"/>
  <c r="AB177" i="14"/>
  <c r="AC177" i="14"/>
  <c r="AD177" i="14"/>
  <c r="AE177" i="14"/>
  <c r="AF177" i="14"/>
  <c r="AG177" i="14"/>
  <c r="AH177" i="14"/>
  <c r="AI177" i="14"/>
  <c r="AJ177" i="14"/>
  <c r="AK177" i="14"/>
  <c r="AL177" i="14"/>
  <c r="AM177" i="14"/>
  <c r="AN177" i="14"/>
  <c r="AO177" i="14"/>
  <c r="AP177" i="14"/>
  <c r="AQ177" i="14"/>
  <c r="AR177" i="14"/>
  <c r="AS177" i="14"/>
  <c r="AT177" i="14"/>
  <c r="AU177" i="14"/>
  <c r="AV177" i="14"/>
  <c r="AW177" i="14"/>
  <c r="P178" i="14"/>
  <c r="Q178" i="14"/>
  <c r="R178" i="14"/>
  <c r="S178" i="14"/>
  <c r="T178" i="14"/>
  <c r="U178" i="14"/>
  <c r="V178" i="14"/>
  <c r="W178" i="14"/>
  <c r="X178" i="14"/>
  <c r="Y178" i="14"/>
  <c r="Z178" i="14"/>
  <c r="AA178" i="14"/>
  <c r="AB178" i="14"/>
  <c r="AC178" i="14"/>
  <c r="AD178" i="14"/>
  <c r="AE178" i="14"/>
  <c r="AF178" i="14"/>
  <c r="AG178" i="14"/>
  <c r="AH178" i="14"/>
  <c r="AI178" i="14"/>
  <c r="AJ178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P179" i="14"/>
  <c r="Q179" i="14"/>
  <c r="R179" i="14"/>
  <c r="S179" i="14"/>
  <c r="T179" i="14"/>
  <c r="U179" i="14"/>
  <c r="V179" i="14"/>
  <c r="W179" i="14"/>
  <c r="X179" i="14"/>
  <c r="Y179" i="14"/>
  <c r="Z179" i="14"/>
  <c r="AA179" i="14"/>
  <c r="AB179" i="14"/>
  <c r="AC179" i="14"/>
  <c r="AD179" i="14"/>
  <c r="AE179" i="14"/>
  <c r="AF179" i="14"/>
  <c r="AG179" i="14"/>
  <c r="AH179" i="14"/>
  <c r="AI179" i="14"/>
  <c r="AJ179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P180" i="14"/>
  <c r="Q180" i="14"/>
  <c r="R180" i="14"/>
  <c r="S180" i="14"/>
  <c r="T180" i="14"/>
  <c r="U180" i="14"/>
  <c r="V180" i="14"/>
  <c r="W180" i="14"/>
  <c r="X180" i="14"/>
  <c r="Y180" i="14"/>
  <c r="Z180" i="14"/>
  <c r="AA180" i="14"/>
  <c r="AB180" i="14"/>
  <c r="AC180" i="14"/>
  <c r="AD180" i="14"/>
  <c r="AE180" i="14"/>
  <c r="AF180" i="14"/>
  <c r="AG180" i="14"/>
  <c r="AH180" i="14"/>
  <c r="AI180" i="14"/>
  <c r="AJ180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P181" i="14"/>
  <c r="Q181" i="14"/>
  <c r="R181" i="14"/>
  <c r="S181" i="14"/>
  <c r="T181" i="14"/>
  <c r="U181" i="14"/>
  <c r="V181" i="14"/>
  <c r="W181" i="14"/>
  <c r="X181" i="14"/>
  <c r="Y181" i="14"/>
  <c r="Z181" i="14"/>
  <c r="AA181" i="14"/>
  <c r="AB181" i="14"/>
  <c r="AC181" i="14"/>
  <c r="AD181" i="14"/>
  <c r="AE181" i="14"/>
  <c r="AF181" i="14"/>
  <c r="AG181" i="14"/>
  <c r="AH181" i="14"/>
  <c r="AI181" i="14"/>
  <c r="AJ181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P182" i="14"/>
  <c r="Q182" i="14"/>
  <c r="R182" i="14"/>
  <c r="S182" i="14"/>
  <c r="T182" i="14"/>
  <c r="U182" i="14"/>
  <c r="V182" i="14"/>
  <c r="W182" i="14"/>
  <c r="X182" i="14"/>
  <c r="Y182" i="14"/>
  <c r="Z182" i="14"/>
  <c r="AA182" i="14"/>
  <c r="AB182" i="14"/>
  <c r="AC182" i="14"/>
  <c r="AD182" i="14"/>
  <c r="AE182" i="14"/>
  <c r="AF182" i="14"/>
  <c r="AG182" i="14"/>
  <c r="AH182" i="14"/>
  <c r="AI182" i="14"/>
  <c r="AJ182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P183" i="14"/>
  <c r="Q183" i="14"/>
  <c r="R183" i="14"/>
  <c r="S183" i="14"/>
  <c r="T183" i="14"/>
  <c r="U183" i="14"/>
  <c r="V183" i="14"/>
  <c r="W183" i="14"/>
  <c r="X183" i="14"/>
  <c r="Y183" i="14"/>
  <c r="Z183" i="14"/>
  <c r="AA183" i="14"/>
  <c r="AB183" i="14"/>
  <c r="AC183" i="14"/>
  <c r="AD183" i="14"/>
  <c r="AE183" i="14"/>
  <c r="AF183" i="14"/>
  <c r="AG183" i="14"/>
  <c r="AH183" i="14"/>
  <c r="AI183" i="14"/>
  <c r="AJ183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P184" i="14"/>
  <c r="Q184" i="14"/>
  <c r="R184" i="14"/>
  <c r="S184" i="14"/>
  <c r="T184" i="14"/>
  <c r="U184" i="14"/>
  <c r="V184" i="14"/>
  <c r="W184" i="14"/>
  <c r="X184" i="14"/>
  <c r="Y184" i="14"/>
  <c r="Z184" i="14"/>
  <c r="AA184" i="14"/>
  <c r="AB184" i="14"/>
  <c r="AC184" i="14"/>
  <c r="AD184" i="14"/>
  <c r="AE184" i="14"/>
  <c r="AF184" i="14"/>
  <c r="AG184" i="14"/>
  <c r="AH184" i="14"/>
  <c r="AI184" i="14"/>
  <c r="AJ184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P185" i="14"/>
  <c r="Q185" i="14"/>
  <c r="R185" i="14"/>
  <c r="S185" i="14"/>
  <c r="T185" i="14"/>
  <c r="U185" i="14"/>
  <c r="V185" i="14"/>
  <c r="W185" i="14"/>
  <c r="X185" i="14"/>
  <c r="Y185" i="14"/>
  <c r="Z185" i="14"/>
  <c r="AA185" i="14"/>
  <c r="AB185" i="14"/>
  <c r="AC185" i="14"/>
  <c r="AD185" i="14"/>
  <c r="AE185" i="14"/>
  <c r="AF185" i="14"/>
  <c r="AG185" i="14"/>
  <c r="AH185" i="14"/>
  <c r="AI185" i="14"/>
  <c r="AJ185" i="14"/>
  <c r="AK185" i="14"/>
  <c r="AL185" i="14"/>
  <c r="AM185" i="14"/>
  <c r="AN185" i="14"/>
  <c r="AO185" i="14"/>
  <c r="AP185" i="14"/>
  <c r="AQ185" i="14"/>
  <c r="AR185" i="14"/>
  <c r="AS185" i="14"/>
  <c r="AT185" i="14"/>
  <c r="AU185" i="14"/>
  <c r="AV185" i="14"/>
  <c r="AW185" i="14"/>
  <c r="P186" i="14"/>
  <c r="Q186" i="14"/>
  <c r="R186" i="14"/>
  <c r="S186" i="14"/>
  <c r="T186" i="14"/>
  <c r="U186" i="14"/>
  <c r="V186" i="14"/>
  <c r="W186" i="14"/>
  <c r="X186" i="14"/>
  <c r="Y186" i="14"/>
  <c r="Z186" i="14"/>
  <c r="AA186" i="14"/>
  <c r="AB186" i="14"/>
  <c r="AC186" i="14"/>
  <c r="AD186" i="14"/>
  <c r="AE186" i="14"/>
  <c r="AF186" i="14"/>
  <c r="AG186" i="14"/>
  <c r="AH186" i="14"/>
  <c r="AI186" i="14"/>
  <c r="AJ186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P187" i="14"/>
  <c r="Q187" i="14"/>
  <c r="R187" i="14"/>
  <c r="S187" i="14"/>
  <c r="T187" i="14"/>
  <c r="U187" i="14"/>
  <c r="V187" i="14"/>
  <c r="W187" i="14"/>
  <c r="X187" i="14"/>
  <c r="Y187" i="14"/>
  <c r="Z187" i="14"/>
  <c r="AA187" i="14"/>
  <c r="AB187" i="14"/>
  <c r="AC187" i="14"/>
  <c r="AD187" i="14"/>
  <c r="AE187" i="14"/>
  <c r="AF187" i="14"/>
  <c r="AG187" i="14"/>
  <c r="AH187" i="14"/>
  <c r="AI187" i="14"/>
  <c r="AJ187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P188" i="14"/>
  <c r="Q188" i="14"/>
  <c r="R188" i="14"/>
  <c r="S188" i="14"/>
  <c r="T188" i="14"/>
  <c r="U188" i="14"/>
  <c r="V188" i="14"/>
  <c r="W188" i="14"/>
  <c r="X188" i="14"/>
  <c r="Y188" i="14"/>
  <c r="Z188" i="14"/>
  <c r="AA188" i="14"/>
  <c r="AB188" i="14"/>
  <c r="AC188" i="14"/>
  <c r="AD188" i="14"/>
  <c r="AE188" i="14"/>
  <c r="AF188" i="14"/>
  <c r="AG188" i="14"/>
  <c r="AH188" i="14"/>
  <c r="AI188" i="14"/>
  <c r="AJ188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P189" i="14"/>
  <c r="Q189" i="14"/>
  <c r="R189" i="14"/>
  <c r="S189" i="14"/>
  <c r="T189" i="14"/>
  <c r="U189" i="14"/>
  <c r="V189" i="14"/>
  <c r="W189" i="14"/>
  <c r="X189" i="14"/>
  <c r="Y189" i="14"/>
  <c r="Z189" i="14"/>
  <c r="AA189" i="14"/>
  <c r="AB189" i="14"/>
  <c r="AC189" i="14"/>
  <c r="AD189" i="14"/>
  <c r="AE189" i="14"/>
  <c r="AF189" i="14"/>
  <c r="AG189" i="14"/>
  <c r="AH189" i="14"/>
  <c r="AI189" i="14"/>
  <c r="AJ189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P190" i="14"/>
  <c r="Q190" i="14"/>
  <c r="R190" i="14"/>
  <c r="S190" i="14"/>
  <c r="T190" i="14"/>
  <c r="U190" i="14"/>
  <c r="V190" i="14"/>
  <c r="W190" i="14"/>
  <c r="X190" i="14"/>
  <c r="Y190" i="14"/>
  <c r="Z190" i="14"/>
  <c r="AA190" i="14"/>
  <c r="AB190" i="14"/>
  <c r="AC190" i="14"/>
  <c r="AD190" i="14"/>
  <c r="AE190" i="14"/>
  <c r="AF190" i="14"/>
  <c r="AG190" i="14"/>
  <c r="AH190" i="14"/>
  <c r="AI190" i="14"/>
  <c r="AJ190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P191" i="14"/>
  <c r="Q191" i="14"/>
  <c r="R191" i="14"/>
  <c r="S191" i="14"/>
  <c r="T191" i="14"/>
  <c r="U191" i="14"/>
  <c r="V191" i="14"/>
  <c r="W191" i="14"/>
  <c r="X191" i="14"/>
  <c r="Y191" i="14"/>
  <c r="Z191" i="14"/>
  <c r="AA191" i="14"/>
  <c r="AB191" i="14"/>
  <c r="AC191" i="14"/>
  <c r="AD191" i="14"/>
  <c r="AE191" i="14"/>
  <c r="AF191" i="14"/>
  <c r="AG191" i="14"/>
  <c r="AH191" i="14"/>
  <c r="AI191" i="14"/>
  <c r="AJ191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P192" i="14"/>
  <c r="Q192" i="14"/>
  <c r="R192" i="14"/>
  <c r="S192" i="14"/>
  <c r="T192" i="14"/>
  <c r="U192" i="14"/>
  <c r="V192" i="14"/>
  <c r="W192" i="14"/>
  <c r="X192" i="14"/>
  <c r="Y192" i="14"/>
  <c r="Z192" i="14"/>
  <c r="AA192" i="14"/>
  <c r="AB192" i="14"/>
  <c r="AC192" i="14"/>
  <c r="AD192" i="14"/>
  <c r="AE192" i="14"/>
  <c r="AF192" i="14"/>
  <c r="AG192" i="14"/>
  <c r="AH192" i="14"/>
  <c r="AI192" i="14"/>
  <c r="AJ192" i="14"/>
  <c r="AK192" i="14"/>
  <c r="AL192" i="14"/>
  <c r="AM192" i="14"/>
  <c r="AN192" i="14"/>
  <c r="AO192" i="14"/>
  <c r="AP192" i="14"/>
  <c r="AQ192" i="14"/>
  <c r="AR192" i="14"/>
  <c r="AS192" i="14"/>
  <c r="AT192" i="14"/>
  <c r="AU192" i="14"/>
  <c r="AV192" i="14"/>
  <c r="AW192" i="14"/>
  <c r="P193" i="14"/>
  <c r="Q193" i="14"/>
  <c r="R193" i="14"/>
  <c r="S193" i="14"/>
  <c r="T193" i="14"/>
  <c r="U193" i="14"/>
  <c r="V193" i="14"/>
  <c r="W193" i="14"/>
  <c r="X193" i="14"/>
  <c r="Y193" i="14"/>
  <c r="Z193" i="14"/>
  <c r="AA193" i="14"/>
  <c r="AB193" i="14"/>
  <c r="AC193" i="14"/>
  <c r="AD193" i="14"/>
  <c r="AE193" i="14"/>
  <c r="AF193" i="14"/>
  <c r="AG193" i="14"/>
  <c r="AH193" i="14"/>
  <c r="AI193" i="14"/>
  <c r="AJ193" i="14"/>
  <c r="AK193" i="14"/>
  <c r="AL193" i="14"/>
  <c r="AM193" i="14"/>
  <c r="AN193" i="14"/>
  <c r="AO193" i="14"/>
  <c r="AP193" i="14"/>
  <c r="AQ193" i="14"/>
  <c r="AR193" i="14"/>
  <c r="AS193" i="14"/>
  <c r="AT193" i="14"/>
  <c r="AU193" i="14"/>
  <c r="AV193" i="14"/>
  <c r="AW193" i="14"/>
  <c r="P194" i="14"/>
  <c r="Q194" i="14"/>
  <c r="R194" i="14"/>
  <c r="S194" i="14"/>
  <c r="T194" i="14"/>
  <c r="U194" i="14"/>
  <c r="V194" i="14"/>
  <c r="W194" i="14"/>
  <c r="X194" i="14"/>
  <c r="Y194" i="14"/>
  <c r="Z194" i="14"/>
  <c r="AA194" i="14"/>
  <c r="AB194" i="14"/>
  <c r="AC194" i="14"/>
  <c r="AD194" i="14"/>
  <c r="AE194" i="14"/>
  <c r="AF194" i="14"/>
  <c r="AG194" i="14"/>
  <c r="AH194" i="14"/>
  <c r="AI194" i="14"/>
  <c r="AJ194" i="14"/>
  <c r="AK194" i="14"/>
  <c r="AL194" i="14"/>
  <c r="AM194" i="14"/>
  <c r="AN194" i="14"/>
  <c r="AO194" i="14"/>
  <c r="AP194" i="14"/>
  <c r="AQ194" i="14"/>
  <c r="AR194" i="14"/>
  <c r="AS194" i="14"/>
  <c r="AT194" i="14"/>
  <c r="AU194" i="14"/>
  <c r="AV194" i="14"/>
  <c r="AW194" i="14"/>
  <c r="P195" i="14"/>
  <c r="Q195" i="14"/>
  <c r="R195" i="14"/>
  <c r="S195" i="14"/>
  <c r="T195" i="14"/>
  <c r="U195" i="14"/>
  <c r="V195" i="14"/>
  <c r="W195" i="14"/>
  <c r="X195" i="14"/>
  <c r="Y195" i="14"/>
  <c r="Z195" i="14"/>
  <c r="AA195" i="14"/>
  <c r="AB195" i="14"/>
  <c r="AC195" i="14"/>
  <c r="AD195" i="14"/>
  <c r="AE195" i="14"/>
  <c r="AF195" i="14"/>
  <c r="AG195" i="14"/>
  <c r="AH195" i="14"/>
  <c r="AI195" i="14"/>
  <c r="AJ195" i="14"/>
  <c r="AK195" i="14"/>
  <c r="AL195" i="14"/>
  <c r="AM195" i="14"/>
  <c r="AN195" i="14"/>
  <c r="AO195" i="14"/>
  <c r="AP195" i="14"/>
  <c r="AQ195" i="14"/>
  <c r="AR195" i="14"/>
  <c r="AS195" i="14"/>
  <c r="AT195" i="14"/>
  <c r="AU195" i="14"/>
  <c r="AV195" i="14"/>
  <c r="AW195" i="14"/>
  <c r="P196" i="14"/>
  <c r="Q196" i="14"/>
  <c r="R196" i="14"/>
  <c r="S196" i="14"/>
  <c r="T196" i="14"/>
  <c r="U196" i="14"/>
  <c r="V196" i="14"/>
  <c r="W196" i="14"/>
  <c r="X196" i="14"/>
  <c r="Y196" i="14"/>
  <c r="Z196" i="14"/>
  <c r="AA196" i="14"/>
  <c r="AB196" i="14"/>
  <c r="AC196" i="14"/>
  <c r="AD196" i="14"/>
  <c r="AE196" i="14"/>
  <c r="AF196" i="14"/>
  <c r="AG196" i="14"/>
  <c r="AH196" i="14"/>
  <c r="AI196" i="14"/>
  <c r="AJ196" i="14"/>
  <c r="AK196" i="14"/>
  <c r="AL196" i="14"/>
  <c r="AM196" i="14"/>
  <c r="AN196" i="14"/>
  <c r="AO196" i="14"/>
  <c r="AP196" i="14"/>
  <c r="AQ196" i="14"/>
  <c r="AR196" i="14"/>
  <c r="AS196" i="14"/>
  <c r="AT196" i="14"/>
  <c r="AU196" i="14"/>
  <c r="AV196" i="14"/>
  <c r="AW196" i="14"/>
  <c r="P197" i="14"/>
  <c r="Q197" i="14"/>
  <c r="R197" i="14"/>
  <c r="S197" i="14"/>
  <c r="T197" i="14"/>
  <c r="U197" i="14"/>
  <c r="V197" i="14"/>
  <c r="W197" i="14"/>
  <c r="X197" i="14"/>
  <c r="Y197" i="14"/>
  <c r="Z197" i="14"/>
  <c r="AA197" i="14"/>
  <c r="AB197" i="14"/>
  <c r="AC197" i="14"/>
  <c r="AD197" i="14"/>
  <c r="AE197" i="14"/>
  <c r="AF197" i="14"/>
  <c r="AG197" i="14"/>
  <c r="AH197" i="14"/>
  <c r="AI197" i="14"/>
  <c r="AJ197" i="14"/>
  <c r="AK197" i="14"/>
  <c r="AL197" i="14"/>
  <c r="AM197" i="14"/>
  <c r="AN197" i="14"/>
  <c r="AO197" i="14"/>
  <c r="AP197" i="14"/>
  <c r="AQ197" i="14"/>
  <c r="AR197" i="14"/>
  <c r="AS197" i="14"/>
  <c r="AT197" i="14"/>
  <c r="AU197" i="14"/>
  <c r="AV197" i="14"/>
  <c r="AW197" i="14"/>
  <c r="P198" i="14"/>
  <c r="Q198" i="14"/>
  <c r="R198" i="14"/>
  <c r="S198" i="14"/>
  <c r="T198" i="14"/>
  <c r="U198" i="14"/>
  <c r="V198" i="14"/>
  <c r="W198" i="14"/>
  <c r="X198" i="14"/>
  <c r="Y198" i="14"/>
  <c r="Z198" i="14"/>
  <c r="AA198" i="14"/>
  <c r="AB198" i="14"/>
  <c r="AC198" i="14"/>
  <c r="AD198" i="14"/>
  <c r="AE198" i="14"/>
  <c r="AF198" i="14"/>
  <c r="AG198" i="14"/>
  <c r="AH198" i="14"/>
  <c r="AI198" i="14"/>
  <c r="AJ198" i="14"/>
  <c r="AK198" i="14"/>
  <c r="AL198" i="14"/>
  <c r="AM198" i="14"/>
  <c r="AN198" i="14"/>
  <c r="AO198" i="14"/>
  <c r="AP198" i="14"/>
  <c r="AQ198" i="14"/>
  <c r="AR198" i="14"/>
  <c r="AS198" i="14"/>
  <c r="AT198" i="14"/>
  <c r="AU198" i="14"/>
  <c r="AV198" i="14"/>
  <c r="AW198" i="14"/>
  <c r="P199" i="14"/>
  <c r="Q199" i="14"/>
  <c r="R199" i="14"/>
  <c r="S199" i="14"/>
  <c r="T199" i="14"/>
  <c r="U199" i="14"/>
  <c r="V199" i="14"/>
  <c r="W199" i="14"/>
  <c r="X199" i="14"/>
  <c r="Y199" i="14"/>
  <c r="Z199" i="14"/>
  <c r="AA199" i="14"/>
  <c r="AB199" i="14"/>
  <c r="AC199" i="14"/>
  <c r="AD199" i="14"/>
  <c r="AE199" i="14"/>
  <c r="AF199" i="14"/>
  <c r="AG199" i="14"/>
  <c r="AH199" i="14"/>
  <c r="AI199" i="14"/>
  <c r="AJ199" i="14"/>
  <c r="AK199" i="14"/>
  <c r="AL199" i="14"/>
  <c r="AM199" i="14"/>
  <c r="AN199" i="14"/>
  <c r="AO199" i="14"/>
  <c r="AP199" i="14"/>
  <c r="AQ199" i="14"/>
  <c r="AR199" i="14"/>
  <c r="AS199" i="14"/>
  <c r="AT199" i="14"/>
  <c r="AU199" i="14"/>
  <c r="AV199" i="14"/>
  <c r="AW199" i="14"/>
  <c r="P200" i="14"/>
  <c r="Q200" i="14"/>
  <c r="R200" i="14"/>
  <c r="S200" i="14"/>
  <c r="T200" i="14"/>
  <c r="U200" i="14"/>
  <c r="V200" i="14"/>
  <c r="W200" i="14"/>
  <c r="X200" i="14"/>
  <c r="Y200" i="14"/>
  <c r="Z200" i="14"/>
  <c r="AA200" i="14"/>
  <c r="AB200" i="14"/>
  <c r="AC200" i="14"/>
  <c r="AD200" i="14"/>
  <c r="AE200" i="14"/>
  <c r="AF200" i="14"/>
  <c r="AG200" i="14"/>
  <c r="AH200" i="14"/>
  <c r="AI200" i="14"/>
  <c r="AJ200" i="14"/>
  <c r="AK200" i="14"/>
  <c r="AL200" i="14"/>
  <c r="AM200" i="14"/>
  <c r="AN200" i="14"/>
  <c r="AO200" i="14"/>
  <c r="AP200" i="14"/>
  <c r="AQ200" i="14"/>
  <c r="AR200" i="14"/>
  <c r="AS200" i="14"/>
  <c r="AT200" i="14"/>
  <c r="AU200" i="14"/>
  <c r="AV200" i="14"/>
  <c r="AW200" i="14"/>
  <c r="P201" i="14"/>
  <c r="Q201" i="14"/>
  <c r="R201" i="14"/>
  <c r="S201" i="14"/>
  <c r="T201" i="14"/>
  <c r="U201" i="14"/>
  <c r="V201" i="14"/>
  <c r="W201" i="14"/>
  <c r="X201" i="14"/>
  <c r="Y201" i="14"/>
  <c r="Z201" i="14"/>
  <c r="AA201" i="14"/>
  <c r="AB201" i="14"/>
  <c r="AC201" i="14"/>
  <c r="AD201" i="14"/>
  <c r="AE201" i="14"/>
  <c r="AF201" i="14"/>
  <c r="AG201" i="14"/>
  <c r="AH201" i="14"/>
  <c r="AI201" i="14"/>
  <c r="AJ201" i="14"/>
  <c r="AK201" i="14"/>
  <c r="AL201" i="14"/>
  <c r="AM201" i="14"/>
  <c r="AN201" i="14"/>
  <c r="AO201" i="14"/>
  <c r="AP201" i="14"/>
  <c r="AQ201" i="14"/>
  <c r="AR201" i="14"/>
  <c r="AS201" i="14"/>
  <c r="AT201" i="14"/>
  <c r="AU201" i="14"/>
  <c r="AV201" i="14"/>
  <c r="AW201" i="14"/>
  <c r="P202" i="14"/>
  <c r="Q202" i="14"/>
  <c r="R202" i="14"/>
  <c r="S202" i="14"/>
  <c r="T202" i="14"/>
  <c r="U202" i="14"/>
  <c r="V202" i="14"/>
  <c r="W202" i="14"/>
  <c r="X202" i="14"/>
  <c r="Y202" i="14"/>
  <c r="Z202" i="14"/>
  <c r="AA202" i="14"/>
  <c r="AB202" i="14"/>
  <c r="AC202" i="14"/>
  <c r="AD202" i="14"/>
  <c r="AE202" i="14"/>
  <c r="AF202" i="14"/>
  <c r="AG202" i="14"/>
  <c r="AH202" i="14"/>
  <c r="AI202" i="14"/>
  <c r="AJ202" i="14"/>
  <c r="AK202" i="14"/>
  <c r="AL202" i="14"/>
  <c r="AM202" i="14"/>
  <c r="AN202" i="14"/>
  <c r="AO202" i="14"/>
  <c r="AP202" i="14"/>
  <c r="AQ202" i="14"/>
  <c r="AR202" i="14"/>
  <c r="AS202" i="14"/>
  <c r="AT202" i="14"/>
  <c r="AU202" i="14"/>
  <c r="AV202" i="14"/>
  <c r="AW202" i="14"/>
  <c r="P203" i="14"/>
  <c r="Q203" i="14"/>
  <c r="R203" i="14"/>
  <c r="S203" i="14"/>
  <c r="T203" i="14"/>
  <c r="U203" i="14"/>
  <c r="V203" i="14"/>
  <c r="W203" i="14"/>
  <c r="X203" i="14"/>
  <c r="Y203" i="14"/>
  <c r="Z203" i="14"/>
  <c r="AA203" i="14"/>
  <c r="AB203" i="14"/>
  <c r="AC203" i="14"/>
  <c r="AD203" i="14"/>
  <c r="AE203" i="14"/>
  <c r="AF203" i="14"/>
  <c r="AG203" i="14"/>
  <c r="AH203" i="14"/>
  <c r="AI203" i="14"/>
  <c r="AJ203" i="14"/>
  <c r="AK203" i="14"/>
  <c r="AL203" i="14"/>
  <c r="AM203" i="14"/>
  <c r="AN203" i="14"/>
  <c r="AO203" i="14"/>
  <c r="AP203" i="14"/>
  <c r="AQ203" i="14"/>
  <c r="AR203" i="14"/>
  <c r="AS203" i="14"/>
  <c r="AT203" i="14"/>
  <c r="AU203" i="14"/>
  <c r="AV203" i="14"/>
  <c r="AW203" i="14"/>
  <c r="P204" i="14"/>
  <c r="Q204" i="14"/>
  <c r="R204" i="14"/>
  <c r="S204" i="14"/>
  <c r="T204" i="14"/>
  <c r="U204" i="14"/>
  <c r="V204" i="14"/>
  <c r="W204" i="14"/>
  <c r="X204" i="14"/>
  <c r="Y204" i="14"/>
  <c r="Z204" i="14"/>
  <c r="AA204" i="14"/>
  <c r="AB204" i="14"/>
  <c r="AC204" i="14"/>
  <c r="AD204" i="14"/>
  <c r="AE204" i="14"/>
  <c r="AF204" i="14"/>
  <c r="AG204" i="14"/>
  <c r="AH204" i="14"/>
  <c r="AI204" i="14"/>
  <c r="AJ204" i="14"/>
  <c r="AK204" i="14"/>
  <c r="AL204" i="14"/>
  <c r="AM204" i="14"/>
  <c r="AN204" i="14"/>
  <c r="AO204" i="14"/>
  <c r="AP204" i="14"/>
  <c r="AQ204" i="14"/>
  <c r="AR204" i="14"/>
  <c r="AS204" i="14"/>
  <c r="AT204" i="14"/>
  <c r="AU204" i="14"/>
  <c r="AV204" i="14"/>
  <c r="AW204" i="14"/>
  <c r="P205" i="14"/>
  <c r="Q205" i="14"/>
  <c r="R205" i="14"/>
  <c r="S205" i="14"/>
  <c r="T205" i="14"/>
  <c r="U205" i="14"/>
  <c r="V205" i="14"/>
  <c r="W205" i="14"/>
  <c r="X205" i="14"/>
  <c r="Y205" i="14"/>
  <c r="Z205" i="14"/>
  <c r="AA205" i="14"/>
  <c r="AB205" i="14"/>
  <c r="AC205" i="14"/>
  <c r="AD205" i="14"/>
  <c r="AE205" i="14"/>
  <c r="AF205" i="14"/>
  <c r="AG205" i="14"/>
  <c r="AH205" i="14"/>
  <c r="AI205" i="14"/>
  <c r="AJ205" i="14"/>
  <c r="AK205" i="14"/>
  <c r="AL205" i="14"/>
  <c r="AM205" i="14"/>
  <c r="AN205" i="14"/>
  <c r="AO205" i="14"/>
  <c r="AP205" i="14"/>
  <c r="AQ205" i="14"/>
  <c r="AR205" i="14"/>
  <c r="AS205" i="14"/>
  <c r="AT205" i="14"/>
  <c r="AU205" i="14"/>
  <c r="AV205" i="14"/>
  <c r="AW205" i="14"/>
  <c r="P206" i="14"/>
  <c r="Q206" i="14"/>
  <c r="R206" i="14"/>
  <c r="S206" i="14"/>
  <c r="T206" i="14"/>
  <c r="U206" i="14"/>
  <c r="V206" i="14"/>
  <c r="W206" i="14"/>
  <c r="X206" i="14"/>
  <c r="Y206" i="14"/>
  <c r="Z206" i="14"/>
  <c r="AA206" i="14"/>
  <c r="AB206" i="14"/>
  <c r="AC206" i="14"/>
  <c r="AD206" i="14"/>
  <c r="AE206" i="14"/>
  <c r="AF206" i="14"/>
  <c r="AG206" i="14"/>
  <c r="AH206" i="14"/>
  <c r="AI206" i="14"/>
  <c r="AJ206" i="14"/>
  <c r="AK206" i="14"/>
  <c r="AL206" i="14"/>
  <c r="AM206" i="14"/>
  <c r="AN206" i="14"/>
  <c r="AO206" i="14"/>
  <c r="AP206" i="14"/>
  <c r="AQ206" i="14"/>
  <c r="AR206" i="14"/>
  <c r="AS206" i="14"/>
  <c r="AT206" i="14"/>
  <c r="AU206" i="14"/>
  <c r="AV206" i="14"/>
  <c r="AW206" i="14"/>
  <c r="P207" i="14"/>
  <c r="Q207" i="14"/>
  <c r="R207" i="14"/>
  <c r="S207" i="14"/>
  <c r="T207" i="14"/>
  <c r="U207" i="14"/>
  <c r="V207" i="14"/>
  <c r="W207" i="14"/>
  <c r="X207" i="14"/>
  <c r="Y207" i="14"/>
  <c r="Z207" i="14"/>
  <c r="AA207" i="14"/>
  <c r="AB207" i="14"/>
  <c r="AC207" i="14"/>
  <c r="AD207" i="14"/>
  <c r="AE207" i="14"/>
  <c r="AF207" i="14"/>
  <c r="AG207" i="14"/>
  <c r="AH207" i="14"/>
  <c r="AI207" i="14"/>
  <c r="AJ207" i="14"/>
  <c r="AK207" i="14"/>
  <c r="AL207" i="14"/>
  <c r="AM207" i="14"/>
  <c r="AN207" i="14"/>
  <c r="AO207" i="14"/>
  <c r="AP207" i="14"/>
  <c r="AQ207" i="14"/>
  <c r="AR207" i="14"/>
  <c r="AS207" i="14"/>
  <c r="AT207" i="14"/>
  <c r="AU207" i="14"/>
  <c r="AV207" i="14"/>
  <c r="AW207" i="14"/>
  <c r="P208" i="14"/>
  <c r="Q208" i="14"/>
  <c r="R208" i="14"/>
  <c r="S208" i="14"/>
  <c r="T208" i="14"/>
  <c r="U208" i="14"/>
  <c r="V208" i="14"/>
  <c r="W208" i="14"/>
  <c r="X208" i="14"/>
  <c r="Y208" i="14"/>
  <c r="Z208" i="14"/>
  <c r="AA208" i="14"/>
  <c r="AB208" i="14"/>
  <c r="AC208" i="14"/>
  <c r="AD208" i="14"/>
  <c r="AE208" i="14"/>
  <c r="AF208" i="14"/>
  <c r="AG208" i="14"/>
  <c r="AH208" i="14"/>
  <c r="AI208" i="14"/>
  <c r="AJ208" i="14"/>
  <c r="AK208" i="14"/>
  <c r="AL208" i="14"/>
  <c r="AM208" i="14"/>
  <c r="AN208" i="14"/>
  <c r="AO208" i="14"/>
  <c r="AP208" i="14"/>
  <c r="AQ208" i="14"/>
  <c r="AR208" i="14"/>
  <c r="AS208" i="14"/>
  <c r="AT208" i="14"/>
  <c r="AU208" i="14"/>
  <c r="AV208" i="14"/>
  <c r="AW208" i="14"/>
  <c r="P209" i="14"/>
  <c r="Q209" i="14"/>
  <c r="R209" i="14"/>
  <c r="S209" i="14"/>
  <c r="T209" i="14"/>
  <c r="U209" i="14"/>
  <c r="V209" i="14"/>
  <c r="W209" i="14"/>
  <c r="X209" i="14"/>
  <c r="Y209" i="14"/>
  <c r="Z209" i="14"/>
  <c r="AA209" i="14"/>
  <c r="AB209" i="14"/>
  <c r="AC209" i="14"/>
  <c r="AD209" i="14"/>
  <c r="AE209" i="14"/>
  <c r="AF209" i="14"/>
  <c r="AG209" i="14"/>
  <c r="AH209" i="14"/>
  <c r="AI209" i="14"/>
  <c r="AJ209" i="14"/>
  <c r="AK209" i="14"/>
  <c r="AL209" i="14"/>
  <c r="AM209" i="14"/>
  <c r="AN209" i="14"/>
  <c r="AO209" i="14"/>
  <c r="AP209" i="14"/>
  <c r="AQ209" i="14"/>
  <c r="AR209" i="14"/>
  <c r="AS209" i="14"/>
  <c r="AT209" i="14"/>
  <c r="AU209" i="14"/>
  <c r="AV209" i="14"/>
  <c r="AW209" i="14"/>
  <c r="P210" i="14"/>
  <c r="Q210" i="14"/>
  <c r="R210" i="14"/>
  <c r="S210" i="14"/>
  <c r="T210" i="14"/>
  <c r="U210" i="14"/>
  <c r="V210" i="14"/>
  <c r="W210" i="14"/>
  <c r="X210" i="14"/>
  <c r="Y210" i="14"/>
  <c r="Z210" i="14"/>
  <c r="AA210" i="14"/>
  <c r="AB210" i="14"/>
  <c r="AC210" i="14"/>
  <c r="AD210" i="14"/>
  <c r="AE210" i="14"/>
  <c r="AF210" i="14"/>
  <c r="AG210" i="14"/>
  <c r="AH210" i="14"/>
  <c r="AI210" i="14"/>
  <c r="AJ210" i="14"/>
  <c r="AK210" i="14"/>
  <c r="AL210" i="14"/>
  <c r="AM210" i="14"/>
  <c r="AN210" i="14"/>
  <c r="AO210" i="14"/>
  <c r="AP210" i="14"/>
  <c r="AQ210" i="14"/>
  <c r="AR210" i="14"/>
  <c r="AS210" i="14"/>
  <c r="AT210" i="14"/>
  <c r="AU210" i="14"/>
  <c r="AV210" i="14"/>
  <c r="AW210" i="14"/>
  <c r="P211" i="14"/>
  <c r="Q211" i="14"/>
  <c r="R211" i="14"/>
  <c r="S211" i="14"/>
  <c r="T211" i="14"/>
  <c r="U211" i="14"/>
  <c r="V211" i="14"/>
  <c r="W211" i="14"/>
  <c r="X211" i="14"/>
  <c r="Y211" i="14"/>
  <c r="Z211" i="14"/>
  <c r="AA211" i="14"/>
  <c r="AB211" i="14"/>
  <c r="AC211" i="14"/>
  <c r="AD211" i="14"/>
  <c r="AE211" i="14"/>
  <c r="AF211" i="14"/>
  <c r="AG211" i="14"/>
  <c r="AH211" i="14"/>
  <c r="AI211" i="14"/>
  <c r="AJ211" i="14"/>
  <c r="AK211" i="14"/>
  <c r="AL211" i="14"/>
  <c r="AM211" i="14"/>
  <c r="AN211" i="14"/>
  <c r="AO211" i="14"/>
  <c r="AP211" i="14"/>
  <c r="AQ211" i="14"/>
  <c r="AR211" i="14"/>
  <c r="AS211" i="14"/>
  <c r="AT211" i="14"/>
  <c r="AU211" i="14"/>
  <c r="AV211" i="14"/>
  <c r="AW211" i="14"/>
  <c r="P212" i="14"/>
  <c r="Q212" i="14"/>
  <c r="R212" i="14"/>
  <c r="S212" i="14"/>
  <c r="T212" i="14"/>
  <c r="U212" i="14"/>
  <c r="V212" i="14"/>
  <c r="W212" i="14"/>
  <c r="X212" i="14"/>
  <c r="Y212" i="14"/>
  <c r="Z212" i="14"/>
  <c r="AA212" i="14"/>
  <c r="AB212" i="14"/>
  <c r="AC212" i="14"/>
  <c r="AD212" i="14"/>
  <c r="AE212" i="14"/>
  <c r="AF212" i="14"/>
  <c r="AG212" i="14"/>
  <c r="AH212" i="14"/>
  <c r="AI212" i="14"/>
  <c r="AJ212" i="14"/>
  <c r="AK212" i="14"/>
  <c r="AL212" i="14"/>
  <c r="AM212" i="14"/>
  <c r="AN212" i="14"/>
  <c r="AO212" i="14"/>
  <c r="AP212" i="14"/>
  <c r="AQ212" i="14"/>
  <c r="AR212" i="14"/>
  <c r="AS212" i="14"/>
  <c r="AT212" i="14"/>
  <c r="AU212" i="14"/>
  <c r="AV212" i="14"/>
  <c r="AW212" i="14"/>
  <c r="P213" i="14"/>
  <c r="Q213" i="14"/>
  <c r="R213" i="14"/>
  <c r="S213" i="14"/>
  <c r="T213" i="14"/>
  <c r="U213" i="14"/>
  <c r="V213" i="14"/>
  <c r="W213" i="14"/>
  <c r="X213" i="14"/>
  <c r="Y213" i="14"/>
  <c r="Z213" i="14"/>
  <c r="AA213" i="14"/>
  <c r="AB213" i="14"/>
  <c r="AC213" i="14"/>
  <c r="AD213" i="14"/>
  <c r="AE213" i="14"/>
  <c r="AF213" i="14"/>
  <c r="AG213" i="14"/>
  <c r="AH213" i="14"/>
  <c r="AI213" i="14"/>
  <c r="AJ213" i="14"/>
  <c r="AK213" i="14"/>
  <c r="AL213" i="14"/>
  <c r="AM213" i="14"/>
  <c r="AN213" i="14"/>
  <c r="AO213" i="14"/>
  <c r="AP213" i="14"/>
  <c r="AQ213" i="14"/>
  <c r="AR213" i="14"/>
  <c r="AS213" i="14"/>
  <c r="AT213" i="14"/>
  <c r="AU213" i="14"/>
  <c r="AV213" i="14"/>
  <c r="AW213" i="14"/>
  <c r="P214" i="14"/>
  <c r="Q214" i="14"/>
  <c r="R214" i="14"/>
  <c r="S214" i="14"/>
  <c r="T214" i="14"/>
  <c r="U214" i="14"/>
  <c r="V214" i="14"/>
  <c r="W214" i="14"/>
  <c r="X214" i="14"/>
  <c r="Y214" i="14"/>
  <c r="Z214" i="14"/>
  <c r="AA214" i="14"/>
  <c r="AB214" i="14"/>
  <c r="AC214" i="14"/>
  <c r="AD214" i="14"/>
  <c r="AE214" i="14"/>
  <c r="AF214" i="14"/>
  <c r="AG214" i="14"/>
  <c r="AH214" i="14"/>
  <c r="AI214" i="14"/>
  <c r="AJ214" i="14"/>
  <c r="AK214" i="14"/>
  <c r="AL214" i="14"/>
  <c r="AM214" i="14"/>
  <c r="AN214" i="14"/>
  <c r="AO214" i="14"/>
  <c r="AP214" i="14"/>
  <c r="AQ214" i="14"/>
  <c r="AR214" i="14"/>
  <c r="AS214" i="14"/>
  <c r="AT214" i="14"/>
  <c r="AU214" i="14"/>
  <c r="AV214" i="14"/>
  <c r="AW214" i="14"/>
  <c r="P215" i="14"/>
  <c r="Q215" i="14"/>
  <c r="R215" i="14"/>
  <c r="S215" i="14"/>
  <c r="T215" i="14"/>
  <c r="U215" i="14"/>
  <c r="V215" i="14"/>
  <c r="W215" i="14"/>
  <c r="X215" i="14"/>
  <c r="Y215" i="14"/>
  <c r="Z215" i="14"/>
  <c r="AA215" i="14"/>
  <c r="AB215" i="14"/>
  <c r="AC215" i="14"/>
  <c r="AD215" i="14"/>
  <c r="AE215" i="14"/>
  <c r="AF215" i="14"/>
  <c r="AG215" i="14"/>
  <c r="AH215" i="14"/>
  <c r="AI215" i="14"/>
  <c r="AJ215" i="14"/>
  <c r="AK215" i="14"/>
  <c r="AL215" i="14"/>
  <c r="AM215" i="14"/>
  <c r="AN215" i="14"/>
  <c r="AO215" i="14"/>
  <c r="AP215" i="14"/>
  <c r="AQ215" i="14"/>
  <c r="AR215" i="14"/>
  <c r="AS215" i="14"/>
  <c r="AT215" i="14"/>
  <c r="AU215" i="14"/>
  <c r="AV215" i="14"/>
  <c r="AW215" i="14"/>
  <c r="P216" i="14"/>
  <c r="Q216" i="14"/>
  <c r="R216" i="14"/>
  <c r="S216" i="14"/>
  <c r="T216" i="14"/>
  <c r="U216" i="14"/>
  <c r="V216" i="14"/>
  <c r="W216" i="14"/>
  <c r="X216" i="14"/>
  <c r="Y216" i="14"/>
  <c r="Z216" i="14"/>
  <c r="AA216" i="14"/>
  <c r="AB216" i="14"/>
  <c r="AC216" i="14"/>
  <c r="AD216" i="14"/>
  <c r="AE216" i="14"/>
  <c r="AF216" i="14"/>
  <c r="AG216" i="14"/>
  <c r="AH216" i="14"/>
  <c r="AI216" i="14"/>
  <c r="AJ216" i="14"/>
  <c r="AK216" i="14"/>
  <c r="AL216" i="14"/>
  <c r="AM216" i="14"/>
  <c r="AN216" i="14"/>
  <c r="AO216" i="14"/>
  <c r="AP216" i="14"/>
  <c r="AQ216" i="14"/>
  <c r="AR216" i="14"/>
  <c r="AS216" i="14"/>
  <c r="AT216" i="14"/>
  <c r="AU216" i="14"/>
  <c r="AV216" i="14"/>
  <c r="AW216" i="14"/>
  <c r="P217" i="14"/>
  <c r="Q217" i="14"/>
  <c r="R217" i="14"/>
  <c r="S217" i="14"/>
  <c r="T217" i="14"/>
  <c r="U217" i="14"/>
  <c r="V217" i="14"/>
  <c r="W217" i="14"/>
  <c r="X217" i="14"/>
  <c r="Y217" i="14"/>
  <c r="Z217" i="14"/>
  <c r="AA217" i="14"/>
  <c r="AB217" i="14"/>
  <c r="AC217" i="14"/>
  <c r="AD217" i="14"/>
  <c r="AE217" i="14"/>
  <c r="AF217" i="14"/>
  <c r="AG217" i="14"/>
  <c r="AH217" i="14"/>
  <c r="AI217" i="14"/>
  <c r="AJ217" i="14"/>
  <c r="AK217" i="14"/>
  <c r="AL217" i="14"/>
  <c r="AM217" i="14"/>
  <c r="AN217" i="14"/>
  <c r="AO217" i="14"/>
  <c r="AP217" i="14"/>
  <c r="AQ217" i="14"/>
  <c r="AR217" i="14"/>
  <c r="AS217" i="14"/>
  <c r="AT217" i="14"/>
  <c r="AU217" i="14"/>
  <c r="AV217" i="14"/>
  <c r="AW217" i="14"/>
  <c r="P218" i="14"/>
  <c r="Q218" i="14"/>
  <c r="R218" i="14"/>
  <c r="S218" i="14"/>
  <c r="T218" i="14"/>
  <c r="U218" i="14"/>
  <c r="V218" i="14"/>
  <c r="W218" i="14"/>
  <c r="X218" i="14"/>
  <c r="Y218" i="14"/>
  <c r="Z218" i="14"/>
  <c r="AA218" i="14"/>
  <c r="AB218" i="14"/>
  <c r="AC218" i="14"/>
  <c r="AD218" i="14"/>
  <c r="AE218" i="14"/>
  <c r="AF218" i="14"/>
  <c r="AG218" i="14"/>
  <c r="AH218" i="14"/>
  <c r="AI218" i="14"/>
  <c r="AJ218" i="14"/>
  <c r="AK218" i="14"/>
  <c r="AL218" i="14"/>
  <c r="AM218" i="14"/>
  <c r="AN218" i="14"/>
  <c r="AO218" i="14"/>
  <c r="AP218" i="14"/>
  <c r="AQ218" i="14"/>
  <c r="AR218" i="14"/>
  <c r="AS218" i="14"/>
  <c r="AT218" i="14"/>
  <c r="AU218" i="14"/>
  <c r="AV218" i="14"/>
  <c r="AW218" i="14"/>
  <c r="P219" i="14"/>
  <c r="Q219" i="14"/>
  <c r="R219" i="14"/>
  <c r="S219" i="14"/>
  <c r="T219" i="14"/>
  <c r="U219" i="14"/>
  <c r="V219" i="14"/>
  <c r="W219" i="14"/>
  <c r="X219" i="14"/>
  <c r="Y219" i="14"/>
  <c r="Z219" i="14"/>
  <c r="AA219" i="14"/>
  <c r="AB219" i="14"/>
  <c r="AC219" i="14"/>
  <c r="AD219" i="14"/>
  <c r="AE219" i="14"/>
  <c r="AF219" i="14"/>
  <c r="AG219" i="14"/>
  <c r="AH219" i="14"/>
  <c r="AI219" i="14"/>
  <c r="AJ219" i="14"/>
  <c r="AK219" i="14"/>
  <c r="AL219" i="14"/>
  <c r="AM219" i="14"/>
  <c r="AN219" i="14"/>
  <c r="AO219" i="14"/>
  <c r="AP219" i="14"/>
  <c r="AQ219" i="14"/>
  <c r="AR219" i="14"/>
  <c r="AS219" i="14"/>
  <c r="AT219" i="14"/>
  <c r="AU219" i="14"/>
  <c r="AV219" i="14"/>
  <c r="AW219" i="14"/>
  <c r="P220" i="14"/>
  <c r="Q220" i="14"/>
  <c r="R220" i="14"/>
  <c r="S220" i="14"/>
  <c r="T220" i="14"/>
  <c r="U220" i="14"/>
  <c r="V220" i="14"/>
  <c r="W220" i="14"/>
  <c r="X220" i="14"/>
  <c r="Y220" i="14"/>
  <c r="Z220" i="14"/>
  <c r="AA220" i="14"/>
  <c r="AB220" i="14"/>
  <c r="AC220" i="14"/>
  <c r="AD220" i="14"/>
  <c r="AE220" i="14"/>
  <c r="AF220" i="14"/>
  <c r="AG220" i="14"/>
  <c r="AH220" i="14"/>
  <c r="AI220" i="14"/>
  <c r="AJ220" i="14"/>
  <c r="AK220" i="14"/>
  <c r="AL220" i="14"/>
  <c r="AM220" i="14"/>
  <c r="AN220" i="14"/>
  <c r="AO220" i="14"/>
  <c r="AP220" i="14"/>
  <c r="AQ220" i="14"/>
  <c r="AR220" i="14"/>
  <c r="AS220" i="14"/>
  <c r="AT220" i="14"/>
  <c r="AU220" i="14"/>
  <c r="AV220" i="14"/>
  <c r="AW220" i="14"/>
  <c r="P221" i="14"/>
  <c r="Q221" i="14"/>
  <c r="R221" i="14"/>
  <c r="S221" i="14"/>
  <c r="T221" i="14"/>
  <c r="U221" i="14"/>
  <c r="V221" i="14"/>
  <c r="W221" i="14"/>
  <c r="X221" i="14"/>
  <c r="Y221" i="14"/>
  <c r="Z221" i="14"/>
  <c r="AA221" i="14"/>
  <c r="AB221" i="14"/>
  <c r="AC221" i="14"/>
  <c r="AD221" i="14"/>
  <c r="AE221" i="14"/>
  <c r="AF221" i="14"/>
  <c r="AG221" i="14"/>
  <c r="AH221" i="14"/>
  <c r="AI221" i="14"/>
  <c r="AJ221" i="14"/>
  <c r="AK221" i="14"/>
  <c r="AL221" i="14"/>
  <c r="AM221" i="14"/>
  <c r="AN221" i="14"/>
  <c r="AO221" i="14"/>
  <c r="AP221" i="14"/>
  <c r="AQ221" i="14"/>
  <c r="AR221" i="14"/>
  <c r="AS221" i="14"/>
  <c r="AT221" i="14"/>
  <c r="AU221" i="14"/>
  <c r="AV221" i="14"/>
  <c r="AW221" i="14"/>
  <c r="P222" i="14"/>
  <c r="Q222" i="14"/>
  <c r="R222" i="14"/>
  <c r="S222" i="14"/>
  <c r="T222" i="14"/>
  <c r="U222" i="14"/>
  <c r="V222" i="14"/>
  <c r="W222" i="14"/>
  <c r="X222" i="14"/>
  <c r="Y222" i="14"/>
  <c r="Z222" i="14"/>
  <c r="AA222" i="14"/>
  <c r="AB222" i="14"/>
  <c r="AC222" i="14"/>
  <c r="AD222" i="14"/>
  <c r="AE222" i="14"/>
  <c r="AF222" i="14"/>
  <c r="AG222" i="14"/>
  <c r="AH222" i="14"/>
  <c r="AI222" i="14"/>
  <c r="AJ222" i="14"/>
  <c r="AK222" i="14"/>
  <c r="AL222" i="14"/>
  <c r="AM222" i="14"/>
  <c r="AN222" i="14"/>
  <c r="AO222" i="14"/>
  <c r="AP222" i="14"/>
  <c r="AQ222" i="14"/>
  <c r="AR222" i="14"/>
  <c r="AS222" i="14"/>
  <c r="AT222" i="14"/>
  <c r="AU222" i="14"/>
  <c r="AV222" i="14"/>
  <c r="AW222" i="14"/>
  <c r="P223" i="14"/>
  <c r="Q223" i="14"/>
  <c r="R223" i="14"/>
  <c r="S223" i="14"/>
  <c r="T223" i="14"/>
  <c r="U223" i="14"/>
  <c r="V223" i="14"/>
  <c r="W223" i="14"/>
  <c r="X223" i="14"/>
  <c r="Y223" i="14"/>
  <c r="Z223" i="14"/>
  <c r="AA223" i="14"/>
  <c r="AB223" i="14"/>
  <c r="AC223" i="14"/>
  <c r="AD223" i="14"/>
  <c r="AE223" i="14"/>
  <c r="AF223" i="14"/>
  <c r="AG223" i="14"/>
  <c r="AH223" i="14"/>
  <c r="AI223" i="14"/>
  <c r="AJ223" i="14"/>
  <c r="AK223" i="14"/>
  <c r="AL223" i="14"/>
  <c r="AM223" i="14"/>
  <c r="AN223" i="14"/>
  <c r="AO223" i="14"/>
  <c r="AP223" i="14"/>
  <c r="AQ223" i="14"/>
  <c r="AR223" i="14"/>
  <c r="AS223" i="14"/>
  <c r="AT223" i="14"/>
  <c r="AU223" i="14"/>
  <c r="AV223" i="14"/>
  <c r="AW223" i="14"/>
  <c r="P224" i="14"/>
  <c r="Q224" i="14"/>
  <c r="R224" i="14"/>
  <c r="S224" i="14"/>
  <c r="T224" i="14"/>
  <c r="U224" i="14"/>
  <c r="V224" i="14"/>
  <c r="W224" i="14"/>
  <c r="X224" i="14"/>
  <c r="Y224" i="14"/>
  <c r="Z224" i="14"/>
  <c r="AA224" i="14"/>
  <c r="AB224" i="14"/>
  <c r="AC224" i="14"/>
  <c r="AD224" i="14"/>
  <c r="AE224" i="14"/>
  <c r="AF224" i="14"/>
  <c r="AG224" i="14"/>
  <c r="AH224" i="14"/>
  <c r="AI224" i="14"/>
  <c r="AJ224" i="14"/>
  <c r="AK224" i="14"/>
  <c r="AL224" i="14"/>
  <c r="AM224" i="14"/>
  <c r="AN224" i="14"/>
  <c r="AO224" i="14"/>
  <c r="AP224" i="14"/>
  <c r="AQ224" i="14"/>
  <c r="AR224" i="14"/>
  <c r="AS224" i="14"/>
  <c r="AT224" i="14"/>
  <c r="AU224" i="14"/>
  <c r="AV224" i="14"/>
  <c r="AW224" i="14"/>
  <c r="P225" i="14"/>
  <c r="Q225" i="14"/>
  <c r="R225" i="14"/>
  <c r="S225" i="14"/>
  <c r="T225" i="14"/>
  <c r="U225" i="14"/>
  <c r="V225" i="14"/>
  <c r="W225" i="14"/>
  <c r="X225" i="14"/>
  <c r="Y225" i="14"/>
  <c r="Z225" i="14"/>
  <c r="AA225" i="14"/>
  <c r="AB225" i="14"/>
  <c r="AC225" i="14"/>
  <c r="AD225" i="14"/>
  <c r="AE225" i="14"/>
  <c r="AF225" i="14"/>
  <c r="AG225" i="14"/>
  <c r="AH225" i="14"/>
  <c r="AI225" i="14"/>
  <c r="AJ225" i="14"/>
  <c r="AK225" i="14"/>
  <c r="AL225" i="14"/>
  <c r="AM225" i="14"/>
  <c r="AN225" i="14"/>
  <c r="AO225" i="14"/>
  <c r="AP225" i="14"/>
  <c r="AQ225" i="14"/>
  <c r="AR225" i="14"/>
  <c r="AS225" i="14"/>
  <c r="AT225" i="14"/>
  <c r="AU225" i="14"/>
  <c r="AV225" i="14"/>
  <c r="AW225" i="14"/>
  <c r="P226" i="14"/>
  <c r="Q226" i="14"/>
  <c r="R226" i="14"/>
  <c r="S226" i="14"/>
  <c r="T226" i="14"/>
  <c r="U226" i="14"/>
  <c r="V226" i="14"/>
  <c r="W226" i="14"/>
  <c r="X226" i="14"/>
  <c r="Y226" i="14"/>
  <c r="Z226" i="14"/>
  <c r="AA226" i="14"/>
  <c r="AB226" i="14"/>
  <c r="AC226" i="14"/>
  <c r="AD226" i="14"/>
  <c r="AE226" i="14"/>
  <c r="AF226" i="14"/>
  <c r="AG226" i="14"/>
  <c r="AH226" i="14"/>
  <c r="AI226" i="14"/>
  <c r="AJ226" i="14"/>
  <c r="AK226" i="14"/>
  <c r="AL226" i="14"/>
  <c r="AM226" i="14"/>
  <c r="AN226" i="14"/>
  <c r="AO226" i="14"/>
  <c r="AP226" i="14"/>
  <c r="AQ226" i="14"/>
  <c r="AR226" i="14"/>
  <c r="AS226" i="14"/>
  <c r="AT226" i="14"/>
  <c r="AU226" i="14"/>
  <c r="AV226" i="14"/>
  <c r="AW226" i="14"/>
  <c r="P227" i="14"/>
  <c r="Q227" i="14"/>
  <c r="R227" i="14"/>
  <c r="S227" i="14"/>
  <c r="T227" i="14"/>
  <c r="U227" i="14"/>
  <c r="V227" i="14"/>
  <c r="W227" i="14"/>
  <c r="X227" i="14"/>
  <c r="Y227" i="14"/>
  <c r="Z227" i="14"/>
  <c r="AA227" i="14"/>
  <c r="AB227" i="14"/>
  <c r="AC227" i="14"/>
  <c r="AD227" i="14"/>
  <c r="AE227" i="14"/>
  <c r="AF227" i="14"/>
  <c r="AG227" i="14"/>
  <c r="AH227" i="14"/>
  <c r="AI227" i="14"/>
  <c r="AJ227" i="14"/>
  <c r="AK227" i="14"/>
  <c r="AL227" i="14"/>
  <c r="AM227" i="14"/>
  <c r="AN227" i="14"/>
  <c r="AO227" i="14"/>
  <c r="AP227" i="14"/>
  <c r="AQ227" i="14"/>
  <c r="AR227" i="14"/>
  <c r="AS227" i="14"/>
  <c r="AT227" i="14"/>
  <c r="AU227" i="14"/>
  <c r="AV227" i="14"/>
  <c r="AW227" i="14"/>
  <c r="P228" i="14"/>
  <c r="Q228" i="14"/>
  <c r="R228" i="14"/>
  <c r="S228" i="14"/>
  <c r="T228" i="14"/>
  <c r="U228" i="14"/>
  <c r="V228" i="14"/>
  <c r="W228" i="14"/>
  <c r="X228" i="14"/>
  <c r="Y228" i="14"/>
  <c r="Z228" i="14"/>
  <c r="AA228" i="14"/>
  <c r="AB228" i="14"/>
  <c r="AC228" i="14"/>
  <c r="AD228" i="14"/>
  <c r="AE228" i="14"/>
  <c r="AF228" i="14"/>
  <c r="AG228" i="14"/>
  <c r="AH228" i="14"/>
  <c r="AI228" i="14"/>
  <c r="AJ228" i="14"/>
  <c r="AK228" i="14"/>
  <c r="AL228" i="14"/>
  <c r="AM228" i="14"/>
  <c r="AN228" i="14"/>
  <c r="AO228" i="14"/>
  <c r="AP228" i="14"/>
  <c r="AQ228" i="14"/>
  <c r="AR228" i="14"/>
  <c r="AS228" i="14"/>
  <c r="AT228" i="14"/>
  <c r="AU228" i="14"/>
  <c r="AV228" i="14"/>
  <c r="AW228" i="14"/>
  <c r="P229" i="14"/>
  <c r="Q229" i="14"/>
  <c r="R229" i="14"/>
  <c r="S229" i="14"/>
  <c r="T229" i="14"/>
  <c r="U229" i="14"/>
  <c r="V229" i="14"/>
  <c r="W229" i="14"/>
  <c r="X229" i="14"/>
  <c r="Y229" i="14"/>
  <c r="Z229" i="14"/>
  <c r="AA229" i="14"/>
  <c r="AB229" i="14"/>
  <c r="AC229" i="14"/>
  <c r="AD229" i="14"/>
  <c r="AE229" i="14"/>
  <c r="AF229" i="14"/>
  <c r="AG229" i="14"/>
  <c r="AH229" i="14"/>
  <c r="AI229" i="14"/>
  <c r="AJ229" i="14"/>
  <c r="AK229" i="14"/>
  <c r="AL229" i="14"/>
  <c r="AM229" i="14"/>
  <c r="AN229" i="14"/>
  <c r="AO229" i="14"/>
  <c r="AP229" i="14"/>
  <c r="AQ229" i="14"/>
  <c r="AR229" i="14"/>
  <c r="AS229" i="14"/>
  <c r="AT229" i="14"/>
  <c r="AU229" i="14"/>
  <c r="AV229" i="14"/>
  <c r="AW229" i="14"/>
  <c r="P230" i="14"/>
  <c r="Q230" i="14"/>
  <c r="R230" i="14"/>
  <c r="S230" i="14"/>
  <c r="T230" i="14"/>
  <c r="U230" i="14"/>
  <c r="V230" i="14"/>
  <c r="W230" i="14"/>
  <c r="X230" i="14"/>
  <c r="Y230" i="14"/>
  <c r="Z230" i="14"/>
  <c r="AA230" i="14"/>
  <c r="AB230" i="14"/>
  <c r="AC230" i="14"/>
  <c r="AD230" i="14"/>
  <c r="AE230" i="14"/>
  <c r="AF230" i="14"/>
  <c r="AG230" i="14"/>
  <c r="AH230" i="14"/>
  <c r="AI230" i="14"/>
  <c r="AJ230" i="14"/>
  <c r="AK230" i="14"/>
  <c r="AL230" i="14"/>
  <c r="AM230" i="14"/>
  <c r="AN230" i="14"/>
  <c r="AO230" i="14"/>
  <c r="AP230" i="14"/>
  <c r="AQ230" i="14"/>
  <c r="AR230" i="14"/>
  <c r="AS230" i="14"/>
  <c r="AT230" i="14"/>
  <c r="AU230" i="14"/>
  <c r="AV230" i="14"/>
  <c r="AW230" i="14"/>
  <c r="P231" i="14"/>
  <c r="Q231" i="14"/>
  <c r="R231" i="14"/>
  <c r="S231" i="14"/>
  <c r="T231" i="14"/>
  <c r="U231" i="14"/>
  <c r="V231" i="14"/>
  <c r="W231" i="14"/>
  <c r="X231" i="14"/>
  <c r="Y231" i="14"/>
  <c r="Z231" i="14"/>
  <c r="AA231" i="14"/>
  <c r="AB231" i="14"/>
  <c r="AC231" i="14"/>
  <c r="AD231" i="14"/>
  <c r="AE231" i="14"/>
  <c r="AF231" i="14"/>
  <c r="AG231" i="14"/>
  <c r="AH231" i="14"/>
  <c r="AI231" i="14"/>
  <c r="AJ231" i="14"/>
  <c r="AK231" i="14"/>
  <c r="AL231" i="14"/>
  <c r="AM231" i="14"/>
  <c r="AN231" i="14"/>
  <c r="AO231" i="14"/>
  <c r="AP231" i="14"/>
  <c r="AQ231" i="14"/>
  <c r="AR231" i="14"/>
  <c r="AS231" i="14"/>
  <c r="AT231" i="14"/>
  <c r="AU231" i="14"/>
  <c r="AV231" i="14"/>
  <c r="AW231" i="14"/>
  <c r="P232" i="14"/>
  <c r="Q232" i="14"/>
  <c r="R232" i="14"/>
  <c r="S232" i="14"/>
  <c r="T232" i="14"/>
  <c r="U232" i="14"/>
  <c r="V232" i="14"/>
  <c r="W232" i="14"/>
  <c r="X232" i="14"/>
  <c r="Y232" i="14"/>
  <c r="Z232" i="14"/>
  <c r="AA232" i="14"/>
  <c r="AB232" i="14"/>
  <c r="AC232" i="14"/>
  <c r="AD232" i="14"/>
  <c r="AE232" i="14"/>
  <c r="AF232" i="14"/>
  <c r="AG232" i="14"/>
  <c r="AH232" i="14"/>
  <c r="AI232" i="14"/>
  <c r="AJ232" i="14"/>
  <c r="AK232" i="14"/>
  <c r="AL232" i="14"/>
  <c r="AM232" i="14"/>
  <c r="AN232" i="14"/>
  <c r="AO232" i="14"/>
  <c r="AP232" i="14"/>
  <c r="AQ232" i="14"/>
  <c r="AR232" i="14"/>
  <c r="AS232" i="14"/>
  <c r="AT232" i="14"/>
  <c r="AU232" i="14"/>
  <c r="AV232" i="14"/>
  <c r="AW232" i="14"/>
  <c r="P233" i="14"/>
  <c r="Q233" i="14"/>
  <c r="R233" i="14"/>
  <c r="S233" i="14"/>
  <c r="T233" i="14"/>
  <c r="U233" i="14"/>
  <c r="V233" i="14"/>
  <c r="W233" i="14"/>
  <c r="X233" i="14"/>
  <c r="Y233" i="14"/>
  <c r="Z233" i="14"/>
  <c r="AA233" i="14"/>
  <c r="AB233" i="14"/>
  <c r="AC233" i="14"/>
  <c r="AD233" i="14"/>
  <c r="AE233" i="14"/>
  <c r="AF233" i="14"/>
  <c r="AG233" i="14"/>
  <c r="AH233" i="14"/>
  <c r="AI233" i="14"/>
  <c r="AJ233" i="14"/>
  <c r="AK233" i="14"/>
  <c r="AL233" i="14"/>
  <c r="AM233" i="14"/>
  <c r="AN233" i="14"/>
  <c r="AO233" i="14"/>
  <c r="AP233" i="14"/>
  <c r="AQ233" i="14"/>
  <c r="AR233" i="14"/>
  <c r="AS233" i="14"/>
  <c r="AT233" i="14"/>
  <c r="AU233" i="14"/>
  <c r="AV233" i="14"/>
  <c r="AW233" i="14"/>
  <c r="P234" i="14"/>
  <c r="Q234" i="14"/>
  <c r="R234" i="14"/>
  <c r="S234" i="14"/>
  <c r="T234" i="14"/>
  <c r="U234" i="14"/>
  <c r="V234" i="14"/>
  <c r="W234" i="14"/>
  <c r="X234" i="14"/>
  <c r="Y234" i="14"/>
  <c r="Z234" i="14"/>
  <c r="AA234" i="14"/>
  <c r="AB234" i="14"/>
  <c r="AC234" i="14"/>
  <c r="AD234" i="14"/>
  <c r="AE234" i="14"/>
  <c r="AF234" i="14"/>
  <c r="AG234" i="14"/>
  <c r="AH234" i="14"/>
  <c r="AI234" i="14"/>
  <c r="AJ234" i="14"/>
  <c r="AK234" i="14"/>
  <c r="AL234" i="14"/>
  <c r="AM234" i="14"/>
  <c r="AN234" i="14"/>
  <c r="AO234" i="14"/>
  <c r="AP234" i="14"/>
  <c r="AQ234" i="14"/>
  <c r="AR234" i="14"/>
  <c r="AS234" i="14"/>
  <c r="AT234" i="14"/>
  <c r="AU234" i="14"/>
  <c r="AV234" i="14"/>
  <c r="AW234" i="14"/>
  <c r="P235" i="14"/>
  <c r="Q235" i="14"/>
  <c r="R235" i="14"/>
  <c r="S235" i="14"/>
  <c r="T235" i="14"/>
  <c r="U235" i="14"/>
  <c r="V235" i="14"/>
  <c r="W235" i="14"/>
  <c r="X235" i="14"/>
  <c r="Y235" i="14"/>
  <c r="Z235" i="14"/>
  <c r="AA235" i="14"/>
  <c r="AB235" i="14"/>
  <c r="AC235" i="14"/>
  <c r="AD235" i="14"/>
  <c r="AE235" i="14"/>
  <c r="AF235" i="14"/>
  <c r="AG235" i="14"/>
  <c r="AH235" i="14"/>
  <c r="AI235" i="14"/>
  <c r="AJ235" i="14"/>
  <c r="AK235" i="14"/>
  <c r="AL235" i="14"/>
  <c r="AM235" i="14"/>
  <c r="AN235" i="14"/>
  <c r="AO235" i="14"/>
  <c r="AP235" i="14"/>
  <c r="AQ235" i="14"/>
  <c r="AR235" i="14"/>
  <c r="AS235" i="14"/>
  <c r="AT235" i="14"/>
  <c r="AU235" i="14"/>
  <c r="AV235" i="14"/>
  <c r="AW235" i="14"/>
  <c r="P236" i="14"/>
  <c r="Q236" i="14"/>
  <c r="R236" i="14"/>
  <c r="S236" i="14"/>
  <c r="T236" i="14"/>
  <c r="U236" i="14"/>
  <c r="V236" i="14"/>
  <c r="W236" i="14"/>
  <c r="X236" i="14"/>
  <c r="Y236" i="14"/>
  <c r="Z236" i="14"/>
  <c r="AA236" i="14"/>
  <c r="AB236" i="14"/>
  <c r="AC236" i="14"/>
  <c r="AD236" i="14"/>
  <c r="AE236" i="14"/>
  <c r="AF236" i="14"/>
  <c r="AG236" i="14"/>
  <c r="AH236" i="14"/>
  <c r="AI236" i="14"/>
  <c r="AJ236" i="14"/>
  <c r="AK236" i="14"/>
  <c r="AL236" i="14"/>
  <c r="AM236" i="14"/>
  <c r="AN236" i="14"/>
  <c r="AO236" i="14"/>
  <c r="AP236" i="14"/>
  <c r="AQ236" i="14"/>
  <c r="AR236" i="14"/>
  <c r="AS236" i="14"/>
  <c r="AT236" i="14"/>
  <c r="AU236" i="14"/>
  <c r="AV236" i="14"/>
  <c r="AW236" i="14"/>
  <c r="P237" i="14"/>
  <c r="Q237" i="14"/>
  <c r="R237" i="14"/>
  <c r="S237" i="14"/>
  <c r="T237" i="14"/>
  <c r="U237" i="14"/>
  <c r="V237" i="14"/>
  <c r="W237" i="14"/>
  <c r="X237" i="14"/>
  <c r="Y237" i="14"/>
  <c r="Z237" i="14"/>
  <c r="AA237" i="14"/>
  <c r="AB237" i="14"/>
  <c r="AC237" i="14"/>
  <c r="AD237" i="14"/>
  <c r="AE237" i="14"/>
  <c r="AF237" i="14"/>
  <c r="AG237" i="14"/>
  <c r="AH237" i="14"/>
  <c r="AI237" i="14"/>
  <c r="AJ237" i="14"/>
  <c r="AK237" i="14"/>
  <c r="AL237" i="14"/>
  <c r="AM237" i="14"/>
  <c r="AN237" i="14"/>
  <c r="AO237" i="14"/>
  <c r="AP237" i="14"/>
  <c r="AQ237" i="14"/>
  <c r="AR237" i="14"/>
  <c r="AS237" i="14"/>
  <c r="AT237" i="14"/>
  <c r="AU237" i="14"/>
  <c r="AV237" i="14"/>
  <c r="AW237" i="14"/>
  <c r="P238" i="14"/>
  <c r="Q238" i="14"/>
  <c r="R238" i="14"/>
  <c r="S238" i="14"/>
  <c r="T238" i="14"/>
  <c r="U238" i="14"/>
  <c r="V238" i="14"/>
  <c r="W238" i="14"/>
  <c r="X238" i="14"/>
  <c r="Y238" i="14"/>
  <c r="Z238" i="14"/>
  <c r="AA238" i="14"/>
  <c r="AB238" i="14"/>
  <c r="AC238" i="14"/>
  <c r="AD238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P239" i="14"/>
  <c r="Q239" i="14"/>
  <c r="R239" i="14"/>
  <c r="S239" i="14"/>
  <c r="T239" i="14"/>
  <c r="U239" i="14"/>
  <c r="V239" i="14"/>
  <c r="W239" i="14"/>
  <c r="X239" i="14"/>
  <c r="Y239" i="14"/>
  <c r="Z239" i="14"/>
  <c r="AA239" i="14"/>
  <c r="AB239" i="14"/>
  <c r="AC239" i="14"/>
  <c r="AD239" i="14"/>
  <c r="AE239" i="14"/>
  <c r="AF239" i="14"/>
  <c r="AG239" i="14"/>
  <c r="AH239" i="14"/>
  <c r="AI239" i="14"/>
  <c r="AJ239" i="14"/>
  <c r="AK239" i="14"/>
  <c r="AL239" i="14"/>
  <c r="AM239" i="14"/>
  <c r="AN239" i="14"/>
  <c r="AO239" i="14"/>
  <c r="AP239" i="14"/>
  <c r="AQ239" i="14"/>
  <c r="AR239" i="14"/>
  <c r="AS239" i="14"/>
  <c r="AT239" i="14"/>
  <c r="AU239" i="14"/>
  <c r="AV239" i="14"/>
  <c r="AW239" i="14"/>
  <c r="P240" i="14"/>
  <c r="Q240" i="14"/>
  <c r="R240" i="14"/>
  <c r="S240" i="14"/>
  <c r="T240" i="14"/>
  <c r="U240" i="14"/>
  <c r="V240" i="14"/>
  <c r="W240" i="14"/>
  <c r="X240" i="14"/>
  <c r="Y240" i="14"/>
  <c r="Z240" i="14"/>
  <c r="AA240" i="14"/>
  <c r="AB240" i="14"/>
  <c r="AC240" i="14"/>
  <c r="AD240" i="14"/>
  <c r="AE240" i="14"/>
  <c r="AF240" i="14"/>
  <c r="AG240" i="14"/>
  <c r="AH240" i="14"/>
  <c r="AI240" i="14"/>
  <c r="AJ240" i="14"/>
  <c r="AK240" i="14"/>
  <c r="AL240" i="14"/>
  <c r="AM240" i="14"/>
  <c r="AN240" i="14"/>
  <c r="AO240" i="14"/>
  <c r="AP240" i="14"/>
  <c r="AQ240" i="14"/>
  <c r="AR240" i="14"/>
  <c r="AS240" i="14"/>
  <c r="AT240" i="14"/>
  <c r="AU240" i="14"/>
  <c r="AV240" i="14"/>
  <c r="AW240" i="14"/>
  <c r="P241" i="14"/>
  <c r="Q241" i="14"/>
  <c r="R241" i="14"/>
  <c r="S241" i="14"/>
  <c r="T241" i="14"/>
  <c r="U241" i="14"/>
  <c r="V241" i="14"/>
  <c r="W241" i="14"/>
  <c r="X241" i="14"/>
  <c r="Y241" i="14"/>
  <c r="Z241" i="14"/>
  <c r="AA241" i="14"/>
  <c r="AB241" i="14"/>
  <c r="AC241" i="14"/>
  <c r="AD241" i="14"/>
  <c r="AE241" i="14"/>
  <c r="AF241" i="14"/>
  <c r="AG241" i="14"/>
  <c r="AH241" i="14"/>
  <c r="AI241" i="14"/>
  <c r="AJ241" i="14"/>
  <c r="AK241" i="14"/>
  <c r="AL241" i="14"/>
  <c r="AM241" i="14"/>
  <c r="AN241" i="14"/>
  <c r="AO241" i="14"/>
  <c r="AP241" i="14"/>
  <c r="AQ241" i="14"/>
  <c r="AR241" i="14"/>
  <c r="AS241" i="14"/>
  <c r="AT241" i="14"/>
  <c r="AU241" i="14"/>
  <c r="AV241" i="14"/>
  <c r="AW241" i="14"/>
  <c r="P242" i="14"/>
  <c r="Q242" i="14"/>
  <c r="R242" i="14"/>
  <c r="S242" i="14"/>
  <c r="T242" i="14"/>
  <c r="U242" i="14"/>
  <c r="V242" i="14"/>
  <c r="W242" i="14"/>
  <c r="X242" i="14"/>
  <c r="Y242" i="14"/>
  <c r="Z242" i="14"/>
  <c r="AA242" i="14"/>
  <c r="AB242" i="14"/>
  <c r="AC242" i="14"/>
  <c r="AD242" i="14"/>
  <c r="AE242" i="14"/>
  <c r="AF242" i="14"/>
  <c r="AG242" i="14"/>
  <c r="AH242" i="14"/>
  <c r="AI242" i="14"/>
  <c r="AJ242" i="14"/>
  <c r="AK242" i="14"/>
  <c r="AL242" i="14"/>
  <c r="AM242" i="14"/>
  <c r="AN242" i="14"/>
  <c r="AO242" i="14"/>
  <c r="AP242" i="14"/>
  <c r="AQ242" i="14"/>
  <c r="AR242" i="14"/>
  <c r="AS242" i="14"/>
  <c r="AT242" i="14"/>
  <c r="AU242" i="14"/>
  <c r="AV242" i="14"/>
  <c r="AW242" i="14"/>
  <c r="P243" i="14"/>
  <c r="Q243" i="14"/>
  <c r="R243" i="14"/>
  <c r="S243" i="14"/>
  <c r="T243" i="14"/>
  <c r="U243" i="14"/>
  <c r="V243" i="14"/>
  <c r="W243" i="14"/>
  <c r="X243" i="14"/>
  <c r="Y243" i="14"/>
  <c r="Z243" i="14"/>
  <c r="AA243" i="14"/>
  <c r="AB243" i="14"/>
  <c r="AC243" i="14"/>
  <c r="AD243" i="14"/>
  <c r="AE243" i="14"/>
  <c r="AF243" i="14"/>
  <c r="AG243" i="14"/>
  <c r="AH243" i="14"/>
  <c r="AI243" i="14"/>
  <c r="AJ243" i="14"/>
  <c r="AK243" i="14"/>
  <c r="AL243" i="14"/>
  <c r="AM243" i="14"/>
  <c r="AN243" i="14"/>
  <c r="AO243" i="14"/>
  <c r="AP243" i="14"/>
  <c r="AQ243" i="14"/>
  <c r="AR243" i="14"/>
  <c r="AS243" i="14"/>
  <c r="AT243" i="14"/>
  <c r="AU243" i="14"/>
  <c r="AV243" i="14"/>
  <c r="AW243" i="14"/>
  <c r="P244" i="14"/>
  <c r="Q244" i="14"/>
  <c r="R244" i="14"/>
  <c r="S244" i="14"/>
  <c r="T244" i="14"/>
  <c r="U244" i="14"/>
  <c r="V244" i="14"/>
  <c r="W244" i="14"/>
  <c r="X244" i="14"/>
  <c r="Y244" i="14"/>
  <c r="Z244" i="14"/>
  <c r="AA244" i="14"/>
  <c r="AB244" i="14"/>
  <c r="AC244" i="14"/>
  <c r="AD244" i="14"/>
  <c r="AE244" i="14"/>
  <c r="AF244" i="14"/>
  <c r="AG244" i="14"/>
  <c r="AH244" i="14"/>
  <c r="AI244" i="14"/>
  <c r="AJ244" i="14"/>
  <c r="AK244" i="14"/>
  <c r="AL244" i="14"/>
  <c r="AM244" i="14"/>
  <c r="AN244" i="14"/>
  <c r="AO244" i="14"/>
  <c r="AP244" i="14"/>
  <c r="AQ244" i="14"/>
  <c r="AR244" i="14"/>
  <c r="AS244" i="14"/>
  <c r="AT244" i="14"/>
  <c r="AU244" i="14"/>
  <c r="AV244" i="14"/>
  <c r="AW244" i="14"/>
  <c r="P245" i="14"/>
  <c r="Q245" i="14"/>
  <c r="R245" i="14"/>
  <c r="S245" i="14"/>
  <c r="T245" i="14"/>
  <c r="U245" i="14"/>
  <c r="V245" i="14"/>
  <c r="W245" i="14"/>
  <c r="X245" i="14"/>
  <c r="Y245" i="14"/>
  <c r="Z245" i="14"/>
  <c r="AA245" i="14"/>
  <c r="AB245" i="14"/>
  <c r="AC245" i="14"/>
  <c r="AD245" i="14"/>
  <c r="AE245" i="14"/>
  <c r="AF245" i="14"/>
  <c r="AG245" i="14"/>
  <c r="AH245" i="14"/>
  <c r="AI245" i="14"/>
  <c r="AJ245" i="14"/>
  <c r="AK245" i="14"/>
  <c r="AL245" i="14"/>
  <c r="AM245" i="14"/>
  <c r="AN245" i="14"/>
  <c r="AO245" i="14"/>
  <c r="AP245" i="14"/>
  <c r="AQ245" i="14"/>
  <c r="AR245" i="14"/>
  <c r="AS245" i="14"/>
  <c r="AT245" i="14"/>
  <c r="AU245" i="14"/>
  <c r="AV245" i="14"/>
  <c r="AW245" i="14"/>
  <c r="P246" i="14"/>
  <c r="Q246" i="14"/>
  <c r="R246" i="14"/>
  <c r="S246" i="14"/>
  <c r="T246" i="14"/>
  <c r="U246" i="14"/>
  <c r="V246" i="14"/>
  <c r="W246" i="14"/>
  <c r="X246" i="14"/>
  <c r="Y246" i="14"/>
  <c r="Z246" i="14"/>
  <c r="AA246" i="14"/>
  <c r="AB246" i="14"/>
  <c r="AC246" i="14"/>
  <c r="AD246" i="14"/>
  <c r="AE246" i="14"/>
  <c r="AF246" i="14"/>
  <c r="AG246" i="14"/>
  <c r="AH246" i="14"/>
  <c r="AI246" i="14"/>
  <c r="AJ246" i="14"/>
  <c r="AK246" i="14"/>
  <c r="AL246" i="14"/>
  <c r="AM246" i="14"/>
  <c r="AN246" i="14"/>
  <c r="AO246" i="14"/>
  <c r="AP246" i="14"/>
  <c r="AQ246" i="14"/>
  <c r="AR246" i="14"/>
  <c r="AS246" i="14"/>
  <c r="AT246" i="14"/>
  <c r="AU246" i="14"/>
  <c r="AV246" i="14"/>
  <c r="AW246" i="14"/>
  <c r="P247" i="14"/>
  <c r="Q247" i="14"/>
  <c r="R247" i="14"/>
  <c r="S247" i="14"/>
  <c r="T247" i="14"/>
  <c r="U247" i="14"/>
  <c r="V247" i="14"/>
  <c r="W247" i="14"/>
  <c r="X247" i="14"/>
  <c r="Y247" i="14"/>
  <c r="Z247" i="14"/>
  <c r="AA247" i="14"/>
  <c r="AB247" i="14"/>
  <c r="AC247" i="14"/>
  <c r="AD247" i="14"/>
  <c r="AE247" i="14"/>
  <c r="AF247" i="14"/>
  <c r="AG247" i="14"/>
  <c r="AH247" i="14"/>
  <c r="AI247" i="14"/>
  <c r="AJ247" i="14"/>
  <c r="AK247" i="14"/>
  <c r="AL247" i="14"/>
  <c r="AM247" i="14"/>
  <c r="AN247" i="14"/>
  <c r="AO247" i="14"/>
  <c r="AP247" i="14"/>
  <c r="AQ247" i="14"/>
  <c r="AR247" i="14"/>
  <c r="AS247" i="14"/>
  <c r="AT247" i="14"/>
  <c r="AU247" i="14"/>
  <c r="AV247" i="14"/>
  <c r="AW247" i="14"/>
  <c r="P248" i="14"/>
  <c r="Q248" i="14"/>
  <c r="R248" i="14"/>
  <c r="S248" i="14"/>
  <c r="T248" i="14"/>
  <c r="U248" i="14"/>
  <c r="V248" i="14"/>
  <c r="W248" i="14"/>
  <c r="X248" i="14"/>
  <c r="Y248" i="14"/>
  <c r="Z248" i="14"/>
  <c r="AA248" i="14"/>
  <c r="AB248" i="14"/>
  <c r="AC248" i="14"/>
  <c r="AD248" i="14"/>
  <c r="AE248" i="14"/>
  <c r="AF248" i="14"/>
  <c r="AG248" i="14"/>
  <c r="AH248" i="14"/>
  <c r="AI248" i="14"/>
  <c r="AJ248" i="14"/>
  <c r="AK248" i="14"/>
  <c r="AL248" i="14"/>
  <c r="AM248" i="14"/>
  <c r="AN248" i="14"/>
  <c r="AO248" i="14"/>
  <c r="AP248" i="14"/>
  <c r="AQ248" i="14"/>
  <c r="AR248" i="14"/>
  <c r="AS248" i="14"/>
  <c r="AT248" i="14"/>
  <c r="AU248" i="14"/>
  <c r="AV248" i="14"/>
  <c r="AW248" i="14"/>
  <c r="P249" i="14"/>
  <c r="Q249" i="14"/>
  <c r="R249" i="14"/>
  <c r="S249" i="14"/>
  <c r="T249" i="14"/>
  <c r="U249" i="14"/>
  <c r="V249" i="14"/>
  <c r="W249" i="14"/>
  <c r="X249" i="14"/>
  <c r="Y249" i="14"/>
  <c r="Z249" i="14"/>
  <c r="AA249" i="14"/>
  <c r="AB249" i="14"/>
  <c r="AC249" i="14"/>
  <c r="AD249" i="14"/>
  <c r="AE249" i="14"/>
  <c r="AF249" i="14"/>
  <c r="AG249" i="14"/>
  <c r="AH249" i="14"/>
  <c r="AI249" i="14"/>
  <c r="AJ249" i="14"/>
  <c r="AK249" i="14"/>
  <c r="AL249" i="14"/>
  <c r="AM249" i="14"/>
  <c r="AN249" i="14"/>
  <c r="AO249" i="14"/>
  <c r="AP249" i="14"/>
  <c r="AQ249" i="14"/>
  <c r="AR249" i="14"/>
  <c r="AS249" i="14"/>
  <c r="AT249" i="14"/>
  <c r="AU249" i="14"/>
  <c r="AV249" i="14"/>
  <c r="AW249" i="14"/>
  <c r="P250" i="14"/>
  <c r="Q250" i="14"/>
  <c r="R250" i="14"/>
  <c r="S250" i="14"/>
  <c r="T250" i="14"/>
  <c r="U250" i="14"/>
  <c r="V250" i="14"/>
  <c r="W250" i="14"/>
  <c r="X250" i="14"/>
  <c r="Y250" i="14"/>
  <c r="Z250" i="14"/>
  <c r="AA250" i="14"/>
  <c r="AB250" i="14"/>
  <c r="AC250" i="14"/>
  <c r="AD250" i="14"/>
  <c r="AE250" i="14"/>
  <c r="AF250" i="14"/>
  <c r="AG250" i="14"/>
  <c r="AH250" i="14"/>
  <c r="AI250" i="14"/>
  <c r="AJ250" i="14"/>
  <c r="AK250" i="14"/>
  <c r="AL250" i="14"/>
  <c r="AM250" i="14"/>
  <c r="AN250" i="14"/>
  <c r="AO250" i="14"/>
  <c r="AP250" i="14"/>
  <c r="AQ250" i="14"/>
  <c r="AR250" i="14"/>
  <c r="AS250" i="14"/>
  <c r="AT250" i="14"/>
  <c r="AU250" i="14"/>
  <c r="AV250" i="14"/>
  <c r="AW250" i="14"/>
  <c r="P251" i="14"/>
  <c r="Q251" i="14"/>
  <c r="R251" i="14"/>
  <c r="S251" i="14"/>
  <c r="T251" i="14"/>
  <c r="U251" i="14"/>
  <c r="V251" i="14"/>
  <c r="W251" i="14"/>
  <c r="X251" i="14"/>
  <c r="Y251" i="14"/>
  <c r="Z251" i="14"/>
  <c r="AA251" i="14"/>
  <c r="AB251" i="14"/>
  <c r="AC251" i="14"/>
  <c r="AD251" i="14"/>
  <c r="AE251" i="14"/>
  <c r="AF251" i="14"/>
  <c r="AG251" i="14"/>
  <c r="AH251" i="14"/>
  <c r="AI251" i="14"/>
  <c r="AJ251" i="14"/>
  <c r="AK251" i="14"/>
  <c r="AL251" i="14"/>
  <c r="AM251" i="14"/>
  <c r="AN251" i="14"/>
  <c r="AO251" i="14"/>
  <c r="AP251" i="14"/>
  <c r="AQ251" i="14"/>
  <c r="AR251" i="14"/>
  <c r="AS251" i="14"/>
  <c r="AT251" i="14"/>
  <c r="AU251" i="14"/>
  <c r="AV251" i="14"/>
  <c r="AW251" i="14"/>
  <c r="P252" i="14"/>
  <c r="Q252" i="14"/>
  <c r="R252" i="14"/>
  <c r="S252" i="14"/>
  <c r="T252" i="14"/>
  <c r="U252" i="14"/>
  <c r="V252" i="14"/>
  <c r="W252" i="14"/>
  <c r="X252" i="14"/>
  <c r="Y252" i="14"/>
  <c r="Z252" i="14"/>
  <c r="AA252" i="14"/>
  <c r="AB252" i="14"/>
  <c r="AC252" i="14"/>
  <c r="AD252" i="14"/>
  <c r="AE252" i="14"/>
  <c r="AF252" i="14"/>
  <c r="AG252" i="14"/>
  <c r="AH252" i="14"/>
  <c r="AI252" i="14"/>
  <c r="AJ252" i="14"/>
  <c r="AK252" i="14"/>
  <c r="AL252" i="14"/>
  <c r="AM252" i="14"/>
  <c r="AN252" i="14"/>
  <c r="AO252" i="14"/>
  <c r="AP252" i="14"/>
  <c r="AQ252" i="14"/>
  <c r="AR252" i="14"/>
  <c r="AS252" i="14"/>
  <c r="AT252" i="14"/>
  <c r="AU252" i="14"/>
  <c r="AV252" i="14"/>
  <c r="AW252" i="14"/>
  <c r="P253" i="14"/>
  <c r="Q253" i="14"/>
  <c r="R253" i="14"/>
  <c r="S253" i="14"/>
  <c r="T253" i="14"/>
  <c r="U253" i="14"/>
  <c r="V253" i="14"/>
  <c r="W253" i="14"/>
  <c r="X253" i="14"/>
  <c r="Y253" i="14"/>
  <c r="Z253" i="14"/>
  <c r="AA253" i="14"/>
  <c r="AB253" i="14"/>
  <c r="AC253" i="14"/>
  <c r="AD253" i="14"/>
  <c r="AE253" i="14"/>
  <c r="AF253" i="14"/>
  <c r="AG253" i="14"/>
  <c r="AH253" i="14"/>
  <c r="AI253" i="14"/>
  <c r="AJ253" i="14"/>
  <c r="AK253" i="14"/>
  <c r="AL253" i="14"/>
  <c r="AM253" i="14"/>
  <c r="AN253" i="14"/>
  <c r="AO253" i="14"/>
  <c r="AP253" i="14"/>
  <c r="AQ253" i="14"/>
  <c r="AR253" i="14"/>
  <c r="AS253" i="14"/>
  <c r="AT253" i="14"/>
  <c r="AU253" i="14"/>
  <c r="AV253" i="14"/>
  <c r="AW253" i="14"/>
  <c r="P254" i="14"/>
  <c r="Q254" i="14"/>
  <c r="R254" i="14"/>
  <c r="S254" i="14"/>
  <c r="T254" i="14"/>
  <c r="U254" i="14"/>
  <c r="V254" i="14"/>
  <c r="W254" i="14"/>
  <c r="X254" i="14"/>
  <c r="Y254" i="14"/>
  <c r="Z254" i="14"/>
  <c r="AA254" i="14"/>
  <c r="AB254" i="14"/>
  <c r="AC254" i="14"/>
  <c r="AD254" i="14"/>
  <c r="AE254" i="14"/>
  <c r="AF254" i="14"/>
  <c r="AG254" i="14"/>
  <c r="AH254" i="14"/>
  <c r="AI254" i="14"/>
  <c r="AJ254" i="14"/>
  <c r="AK254" i="14"/>
  <c r="AL254" i="14"/>
  <c r="AM254" i="14"/>
  <c r="AN254" i="14"/>
  <c r="AO254" i="14"/>
  <c r="AP254" i="14"/>
  <c r="AQ254" i="14"/>
  <c r="AR254" i="14"/>
  <c r="AS254" i="14"/>
  <c r="AT254" i="14"/>
  <c r="AU254" i="14"/>
  <c r="AV254" i="14"/>
  <c r="AW254" i="14"/>
  <c r="P255" i="14"/>
  <c r="Q255" i="14"/>
  <c r="R255" i="14"/>
  <c r="S255" i="14"/>
  <c r="T255" i="14"/>
  <c r="U255" i="14"/>
  <c r="V255" i="14"/>
  <c r="W255" i="14"/>
  <c r="X255" i="14"/>
  <c r="Y255" i="14"/>
  <c r="Z255" i="14"/>
  <c r="AA255" i="14"/>
  <c r="AB255" i="14"/>
  <c r="AC255" i="14"/>
  <c r="AD255" i="14"/>
  <c r="AE255" i="14"/>
  <c r="AF255" i="14"/>
  <c r="AG255" i="14"/>
  <c r="AH255" i="14"/>
  <c r="AI255" i="14"/>
  <c r="AJ255" i="14"/>
  <c r="AK255" i="14"/>
  <c r="AL255" i="14"/>
  <c r="AM255" i="14"/>
  <c r="AN255" i="14"/>
  <c r="AO255" i="14"/>
  <c r="AP255" i="14"/>
  <c r="AQ255" i="14"/>
  <c r="AR255" i="14"/>
  <c r="AS255" i="14"/>
  <c r="AT255" i="14"/>
  <c r="AU255" i="14"/>
  <c r="AV255" i="14"/>
  <c r="AW255" i="14"/>
  <c r="P256" i="14"/>
  <c r="Q256" i="14"/>
  <c r="R256" i="14"/>
  <c r="S256" i="14"/>
  <c r="T256" i="14"/>
  <c r="U256" i="14"/>
  <c r="V256" i="14"/>
  <c r="W256" i="14"/>
  <c r="X256" i="14"/>
  <c r="Y256" i="14"/>
  <c r="Z256" i="14"/>
  <c r="AA256" i="14"/>
  <c r="AB256" i="14"/>
  <c r="AC256" i="14"/>
  <c r="AD256" i="14"/>
  <c r="AE256" i="14"/>
  <c r="AF256" i="14"/>
  <c r="AG256" i="14"/>
  <c r="AH256" i="14"/>
  <c r="AI256" i="14"/>
  <c r="AJ256" i="14"/>
  <c r="AK256" i="14"/>
  <c r="AL256" i="14"/>
  <c r="AM256" i="14"/>
  <c r="AN256" i="14"/>
  <c r="AO256" i="14"/>
  <c r="AP256" i="14"/>
  <c r="AQ256" i="14"/>
  <c r="AR256" i="14"/>
  <c r="AS256" i="14"/>
  <c r="AT256" i="14"/>
  <c r="AU256" i="14"/>
  <c r="AV256" i="14"/>
  <c r="AW256" i="14"/>
  <c r="P257" i="14"/>
  <c r="Q257" i="14"/>
  <c r="R257" i="14"/>
  <c r="S257" i="14"/>
  <c r="T257" i="14"/>
  <c r="U257" i="14"/>
  <c r="V257" i="14"/>
  <c r="W257" i="14"/>
  <c r="X257" i="14"/>
  <c r="Y257" i="14"/>
  <c r="Z257" i="14"/>
  <c r="AA257" i="14"/>
  <c r="AB257" i="14"/>
  <c r="AC257" i="14"/>
  <c r="AD257" i="14"/>
  <c r="AE257" i="14"/>
  <c r="AF257" i="14"/>
  <c r="AG257" i="14"/>
  <c r="AH257" i="14"/>
  <c r="AI257" i="14"/>
  <c r="AJ257" i="14"/>
  <c r="AK257" i="14"/>
  <c r="AL257" i="14"/>
  <c r="AM257" i="14"/>
  <c r="AN257" i="14"/>
  <c r="AO257" i="14"/>
  <c r="AP257" i="14"/>
  <c r="AQ257" i="14"/>
  <c r="AR257" i="14"/>
  <c r="AS257" i="14"/>
  <c r="AT257" i="14"/>
  <c r="AU257" i="14"/>
  <c r="AV257" i="14"/>
  <c r="AW257" i="14"/>
  <c r="P258" i="14"/>
  <c r="Q258" i="14"/>
  <c r="R258" i="14"/>
  <c r="S258" i="14"/>
  <c r="T258" i="14"/>
  <c r="U258" i="14"/>
  <c r="V258" i="14"/>
  <c r="W258" i="14"/>
  <c r="X258" i="14"/>
  <c r="Y258" i="14"/>
  <c r="Z258" i="14"/>
  <c r="AA258" i="14"/>
  <c r="AB258" i="14"/>
  <c r="AC258" i="14"/>
  <c r="AD258" i="14"/>
  <c r="AE258" i="14"/>
  <c r="AF258" i="14"/>
  <c r="AG258" i="14"/>
  <c r="AH258" i="14"/>
  <c r="AI258" i="14"/>
  <c r="AJ258" i="14"/>
  <c r="AK258" i="14"/>
  <c r="AL258" i="14"/>
  <c r="AM258" i="14"/>
  <c r="AN258" i="14"/>
  <c r="AO258" i="14"/>
  <c r="AP258" i="14"/>
  <c r="AQ258" i="14"/>
  <c r="AR258" i="14"/>
  <c r="AS258" i="14"/>
  <c r="AT258" i="14"/>
  <c r="AU258" i="14"/>
  <c r="AV258" i="14"/>
  <c r="AW258" i="14"/>
  <c r="P259" i="14"/>
  <c r="Q259" i="14"/>
  <c r="R259" i="14"/>
  <c r="S259" i="14"/>
  <c r="T259" i="14"/>
  <c r="U259" i="14"/>
  <c r="V259" i="14"/>
  <c r="W259" i="14"/>
  <c r="X259" i="14"/>
  <c r="Y259" i="14"/>
  <c r="Z259" i="14"/>
  <c r="AA259" i="14"/>
  <c r="AB259" i="14"/>
  <c r="AC259" i="14"/>
  <c r="AD259" i="14"/>
  <c r="AE259" i="14"/>
  <c r="AF259" i="14"/>
  <c r="AG259" i="14"/>
  <c r="AH259" i="14"/>
  <c r="AI259" i="14"/>
  <c r="AJ259" i="14"/>
  <c r="AK259" i="14"/>
  <c r="AL259" i="14"/>
  <c r="AM259" i="14"/>
  <c r="AN259" i="14"/>
  <c r="AO259" i="14"/>
  <c r="AP259" i="14"/>
  <c r="AQ259" i="14"/>
  <c r="AR259" i="14"/>
  <c r="AS259" i="14"/>
  <c r="AT259" i="14"/>
  <c r="AU259" i="14"/>
  <c r="AV259" i="14"/>
  <c r="AW259" i="14"/>
  <c r="P260" i="14"/>
  <c r="Q260" i="14"/>
  <c r="R260" i="14"/>
  <c r="S260" i="14"/>
  <c r="T260" i="14"/>
  <c r="U260" i="14"/>
  <c r="V260" i="14"/>
  <c r="W260" i="14"/>
  <c r="X260" i="14"/>
  <c r="Y260" i="14"/>
  <c r="Z260" i="14"/>
  <c r="AA260" i="14"/>
  <c r="AB260" i="14"/>
  <c r="AC260" i="14"/>
  <c r="AD260" i="14"/>
  <c r="AE260" i="14"/>
  <c r="AF260" i="14"/>
  <c r="AG260" i="14"/>
  <c r="AH260" i="14"/>
  <c r="AI260" i="14"/>
  <c r="AJ260" i="14"/>
  <c r="AK260" i="14"/>
  <c r="AL260" i="14"/>
  <c r="AM260" i="14"/>
  <c r="AN260" i="14"/>
  <c r="AO260" i="14"/>
  <c r="AP260" i="14"/>
  <c r="AQ260" i="14"/>
  <c r="AR260" i="14"/>
  <c r="AS260" i="14"/>
  <c r="AT260" i="14"/>
  <c r="AU260" i="14"/>
  <c r="AV260" i="14"/>
  <c r="AW260" i="14"/>
  <c r="P261" i="14"/>
  <c r="Q261" i="14"/>
  <c r="R261" i="14"/>
  <c r="S261" i="14"/>
  <c r="T261" i="14"/>
  <c r="U261" i="14"/>
  <c r="V261" i="14"/>
  <c r="W261" i="14"/>
  <c r="X261" i="14"/>
  <c r="Y261" i="14"/>
  <c r="Z261" i="14"/>
  <c r="AA261" i="14"/>
  <c r="AB261" i="14"/>
  <c r="AC261" i="14"/>
  <c r="AD261" i="14"/>
  <c r="AE261" i="14"/>
  <c r="AF261" i="14"/>
  <c r="AG261" i="14"/>
  <c r="AH261" i="14"/>
  <c r="AI261" i="14"/>
  <c r="AJ261" i="14"/>
  <c r="AK261" i="14"/>
  <c r="AL261" i="14"/>
  <c r="AM261" i="14"/>
  <c r="AN261" i="14"/>
  <c r="AO261" i="14"/>
  <c r="AP261" i="14"/>
  <c r="AQ261" i="14"/>
  <c r="AR261" i="14"/>
  <c r="AS261" i="14"/>
  <c r="AT261" i="14"/>
  <c r="AU261" i="14"/>
  <c r="AV261" i="14"/>
  <c r="AW261" i="14"/>
  <c r="P262" i="14"/>
  <c r="Q262" i="14"/>
  <c r="R262" i="14"/>
  <c r="S262" i="14"/>
  <c r="T262" i="14"/>
  <c r="U262" i="14"/>
  <c r="V262" i="14"/>
  <c r="W262" i="14"/>
  <c r="X262" i="14"/>
  <c r="Y262" i="14"/>
  <c r="Z262" i="14"/>
  <c r="AA262" i="14"/>
  <c r="AB262" i="14"/>
  <c r="AC262" i="14"/>
  <c r="AD262" i="14"/>
  <c r="AE262" i="14"/>
  <c r="AF262" i="14"/>
  <c r="AG262" i="14"/>
  <c r="AH262" i="14"/>
  <c r="AI262" i="14"/>
  <c r="AJ262" i="14"/>
  <c r="AK262" i="14"/>
  <c r="AL262" i="14"/>
  <c r="AM262" i="14"/>
  <c r="AN262" i="14"/>
  <c r="AO262" i="14"/>
  <c r="AP262" i="14"/>
  <c r="AQ262" i="14"/>
  <c r="AR262" i="14"/>
  <c r="AS262" i="14"/>
  <c r="AT262" i="14"/>
  <c r="AU262" i="14"/>
  <c r="AV262" i="14"/>
  <c r="AW262" i="14"/>
  <c r="P263" i="14"/>
  <c r="Q263" i="14"/>
  <c r="R263" i="14"/>
  <c r="S263" i="14"/>
  <c r="T263" i="14"/>
  <c r="U263" i="14"/>
  <c r="V263" i="14"/>
  <c r="W263" i="14"/>
  <c r="X263" i="14"/>
  <c r="Y263" i="14"/>
  <c r="Z263" i="14"/>
  <c r="AA263" i="14"/>
  <c r="AB263" i="14"/>
  <c r="AC263" i="14"/>
  <c r="AD263" i="14"/>
  <c r="AE263" i="14"/>
  <c r="AF263" i="14"/>
  <c r="AG263" i="14"/>
  <c r="AH263" i="14"/>
  <c r="AI263" i="14"/>
  <c r="AJ263" i="14"/>
  <c r="AK263" i="14"/>
  <c r="AL263" i="14"/>
  <c r="AM263" i="14"/>
  <c r="AN263" i="14"/>
  <c r="AO263" i="14"/>
  <c r="AP263" i="14"/>
  <c r="AQ263" i="14"/>
  <c r="AR263" i="14"/>
  <c r="AS263" i="14"/>
  <c r="AT263" i="14"/>
  <c r="AU263" i="14"/>
  <c r="AV263" i="14"/>
  <c r="AW263" i="14"/>
  <c r="P264" i="14"/>
  <c r="Q264" i="14"/>
  <c r="R264" i="14"/>
  <c r="S264" i="14"/>
  <c r="T264" i="14"/>
  <c r="U264" i="14"/>
  <c r="V264" i="14"/>
  <c r="W264" i="14"/>
  <c r="X264" i="14"/>
  <c r="Y264" i="14"/>
  <c r="Z264" i="14"/>
  <c r="AA264" i="14"/>
  <c r="AB264" i="14"/>
  <c r="AC264" i="14"/>
  <c r="AD264" i="14"/>
  <c r="AE264" i="14"/>
  <c r="AF264" i="14"/>
  <c r="AG264" i="14"/>
  <c r="AH264" i="14"/>
  <c r="AI264" i="14"/>
  <c r="AJ264" i="14"/>
  <c r="AK264" i="14"/>
  <c r="AL264" i="14"/>
  <c r="AM264" i="14"/>
  <c r="AN264" i="14"/>
  <c r="AO264" i="14"/>
  <c r="AP264" i="14"/>
  <c r="AQ264" i="14"/>
  <c r="AR264" i="14"/>
  <c r="AS264" i="14"/>
  <c r="AT264" i="14"/>
  <c r="AU264" i="14"/>
  <c r="AV264" i="14"/>
  <c r="AW264" i="14"/>
  <c r="P265" i="14"/>
  <c r="Q265" i="14"/>
  <c r="R265" i="14"/>
  <c r="S265" i="14"/>
  <c r="T265" i="14"/>
  <c r="U265" i="14"/>
  <c r="V265" i="14"/>
  <c r="W265" i="14"/>
  <c r="X265" i="14"/>
  <c r="Y265" i="14"/>
  <c r="Z265" i="14"/>
  <c r="AA265" i="14"/>
  <c r="AB265" i="14"/>
  <c r="AC265" i="14"/>
  <c r="AD265" i="14"/>
  <c r="AE265" i="14"/>
  <c r="AF265" i="14"/>
  <c r="AG265" i="14"/>
  <c r="AH265" i="14"/>
  <c r="AI265" i="14"/>
  <c r="AJ265" i="14"/>
  <c r="AK265" i="14"/>
  <c r="AL265" i="14"/>
  <c r="AM265" i="14"/>
  <c r="AN265" i="14"/>
  <c r="AO265" i="14"/>
  <c r="AP265" i="14"/>
  <c r="AQ265" i="14"/>
  <c r="AR265" i="14"/>
  <c r="AS265" i="14"/>
  <c r="AT265" i="14"/>
  <c r="AU265" i="14"/>
  <c r="AV265" i="14"/>
  <c r="AW265" i="14"/>
  <c r="P266" i="14"/>
  <c r="Q266" i="14"/>
  <c r="R266" i="14"/>
  <c r="S266" i="14"/>
  <c r="T266" i="14"/>
  <c r="U266" i="14"/>
  <c r="V266" i="14"/>
  <c r="W266" i="14"/>
  <c r="X266" i="14"/>
  <c r="Y266" i="14"/>
  <c r="Z266" i="14"/>
  <c r="AA266" i="14"/>
  <c r="AB266" i="14"/>
  <c r="AC266" i="14"/>
  <c r="AD266" i="14"/>
  <c r="AE266" i="14"/>
  <c r="AF266" i="14"/>
  <c r="AG266" i="14"/>
  <c r="AH266" i="14"/>
  <c r="AI266" i="14"/>
  <c r="AJ266" i="14"/>
  <c r="AK266" i="14"/>
  <c r="AL266" i="14"/>
  <c r="AM266" i="14"/>
  <c r="AN266" i="14"/>
  <c r="AO266" i="14"/>
  <c r="AP266" i="14"/>
  <c r="AQ266" i="14"/>
  <c r="AR266" i="14"/>
  <c r="AS266" i="14"/>
  <c r="AT266" i="14"/>
  <c r="AU266" i="14"/>
  <c r="AV266" i="14"/>
  <c r="AW266" i="14"/>
  <c r="P267" i="14"/>
  <c r="Q267" i="14"/>
  <c r="R267" i="14"/>
  <c r="S267" i="14"/>
  <c r="T267" i="14"/>
  <c r="U267" i="14"/>
  <c r="V267" i="14"/>
  <c r="W267" i="14"/>
  <c r="X267" i="14"/>
  <c r="Y267" i="14"/>
  <c r="Z267" i="14"/>
  <c r="AA267" i="14"/>
  <c r="AB267" i="14"/>
  <c r="AC267" i="14"/>
  <c r="AD267" i="14"/>
  <c r="AE267" i="14"/>
  <c r="AF267" i="14"/>
  <c r="AG267" i="14"/>
  <c r="AH267" i="14"/>
  <c r="AI267" i="14"/>
  <c r="AJ267" i="14"/>
  <c r="AK267" i="14"/>
  <c r="AL267" i="14"/>
  <c r="AM267" i="14"/>
  <c r="AN267" i="14"/>
  <c r="AO267" i="14"/>
  <c r="AP267" i="14"/>
  <c r="AQ267" i="14"/>
  <c r="AR267" i="14"/>
  <c r="AS267" i="14"/>
  <c r="AT267" i="14"/>
  <c r="AU267" i="14"/>
  <c r="AV267" i="14"/>
  <c r="AW267" i="14"/>
  <c r="P268" i="14"/>
  <c r="Q268" i="14"/>
  <c r="R268" i="14"/>
  <c r="S268" i="14"/>
  <c r="T268" i="14"/>
  <c r="U268" i="14"/>
  <c r="V268" i="14"/>
  <c r="W268" i="14"/>
  <c r="X268" i="14"/>
  <c r="Y268" i="14"/>
  <c r="Z268" i="14"/>
  <c r="AA268" i="14"/>
  <c r="AB268" i="14"/>
  <c r="AC268" i="14"/>
  <c r="AD268" i="14"/>
  <c r="AE268" i="14"/>
  <c r="AF268" i="14"/>
  <c r="AG268" i="14"/>
  <c r="AH268" i="14"/>
  <c r="AI268" i="14"/>
  <c r="AJ268" i="14"/>
  <c r="AK268" i="14"/>
  <c r="AL268" i="14"/>
  <c r="AM268" i="14"/>
  <c r="AN268" i="14"/>
  <c r="AO268" i="14"/>
  <c r="AP268" i="14"/>
  <c r="AQ268" i="14"/>
  <c r="AR268" i="14"/>
  <c r="AS268" i="14"/>
  <c r="AT268" i="14"/>
  <c r="AU268" i="14"/>
  <c r="AV268" i="14"/>
  <c r="AW268" i="14"/>
  <c r="P269" i="14"/>
  <c r="Q269" i="14"/>
  <c r="R269" i="14"/>
  <c r="S269" i="14"/>
  <c r="T269" i="14"/>
  <c r="U269" i="14"/>
  <c r="V269" i="14"/>
  <c r="W269" i="14"/>
  <c r="X269" i="14"/>
  <c r="Y269" i="14"/>
  <c r="Z269" i="14"/>
  <c r="AA269" i="14"/>
  <c r="AB269" i="14"/>
  <c r="AC269" i="14"/>
  <c r="AD269" i="14"/>
  <c r="AE269" i="14"/>
  <c r="AF269" i="14"/>
  <c r="AG269" i="14"/>
  <c r="AH269" i="14"/>
  <c r="AI269" i="14"/>
  <c r="AJ269" i="14"/>
  <c r="AK269" i="14"/>
  <c r="AL269" i="14"/>
  <c r="AM269" i="14"/>
  <c r="AN269" i="14"/>
  <c r="AO269" i="14"/>
  <c r="AP269" i="14"/>
  <c r="AQ269" i="14"/>
  <c r="AR269" i="14"/>
  <c r="AS269" i="14"/>
  <c r="AT269" i="14"/>
  <c r="AU269" i="14"/>
  <c r="AV269" i="14"/>
  <c r="AW269" i="14"/>
  <c r="P270" i="14"/>
  <c r="Q270" i="14"/>
  <c r="R270" i="14"/>
  <c r="S270" i="14"/>
  <c r="T270" i="14"/>
  <c r="U270" i="14"/>
  <c r="V270" i="14"/>
  <c r="W270" i="14"/>
  <c r="X270" i="14"/>
  <c r="Y270" i="14"/>
  <c r="Z270" i="14"/>
  <c r="AA270" i="14"/>
  <c r="AB270" i="14"/>
  <c r="AC270" i="14"/>
  <c r="AD270" i="14"/>
  <c r="AE270" i="14"/>
  <c r="AF270" i="14"/>
  <c r="AG270" i="14"/>
  <c r="AH270" i="14"/>
  <c r="AI270" i="14"/>
  <c r="AJ270" i="14"/>
  <c r="AK270" i="14"/>
  <c r="AL270" i="14"/>
  <c r="AM270" i="14"/>
  <c r="AN270" i="14"/>
  <c r="AO270" i="14"/>
  <c r="AP270" i="14"/>
  <c r="AQ270" i="14"/>
  <c r="AR270" i="14"/>
  <c r="AS270" i="14"/>
  <c r="AT270" i="14"/>
  <c r="AU270" i="14"/>
  <c r="AV270" i="14"/>
  <c r="AW270" i="14"/>
  <c r="P271" i="14"/>
  <c r="Q271" i="14"/>
  <c r="R271" i="14"/>
  <c r="S271" i="14"/>
  <c r="T271" i="14"/>
  <c r="U271" i="14"/>
  <c r="V271" i="14"/>
  <c r="W271" i="14"/>
  <c r="X271" i="14"/>
  <c r="Y271" i="14"/>
  <c r="Z271" i="14"/>
  <c r="AA271" i="14"/>
  <c r="AB271" i="14"/>
  <c r="AC271" i="14"/>
  <c r="AD271" i="14"/>
  <c r="AE271" i="14"/>
  <c r="AF271" i="14"/>
  <c r="AG271" i="14"/>
  <c r="AH271" i="14"/>
  <c r="AI271" i="14"/>
  <c r="AJ271" i="14"/>
  <c r="AK271" i="14"/>
  <c r="AL271" i="14"/>
  <c r="AM271" i="14"/>
  <c r="AN271" i="14"/>
  <c r="AO271" i="14"/>
  <c r="AP271" i="14"/>
  <c r="AQ271" i="14"/>
  <c r="AR271" i="14"/>
  <c r="AS271" i="14"/>
  <c r="AT271" i="14"/>
  <c r="AU271" i="14"/>
  <c r="AV271" i="14"/>
  <c r="AW271" i="14"/>
  <c r="P272" i="14"/>
  <c r="Q272" i="14"/>
  <c r="R272" i="14"/>
  <c r="S272" i="14"/>
  <c r="T272" i="14"/>
  <c r="U272" i="14"/>
  <c r="V272" i="14"/>
  <c r="W272" i="14"/>
  <c r="X272" i="14"/>
  <c r="Y272" i="14"/>
  <c r="Z272" i="14"/>
  <c r="AA272" i="14"/>
  <c r="AB272" i="14"/>
  <c r="AC272" i="14"/>
  <c r="AD272" i="14"/>
  <c r="AE272" i="14"/>
  <c r="AF272" i="14"/>
  <c r="AG272" i="14"/>
  <c r="AH272" i="14"/>
  <c r="AI272" i="14"/>
  <c r="AJ272" i="14"/>
  <c r="AK272" i="14"/>
  <c r="AL272" i="14"/>
  <c r="AM272" i="14"/>
  <c r="AN272" i="14"/>
  <c r="AO272" i="14"/>
  <c r="AP272" i="14"/>
  <c r="AQ272" i="14"/>
  <c r="AR272" i="14"/>
  <c r="AS272" i="14"/>
  <c r="AT272" i="14"/>
  <c r="AU272" i="14"/>
  <c r="AV272" i="14"/>
  <c r="AW272" i="14"/>
  <c r="P273" i="14"/>
  <c r="Q273" i="14"/>
  <c r="R273" i="14"/>
  <c r="S273" i="14"/>
  <c r="T273" i="14"/>
  <c r="U273" i="14"/>
  <c r="V273" i="14"/>
  <c r="W273" i="14"/>
  <c r="X273" i="14"/>
  <c r="Y273" i="14"/>
  <c r="Z273" i="14"/>
  <c r="AA273" i="14"/>
  <c r="AB273" i="14"/>
  <c r="AC273" i="14"/>
  <c r="AD273" i="14"/>
  <c r="AE273" i="14"/>
  <c r="AF273" i="14"/>
  <c r="AG273" i="14"/>
  <c r="AH273" i="14"/>
  <c r="AI273" i="14"/>
  <c r="AJ273" i="14"/>
  <c r="AK273" i="14"/>
  <c r="AL273" i="14"/>
  <c r="AM273" i="14"/>
  <c r="AN273" i="14"/>
  <c r="AO273" i="14"/>
  <c r="AP273" i="14"/>
  <c r="AQ273" i="14"/>
  <c r="AR273" i="14"/>
  <c r="AS273" i="14"/>
  <c r="AT273" i="14"/>
  <c r="AU273" i="14"/>
  <c r="AV273" i="14"/>
  <c r="AW273" i="14"/>
  <c r="P274" i="14"/>
  <c r="Q274" i="14"/>
  <c r="R274" i="14"/>
  <c r="S274" i="14"/>
  <c r="T274" i="14"/>
  <c r="U274" i="14"/>
  <c r="V274" i="14"/>
  <c r="W274" i="14"/>
  <c r="X274" i="14"/>
  <c r="Y274" i="14"/>
  <c r="Z274" i="14"/>
  <c r="AA274" i="14"/>
  <c r="AB274" i="14"/>
  <c r="AC274" i="14"/>
  <c r="AD274" i="14"/>
  <c r="AE274" i="14"/>
  <c r="AF274" i="14"/>
  <c r="AG274" i="14"/>
  <c r="AH274" i="14"/>
  <c r="AI274" i="14"/>
  <c r="AJ274" i="14"/>
  <c r="AK274" i="14"/>
  <c r="AL274" i="14"/>
  <c r="AM274" i="14"/>
  <c r="AN274" i="14"/>
  <c r="AO274" i="14"/>
  <c r="AP274" i="14"/>
  <c r="AQ274" i="14"/>
  <c r="AR274" i="14"/>
  <c r="AS274" i="14"/>
  <c r="AT274" i="14"/>
  <c r="AU274" i="14"/>
  <c r="AV274" i="14"/>
  <c r="AW274" i="14"/>
  <c r="P275" i="14"/>
  <c r="Q275" i="14"/>
  <c r="R275" i="14"/>
  <c r="S275" i="14"/>
  <c r="T275" i="14"/>
  <c r="U275" i="14"/>
  <c r="V275" i="14"/>
  <c r="W275" i="14"/>
  <c r="X275" i="14"/>
  <c r="Y275" i="14"/>
  <c r="Z275" i="14"/>
  <c r="AA275" i="14"/>
  <c r="AB275" i="14"/>
  <c r="AC275" i="14"/>
  <c r="AD275" i="14"/>
  <c r="AE275" i="14"/>
  <c r="AF275" i="14"/>
  <c r="AG275" i="14"/>
  <c r="AH275" i="14"/>
  <c r="AI275" i="14"/>
  <c r="AJ275" i="14"/>
  <c r="AK275" i="14"/>
  <c r="AL275" i="14"/>
  <c r="AM275" i="14"/>
  <c r="AN275" i="14"/>
  <c r="AO275" i="14"/>
  <c r="AP275" i="14"/>
  <c r="AQ275" i="14"/>
  <c r="AR275" i="14"/>
  <c r="AS275" i="14"/>
  <c r="AT275" i="14"/>
  <c r="AU275" i="14"/>
  <c r="AV275" i="14"/>
  <c r="AW275" i="14"/>
  <c r="P276" i="14"/>
  <c r="Q276" i="14"/>
  <c r="R276" i="14"/>
  <c r="S276" i="14"/>
  <c r="T276" i="14"/>
  <c r="U276" i="14"/>
  <c r="V276" i="14"/>
  <c r="W276" i="14"/>
  <c r="X276" i="14"/>
  <c r="Y276" i="14"/>
  <c r="Z276" i="14"/>
  <c r="AA276" i="14"/>
  <c r="AB276" i="14"/>
  <c r="AC276" i="14"/>
  <c r="AD276" i="14"/>
  <c r="AE276" i="14"/>
  <c r="AF276" i="14"/>
  <c r="AG276" i="14"/>
  <c r="AH276" i="14"/>
  <c r="AI276" i="14"/>
  <c r="AJ276" i="14"/>
  <c r="AK276" i="14"/>
  <c r="AL276" i="14"/>
  <c r="AM276" i="14"/>
  <c r="AN276" i="14"/>
  <c r="AO276" i="14"/>
  <c r="AP276" i="14"/>
  <c r="AQ276" i="14"/>
  <c r="AR276" i="14"/>
  <c r="AS276" i="14"/>
  <c r="AT276" i="14"/>
  <c r="AU276" i="14"/>
  <c r="AV276" i="14"/>
  <c r="AW276" i="14"/>
  <c r="P277" i="14"/>
  <c r="Q277" i="14"/>
  <c r="R277" i="14"/>
  <c r="S277" i="14"/>
  <c r="T277" i="14"/>
  <c r="U277" i="14"/>
  <c r="V277" i="14"/>
  <c r="W277" i="14"/>
  <c r="X277" i="14"/>
  <c r="Y277" i="14"/>
  <c r="Z277" i="14"/>
  <c r="AA277" i="14"/>
  <c r="AB277" i="14"/>
  <c r="AC277" i="14"/>
  <c r="AD277" i="14"/>
  <c r="AE277" i="14"/>
  <c r="AF277" i="14"/>
  <c r="AG277" i="14"/>
  <c r="AH277" i="14"/>
  <c r="AI277" i="14"/>
  <c r="AJ277" i="14"/>
  <c r="AK277" i="14"/>
  <c r="AL277" i="14"/>
  <c r="AM277" i="14"/>
  <c r="AN277" i="14"/>
  <c r="AO277" i="14"/>
  <c r="AP277" i="14"/>
  <c r="AQ277" i="14"/>
  <c r="AR277" i="14"/>
  <c r="AS277" i="14"/>
  <c r="AT277" i="14"/>
  <c r="AU277" i="14"/>
  <c r="AV277" i="14"/>
  <c r="AW277" i="14"/>
  <c r="P278" i="14"/>
  <c r="Q278" i="14"/>
  <c r="R278" i="14"/>
  <c r="S278" i="14"/>
  <c r="T278" i="14"/>
  <c r="U278" i="14"/>
  <c r="V278" i="14"/>
  <c r="W278" i="14"/>
  <c r="X278" i="14"/>
  <c r="Y278" i="14"/>
  <c r="Z278" i="14"/>
  <c r="AA278" i="14"/>
  <c r="AB278" i="14"/>
  <c r="AC278" i="14"/>
  <c r="AD278" i="14"/>
  <c r="AE278" i="14"/>
  <c r="AF278" i="14"/>
  <c r="AG278" i="14"/>
  <c r="AH278" i="14"/>
  <c r="AI278" i="14"/>
  <c r="AJ278" i="14"/>
  <c r="AK278" i="14"/>
  <c r="AL278" i="14"/>
  <c r="AM278" i="14"/>
  <c r="AN278" i="14"/>
  <c r="AO278" i="14"/>
  <c r="AP278" i="14"/>
  <c r="AQ278" i="14"/>
  <c r="AR278" i="14"/>
  <c r="AS278" i="14"/>
  <c r="AT278" i="14"/>
  <c r="AU278" i="14"/>
  <c r="AV278" i="14"/>
  <c r="AW278" i="14"/>
  <c r="P279" i="14"/>
  <c r="Q279" i="14"/>
  <c r="R279" i="14"/>
  <c r="S279" i="14"/>
  <c r="T279" i="14"/>
  <c r="U279" i="14"/>
  <c r="V279" i="14"/>
  <c r="W279" i="14"/>
  <c r="X279" i="14"/>
  <c r="Y279" i="14"/>
  <c r="Z279" i="14"/>
  <c r="AA279" i="14"/>
  <c r="AB279" i="14"/>
  <c r="AC279" i="14"/>
  <c r="AD279" i="14"/>
  <c r="AE279" i="14"/>
  <c r="AF279" i="14"/>
  <c r="AG279" i="14"/>
  <c r="AH279" i="14"/>
  <c r="AI279" i="14"/>
  <c r="AJ279" i="14"/>
  <c r="AK279" i="14"/>
  <c r="AL279" i="14"/>
  <c r="AM279" i="14"/>
  <c r="AN279" i="14"/>
  <c r="AO279" i="14"/>
  <c r="AP279" i="14"/>
  <c r="AQ279" i="14"/>
  <c r="AR279" i="14"/>
  <c r="AS279" i="14"/>
  <c r="AT279" i="14"/>
  <c r="AU279" i="14"/>
  <c r="AV279" i="14"/>
  <c r="AW279" i="14"/>
  <c r="P280" i="14"/>
  <c r="Q280" i="14"/>
  <c r="R280" i="14"/>
  <c r="S280" i="14"/>
  <c r="T280" i="14"/>
  <c r="U280" i="14"/>
  <c r="V280" i="14"/>
  <c r="W280" i="14"/>
  <c r="X280" i="14"/>
  <c r="Y280" i="14"/>
  <c r="Z280" i="14"/>
  <c r="AA280" i="14"/>
  <c r="AB280" i="14"/>
  <c r="AC280" i="14"/>
  <c r="AD280" i="14"/>
  <c r="AE280" i="14"/>
  <c r="AF280" i="14"/>
  <c r="AG280" i="14"/>
  <c r="AH280" i="14"/>
  <c r="AI280" i="14"/>
  <c r="AJ280" i="14"/>
  <c r="AK280" i="14"/>
  <c r="AL280" i="14"/>
  <c r="AM280" i="14"/>
  <c r="AN280" i="14"/>
  <c r="AO280" i="14"/>
  <c r="AP280" i="14"/>
  <c r="AQ280" i="14"/>
  <c r="AR280" i="14"/>
  <c r="AS280" i="14"/>
  <c r="AT280" i="14"/>
  <c r="AU280" i="14"/>
  <c r="AV280" i="14"/>
  <c r="AW280" i="14"/>
  <c r="P281" i="14"/>
  <c r="Q281" i="14"/>
  <c r="R281" i="14"/>
  <c r="S281" i="14"/>
  <c r="T281" i="14"/>
  <c r="U281" i="14"/>
  <c r="V281" i="14"/>
  <c r="W281" i="14"/>
  <c r="X281" i="14"/>
  <c r="Y281" i="14"/>
  <c r="Z281" i="14"/>
  <c r="AA281" i="14"/>
  <c r="AB281" i="14"/>
  <c r="AC281" i="14"/>
  <c r="AD281" i="14"/>
  <c r="AE281" i="14"/>
  <c r="AF281" i="14"/>
  <c r="AG281" i="14"/>
  <c r="AH281" i="14"/>
  <c r="AI281" i="14"/>
  <c r="AJ281" i="14"/>
  <c r="AK281" i="14"/>
  <c r="AL281" i="14"/>
  <c r="AM281" i="14"/>
  <c r="AN281" i="14"/>
  <c r="AO281" i="14"/>
  <c r="AP281" i="14"/>
  <c r="AQ281" i="14"/>
  <c r="AR281" i="14"/>
  <c r="AS281" i="14"/>
  <c r="AT281" i="14"/>
  <c r="AU281" i="14"/>
  <c r="AV281" i="14"/>
  <c r="AW281" i="14"/>
  <c r="P282" i="14"/>
  <c r="Q282" i="14"/>
  <c r="R282" i="14"/>
  <c r="S282" i="14"/>
  <c r="T282" i="14"/>
  <c r="U282" i="14"/>
  <c r="V282" i="14"/>
  <c r="W282" i="14"/>
  <c r="X282" i="14"/>
  <c r="Y282" i="14"/>
  <c r="Z282" i="14"/>
  <c r="AA282" i="14"/>
  <c r="AB282" i="14"/>
  <c r="AC282" i="14"/>
  <c r="AD282" i="14"/>
  <c r="AE282" i="14"/>
  <c r="AF282" i="14"/>
  <c r="AG282" i="14"/>
  <c r="AH282" i="14"/>
  <c r="AI282" i="14"/>
  <c r="AJ282" i="14"/>
  <c r="AK282" i="14"/>
  <c r="AL282" i="14"/>
  <c r="AM282" i="14"/>
  <c r="AN282" i="14"/>
  <c r="AO282" i="14"/>
  <c r="AP282" i="14"/>
  <c r="AQ282" i="14"/>
  <c r="AR282" i="14"/>
  <c r="AS282" i="14"/>
  <c r="AT282" i="14"/>
  <c r="AU282" i="14"/>
  <c r="AV282" i="14"/>
  <c r="AW282" i="14"/>
  <c r="P283" i="14"/>
  <c r="Q283" i="14"/>
  <c r="R283" i="14"/>
  <c r="S283" i="14"/>
  <c r="T283" i="14"/>
  <c r="U283" i="14"/>
  <c r="V283" i="14"/>
  <c r="W283" i="14"/>
  <c r="X283" i="14"/>
  <c r="Y283" i="14"/>
  <c r="Z283" i="14"/>
  <c r="AA283" i="14"/>
  <c r="AB283" i="14"/>
  <c r="AC283" i="14"/>
  <c r="AD283" i="14"/>
  <c r="AE283" i="14"/>
  <c r="AF283" i="14"/>
  <c r="AG283" i="14"/>
  <c r="AH283" i="14"/>
  <c r="AI283" i="14"/>
  <c r="AJ283" i="14"/>
  <c r="AK283" i="14"/>
  <c r="AL283" i="14"/>
  <c r="AM283" i="14"/>
  <c r="AN283" i="14"/>
  <c r="AO283" i="14"/>
  <c r="AP283" i="14"/>
  <c r="AQ283" i="14"/>
  <c r="AR283" i="14"/>
  <c r="AS283" i="14"/>
  <c r="AT283" i="14"/>
  <c r="AU283" i="14"/>
  <c r="AV283" i="14"/>
  <c r="AW283" i="14"/>
  <c r="P284" i="14"/>
  <c r="Q284" i="14"/>
  <c r="R284" i="14"/>
  <c r="S284" i="14"/>
  <c r="T284" i="14"/>
  <c r="U284" i="14"/>
  <c r="V284" i="14"/>
  <c r="W284" i="14"/>
  <c r="X284" i="14"/>
  <c r="Y284" i="14"/>
  <c r="Z284" i="14"/>
  <c r="AA284" i="14"/>
  <c r="AB284" i="14"/>
  <c r="AC284" i="14"/>
  <c r="AD284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P285" i="14"/>
  <c r="Q285" i="14"/>
  <c r="R285" i="14"/>
  <c r="S285" i="14"/>
  <c r="T285" i="14"/>
  <c r="U285" i="14"/>
  <c r="V285" i="14"/>
  <c r="W285" i="14"/>
  <c r="X285" i="14"/>
  <c r="Y285" i="14"/>
  <c r="Z285" i="14"/>
  <c r="AA285" i="14"/>
  <c r="AB285" i="14"/>
  <c r="AC285" i="14"/>
  <c r="AD285" i="14"/>
  <c r="AE285" i="14"/>
  <c r="AF285" i="14"/>
  <c r="AG285" i="14"/>
  <c r="AH285" i="14"/>
  <c r="AI285" i="14"/>
  <c r="AJ285" i="14"/>
  <c r="AK285" i="14"/>
  <c r="AL285" i="14"/>
  <c r="AM285" i="14"/>
  <c r="AN285" i="14"/>
  <c r="AO285" i="14"/>
  <c r="AP285" i="14"/>
  <c r="AQ285" i="14"/>
  <c r="AR285" i="14"/>
  <c r="AS285" i="14"/>
  <c r="AT285" i="14"/>
  <c r="AU285" i="14"/>
  <c r="AV285" i="14"/>
  <c r="AW285" i="14"/>
  <c r="P286" i="14"/>
  <c r="Q286" i="14"/>
  <c r="R286" i="14"/>
  <c r="S286" i="14"/>
  <c r="T286" i="14"/>
  <c r="U286" i="14"/>
  <c r="V286" i="14"/>
  <c r="W286" i="14"/>
  <c r="X286" i="14"/>
  <c r="Y286" i="14"/>
  <c r="Z286" i="14"/>
  <c r="AA286" i="14"/>
  <c r="AB286" i="14"/>
  <c r="AC286" i="14"/>
  <c r="AD286" i="14"/>
  <c r="AE286" i="14"/>
  <c r="AF286" i="14"/>
  <c r="AG286" i="14"/>
  <c r="AH286" i="14"/>
  <c r="AI286" i="14"/>
  <c r="AJ286" i="14"/>
  <c r="AK286" i="14"/>
  <c r="AL286" i="14"/>
  <c r="AM286" i="14"/>
  <c r="AN286" i="14"/>
  <c r="AO286" i="14"/>
  <c r="AP286" i="14"/>
  <c r="AQ286" i="14"/>
  <c r="AR286" i="14"/>
  <c r="AS286" i="14"/>
  <c r="AT286" i="14"/>
  <c r="AU286" i="14"/>
  <c r="AV286" i="14"/>
  <c r="AW286" i="14"/>
  <c r="P287" i="14"/>
  <c r="Q287" i="14"/>
  <c r="R287" i="14"/>
  <c r="S287" i="14"/>
  <c r="T287" i="14"/>
  <c r="U287" i="14"/>
  <c r="V287" i="14"/>
  <c r="W287" i="14"/>
  <c r="X287" i="14"/>
  <c r="Y287" i="14"/>
  <c r="Z287" i="14"/>
  <c r="AA287" i="14"/>
  <c r="AB287" i="14"/>
  <c r="AC287" i="14"/>
  <c r="AD287" i="14"/>
  <c r="AE287" i="14"/>
  <c r="AF287" i="14"/>
  <c r="AG287" i="14"/>
  <c r="AH287" i="14"/>
  <c r="AI287" i="14"/>
  <c r="AJ287" i="14"/>
  <c r="AK287" i="14"/>
  <c r="AL287" i="14"/>
  <c r="AM287" i="14"/>
  <c r="AN287" i="14"/>
  <c r="AO287" i="14"/>
  <c r="AP287" i="14"/>
  <c r="AQ287" i="14"/>
  <c r="AR287" i="14"/>
  <c r="AS287" i="14"/>
  <c r="AT287" i="14"/>
  <c r="AU287" i="14"/>
  <c r="AV287" i="14"/>
  <c r="AW287" i="14"/>
  <c r="P288" i="14"/>
  <c r="Q288" i="14"/>
  <c r="R288" i="14"/>
  <c r="S288" i="14"/>
  <c r="T288" i="14"/>
  <c r="U288" i="14"/>
  <c r="V288" i="14"/>
  <c r="W288" i="14"/>
  <c r="X288" i="14"/>
  <c r="Y288" i="14"/>
  <c r="Z288" i="14"/>
  <c r="AA288" i="14"/>
  <c r="AB288" i="14"/>
  <c r="AC288" i="14"/>
  <c r="AD288" i="14"/>
  <c r="AE288" i="14"/>
  <c r="AF288" i="14"/>
  <c r="AG288" i="14"/>
  <c r="AH288" i="14"/>
  <c r="AI288" i="14"/>
  <c r="AJ288" i="14"/>
  <c r="AK288" i="14"/>
  <c r="AL288" i="14"/>
  <c r="AM288" i="14"/>
  <c r="AN288" i="14"/>
  <c r="AO288" i="14"/>
  <c r="AP288" i="14"/>
  <c r="AQ288" i="14"/>
  <c r="AR288" i="14"/>
  <c r="AS288" i="14"/>
  <c r="AT288" i="14"/>
  <c r="AU288" i="14"/>
  <c r="AV288" i="14"/>
  <c r="AW288" i="14"/>
  <c r="P289" i="14"/>
  <c r="Q289" i="14"/>
  <c r="R289" i="14"/>
  <c r="S289" i="14"/>
  <c r="T289" i="14"/>
  <c r="U289" i="14"/>
  <c r="V289" i="14"/>
  <c r="W289" i="14"/>
  <c r="X289" i="14"/>
  <c r="Y289" i="14"/>
  <c r="Z289" i="14"/>
  <c r="AA289" i="14"/>
  <c r="AB289" i="14"/>
  <c r="AC289" i="14"/>
  <c r="AD289" i="14"/>
  <c r="AE289" i="14"/>
  <c r="AF289" i="14"/>
  <c r="AG289" i="14"/>
  <c r="AH289" i="14"/>
  <c r="AI289" i="14"/>
  <c r="AJ289" i="14"/>
  <c r="AK289" i="14"/>
  <c r="AL289" i="14"/>
  <c r="AM289" i="14"/>
  <c r="AN289" i="14"/>
  <c r="AO289" i="14"/>
  <c r="AP289" i="14"/>
  <c r="AQ289" i="14"/>
  <c r="AR289" i="14"/>
  <c r="AS289" i="14"/>
  <c r="AT289" i="14"/>
  <c r="AU289" i="14"/>
  <c r="AV289" i="14"/>
  <c r="AW289" i="14"/>
  <c r="P290" i="14"/>
  <c r="Q290" i="14"/>
  <c r="R290" i="14"/>
  <c r="S290" i="14"/>
  <c r="T290" i="14"/>
  <c r="U290" i="14"/>
  <c r="V290" i="14"/>
  <c r="W290" i="14"/>
  <c r="X290" i="14"/>
  <c r="Y290" i="14"/>
  <c r="Z290" i="14"/>
  <c r="AA290" i="14"/>
  <c r="AB290" i="14"/>
  <c r="AC290" i="14"/>
  <c r="AD290" i="14"/>
  <c r="AE290" i="14"/>
  <c r="AF290" i="14"/>
  <c r="AG290" i="14"/>
  <c r="AH290" i="14"/>
  <c r="AI290" i="14"/>
  <c r="AJ290" i="14"/>
  <c r="AK290" i="14"/>
  <c r="AL290" i="14"/>
  <c r="AM290" i="14"/>
  <c r="AN290" i="14"/>
  <c r="AO290" i="14"/>
  <c r="AP290" i="14"/>
  <c r="AQ290" i="14"/>
  <c r="AR290" i="14"/>
  <c r="AS290" i="14"/>
  <c r="AT290" i="14"/>
  <c r="AU290" i="14"/>
  <c r="AV290" i="14"/>
  <c r="AW290" i="14"/>
  <c r="P291" i="14"/>
  <c r="Q291" i="14"/>
  <c r="R291" i="14"/>
  <c r="S291" i="14"/>
  <c r="T291" i="14"/>
  <c r="U291" i="14"/>
  <c r="V291" i="14"/>
  <c r="W291" i="14"/>
  <c r="X291" i="14"/>
  <c r="Y291" i="14"/>
  <c r="Z291" i="14"/>
  <c r="AA291" i="14"/>
  <c r="AB291" i="14"/>
  <c r="AC291" i="14"/>
  <c r="AD291" i="14"/>
  <c r="AE291" i="14"/>
  <c r="AF291" i="14"/>
  <c r="AG291" i="14"/>
  <c r="AH291" i="14"/>
  <c r="AI291" i="14"/>
  <c r="AJ291" i="14"/>
  <c r="AK291" i="14"/>
  <c r="AL291" i="14"/>
  <c r="AM291" i="14"/>
  <c r="AN291" i="14"/>
  <c r="AO291" i="14"/>
  <c r="AP291" i="14"/>
  <c r="AQ291" i="14"/>
  <c r="AR291" i="14"/>
  <c r="AS291" i="14"/>
  <c r="AT291" i="14"/>
  <c r="AU291" i="14"/>
  <c r="AV291" i="14"/>
  <c r="AW291" i="14"/>
  <c r="P292" i="14"/>
  <c r="Q292" i="14"/>
  <c r="R292" i="14"/>
  <c r="S292" i="14"/>
  <c r="T292" i="14"/>
  <c r="U292" i="14"/>
  <c r="V292" i="14"/>
  <c r="W292" i="14"/>
  <c r="X292" i="14"/>
  <c r="Y292" i="14"/>
  <c r="Z292" i="14"/>
  <c r="AA292" i="14"/>
  <c r="AB292" i="14"/>
  <c r="AC292" i="14"/>
  <c r="AD292" i="14"/>
  <c r="AE292" i="14"/>
  <c r="AF292" i="14"/>
  <c r="AG292" i="14"/>
  <c r="AH292" i="14"/>
  <c r="AI292" i="14"/>
  <c r="AJ292" i="14"/>
  <c r="AK292" i="14"/>
  <c r="AL292" i="14"/>
  <c r="AM292" i="14"/>
  <c r="AN292" i="14"/>
  <c r="AO292" i="14"/>
  <c r="AP292" i="14"/>
  <c r="AQ292" i="14"/>
  <c r="AR292" i="14"/>
  <c r="AS292" i="14"/>
  <c r="AT292" i="14"/>
  <c r="AU292" i="14"/>
  <c r="AV292" i="14"/>
  <c r="AW292" i="14"/>
  <c r="P293" i="14"/>
  <c r="Q293" i="14"/>
  <c r="R293" i="14"/>
  <c r="S293" i="14"/>
  <c r="T293" i="14"/>
  <c r="U293" i="14"/>
  <c r="V293" i="14"/>
  <c r="W293" i="14"/>
  <c r="X293" i="14"/>
  <c r="Y293" i="14"/>
  <c r="Z293" i="14"/>
  <c r="AA293" i="14"/>
  <c r="AB293" i="14"/>
  <c r="AC293" i="14"/>
  <c r="AD293" i="14"/>
  <c r="AE293" i="14"/>
  <c r="AF293" i="14"/>
  <c r="AG293" i="14"/>
  <c r="AH293" i="14"/>
  <c r="AI293" i="14"/>
  <c r="AJ293" i="14"/>
  <c r="AK293" i="14"/>
  <c r="AL293" i="14"/>
  <c r="AM293" i="14"/>
  <c r="AN293" i="14"/>
  <c r="AO293" i="14"/>
  <c r="AP293" i="14"/>
  <c r="AQ293" i="14"/>
  <c r="AR293" i="14"/>
  <c r="AS293" i="14"/>
  <c r="AT293" i="14"/>
  <c r="AU293" i="14"/>
  <c r="AV293" i="14"/>
  <c r="AW293" i="14"/>
  <c r="P294" i="14"/>
  <c r="Q294" i="14"/>
  <c r="R294" i="14"/>
  <c r="S294" i="14"/>
  <c r="T294" i="14"/>
  <c r="U294" i="14"/>
  <c r="V294" i="14"/>
  <c r="W294" i="14"/>
  <c r="X294" i="14"/>
  <c r="Y294" i="14"/>
  <c r="Z294" i="14"/>
  <c r="AA294" i="14"/>
  <c r="AB294" i="14"/>
  <c r="AC294" i="14"/>
  <c r="AD294" i="14"/>
  <c r="AE294" i="14"/>
  <c r="AF294" i="14"/>
  <c r="AG294" i="14"/>
  <c r="AH294" i="14"/>
  <c r="AI294" i="14"/>
  <c r="AJ294" i="14"/>
  <c r="AK294" i="14"/>
  <c r="AL294" i="14"/>
  <c r="AM294" i="14"/>
  <c r="AN294" i="14"/>
  <c r="AO294" i="14"/>
  <c r="AP294" i="14"/>
  <c r="AQ294" i="14"/>
  <c r="AR294" i="14"/>
  <c r="AS294" i="14"/>
  <c r="AT294" i="14"/>
  <c r="AU294" i="14"/>
  <c r="AV294" i="14"/>
  <c r="AW294" i="14"/>
  <c r="P295" i="14"/>
  <c r="Q295" i="14"/>
  <c r="R295" i="14"/>
  <c r="S295" i="14"/>
  <c r="T295" i="14"/>
  <c r="U295" i="14"/>
  <c r="V295" i="14"/>
  <c r="W295" i="14"/>
  <c r="X295" i="14"/>
  <c r="Y295" i="14"/>
  <c r="Z295" i="14"/>
  <c r="AA295" i="14"/>
  <c r="AB295" i="14"/>
  <c r="AC295" i="14"/>
  <c r="AD295" i="14"/>
  <c r="AE295" i="14"/>
  <c r="AF295" i="14"/>
  <c r="AG295" i="14"/>
  <c r="AH295" i="14"/>
  <c r="AI295" i="14"/>
  <c r="AJ295" i="14"/>
  <c r="AK295" i="14"/>
  <c r="AL295" i="14"/>
  <c r="AM295" i="14"/>
  <c r="AN295" i="14"/>
  <c r="AO295" i="14"/>
  <c r="AP295" i="14"/>
  <c r="AQ295" i="14"/>
  <c r="AR295" i="14"/>
  <c r="AS295" i="14"/>
  <c r="AT295" i="14"/>
  <c r="AU295" i="14"/>
  <c r="AV295" i="14"/>
  <c r="AW295" i="14"/>
  <c r="P296" i="14"/>
  <c r="Q296" i="14"/>
  <c r="R296" i="14"/>
  <c r="S296" i="14"/>
  <c r="T296" i="14"/>
  <c r="U296" i="14"/>
  <c r="V296" i="14"/>
  <c r="W296" i="14"/>
  <c r="X296" i="14"/>
  <c r="Y296" i="14"/>
  <c r="Z296" i="14"/>
  <c r="AA296" i="14"/>
  <c r="AB296" i="14"/>
  <c r="AC296" i="14"/>
  <c r="AD296" i="14"/>
  <c r="AE296" i="14"/>
  <c r="AF296" i="14"/>
  <c r="AG296" i="14"/>
  <c r="AH296" i="14"/>
  <c r="AI296" i="14"/>
  <c r="AJ296" i="14"/>
  <c r="AK296" i="14"/>
  <c r="AL296" i="14"/>
  <c r="AM296" i="14"/>
  <c r="AN296" i="14"/>
  <c r="AO296" i="14"/>
  <c r="AP296" i="14"/>
  <c r="AQ296" i="14"/>
  <c r="AR296" i="14"/>
  <c r="AS296" i="14"/>
  <c r="AT296" i="14"/>
  <c r="AU296" i="14"/>
  <c r="AV296" i="14"/>
  <c r="AW296" i="14"/>
  <c r="P297" i="14"/>
  <c r="Q297" i="14"/>
  <c r="R297" i="14"/>
  <c r="S297" i="14"/>
  <c r="T297" i="14"/>
  <c r="U297" i="14"/>
  <c r="V297" i="14"/>
  <c r="W297" i="14"/>
  <c r="X297" i="14"/>
  <c r="Y297" i="14"/>
  <c r="Z297" i="14"/>
  <c r="AA297" i="14"/>
  <c r="AB297" i="14"/>
  <c r="AC297" i="14"/>
  <c r="AD297" i="14"/>
  <c r="AE297" i="14"/>
  <c r="AF297" i="14"/>
  <c r="AG297" i="14"/>
  <c r="AH297" i="14"/>
  <c r="AI297" i="14"/>
  <c r="AJ297" i="14"/>
  <c r="AK297" i="14"/>
  <c r="AL297" i="14"/>
  <c r="AM297" i="14"/>
  <c r="AN297" i="14"/>
  <c r="AO297" i="14"/>
  <c r="AP297" i="14"/>
  <c r="AQ297" i="14"/>
  <c r="AR297" i="14"/>
  <c r="AS297" i="14"/>
  <c r="AT297" i="14"/>
  <c r="AU297" i="14"/>
  <c r="AV297" i="14"/>
  <c r="AW297" i="14"/>
  <c r="P298" i="14"/>
  <c r="Q298" i="14"/>
  <c r="R298" i="14"/>
  <c r="S298" i="14"/>
  <c r="T298" i="14"/>
  <c r="U298" i="14"/>
  <c r="V298" i="14"/>
  <c r="W298" i="14"/>
  <c r="X298" i="14"/>
  <c r="Y298" i="14"/>
  <c r="Z298" i="14"/>
  <c r="AA298" i="14"/>
  <c r="AB298" i="14"/>
  <c r="AC298" i="14"/>
  <c r="AD298" i="14"/>
  <c r="AE298" i="14"/>
  <c r="AF298" i="14"/>
  <c r="AG298" i="14"/>
  <c r="AH298" i="14"/>
  <c r="AI298" i="14"/>
  <c r="AJ298" i="14"/>
  <c r="AK298" i="14"/>
  <c r="AL298" i="14"/>
  <c r="AM298" i="14"/>
  <c r="AN298" i="14"/>
  <c r="AO298" i="14"/>
  <c r="AP298" i="14"/>
  <c r="AQ298" i="14"/>
  <c r="AR298" i="14"/>
  <c r="AS298" i="14"/>
  <c r="AT298" i="14"/>
  <c r="AU298" i="14"/>
  <c r="AV298" i="14"/>
  <c r="AW298" i="14"/>
  <c r="P299" i="14"/>
  <c r="Q299" i="14"/>
  <c r="R299" i="14"/>
  <c r="S299" i="14"/>
  <c r="T299" i="14"/>
  <c r="U299" i="14"/>
  <c r="V299" i="14"/>
  <c r="W299" i="14"/>
  <c r="X299" i="14"/>
  <c r="Y299" i="14"/>
  <c r="Z299" i="14"/>
  <c r="AA299" i="14"/>
  <c r="AB299" i="14"/>
  <c r="AC299" i="14"/>
  <c r="AD299" i="14"/>
  <c r="AE299" i="14"/>
  <c r="AF299" i="14"/>
  <c r="AG299" i="14"/>
  <c r="AH299" i="14"/>
  <c r="AI299" i="14"/>
  <c r="AJ299" i="14"/>
  <c r="AK299" i="14"/>
  <c r="AL299" i="14"/>
  <c r="AM299" i="14"/>
  <c r="AN299" i="14"/>
  <c r="AO299" i="14"/>
  <c r="AP299" i="14"/>
  <c r="AQ299" i="14"/>
  <c r="AR299" i="14"/>
  <c r="AS299" i="14"/>
  <c r="AT299" i="14"/>
  <c r="AU299" i="14"/>
  <c r="AV299" i="14"/>
  <c r="AW299" i="14"/>
  <c r="P300" i="14"/>
  <c r="Q300" i="14"/>
  <c r="R300" i="14"/>
  <c r="S300" i="14"/>
  <c r="T300" i="14"/>
  <c r="U300" i="14"/>
  <c r="V300" i="14"/>
  <c r="W300" i="14"/>
  <c r="X300" i="14"/>
  <c r="Y300" i="14"/>
  <c r="Z300" i="14"/>
  <c r="AA300" i="14"/>
  <c r="AB300" i="14"/>
  <c r="AC300" i="14"/>
  <c r="AD300" i="14"/>
  <c r="AE300" i="14"/>
  <c r="AF300" i="14"/>
  <c r="AG300" i="14"/>
  <c r="AH300" i="14"/>
  <c r="AI300" i="14"/>
  <c r="AJ300" i="14"/>
  <c r="AK300" i="14"/>
  <c r="AL300" i="14"/>
  <c r="AM300" i="14"/>
  <c r="AN300" i="14"/>
  <c r="AO300" i="14"/>
  <c r="AP300" i="14"/>
  <c r="AQ300" i="14"/>
  <c r="AR300" i="14"/>
  <c r="AS300" i="14"/>
  <c r="AT300" i="14"/>
  <c r="AU300" i="14"/>
  <c r="AV300" i="14"/>
  <c r="AW300" i="14"/>
  <c r="P301" i="14"/>
  <c r="Q301" i="14"/>
  <c r="R301" i="14"/>
  <c r="S301" i="14"/>
  <c r="T301" i="14"/>
  <c r="U301" i="14"/>
  <c r="V301" i="14"/>
  <c r="W301" i="14"/>
  <c r="X301" i="14"/>
  <c r="Y301" i="14"/>
  <c r="Z301" i="14"/>
  <c r="AA301" i="14"/>
  <c r="AB301" i="14"/>
  <c r="AC301" i="14"/>
  <c r="AD301" i="14"/>
  <c r="AE301" i="14"/>
  <c r="AF301" i="14"/>
  <c r="AG301" i="14"/>
  <c r="AH301" i="14"/>
  <c r="AI301" i="14"/>
  <c r="AJ301" i="14"/>
  <c r="AK301" i="14"/>
  <c r="AL301" i="14"/>
  <c r="AM301" i="14"/>
  <c r="AN301" i="14"/>
  <c r="AO301" i="14"/>
  <c r="AP301" i="14"/>
  <c r="AQ301" i="14"/>
  <c r="AR301" i="14"/>
  <c r="AS301" i="14"/>
  <c r="AT301" i="14"/>
  <c r="AU301" i="14"/>
  <c r="AV301" i="14"/>
  <c r="AW301" i="14"/>
  <c r="P302" i="14"/>
  <c r="Q302" i="14"/>
  <c r="R302" i="14"/>
  <c r="S302" i="14"/>
  <c r="T302" i="14"/>
  <c r="U302" i="14"/>
  <c r="V302" i="14"/>
  <c r="W302" i="14"/>
  <c r="X302" i="14"/>
  <c r="Y302" i="14"/>
  <c r="Z302" i="14"/>
  <c r="AA302" i="14"/>
  <c r="AB302" i="14"/>
  <c r="AC302" i="14"/>
  <c r="AD302" i="14"/>
  <c r="AE302" i="14"/>
  <c r="AF302" i="14"/>
  <c r="AG302" i="14"/>
  <c r="AH302" i="14"/>
  <c r="AI302" i="14"/>
  <c r="AJ302" i="14"/>
  <c r="AK302" i="14"/>
  <c r="AL302" i="14"/>
  <c r="AM302" i="14"/>
  <c r="AN302" i="14"/>
  <c r="AO302" i="14"/>
  <c r="AP302" i="14"/>
  <c r="AQ302" i="14"/>
  <c r="AR302" i="14"/>
  <c r="AS302" i="14"/>
  <c r="AT302" i="14"/>
  <c r="AU302" i="14"/>
  <c r="AV302" i="14"/>
  <c r="AW302" i="14"/>
  <c r="P303" i="14"/>
  <c r="Q303" i="14"/>
  <c r="R303" i="14"/>
  <c r="S303" i="14"/>
  <c r="T303" i="14"/>
  <c r="U303" i="14"/>
  <c r="V303" i="14"/>
  <c r="W303" i="14"/>
  <c r="X303" i="14"/>
  <c r="Y303" i="14"/>
  <c r="Z303" i="14"/>
  <c r="AA303" i="14"/>
  <c r="AB303" i="14"/>
  <c r="AC303" i="14"/>
  <c r="AD303" i="14"/>
  <c r="AE303" i="14"/>
  <c r="AF303" i="14"/>
  <c r="AG303" i="14"/>
  <c r="AH303" i="14"/>
  <c r="AI303" i="14"/>
  <c r="AJ303" i="14"/>
  <c r="AK303" i="14"/>
  <c r="AL303" i="14"/>
  <c r="AM303" i="14"/>
  <c r="AN303" i="14"/>
  <c r="AO303" i="14"/>
  <c r="AP303" i="14"/>
  <c r="AQ303" i="14"/>
  <c r="AR303" i="14"/>
  <c r="AS303" i="14"/>
  <c r="AT303" i="14"/>
  <c r="AU303" i="14"/>
  <c r="AV303" i="14"/>
  <c r="AW303" i="14"/>
  <c r="P304" i="14"/>
  <c r="Q304" i="14"/>
  <c r="R304" i="14"/>
  <c r="S304" i="14"/>
  <c r="T304" i="14"/>
  <c r="U304" i="14"/>
  <c r="V304" i="14"/>
  <c r="W304" i="14"/>
  <c r="X304" i="14"/>
  <c r="Y304" i="14"/>
  <c r="Z304" i="14"/>
  <c r="AA304" i="14"/>
  <c r="AB304" i="14"/>
  <c r="AC304" i="14"/>
  <c r="AD304" i="14"/>
  <c r="AE304" i="14"/>
  <c r="AF304" i="14"/>
  <c r="AG304" i="14"/>
  <c r="AH304" i="14"/>
  <c r="AI304" i="14"/>
  <c r="AJ304" i="14"/>
  <c r="AK304" i="14"/>
  <c r="AL304" i="14"/>
  <c r="AM304" i="14"/>
  <c r="AN304" i="14"/>
  <c r="AO304" i="14"/>
  <c r="AP304" i="14"/>
  <c r="AQ304" i="14"/>
  <c r="AR304" i="14"/>
  <c r="AS304" i="14"/>
  <c r="AT304" i="14"/>
  <c r="AU304" i="14"/>
  <c r="AV304" i="14"/>
  <c r="AW304" i="14"/>
  <c r="P305" i="14"/>
  <c r="Q305" i="14"/>
  <c r="R305" i="14"/>
  <c r="S305" i="14"/>
  <c r="T305" i="14"/>
  <c r="U305" i="14"/>
  <c r="V305" i="14"/>
  <c r="W305" i="14"/>
  <c r="X305" i="14"/>
  <c r="Y305" i="14"/>
  <c r="Z305" i="14"/>
  <c r="AA305" i="14"/>
  <c r="AB305" i="14"/>
  <c r="AC305" i="14"/>
  <c r="AD305" i="14"/>
  <c r="AE305" i="14"/>
  <c r="AF305" i="14"/>
  <c r="AG305" i="14"/>
  <c r="AH305" i="14"/>
  <c r="AI305" i="14"/>
  <c r="AJ305" i="14"/>
  <c r="AK305" i="14"/>
  <c r="AL305" i="14"/>
  <c r="AM305" i="14"/>
  <c r="AN305" i="14"/>
  <c r="AO305" i="14"/>
  <c r="AP305" i="14"/>
  <c r="AQ305" i="14"/>
  <c r="AR305" i="14"/>
  <c r="AS305" i="14"/>
  <c r="AT305" i="14"/>
  <c r="AU305" i="14"/>
  <c r="AV305" i="14"/>
  <c r="AW305" i="14"/>
  <c r="P306" i="14"/>
  <c r="Q306" i="14"/>
  <c r="R306" i="14"/>
  <c r="S306" i="14"/>
  <c r="T306" i="14"/>
  <c r="U306" i="14"/>
  <c r="V306" i="14"/>
  <c r="W306" i="14"/>
  <c r="X306" i="14"/>
  <c r="Y306" i="14"/>
  <c r="Z306" i="14"/>
  <c r="AA306" i="14"/>
  <c r="AB306" i="14"/>
  <c r="AC306" i="14"/>
  <c r="AD306" i="14"/>
  <c r="AE306" i="14"/>
  <c r="AF306" i="14"/>
  <c r="AG306" i="14"/>
  <c r="AH306" i="14"/>
  <c r="AI306" i="14"/>
  <c r="AJ306" i="14"/>
  <c r="AK306" i="14"/>
  <c r="AL306" i="14"/>
  <c r="AM306" i="14"/>
  <c r="AN306" i="14"/>
  <c r="AO306" i="14"/>
  <c r="AP306" i="14"/>
  <c r="AQ306" i="14"/>
  <c r="AR306" i="14"/>
  <c r="AS306" i="14"/>
  <c r="AT306" i="14"/>
  <c r="AU306" i="14"/>
  <c r="AV306" i="14"/>
  <c r="AW306" i="14"/>
  <c r="P307" i="14"/>
  <c r="Q307" i="14"/>
  <c r="R307" i="14"/>
  <c r="S307" i="14"/>
  <c r="T307" i="14"/>
  <c r="U307" i="14"/>
  <c r="V307" i="14"/>
  <c r="W307" i="14"/>
  <c r="X307" i="14"/>
  <c r="Y307" i="14"/>
  <c r="Z307" i="14"/>
  <c r="AA307" i="14"/>
  <c r="AB307" i="14"/>
  <c r="AC307" i="14"/>
  <c r="AD307" i="14"/>
  <c r="AE307" i="14"/>
  <c r="AF307" i="14"/>
  <c r="AG307" i="14"/>
  <c r="AH307" i="14"/>
  <c r="AI307" i="14"/>
  <c r="AJ307" i="14"/>
  <c r="AK307" i="14"/>
  <c r="AL307" i="14"/>
  <c r="AM307" i="14"/>
  <c r="AN307" i="14"/>
  <c r="AO307" i="14"/>
  <c r="AP307" i="14"/>
  <c r="AQ307" i="14"/>
  <c r="AR307" i="14"/>
  <c r="AS307" i="14"/>
  <c r="AT307" i="14"/>
  <c r="AU307" i="14"/>
  <c r="AV307" i="14"/>
  <c r="AW307" i="14"/>
  <c r="P308" i="14"/>
  <c r="Q308" i="14"/>
  <c r="R308" i="14"/>
  <c r="S308" i="14"/>
  <c r="T308" i="14"/>
  <c r="U308" i="14"/>
  <c r="V308" i="14"/>
  <c r="W308" i="14"/>
  <c r="X308" i="14"/>
  <c r="Y308" i="14"/>
  <c r="Z308" i="14"/>
  <c r="AA308" i="14"/>
  <c r="AB308" i="14"/>
  <c r="AC308" i="14"/>
  <c r="AD308" i="14"/>
  <c r="AE308" i="14"/>
  <c r="AF308" i="14"/>
  <c r="AG308" i="14"/>
  <c r="AH308" i="14"/>
  <c r="AI308" i="14"/>
  <c r="AJ308" i="14"/>
  <c r="AK308" i="14"/>
  <c r="AL308" i="14"/>
  <c r="AM308" i="14"/>
  <c r="AN308" i="14"/>
  <c r="AO308" i="14"/>
  <c r="AP308" i="14"/>
  <c r="AQ308" i="14"/>
  <c r="AR308" i="14"/>
  <c r="AS308" i="14"/>
  <c r="AT308" i="14"/>
  <c r="AU308" i="14"/>
  <c r="AV308" i="14"/>
  <c r="AW308" i="14"/>
  <c r="P309" i="14"/>
  <c r="Q309" i="14"/>
  <c r="R309" i="14"/>
  <c r="S309" i="14"/>
  <c r="T309" i="14"/>
  <c r="U309" i="14"/>
  <c r="V309" i="14"/>
  <c r="W309" i="14"/>
  <c r="X309" i="14"/>
  <c r="Y309" i="14"/>
  <c r="Z309" i="14"/>
  <c r="AA309" i="14"/>
  <c r="AB309" i="14"/>
  <c r="AC309" i="14"/>
  <c r="AD309" i="14"/>
  <c r="AE309" i="14"/>
  <c r="AF309" i="14"/>
  <c r="AG309" i="14"/>
  <c r="AH309" i="14"/>
  <c r="AI309" i="14"/>
  <c r="AJ309" i="14"/>
  <c r="AK309" i="14"/>
  <c r="AL309" i="14"/>
  <c r="AM309" i="14"/>
  <c r="AN309" i="14"/>
  <c r="AO309" i="14"/>
  <c r="AP309" i="14"/>
  <c r="AQ309" i="14"/>
  <c r="AR309" i="14"/>
  <c r="AS309" i="14"/>
  <c r="AT309" i="14"/>
  <c r="AU309" i="14"/>
  <c r="AV309" i="14"/>
  <c r="AW309" i="14"/>
  <c r="P310" i="14"/>
  <c r="Q310" i="14"/>
  <c r="R310" i="14"/>
  <c r="S310" i="14"/>
  <c r="T310" i="14"/>
  <c r="U310" i="14"/>
  <c r="V310" i="14"/>
  <c r="W310" i="14"/>
  <c r="X310" i="14"/>
  <c r="Y310" i="14"/>
  <c r="Z310" i="14"/>
  <c r="AA310" i="14"/>
  <c r="AB310" i="14"/>
  <c r="AC310" i="14"/>
  <c r="AD310" i="14"/>
  <c r="AE310" i="14"/>
  <c r="AF310" i="14"/>
  <c r="AG310" i="14"/>
  <c r="AH310" i="14"/>
  <c r="AI310" i="14"/>
  <c r="AJ310" i="14"/>
  <c r="AK310" i="14"/>
  <c r="AL310" i="14"/>
  <c r="AM310" i="14"/>
  <c r="AN310" i="14"/>
  <c r="AO310" i="14"/>
  <c r="AP310" i="14"/>
  <c r="AQ310" i="14"/>
  <c r="AR310" i="14"/>
  <c r="AS310" i="14"/>
  <c r="AT310" i="14"/>
  <c r="AU310" i="14"/>
  <c r="AV310" i="14"/>
  <c r="AW310" i="14"/>
  <c r="P311" i="14"/>
  <c r="Q311" i="14"/>
  <c r="R311" i="14"/>
  <c r="S311" i="14"/>
  <c r="T311" i="14"/>
  <c r="U311" i="14"/>
  <c r="V311" i="14"/>
  <c r="W311" i="14"/>
  <c r="X311" i="14"/>
  <c r="Y311" i="14"/>
  <c r="Z311" i="14"/>
  <c r="AA311" i="14"/>
  <c r="AB311" i="14"/>
  <c r="AC311" i="14"/>
  <c r="AD311" i="14"/>
  <c r="AE311" i="14"/>
  <c r="AF311" i="14"/>
  <c r="AG311" i="14"/>
  <c r="AH311" i="14"/>
  <c r="AI311" i="14"/>
  <c r="AJ311" i="14"/>
  <c r="AK311" i="14"/>
  <c r="AL311" i="14"/>
  <c r="AM311" i="14"/>
  <c r="AN311" i="14"/>
  <c r="AO311" i="14"/>
  <c r="AP311" i="14"/>
  <c r="AQ311" i="14"/>
  <c r="AR311" i="14"/>
  <c r="AS311" i="14"/>
  <c r="AT311" i="14"/>
  <c r="AU311" i="14"/>
  <c r="AV311" i="14"/>
  <c r="AW311" i="14"/>
  <c r="P312" i="14"/>
  <c r="Q312" i="14"/>
  <c r="R312" i="14"/>
  <c r="S312" i="14"/>
  <c r="T312" i="14"/>
  <c r="U312" i="14"/>
  <c r="V312" i="14"/>
  <c r="W312" i="14"/>
  <c r="X312" i="14"/>
  <c r="Y312" i="14"/>
  <c r="Z312" i="14"/>
  <c r="AA312" i="14"/>
  <c r="AB312" i="14"/>
  <c r="AC312" i="14"/>
  <c r="AD312" i="14"/>
  <c r="AE312" i="14"/>
  <c r="AF312" i="14"/>
  <c r="AG312" i="14"/>
  <c r="AH312" i="14"/>
  <c r="AI312" i="14"/>
  <c r="AJ312" i="14"/>
  <c r="AK312" i="14"/>
  <c r="AL312" i="14"/>
  <c r="AM312" i="14"/>
  <c r="AN312" i="14"/>
  <c r="AO312" i="14"/>
  <c r="AP312" i="14"/>
  <c r="AQ312" i="14"/>
  <c r="AR312" i="14"/>
  <c r="AS312" i="14"/>
  <c r="AT312" i="14"/>
  <c r="AU312" i="14"/>
  <c r="AV312" i="14"/>
  <c r="AW312" i="14"/>
  <c r="P313" i="14"/>
  <c r="Q313" i="14"/>
  <c r="R313" i="14"/>
  <c r="S313" i="14"/>
  <c r="T313" i="14"/>
  <c r="U313" i="14"/>
  <c r="V313" i="14"/>
  <c r="W313" i="14"/>
  <c r="X313" i="14"/>
  <c r="Y313" i="14"/>
  <c r="Z313" i="14"/>
  <c r="AA313" i="14"/>
  <c r="AB313" i="14"/>
  <c r="AC313" i="14"/>
  <c r="AD313" i="14"/>
  <c r="AE313" i="14"/>
  <c r="AF313" i="14"/>
  <c r="AG313" i="14"/>
  <c r="AH313" i="14"/>
  <c r="AI313" i="14"/>
  <c r="AJ313" i="14"/>
  <c r="AK313" i="14"/>
  <c r="AL313" i="14"/>
  <c r="AM313" i="14"/>
  <c r="AN313" i="14"/>
  <c r="AO313" i="14"/>
  <c r="AP313" i="14"/>
  <c r="AQ313" i="14"/>
  <c r="AR313" i="14"/>
  <c r="AS313" i="14"/>
  <c r="AT313" i="14"/>
  <c r="AU313" i="14"/>
  <c r="AV313" i="14"/>
  <c r="AW313" i="14"/>
  <c r="P314" i="14"/>
  <c r="Q314" i="14"/>
  <c r="R314" i="14"/>
  <c r="S314" i="14"/>
  <c r="T314" i="14"/>
  <c r="U314" i="14"/>
  <c r="V314" i="14"/>
  <c r="W314" i="14"/>
  <c r="X314" i="14"/>
  <c r="Y314" i="14"/>
  <c r="Z314" i="14"/>
  <c r="AA314" i="14"/>
  <c r="AB314" i="14"/>
  <c r="AC314" i="14"/>
  <c r="AD314" i="14"/>
  <c r="AE314" i="14"/>
  <c r="AF314" i="14"/>
  <c r="AG314" i="14"/>
  <c r="AH314" i="14"/>
  <c r="AI314" i="14"/>
  <c r="AJ314" i="14"/>
  <c r="AK314" i="14"/>
  <c r="AL314" i="14"/>
  <c r="AM314" i="14"/>
  <c r="AN314" i="14"/>
  <c r="AO314" i="14"/>
  <c r="AP314" i="14"/>
  <c r="AQ314" i="14"/>
  <c r="AR314" i="14"/>
  <c r="AS314" i="14"/>
  <c r="AT314" i="14"/>
  <c r="AU314" i="14"/>
  <c r="AV314" i="14"/>
  <c r="AW314" i="14"/>
  <c r="P315" i="14"/>
  <c r="Q315" i="14"/>
  <c r="R315" i="14"/>
  <c r="S315" i="14"/>
  <c r="T315" i="14"/>
  <c r="U315" i="14"/>
  <c r="V315" i="14"/>
  <c r="W315" i="14"/>
  <c r="X315" i="14"/>
  <c r="Y315" i="14"/>
  <c r="Z315" i="14"/>
  <c r="AA315" i="14"/>
  <c r="AB315" i="14"/>
  <c r="AC315" i="14"/>
  <c r="AD315" i="14"/>
  <c r="AE315" i="14"/>
  <c r="AF315" i="14"/>
  <c r="AG315" i="14"/>
  <c r="AH315" i="14"/>
  <c r="AI315" i="14"/>
  <c r="AJ315" i="14"/>
  <c r="AK315" i="14"/>
  <c r="AL315" i="14"/>
  <c r="AM315" i="14"/>
  <c r="AN315" i="14"/>
  <c r="AO315" i="14"/>
  <c r="AP315" i="14"/>
  <c r="AQ315" i="14"/>
  <c r="AR315" i="14"/>
  <c r="AS315" i="14"/>
  <c r="AT315" i="14"/>
  <c r="AU315" i="14"/>
  <c r="AV315" i="14"/>
  <c r="AW315" i="14"/>
  <c r="P316" i="14"/>
  <c r="Q316" i="14"/>
  <c r="R316" i="14"/>
  <c r="S316" i="14"/>
  <c r="T316" i="14"/>
  <c r="U316" i="14"/>
  <c r="V316" i="14"/>
  <c r="W316" i="14"/>
  <c r="X316" i="14"/>
  <c r="Y316" i="14"/>
  <c r="Z316" i="14"/>
  <c r="AA316" i="14"/>
  <c r="AB316" i="14"/>
  <c r="AC316" i="14"/>
  <c r="AD316" i="14"/>
  <c r="AE316" i="14"/>
  <c r="AF316" i="14"/>
  <c r="AG316" i="14"/>
  <c r="AH316" i="14"/>
  <c r="AI316" i="14"/>
  <c r="AJ316" i="14"/>
  <c r="AK316" i="14"/>
  <c r="AL316" i="14"/>
  <c r="AM316" i="14"/>
  <c r="AN316" i="14"/>
  <c r="AO316" i="14"/>
  <c r="AP316" i="14"/>
  <c r="AQ316" i="14"/>
  <c r="AR316" i="14"/>
  <c r="AS316" i="14"/>
  <c r="AT316" i="14"/>
  <c r="AU316" i="14"/>
  <c r="AV316" i="14"/>
  <c r="AW316" i="14"/>
  <c r="P317" i="14"/>
  <c r="Q317" i="14"/>
  <c r="R317" i="14"/>
  <c r="S317" i="14"/>
  <c r="T317" i="14"/>
  <c r="U317" i="14"/>
  <c r="V317" i="14"/>
  <c r="W317" i="14"/>
  <c r="X317" i="14"/>
  <c r="Y317" i="14"/>
  <c r="Z317" i="14"/>
  <c r="AA317" i="14"/>
  <c r="AB317" i="14"/>
  <c r="AC317" i="14"/>
  <c r="AD317" i="14"/>
  <c r="AE317" i="14"/>
  <c r="AF317" i="14"/>
  <c r="AG317" i="14"/>
  <c r="AH317" i="14"/>
  <c r="AI317" i="14"/>
  <c r="AJ317" i="14"/>
  <c r="AK317" i="14"/>
  <c r="AL317" i="14"/>
  <c r="AM317" i="14"/>
  <c r="AN317" i="14"/>
  <c r="AO317" i="14"/>
  <c r="AP317" i="14"/>
  <c r="AQ317" i="14"/>
  <c r="AR317" i="14"/>
  <c r="AS317" i="14"/>
  <c r="AT317" i="14"/>
  <c r="AU317" i="14"/>
  <c r="AV317" i="14"/>
  <c r="AW317" i="14"/>
  <c r="P318" i="14"/>
  <c r="Q318" i="14"/>
  <c r="R318" i="14"/>
  <c r="S318" i="14"/>
  <c r="T318" i="14"/>
  <c r="U318" i="14"/>
  <c r="V318" i="14"/>
  <c r="W318" i="14"/>
  <c r="X318" i="14"/>
  <c r="Y318" i="14"/>
  <c r="Z318" i="14"/>
  <c r="AA318" i="14"/>
  <c r="AB318" i="14"/>
  <c r="AC318" i="14"/>
  <c r="AD318" i="14"/>
  <c r="AE318" i="14"/>
  <c r="AF318" i="14"/>
  <c r="AG318" i="14"/>
  <c r="AH318" i="14"/>
  <c r="AI318" i="14"/>
  <c r="AJ318" i="14"/>
  <c r="AK318" i="14"/>
  <c r="AL318" i="14"/>
  <c r="AM318" i="14"/>
  <c r="AN318" i="14"/>
  <c r="AO318" i="14"/>
  <c r="AP318" i="14"/>
  <c r="AQ318" i="14"/>
  <c r="AR318" i="14"/>
  <c r="AS318" i="14"/>
  <c r="AT318" i="14"/>
  <c r="AU318" i="14"/>
  <c r="AV318" i="14"/>
  <c r="AW318" i="14"/>
  <c r="P319" i="14"/>
  <c r="Q319" i="14"/>
  <c r="R319" i="14"/>
  <c r="S319" i="14"/>
  <c r="T319" i="14"/>
  <c r="U319" i="14"/>
  <c r="V319" i="14"/>
  <c r="W319" i="14"/>
  <c r="X319" i="14"/>
  <c r="Y319" i="14"/>
  <c r="Z319" i="14"/>
  <c r="AA319" i="14"/>
  <c r="AB319" i="14"/>
  <c r="AC319" i="14"/>
  <c r="AD319" i="14"/>
  <c r="AE319" i="14"/>
  <c r="AF319" i="14"/>
  <c r="AG319" i="14"/>
  <c r="AH319" i="14"/>
  <c r="AI319" i="14"/>
  <c r="AJ319" i="14"/>
  <c r="AK319" i="14"/>
  <c r="AL319" i="14"/>
  <c r="AM319" i="14"/>
  <c r="AN319" i="14"/>
  <c r="AO319" i="14"/>
  <c r="AP319" i="14"/>
  <c r="AQ319" i="14"/>
  <c r="AR319" i="14"/>
  <c r="AS319" i="14"/>
  <c r="AT319" i="14"/>
  <c r="AU319" i="14"/>
  <c r="AV319" i="14"/>
  <c r="AW319" i="14"/>
  <c r="P320" i="14"/>
  <c r="Q320" i="14"/>
  <c r="R320" i="14"/>
  <c r="S320" i="14"/>
  <c r="T320" i="14"/>
  <c r="U320" i="14"/>
  <c r="V320" i="14"/>
  <c r="W320" i="14"/>
  <c r="X320" i="14"/>
  <c r="Y320" i="14"/>
  <c r="Z320" i="14"/>
  <c r="AA320" i="14"/>
  <c r="AB320" i="14"/>
  <c r="AC320" i="14"/>
  <c r="AD320" i="14"/>
  <c r="AE320" i="14"/>
  <c r="AF320" i="14"/>
  <c r="AG320" i="14"/>
  <c r="AH320" i="14"/>
  <c r="AI320" i="14"/>
  <c r="AJ320" i="14"/>
  <c r="AK320" i="14"/>
  <c r="AL320" i="14"/>
  <c r="AM320" i="14"/>
  <c r="AN320" i="14"/>
  <c r="AO320" i="14"/>
  <c r="AP320" i="14"/>
  <c r="AQ320" i="14"/>
  <c r="AR320" i="14"/>
  <c r="AS320" i="14"/>
  <c r="AT320" i="14"/>
  <c r="AU320" i="14"/>
  <c r="AV320" i="14"/>
  <c r="AW320" i="14"/>
  <c r="P321" i="14"/>
  <c r="Q321" i="14"/>
  <c r="R321" i="14"/>
  <c r="S321" i="14"/>
  <c r="T321" i="14"/>
  <c r="U321" i="14"/>
  <c r="V321" i="14"/>
  <c r="W321" i="14"/>
  <c r="X321" i="14"/>
  <c r="Y321" i="14"/>
  <c r="Z321" i="14"/>
  <c r="AA321" i="14"/>
  <c r="AB321" i="14"/>
  <c r="AC321" i="14"/>
  <c r="AD321" i="14"/>
  <c r="AE321" i="14"/>
  <c r="AF321" i="14"/>
  <c r="AG321" i="14"/>
  <c r="AH321" i="14"/>
  <c r="AI321" i="14"/>
  <c r="AJ321" i="14"/>
  <c r="AK321" i="14"/>
  <c r="AL321" i="14"/>
  <c r="AM321" i="14"/>
  <c r="AN321" i="14"/>
  <c r="AO321" i="14"/>
  <c r="AP321" i="14"/>
  <c r="AQ321" i="14"/>
  <c r="AR321" i="14"/>
  <c r="AS321" i="14"/>
  <c r="AT321" i="14"/>
  <c r="AU321" i="14"/>
  <c r="AV321" i="14"/>
  <c r="AW321" i="14"/>
  <c r="P322" i="14"/>
  <c r="Q322" i="14"/>
  <c r="R322" i="14"/>
  <c r="S322" i="14"/>
  <c r="T322" i="14"/>
  <c r="U322" i="14"/>
  <c r="V322" i="14"/>
  <c r="W322" i="14"/>
  <c r="X322" i="14"/>
  <c r="Y322" i="14"/>
  <c r="Z322" i="14"/>
  <c r="AA322" i="14"/>
  <c r="AB322" i="14"/>
  <c r="AC322" i="14"/>
  <c r="AD322" i="14"/>
  <c r="AE322" i="14"/>
  <c r="AF322" i="14"/>
  <c r="AG322" i="14"/>
  <c r="AH322" i="14"/>
  <c r="AI322" i="14"/>
  <c r="AJ322" i="14"/>
  <c r="AK322" i="14"/>
  <c r="AL322" i="14"/>
  <c r="AM322" i="14"/>
  <c r="AN322" i="14"/>
  <c r="AO322" i="14"/>
  <c r="AP322" i="14"/>
  <c r="AQ322" i="14"/>
  <c r="AR322" i="14"/>
  <c r="AS322" i="14"/>
  <c r="AT322" i="14"/>
  <c r="AU322" i="14"/>
  <c r="AV322" i="14"/>
  <c r="AW322" i="14"/>
  <c r="P323" i="14"/>
  <c r="Q323" i="14"/>
  <c r="R323" i="14"/>
  <c r="S323" i="14"/>
  <c r="T323" i="14"/>
  <c r="U323" i="14"/>
  <c r="V323" i="14"/>
  <c r="W323" i="14"/>
  <c r="X323" i="14"/>
  <c r="Y323" i="14"/>
  <c r="Z323" i="14"/>
  <c r="AA323" i="14"/>
  <c r="AB323" i="14"/>
  <c r="AC323" i="14"/>
  <c r="AD323" i="14"/>
  <c r="AE323" i="14"/>
  <c r="AF323" i="14"/>
  <c r="AG323" i="14"/>
  <c r="AH323" i="14"/>
  <c r="AI323" i="14"/>
  <c r="AJ323" i="14"/>
  <c r="AK323" i="14"/>
  <c r="AL323" i="14"/>
  <c r="AM323" i="14"/>
  <c r="AN323" i="14"/>
  <c r="AO323" i="14"/>
  <c r="AP323" i="14"/>
  <c r="AQ323" i="14"/>
  <c r="AR323" i="14"/>
  <c r="AS323" i="14"/>
  <c r="AT323" i="14"/>
  <c r="AU323" i="14"/>
  <c r="AV323" i="14"/>
  <c r="AW323" i="14"/>
  <c r="P324" i="14"/>
  <c r="Q324" i="14"/>
  <c r="R324" i="14"/>
  <c r="S324" i="14"/>
  <c r="T324" i="14"/>
  <c r="U324" i="14"/>
  <c r="V324" i="14"/>
  <c r="W324" i="14"/>
  <c r="X324" i="14"/>
  <c r="Y324" i="14"/>
  <c r="Z324" i="14"/>
  <c r="AA324" i="14"/>
  <c r="AB324" i="14"/>
  <c r="AC324" i="14"/>
  <c r="AD324" i="14"/>
  <c r="AE324" i="14"/>
  <c r="AF324" i="14"/>
  <c r="AG324" i="14"/>
  <c r="AH324" i="14"/>
  <c r="AI324" i="14"/>
  <c r="AJ324" i="14"/>
  <c r="AK324" i="14"/>
  <c r="AL324" i="14"/>
  <c r="AM324" i="14"/>
  <c r="AN324" i="14"/>
  <c r="AO324" i="14"/>
  <c r="AP324" i="14"/>
  <c r="AQ324" i="14"/>
  <c r="AR324" i="14"/>
  <c r="AS324" i="14"/>
  <c r="AT324" i="14"/>
  <c r="AU324" i="14"/>
  <c r="AV324" i="14"/>
  <c r="AW324" i="14"/>
  <c r="P325" i="14"/>
  <c r="Q325" i="14"/>
  <c r="R325" i="14"/>
  <c r="S325" i="14"/>
  <c r="T325" i="14"/>
  <c r="U325" i="14"/>
  <c r="V325" i="14"/>
  <c r="W325" i="14"/>
  <c r="X325" i="14"/>
  <c r="Y325" i="14"/>
  <c r="Z325" i="14"/>
  <c r="AA325" i="14"/>
  <c r="AB325" i="14"/>
  <c r="AC325" i="14"/>
  <c r="AD325" i="14"/>
  <c r="AE325" i="14"/>
  <c r="AF325" i="14"/>
  <c r="AG325" i="14"/>
  <c r="AH325" i="14"/>
  <c r="AI325" i="14"/>
  <c r="AJ325" i="14"/>
  <c r="AK325" i="14"/>
  <c r="AL325" i="14"/>
  <c r="AM325" i="14"/>
  <c r="AN325" i="14"/>
  <c r="AO325" i="14"/>
  <c r="AP325" i="14"/>
  <c r="AQ325" i="14"/>
  <c r="AR325" i="14"/>
  <c r="AS325" i="14"/>
  <c r="AT325" i="14"/>
  <c r="AU325" i="14"/>
  <c r="AV325" i="14"/>
  <c r="AW325" i="14"/>
  <c r="P326" i="14"/>
  <c r="Q326" i="14"/>
  <c r="R326" i="14"/>
  <c r="S326" i="14"/>
  <c r="T326" i="14"/>
  <c r="U326" i="14"/>
  <c r="V326" i="14"/>
  <c r="W326" i="14"/>
  <c r="X326" i="14"/>
  <c r="Y326" i="14"/>
  <c r="Z326" i="14"/>
  <c r="AA326" i="14"/>
  <c r="AB326" i="14"/>
  <c r="AC326" i="14"/>
  <c r="AD326" i="14"/>
  <c r="AE326" i="14"/>
  <c r="AF326" i="14"/>
  <c r="AG326" i="14"/>
  <c r="AH326" i="14"/>
  <c r="AI326" i="14"/>
  <c r="AJ326" i="14"/>
  <c r="AK326" i="14"/>
  <c r="AL326" i="14"/>
  <c r="AM326" i="14"/>
  <c r="AN326" i="14"/>
  <c r="AO326" i="14"/>
  <c r="AP326" i="14"/>
  <c r="AQ326" i="14"/>
  <c r="AR326" i="14"/>
  <c r="AS326" i="14"/>
  <c r="AT326" i="14"/>
  <c r="AU326" i="14"/>
  <c r="AV326" i="14"/>
  <c r="AW326" i="14"/>
  <c r="P327" i="14"/>
  <c r="Q327" i="14"/>
  <c r="R327" i="14"/>
  <c r="S327" i="14"/>
  <c r="T327" i="14"/>
  <c r="U327" i="14"/>
  <c r="V327" i="14"/>
  <c r="W327" i="14"/>
  <c r="X327" i="14"/>
  <c r="Y327" i="14"/>
  <c r="Z327" i="14"/>
  <c r="AA327" i="14"/>
  <c r="AB327" i="14"/>
  <c r="AC327" i="14"/>
  <c r="AD327" i="14"/>
  <c r="AE327" i="14"/>
  <c r="AF327" i="14"/>
  <c r="AG327" i="14"/>
  <c r="AH327" i="14"/>
  <c r="AI327" i="14"/>
  <c r="AJ327" i="14"/>
  <c r="AK327" i="14"/>
  <c r="AL327" i="14"/>
  <c r="AM327" i="14"/>
  <c r="AN327" i="14"/>
  <c r="AO327" i="14"/>
  <c r="AP327" i="14"/>
  <c r="AQ327" i="14"/>
  <c r="AR327" i="14"/>
  <c r="AS327" i="14"/>
  <c r="AT327" i="14"/>
  <c r="AU327" i="14"/>
  <c r="AV327" i="14"/>
  <c r="AW327" i="14"/>
  <c r="P328" i="14"/>
  <c r="Q328" i="14"/>
  <c r="R328" i="14"/>
  <c r="S328" i="14"/>
  <c r="T328" i="14"/>
  <c r="U328" i="14"/>
  <c r="V328" i="14"/>
  <c r="W328" i="14"/>
  <c r="X328" i="14"/>
  <c r="Y328" i="14"/>
  <c r="Z328" i="14"/>
  <c r="AA328" i="14"/>
  <c r="AB328" i="14"/>
  <c r="AC328" i="14"/>
  <c r="AD328" i="14"/>
  <c r="AE328" i="14"/>
  <c r="AF328" i="14"/>
  <c r="AG328" i="14"/>
  <c r="AH328" i="14"/>
  <c r="AI328" i="14"/>
  <c r="AJ328" i="14"/>
  <c r="AK328" i="14"/>
  <c r="AL328" i="14"/>
  <c r="AM328" i="14"/>
  <c r="AN328" i="14"/>
  <c r="AO328" i="14"/>
  <c r="AP328" i="14"/>
  <c r="AQ328" i="14"/>
  <c r="AR328" i="14"/>
  <c r="AS328" i="14"/>
  <c r="AT328" i="14"/>
  <c r="AU328" i="14"/>
  <c r="AV328" i="14"/>
  <c r="AW328" i="14"/>
  <c r="P329" i="14"/>
  <c r="Q329" i="14"/>
  <c r="R329" i="14"/>
  <c r="S329" i="14"/>
  <c r="T329" i="14"/>
  <c r="U329" i="14"/>
  <c r="V329" i="14"/>
  <c r="W329" i="14"/>
  <c r="X329" i="14"/>
  <c r="Y329" i="14"/>
  <c r="Z329" i="14"/>
  <c r="AA329" i="14"/>
  <c r="AB329" i="14"/>
  <c r="AC329" i="14"/>
  <c r="AD329" i="14"/>
  <c r="AE329" i="14"/>
  <c r="AF329" i="14"/>
  <c r="AG329" i="14"/>
  <c r="AH329" i="14"/>
  <c r="AI329" i="14"/>
  <c r="AJ329" i="14"/>
  <c r="AK329" i="14"/>
  <c r="AL329" i="14"/>
  <c r="AM329" i="14"/>
  <c r="AN329" i="14"/>
  <c r="AO329" i="14"/>
  <c r="AP329" i="14"/>
  <c r="AQ329" i="14"/>
  <c r="AR329" i="14"/>
  <c r="AS329" i="14"/>
  <c r="AT329" i="14"/>
  <c r="AU329" i="14"/>
  <c r="AV329" i="14"/>
  <c r="AW329" i="14"/>
  <c r="P330" i="14"/>
  <c r="Q330" i="14"/>
  <c r="R330" i="14"/>
  <c r="S330" i="14"/>
  <c r="T330" i="14"/>
  <c r="U330" i="14"/>
  <c r="V330" i="14"/>
  <c r="W330" i="14"/>
  <c r="X330" i="14"/>
  <c r="Y330" i="14"/>
  <c r="Z330" i="14"/>
  <c r="AA330" i="14"/>
  <c r="AB330" i="14"/>
  <c r="AC330" i="14"/>
  <c r="AD330" i="14"/>
  <c r="AE330" i="14"/>
  <c r="AF330" i="14"/>
  <c r="AG330" i="14"/>
  <c r="AH330" i="14"/>
  <c r="AI330" i="14"/>
  <c r="AJ330" i="14"/>
  <c r="AK330" i="14"/>
  <c r="AL330" i="14"/>
  <c r="AM330" i="14"/>
  <c r="AN330" i="14"/>
  <c r="AO330" i="14"/>
  <c r="AP330" i="14"/>
  <c r="AQ330" i="14"/>
  <c r="AR330" i="14"/>
  <c r="AS330" i="14"/>
  <c r="AT330" i="14"/>
  <c r="AU330" i="14"/>
  <c r="AV330" i="14"/>
  <c r="AW330" i="14"/>
  <c r="P331" i="14"/>
  <c r="Q331" i="14"/>
  <c r="R331" i="14"/>
  <c r="S331" i="14"/>
  <c r="T331" i="14"/>
  <c r="U331" i="14"/>
  <c r="V331" i="14"/>
  <c r="W331" i="14"/>
  <c r="X331" i="14"/>
  <c r="Y331" i="14"/>
  <c r="Z331" i="14"/>
  <c r="AA331" i="14"/>
  <c r="AB331" i="14"/>
  <c r="AC331" i="14"/>
  <c r="AD331" i="14"/>
  <c r="AE331" i="14"/>
  <c r="AF331" i="14"/>
  <c r="AG331" i="14"/>
  <c r="AH331" i="14"/>
  <c r="AI331" i="14"/>
  <c r="AJ331" i="14"/>
  <c r="AK331" i="14"/>
  <c r="AL331" i="14"/>
  <c r="AM331" i="14"/>
  <c r="AN331" i="14"/>
  <c r="AO331" i="14"/>
  <c r="AP331" i="14"/>
  <c r="AQ331" i="14"/>
  <c r="AR331" i="14"/>
  <c r="AS331" i="14"/>
  <c r="AT331" i="14"/>
  <c r="AU331" i="14"/>
  <c r="AV331" i="14"/>
  <c r="AW331" i="14"/>
  <c r="P332" i="14"/>
  <c r="Q332" i="14"/>
  <c r="R332" i="14"/>
  <c r="S332" i="14"/>
  <c r="T332" i="14"/>
  <c r="U332" i="14"/>
  <c r="V332" i="14"/>
  <c r="W332" i="14"/>
  <c r="X332" i="14"/>
  <c r="Y332" i="14"/>
  <c r="Z332" i="14"/>
  <c r="AA332" i="14"/>
  <c r="AB332" i="14"/>
  <c r="AC332" i="14"/>
  <c r="AD332" i="14"/>
  <c r="AE332" i="14"/>
  <c r="AF332" i="14"/>
  <c r="AG332" i="14"/>
  <c r="AH332" i="14"/>
  <c r="AI332" i="14"/>
  <c r="AJ332" i="14"/>
  <c r="AK332" i="14"/>
  <c r="AL332" i="14"/>
  <c r="AM332" i="14"/>
  <c r="AN332" i="14"/>
  <c r="AO332" i="14"/>
  <c r="AP332" i="14"/>
  <c r="AQ332" i="14"/>
  <c r="AR332" i="14"/>
  <c r="AS332" i="14"/>
  <c r="AT332" i="14"/>
  <c r="AU332" i="14"/>
  <c r="AV332" i="14"/>
  <c r="AW332" i="14"/>
  <c r="P333" i="14"/>
  <c r="Q333" i="14"/>
  <c r="R333" i="14"/>
  <c r="S333" i="14"/>
  <c r="T333" i="14"/>
  <c r="U333" i="14"/>
  <c r="V333" i="14"/>
  <c r="W333" i="14"/>
  <c r="X333" i="14"/>
  <c r="Y333" i="14"/>
  <c r="Z333" i="14"/>
  <c r="AA333" i="14"/>
  <c r="AB333" i="14"/>
  <c r="AC333" i="14"/>
  <c r="AD333" i="14"/>
  <c r="AE333" i="14"/>
  <c r="AF333" i="14"/>
  <c r="AG333" i="14"/>
  <c r="AH333" i="14"/>
  <c r="AI333" i="14"/>
  <c r="AJ333" i="14"/>
  <c r="AK333" i="14"/>
  <c r="AL333" i="14"/>
  <c r="AM333" i="14"/>
  <c r="AN333" i="14"/>
  <c r="AO333" i="14"/>
  <c r="AP333" i="14"/>
  <c r="AQ333" i="14"/>
  <c r="AR333" i="14"/>
  <c r="AS333" i="14"/>
  <c r="AT333" i="14"/>
  <c r="AU333" i="14"/>
  <c r="AV333" i="14"/>
  <c r="AW333" i="14"/>
  <c r="P334" i="14"/>
  <c r="Q334" i="14"/>
  <c r="R334" i="14"/>
  <c r="S334" i="14"/>
  <c r="T334" i="14"/>
  <c r="U334" i="14"/>
  <c r="V334" i="14"/>
  <c r="W334" i="14"/>
  <c r="X334" i="14"/>
  <c r="Y334" i="14"/>
  <c r="Z334" i="14"/>
  <c r="AA334" i="14"/>
  <c r="AB334" i="14"/>
  <c r="AC334" i="14"/>
  <c r="AD334" i="14"/>
  <c r="AE334" i="14"/>
  <c r="AF334" i="14"/>
  <c r="AG334" i="14"/>
  <c r="AH334" i="14"/>
  <c r="AI334" i="14"/>
  <c r="AJ334" i="14"/>
  <c r="AK334" i="14"/>
  <c r="AL334" i="14"/>
  <c r="AM334" i="14"/>
  <c r="AN334" i="14"/>
  <c r="AO334" i="14"/>
  <c r="AP334" i="14"/>
  <c r="AQ334" i="14"/>
  <c r="AR334" i="14"/>
  <c r="AS334" i="14"/>
  <c r="AT334" i="14"/>
  <c r="AU334" i="14"/>
  <c r="AV334" i="14"/>
  <c r="AW334" i="14"/>
  <c r="P335" i="14"/>
  <c r="Q335" i="14"/>
  <c r="R335" i="14"/>
  <c r="S335" i="14"/>
  <c r="T335" i="14"/>
  <c r="U335" i="14"/>
  <c r="V335" i="14"/>
  <c r="W335" i="14"/>
  <c r="X335" i="14"/>
  <c r="Y335" i="14"/>
  <c r="Z335" i="14"/>
  <c r="AA335" i="14"/>
  <c r="AB335" i="14"/>
  <c r="AC335" i="14"/>
  <c r="AD335" i="14"/>
  <c r="AE335" i="14"/>
  <c r="AF335" i="14"/>
  <c r="AG335" i="14"/>
  <c r="AH335" i="14"/>
  <c r="AI335" i="14"/>
  <c r="AJ335" i="14"/>
  <c r="AK335" i="14"/>
  <c r="AL335" i="14"/>
  <c r="AM335" i="14"/>
  <c r="AN335" i="14"/>
  <c r="AO335" i="14"/>
  <c r="AP335" i="14"/>
  <c r="AQ335" i="14"/>
  <c r="AR335" i="14"/>
  <c r="AS335" i="14"/>
  <c r="AT335" i="14"/>
  <c r="AU335" i="14"/>
  <c r="AV335" i="14"/>
  <c r="AW335" i="14"/>
  <c r="P336" i="14"/>
  <c r="Q336" i="14"/>
  <c r="R336" i="14"/>
  <c r="S336" i="14"/>
  <c r="T336" i="14"/>
  <c r="U336" i="14"/>
  <c r="V336" i="14"/>
  <c r="W336" i="14"/>
  <c r="X336" i="14"/>
  <c r="Y336" i="14"/>
  <c r="Z336" i="14"/>
  <c r="AA336" i="14"/>
  <c r="AB336" i="14"/>
  <c r="AC336" i="14"/>
  <c r="AD336" i="14"/>
  <c r="AE336" i="14"/>
  <c r="AF336" i="14"/>
  <c r="AG336" i="14"/>
  <c r="AH336" i="14"/>
  <c r="AI336" i="14"/>
  <c r="AJ336" i="14"/>
  <c r="AK336" i="14"/>
  <c r="AL336" i="14"/>
  <c r="AM336" i="14"/>
  <c r="AN336" i="14"/>
  <c r="AO336" i="14"/>
  <c r="AP336" i="14"/>
  <c r="AQ336" i="14"/>
  <c r="AR336" i="14"/>
  <c r="AS336" i="14"/>
  <c r="AT336" i="14"/>
  <c r="AU336" i="14"/>
  <c r="AV336" i="14"/>
  <c r="AW336" i="14"/>
  <c r="P337" i="14"/>
  <c r="Q337" i="14"/>
  <c r="R337" i="14"/>
  <c r="S337" i="14"/>
  <c r="T337" i="14"/>
  <c r="U337" i="14"/>
  <c r="V337" i="14"/>
  <c r="W337" i="14"/>
  <c r="X337" i="14"/>
  <c r="Y337" i="14"/>
  <c r="Z337" i="14"/>
  <c r="AA337" i="14"/>
  <c r="AB337" i="14"/>
  <c r="AC337" i="14"/>
  <c r="AD337" i="14"/>
  <c r="AE337" i="14"/>
  <c r="AF337" i="14"/>
  <c r="AG337" i="14"/>
  <c r="AH337" i="14"/>
  <c r="AI337" i="14"/>
  <c r="AJ337" i="14"/>
  <c r="AK337" i="14"/>
  <c r="AL337" i="14"/>
  <c r="AM337" i="14"/>
  <c r="AN337" i="14"/>
  <c r="AO337" i="14"/>
  <c r="AP337" i="14"/>
  <c r="AQ337" i="14"/>
  <c r="AR337" i="14"/>
  <c r="AS337" i="14"/>
  <c r="AT337" i="14"/>
  <c r="AU337" i="14"/>
  <c r="AV337" i="14"/>
  <c r="AW337" i="14"/>
  <c r="P338" i="14"/>
  <c r="Q338" i="14"/>
  <c r="R338" i="14"/>
  <c r="S338" i="14"/>
  <c r="T338" i="14"/>
  <c r="U338" i="14"/>
  <c r="V338" i="14"/>
  <c r="W338" i="14"/>
  <c r="X338" i="14"/>
  <c r="Y338" i="14"/>
  <c r="Z338" i="14"/>
  <c r="AA338" i="14"/>
  <c r="AB338" i="14"/>
  <c r="AC338" i="14"/>
  <c r="AD338" i="14"/>
  <c r="AE338" i="14"/>
  <c r="AF338" i="14"/>
  <c r="AG338" i="14"/>
  <c r="AH338" i="14"/>
  <c r="AI338" i="14"/>
  <c r="AJ338" i="14"/>
  <c r="AK338" i="14"/>
  <c r="AL338" i="14"/>
  <c r="AM338" i="14"/>
  <c r="AN338" i="14"/>
  <c r="AO338" i="14"/>
  <c r="AP338" i="14"/>
  <c r="AQ338" i="14"/>
  <c r="AR338" i="14"/>
  <c r="AS338" i="14"/>
  <c r="AT338" i="14"/>
  <c r="AU338" i="14"/>
  <c r="AV338" i="14"/>
  <c r="AW338" i="14"/>
  <c r="P339" i="14"/>
  <c r="Q339" i="14"/>
  <c r="R339" i="14"/>
  <c r="S339" i="14"/>
  <c r="T339" i="14"/>
  <c r="U339" i="14"/>
  <c r="V339" i="14"/>
  <c r="W339" i="14"/>
  <c r="X339" i="14"/>
  <c r="Y339" i="14"/>
  <c r="Z339" i="14"/>
  <c r="AA339" i="14"/>
  <c r="AB339" i="14"/>
  <c r="AC339" i="14"/>
  <c r="AD339" i="14"/>
  <c r="AE339" i="14"/>
  <c r="AF339" i="14"/>
  <c r="AG339" i="14"/>
  <c r="AH339" i="14"/>
  <c r="AI339" i="14"/>
  <c r="AJ339" i="14"/>
  <c r="AK339" i="14"/>
  <c r="AL339" i="14"/>
  <c r="AM339" i="14"/>
  <c r="AN339" i="14"/>
  <c r="AO339" i="14"/>
  <c r="AP339" i="14"/>
  <c r="AQ339" i="14"/>
  <c r="AR339" i="14"/>
  <c r="AS339" i="14"/>
  <c r="AT339" i="14"/>
  <c r="AU339" i="14"/>
  <c r="AV339" i="14"/>
  <c r="AW339" i="14"/>
  <c r="P340" i="14"/>
  <c r="Q340" i="14"/>
  <c r="R340" i="14"/>
  <c r="S340" i="14"/>
  <c r="T340" i="14"/>
  <c r="U340" i="14"/>
  <c r="V340" i="14"/>
  <c r="W340" i="14"/>
  <c r="X340" i="14"/>
  <c r="Y340" i="14"/>
  <c r="Z340" i="14"/>
  <c r="AA340" i="14"/>
  <c r="AB340" i="14"/>
  <c r="AC340" i="14"/>
  <c r="AD340" i="14"/>
  <c r="AE340" i="14"/>
  <c r="AF340" i="14"/>
  <c r="AG340" i="14"/>
  <c r="AH340" i="14"/>
  <c r="AI340" i="14"/>
  <c r="AJ340" i="14"/>
  <c r="AK340" i="14"/>
  <c r="AL340" i="14"/>
  <c r="AM340" i="14"/>
  <c r="AN340" i="14"/>
  <c r="AO340" i="14"/>
  <c r="AP340" i="14"/>
  <c r="AQ340" i="14"/>
  <c r="AR340" i="14"/>
  <c r="AS340" i="14"/>
  <c r="AT340" i="14"/>
  <c r="AU340" i="14"/>
  <c r="AV340" i="14"/>
  <c r="AW340" i="14"/>
  <c r="P341" i="14"/>
  <c r="Q341" i="14"/>
  <c r="R341" i="14"/>
  <c r="S341" i="14"/>
  <c r="T341" i="14"/>
  <c r="U341" i="14"/>
  <c r="V341" i="14"/>
  <c r="W341" i="14"/>
  <c r="X341" i="14"/>
  <c r="Y341" i="14"/>
  <c r="Z341" i="14"/>
  <c r="AA341" i="14"/>
  <c r="AB341" i="14"/>
  <c r="AC341" i="14"/>
  <c r="AD341" i="14"/>
  <c r="AE341" i="14"/>
  <c r="AF341" i="14"/>
  <c r="AG341" i="14"/>
  <c r="AH341" i="14"/>
  <c r="AI341" i="14"/>
  <c r="AJ341" i="14"/>
  <c r="AK341" i="14"/>
  <c r="AL341" i="14"/>
  <c r="AM341" i="14"/>
  <c r="AN341" i="14"/>
  <c r="AO341" i="14"/>
  <c r="AP341" i="14"/>
  <c r="AQ341" i="14"/>
  <c r="AR341" i="14"/>
  <c r="AS341" i="14"/>
  <c r="AT341" i="14"/>
  <c r="AU341" i="14"/>
  <c r="AV341" i="14"/>
  <c r="AW341" i="14"/>
  <c r="P342" i="14"/>
  <c r="Q342" i="14"/>
  <c r="R342" i="14"/>
  <c r="S342" i="14"/>
  <c r="T342" i="14"/>
  <c r="U342" i="14"/>
  <c r="V342" i="14"/>
  <c r="W342" i="14"/>
  <c r="X342" i="14"/>
  <c r="Y342" i="14"/>
  <c r="Z342" i="14"/>
  <c r="AA342" i="14"/>
  <c r="AB342" i="14"/>
  <c r="AC342" i="14"/>
  <c r="AD342" i="14"/>
  <c r="AE342" i="14"/>
  <c r="AF342" i="14"/>
  <c r="AG342" i="14"/>
  <c r="AH342" i="14"/>
  <c r="AI342" i="14"/>
  <c r="AJ342" i="14"/>
  <c r="AK342" i="14"/>
  <c r="AL342" i="14"/>
  <c r="AM342" i="14"/>
  <c r="AN342" i="14"/>
  <c r="AO342" i="14"/>
  <c r="AP342" i="14"/>
  <c r="AQ342" i="14"/>
  <c r="AR342" i="14"/>
  <c r="AS342" i="14"/>
  <c r="AT342" i="14"/>
  <c r="AU342" i="14"/>
  <c r="AV342" i="14"/>
  <c r="AW342" i="14"/>
  <c r="P343" i="14"/>
  <c r="Q343" i="14"/>
  <c r="R343" i="14"/>
  <c r="S343" i="14"/>
  <c r="T343" i="14"/>
  <c r="U343" i="14"/>
  <c r="V343" i="14"/>
  <c r="W343" i="14"/>
  <c r="X343" i="14"/>
  <c r="Y343" i="14"/>
  <c r="Z343" i="14"/>
  <c r="AA343" i="14"/>
  <c r="AB343" i="14"/>
  <c r="AC343" i="14"/>
  <c r="AD343" i="14"/>
  <c r="AE343" i="14"/>
  <c r="AF343" i="14"/>
  <c r="AG343" i="14"/>
  <c r="AH343" i="14"/>
  <c r="AI343" i="14"/>
  <c r="AJ343" i="14"/>
  <c r="AK343" i="14"/>
  <c r="AL343" i="14"/>
  <c r="AM343" i="14"/>
  <c r="AN343" i="14"/>
  <c r="AO343" i="14"/>
  <c r="AP343" i="14"/>
  <c r="AQ343" i="14"/>
  <c r="AR343" i="14"/>
  <c r="AS343" i="14"/>
  <c r="AT343" i="14"/>
  <c r="AU343" i="14"/>
  <c r="AV343" i="14"/>
  <c r="AW343" i="14"/>
  <c r="P344" i="14"/>
  <c r="Q344" i="14"/>
  <c r="R344" i="14"/>
  <c r="S344" i="14"/>
  <c r="T344" i="14"/>
  <c r="U344" i="14"/>
  <c r="V344" i="14"/>
  <c r="W344" i="14"/>
  <c r="X344" i="14"/>
  <c r="Y344" i="14"/>
  <c r="Z344" i="14"/>
  <c r="AA344" i="14"/>
  <c r="AB344" i="14"/>
  <c r="AC344" i="14"/>
  <c r="AD344" i="14"/>
  <c r="AE344" i="14"/>
  <c r="AF344" i="14"/>
  <c r="AG344" i="14"/>
  <c r="AH344" i="14"/>
  <c r="AI344" i="14"/>
  <c r="AJ344" i="14"/>
  <c r="AK344" i="14"/>
  <c r="AL344" i="14"/>
  <c r="AM344" i="14"/>
  <c r="AN344" i="14"/>
  <c r="AO344" i="14"/>
  <c r="AP344" i="14"/>
  <c r="AQ344" i="14"/>
  <c r="AR344" i="14"/>
  <c r="AS344" i="14"/>
  <c r="AT344" i="14"/>
  <c r="AU344" i="14"/>
  <c r="AV344" i="14"/>
  <c r="AW344" i="14"/>
  <c r="P345" i="14"/>
  <c r="Q345" i="14"/>
  <c r="R345" i="14"/>
  <c r="S345" i="14"/>
  <c r="T345" i="14"/>
  <c r="U345" i="14"/>
  <c r="V345" i="14"/>
  <c r="W345" i="14"/>
  <c r="X345" i="14"/>
  <c r="Y345" i="14"/>
  <c r="Z345" i="14"/>
  <c r="AA345" i="14"/>
  <c r="AB345" i="14"/>
  <c r="AC345" i="14"/>
  <c r="AD345" i="14"/>
  <c r="AE345" i="14"/>
  <c r="AF345" i="14"/>
  <c r="AG345" i="14"/>
  <c r="AH345" i="14"/>
  <c r="AI345" i="14"/>
  <c r="AJ345" i="14"/>
  <c r="AK345" i="14"/>
  <c r="AL345" i="14"/>
  <c r="AM345" i="14"/>
  <c r="AN345" i="14"/>
  <c r="AO345" i="14"/>
  <c r="AP345" i="14"/>
  <c r="AQ345" i="14"/>
  <c r="AR345" i="14"/>
  <c r="AS345" i="14"/>
  <c r="AT345" i="14"/>
  <c r="AU345" i="14"/>
  <c r="AV345" i="14"/>
  <c r="AW345" i="14"/>
  <c r="P346" i="14"/>
  <c r="Q346" i="14"/>
  <c r="R346" i="14"/>
  <c r="S346" i="14"/>
  <c r="T346" i="14"/>
  <c r="U346" i="14"/>
  <c r="V346" i="14"/>
  <c r="W346" i="14"/>
  <c r="X346" i="14"/>
  <c r="Y346" i="14"/>
  <c r="Z346" i="14"/>
  <c r="AA346" i="14"/>
  <c r="AB346" i="14"/>
  <c r="AC346" i="14"/>
  <c r="AD346" i="14"/>
  <c r="AE346" i="14"/>
  <c r="AF346" i="14"/>
  <c r="AG346" i="14"/>
  <c r="AH346" i="14"/>
  <c r="AI346" i="14"/>
  <c r="AJ346" i="14"/>
  <c r="AK346" i="14"/>
  <c r="AL346" i="14"/>
  <c r="AM346" i="14"/>
  <c r="AN346" i="14"/>
  <c r="AO346" i="14"/>
  <c r="AP346" i="14"/>
  <c r="AQ346" i="14"/>
  <c r="AR346" i="14"/>
  <c r="AS346" i="14"/>
  <c r="AT346" i="14"/>
  <c r="AU346" i="14"/>
  <c r="AV346" i="14"/>
  <c r="AW346" i="14"/>
  <c r="P347" i="14"/>
  <c r="Q347" i="14"/>
  <c r="R347" i="14"/>
  <c r="S347" i="14"/>
  <c r="T347" i="14"/>
  <c r="U347" i="14"/>
  <c r="V347" i="14"/>
  <c r="W347" i="14"/>
  <c r="X347" i="14"/>
  <c r="Y347" i="14"/>
  <c r="Z347" i="14"/>
  <c r="AA347" i="14"/>
  <c r="AB347" i="14"/>
  <c r="AC347" i="14"/>
  <c r="AD347" i="14"/>
  <c r="AE347" i="14"/>
  <c r="AF347" i="14"/>
  <c r="AG347" i="14"/>
  <c r="AH347" i="14"/>
  <c r="AI347" i="14"/>
  <c r="AJ347" i="14"/>
  <c r="AK347" i="14"/>
  <c r="AL347" i="14"/>
  <c r="AM347" i="14"/>
  <c r="AN347" i="14"/>
  <c r="AO347" i="14"/>
  <c r="AP347" i="14"/>
  <c r="AQ347" i="14"/>
  <c r="AR347" i="14"/>
  <c r="AS347" i="14"/>
  <c r="AT347" i="14"/>
  <c r="AU347" i="14"/>
  <c r="AV347" i="14"/>
  <c r="AW347" i="14"/>
  <c r="P348" i="14"/>
  <c r="Q348" i="14"/>
  <c r="R348" i="14"/>
  <c r="S348" i="14"/>
  <c r="T348" i="14"/>
  <c r="U348" i="14"/>
  <c r="V348" i="14"/>
  <c r="W348" i="14"/>
  <c r="X348" i="14"/>
  <c r="Y348" i="14"/>
  <c r="Z348" i="14"/>
  <c r="AA348" i="14"/>
  <c r="AB348" i="14"/>
  <c r="AC348" i="14"/>
  <c r="AD348" i="14"/>
  <c r="AE348" i="14"/>
  <c r="AF348" i="14"/>
  <c r="AG348" i="14"/>
  <c r="AH348" i="14"/>
  <c r="AI348" i="14"/>
  <c r="AJ348" i="14"/>
  <c r="AK348" i="14"/>
  <c r="AL348" i="14"/>
  <c r="AM348" i="14"/>
  <c r="AN348" i="14"/>
  <c r="AO348" i="14"/>
  <c r="AP348" i="14"/>
  <c r="AQ348" i="14"/>
  <c r="AR348" i="14"/>
  <c r="AS348" i="14"/>
  <c r="AT348" i="14"/>
  <c r="AU348" i="14"/>
  <c r="AV348" i="14"/>
  <c r="AW348" i="14"/>
  <c r="P349" i="14"/>
  <c r="Q349" i="14"/>
  <c r="R349" i="14"/>
  <c r="S349" i="14"/>
  <c r="T349" i="14"/>
  <c r="U349" i="14"/>
  <c r="V349" i="14"/>
  <c r="W349" i="14"/>
  <c r="X349" i="14"/>
  <c r="Y349" i="14"/>
  <c r="Z349" i="14"/>
  <c r="AA349" i="14"/>
  <c r="AB349" i="14"/>
  <c r="AC349" i="14"/>
  <c r="AD349" i="14"/>
  <c r="AE349" i="14"/>
  <c r="AF349" i="14"/>
  <c r="AG349" i="14"/>
  <c r="AH349" i="14"/>
  <c r="AI349" i="14"/>
  <c r="AJ349" i="14"/>
  <c r="AK349" i="14"/>
  <c r="AL349" i="14"/>
  <c r="AM349" i="14"/>
  <c r="AN349" i="14"/>
  <c r="AO349" i="14"/>
  <c r="AP349" i="14"/>
  <c r="AQ349" i="14"/>
  <c r="AR349" i="14"/>
  <c r="AS349" i="14"/>
  <c r="AT349" i="14"/>
  <c r="AU349" i="14"/>
  <c r="AV349" i="14"/>
  <c r="AW349" i="14"/>
  <c r="P350" i="14"/>
  <c r="Q350" i="14"/>
  <c r="R350" i="14"/>
  <c r="S350" i="14"/>
  <c r="T350" i="14"/>
  <c r="U350" i="14"/>
  <c r="V350" i="14"/>
  <c r="W350" i="14"/>
  <c r="X350" i="14"/>
  <c r="Y350" i="14"/>
  <c r="Z350" i="14"/>
  <c r="AA350" i="14"/>
  <c r="AB350" i="14"/>
  <c r="AC350" i="14"/>
  <c r="AD350" i="14"/>
  <c r="AE350" i="14"/>
  <c r="AF350" i="14"/>
  <c r="AG350" i="14"/>
  <c r="AH350" i="14"/>
  <c r="AI350" i="14"/>
  <c r="AJ350" i="14"/>
  <c r="AK350" i="14"/>
  <c r="AL350" i="14"/>
  <c r="AM350" i="14"/>
  <c r="AN350" i="14"/>
  <c r="AO350" i="14"/>
  <c r="AP350" i="14"/>
  <c r="AQ350" i="14"/>
  <c r="AR350" i="14"/>
  <c r="AS350" i="14"/>
  <c r="AT350" i="14"/>
  <c r="AU350" i="14"/>
  <c r="AV350" i="14"/>
  <c r="AW350" i="14"/>
  <c r="P351" i="14"/>
  <c r="Q351" i="14"/>
  <c r="R351" i="14"/>
  <c r="S351" i="14"/>
  <c r="T351" i="14"/>
  <c r="U351" i="14"/>
  <c r="V351" i="14"/>
  <c r="W351" i="14"/>
  <c r="X351" i="14"/>
  <c r="Y351" i="14"/>
  <c r="Z351" i="14"/>
  <c r="AA351" i="14"/>
  <c r="AB351" i="14"/>
  <c r="AC351" i="14"/>
  <c r="AD351" i="14"/>
  <c r="AE351" i="14"/>
  <c r="AF351" i="14"/>
  <c r="AG351" i="14"/>
  <c r="AH351" i="14"/>
  <c r="AI351" i="14"/>
  <c r="AJ351" i="14"/>
  <c r="AK351" i="14"/>
  <c r="AL351" i="14"/>
  <c r="AM351" i="14"/>
  <c r="AN351" i="14"/>
  <c r="AO351" i="14"/>
  <c r="AP351" i="14"/>
  <c r="AQ351" i="14"/>
  <c r="AR351" i="14"/>
  <c r="AS351" i="14"/>
  <c r="AT351" i="14"/>
  <c r="AU351" i="14"/>
  <c r="AV351" i="14"/>
  <c r="AW351" i="14"/>
  <c r="P352" i="14"/>
  <c r="Q352" i="14"/>
  <c r="R352" i="14"/>
  <c r="S352" i="14"/>
  <c r="T352" i="14"/>
  <c r="U352" i="14"/>
  <c r="V352" i="14"/>
  <c r="W352" i="14"/>
  <c r="X352" i="14"/>
  <c r="Y352" i="14"/>
  <c r="Z352" i="14"/>
  <c r="AA352" i="14"/>
  <c r="AB352" i="14"/>
  <c r="AC352" i="14"/>
  <c r="AD352" i="14"/>
  <c r="AE352" i="14"/>
  <c r="AF352" i="14"/>
  <c r="AG352" i="14"/>
  <c r="AH352" i="14"/>
  <c r="AI352" i="14"/>
  <c r="AJ352" i="14"/>
  <c r="AK352" i="14"/>
  <c r="AL352" i="14"/>
  <c r="AM352" i="14"/>
  <c r="AN352" i="14"/>
  <c r="AO352" i="14"/>
  <c r="AP352" i="14"/>
  <c r="AQ352" i="14"/>
  <c r="AR352" i="14"/>
  <c r="AS352" i="14"/>
  <c r="AT352" i="14"/>
  <c r="AU352" i="14"/>
  <c r="AV352" i="14"/>
  <c r="AW352" i="14"/>
  <c r="P353" i="14"/>
  <c r="Q353" i="14"/>
  <c r="R353" i="14"/>
  <c r="S353" i="14"/>
  <c r="T353" i="14"/>
  <c r="U353" i="14"/>
  <c r="V353" i="14"/>
  <c r="W353" i="14"/>
  <c r="X353" i="14"/>
  <c r="Y353" i="14"/>
  <c r="Z353" i="14"/>
  <c r="AA353" i="14"/>
  <c r="AB353" i="14"/>
  <c r="AC353" i="14"/>
  <c r="AD353" i="14"/>
  <c r="AE353" i="14"/>
  <c r="AF353" i="14"/>
  <c r="AG353" i="14"/>
  <c r="AH353" i="14"/>
  <c r="AI353" i="14"/>
  <c r="AJ353" i="14"/>
  <c r="AK353" i="14"/>
  <c r="AL353" i="14"/>
  <c r="AM353" i="14"/>
  <c r="AN353" i="14"/>
  <c r="AO353" i="14"/>
  <c r="AP353" i="14"/>
  <c r="AQ353" i="14"/>
  <c r="AR353" i="14"/>
  <c r="AS353" i="14"/>
  <c r="AT353" i="14"/>
  <c r="AU353" i="14"/>
  <c r="AV353" i="14"/>
  <c r="AW353" i="14"/>
  <c r="P354" i="14"/>
  <c r="Q354" i="14"/>
  <c r="R354" i="14"/>
  <c r="S354" i="14"/>
  <c r="T354" i="14"/>
  <c r="U354" i="14"/>
  <c r="V354" i="14"/>
  <c r="W354" i="14"/>
  <c r="X354" i="14"/>
  <c r="Y354" i="14"/>
  <c r="Z354" i="14"/>
  <c r="AA354" i="14"/>
  <c r="AB354" i="14"/>
  <c r="AC354" i="14"/>
  <c r="AD354" i="14"/>
  <c r="AE354" i="14"/>
  <c r="AF354" i="14"/>
  <c r="AG354" i="14"/>
  <c r="AH354" i="14"/>
  <c r="AI354" i="14"/>
  <c r="AJ354" i="14"/>
  <c r="AK354" i="14"/>
  <c r="AL354" i="14"/>
  <c r="AM354" i="14"/>
  <c r="AN354" i="14"/>
  <c r="AO354" i="14"/>
  <c r="AP354" i="14"/>
  <c r="AQ354" i="14"/>
  <c r="AR354" i="14"/>
  <c r="AS354" i="14"/>
  <c r="AT354" i="14"/>
  <c r="AU354" i="14"/>
  <c r="AV354" i="14"/>
  <c r="AW354" i="14"/>
  <c r="P355" i="14"/>
  <c r="Q355" i="14"/>
  <c r="R355" i="14"/>
  <c r="S355" i="14"/>
  <c r="T355" i="14"/>
  <c r="U355" i="14"/>
  <c r="V355" i="14"/>
  <c r="W355" i="14"/>
  <c r="X355" i="14"/>
  <c r="Y355" i="14"/>
  <c r="Z355" i="14"/>
  <c r="AA355" i="14"/>
  <c r="AB355" i="14"/>
  <c r="AC355" i="14"/>
  <c r="AD355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P356" i="14"/>
  <c r="Q356" i="14"/>
  <c r="R356" i="14"/>
  <c r="S356" i="14"/>
  <c r="T356" i="14"/>
  <c r="U356" i="14"/>
  <c r="V356" i="14"/>
  <c r="W356" i="14"/>
  <c r="X356" i="14"/>
  <c r="Y356" i="14"/>
  <c r="Z356" i="14"/>
  <c r="AA356" i="14"/>
  <c r="AB356" i="14"/>
  <c r="AC356" i="14"/>
  <c r="AD356" i="14"/>
  <c r="AE356" i="14"/>
  <c r="AF356" i="14"/>
  <c r="AG356" i="14"/>
  <c r="AH356" i="14"/>
  <c r="AI356" i="14"/>
  <c r="AJ356" i="14"/>
  <c r="AK356" i="14"/>
  <c r="AL356" i="14"/>
  <c r="AM356" i="14"/>
  <c r="AN356" i="14"/>
  <c r="AO356" i="14"/>
  <c r="AP356" i="14"/>
  <c r="AQ356" i="14"/>
  <c r="AR356" i="14"/>
  <c r="AS356" i="14"/>
  <c r="AT356" i="14"/>
  <c r="AU356" i="14"/>
  <c r="AV356" i="14"/>
  <c r="AW356" i="14"/>
  <c r="P357" i="14"/>
  <c r="Q357" i="14"/>
  <c r="R357" i="14"/>
  <c r="S357" i="14"/>
  <c r="T357" i="14"/>
  <c r="U357" i="14"/>
  <c r="V357" i="14"/>
  <c r="W357" i="14"/>
  <c r="X357" i="14"/>
  <c r="Y357" i="14"/>
  <c r="Z357" i="14"/>
  <c r="AA357" i="14"/>
  <c r="AB357" i="14"/>
  <c r="AC357" i="14"/>
  <c r="AD357" i="14"/>
  <c r="AE357" i="14"/>
  <c r="AF357" i="14"/>
  <c r="AG357" i="14"/>
  <c r="AH357" i="14"/>
  <c r="AI357" i="14"/>
  <c r="AJ357" i="14"/>
  <c r="AK357" i="14"/>
  <c r="AL357" i="14"/>
  <c r="AM357" i="14"/>
  <c r="AN357" i="14"/>
  <c r="AO357" i="14"/>
  <c r="AP357" i="14"/>
  <c r="AQ357" i="14"/>
  <c r="AR357" i="14"/>
  <c r="AS357" i="14"/>
  <c r="AT357" i="14"/>
  <c r="AU357" i="14"/>
  <c r="AV357" i="14"/>
  <c r="AW357" i="14"/>
  <c r="P358" i="14"/>
  <c r="Q358" i="14"/>
  <c r="R358" i="14"/>
  <c r="S358" i="14"/>
  <c r="T358" i="14"/>
  <c r="U358" i="14"/>
  <c r="V358" i="14"/>
  <c r="W358" i="14"/>
  <c r="X358" i="14"/>
  <c r="Y358" i="14"/>
  <c r="Z358" i="14"/>
  <c r="AA358" i="14"/>
  <c r="AB358" i="14"/>
  <c r="AC358" i="14"/>
  <c r="AD358" i="14"/>
  <c r="AE358" i="14"/>
  <c r="AF358" i="14"/>
  <c r="AG358" i="14"/>
  <c r="AH358" i="14"/>
  <c r="AI358" i="14"/>
  <c r="AJ358" i="14"/>
  <c r="AK358" i="14"/>
  <c r="AL358" i="14"/>
  <c r="AM358" i="14"/>
  <c r="AN358" i="14"/>
  <c r="AO358" i="14"/>
  <c r="AP358" i="14"/>
  <c r="AQ358" i="14"/>
  <c r="AR358" i="14"/>
  <c r="AS358" i="14"/>
  <c r="AT358" i="14"/>
  <c r="AU358" i="14"/>
  <c r="AV358" i="14"/>
  <c r="AW358" i="14"/>
  <c r="P359" i="14"/>
  <c r="Q359" i="14"/>
  <c r="R359" i="14"/>
  <c r="S359" i="14"/>
  <c r="T359" i="14"/>
  <c r="U359" i="14"/>
  <c r="V359" i="14"/>
  <c r="W359" i="14"/>
  <c r="X359" i="14"/>
  <c r="Y359" i="14"/>
  <c r="Z359" i="14"/>
  <c r="AA359" i="14"/>
  <c r="AB359" i="14"/>
  <c r="AC359" i="14"/>
  <c r="AD359" i="14"/>
  <c r="AE359" i="14"/>
  <c r="AF359" i="14"/>
  <c r="AG359" i="14"/>
  <c r="AH359" i="14"/>
  <c r="AI359" i="14"/>
  <c r="AJ359" i="14"/>
  <c r="AK359" i="14"/>
  <c r="AL359" i="14"/>
  <c r="AM359" i="14"/>
  <c r="AN359" i="14"/>
  <c r="AO359" i="14"/>
  <c r="AP359" i="14"/>
  <c r="AQ359" i="14"/>
  <c r="AR359" i="14"/>
  <c r="AS359" i="14"/>
  <c r="AT359" i="14"/>
  <c r="AU359" i="14"/>
  <c r="AV359" i="14"/>
  <c r="AW359" i="14"/>
  <c r="P360" i="14"/>
  <c r="Q360" i="14"/>
  <c r="R360" i="14"/>
  <c r="S360" i="14"/>
  <c r="T360" i="14"/>
  <c r="U360" i="14"/>
  <c r="V360" i="14"/>
  <c r="W360" i="14"/>
  <c r="X360" i="14"/>
  <c r="Y360" i="14"/>
  <c r="Z360" i="14"/>
  <c r="AA360" i="14"/>
  <c r="AB360" i="14"/>
  <c r="AC360" i="14"/>
  <c r="AD360" i="14"/>
  <c r="AE360" i="14"/>
  <c r="AF360" i="14"/>
  <c r="AG360" i="14"/>
  <c r="AH360" i="14"/>
  <c r="AI360" i="14"/>
  <c r="AJ360" i="14"/>
  <c r="AK360" i="14"/>
  <c r="AL360" i="14"/>
  <c r="AM360" i="14"/>
  <c r="AN360" i="14"/>
  <c r="AO360" i="14"/>
  <c r="AP360" i="14"/>
  <c r="AQ360" i="14"/>
  <c r="AR360" i="14"/>
  <c r="AS360" i="14"/>
  <c r="AT360" i="14"/>
  <c r="AU360" i="14"/>
  <c r="AV360" i="14"/>
  <c r="AW360" i="14"/>
  <c r="P361" i="14"/>
  <c r="Q361" i="14"/>
  <c r="R361" i="14"/>
  <c r="S361" i="14"/>
  <c r="T361" i="14"/>
  <c r="U361" i="14"/>
  <c r="V361" i="14"/>
  <c r="W361" i="14"/>
  <c r="X361" i="14"/>
  <c r="Y361" i="14"/>
  <c r="Z361" i="14"/>
  <c r="AA361" i="14"/>
  <c r="AB361" i="14"/>
  <c r="AC361" i="14"/>
  <c r="AD361" i="14"/>
  <c r="AE361" i="14"/>
  <c r="AF361" i="14"/>
  <c r="AG361" i="14"/>
  <c r="AH361" i="14"/>
  <c r="AI361" i="14"/>
  <c r="AJ361" i="14"/>
  <c r="AK361" i="14"/>
  <c r="AL361" i="14"/>
  <c r="AM361" i="14"/>
  <c r="AN361" i="14"/>
  <c r="AO361" i="14"/>
  <c r="AP361" i="14"/>
  <c r="AQ361" i="14"/>
  <c r="AR361" i="14"/>
  <c r="AS361" i="14"/>
  <c r="AT361" i="14"/>
  <c r="AU361" i="14"/>
  <c r="AV361" i="14"/>
  <c r="AW361" i="14"/>
  <c r="P362" i="14"/>
  <c r="Q362" i="14"/>
  <c r="R362" i="14"/>
  <c r="S362" i="14"/>
  <c r="T362" i="14"/>
  <c r="U362" i="14"/>
  <c r="V362" i="14"/>
  <c r="W362" i="14"/>
  <c r="X362" i="14"/>
  <c r="Y362" i="14"/>
  <c r="Z362" i="14"/>
  <c r="AA362" i="14"/>
  <c r="AB362" i="14"/>
  <c r="AC362" i="14"/>
  <c r="AD362" i="14"/>
  <c r="AE362" i="14"/>
  <c r="AF362" i="14"/>
  <c r="AG362" i="14"/>
  <c r="AH362" i="14"/>
  <c r="AI362" i="14"/>
  <c r="AJ362" i="14"/>
  <c r="AK362" i="14"/>
  <c r="AL362" i="14"/>
  <c r="AM362" i="14"/>
  <c r="AN362" i="14"/>
  <c r="AO362" i="14"/>
  <c r="AP362" i="14"/>
  <c r="AQ362" i="14"/>
  <c r="AR362" i="14"/>
  <c r="AS362" i="14"/>
  <c r="AT362" i="14"/>
  <c r="AU362" i="14"/>
  <c r="AV362" i="14"/>
  <c r="AW362" i="14"/>
  <c r="P363" i="14"/>
  <c r="Q363" i="14"/>
  <c r="R363" i="14"/>
  <c r="S363" i="14"/>
  <c r="T363" i="14"/>
  <c r="U363" i="14"/>
  <c r="V363" i="14"/>
  <c r="W363" i="14"/>
  <c r="X363" i="14"/>
  <c r="Y363" i="14"/>
  <c r="Z363" i="14"/>
  <c r="AA363" i="14"/>
  <c r="AB363" i="14"/>
  <c r="AC363" i="14"/>
  <c r="AD363" i="14"/>
  <c r="AE363" i="14"/>
  <c r="AF363" i="14"/>
  <c r="AG363" i="14"/>
  <c r="AH363" i="14"/>
  <c r="AI363" i="14"/>
  <c r="AJ363" i="14"/>
  <c r="AK363" i="14"/>
  <c r="AL363" i="14"/>
  <c r="AM363" i="14"/>
  <c r="AN363" i="14"/>
  <c r="AO363" i="14"/>
  <c r="AP363" i="14"/>
  <c r="AQ363" i="14"/>
  <c r="AR363" i="14"/>
  <c r="AS363" i="14"/>
  <c r="AT363" i="14"/>
  <c r="AU363" i="14"/>
  <c r="AV363" i="14"/>
  <c r="AW363" i="14"/>
  <c r="P364" i="14"/>
  <c r="Q364" i="14"/>
  <c r="R364" i="14"/>
  <c r="S364" i="14"/>
  <c r="T364" i="14"/>
  <c r="U364" i="14"/>
  <c r="V364" i="14"/>
  <c r="W364" i="14"/>
  <c r="X364" i="14"/>
  <c r="Y364" i="14"/>
  <c r="Z364" i="14"/>
  <c r="AA364" i="14"/>
  <c r="AB364" i="14"/>
  <c r="AC364" i="14"/>
  <c r="AD364" i="14"/>
  <c r="AE364" i="14"/>
  <c r="AF364" i="14"/>
  <c r="AG364" i="14"/>
  <c r="AH364" i="14"/>
  <c r="AI364" i="14"/>
  <c r="AJ364" i="14"/>
  <c r="AK364" i="14"/>
  <c r="AL364" i="14"/>
  <c r="AM364" i="14"/>
  <c r="AN364" i="14"/>
  <c r="AO364" i="14"/>
  <c r="AP364" i="14"/>
  <c r="AQ364" i="14"/>
  <c r="AR364" i="14"/>
  <c r="AS364" i="14"/>
  <c r="AT364" i="14"/>
  <c r="AU364" i="14"/>
  <c r="AV364" i="14"/>
  <c r="AW364" i="14"/>
  <c r="P365" i="14"/>
  <c r="Q365" i="14"/>
  <c r="R365" i="14"/>
  <c r="S365" i="14"/>
  <c r="T365" i="14"/>
  <c r="U365" i="14"/>
  <c r="V365" i="14"/>
  <c r="W365" i="14"/>
  <c r="X365" i="14"/>
  <c r="Y365" i="14"/>
  <c r="Z365" i="14"/>
  <c r="AA365" i="14"/>
  <c r="AB365" i="14"/>
  <c r="AC365" i="14"/>
  <c r="AD365" i="14"/>
  <c r="AE365" i="14"/>
  <c r="AF365" i="14"/>
  <c r="AG365" i="14"/>
  <c r="AH365" i="14"/>
  <c r="AI365" i="14"/>
  <c r="AJ365" i="14"/>
  <c r="AK365" i="14"/>
  <c r="AL365" i="14"/>
  <c r="AM365" i="14"/>
  <c r="AN365" i="14"/>
  <c r="AO365" i="14"/>
  <c r="AP365" i="14"/>
  <c r="AQ365" i="14"/>
  <c r="AR365" i="14"/>
  <c r="AS365" i="14"/>
  <c r="AT365" i="14"/>
  <c r="AU365" i="14"/>
  <c r="AV365" i="14"/>
  <c r="AW365" i="14"/>
  <c r="P366" i="14"/>
  <c r="Q366" i="14"/>
  <c r="R366" i="14"/>
  <c r="S366" i="14"/>
  <c r="T366" i="14"/>
  <c r="U366" i="14"/>
  <c r="V366" i="14"/>
  <c r="W366" i="14"/>
  <c r="X366" i="14"/>
  <c r="Y366" i="14"/>
  <c r="Z366" i="14"/>
  <c r="AA366" i="14"/>
  <c r="AB366" i="14"/>
  <c r="AC366" i="14"/>
  <c r="AD366" i="14"/>
  <c r="AE366" i="14"/>
  <c r="AF366" i="14"/>
  <c r="AG366" i="14"/>
  <c r="AH366" i="14"/>
  <c r="AI366" i="14"/>
  <c r="AJ366" i="14"/>
  <c r="AK366" i="14"/>
  <c r="AL366" i="14"/>
  <c r="AM366" i="14"/>
  <c r="AN366" i="14"/>
  <c r="AO366" i="14"/>
  <c r="AP366" i="14"/>
  <c r="AQ366" i="14"/>
  <c r="AR366" i="14"/>
  <c r="AS366" i="14"/>
  <c r="AT366" i="14"/>
  <c r="AU366" i="14"/>
  <c r="AV366" i="14"/>
  <c r="AW366" i="14"/>
  <c r="P367" i="14"/>
  <c r="Q367" i="14"/>
  <c r="R367" i="14"/>
  <c r="S367" i="14"/>
  <c r="T367" i="14"/>
  <c r="U367" i="14"/>
  <c r="V367" i="14"/>
  <c r="W367" i="14"/>
  <c r="X367" i="14"/>
  <c r="Y367" i="14"/>
  <c r="Z367" i="14"/>
  <c r="AA367" i="14"/>
  <c r="AB367" i="14"/>
  <c r="AC367" i="14"/>
  <c r="AD367" i="14"/>
  <c r="AE367" i="14"/>
  <c r="AF367" i="14"/>
  <c r="AG367" i="14"/>
  <c r="AH367" i="14"/>
  <c r="AI367" i="14"/>
  <c r="AJ367" i="14"/>
  <c r="AK367" i="14"/>
  <c r="AL367" i="14"/>
  <c r="AM367" i="14"/>
  <c r="AN367" i="14"/>
  <c r="AO367" i="14"/>
  <c r="AP367" i="14"/>
  <c r="AQ367" i="14"/>
  <c r="AR367" i="14"/>
  <c r="AS367" i="14"/>
  <c r="AT367" i="14"/>
  <c r="AU367" i="14"/>
  <c r="AV367" i="14"/>
  <c r="AW367" i="14"/>
  <c r="P368" i="14"/>
  <c r="Q368" i="14"/>
  <c r="R368" i="14"/>
  <c r="S368" i="14"/>
  <c r="T368" i="14"/>
  <c r="U368" i="14"/>
  <c r="V368" i="14"/>
  <c r="W368" i="14"/>
  <c r="X368" i="14"/>
  <c r="Y368" i="14"/>
  <c r="Z368" i="14"/>
  <c r="AA368" i="14"/>
  <c r="AB368" i="14"/>
  <c r="AC368" i="14"/>
  <c r="AD368" i="14"/>
  <c r="AE368" i="14"/>
  <c r="AF368" i="14"/>
  <c r="AG368" i="14"/>
  <c r="AH368" i="14"/>
  <c r="AI368" i="14"/>
  <c r="AJ368" i="14"/>
  <c r="AK368" i="14"/>
  <c r="AL368" i="14"/>
  <c r="AM368" i="14"/>
  <c r="AN368" i="14"/>
  <c r="AO368" i="14"/>
  <c r="AP368" i="14"/>
  <c r="AQ368" i="14"/>
  <c r="AR368" i="14"/>
  <c r="AS368" i="14"/>
  <c r="AT368" i="14"/>
  <c r="AU368" i="14"/>
  <c r="AV368" i="14"/>
  <c r="AW368" i="14"/>
  <c r="P369" i="14"/>
  <c r="Q369" i="14"/>
  <c r="R369" i="14"/>
  <c r="S369" i="14"/>
  <c r="T369" i="14"/>
  <c r="U369" i="14"/>
  <c r="V369" i="14"/>
  <c r="W369" i="14"/>
  <c r="X369" i="14"/>
  <c r="Y369" i="14"/>
  <c r="Z369" i="14"/>
  <c r="AA369" i="14"/>
  <c r="AB369" i="14"/>
  <c r="AC369" i="14"/>
  <c r="AD369" i="14"/>
  <c r="AE369" i="14"/>
  <c r="AF369" i="14"/>
  <c r="AG369" i="14"/>
  <c r="AH369" i="14"/>
  <c r="AI369" i="14"/>
  <c r="AJ369" i="14"/>
  <c r="AK369" i="14"/>
  <c r="AL369" i="14"/>
  <c r="AM369" i="14"/>
  <c r="AN369" i="14"/>
  <c r="AO369" i="14"/>
  <c r="AP369" i="14"/>
  <c r="AQ369" i="14"/>
  <c r="AR369" i="14"/>
  <c r="AS369" i="14"/>
  <c r="AT369" i="14"/>
  <c r="AU369" i="14"/>
  <c r="AV369" i="14"/>
  <c r="AW369" i="14"/>
  <c r="P370" i="14"/>
  <c r="Q370" i="14"/>
  <c r="R370" i="14"/>
  <c r="S370" i="14"/>
  <c r="T370" i="14"/>
  <c r="U370" i="14"/>
  <c r="V370" i="14"/>
  <c r="W370" i="14"/>
  <c r="X370" i="14"/>
  <c r="Y370" i="14"/>
  <c r="Z370" i="14"/>
  <c r="AA370" i="14"/>
  <c r="AB370" i="14"/>
  <c r="AC370" i="14"/>
  <c r="AD370" i="14"/>
  <c r="AE370" i="14"/>
  <c r="AF370" i="14"/>
  <c r="AG370" i="14"/>
  <c r="AH370" i="14"/>
  <c r="AI370" i="14"/>
  <c r="AJ370" i="14"/>
  <c r="AK370" i="14"/>
  <c r="AL370" i="14"/>
  <c r="AM370" i="14"/>
  <c r="AN370" i="14"/>
  <c r="AO370" i="14"/>
  <c r="AP370" i="14"/>
  <c r="AQ370" i="14"/>
  <c r="AR370" i="14"/>
  <c r="AS370" i="14"/>
  <c r="AT370" i="14"/>
  <c r="AU370" i="14"/>
  <c r="AV370" i="14"/>
  <c r="AW370" i="14"/>
  <c r="P371" i="14"/>
  <c r="Q371" i="14"/>
  <c r="R371" i="14"/>
  <c r="S371" i="14"/>
  <c r="T371" i="14"/>
  <c r="U371" i="14"/>
  <c r="V371" i="14"/>
  <c r="W371" i="14"/>
  <c r="X371" i="14"/>
  <c r="Y371" i="14"/>
  <c r="Z371" i="14"/>
  <c r="AA371" i="14"/>
  <c r="AB371" i="14"/>
  <c r="AC371" i="14"/>
  <c r="AD371" i="14"/>
  <c r="AE371" i="14"/>
  <c r="AF371" i="14"/>
  <c r="AG371" i="14"/>
  <c r="AH371" i="14"/>
  <c r="AI371" i="14"/>
  <c r="AJ371" i="14"/>
  <c r="AK371" i="14"/>
  <c r="AL371" i="14"/>
  <c r="AM371" i="14"/>
  <c r="AN371" i="14"/>
  <c r="AO371" i="14"/>
  <c r="AP371" i="14"/>
  <c r="AQ371" i="14"/>
  <c r="AR371" i="14"/>
  <c r="AS371" i="14"/>
  <c r="AT371" i="14"/>
  <c r="AU371" i="14"/>
  <c r="AV371" i="14"/>
  <c r="AW371" i="14"/>
  <c r="P372" i="14"/>
  <c r="Q372" i="14"/>
  <c r="R372" i="14"/>
  <c r="S372" i="14"/>
  <c r="T372" i="14"/>
  <c r="U372" i="14"/>
  <c r="V372" i="14"/>
  <c r="W372" i="14"/>
  <c r="X372" i="14"/>
  <c r="Y372" i="14"/>
  <c r="Z372" i="14"/>
  <c r="AA372" i="14"/>
  <c r="AB372" i="14"/>
  <c r="AC372" i="14"/>
  <c r="AD372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P373" i="14"/>
  <c r="Q373" i="14"/>
  <c r="R373" i="14"/>
  <c r="S373" i="14"/>
  <c r="T373" i="14"/>
  <c r="U373" i="14"/>
  <c r="V373" i="14"/>
  <c r="W373" i="14"/>
  <c r="X373" i="14"/>
  <c r="Y373" i="14"/>
  <c r="Z373" i="14"/>
  <c r="AA373" i="14"/>
  <c r="AB373" i="14"/>
  <c r="AC373" i="14"/>
  <c r="AD373" i="14"/>
  <c r="AE373" i="14"/>
  <c r="AF373" i="14"/>
  <c r="AG373" i="14"/>
  <c r="AH373" i="14"/>
  <c r="AI373" i="14"/>
  <c r="AJ373" i="14"/>
  <c r="AK373" i="14"/>
  <c r="AL373" i="14"/>
  <c r="AM373" i="14"/>
  <c r="AN373" i="14"/>
  <c r="AO373" i="14"/>
  <c r="AP373" i="14"/>
  <c r="AQ373" i="14"/>
  <c r="AR373" i="14"/>
  <c r="AS373" i="14"/>
  <c r="AT373" i="14"/>
  <c r="AU373" i="14"/>
  <c r="AV373" i="14"/>
  <c r="AW373" i="14"/>
  <c r="P374" i="14"/>
  <c r="Q374" i="14"/>
  <c r="R374" i="14"/>
  <c r="S374" i="14"/>
  <c r="T374" i="14"/>
  <c r="U374" i="14"/>
  <c r="V374" i="14"/>
  <c r="W374" i="14"/>
  <c r="X374" i="14"/>
  <c r="Y374" i="14"/>
  <c r="Z374" i="14"/>
  <c r="AA374" i="14"/>
  <c r="AB374" i="14"/>
  <c r="AC374" i="14"/>
  <c r="AD374" i="14"/>
  <c r="AE374" i="14"/>
  <c r="AF374" i="14"/>
  <c r="AG374" i="14"/>
  <c r="AH374" i="14"/>
  <c r="AI374" i="14"/>
  <c r="AJ374" i="14"/>
  <c r="AK374" i="14"/>
  <c r="AL374" i="14"/>
  <c r="AM374" i="14"/>
  <c r="AN374" i="14"/>
  <c r="AO374" i="14"/>
  <c r="AP374" i="14"/>
  <c r="AQ374" i="14"/>
  <c r="AR374" i="14"/>
  <c r="AS374" i="14"/>
  <c r="AT374" i="14"/>
  <c r="AU374" i="14"/>
  <c r="AV374" i="14"/>
  <c r="AW374" i="14"/>
  <c r="P375" i="14"/>
  <c r="Q375" i="14"/>
  <c r="R375" i="14"/>
  <c r="S375" i="14"/>
  <c r="T375" i="14"/>
  <c r="U375" i="14"/>
  <c r="V375" i="14"/>
  <c r="W375" i="14"/>
  <c r="X375" i="14"/>
  <c r="Y375" i="14"/>
  <c r="Z375" i="14"/>
  <c r="AA375" i="14"/>
  <c r="AB375" i="14"/>
  <c r="AC375" i="14"/>
  <c r="AD375" i="14"/>
  <c r="AE375" i="14"/>
  <c r="AF375" i="14"/>
  <c r="AG375" i="14"/>
  <c r="AH375" i="14"/>
  <c r="AI375" i="14"/>
  <c r="AJ375" i="14"/>
  <c r="AK375" i="14"/>
  <c r="AL375" i="14"/>
  <c r="AM375" i="14"/>
  <c r="AN375" i="14"/>
  <c r="AO375" i="14"/>
  <c r="AP375" i="14"/>
  <c r="AQ375" i="14"/>
  <c r="AR375" i="14"/>
  <c r="AS375" i="14"/>
  <c r="AT375" i="14"/>
  <c r="AU375" i="14"/>
  <c r="AV375" i="14"/>
  <c r="AW375" i="14"/>
  <c r="P376" i="14"/>
  <c r="Q376" i="14"/>
  <c r="R376" i="14"/>
  <c r="S376" i="14"/>
  <c r="T376" i="14"/>
  <c r="U376" i="14"/>
  <c r="V376" i="14"/>
  <c r="W376" i="14"/>
  <c r="X376" i="14"/>
  <c r="Y376" i="14"/>
  <c r="Z376" i="14"/>
  <c r="AA376" i="14"/>
  <c r="AB376" i="14"/>
  <c r="AC376" i="14"/>
  <c r="AD376" i="14"/>
  <c r="AE376" i="14"/>
  <c r="AF376" i="14"/>
  <c r="AG376" i="14"/>
  <c r="AH376" i="14"/>
  <c r="AI376" i="14"/>
  <c r="AJ376" i="14"/>
  <c r="AK376" i="14"/>
  <c r="AL376" i="14"/>
  <c r="AM376" i="14"/>
  <c r="AN376" i="14"/>
  <c r="AO376" i="14"/>
  <c r="AP376" i="14"/>
  <c r="AQ376" i="14"/>
  <c r="AR376" i="14"/>
  <c r="AS376" i="14"/>
  <c r="AT376" i="14"/>
  <c r="AU376" i="14"/>
  <c r="AV376" i="14"/>
  <c r="AW376" i="14"/>
  <c r="P377" i="14"/>
  <c r="Q377" i="14"/>
  <c r="R377" i="14"/>
  <c r="S377" i="14"/>
  <c r="T377" i="14"/>
  <c r="U377" i="14"/>
  <c r="V377" i="14"/>
  <c r="W377" i="14"/>
  <c r="X377" i="14"/>
  <c r="Y377" i="14"/>
  <c r="Z377" i="14"/>
  <c r="AA377" i="14"/>
  <c r="AB377" i="14"/>
  <c r="AC377" i="14"/>
  <c r="AD377" i="14"/>
  <c r="AE377" i="14"/>
  <c r="AF377" i="14"/>
  <c r="AG377" i="14"/>
  <c r="AH377" i="14"/>
  <c r="AI377" i="14"/>
  <c r="AJ377" i="14"/>
  <c r="AK377" i="14"/>
  <c r="AL377" i="14"/>
  <c r="AM377" i="14"/>
  <c r="AN377" i="14"/>
  <c r="AO377" i="14"/>
  <c r="AP377" i="14"/>
  <c r="AQ377" i="14"/>
  <c r="AR377" i="14"/>
  <c r="AS377" i="14"/>
  <c r="AT377" i="14"/>
  <c r="AU377" i="14"/>
  <c r="AV377" i="14"/>
  <c r="AW377" i="14"/>
  <c r="P378" i="14"/>
  <c r="Q378" i="14"/>
  <c r="R378" i="14"/>
  <c r="S378" i="14"/>
  <c r="T378" i="14"/>
  <c r="U378" i="14"/>
  <c r="V378" i="14"/>
  <c r="W378" i="14"/>
  <c r="X378" i="14"/>
  <c r="Y378" i="14"/>
  <c r="Z378" i="14"/>
  <c r="AA378" i="14"/>
  <c r="AB378" i="14"/>
  <c r="AC378" i="14"/>
  <c r="AD378" i="14"/>
  <c r="AE378" i="14"/>
  <c r="AF378" i="14"/>
  <c r="AG378" i="14"/>
  <c r="AH378" i="14"/>
  <c r="AI378" i="14"/>
  <c r="AJ378" i="14"/>
  <c r="AK378" i="14"/>
  <c r="AL378" i="14"/>
  <c r="AM378" i="14"/>
  <c r="AN378" i="14"/>
  <c r="AO378" i="14"/>
  <c r="AP378" i="14"/>
  <c r="AQ378" i="14"/>
  <c r="AR378" i="14"/>
  <c r="AS378" i="14"/>
  <c r="AT378" i="14"/>
  <c r="AU378" i="14"/>
  <c r="AV378" i="14"/>
  <c r="AW378" i="14"/>
  <c r="P379" i="14"/>
  <c r="Q379" i="14"/>
  <c r="R379" i="14"/>
  <c r="S379" i="14"/>
  <c r="T379" i="14"/>
  <c r="U379" i="14"/>
  <c r="V379" i="14"/>
  <c r="W379" i="14"/>
  <c r="X379" i="14"/>
  <c r="Y379" i="14"/>
  <c r="Z379" i="14"/>
  <c r="AA379" i="14"/>
  <c r="AB379" i="14"/>
  <c r="AC379" i="14"/>
  <c r="AD379" i="14"/>
  <c r="AE379" i="14"/>
  <c r="AF379" i="14"/>
  <c r="AG379" i="14"/>
  <c r="AH379" i="14"/>
  <c r="AI379" i="14"/>
  <c r="AJ379" i="14"/>
  <c r="AK379" i="14"/>
  <c r="AL379" i="14"/>
  <c r="AM379" i="14"/>
  <c r="AN379" i="14"/>
  <c r="AO379" i="14"/>
  <c r="AP379" i="14"/>
  <c r="AQ379" i="14"/>
  <c r="AR379" i="14"/>
  <c r="AS379" i="14"/>
  <c r="AT379" i="14"/>
  <c r="AU379" i="14"/>
  <c r="AV379" i="14"/>
  <c r="AW379" i="14"/>
  <c r="P380" i="14"/>
  <c r="Q380" i="14"/>
  <c r="R380" i="14"/>
  <c r="S380" i="14"/>
  <c r="T380" i="14"/>
  <c r="U380" i="14"/>
  <c r="V380" i="14"/>
  <c r="W380" i="14"/>
  <c r="X380" i="14"/>
  <c r="Y380" i="14"/>
  <c r="Z380" i="14"/>
  <c r="AA380" i="14"/>
  <c r="AB380" i="14"/>
  <c r="AC380" i="14"/>
  <c r="AD380" i="14"/>
  <c r="AE380" i="14"/>
  <c r="AF380" i="14"/>
  <c r="AG380" i="14"/>
  <c r="AH380" i="14"/>
  <c r="AI380" i="14"/>
  <c r="AJ380" i="14"/>
  <c r="AK380" i="14"/>
  <c r="AL380" i="14"/>
  <c r="AM380" i="14"/>
  <c r="AN380" i="14"/>
  <c r="AO380" i="14"/>
  <c r="AP380" i="14"/>
  <c r="AQ380" i="14"/>
  <c r="AR380" i="14"/>
  <c r="AS380" i="14"/>
  <c r="AT380" i="14"/>
  <c r="AU380" i="14"/>
  <c r="AV380" i="14"/>
  <c r="AW380" i="14"/>
  <c r="P381" i="14"/>
  <c r="Q381" i="14"/>
  <c r="R381" i="14"/>
  <c r="S381" i="14"/>
  <c r="T381" i="14"/>
  <c r="U381" i="14"/>
  <c r="V381" i="14"/>
  <c r="W381" i="14"/>
  <c r="X381" i="14"/>
  <c r="Y381" i="14"/>
  <c r="Z381" i="14"/>
  <c r="AA381" i="14"/>
  <c r="AB381" i="14"/>
  <c r="AC381" i="14"/>
  <c r="AD381" i="14"/>
  <c r="AE381" i="14"/>
  <c r="AF381" i="14"/>
  <c r="AG381" i="14"/>
  <c r="AH381" i="14"/>
  <c r="AI381" i="14"/>
  <c r="AJ381" i="14"/>
  <c r="AK381" i="14"/>
  <c r="AL381" i="14"/>
  <c r="AM381" i="14"/>
  <c r="AN381" i="14"/>
  <c r="AO381" i="14"/>
  <c r="AP381" i="14"/>
  <c r="AQ381" i="14"/>
  <c r="AR381" i="14"/>
  <c r="AS381" i="14"/>
  <c r="AT381" i="14"/>
  <c r="AU381" i="14"/>
  <c r="AV381" i="14"/>
  <c r="AW381" i="14"/>
  <c r="P382" i="14"/>
  <c r="Q382" i="14"/>
  <c r="R382" i="14"/>
  <c r="S382" i="14"/>
  <c r="T382" i="14"/>
  <c r="U382" i="14"/>
  <c r="V382" i="14"/>
  <c r="W382" i="14"/>
  <c r="X382" i="14"/>
  <c r="Y382" i="14"/>
  <c r="Z382" i="14"/>
  <c r="AA382" i="14"/>
  <c r="AB382" i="14"/>
  <c r="AC382" i="14"/>
  <c r="AD382" i="14"/>
  <c r="AE382" i="14"/>
  <c r="AF382" i="14"/>
  <c r="AG382" i="14"/>
  <c r="AH382" i="14"/>
  <c r="AI382" i="14"/>
  <c r="AJ382" i="14"/>
  <c r="AK382" i="14"/>
  <c r="AL382" i="14"/>
  <c r="AM382" i="14"/>
  <c r="AN382" i="14"/>
  <c r="AO382" i="14"/>
  <c r="AP382" i="14"/>
  <c r="AQ382" i="14"/>
  <c r="AR382" i="14"/>
  <c r="AS382" i="14"/>
  <c r="AT382" i="14"/>
  <c r="AU382" i="14"/>
  <c r="AV382" i="14"/>
  <c r="AW382" i="14"/>
  <c r="P383" i="14"/>
  <c r="Q383" i="14"/>
  <c r="R383" i="14"/>
  <c r="S383" i="14"/>
  <c r="T383" i="14"/>
  <c r="U383" i="14"/>
  <c r="V383" i="14"/>
  <c r="W383" i="14"/>
  <c r="X383" i="14"/>
  <c r="Y383" i="14"/>
  <c r="Z383" i="14"/>
  <c r="AA383" i="14"/>
  <c r="AB383" i="14"/>
  <c r="AC383" i="14"/>
  <c r="AD383" i="14"/>
  <c r="AE383" i="14"/>
  <c r="AF383" i="14"/>
  <c r="AG383" i="14"/>
  <c r="AH383" i="14"/>
  <c r="AI383" i="14"/>
  <c r="AJ383" i="14"/>
  <c r="AK383" i="14"/>
  <c r="AL383" i="14"/>
  <c r="AM383" i="14"/>
  <c r="AN383" i="14"/>
  <c r="AO383" i="14"/>
  <c r="AP383" i="14"/>
  <c r="AQ383" i="14"/>
  <c r="AR383" i="14"/>
  <c r="AS383" i="14"/>
  <c r="AT383" i="14"/>
  <c r="AU383" i="14"/>
  <c r="AV383" i="14"/>
  <c r="AW383" i="14"/>
  <c r="P384" i="14"/>
  <c r="Q384" i="14"/>
  <c r="R384" i="14"/>
  <c r="S384" i="14"/>
  <c r="T384" i="14"/>
  <c r="U384" i="14"/>
  <c r="V384" i="14"/>
  <c r="W384" i="14"/>
  <c r="X384" i="14"/>
  <c r="Y384" i="14"/>
  <c r="Z384" i="14"/>
  <c r="AA384" i="14"/>
  <c r="AB384" i="14"/>
  <c r="AC384" i="14"/>
  <c r="AD384" i="14"/>
  <c r="AE384" i="14"/>
  <c r="AF384" i="14"/>
  <c r="AG384" i="14"/>
  <c r="AH384" i="14"/>
  <c r="AI384" i="14"/>
  <c r="AJ384" i="14"/>
  <c r="AK384" i="14"/>
  <c r="AL384" i="14"/>
  <c r="AM384" i="14"/>
  <c r="AN384" i="14"/>
  <c r="AO384" i="14"/>
  <c r="AP384" i="14"/>
  <c r="AQ384" i="14"/>
  <c r="AR384" i="14"/>
  <c r="AS384" i="14"/>
  <c r="AT384" i="14"/>
  <c r="AU384" i="14"/>
  <c r="AV384" i="14"/>
  <c r="AW384" i="14"/>
  <c r="P385" i="14"/>
  <c r="Q385" i="14"/>
  <c r="R385" i="14"/>
  <c r="S385" i="14"/>
  <c r="T385" i="14"/>
  <c r="U385" i="14"/>
  <c r="V385" i="14"/>
  <c r="W385" i="14"/>
  <c r="X385" i="14"/>
  <c r="Y385" i="14"/>
  <c r="Z385" i="14"/>
  <c r="AA385" i="14"/>
  <c r="AB385" i="14"/>
  <c r="AC385" i="14"/>
  <c r="AD385" i="14"/>
  <c r="AE385" i="14"/>
  <c r="AF385" i="14"/>
  <c r="AG385" i="14"/>
  <c r="AH385" i="14"/>
  <c r="AI385" i="14"/>
  <c r="AJ385" i="14"/>
  <c r="AK385" i="14"/>
  <c r="AL385" i="14"/>
  <c r="AM385" i="14"/>
  <c r="AN385" i="14"/>
  <c r="AO385" i="14"/>
  <c r="AP385" i="14"/>
  <c r="AQ385" i="14"/>
  <c r="AR385" i="14"/>
  <c r="AS385" i="14"/>
  <c r="AT385" i="14"/>
  <c r="AU385" i="14"/>
  <c r="AV385" i="14"/>
  <c r="AW385" i="14"/>
  <c r="P386" i="14"/>
  <c r="Q386" i="14"/>
  <c r="R386" i="14"/>
  <c r="S386" i="14"/>
  <c r="T386" i="14"/>
  <c r="U386" i="14"/>
  <c r="V386" i="14"/>
  <c r="W386" i="14"/>
  <c r="X386" i="14"/>
  <c r="Y386" i="14"/>
  <c r="Z386" i="14"/>
  <c r="AA386" i="14"/>
  <c r="AB386" i="14"/>
  <c r="AC386" i="14"/>
  <c r="AD386" i="14"/>
  <c r="AE386" i="14"/>
  <c r="AF386" i="14"/>
  <c r="AG386" i="14"/>
  <c r="AH386" i="14"/>
  <c r="AI386" i="14"/>
  <c r="AJ386" i="14"/>
  <c r="AK386" i="14"/>
  <c r="AL386" i="14"/>
  <c r="AM386" i="14"/>
  <c r="AN386" i="14"/>
  <c r="AO386" i="14"/>
  <c r="AP386" i="14"/>
  <c r="AQ386" i="14"/>
  <c r="AR386" i="14"/>
  <c r="AS386" i="14"/>
  <c r="AT386" i="14"/>
  <c r="AU386" i="14"/>
  <c r="AV386" i="14"/>
  <c r="AW386" i="14"/>
  <c r="P387" i="14"/>
  <c r="Q387" i="14"/>
  <c r="R387" i="14"/>
  <c r="S387" i="14"/>
  <c r="T387" i="14"/>
  <c r="U387" i="14"/>
  <c r="V387" i="14"/>
  <c r="W387" i="14"/>
  <c r="X387" i="14"/>
  <c r="Y387" i="14"/>
  <c r="Z387" i="14"/>
  <c r="AA387" i="14"/>
  <c r="AB387" i="14"/>
  <c r="AC387" i="14"/>
  <c r="AD387" i="14"/>
  <c r="AE387" i="14"/>
  <c r="AF387" i="14"/>
  <c r="AG387" i="14"/>
  <c r="AH387" i="14"/>
  <c r="AI387" i="14"/>
  <c r="AJ387" i="14"/>
  <c r="AK387" i="14"/>
  <c r="AL387" i="14"/>
  <c r="AM387" i="14"/>
  <c r="AN387" i="14"/>
  <c r="AO387" i="14"/>
  <c r="AP387" i="14"/>
  <c r="AQ387" i="14"/>
  <c r="AR387" i="14"/>
  <c r="AS387" i="14"/>
  <c r="AT387" i="14"/>
  <c r="AU387" i="14"/>
  <c r="AV387" i="14"/>
  <c r="AW387" i="14"/>
  <c r="P388" i="14"/>
  <c r="Q388" i="14"/>
  <c r="R388" i="14"/>
  <c r="S388" i="14"/>
  <c r="T388" i="14"/>
  <c r="U388" i="14"/>
  <c r="V388" i="14"/>
  <c r="W388" i="14"/>
  <c r="X388" i="14"/>
  <c r="Y388" i="14"/>
  <c r="Z388" i="14"/>
  <c r="AA388" i="14"/>
  <c r="AB388" i="14"/>
  <c r="AC388" i="14"/>
  <c r="AD388" i="14"/>
  <c r="AE388" i="14"/>
  <c r="AF388" i="14"/>
  <c r="AG388" i="14"/>
  <c r="AH388" i="14"/>
  <c r="AI388" i="14"/>
  <c r="AJ388" i="14"/>
  <c r="AK388" i="14"/>
  <c r="AL388" i="14"/>
  <c r="AM388" i="14"/>
  <c r="AN388" i="14"/>
  <c r="AO388" i="14"/>
  <c r="AP388" i="14"/>
  <c r="AQ388" i="14"/>
  <c r="AR388" i="14"/>
  <c r="AS388" i="14"/>
  <c r="AT388" i="14"/>
  <c r="AU388" i="14"/>
  <c r="AV388" i="14"/>
  <c r="AW388" i="14"/>
  <c r="P389" i="14"/>
  <c r="Q389" i="14"/>
  <c r="R389" i="14"/>
  <c r="S389" i="14"/>
  <c r="T389" i="14"/>
  <c r="U389" i="14"/>
  <c r="V389" i="14"/>
  <c r="W389" i="14"/>
  <c r="X389" i="14"/>
  <c r="Y389" i="14"/>
  <c r="Z389" i="14"/>
  <c r="AA389" i="14"/>
  <c r="AB389" i="14"/>
  <c r="AC389" i="14"/>
  <c r="AD389" i="14"/>
  <c r="AE389" i="14"/>
  <c r="AF389" i="14"/>
  <c r="AG389" i="14"/>
  <c r="AH389" i="14"/>
  <c r="AI389" i="14"/>
  <c r="AJ389" i="14"/>
  <c r="AK389" i="14"/>
  <c r="AL389" i="14"/>
  <c r="AM389" i="14"/>
  <c r="AN389" i="14"/>
  <c r="AO389" i="14"/>
  <c r="AP389" i="14"/>
  <c r="AQ389" i="14"/>
  <c r="AR389" i="14"/>
  <c r="AS389" i="14"/>
  <c r="AT389" i="14"/>
  <c r="AU389" i="14"/>
  <c r="AV389" i="14"/>
  <c r="AW389" i="14"/>
  <c r="P390" i="14"/>
  <c r="Q390" i="14"/>
  <c r="R390" i="14"/>
  <c r="S390" i="14"/>
  <c r="T390" i="14"/>
  <c r="U390" i="14"/>
  <c r="V390" i="14"/>
  <c r="W390" i="14"/>
  <c r="X390" i="14"/>
  <c r="Y390" i="14"/>
  <c r="Z390" i="14"/>
  <c r="AA390" i="14"/>
  <c r="AB390" i="14"/>
  <c r="AC390" i="14"/>
  <c r="AD390" i="14"/>
  <c r="AE390" i="14"/>
  <c r="AF390" i="14"/>
  <c r="AG390" i="14"/>
  <c r="AH390" i="14"/>
  <c r="AI390" i="14"/>
  <c r="AJ390" i="14"/>
  <c r="AK390" i="14"/>
  <c r="AL390" i="14"/>
  <c r="AM390" i="14"/>
  <c r="AN390" i="14"/>
  <c r="AO390" i="14"/>
  <c r="AP390" i="14"/>
  <c r="AQ390" i="14"/>
  <c r="AR390" i="14"/>
  <c r="AS390" i="14"/>
  <c r="AT390" i="14"/>
  <c r="AU390" i="14"/>
  <c r="AV390" i="14"/>
  <c r="AW390" i="14"/>
  <c r="P391" i="14"/>
  <c r="Q391" i="14"/>
  <c r="R391" i="14"/>
  <c r="S391" i="14"/>
  <c r="T391" i="14"/>
  <c r="U391" i="14"/>
  <c r="V391" i="14"/>
  <c r="W391" i="14"/>
  <c r="X391" i="14"/>
  <c r="Y391" i="14"/>
  <c r="Z391" i="14"/>
  <c r="AA391" i="14"/>
  <c r="AB391" i="14"/>
  <c r="AC391" i="14"/>
  <c r="AD391" i="14"/>
  <c r="AE391" i="14"/>
  <c r="AF391" i="14"/>
  <c r="AG391" i="14"/>
  <c r="AH391" i="14"/>
  <c r="AI391" i="14"/>
  <c r="AJ391" i="14"/>
  <c r="AK391" i="14"/>
  <c r="AL391" i="14"/>
  <c r="AM391" i="14"/>
  <c r="AN391" i="14"/>
  <c r="AO391" i="14"/>
  <c r="AP391" i="14"/>
  <c r="AQ391" i="14"/>
  <c r="AR391" i="14"/>
  <c r="AS391" i="14"/>
  <c r="AT391" i="14"/>
  <c r="AU391" i="14"/>
  <c r="AV391" i="14"/>
  <c r="AW391" i="14"/>
  <c r="P392" i="14"/>
  <c r="Q392" i="14"/>
  <c r="R392" i="14"/>
  <c r="S392" i="14"/>
  <c r="T392" i="14"/>
  <c r="U392" i="14"/>
  <c r="V392" i="14"/>
  <c r="W392" i="14"/>
  <c r="X392" i="14"/>
  <c r="Y392" i="14"/>
  <c r="Z392" i="14"/>
  <c r="AA392" i="14"/>
  <c r="AB392" i="14"/>
  <c r="AC392" i="14"/>
  <c r="AD392" i="14"/>
  <c r="AE392" i="14"/>
  <c r="AF392" i="14"/>
  <c r="AG392" i="14"/>
  <c r="AH392" i="14"/>
  <c r="AI392" i="14"/>
  <c r="AJ392" i="14"/>
  <c r="AK392" i="14"/>
  <c r="AL392" i="14"/>
  <c r="AM392" i="14"/>
  <c r="AN392" i="14"/>
  <c r="AO392" i="14"/>
  <c r="AP392" i="14"/>
  <c r="AQ392" i="14"/>
  <c r="AR392" i="14"/>
  <c r="AS392" i="14"/>
  <c r="AT392" i="14"/>
  <c r="AU392" i="14"/>
  <c r="AV392" i="14"/>
  <c r="AW392" i="14"/>
  <c r="P393" i="14"/>
  <c r="Q393" i="14"/>
  <c r="R393" i="14"/>
  <c r="S393" i="14"/>
  <c r="T393" i="14"/>
  <c r="U393" i="14"/>
  <c r="V393" i="14"/>
  <c r="W393" i="14"/>
  <c r="X393" i="14"/>
  <c r="Y393" i="14"/>
  <c r="Z393" i="14"/>
  <c r="AA393" i="14"/>
  <c r="AB393" i="14"/>
  <c r="AC393" i="14"/>
  <c r="AD393" i="14"/>
  <c r="AE393" i="14"/>
  <c r="AF393" i="14"/>
  <c r="AG393" i="14"/>
  <c r="AH393" i="14"/>
  <c r="AI393" i="14"/>
  <c r="AJ393" i="14"/>
  <c r="AK393" i="14"/>
  <c r="AL393" i="14"/>
  <c r="AM393" i="14"/>
  <c r="AN393" i="14"/>
  <c r="AO393" i="14"/>
  <c r="AP393" i="14"/>
  <c r="AQ393" i="14"/>
  <c r="AR393" i="14"/>
  <c r="AS393" i="14"/>
  <c r="AT393" i="14"/>
  <c r="AU393" i="14"/>
  <c r="AV393" i="14"/>
  <c r="AW393" i="14"/>
  <c r="P394" i="14"/>
  <c r="Q394" i="14"/>
  <c r="R394" i="14"/>
  <c r="S394" i="14"/>
  <c r="T394" i="14"/>
  <c r="U394" i="14"/>
  <c r="V394" i="14"/>
  <c r="W394" i="14"/>
  <c r="X394" i="14"/>
  <c r="Y394" i="14"/>
  <c r="Z394" i="14"/>
  <c r="AA394" i="14"/>
  <c r="AB394" i="14"/>
  <c r="AC394" i="14"/>
  <c r="AD394" i="14"/>
  <c r="AE394" i="14"/>
  <c r="AF394" i="14"/>
  <c r="AG394" i="14"/>
  <c r="AH394" i="14"/>
  <c r="AI394" i="14"/>
  <c r="AJ394" i="14"/>
  <c r="AK394" i="14"/>
  <c r="AL394" i="14"/>
  <c r="AM394" i="14"/>
  <c r="AN394" i="14"/>
  <c r="AO394" i="14"/>
  <c r="AP394" i="14"/>
  <c r="AQ394" i="14"/>
  <c r="AR394" i="14"/>
  <c r="AS394" i="14"/>
  <c r="AT394" i="14"/>
  <c r="AU394" i="14"/>
  <c r="AV394" i="14"/>
  <c r="AW394" i="14"/>
  <c r="P395" i="14"/>
  <c r="Q395" i="14"/>
  <c r="R395" i="14"/>
  <c r="S395" i="14"/>
  <c r="T395" i="14"/>
  <c r="U395" i="14"/>
  <c r="V395" i="14"/>
  <c r="W395" i="14"/>
  <c r="X395" i="14"/>
  <c r="Y395" i="14"/>
  <c r="Z395" i="14"/>
  <c r="AA395" i="14"/>
  <c r="AB395" i="14"/>
  <c r="AC395" i="14"/>
  <c r="AD395" i="14"/>
  <c r="AE395" i="14"/>
  <c r="AF395" i="14"/>
  <c r="AG395" i="14"/>
  <c r="AH395" i="14"/>
  <c r="AI395" i="14"/>
  <c r="AJ395" i="14"/>
  <c r="AK395" i="14"/>
  <c r="AL395" i="14"/>
  <c r="AM395" i="14"/>
  <c r="AN395" i="14"/>
  <c r="AO395" i="14"/>
  <c r="AP395" i="14"/>
  <c r="AQ395" i="14"/>
  <c r="AR395" i="14"/>
  <c r="AS395" i="14"/>
  <c r="AT395" i="14"/>
  <c r="AU395" i="14"/>
  <c r="AV395" i="14"/>
  <c r="AW395" i="14"/>
  <c r="P396" i="14"/>
  <c r="Q396" i="14"/>
  <c r="R396" i="14"/>
  <c r="S396" i="14"/>
  <c r="T396" i="14"/>
  <c r="U396" i="14"/>
  <c r="V396" i="14"/>
  <c r="W396" i="14"/>
  <c r="X396" i="14"/>
  <c r="Y396" i="14"/>
  <c r="Z396" i="14"/>
  <c r="AA396" i="14"/>
  <c r="AB396" i="14"/>
  <c r="AC396" i="14"/>
  <c r="AD396" i="14"/>
  <c r="AE396" i="14"/>
  <c r="AF396" i="14"/>
  <c r="AG396" i="14"/>
  <c r="AH396" i="14"/>
  <c r="AI396" i="14"/>
  <c r="AJ396" i="14"/>
  <c r="AK396" i="14"/>
  <c r="AL396" i="14"/>
  <c r="AM396" i="14"/>
  <c r="AN396" i="14"/>
  <c r="AO396" i="14"/>
  <c r="AP396" i="14"/>
  <c r="AQ396" i="14"/>
  <c r="AR396" i="14"/>
  <c r="AS396" i="14"/>
  <c r="AT396" i="14"/>
  <c r="AU396" i="14"/>
  <c r="AV396" i="14"/>
  <c r="AW396" i="14"/>
  <c r="P397" i="14"/>
  <c r="Q397" i="14"/>
  <c r="R397" i="14"/>
  <c r="S397" i="14"/>
  <c r="T397" i="14"/>
  <c r="U397" i="14"/>
  <c r="V397" i="14"/>
  <c r="W397" i="14"/>
  <c r="X397" i="14"/>
  <c r="Y397" i="14"/>
  <c r="Z397" i="14"/>
  <c r="AA397" i="14"/>
  <c r="AB397" i="14"/>
  <c r="AC397" i="14"/>
  <c r="AD397" i="14"/>
  <c r="AE397" i="14"/>
  <c r="AF397" i="14"/>
  <c r="AG397" i="14"/>
  <c r="AH397" i="14"/>
  <c r="AI397" i="14"/>
  <c r="AJ397" i="14"/>
  <c r="AK397" i="14"/>
  <c r="AL397" i="14"/>
  <c r="AM397" i="14"/>
  <c r="AN397" i="14"/>
  <c r="AO397" i="14"/>
  <c r="AP397" i="14"/>
  <c r="AQ397" i="14"/>
  <c r="AR397" i="14"/>
  <c r="AS397" i="14"/>
  <c r="AT397" i="14"/>
  <c r="AU397" i="14"/>
  <c r="AV397" i="14"/>
  <c r="AW397" i="14"/>
  <c r="P398" i="14"/>
  <c r="Q398" i="14"/>
  <c r="R398" i="14"/>
  <c r="S398" i="14"/>
  <c r="T398" i="14"/>
  <c r="U398" i="14"/>
  <c r="V398" i="14"/>
  <c r="W398" i="14"/>
  <c r="X398" i="14"/>
  <c r="Y398" i="14"/>
  <c r="Z398" i="14"/>
  <c r="AA398" i="14"/>
  <c r="AB398" i="14"/>
  <c r="AC398" i="14"/>
  <c r="AD398" i="14"/>
  <c r="AE398" i="14"/>
  <c r="AF398" i="14"/>
  <c r="AG398" i="14"/>
  <c r="AH398" i="14"/>
  <c r="AI398" i="14"/>
  <c r="AJ398" i="14"/>
  <c r="AK398" i="14"/>
  <c r="AL398" i="14"/>
  <c r="AM398" i="14"/>
  <c r="AN398" i="14"/>
  <c r="AO398" i="14"/>
  <c r="AP398" i="14"/>
  <c r="AQ398" i="14"/>
  <c r="AR398" i="14"/>
  <c r="AS398" i="14"/>
  <c r="AT398" i="14"/>
  <c r="AU398" i="14"/>
  <c r="AV398" i="14"/>
  <c r="AW398" i="14"/>
  <c r="P399" i="14"/>
  <c r="Q399" i="14"/>
  <c r="R399" i="14"/>
  <c r="S399" i="14"/>
  <c r="T399" i="14"/>
  <c r="U399" i="14"/>
  <c r="V399" i="14"/>
  <c r="W399" i="14"/>
  <c r="X399" i="14"/>
  <c r="Y399" i="14"/>
  <c r="Z399" i="14"/>
  <c r="AA399" i="14"/>
  <c r="AB399" i="14"/>
  <c r="AC399" i="14"/>
  <c r="AD399" i="14"/>
  <c r="AE399" i="14"/>
  <c r="AF399" i="14"/>
  <c r="AG399" i="14"/>
  <c r="AH399" i="14"/>
  <c r="AI399" i="14"/>
  <c r="AJ399" i="14"/>
  <c r="AK399" i="14"/>
  <c r="AL399" i="14"/>
  <c r="AM399" i="14"/>
  <c r="AN399" i="14"/>
  <c r="AO399" i="14"/>
  <c r="AP399" i="14"/>
  <c r="AQ399" i="14"/>
  <c r="AR399" i="14"/>
  <c r="AS399" i="14"/>
  <c r="AT399" i="14"/>
  <c r="AU399" i="14"/>
  <c r="AV399" i="14"/>
  <c r="AW399" i="14"/>
  <c r="P400" i="14"/>
  <c r="Q400" i="14"/>
  <c r="R400" i="14"/>
  <c r="S400" i="14"/>
  <c r="T400" i="14"/>
  <c r="U400" i="14"/>
  <c r="V400" i="14"/>
  <c r="W400" i="14"/>
  <c r="X400" i="14"/>
  <c r="Y400" i="14"/>
  <c r="Z400" i="14"/>
  <c r="AA400" i="14"/>
  <c r="AB400" i="14"/>
  <c r="AC400" i="14"/>
  <c r="AD400" i="14"/>
  <c r="AE400" i="14"/>
  <c r="AF400" i="14"/>
  <c r="AG400" i="14"/>
  <c r="AH400" i="14"/>
  <c r="AI400" i="14"/>
  <c r="AJ400" i="14"/>
  <c r="AK400" i="14"/>
  <c r="AL400" i="14"/>
  <c r="AM400" i="14"/>
  <c r="AN400" i="14"/>
  <c r="AO400" i="14"/>
  <c r="AP400" i="14"/>
  <c r="AQ400" i="14"/>
  <c r="AR400" i="14"/>
  <c r="AS400" i="14"/>
  <c r="AT400" i="14"/>
  <c r="AU400" i="14"/>
  <c r="AV400" i="14"/>
  <c r="AW400" i="14"/>
  <c r="P401" i="14"/>
  <c r="Q401" i="14"/>
  <c r="R401" i="14"/>
  <c r="S401" i="14"/>
  <c r="T401" i="14"/>
  <c r="U401" i="14"/>
  <c r="V401" i="14"/>
  <c r="W401" i="14"/>
  <c r="X401" i="14"/>
  <c r="Y401" i="14"/>
  <c r="Z401" i="14"/>
  <c r="AA401" i="14"/>
  <c r="AB401" i="14"/>
  <c r="AC401" i="14"/>
  <c r="AD401" i="14"/>
  <c r="AE401" i="14"/>
  <c r="AF401" i="14"/>
  <c r="AG401" i="14"/>
  <c r="AH401" i="14"/>
  <c r="AI401" i="14"/>
  <c r="AJ401" i="14"/>
  <c r="AK401" i="14"/>
  <c r="AL401" i="14"/>
  <c r="AM401" i="14"/>
  <c r="AN401" i="14"/>
  <c r="AO401" i="14"/>
  <c r="AP401" i="14"/>
  <c r="AQ401" i="14"/>
  <c r="AR401" i="14"/>
  <c r="AS401" i="14"/>
  <c r="AT401" i="14"/>
  <c r="AU401" i="14"/>
  <c r="AV401" i="14"/>
  <c r="AW401" i="14"/>
  <c r="P402" i="14"/>
  <c r="Q402" i="14"/>
  <c r="R402" i="14"/>
  <c r="S402" i="14"/>
  <c r="T402" i="14"/>
  <c r="U402" i="14"/>
  <c r="V402" i="14"/>
  <c r="W402" i="14"/>
  <c r="X402" i="14"/>
  <c r="Y402" i="14"/>
  <c r="Z402" i="14"/>
  <c r="AA402" i="14"/>
  <c r="AB402" i="14"/>
  <c r="AC402" i="14"/>
  <c r="AD402" i="14"/>
  <c r="AE402" i="14"/>
  <c r="AF402" i="14"/>
  <c r="AG402" i="14"/>
  <c r="AH402" i="14"/>
  <c r="AI402" i="14"/>
  <c r="AJ402" i="14"/>
  <c r="AK402" i="14"/>
  <c r="AL402" i="14"/>
  <c r="AM402" i="14"/>
  <c r="AN402" i="14"/>
  <c r="AO402" i="14"/>
  <c r="AP402" i="14"/>
  <c r="AQ402" i="14"/>
  <c r="AR402" i="14"/>
  <c r="AS402" i="14"/>
  <c r="AT402" i="14"/>
  <c r="AU402" i="14"/>
  <c r="AV402" i="14"/>
  <c r="AW402" i="14"/>
  <c r="P403" i="14"/>
  <c r="Q403" i="14"/>
  <c r="R403" i="14"/>
  <c r="S403" i="14"/>
  <c r="T403" i="14"/>
  <c r="U403" i="14"/>
  <c r="V403" i="14"/>
  <c r="W403" i="14"/>
  <c r="X403" i="14"/>
  <c r="Y403" i="14"/>
  <c r="Z403" i="14"/>
  <c r="AA403" i="14"/>
  <c r="AB403" i="14"/>
  <c r="AC403" i="14"/>
  <c r="AD403" i="14"/>
  <c r="AE403" i="14"/>
  <c r="AF403" i="14"/>
  <c r="AG403" i="14"/>
  <c r="AH403" i="14"/>
  <c r="AI403" i="14"/>
  <c r="AJ403" i="14"/>
  <c r="AK403" i="14"/>
  <c r="AL403" i="14"/>
  <c r="AM403" i="14"/>
  <c r="AN403" i="14"/>
  <c r="AO403" i="14"/>
  <c r="AP403" i="14"/>
  <c r="AQ403" i="14"/>
  <c r="AR403" i="14"/>
  <c r="AS403" i="14"/>
  <c r="AT403" i="14"/>
  <c r="AU403" i="14"/>
  <c r="AV403" i="14"/>
  <c r="AW403" i="14"/>
  <c r="P404" i="14"/>
  <c r="Q404" i="14"/>
  <c r="R404" i="14"/>
  <c r="S404" i="14"/>
  <c r="T404" i="14"/>
  <c r="U404" i="14"/>
  <c r="V404" i="14"/>
  <c r="W404" i="14"/>
  <c r="X404" i="14"/>
  <c r="Y404" i="14"/>
  <c r="Z404" i="14"/>
  <c r="AA404" i="14"/>
  <c r="AB404" i="14"/>
  <c r="AC404" i="14"/>
  <c r="AD404" i="14"/>
  <c r="AE404" i="14"/>
  <c r="AF404" i="14"/>
  <c r="AG404" i="14"/>
  <c r="AH404" i="14"/>
  <c r="AI404" i="14"/>
  <c r="AJ404" i="14"/>
  <c r="AK404" i="14"/>
  <c r="AL404" i="14"/>
  <c r="AM404" i="14"/>
  <c r="AN404" i="14"/>
  <c r="AO404" i="14"/>
  <c r="AP404" i="14"/>
  <c r="AQ404" i="14"/>
  <c r="AR404" i="14"/>
  <c r="AS404" i="14"/>
  <c r="AT404" i="14"/>
  <c r="AU404" i="14"/>
  <c r="AV404" i="14"/>
  <c r="AW404" i="14"/>
  <c r="P405" i="14"/>
  <c r="Q405" i="14"/>
  <c r="R405" i="14"/>
  <c r="S405" i="14"/>
  <c r="T405" i="14"/>
  <c r="U405" i="14"/>
  <c r="V405" i="14"/>
  <c r="W405" i="14"/>
  <c r="X405" i="14"/>
  <c r="Y405" i="14"/>
  <c r="Z405" i="14"/>
  <c r="AA405" i="14"/>
  <c r="AB405" i="14"/>
  <c r="AC405" i="14"/>
  <c r="AD405" i="14"/>
  <c r="AE405" i="14"/>
  <c r="AF405" i="14"/>
  <c r="AG405" i="14"/>
  <c r="AH405" i="14"/>
  <c r="AI405" i="14"/>
  <c r="AJ405" i="14"/>
  <c r="AK405" i="14"/>
  <c r="AL405" i="14"/>
  <c r="AM405" i="14"/>
  <c r="AN405" i="14"/>
  <c r="AO405" i="14"/>
  <c r="AP405" i="14"/>
  <c r="AQ405" i="14"/>
  <c r="AR405" i="14"/>
  <c r="AS405" i="14"/>
  <c r="AT405" i="14"/>
  <c r="AU405" i="14"/>
  <c r="AV405" i="14"/>
  <c r="AW405" i="14"/>
  <c r="P406" i="14"/>
  <c r="Q406" i="14"/>
  <c r="R406" i="14"/>
  <c r="S406" i="14"/>
  <c r="T406" i="14"/>
  <c r="U406" i="14"/>
  <c r="V406" i="14"/>
  <c r="W406" i="14"/>
  <c r="X406" i="14"/>
  <c r="Y406" i="14"/>
  <c r="Z406" i="14"/>
  <c r="AA406" i="14"/>
  <c r="AB406" i="14"/>
  <c r="AC406" i="14"/>
  <c r="AD406" i="14"/>
  <c r="AE406" i="14"/>
  <c r="AF406" i="14"/>
  <c r="AG406" i="14"/>
  <c r="AH406" i="14"/>
  <c r="AI406" i="14"/>
  <c r="AJ406" i="14"/>
  <c r="AK406" i="14"/>
  <c r="AL406" i="14"/>
  <c r="AM406" i="14"/>
  <c r="AN406" i="14"/>
  <c r="AO406" i="14"/>
  <c r="AP406" i="14"/>
  <c r="AQ406" i="14"/>
  <c r="AR406" i="14"/>
  <c r="AS406" i="14"/>
  <c r="AT406" i="14"/>
  <c r="AU406" i="14"/>
  <c r="AV406" i="14"/>
  <c r="AW406" i="14"/>
  <c r="P407" i="14"/>
  <c r="Q407" i="14"/>
  <c r="R407" i="14"/>
  <c r="S407" i="14"/>
  <c r="T407" i="14"/>
  <c r="U407" i="14"/>
  <c r="V407" i="14"/>
  <c r="W407" i="14"/>
  <c r="X407" i="14"/>
  <c r="Y407" i="14"/>
  <c r="Z407" i="14"/>
  <c r="AA407" i="14"/>
  <c r="AB407" i="14"/>
  <c r="AC407" i="14"/>
  <c r="AD407" i="14"/>
  <c r="AE407" i="14"/>
  <c r="AF407" i="14"/>
  <c r="AG407" i="14"/>
  <c r="AH407" i="14"/>
  <c r="AI407" i="14"/>
  <c r="AJ407" i="14"/>
  <c r="AK407" i="14"/>
  <c r="AL407" i="14"/>
  <c r="AM407" i="14"/>
  <c r="AN407" i="14"/>
  <c r="AO407" i="14"/>
  <c r="AP407" i="14"/>
  <c r="AQ407" i="14"/>
  <c r="AR407" i="14"/>
  <c r="AS407" i="14"/>
  <c r="AT407" i="14"/>
  <c r="AU407" i="14"/>
  <c r="AV407" i="14"/>
  <c r="AW407" i="14"/>
  <c r="P408" i="14"/>
  <c r="Q408" i="14"/>
  <c r="R408" i="14"/>
  <c r="S408" i="14"/>
  <c r="T408" i="14"/>
  <c r="U408" i="14"/>
  <c r="V408" i="14"/>
  <c r="W408" i="14"/>
  <c r="X408" i="14"/>
  <c r="Y408" i="14"/>
  <c r="Z408" i="14"/>
  <c r="AA408" i="14"/>
  <c r="AB408" i="14"/>
  <c r="AC408" i="14"/>
  <c r="AD408" i="14"/>
  <c r="AE408" i="14"/>
  <c r="AF408" i="14"/>
  <c r="AG408" i="14"/>
  <c r="AH408" i="14"/>
  <c r="AI408" i="14"/>
  <c r="AJ408" i="14"/>
  <c r="AK408" i="14"/>
  <c r="AL408" i="14"/>
  <c r="AM408" i="14"/>
  <c r="AN408" i="14"/>
  <c r="AO408" i="14"/>
  <c r="AP408" i="14"/>
  <c r="AQ408" i="14"/>
  <c r="AR408" i="14"/>
  <c r="AS408" i="14"/>
  <c r="AT408" i="14"/>
  <c r="AU408" i="14"/>
  <c r="AV408" i="14"/>
  <c r="AW408" i="14"/>
  <c r="P409" i="14"/>
  <c r="Q409" i="14"/>
  <c r="R409" i="14"/>
  <c r="S409" i="14"/>
  <c r="T409" i="14"/>
  <c r="U409" i="14"/>
  <c r="V409" i="14"/>
  <c r="W409" i="14"/>
  <c r="X409" i="14"/>
  <c r="Y409" i="14"/>
  <c r="Z409" i="14"/>
  <c r="AA409" i="14"/>
  <c r="AB409" i="14"/>
  <c r="AC409" i="14"/>
  <c r="AD409" i="14"/>
  <c r="AE409" i="14"/>
  <c r="AF409" i="14"/>
  <c r="AG409" i="14"/>
  <c r="AH409" i="14"/>
  <c r="AI409" i="14"/>
  <c r="AJ409" i="14"/>
  <c r="AK409" i="14"/>
  <c r="AL409" i="14"/>
  <c r="AM409" i="14"/>
  <c r="AN409" i="14"/>
  <c r="AO409" i="14"/>
  <c r="AP409" i="14"/>
  <c r="AQ409" i="14"/>
  <c r="AR409" i="14"/>
  <c r="AS409" i="14"/>
  <c r="AT409" i="14"/>
  <c r="AU409" i="14"/>
  <c r="AV409" i="14"/>
  <c r="AW409" i="14"/>
  <c r="P410" i="14"/>
  <c r="Q410" i="14"/>
  <c r="R410" i="14"/>
  <c r="S410" i="14"/>
  <c r="T410" i="14"/>
  <c r="U410" i="14"/>
  <c r="V410" i="14"/>
  <c r="W410" i="14"/>
  <c r="X410" i="14"/>
  <c r="Y410" i="14"/>
  <c r="Z410" i="14"/>
  <c r="AA410" i="14"/>
  <c r="AB410" i="14"/>
  <c r="AC410" i="14"/>
  <c r="AD410" i="14"/>
  <c r="AE410" i="14"/>
  <c r="AF410" i="14"/>
  <c r="AG410" i="14"/>
  <c r="AH410" i="14"/>
  <c r="AI410" i="14"/>
  <c r="AJ410" i="14"/>
  <c r="AK410" i="14"/>
  <c r="AL410" i="14"/>
  <c r="AM410" i="14"/>
  <c r="AN410" i="14"/>
  <c r="AO410" i="14"/>
  <c r="AP410" i="14"/>
  <c r="AQ410" i="14"/>
  <c r="AR410" i="14"/>
  <c r="AS410" i="14"/>
  <c r="AT410" i="14"/>
  <c r="AU410" i="14"/>
  <c r="AV410" i="14"/>
  <c r="AW410" i="14"/>
  <c r="P411" i="14"/>
  <c r="Q411" i="14"/>
  <c r="R411" i="14"/>
  <c r="S411" i="14"/>
  <c r="T411" i="14"/>
  <c r="U411" i="14"/>
  <c r="V411" i="14"/>
  <c r="W411" i="14"/>
  <c r="X411" i="14"/>
  <c r="Y411" i="14"/>
  <c r="Z411" i="14"/>
  <c r="AA411" i="14"/>
  <c r="AB411" i="14"/>
  <c r="AC411" i="14"/>
  <c r="AD411" i="14"/>
  <c r="AE411" i="14"/>
  <c r="AF411" i="14"/>
  <c r="AG411" i="14"/>
  <c r="AH411" i="14"/>
  <c r="AI411" i="14"/>
  <c r="AJ411" i="14"/>
  <c r="AK411" i="14"/>
  <c r="AL411" i="14"/>
  <c r="AM411" i="14"/>
  <c r="AN411" i="14"/>
  <c r="AO411" i="14"/>
  <c r="AP411" i="14"/>
  <c r="AQ411" i="14"/>
  <c r="AR411" i="14"/>
  <c r="AS411" i="14"/>
  <c r="AT411" i="14"/>
  <c r="AU411" i="14"/>
  <c r="AV411" i="14"/>
  <c r="AW411" i="14"/>
  <c r="P412" i="14"/>
  <c r="Q412" i="14"/>
  <c r="R412" i="14"/>
  <c r="S412" i="14"/>
  <c r="T412" i="14"/>
  <c r="U412" i="14"/>
  <c r="V412" i="14"/>
  <c r="W412" i="14"/>
  <c r="X412" i="14"/>
  <c r="Y412" i="14"/>
  <c r="Z412" i="14"/>
  <c r="AA412" i="14"/>
  <c r="AB412" i="14"/>
  <c r="AC412" i="14"/>
  <c r="AD412" i="14"/>
  <c r="AE412" i="14"/>
  <c r="AF412" i="14"/>
  <c r="AG412" i="14"/>
  <c r="AH412" i="14"/>
  <c r="AI412" i="14"/>
  <c r="AJ412" i="14"/>
  <c r="AK412" i="14"/>
  <c r="AL412" i="14"/>
  <c r="AM412" i="14"/>
  <c r="AN412" i="14"/>
  <c r="AO412" i="14"/>
  <c r="AP412" i="14"/>
  <c r="AQ412" i="14"/>
  <c r="AR412" i="14"/>
  <c r="AS412" i="14"/>
  <c r="AT412" i="14"/>
  <c r="AU412" i="14"/>
  <c r="AV412" i="14"/>
  <c r="AW412" i="14"/>
  <c r="P413" i="14"/>
  <c r="Q413" i="14"/>
  <c r="R413" i="14"/>
  <c r="S413" i="14"/>
  <c r="T413" i="14"/>
  <c r="U413" i="14"/>
  <c r="V413" i="14"/>
  <c r="W413" i="14"/>
  <c r="X413" i="14"/>
  <c r="Y413" i="14"/>
  <c r="Z413" i="14"/>
  <c r="AA413" i="14"/>
  <c r="AB413" i="14"/>
  <c r="AC413" i="14"/>
  <c r="AD413" i="14"/>
  <c r="AE413" i="14"/>
  <c r="AF413" i="14"/>
  <c r="AG413" i="14"/>
  <c r="AH413" i="14"/>
  <c r="AI413" i="14"/>
  <c r="AJ413" i="14"/>
  <c r="AK413" i="14"/>
  <c r="AL413" i="14"/>
  <c r="AM413" i="14"/>
  <c r="AN413" i="14"/>
  <c r="AO413" i="14"/>
  <c r="AP413" i="14"/>
  <c r="AQ413" i="14"/>
  <c r="AR413" i="14"/>
  <c r="AS413" i="14"/>
  <c r="AT413" i="14"/>
  <c r="AU413" i="14"/>
  <c r="AV413" i="14"/>
  <c r="AW413" i="14"/>
  <c r="P414" i="14"/>
  <c r="Q414" i="14"/>
  <c r="R414" i="14"/>
  <c r="S414" i="14"/>
  <c r="T414" i="14"/>
  <c r="U414" i="14"/>
  <c r="V414" i="14"/>
  <c r="W414" i="14"/>
  <c r="X414" i="14"/>
  <c r="Y414" i="14"/>
  <c r="Z414" i="14"/>
  <c r="AA414" i="14"/>
  <c r="AB414" i="14"/>
  <c r="AC414" i="14"/>
  <c r="AD414" i="14"/>
  <c r="AE414" i="14"/>
  <c r="AF414" i="14"/>
  <c r="AG414" i="14"/>
  <c r="AH414" i="14"/>
  <c r="AI414" i="14"/>
  <c r="AJ414" i="14"/>
  <c r="AK414" i="14"/>
  <c r="AL414" i="14"/>
  <c r="AM414" i="14"/>
  <c r="AN414" i="14"/>
  <c r="AO414" i="14"/>
  <c r="AP414" i="14"/>
  <c r="AQ414" i="14"/>
  <c r="AR414" i="14"/>
  <c r="AS414" i="14"/>
  <c r="AT414" i="14"/>
  <c r="AU414" i="14"/>
  <c r="AV414" i="14"/>
  <c r="AW414" i="14"/>
  <c r="P415" i="14"/>
  <c r="Q415" i="14"/>
  <c r="R415" i="14"/>
  <c r="S415" i="14"/>
  <c r="T415" i="14"/>
  <c r="U415" i="14"/>
  <c r="V415" i="14"/>
  <c r="W415" i="14"/>
  <c r="X415" i="14"/>
  <c r="Y415" i="14"/>
  <c r="Z415" i="14"/>
  <c r="AA415" i="14"/>
  <c r="AB415" i="14"/>
  <c r="AC415" i="14"/>
  <c r="AD415" i="14"/>
  <c r="AE415" i="14"/>
  <c r="AF415" i="14"/>
  <c r="AG415" i="14"/>
  <c r="AH415" i="14"/>
  <c r="AI415" i="14"/>
  <c r="AJ415" i="14"/>
  <c r="AK415" i="14"/>
  <c r="AL415" i="14"/>
  <c r="AM415" i="14"/>
  <c r="AN415" i="14"/>
  <c r="AO415" i="14"/>
  <c r="AP415" i="14"/>
  <c r="AQ415" i="14"/>
  <c r="AR415" i="14"/>
  <c r="AS415" i="14"/>
  <c r="AT415" i="14"/>
  <c r="AU415" i="14"/>
  <c r="AV415" i="14"/>
  <c r="AW415" i="14"/>
  <c r="P416" i="14"/>
  <c r="Q416" i="14"/>
  <c r="R416" i="14"/>
  <c r="S416" i="14"/>
  <c r="T416" i="14"/>
  <c r="U416" i="14"/>
  <c r="V416" i="14"/>
  <c r="W416" i="14"/>
  <c r="X416" i="14"/>
  <c r="Y416" i="14"/>
  <c r="Z416" i="14"/>
  <c r="AA416" i="14"/>
  <c r="AB416" i="14"/>
  <c r="AC416" i="14"/>
  <c r="AD416" i="14"/>
  <c r="AE416" i="14"/>
  <c r="AF416" i="14"/>
  <c r="AG416" i="14"/>
  <c r="AH416" i="14"/>
  <c r="AI416" i="14"/>
  <c r="AJ416" i="14"/>
  <c r="AK416" i="14"/>
  <c r="AL416" i="14"/>
  <c r="AM416" i="14"/>
  <c r="AN416" i="14"/>
  <c r="AO416" i="14"/>
  <c r="AP416" i="14"/>
  <c r="AQ416" i="14"/>
  <c r="AR416" i="14"/>
  <c r="AS416" i="14"/>
  <c r="AT416" i="14"/>
  <c r="AU416" i="14"/>
  <c r="AV416" i="14"/>
  <c r="AW416" i="14"/>
  <c r="P417" i="14"/>
  <c r="Q417" i="14"/>
  <c r="R417" i="14"/>
  <c r="S417" i="14"/>
  <c r="T417" i="14"/>
  <c r="U417" i="14"/>
  <c r="V417" i="14"/>
  <c r="W417" i="14"/>
  <c r="X417" i="14"/>
  <c r="Y417" i="14"/>
  <c r="Z417" i="14"/>
  <c r="AA417" i="14"/>
  <c r="AB417" i="14"/>
  <c r="AC417" i="14"/>
  <c r="AD417" i="14"/>
  <c r="AE417" i="14"/>
  <c r="AF417" i="14"/>
  <c r="AG417" i="14"/>
  <c r="AH417" i="14"/>
  <c r="AI417" i="14"/>
  <c r="AJ417" i="14"/>
  <c r="AK417" i="14"/>
  <c r="AL417" i="14"/>
  <c r="AM417" i="14"/>
  <c r="AN417" i="14"/>
  <c r="AO417" i="14"/>
  <c r="AP417" i="14"/>
  <c r="AQ417" i="14"/>
  <c r="AR417" i="14"/>
  <c r="AS417" i="14"/>
  <c r="AT417" i="14"/>
  <c r="AU417" i="14"/>
  <c r="AV417" i="14"/>
  <c r="AW417" i="14"/>
  <c r="P418" i="14"/>
  <c r="Q418" i="14"/>
  <c r="R418" i="14"/>
  <c r="S418" i="14"/>
  <c r="T418" i="14"/>
  <c r="U418" i="14"/>
  <c r="V418" i="14"/>
  <c r="W418" i="14"/>
  <c r="X418" i="14"/>
  <c r="Y418" i="14"/>
  <c r="Z418" i="14"/>
  <c r="AA418" i="14"/>
  <c r="AB418" i="14"/>
  <c r="AC418" i="14"/>
  <c r="AD418" i="14"/>
  <c r="AE418" i="14"/>
  <c r="AF418" i="14"/>
  <c r="AG418" i="14"/>
  <c r="AH418" i="14"/>
  <c r="AI418" i="14"/>
  <c r="AJ418" i="14"/>
  <c r="AK418" i="14"/>
  <c r="AL418" i="14"/>
  <c r="AM418" i="14"/>
  <c r="AN418" i="14"/>
  <c r="AO418" i="14"/>
  <c r="AP418" i="14"/>
  <c r="AQ418" i="14"/>
  <c r="AR418" i="14"/>
  <c r="AS418" i="14"/>
  <c r="AT418" i="14"/>
  <c r="AU418" i="14"/>
  <c r="AV418" i="14"/>
  <c r="AW418" i="14"/>
  <c r="P419" i="14"/>
  <c r="Q419" i="14"/>
  <c r="R419" i="14"/>
  <c r="S419" i="14"/>
  <c r="T419" i="14"/>
  <c r="U419" i="14"/>
  <c r="V419" i="14"/>
  <c r="W419" i="14"/>
  <c r="X419" i="14"/>
  <c r="Y419" i="14"/>
  <c r="Z419" i="14"/>
  <c r="AA419" i="14"/>
  <c r="AB419" i="14"/>
  <c r="AC419" i="14"/>
  <c r="AD419" i="14"/>
  <c r="AE419" i="14"/>
  <c r="AF419" i="14"/>
  <c r="AG419" i="14"/>
  <c r="AH419" i="14"/>
  <c r="AI419" i="14"/>
  <c r="AJ419" i="14"/>
  <c r="AK419" i="14"/>
  <c r="AL419" i="14"/>
  <c r="AM419" i="14"/>
  <c r="AN419" i="14"/>
  <c r="AO419" i="14"/>
  <c r="AP419" i="14"/>
  <c r="AQ419" i="14"/>
  <c r="AR419" i="14"/>
  <c r="AS419" i="14"/>
  <c r="AT419" i="14"/>
  <c r="AU419" i="14"/>
  <c r="AV419" i="14"/>
  <c r="AW419" i="14"/>
  <c r="P420" i="14"/>
  <c r="Q420" i="14"/>
  <c r="R420" i="14"/>
  <c r="S420" i="14"/>
  <c r="T420" i="14"/>
  <c r="U420" i="14"/>
  <c r="V420" i="14"/>
  <c r="W420" i="14"/>
  <c r="X420" i="14"/>
  <c r="Y420" i="14"/>
  <c r="Z420" i="14"/>
  <c r="AA420" i="14"/>
  <c r="AB420" i="14"/>
  <c r="AC420" i="14"/>
  <c r="AD420" i="14"/>
  <c r="AE420" i="14"/>
  <c r="AF420" i="14"/>
  <c r="AG420" i="14"/>
  <c r="AH420" i="14"/>
  <c r="AI420" i="14"/>
  <c r="AJ420" i="14"/>
  <c r="AK420" i="14"/>
  <c r="AL420" i="14"/>
  <c r="AM420" i="14"/>
  <c r="AN420" i="14"/>
  <c r="AO420" i="14"/>
  <c r="AP420" i="14"/>
  <c r="AQ420" i="14"/>
  <c r="AR420" i="14"/>
  <c r="AS420" i="14"/>
  <c r="AT420" i="14"/>
  <c r="AU420" i="14"/>
  <c r="AV420" i="14"/>
  <c r="AW420" i="14"/>
  <c r="P421" i="14"/>
  <c r="Q421" i="14"/>
  <c r="R421" i="14"/>
  <c r="S421" i="14"/>
  <c r="T421" i="14"/>
  <c r="U421" i="14"/>
  <c r="V421" i="14"/>
  <c r="W421" i="14"/>
  <c r="X421" i="14"/>
  <c r="Y421" i="14"/>
  <c r="Z421" i="14"/>
  <c r="AA421" i="14"/>
  <c r="AB421" i="14"/>
  <c r="AC421" i="14"/>
  <c r="AD421" i="14"/>
  <c r="AE421" i="14"/>
  <c r="AF421" i="14"/>
  <c r="AG421" i="14"/>
  <c r="AH421" i="14"/>
  <c r="AI421" i="14"/>
  <c r="AJ421" i="14"/>
  <c r="AK421" i="14"/>
  <c r="AL421" i="14"/>
  <c r="AM421" i="14"/>
  <c r="AN421" i="14"/>
  <c r="AO421" i="14"/>
  <c r="AP421" i="14"/>
  <c r="AQ421" i="14"/>
  <c r="AR421" i="14"/>
  <c r="AS421" i="14"/>
  <c r="AT421" i="14"/>
  <c r="AU421" i="14"/>
  <c r="AV421" i="14"/>
  <c r="AW421" i="14"/>
  <c r="P422" i="14"/>
  <c r="Q422" i="14"/>
  <c r="R422" i="14"/>
  <c r="S422" i="14"/>
  <c r="T422" i="14"/>
  <c r="U422" i="14"/>
  <c r="V422" i="14"/>
  <c r="W422" i="14"/>
  <c r="X422" i="14"/>
  <c r="Y422" i="14"/>
  <c r="Z422" i="14"/>
  <c r="AA422" i="14"/>
  <c r="AB422" i="14"/>
  <c r="AC422" i="14"/>
  <c r="AD422" i="14"/>
  <c r="AE422" i="14"/>
  <c r="AF422" i="14"/>
  <c r="AG422" i="14"/>
  <c r="AH422" i="14"/>
  <c r="AI422" i="14"/>
  <c r="AJ422" i="14"/>
  <c r="AK422" i="14"/>
  <c r="AL422" i="14"/>
  <c r="AM422" i="14"/>
  <c r="AN422" i="14"/>
  <c r="AO422" i="14"/>
  <c r="AP422" i="14"/>
  <c r="AQ422" i="14"/>
  <c r="AR422" i="14"/>
  <c r="AS422" i="14"/>
  <c r="AT422" i="14"/>
  <c r="AU422" i="14"/>
  <c r="AV422" i="14"/>
  <c r="AW422" i="14"/>
  <c r="P423" i="14"/>
  <c r="Q423" i="14"/>
  <c r="R423" i="14"/>
  <c r="S423" i="14"/>
  <c r="T423" i="14"/>
  <c r="U423" i="14"/>
  <c r="V423" i="14"/>
  <c r="W423" i="14"/>
  <c r="X423" i="14"/>
  <c r="Y423" i="14"/>
  <c r="Z423" i="14"/>
  <c r="AA423" i="14"/>
  <c r="AB423" i="14"/>
  <c r="AC423" i="14"/>
  <c r="AD423" i="14"/>
  <c r="AE423" i="14"/>
  <c r="AF423" i="14"/>
  <c r="AG423" i="14"/>
  <c r="AH423" i="14"/>
  <c r="AI423" i="14"/>
  <c r="AJ423" i="14"/>
  <c r="AK423" i="14"/>
  <c r="AL423" i="14"/>
  <c r="AM423" i="14"/>
  <c r="AN423" i="14"/>
  <c r="AO423" i="14"/>
  <c r="AP423" i="14"/>
  <c r="AQ423" i="14"/>
  <c r="AR423" i="14"/>
  <c r="AS423" i="14"/>
  <c r="AT423" i="14"/>
  <c r="AU423" i="14"/>
  <c r="AV423" i="14"/>
  <c r="AW423" i="14"/>
  <c r="P424" i="14"/>
  <c r="Q424" i="14"/>
  <c r="R424" i="14"/>
  <c r="S424" i="14"/>
  <c r="T424" i="14"/>
  <c r="U424" i="14"/>
  <c r="V424" i="14"/>
  <c r="W424" i="14"/>
  <c r="X424" i="14"/>
  <c r="Y424" i="14"/>
  <c r="Z424" i="14"/>
  <c r="AA424" i="14"/>
  <c r="AB424" i="14"/>
  <c r="AC424" i="14"/>
  <c r="AD424" i="14"/>
  <c r="AE424" i="14"/>
  <c r="AF424" i="14"/>
  <c r="AG424" i="14"/>
  <c r="AH424" i="14"/>
  <c r="AI424" i="14"/>
  <c r="AJ424" i="14"/>
  <c r="AK424" i="14"/>
  <c r="AL424" i="14"/>
  <c r="AM424" i="14"/>
  <c r="AN424" i="14"/>
  <c r="AO424" i="14"/>
  <c r="AP424" i="14"/>
  <c r="AQ424" i="14"/>
  <c r="AR424" i="14"/>
  <c r="AS424" i="14"/>
  <c r="AT424" i="14"/>
  <c r="AU424" i="14"/>
  <c r="AV424" i="14"/>
  <c r="AW424" i="14"/>
  <c r="P425" i="14"/>
  <c r="Q425" i="14"/>
  <c r="R425" i="14"/>
  <c r="S425" i="14"/>
  <c r="T425" i="14"/>
  <c r="U425" i="14"/>
  <c r="V425" i="14"/>
  <c r="W425" i="14"/>
  <c r="X425" i="14"/>
  <c r="Y425" i="14"/>
  <c r="Z425" i="14"/>
  <c r="AA425" i="14"/>
  <c r="AB425" i="14"/>
  <c r="AC425" i="14"/>
  <c r="AD425" i="14"/>
  <c r="AE425" i="14"/>
  <c r="AF425" i="14"/>
  <c r="AG425" i="14"/>
  <c r="AH425" i="14"/>
  <c r="AI425" i="14"/>
  <c r="AJ425" i="14"/>
  <c r="AK425" i="14"/>
  <c r="AL425" i="14"/>
  <c r="AM425" i="14"/>
  <c r="AN425" i="14"/>
  <c r="AO425" i="14"/>
  <c r="AP425" i="14"/>
  <c r="AQ425" i="14"/>
  <c r="AR425" i="14"/>
  <c r="AS425" i="14"/>
  <c r="AT425" i="14"/>
  <c r="AU425" i="14"/>
  <c r="AV425" i="14"/>
  <c r="AW425" i="14"/>
  <c r="P426" i="14"/>
  <c r="Q426" i="14"/>
  <c r="R426" i="14"/>
  <c r="S426" i="14"/>
  <c r="T426" i="14"/>
  <c r="U426" i="14"/>
  <c r="V426" i="14"/>
  <c r="W426" i="14"/>
  <c r="X426" i="14"/>
  <c r="Y426" i="14"/>
  <c r="Z426" i="14"/>
  <c r="AA426" i="14"/>
  <c r="AB426" i="14"/>
  <c r="AC426" i="14"/>
  <c r="AD426" i="14"/>
  <c r="AE426" i="14"/>
  <c r="AF426" i="14"/>
  <c r="AG426" i="14"/>
  <c r="AH426" i="14"/>
  <c r="AI426" i="14"/>
  <c r="AJ426" i="14"/>
  <c r="AK426" i="14"/>
  <c r="AL426" i="14"/>
  <c r="AM426" i="14"/>
  <c r="AN426" i="14"/>
  <c r="AO426" i="14"/>
  <c r="AP426" i="14"/>
  <c r="AQ426" i="14"/>
  <c r="AR426" i="14"/>
  <c r="AS426" i="14"/>
  <c r="AT426" i="14"/>
  <c r="AU426" i="14"/>
  <c r="AV426" i="14"/>
  <c r="AW426" i="14"/>
  <c r="P427" i="14"/>
  <c r="Q427" i="14"/>
  <c r="R427" i="14"/>
  <c r="S427" i="14"/>
  <c r="T427" i="14"/>
  <c r="U427" i="14"/>
  <c r="V427" i="14"/>
  <c r="W427" i="14"/>
  <c r="X427" i="14"/>
  <c r="Y427" i="14"/>
  <c r="Z427" i="14"/>
  <c r="AA427" i="14"/>
  <c r="AB427" i="14"/>
  <c r="AC427" i="14"/>
  <c r="AD427" i="14"/>
  <c r="AE427" i="14"/>
  <c r="AF427" i="14"/>
  <c r="AG427" i="14"/>
  <c r="AH427" i="14"/>
  <c r="AI427" i="14"/>
  <c r="AJ427" i="14"/>
  <c r="AK427" i="14"/>
  <c r="AL427" i="14"/>
  <c r="AM427" i="14"/>
  <c r="AN427" i="14"/>
  <c r="AO427" i="14"/>
  <c r="AP427" i="14"/>
  <c r="AQ427" i="14"/>
  <c r="AR427" i="14"/>
  <c r="AS427" i="14"/>
  <c r="AT427" i="14"/>
  <c r="AU427" i="14"/>
  <c r="AV427" i="14"/>
  <c r="AW427" i="14"/>
  <c r="P428" i="14"/>
  <c r="Q428" i="14"/>
  <c r="R428" i="14"/>
  <c r="S428" i="14"/>
  <c r="T428" i="14"/>
  <c r="U428" i="14"/>
  <c r="V428" i="14"/>
  <c r="W428" i="14"/>
  <c r="X428" i="14"/>
  <c r="Y428" i="14"/>
  <c r="Z428" i="14"/>
  <c r="AA428" i="14"/>
  <c r="AB428" i="14"/>
  <c r="AC428" i="14"/>
  <c r="AD428" i="14"/>
  <c r="AE428" i="14"/>
  <c r="AF428" i="14"/>
  <c r="AG428" i="14"/>
  <c r="AH428" i="14"/>
  <c r="AI428" i="14"/>
  <c r="AJ428" i="14"/>
  <c r="AK428" i="14"/>
  <c r="AL428" i="14"/>
  <c r="AM428" i="14"/>
  <c r="AN428" i="14"/>
  <c r="AO428" i="14"/>
  <c r="AP428" i="14"/>
  <c r="AQ428" i="14"/>
  <c r="AR428" i="14"/>
  <c r="AS428" i="14"/>
  <c r="AT428" i="14"/>
  <c r="AU428" i="14"/>
  <c r="AV428" i="14"/>
  <c r="AW428" i="14"/>
  <c r="P429" i="14"/>
  <c r="Q429" i="14"/>
  <c r="R429" i="14"/>
  <c r="S429" i="14"/>
  <c r="T429" i="14"/>
  <c r="U429" i="14"/>
  <c r="V429" i="14"/>
  <c r="W429" i="14"/>
  <c r="X429" i="14"/>
  <c r="Y429" i="14"/>
  <c r="Z429" i="14"/>
  <c r="AA429" i="14"/>
  <c r="AB429" i="14"/>
  <c r="AC429" i="14"/>
  <c r="AD429" i="14"/>
  <c r="AE429" i="14"/>
  <c r="AF429" i="14"/>
  <c r="AG429" i="14"/>
  <c r="AH429" i="14"/>
  <c r="AI429" i="14"/>
  <c r="AJ429" i="14"/>
  <c r="AK429" i="14"/>
  <c r="AL429" i="14"/>
  <c r="AM429" i="14"/>
  <c r="AN429" i="14"/>
  <c r="AO429" i="14"/>
  <c r="AP429" i="14"/>
  <c r="AQ429" i="14"/>
  <c r="AR429" i="14"/>
  <c r="AS429" i="14"/>
  <c r="AT429" i="14"/>
  <c r="AU429" i="14"/>
  <c r="AV429" i="14"/>
  <c r="AW429" i="14"/>
  <c r="P430" i="14"/>
  <c r="Q430" i="14"/>
  <c r="R430" i="14"/>
  <c r="S430" i="14"/>
  <c r="T430" i="14"/>
  <c r="U430" i="14"/>
  <c r="V430" i="14"/>
  <c r="W430" i="14"/>
  <c r="X430" i="14"/>
  <c r="Y430" i="14"/>
  <c r="Z430" i="14"/>
  <c r="AA430" i="14"/>
  <c r="AB430" i="14"/>
  <c r="AC430" i="14"/>
  <c r="AD430" i="14"/>
  <c r="AE430" i="14"/>
  <c r="AF430" i="14"/>
  <c r="AG430" i="14"/>
  <c r="AH430" i="14"/>
  <c r="AI430" i="14"/>
  <c r="AJ430" i="14"/>
  <c r="AK430" i="14"/>
  <c r="AL430" i="14"/>
  <c r="AM430" i="14"/>
  <c r="AN430" i="14"/>
  <c r="AO430" i="14"/>
  <c r="AP430" i="14"/>
  <c r="AQ430" i="14"/>
  <c r="AR430" i="14"/>
  <c r="AS430" i="14"/>
  <c r="AT430" i="14"/>
  <c r="AU430" i="14"/>
  <c r="AV430" i="14"/>
  <c r="AW430" i="14"/>
  <c r="P431" i="14"/>
  <c r="Q431" i="14"/>
  <c r="R431" i="14"/>
  <c r="S431" i="14"/>
  <c r="T431" i="14"/>
  <c r="U431" i="14"/>
  <c r="V431" i="14"/>
  <c r="W431" i="14"/>
  <c r="X431" i="14"/>
  <c r="Y431" i="14"/>
  <c r="Z431" i="14"/>
  <c r="AA431" i="14"/>
  <c r="AB431" i="14"/>
  <c r="AC431" i="14"/>
  <c r="AD431" i="14"/>
  <c r="AE431" i="14"/>
  <c r="AF431" i="14"/>
  <c r="AG431" i="14"/>
  <c r="AH431" i="14"/>
  <c r="AI431" i="14"/>
  <c r="AJ431" i="14"/>
  <c r="AK431" i="14"/>
  <c r="AL431" i="14"/>
  <c r="AM431" i="14"/>
  <c r="AN431" i="14"/>
  <c r="AO431" i="14"/>
  <c r="AP431" i="14"/>
  <c r="AQ431" i="14"/>
  <c r="AR431" i="14"/>
  <c r="AS431" i="14"/>
  <c r="AT431" i="14"/>
  <c r="AU431" i="14"/>
  <c r="AV431" i="14"/>
  <c r="AW431" i="14"/>
  <c r="P432" i="14"/>
  <c r="Q432" i="14"/>
  <c r="R432" i="14"/>
  <c r="S432" i="14"/>
  <c r="T432" i="14"/>
  <c r="U432" i="14"/>
  <c r="V432" i="14"/>
  <c r="W432" i="14"/>
  <c r="X432" i="14"/>
  <c r="Y432" i="14"/>
  <c r="Z432" i="14"/>
  <c r="AA432" i="14"/>
  <c r="AB432" i="14"/>
  <c r="AC432" i="14"/>
  <c r="AD432" i="14"/>
  <c r="AE432" i="14"/>
  <c r="AF432" i="14"/>
  <c r="AG432" i="14"/>
  <c r="AH432" i="14"/>
  <c r="AI432" i="14"/>
  <c r="AJ432" i="14"/>
  <c r="AK432" i="14"/>
  <c r="AL432" i="14"/>
  <c r="AM432" i="14"/>
  <c r="AN432" i="14"/>
  <c r="AO432" i="14"/>
  <c r="AP432" i="14"/>
  <c r="AQ432" i="14"/>
  <c r="AR432" i="14"/>
  <c r="AS432" i="14"/>
  <c r="AT432" i="14"/>
  <c r="AU432" i="14"/>
  <c r="AV432" i="14"/>
  <c r="AW432" i="14"/>
  <c r="P433" i="14"/>
  <c r="Q433" i="14"/>
  <c r="R433" i="14"/>
  <c r="S433" i="14"/>
  <c r="T433" i="14"/>
  <c r="U433" i="14"/>
  <c r="V433" i="14"/>
  <c r="W433" i="14"/>
  <c r="X433" i="14"/>
  <c r="Y433" i="14"/>
  <c r="Z433" i="14"/>
  <c r="AA433" i="14"/>
  <c r="AB433" i="14"/>
  <c r="AC433" i="14"/>
  <c r="AD433" i="14"/>
  <c r="AE433" i="14"/>
  <c r="AF433" i="14"/>
  <c r="AG433" i="14"/>
  <c r="AH433" i="14"/>
  <c r="AI433" i="14"/>
  <c r="AJ433" i="14"/>
  <c r="AK433" i="14"/>
  <c r="AL433" i="14"/>
  <c r="AM433" i="14"/>
  <c r="AN433" i="14"/>
  <c r="AO433" i="14"/>
  <c r="AP433" i="14"/>
  <c r="AQ433" i="14"/>
  <c r="AR433" i="14"/>
  <c r="AS433" i="14"/>
  <c r="AT433" i="14"/>
  <c r="AU433" i="14"/>
  <c r="AV433" i="14"/>
  <c r="AW433" i="14"/>
  <c r="P434" i="14"/>
  <c r="Q434" i="14"/>
  <c r="R434" i="14"/>
  <c r="S434" i="14"/>
  <c r="T434" i="14"/>
  <c r="U434" i="14"/>
  <c r="V434" i="14"/>
  <c r="W434" i="14"/>
  <c r="X434" i="14"/>
  <c r="Y434" i="14"/>
  <c r="Z434" i="14"/>
  <c r="AA434" i="14"/>
  <c r="AB434" i="14"/>
  <c r="AC434" i="14"/>
  <c r="AD434" i="14"/>
  <c r="AE434" i="14"/>
  <c r="AF434" i="14"/>
  <c r="AG434" i="14"/>
  <c r="AH434" i="14"/>
  <c r="AI434" i="14"/>
  <c r="AJ434" i="14"/>
  <c r="AK434" i="14"/>
  <c r="AL434" i="14"/>
  <c r="AM434" i="14"/>
  <c r="AN434" i="14"/>
  <c r="AO434" i="14"/>
  <c r="AP434" i="14"/>
  <c r="AQ434" i="14"/>
  <c r="AR434" i="14"/>
  <c r="AS434" i="14"/>
  <c r="AT434" i="14"/>
  <c r="AU434" i="14"/>
  <c r="AV434" i="14"/>
  <c r="AW434" i="14"/>
  <c r="P435" i="14"/>
  <c r="Q435" i="14"/>
  <c r="R435" i="14"/>
  <c r="S435" i="14"/>
  <c r="T435" i="14"/>
  <c r="U435" i="14"/>
  <c r="V435" i="14"/>
  <c r="W435" i="14"/>
  <c r="X435" i="14"/>
  <c r="Y435" i="14"/>
  <c r="Z435" i="14"/>
  <c r="AA435" i="14"/>
  <c r="AB435" i="14"/>
  <c r="AC435" i="14"/>
  <c r="AD435" i="14"/>
  <c r="AE435" i="14"/>
  <c r="AF435" i="14"/>
  <c r="AG435" i="14"/>
  <c r="AH435" i="14"/>
  <c r="AI435" i="14"/>
  <c r="AJ435" i="14"/>
  <c r="AK435" i="14"/>
  <c r="AL435" i="14"/>
  <c r="AM435" i="14"/>
  <c r="AN435" i="14"/>
  <c r="AO435" i="14"/>
  <c r="AP435" i="14"/>
  <c r="AQ435" i="14"/>
  <c r="AR435" i="14"/>
  <c r="AS435" i="14"/>
  <c r="AT435" i="14"/>
  <c r="AU435" i="14"/>
  <c r="AV435" i="14"/>
  <c r="AW435" i="14"/>
  <c r="P436" i="14"/>
  <c r="Q436" i="14"/>
  <c r="R436" i="14"/>
  <c r="S436" i="14"/>
  <c r="T436" i="14"/>
  <c r="U436" i="14"/>
  <c r="V436" i="14"/>
  <c r="W436" i="14"/>
  <c r="X436" i="14"/>
  <c r="Y436" i="14"/>
  <c r="Z436" i="14"/>
  <c r="AA436" i="14"/>
  <c r="AB436" i="14"/>
  <c r="AC436" i="14"/>
  <c r="AD436" i="14"/>
  <c r="AE436" i="14"/>
  <c r="AF436" i="14"/>
  <c r="AG436" i="14"/>
  <c r="AH436" i="14"/>
  <c r="AI436" i="14"/>
  <c r="AJ436" i="14"/>
  <c r="AK436" i="14"/>
  <c r="AL436" i="14"/>
  <c r="AM436" i="14"/>
  <c r="AN436" i="14"/>
  <c r="AO436" i="14"/>
  <c r="AP436" i="14"/>
  <c r="AQ436" i="14"/>
  <c r="AR436" i="14"/>
  <c r="AS436" i="14"/>
  <c r="AT436" i="14"/>
  <c r="AU436" i="14"/>
  <c r="AV436" i="14"/>
  <c r="AW436" i="14"/>
  <c r="P437" i="14"/>
  <c r="Q437" i="14"/>
  <c r="R437" i="14"/>
  <c r="S437" i="14"/>
  <c r="T437" i="14"/>
  <c r="U437" i="14"/>
  <c r="V437" i="14"/>
  <c r="W437" i="14"/>
  <c r="X437" i="14"/>
  <c r="Y437" i="14"/>
  <c r="Z437" i="14"/>
  <c r="AA437" i="14"/>
  <c r="AB437" i="14"/>
  <c r="AC437" i="14"/>
  <c r="AD437" i="14"/>
  <c r="AE437" i="14"/>
  <c r="AF437" i="14"/>
  <c r="AG437" i="14"/>
  <c r="AH437" i="14"/>
  <c r="AI437" i="14"/>
  <c r="AJ437" i="14"/>
  <c r="AK437" i="14"/>
  <c r="AL437" i="14"/>
  <c r="AM437" i="14"/>
  <c r="AN437" i="14"/>
  <c r="AO437" i="14"/>
  <c r="AP437" i="14"/>
  <c r="AQ437" i="14"/>
  <c r="AR437" i="14"/>
  <c r="AS437" i="14"/>
  <c r="AT437" i="14"/>
  <c r="AU437" i="14"/>
  <c r="AV437" i="14"/>
  <c r="AW437" i="14"/>
  <c r="P438" i="14"/>
  <c r="Q438" i="14"/>
  <c r="R438" i="14"/>
  <c r="S438" i="14"/>
  <c r="T438" i="14"/>
  <c r="U438" i="14"/>
  <c r="V438" i="14"/>
  <c r="W438" i="14"/>
  <c r="X438" i="14"/>
  <c r="Y438" i="14"/>
  <c r="Z438" i="14"/>
  <c r="AA438" i="14"/>
  <c r="AB438" i="14"/>
  <c r="AC438" i="14"/>
  <c r="AD438" i="14"/>
  <c r="AE438" i="14"/>
  <c r="AF438" i="14"/>
  <c r="AG438" i="14"/>
  <c r="AH438" i="14"/>
  <c r="AI438" i="14"/>
  <c r="AJ438" i="14"/>
  <c r="AK438" i="14"/>
  <c r="AL438" i="14"/>
  <c r="AM438" i="14"/>
  <c r="AN438" i="14"/>
  <c r="AO438" i="14"/>
  <c r="AP438" i="14"/>
  <c r="AQ438" i="14"/>
  <c r="AR438" i="14"/>
  <c r="AS438" i="14"/>
  <c r="AT438" i="14"/>
  <c r="AU438" i="14"/>
  <c r="AV438" i="14"/>
  <c r="AW438" i="14"/>
  <c r="P439" i="14"/>
  <c r="Q439" i="14"/>
  <c r="R439" i="14"/>
  <c r="S439" i="14"/>
  <c r="T439" i="14"/>
  <c r="U439" i="14"/>
  <c r="V439" i="14"/>
  <c r="W439" i="14"/>
  <c r="X439" i="14"/>
  <c r="Y439" i="14"/>
  <c r="Z439" i="14"/>
  <c r="AA439" i="14"/>
  <c r="AB439" i="14"/>
  <c r="AC439" i="14"/>
  <c r="AD439" i="14"/>
  <c r="AE439" i="14"/>
  <c r="AF439" i="14"/>
  <c r="AG439" i="14"/>
  <c r="AH439" i="14"/>
  <c r="AI439" i="14"/>
  <c r="AJ439" i="14"/>
  <c r="AK439" i="14"/>
  <c r="AL439" i="14"/>
  <c r="AM439" i="14"/>
  <c r="AN439" i="14"/>
  <c r="AO439" i="14"/>
  <c r="AP439" i="14"/>
  <c r="AQ439" i="14"/>
  <c r="AR439" i="14"/>
  <c r="AS439" i="14"/>
  <c r="AT439" i="14"/>
  <c r="AU439" i="14"/>
  <c r="AV439" i="14"/>
  <c r="AW439" i="14"/>
  <c r="P440" i="14"/>
  <c r="Q440" i="14"/>
  <c r="R440" i="14"/>
  <c r="S440" i="14"/>
  <c r="T440" i="14"/>
  <c r="U440" i="14"/>
  <c r="V440" i="14"/>
  <c r="W440" i="14"/>
  <c r="X440" i="14"/>
  <c r="Y440" i="14"/>
  <c r="Z440" i="14"/>
  <c r="AA440" i="14"/>
  <c r="AB440" i="14"/>
  <c r="AC440" i="14"/>
  <c r="AD440" i="14"/>
  <c r="AE440" i="14"/>
  <c r="AF440" i="14"/>
  <c r="AG440" i="14"/>
  <c r="AH440" i="14"/>
  <c r="AI440" i="14"/>
  <c r="AJ440" i="14"/>
  <c r="AK440" i="14"/>
  <c r="AL440" i="14"/>
  <c r="AM440" i="14"/>
  <c r="AN440" i="14"/>
  <c r="AO440" i="14"/>
  <c r="AP440" i="14"/>
  <c r="AQ440" i="14"/>
  <c r="AR440" i="14"/>
  <c r="AS440" i="14"/>
  <c r="AT440" i="14"/>
  <c r="AU440" i="14"/>
  <c r="AV440" i="14"/>
  <c r="AW440" i="14"/>
  <c r="P441" i="14"/>
  <c r="Q441" i="14"/>
  <c r="R441" i="14"/>
  <c r="S441" i="14"/>
  <c r="T441" i="14"/>
  <c r="U441" i="14"/>
  <c r="V441" i="14"/>
  <c r="W441" i="14"/>
  <c r="X441" i="14"/>
  <c r="Y441" i="14"/>
  <c r="Z441" i="14"/>
  <c r="AA441" i="14"/>
  <c r="AB441" i="14"/>
  <c r="AC441" i="14"/>
  <c r="AD441" i="14"/>
  <c r="AE441" i="14"/>
  <c r="AF441" i="14"/>
  <c r="AG441" i="14"/>
  <c r="AH441" i="14"/>
  <c r="AI441" i="14"/>
  <c r="AJ441" i="14"/>
  <c r="AK441" i="14"/>
  <c r="AL441" i="14"/>
  <c r="AM441" i="14"/>
  <c r="AN441" i="14"/>
  <c r="AO441" i="14"/>
  <c r="AP441" i="14"/>
  <c r="AQ441" i="14"/>
  <c r="AR441" i="14"/>
  <c r="AS441" i="14"/>
  <c r="AT441" i="14"/>
  <c r="AU441" i="14"/>
  <c r="AV441" i="14"/>
  <c r="AW441" i="14"/>
  <c r="P442" i="14"/>
  <c r="Q442" i="14"/>
  <c r="R442" i="14"/>
  <c r="S442" i="14"/>
  <c r="T442" i="14"/>
  <c r="U442" i="14"/>
  <c r="V442" i="14"/>
  <c r="W442" i="14"/>
  <c r="X442" i="14"/>
  <c r="Y442" i="14"/>
  <c r="Z442" i="14"/>
  <c r="AA442" i="14"/>
  <c r="AB442" i="14"/>
  <c r="AC442" i="14"/>
  <c r="AD442" i="14"/>
  <c r="AE442" i="14"/>
  <c r="AF442" i="14"/>
  <c r="AG442" i="14"/>
  <c r="AH442" i="14"/>
  <c r="AI442" i="14"/>
  <c r="AJ442" i="14"/>
  <c r="AK442" i="14"/>
  <c r="AL442" i="14"/>
  <c r="AM442" i="14"/>
  <c r="AN442" i="14"/>
  <c r="AO442" i="14"/>
  <c r="AP442" i="14"/>
  <c r="AQ442" i="14"/>
  <c r="AR442" i="14"/>
  <c r="AS442" i="14"/>
  <c r="AT442" i="14"/>
  <c r="AU442" i="14"/>
  <c r="AV442" i="14"/>
  <c r="AW442" i="14"/>
  <c r="P443" i="14"/>
  <c r="Q443" i="14"/>
  <c r="R443" i="14"/>
  <c r="S443" i="14"/>
  <c r="T443" i="14"/>
  <c r="U443" i="14"/>
  <c r="V443" i="14"/>
  <c r="W443" i="14"/>
  <c r="X443" i="14"/>
  <c r="Y443" i="14"/>
  <c r="Z443" i="14"/>
  <c r="AA443" i="14"/>
  <c r="AB443" i="14"/>
  <c r="AC443" i="14"/>
  <c r="AD443" i="14"/>
  <c r="AE443" i="14"/>
  <c r="AF443" i="14"/>
  <c r="AG443" i="14"/>
  <c r="AH443" i="14"/>
  <c r="AI443" i="14"/>
  <c r="AJ443" i="14"/>
  <c r="AK443" i="14"/>
  <c r="AL443" i="14"/>
  <c r="AM443" i="14"/>
  <c r="AN443" i="14"/>
  <c r="AO443" i="14"/>
  <c r="AP443" i="14"/>
  <c r="AQ443" i="14"/>
  <c r="AR443" i="14"/>
  <c r="AS443" i="14"/>
  <c r="AT443" i="14"/>
  <c r="AU443" i="14"/>
  <c r="AV443" i="14"/>
  <c r="AW443" i="14"/>
  <c r="P444" i="14"/>
  <c r="Q444" i="14"/>
  <c r="R444" i="14"/>
  <c r="S444" i="14"/>
  <c r="T444" i="14"/>
  <c r="U444" i="14"/>
  <c r="V444" i="14"/>
  <c r="W444" i="14"/>
  <c r="X444" i="14"/>
  <c r="Y444" i="14"/>
  <c r="Z444" i="14"/>
  <c r="AA444" i="14"/>
  <c r="AB444" i="14"/>
  <c r="AC444" i="14"/>
  <c r="AD444" i="14"/>
  <c r="AE444" i="14"/>
  <c r="AF444" i="14"/>
  <c r="AG444" i="14"/>
  <c r="AH444" i="14"/>
  <c r="AI444" i="14"/>
  <c r="AJ444" i="14"/>
  <c r="AK444" i="14"/>
  <c r="AL444" i="14"/>
  <c r="AM444" i="14"/>
  <c r="AN444" i="14"/>
  <c r="AO444" i="14"/>
  <c r="AP444" i="14"/>
  <c r="AQ444" i="14"/>
  <c r="AR444" i="14"/>
  <c r="AS444" i="14"/>
  <c r="AT444" i="14"/>
  <c r="AU444" i="14"/>
  <c r="AV444" i="14"/>
  <c r="AW444" i="14"/>
  <c r="P445" i="14"/>
  <c r="Q445" i="14"/>
  <c r="R445" i="14"/>
  <c r="S445" i="14"/>
  <c r="T445" i="14"/>
  <c r="U445" i="14"/>
  <c r="V445" i="14"/>
  <c r="W445" i="14"/>
  <c r="X445" i="14"/>
  <c r="Y445" i="14"/>
  <c r="Z445" i="14"/>
  <c r="AA445" i="14"/>
  <c r="AB445" i="14"/>
  <c r="AC445" i="14"/>
  <c r="AD445" i="14"/>
  <c r="AE445" i="14"/>
  <c r="AF445" i="14"/>
  <c r="AG445" i="14"/>
  <c r="AH445" i="14"/>
  <c r="AI445" i="14"/>
  <c r="AJ445" i="14"/>
  <c r="AK445" i="14"/>
  <c r="AL445" i="14"/>
  <c r="AM445" i="14"/>
  <c r="AN445" i="14"/>
  <c r="AO445" i="14"/>
  <c r="AP445" i="14"/>
  <c r="AQ445" i="14"/>
  <c r="AR445" i="14"/>
  <c r="AS445" i="14"/>
  <c r="AT445" i="14"/>
  <c r="AU445" i="14"/>
  <c r="AV445" i="14"/>
  <c r="AW445" i="14"/>
  <c r="P446" i="14"/>
  <c r="Q446" i="14"/>
  <c r="R446" i="14"/>
  <c r="S446" i="14"/>
  <c r="T446" i="14"/>
  <c r="U446" i="14"/>
  <c r="V446" i="14"/>
  <c r="W446" i="14"/>
  <c r="X446" i="14"/>
  <c r="Y446" i="14"/>
  <c r="Z446" i="14"/>
  <c r="AA446" i="14"/>
  <c r="AB446" i="14"/>
  <c r="AC446" i="14"/>
  <c r="AD446" i="14"/>
  <c r="AE446" i="14"/>
  <c r="AF446" i="14"/>
  <c r="AG446" i="14"/>
  <c r="AH446" i="14"/>
  <c r="AI446" i="14"/>
  <c r="AJ446" i="14"/>
  <c r="AK446" i="14"/>
  <c r="AL446" i="14"/>
  <c r="AM446" i="14"/>
  <c r="AN446" i="14"/>
  <c r="AO446" i="14"/>
  <c r="AP446" i="14"/>
  <c r="AQ446" i="14"/>
  <c r="AR446" i="14"/>
  <c r="AS446" i="14"/>
  <c r="AT446" i="14"/>
  <c r="AU446" i="14"/>
  <c r="AV446" i="14"/>
  <c r="AW446" i="14"/>
  <c r="P447" i="14"/>
  <c r="Q447" i="14"/>
  <c r="R447" i="14"/>
  <c r="S447" i="14"/>
  <c r="T447" i="14"/>
  <c r="U447" i="14"/>
  <c r="V447" i="14"/>
  <c r="W447" i="14"/>
  <c r="X447" i="14"/>
  <c r="Y447" i="14"/>
  <c r="Z447" i="14"/>
  <c r="AA447" i="14"/>
  <c r="AB447" i="14"/>
  <c r="AC447" i="14"/>
  <c r="AD447" i="14"/>
  <c r="AE447" i="14"/>
  <c r="AF447" i="14"/>
  <c r="AG447" i="14"/>
  <c r="AH447" i="14"/>
  <c r="AI447" i="14"/>
  <c r="AJ447" i="14"/>
  <c r="AK447" i="14"/>
  <c r="AL447" i="14"/>
  <c r="AM447" i="14"/>
  <c r="AN447" i="14"/>
  <c r="AO447" i="14"/>
  <c r="AP447" i="14"/>
  <c r="AQ447" i="14"/>
  <c r="AR447" i="14"/>
  <c r="AS447" i="14"/>
  <c r="AT447" i="14"/>
  <c r="AU447" i="14"/>
  <c r="AV447" i="14"/>
  <c r="AW447" i="14"/>
  <c r="P448" i="14"/>
  <c r="Q448" i="14"/>
  <c r="R448" i="14"/>
  <c r="S448" i="14"/>
  <c r="T448" i="14"/>
  <c r="U448" i="14"/>
  <c r="V448" i="14"/>
  <c r="W448" i="14"/>
  <c r="X448" i="14"/>
  <c r="Y448" i="14"/>
  <c r="Z448" i="14"/>
  <c r="AA448" i="14"/>
  <c r="AB448" i="14"/>
  <c r="AC448" i="14"/>
  <c r="AD448" i="14"/>
  <c r="AE448" i="14"/>
  <c r="AF448" i="14"/>
  <c r="AG448" i="14"/>
  <c r="AH448" i="14"/>
  <c r="AI448" i="14"/>
  <c r="AJ448" i="14"/>
  <c r="AK448" i="14"/>
  <c r="AL448" i="14"/>
  <c r="AM448" i="14"/>
  <c r="AN448" i="14"/>
  <c r="AO448" i="14"/>
  <c r="AP448" i="14"/>
  <c r="AQ448" i="14"/>
  <c r="AR448" i="14"/>
  <c r="AS448" i="14"/>
  <c r="AT448" i="14"/>
  <c r="AU448" i="14"/>
  <c r="AV448" i="14"/>
  <c r="AW448" i="14"/>
  <c r="P449" i="14"/>
  <c r="Q449" i="14"/>
  <c r="R449" i="14"/>
  <c r="S449" i="14"/>
  <c r="T449" i="14"/>
  <c r="U449" i="14"/>
  <c r="V449" i="14"/>
  <c r="W449" i="14"/>
  <c r="X449" i="14"/>
  <c r="Y449" i="14"/>
  <c r="Z449" i="14"/>
  <c r="AA449" i="14"/>
  <c r="AB449" i="14"/>
  <c r="AC449" i="14"/>
  <c r="AD449" i="14"/>
  <c r="AE449" i="14"/>
  <c r="AF449" i="14"/>
  <c r="AG449" i="14"/>
  <c r="AH449" i="14"/>
  <c r="AI449" i="14"/>
  <c r="AJ449" i="14"/>
  <c r="AK449" i="14"/>
  <c r="AL449" i="14"/>
  <c r="AM449" i="14"/>
  <c r="AN449" i="14"/>
  <c r="AO449" i="14"/>
  <c r="AP449" i="14"/>
  <c r="AQ449" i="14"/>
  <c r="AR449" i="14"/>
  <c r="AS449" i="14"/>
  <c r="AT449" i="14"/>
  <c r="AU449" i="14"/>
  <c r="AV449" i="14"/>
  <c r="AW449" i="14"/>
  <c r="P450" i="14"/>
  <c r="Q450" i="14"/>
  <c r="R450" i="14"/>
  <c r="S450" i="14"/>
  <c r="T450" i="14"/>
  <c r="U450" i="14"/>
  <c r="V450" i="14"/>
  <c r="W450" i="14"/>
  <c r="X450" i="14"/>
  <c r="Y450" i="14"/>
  <c r="Z450" i="14"/>
  <c r="AA450" i="14"/>
  <c r="AB450" i="14"/>
  <c r="AC450" i="14"/>
  <c r="AD450" i="14"/>
  <c r="AE450" i="14"/>
  <c r="AF450" i="14"/>
  <c r="AG450" i="14"/>
  <c r="AH450" i="14"/>
  <c r="AI450" i="14"/>
  <c r="AJ450" i="14"/>
  <c r="AK450" i="14"/>
  <c r="AL450" i="14"/>
  <c r="AM450" i="14"/>
  <c r="AN450" i="14"/>
  <c r="AO450" i="14"/>
  <c r="AP450" i="14"/>
  <c r="AQ450" i="14"/>
  <c r="AR450" i="14"/>
  <c r="AS450" i="14"/>
  <c r="AT450" i="14"/>
  <c r="AU450" i="14"/>
  <c r="AV450" i="14"/>
  <c r="AW450" i="14"/>
  <c r="P451" i="14"/>
  <c r="Q451" i="14"/>
  <c r="R451" i="14"/>
  <c r="S451" i="14"/>
  <c r="T451" i="14"/>
  <c r="U451" i="14"/>
  <c r="V451" i="14"/>
  <c r="W451" i="14"/>
  <c r="X451" i="14"/>
  <c r="Y451" i="14"/>
  <c r="Z451" i="14"/>
  <c r="AA451" i="14"/>
  <c r="AB451" i="14"/>
  <c r="AC451" i="14"/>
  <c r="AD451" i="14"/>
  <c r="AE451" i="14"/>
  <c r="AF451" i="14"/>
  <c r="AG451" i="14"/>
  <c r="AH451" i="14"/>
  <c r="AI451" i="14"/>
  <c r="AJ451" i="14"/>
  <c r="AK451" i="14"/>
  <c r="AL451" i="14"/>
  <c r="AM451" i="14"/>
  <c r="AN451" i="14"/>
  <c r="AO451" i="14"/>
  <c r="AP451" i="14"/>
  <c r="AQ451" i="14"/>
  <c r="AR451" i="14"/>
  <c r="AS451" i="14"/>
  <c r="AT451" i="14"/>
  <c r="AU451" i="14"/>
  <c r="AV451" i="14"/>
  <c r="AW451" i="14"/>
  <c r="P452" i="14"/>
  <c r="Q452" i="14"/>
  <c r="R452" i="14"/>
  <c r="S452" i="14"/>
  <c r="T452" i="14"/>
  <c r="U452" i="14"/>
  <c r="V452" i="14"/>
  <c r="W452" i="14"/>
  <c r="X452" i="14"/>
  <c r="Y452" i="14"/>
  <c r="Z452" i="14"/>
  <c r="AA452" i="14"/>
  <c r="AB452" i="14"/>
  <c r="AC452" i="14"/>
  <c r="AD452" i="14"/>
  <c r="AE452" i="14"/>
  <c r="AF452" i="14"/>
  <c r="AG452" i="14"/>
  <c r="AH452" i="14"/>
  <c r="AI452" i="14"/>
  <c r="AJ452" i="14"/>
  <c r="AK452" i="14"/>
  <c r="AL452" i="14"/>
  <c r="AM452" i="14"/>
  <c r="AN452" i="14"/>
  <c r="AO452" i="14"/>
  <c r="AP452" i="14"/>
  <c r="AQ452" i="14"/>
  <c r="AR452" i="14"/>
  <c r="AS452" i="14"/>
  <c r="AT452" i="14"/>
  <c r="AU452" i="14"/>
  <c r="AV452" i="14"/>
  <c r="AW452" i="14"/>
  <c r="P453" i="14"/>
  <c r="Q453" i="14"/>
  <c r="R453" i="14"/>
  <c r="S453" i="14"/>
  <c r="T453" i="14"/>
  <c r="U453" i="14"/>
  <c r="V453" i="14"/>
  <c r="W453" i="14"/>
  <c r="X453" i="14"/>
  <c r="Y453" i="14"/>
  <c r="Z453" i="14"/>
  <c r="AA453" i="14"/>
  <c r="AB453" i="14"/>
  <c r="AC453" i="14"/>
  <c r="AD453" i="14"/>
  <c r="AE453" i="14"/>
  <c r="AF453" i="14"/>
  <c r="AG453" i="14"/>
  <c r="AH453" i="14"/>
  <c r="AI453" i="14"/>
  <c r="AJ453" i="14"/>
  <c r="AK453" i="14"/>
  <c r="AL453" i="14"/>
  <c r="AM453" i="14"/>
  <c r="AN453" i="14"/>
  <c r="AO453" i="14"/>
  <c r="AP453" i="14"/>
  <c r="AQ453" i="14"/>
  <c r="AR453" i="14"/>
  <c r="AS453" i="14"/>
  <c r="AT453" i="14"/>
  <c r="AU453" i="14"/>
  <c r="AV453" i="14"/>
  <c r="AW453" i="14"/>
  <c r="P454" i="14"/>
  <c r="Q454" i="14"/>
  <c r="R454" i="14"/>
  <c r="S454" i="14"/>
  <c r="T454" i="14"/>
  <c r="U454" i="14"/>
  <c r="V454" i="14"/>
  <c r="W454" i="14"/>
  <c r="X454" i="14"/>
  <c r="Y454" i="14"/>
  <c r="Z454" i="14"/>
  <c r="AA454" i="14"/>
  <c r="AB454" i="14"/>
  <c r="AC454" i="14"/>
  <c r="AD454" i="14"/>
  <c r="AE454" i="14"/>
  <c r="AF454" i="14"/>
  <c r="AG454" i="14"/>
  <c r="AH454" i="14"/>
  <c r="AI454" i="14"/>
  <c r="AJ454" i="14"/>
  <c r="AK454" i="14"/>
  <c r="AL454" i="14"/>
  <c r="AM454" i="14"/>
  <c r="AN454" i="14"/>
  <c r="AO454" i="14"/>
  <c r="AP454" i="14"/>
  <c r="AQ454" i="14"/>
  <c r="AR454" i="14"/>
  <c r="AS454" i="14"/>
  <c r="AT454" i="14"/>
  <c r="AU454" i="14"/>
  <c r="AV454" i="14"/>
  <c r="AW454" i="14"/>
  <c r="P455" i="14"/>
  <c r="Q455" i="14"/>
  <c r="R455" i="14"/>
  <c r="S455" i="14"/>
  <c r="T455" i="14"/>
  <c r="U455" i="14"/>
  <c r="V455" i="14"/>
  <c r="W455" i="14"/>
  <c r="X455" i="14"/>
  <c r="Y455" i="14"/>
  <c r="Z455" i="14"/>
  <c r="AA455" i="14"/>
  <c r="AB455" i="14"/>
  <c r="AC455" i="14"/>
  <c r="AD455" i="14"/>
  <c r="AE455" i="14"/>
  <c r="AF455" i="14"/>
  <c r="AG455" i="14"/>
  <c r="AH455" i="14"/>
  <c r="AI455" i="14"/>
  <c r="AJ455" i="14"/>
  <c r="AK455" i="14"/>
  <c r="AL455" i="14"/>
  <c r="AM455" i="14"/>
  <c r="AN455" i="14"/>
  <c r="AO455" i="14"/>
  <c r="AP455" i="14"/>
  <c r="AQ455" i="14"/>
  <c r="AR455" i="14"/>
  <c r="AS455" i="14"/>
  <c r="AT455" i="14"/>
  <c r="AU455" i="14"/>
  <c r="AV455" i="14"/>
  <c r="AW455" i="14"/>
  <c r="P456" i="14"/>
  <c r="Q456" i="14"/>
  <c r="R456" i="14"/>
  <c r="S456" i="14"/>
  <c r="T456" i="14"/>
  <c r="U456" i="14"/>
  <c r="V456" i="14"/>
  <c r="W456" i="14"/>
  <c r="X456" i="14"/>
  <c r="Y456" i="14"/>
  <c r="Z456" i="14"/>
  <c r="AA456" i="14"/>
  <c r="AB456" i="14"/>
  <c r="AC456" i="14"/>
  <c r="AD456" i="14"/>
  <c r="AE456" i="14"/>
  <c r="AF456" i="14"/>
  <c r="AG456" i="14"/>
  <c r="AH456" i="14"/>
  <c r="AI456" i="14"/>
  <c r="AJ456" i="14"/>
  <c r="AK456" i="14"/>
  <c r="AL456" i="14"/>
  <c r="AM456" i="14"/>
  <c r="AN456" i="14"/>
  <c r="AO456" i="14"/>
  <c r="AP456" i="14"/>
  <c r="AQ456" i="14"/>
  <c r="AR456" i="14"/>
  <c r="AS456" i="14"/>
  <c r="AT456" i="14"/>
  <c r="AU456" i="14"/>
  <c r="AV456" i="14"/>
  <c r="AW456" i="14"/>
  <c r="P457" i="14"/>
  <c r="Q457" i="14"/>
  <c r="R457" i="14"/>
  <c r="S457" i="14"/>
  <c r="T457" i="14"/>
  <c r="U457" i="14"/>
  <c r="V457" i="14"/>
  <c r="W457" i="14"/>
  <c r="X457" i="14"/>
  <c r="Y457" i="14"/>
  <c r="Z457" i="14"/>
  <c r="AA457" i="14"/>
  <c r="AB457" i="14"/>
  <c r="AC457" i="14"/>
  <c r="AD457" i="14"/>
  <c r="AE457" i="14"/>
  <c r="AF457" i="14"/>
  <c r="AG457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P458" i="14"/>
  <c r="Q458" i="14"/>
  <c r="R458" i="14"/>
  <c r="S458" i="14"/>
  <c r="T458" i="14"/>
  <c r="U458" i="14"/>
  <c r="V458" i="14"/>
  <c r="W458" i="14"/>
  <c r="X458" i="14"/>
  <c r="Y458" i="14"/>
  <c r="Z458" i="14"/>
  <c r="AA458" i="14"/>
  <c r="AB458" i="14"/>
  <c r="AC458" i="14"/>
  <c r="AD458" i="14"/>
  <c r="AE458" i="14"/>
  <c r="AF458" i="14"/>
  <c r="AG458" i="14"/>
  <c r="AH458" i="14"/>
  <c r="AI458" i="14"/>
  <c r="AJ458" i="14"/>
  <c r="AK458" i="14"/>
  <c r="AL458" i="14"/>
  <c r="AM458" i="14"/>
  <c r="AN458" i="14"/>
  <c r="AO458" i="14"/>
  <c r="AP458" i="14"/>
  <c r="AQ458" i="14"/>
  <c r="AR458" i="14"/>
  <c r="AS458" i="14"/>
  <c r="AT458" i="14"/>
  <c r="AU458" i="14"/>
  <c r="AV458" i="14"/>
  <c r="AW458" i="14"/>
  <c r="P459" i="14"/>
  <c r="Q459" i="14"/>
  <c r="R459" i="14"/>
  <c r="S459" i="14"/>
  <c r="T459" i="14"/>
  <c r="U459" i="14"/>
  <c r="V459" i="14"/>
  <c r="W459" i="14"/>
  <c r="X459" i="14"/>
  <c r="Y459" i="14"/>
  <c r="Z459" i="14"/>
  <c r="AA459" i="14"/>
  <c r="AB459" i="14"/>
  <c r="AC459" i="14"/>
  <c r="AD459" i="14"/>
  <c r="AE459" i="14"/>
  <c r="AF459" i="14"/>
  <c r="AG459" i="14"/>
  <c r="AH459" i="14"/>
  <c r="AI459" i="14"/>
  <c r="AJ459" i="14"/>
  <c r="AK459" i="14"/>
  <c r="AL459" i="14"/>
  <c r="AM459" i="14"/>
  <c r="AN459" i="14"/>
  <c r="AO459" i="14"/>
  <c r="AP459" i="14"/>
  <c r="AQ459" i="14"/>
  <c r="AR459" i="14"/>
  <c r="AS459" i="14"/>
  <c r="AT459" i="14"/>
  <c r="AU459" i="14"/>
  <c r="AV459" i="14"/>
  <c r="AW459" i="14"/>
  <c r="P460" i="14"/>
  <c r="Q460" i="14"/>
  <c r="R460" i="14"/>
  <c r="S460" i="14"/>
  <c r="T460" i="14"/>
  <c r="U460" i="14"/>
  <c r="V460" i="14"/>
  <c r="W460" i="14"/>
  <c r="X460" i="14"/>
  <c r="Y460" i="14"/>
  <c r="Z460" i="14"/>
  <c r="AA460" i="14"/>
  <c r="AB460" i="14"/>
  <c r="AC460" i="14"/>
  <c r="AD460" i="14"/>
  <c r="AE460" i="14"/>
  <c r="AF460" i="14"/>
  <c r="AG460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AU460" i="14"/>
  <c r="AV460" i="14"/>
  <c r="AW460" i="14"/>
  <c r="P461" i="14"/>
  <c r="Q461" i="14"/>
  <c r="R461" i="14"/>
  <c r="S461" i="14"/>
  <c r="T461" i="14"/>
  <c r="U461" i="14"/>
  <c r="V461" i="14"/>
  <c r="W461" i="14"/>
  <c r="X461" i="14"/>
  <c r="Y461" i="14"/>
  <c r="Z461" i="14"/>
  <c r="AA461" i="14"/>
  <c r="AB461" i="14"/>
  <c r="AC461" i="14"/>
  <c r="AD461" i="14"/>
  <c r="AE461" i="14"/>
  <c r="AF461" i="14"/>
  <c r="AG461" i="14"/>
  <c r="AH461" i="14"/>
  <c r="AI461" i="14"/>
  <c r="AJ461" i="14"/>
  <c r="AK461" i="14"/>
  <c r="AL461" i="14"/>
  <c r="AM461" i="14"/>
  <c r="AN461" i="14"/>
  <c r="AO461" i="14"/>
  <c r="AP461" i="14"/>
  <c r="AQ461" i="14"/>
  <c r="AR461" i="14"/>
  <c r="AS461" i="14"/>
  <c r="AT461" i="14"/>
  <c r="AU461" i="14"/>
  <c r="AV461" i="14"/>
  <c r="AW461" i="14"/>
  <c r="P462" i="14"/>
  <c r="Q462" i="14"/>
  <c r="R462" i="14"/>
  <c r="S462" i="14"/>
  <c r="T462" i="14"/>
  <c r="U462" i="14"/>
  <c r="V462" i="14"/>
  <c r="W462" i="14"/>
  <c r="X462" i="14"/>
  <c r="Y462" i="14"/>
  <c r="Z462" i="14"/>
  <c r="AA462" i="14"/>
  <c r="AB462" i="14"/>
  <c r="AC462" i="14"/>
  <c r="AD462" i="14"/>
  <c r="AE462" i="14"/>
  <c r="AF462" i="14"/>
  <c r="AG462" i="14"/>
  <c r="AH462" i="14"/>
  <c r="AI462" i="14"/>
  <c r="AJ462" i="14"/>
  <c r="AK462" i="14"/>
  <c r="AL462" i="14"/>
  <c r="AM462" i="14"/>
  <c r="AN462" i="14"/>
  <c r="AO462" i="14"/>
  <c r="AP462" i="14"/>
  <c r="AQ462" i="14"/>
  <c r="AR462" i="14"/>
  <c r="AS462" i="14"/>
  <c r="AT462" i="14"/>
  <c r="AU462" i="14"/>
  <c r="AV462" i="14"/>
  <c r="AW462" i="14"/>
  <c r="P463" i="14"/>
  <c r="Q463" i="14"/>
  <c r="R463" i="14"/>
  <c r="S463" i="14"/>
  <c r="T463" i="14"/>
  <c r="U463" i="14"/>
  <c r="V463" i="14"/>
  <c r="W463" i="14"/>
  <c r="X463" i="14"/>
  <c r="Y463" i="14"/>
  <c r="Z463" i="14"/>
  <c r="AA463" i="14"/>
  <c r="AB463" i="14"/>
  <c r="AC463" i="14"/>
  <c r="AD463" i="14"/>
  <c r="AE463" i="14"/>
  <c r="AF463" i="14"/>
  <c r="AG463" i="14"/>
  <c r="AH463" i="14"/>
  <c r="AI463" i="14"/>
  <c r="AJ463" i="14"/>
  <c r="AK463" i="14"/>
  <c r="AL463" i="14"/>
  <c r="AM463" i="14"/>
  <c r="AN463" i="14"/>
  <c r="AO463" i="14"/>
  <c r="AP463" i="14"/>
  <c r="AQ463" i="14"/>
  <c r="AR463" i="14"/>
  <c r="AS463" i="14"/>
  <c r="AT463" i="14"/>
  <c r="AU463" i="14"/>
  <c r="AV463" i="14"/>
  <c r="AW463" i="14"/>
  <c r="P464" i="14"/>
  <c r="Q464" i="14"/>
  <c r="R464" i="14"/>
  <c r="S464" i="14"/>
  <c r="T464" i="14"/>
  <c r="U464" i="14"/>
  <c r="V464" i="14"/>
  <c r="W464" i="14"/>
  <c r="X464" i="14"/>
  <c r="Y464" i="14"/>
  <c r="Z464" i="14"/>
  <c r="AA464" i="14"/>
  <c r="AB464" i="14"/>
  <c r="AC464" i="14"/>
  <c r="AD464" i="14"/>
  <c r="AE464" i="14"/>
  <c r="AF464" i="14"/>
  <c r="AG464" i="14"/>
  <c r="AH464" i="14"/>
  <c r="AI464" i="14"/>
  <c r="AJ464" i="14"/>
  <c r="AK464" i="14"/>
  <c r="AL464" i="14"/>
  <c r="AM464" i="14"/>
  <c r="AN464" i="14"/>
  <c r="AO464" i="14"/>
  <c r="AP464" i="14"/>
  <c r="AQ464" i="14"/>
  <c r="AR464" i="14"/>
  <c r="AS464" i="14"/>
  <c r="AT464" i="14"/>
  <c r="AU464" i="14"/>
  <c r="AV464" i="14"/>
  <c r="AW464" i="14"/>
  <c r="P465" i="14"/>
  <c r="Q465" i="14"/>
  <c r="R465" i="14"/>
  <c r="S465" i="14"/>
  <c r="T465" i="14"/>
  <c r="U465" i="14"/>
  <c r="V465" i="14"/>
  <c r="W465" i="14"/>
  <c r="X465" i="14"/>
  <c r="Y465" i="14"/>
  <c r="Z465" i="14"/>
  <c r="AA465" i="14"/>
  <c r="AB465" i="14"/>
  <c r="AC465" i="14"/>
  <c r="AD465" i="14"/>
  <c r="AE465" i="14"/>
  <c r="AF465" i="14"/>
  <c r="AG465" i="14"/>
  <c r="AH465" i="14"/>
  <c r="AI465" i="14"/>
  <c r="AJ465" i="14"/>
  <c r="AK465" i="14"/>
  <c r="AL465" i="14"/>
  <c r="AM465" i="14"/>
  <c r="AN465" i="14"/>
  <c r="AO465" i="14"/>
  <c r="AP465" i="14"/>
  <c r="AQ465" i="14"/>
  <c r="AR465" i="14"/>
  <c r="AS465" i="14"/>
  <c r="AT465" i="14"/>
  <c r="AU465" i="14"/>
  <c r="AV465" i="14"/>
  <c r="AW465" i="14"/>
  <c r="P466" i="14"/>
  <c r="Q466" i="14"/>
  <c r="R466" i="14"/>
  <c r="S466" i="14"/>
  <c r="T466" i="14"/>
  <c r="U466" i="14"/>
  <c r="V466" i="14"/>
  <c r="W466" i="14"/>
  <c r="X466" i="14"/>
  <c r="Y466" i="14"/>
  <c r="Z466" i="14"/>
  <c r="AA466" i="14"/>
  <c r="AB466" i="14"/>
  <c r="AC466" i="14"/>
  <c r="AD466" i="14"/>
  <c r="AE466" i="14"/>
  <c r="AF466" i="14"/>
  <c r="AG466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AU466" i="14"/>
  <c r="AV466" i="14"/>
  <c r="AW466" i="14"/>
  <c r="P467" i="14"/>
  <c r="Q467" i="14"/>
  <c r="R467" i="14"/>
  <c r="S467" i="14"/>
  <c r="T467" i="14"/>
  <c r="U467" i="14"/>
  <c r="V467" i="14"/>
  <c r="W467" i="14"/>
  <c r="X467" i="14"/>
  <c r="Y467" i="14"/>
  <c r="Z467" i="14"/>
  <c r="AA467" i="14"/>
  <c r="AB467" i="14"/>
  <c r="AC467" i="14"/>
  <c r="AD467" i="14"/>
  <c r="AE467" i="14"/>
  <c r="AF467" i="14"/>
  <c r="AG467" i="14"/>
  <c r="AH467" i="14"/>
  <c r="AI467" i="14"/>
  <c r="AJ467" i="14"/>
  <c r="AK467" i="14"/>
  <c r="AL467" i="14"/>
  <c r="AM467" i="14"/>
  <c r="AN467" i="14"/>
  <c r="AO467" i="14"/>
  <c r="AP467" i="14"/>
  <c r="AQ467" i="14"/>
  <c r="AR467" i="14"/>
  <c r="AS467" i="14"/>
  <c r="AT467" i="14"/>
  <c r="AU467" i="14"/>
  <c r="AV467" i="14"/>
  <c r="AW467" i="14"/>
  <c r="P468" i="14"/>
  <c r="Q468" i="14"/>
  <c r="R468" i="14"/>
  <c r="S468" i="14"/>
  <c r="T468" i="14"/>
  <c r="U468" i="14"/>
  <c r="V468" i="14"/>
  <c r="W468" i="14"/>
  <c r="X468" i="14"/>
  <c r="Y468" i="14"/>
  <c r="Z468" i="14"/>
  <c r="AA468" i="14"/>
  <c r="AB468" i="14"/>
  <c r="AC468" i="14"/>
  <c r="AD468" i="14"/>
  <c r="AE468" i="14"/>
  <c r="AF468" i="14"/>
  <c r="AG468" i="14"/>
  <c r="AH468" i="14"/>
  <c r="AI468" i="14"/>
  <c r="AJ468" i="14"/>
  <c r="AK468" i="14"/>
  <c r="AL468" i="14"/>
  <c r="AM468" i="14"/>
  <c r="AN468" i="14"/>
  <c r="AO468" i="14"/>
  <c r="AP468" i="14"/>
  <c r="AQ468" i="14"/>
  <c r="AR468" i="14"/>
  <c r="AS468" i="14"/>
  <c r="AT468" i="14"/>
  <c r="AU468" i="14"/>
  <c r="AV468" i="14"/>
  <c r="AW468" i="14"/>
  <c r="P469" i="14"/>
  <c r="Q469" i="14"/>
  <c r="R469" i="14"/>
  <c r="S469" i="14"/>
  <c r="T469" i="14"/>
  <c r="U469" i="14"/>
  <c r="V469" i="14"/>
  <c r="W469" i="14"/>
  <c r="X469" i="14"/>
  <c r="Y469" i="14"/>
  <c r="Z469" i="14"/>
  <c r="AA469" i="14"/>
  <c r="AB469" i="14"/>
  <c r="AC469" i="14"/>
  <c r="AD469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P470" i="14"/>
  <c r="Q470" i="14"/>
  <c r="R470" i="14"/>
  <c r="S470" i="14"/>
  <c r="T470" i="14"/>
  <c r="U470" i="14"/>
  <c r="V470" i="14"/>
  <c r="W470" i="14"/>
  <c r="X470" i="14"/>
  <c r="Y470" i="14"/>
  <c r="Z470" i="14"/>
  <c r="AA470" i="14"/>
  <c r="AB470" i="14"/>
  <c r="AC470" i="14"/>
  <c r="AD470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P471" i="14"/>
  <c r="Q471" i="14"/>
  <c r="R471" i="14"/>
  <c r="S471" i="14"/>
  <c r="T471" i="14"/>
  <c r="U471" i="14"/>
  <c r="V471" i="14"/>
  <c r="W471" i="14"/>
  <c r="X471" i="14"/>
  <c r="Y471" i="14"/>
  <c r="Z471" i="14"/>
  <c r="AA471" i="14"/>
  <c r="AB471" i="14"/>
  <c r="AC471" i="14"/>
  <c r="AD471" i="14"/>
  <c r="AE471" i="14"/>
  <c r="AF471" i="14"/>
  <c r="AG471" i="14"/>
  <c r="AH471" i="14"/>
  <c r="AI471" i="14"/>
  <c r="AJ471" i="14"/>
  <c r="AK471" i="14"/>
  <c r="AL471" i="14"/>
  <c r="AM471" i="14"/>
  <c r="AN471" i="14"/>
  <c r="AO471" i="14"/>
  <c r="AP471" i="14"/>
  <c r="AQ471" i="14"/>
  <c r="AR471" i="14"/>
  <c r="AS471" i="14"/>
  <c r="AT471" i="14"/>
  <c r="AU471" i="14"/>
  <c r="AV471" i="14"/>
  <c r="AW471" i="14"/>
  <c r="P472" i="14"/>
  <c r="Q472" i="14"/>
  <c r="R472" i="14"/>
  <c r="S472" i="14"/>
  <c r="T472" i="14"/>
  <c r="U472" i="14"/>
  <c r="V472" i="14"/>
  <c r="W472" i="14"/>
  <c r="X472" i="14"/>
  <c r="Y472" i="14"/>
  <c r="Z472" i="14"/>
  <c r="AA472" i="14"/>
  <c r="AB472" i="14"/>
  <c r="AC472" i="14"/>
  <c r="AD472" i="14"/>
  <c r="AE472" i="14"/>
  <c r="AF472" i="14"/>
  <c r="AG472" i="14"/>
  <c r="AH472" i="14"/>
  <c r="AI472" i="14"/>
  <c r="AJ472" i="14"/>
  <c r="AK472" i="14"/>
  <c r="AL472" i="14"/>
  <c r="AM472" i="14"/>
  <c r="AN472" i="14"/>
  <c r="AO472" i="14"/>
  <c r="AP472" i="14"/>
  <c r="AQ472" i="14"/>
  <c r="AR472" i="14"/>
  <c r="AS472" i="14"/>
  <c r="AT472" i="14"/>
  <c r="AU472" i="14"/>
  <c r="AV472" i="14"/>
  <c r="AW472" i="14"/>
  <c r="P473" i="14"/>
  <c r="Q473" i="14"/>
  <c r="R473" i="14"/>
  <c r="S473" i="14"/>
  <c r="T473" i="14"/>
  <c r="U473" i="14"/>
  <c r="V473" i="14"/>
  <c r="W473" i="14"/>
  <c r="X473" i="14"/>
  <c r="Y473" i="14"/>
  <c r="Z473" i="14"/>
  <c r="AA473" i="14"/>
  <c r="AB473" i="14"/>
  <c r="AC473" i="14"/>
  <c r="AD473" i="14"/>
  <c r="AE473" i="14"/>
  <c r="AF473" i="14"/>
  <c r="AG473" i="14"/>
  <c r="AH473" i="14"/>
  <c r="AI473" i="14"/>
  <c r="AJ473" i="14"/>
  <c r="AK473" i="14"/>
  <c r="AL473" i="14"/>
  <c r="AM473" i="14"/>
  <c r="AN473" i="14"/>
  <c r="AO473" i="14"/>
  <c r="AP473" i="14"/>
  <c r="AQ473" i="14"/>
  <c r="AR473" i="14"/>
  <c r="AS473" i="14"/>
  <c r="AT473" i="14"/>
  <c r="AU473" i="14"/>
  <c r="AV473" i="14"/>
  <c r="AW473" i="14"/>
  <c r="P474" i="14"/>
  <c r="Q474" i="14"/>
  <c r="R474" i="14"/>
  <c r="S474" i="14"/>
  <c r="T474" i="14"/>
  <c r="U474" i="14"/>
  <c r="V474" i="14"/>
  <c r="W474" i="14"/>
  <c r="X474" i="14"/>
  <c r="Y474" i="14"/>
  <c r="Z474" i="14"/>
  <c r="AA474" i="14"/>
  <c r="AB474" i="14"/>
  <c r="AC474" i="14"/>
  <c r="AD474" i="14"/>
  <c r="AE474" i="14"/>
  <c r="AF474" i="14"/>
  <c r="AG474" i="14"/>
  <c r="AH474" i="14"/>
  <c r="AI474" i="14"/>
  <c r="AJ474" i="14"/>
  <c r="AK474" i="14"/>
  <c r="AL474" i="14"/>
  <c r="AM474" i="14"/>
  <c r="AN474" i="14"/>
  <c r="AO474" i="14"/>
  <c r="AP474" i="14"/>
  <c r="AQ474" i="14"/>
  <c r="AR474" i="14"/>
  <c r="AS474" i="14"/>
  <c r="AT474" i="14"/>
  <c r="AU474" i="14"/>
  <c r="AV474" i="14"/>
  <c r="AW474" i="14"/>
  <c r="P475" i="14"/>
  <c r="Q475" i="14"/>
  <c r="R475" i="14"/>
  <c r="S475" i="14"/>
  <c r="T475" i="14"/>
  <c r="U475" i="14"/>
  <c r="V475" i="14"/>
  <c r="W475" i="14"/>
  <c r="X475" i="14"/>
  <c r="Y475" i="14"/>
  <c r="Z475" i="14"/>
  <c r="AA475" i="14"/>
  <c r="AB475" i="14"/>
  <c r="AC475" i="14"/>
  <c r="AD475" i="14"/>
  <c r="AE475" i="14"/>
  <c r="AF475" i="14"/>
  <c r="AG475" i="14"/>
  <c r="AH475" i="14"/>
  <c r="AI475" i="14"/>
  <c r="AJ475" i="14"/>
  <c r="AK475" i="14"/>
  <c r="AL475" i="14"/>
  <c r="AM475" i="14"/>
  <c r="AN475" i="14"/>
  <c r="AO475" i="14"/>
  <c r="AP475" i="14"/>
  <c r="AQ475" i="14"/>
  <c r="AR475" i="14"/>
  <c r="AS475" i="14"/>
  <c r="AT475" i="14"/>
  <c r="AU475" i="14"/>
  <c r="AV475" i="14"/>
  <c r="AW475" i="14"/>
  <c r="P476" i="14"/>
  <c r="Q476" i="14"/>
  <c r="R476" i="14"/>
  <c r="S476" i="14"/>
  <c r="T476" i="14"/>
  <c r="U476" i="14"/>
  <c r="V476" i="14"/>
  <c r="W476" i="14"/>
  <c r="X476" i="14"/>
  <c r="Y476" i="14"/>
  <c r="Z476" i="14"/>
  <c r="AA476" i="14"/>
  <c r="AB476" i="14"/>
  <c r="AC476" i="14"/>
  <c r="AD476" i="14"/>
  <c r="AE476" i="14"/>
  <c r="AF476" i="14"/>
  <c r="AG476" i="14"/>
  <c r="AH476" i="14"/>
  <c r="AI476" i="14"/>
  <c r="AJ476" i="14"/>
  <c r="AK476" i="14"/>
  <c r="AL476" i="14"/>
  <c r="AM476" i="14"/>
  <c r="AN476" i="14"/>
  <c r="AO476" i="14"/>
  <c r="AP476" i="14"/>
  <c r="AQ476" i="14"/>
  <c r="AR476" i="14"/>
  <c r="AS476" i="14"/>
  <c r="AT476" i="14"/>
  <c r="AU476" i="14"/>
  <c r="AV476" i="14"/>
  <c r="AW476" i="14"/>
  <c r="P477" i="14"/>
  <c r="Q477" i="14"/>
  <c r="R477" i="14"/>
  <c r="S477" i="14"/>
  <c r="T477" i="14"/>
  <c r="U477" i="14"/>
  <c r="V477" i="14"/>
  <c r="W477" i="14"/>
  <c r="X477" i="14"/>
  <c r="Y477" i="14"/>
  <c r="Z477" i="14"/>
  <c r="AA477" i="14"/>
  <c r="AB477" i="14"/>
  <c r="AC477" i="14"/>
  <c r="AD477" i="14"/>
  <c r="AE477" i="14"/>
  <c r="AF477" i="14"/>
  <c r="AG477" i="14"/>
  <c r="AH477" i="14"/>
  <c r="AI477" i="14"/>
  <c r="AJ477" i="14"/>
  <c r="AK477" i="14"/>
  <c r="AL477" i="14"/>
  <c r="AM477" i="14"/>
  <c r="AN477" i="14"/>
  <c r="AO477" i="14"/>
  <c r="AP477" i="14"/>
  <c r="AQ477" i="14"/>
  <c r="AR477" i="14"/>
  <c r="AS477" i="14"/>
  <c r="AT477" i="14"/>
  <c r="AU477" i="14"/>
  <c r="AV477" i="14"/>
  <c r="AW477" i="14"/>
  <c r="P478" i="14"/>
  <c r="Q478" i="14"/>
  <c r="R478" i="14"/>
  <c r="S478" i="14"/>
  <c r="T478" i="14"/>
  <c r="U478" i="14"/>
  <c r="V478" i="14"/>
  <c r="W478" i="14"/>
  <c r="X478" i="14"/>
  <c r="Y478" i="14"/>
  <c r="Z478" i="14"/>
  <c r="AA478" i="14"/>
  <c r="AB478" i="14"/>
  <c r="AC478" i="14"/>
  <c r="AD478" i="14"/>
  <c r="AE478" i="14"/>
  <c r="AF478" i="14"/>
  <c r="AG478" i="14"/>
  <c r="AH478" i="14"/>
  <c r="AI478" i="14"/>
  <c r="AJ478" i="14"/>
  <c r="AK478" i="14"/>
  <c r="AL478" i="14"/>
  <c r="AM478" i="14"/>
  <c r="AN478" i="14"/>
  <c r="AO478" i="14"/>
  <c r="AP478" i="14"/>
  <c r="AQ478" i="14"/>
  <c r="AR478" i="14"/>
  <c r="AS478" i="14"/>
  <c r="AT478" i="14"/>
  <c r="AU478" i="14"/>
  <c r="AV478" i="14"/>
  <c r="AW478" i="14"/>
  <c r="P479" i="14"/>
  <c r="Q479" i="14"/>
  <c r="R479" i="14"/>
  <c r="S479" i="14"/>
  <c r="T479" i="14"/>
  <c r="U479" i="14"/>
  <c r="V479" i="14"/>
  <c r="W479" i="14"/>
  <c r="X479" i="14"/>
  <c r="Y479" i="14"/>
  <c r="Z479" i="14"/>
  <c r="AA479" i="14"/>
  <c r="AB479" i="14"/>
  <c r="AC479" i="14"/>
  <c r="AD479" i="14"/>
  <c r="AE479" i="14"/>
  <c r="AF479" i="14"/>
  <c r="AG479" i="14"/>
  <c r="AH479" i="14"/>
  <c r="AI479" i="14"/>
  <c r="AJ479" i="14"/>
  <c r="AK479" i="14"/>
  <c r="AL479" i="14"/>
  <c r="AM479" i="14"/>
  <c r="AN479" i="14"/>
  <c r="AO479" i="14"/>
  <c r="AP479" i="14"/>
  <c r="AQ479" i="14"/>
  <c r="AR479" i="14"/>
  <c r="AS479" i="14"/>
  <c r="AT479" i="14"/>
  <c r="AU479" i="14"/>
  <c r="AV479" i="14"/>
  <c r="AW479" i="14"/>
  <c r="P480" i="14"/>
  <c r="Q480" i="14"/>
  <c r="R480" i="14"/>
  <c r="S480" i="14"/>
  <c r="T480" i="14"/>
  <c r="U480" i="14"/>
  <c r="V480" i="14"/>
  <c r="W480" i="14"/>
  <c r="X480" i="14"/>
  <c r="Y480" i="14"/>
  <c r="Z480" i="14"/>
  <c r="AA480" i="14"/>
  <c r="AB480" i="14"/>
  <c r="AC480" i="14"/>
  <c r="AD480" i="14"/>
  <c r="AE480" i="14"/>
  <c r="AF480" i="14"/>
  <c r="AG480" i="14"/>
  <c r="AH480" i="14"/>
  <c r="AI480" i="14"/>
  <c r="AJ480" i="14"/>
  <c r="AK480" i="14"/>
  <c r="AL480" i="14"/>
  <c r="AM480" i="14"/>
  <c r="AN480" i="14"/>
  <c r="AO480" i="14"/>
  <c r="AP480" i="14"/>
  <c r="AQ480" i="14"/>
  <c r="AR480" i="14"/>
  <c r="AS480" i="14"/>
  <c r="AT480" i="14"/>
  <c r="AU480" i="14"/>
  <c r="AV480" i="14"/>
  <c r="AW480" i="14"/>
  <c r="P481" i="14"/>
  <c r="Q481" i="14"/>
  <c r="R481" i="14"/>
  <c r="S481" i="14"/>
  <c r="T481" i="14"/>
  <c r="U481" i="14"/>
  <c r="V481" i="14"/>
  <c r="W481" i="14"/>
  <c r="X481" i="14"/>
  <c r="Y481" i="14"/>
  <c r="Z481" i="14"/>
  <c r="AA481" i="14"/>
  <c r="AB481" i="14"/>
  <c r="AC481" i="14"/>
  <c r="AD481" i="14"/>
  <c r="AE481" i="14"/>
  <c r="AF481" i="14"/>
  <c r="AG481" i="14"/>
  <c r="AH481" i="14"/>
  <c r="AI481" i="14"/>
  <c r="AJ481" i="14"/>
  <c r="AK481" i="14"/>
  <c r="AL481" i="14"/>
  <c r="AM481" i="14"/>
  <c r="AN481" i="14"/>
  <c r="AO481" i="14"/>
  <c r="AP481" i="14"/>
  <c r="AQ481" i="14"/>
  <c r="AR481" i="14"/>
  <c r="AS481" i="14"/>
  <c r="AT481" i="14"/>
  <c r="AU481" i="14"/>
  <c r="AV481" i="14"/>
  <c r="AW481" i="14"/>
  <c r="P482" i="14"/>
  <c r="Q482" i="14"/>
  <c r="R482" i="14"/>
  <c r="S482" i="14"/>
  <c r="T482" i="14"/>
  <c r="U482" i="14"/>
  <c r="V482" i="14"/>
  <c r="W482" i="14"/>
  <c r="X482" i="14"/>
  <c r="Y482" i="14"/>
  <c r="Z482" i="14"/>
  <c r="AA482" i="14"/>
  <c r="AB482" i="14"/>
  <c r="AC482" i="14"/>
  <c r="AD482" i="14"/>
  <c r="AE482" i="14"/>
  <c r="AF482" i="14"/>
  <c r="AG482" i="14"/>
  <c r="AH482" i="14"/>
  <c r="AI482" i="14"/>
  <c r="AJ482" i="14"/>
  <c r="AK482" i="14"/>
  <c r="AL482" i="14"/>
  <c r="AM482" i="14"/>
  <c r="AN482" i="14"/>
  <c r="AO482" i="14"/>
  <c r="AP482" i="14"/>
  <c r="AQ482" i="14"/>
  <c r="AR482" i="14"/>
  <c r="AS482" i="14"/>
  <c r="AT482" i="14"/>
  <c r="AU482" i="14"/>
  <c r="AV482" i="14"/>
  <c r="AW482" i="14"/>
  <c r="P483" i="14"/>
  <c r="Q483" i="14"/>
  <c r="R483" i="14"/>
  <c r="S483" i="14"/>
  <c r="T483" i="14"/>
  <c r="U483" i="14"/>
  <c r="V483" i="14"/>
  <c r="W483" i="14"/>
  <c r="X483" i="14"/>
  <c r="Y483" i="14"/>
  <c r="Z483" i="14"/>
  <c r="AA483" i="14"/>
  <c r="AB483" i="14"/>
  <c r="AC483" i="14"/>
  <c r="AD483" i="14"/>
  <c r="AE483" i="14"/>
  <c r="AF483" i="14"/>
  <c r="AG483" i="14"/>
  <c r="AH483" i="14"/>
  <c r="AI483" i="14"/>
  <c r="AJ483" i="14"/>
  <c r="AK483" i="14"/>
  <c r="AL483" i="14"/>
  <c r="AM483" i="14"/>
  <c r="AN483" i="14"/>
  <c r="AO483" i="14"/>
  <c r="AP483" i="14"/>
  <c r="AQ483" i="14"/>
  <c r="AR483" i="14"/>
  <c r="AS483" i="14"/>
  <c r="AT483" i="14"/>
  <c r="AU483" i="14"/>
  <c r="AV483" i="14"/>
  <c r="AW483" i="14"/>
  <c r="P484" i="14"/>
  <c r="Q484" i="14"/>
  <c r="R484" i="14"/>
  <c r="S484" i="14"/>
  <c r="T484" i="14"/>
  <c r="U484" i="14"/>
  <c r="V484" i="14"/>
  <c r="W484" i="14"/>
  <c r="X484" i="14"/>
  <c r="Y484" i="14"/>
  <c r="Z484" i="14"/>
  <c r="AA484" i="14"/>
  <c r="AB484" i="14"/>
  <c r="AC484" i="14"/>
  <c r="AD484" i="14"/>
  <c r="AE484" i="14"/>
  <c r="AF484" i="14"/>
  <c r="AG484" i="14"/>
  <c r="AH484" i="14"/>
  <c r="AI484" i="14"/>
  <c r="AJ484" i="14"/>
  <c r="AK484" i="14"/>
  <c r="AL484" i="14"/>
  <c r="AM484" i="14"/>
  <c r="AN484" i="14"/>
  <c r="AO484" i="14"/>
  <c r="AP484" i="14"/>
  <c r="AQ484" i="14"/>
  <c r="AR484" i="14"/>
  <c r="AS484" i="14"/>
  <c r="AT484" i="14"/>
  <c r="AU484" i="14"/>
  <c r="AV484" i="14"/>
  <c r="AW484" i="14"/>
  <c r="P485" i="14"/>
  <c r="Q485" i="14"/>
  <c r="R485" i="14"/>
  <c r="S485" i="14"/>
  <c r="T485" i="14"/>
  <c r="U485" i="14"/>
  <c r="V485" i="14"/>
  <c r="W485" i="14"/>
  <c r="X485" i="14"/>
  <c r="Y485" i="14"/>
  <c r="Z485" i="14"/>
  <c r="AA485" i="14"/>
  <c r="AB485" i="14"/>
  <c r="AC485" i="14"/>
  <c r="AD485" i="14"/>
  <c r="AE485" i="14"/>
  <c r="AF485" i="14"/>
  <c r="AG485" i="14"/>
  <c r="AH485" i="14"/>
  <c r="AI485" i="14"/>
  <c r="AJ485" i="14"/>
  <c r="AK485" i="14"/>
  <c r="AL485" i="14"/>
  <c r="AM485" i="14"/>
  <c r="AN485" i="14"/>
  <c r="AO485" i="14"/>
  <c r="AP485" i="14"/>
  <c r="AQ485" i="14"/>
  <c r="AR485" i="14"/>
  <c r="AS485" i="14"/>
  <c r="AT485" i="14"/>
  <c r="AU485" i="14"/>
  <c r="AV485" i="14"/>
  <c r="AW485" i="14"/>
  <c r="P486" i="14"/>
  <c r="Q486" i="14"/>
  <c r="R486" i="14"/>
  <c r="S486" i="14"/>
  <c r="T486" i="14"/>
  <c r="U486" i="14"/>
  <c r="V486" i="14"/>
  <c r="W486" i="14"/>
  <c r="X486" i="14"/>
  <c r="Y486" i="14"/>
  <c r="Z486" i="14"/>
  <c r="AA486" i="14"/>
  <c r="AB486" i="14"/>
  <c r="AC486" i="14"/>
  <c r="AD486" i="14"/>
  <c r="AE486" i="14"/>
  <c r="AF486" i="14"/>
  <c r="AG486" i="14"/>
  <c r="AH486" i="14"/>
  <c r="AI486" i="14"/>
  <c r="AJ486" i="14"/>
  <c r="AK486" i="14"/>
  <c r="AL486" i="14"/>
  <c r="AM486" i="14"/>
  <c r="AN486" i="14"/>
  <c r="AO486" i="14"/>
  <c r="AP486" i="14"/>
  <c r="AQ486" i="14"/>
  <c r="AR486" i="14"/>
  <c r="AS486" i="14"/>
  <c r="AT486" i="14"/>
  <c r="AU486" i="14"/>
  <c r="AV486" i="14"/>
  <c r="AW486" i="14"/>
  <c r="P487" i="14"/>
  <c r="Q487" i="14"/>
  <c r="R487" i="14"/>
  <c r="S487" i="14"/>
  <c r="T487" i="14"/>
  <c r="U487" i="14"/>
  <c r="V487" i="14"/>
  <c r="W487" i="14"/>
  <c r="X487" i="14"/>
  <c r="Y487" i="14"/>
  <c r="Z487" i="14"/>
  <c r="AA487" i="14"/>
  <c r="AB487" i="14"/>
  <c r="AC487" i="14"/>
  <c r="AD487" i="14"/>
  <c r="AE487" i="14"/>
  <c r="AF487" i="14"/>
  <c r="AG487" i="14"/>
  <c r="AH487" i="14"/>
  <c r="AI487" i="14"/>
  <c r="AJ487" i="14"/>
  <c r="AK487" i="14"/>
  <c r="AL487" i="14"/>
  <c r="AM487" i="14"/>
  <c r="AN487" i="14"/>
  <c r="AO487" i="14"/>
  <c r="AP487" i="14"/>
  <c r="AQ487" i="14"/>
  <c r="AR487" i="14"/>
  <c r="AS487" i="14"/>
  <c r="AT487" i="14"/>
  <c r="AU487" i="14"/>
  <c r="AV487" i="14"/>
  <c r="AW487" i="14"/>
  <c r="P488" i="14"/>
  <c r="Q488" i="14"/>
  <c r="R488" i="14"/>
  <c r="S488" i="14"/>
  <c r="T488" i="14"/>
  <c r="U488" i="14"/>
  <c r="V488" i="14"/>
  <c r="W488" i="14"/>
  <c r="X488" i="14"/>
  <c r="Y488" i="14"/>
  <c r="Z488" i="14"/>
  <c r="AA488" i="14"/>
  <c r="AB488" i="14"/>
  <c r="AC488" i="14"/>
  <c r="AD488" i="14"/>
  <c r="AE488" i="14"/>
  <c r="AF488" i="14"/>
  <c r="AG488" i="14"/>
  <c r="AH488" i="14"/>
  <c r="AI488" i="14"/>
  <c r="AJ488" i="14"/>
  <c r="AK488" i="14"/>
  <c r="AL488" i="14"/>
  <c r="AM488" i="14"/>
  <c r="AN488" i="14"/>
  <c r="AO488" i="14"/>
  <c r="AP488" i="14"/>
  <c r="AQ488" i="14"/>
  <c r="AR488" i="14"/>
  <c r="AS488" i="14"/>
  <c r="AT488" i="14"/>
  <c r="AU488" i="14"/>
  <c r="AV488" i="14"/>
  <c r="AW488" i="14"/>
  <c r="P489" i="14"/>
  <c r="Q489" i="14"/>
  <c r="R489" i="14"/>
  <c r="S489" i="14"/>
  <c r="T489" i="14"/>
  <c r="U489" i="14"/>
  <c r="V489" i="14"/>
  <c r="W489" i="14"/>
  <c r="X489" i="14"/>
  <c r="Y489" i="14"/>
  <c r="Z489" i="14"/>
  <c r="AA489" i="14"/>
  <c r="AB489" i="14"/>
  <c r="AC489" i="14"/>
  <c r="AD489" i="14"/>
  <c r="AE489" i="14"/>
  <c r="AF489" i="14"/>
  <c r="AG489" i="14"/>
  <c r="AH489" i="14"/>
  <c r="AI489" i="14"/>
  <c r="AJ489" i="14"/>
  <c r="AK489" i="14"/>
  <c r="AL489" i="14"/>
  <c r="AM489" i="14"/>
  <c r="AN489" i="14"/>
  <c r="AO489" i="14"/>
  <c r="AP489" i="14"/>
  <c r="AQ489" i="14"/>
  <c r="AR489" i="14"/>
  <c r="AS489" i="14"/>
  <c r="AT489" i="14"/>
  <c r="AU489" i="14"/>
  <c r="AV489" i="14"/>
  <c r="AW489" i="14"/>
  <c r="P490" i="14"/>
  <c r="Q490" i="14"/>
  <c r="R490" i="14"/>
  <c r="S490" i="14"/>
  <c r="T490" i="14"/>
  <c r="U490" i="14"/>
  <c r="V490" i="14"/>
  <c r="W490" i="14"/>
  <c r="X490" i="14"/>
  <c r="Y490" i="14"/>
  <c r="Z490" i="14"/>
  <c r="AA490" i="14"/>
  <c r="AB490" i="14"/>
  <c r="AC490" i="14"/>
  <c r="AD490" i="14"/>
  <c r="AE490" i="14"/>
  <c r="AF490" i="14"/>
  <c r="AG490" i="14"/>
  <c r="AH490" i="14"/>
  <c r="AI490" i="14"/>
  <c r="AJ490" i="14"/>
  <c r="AK490" i="14"/>
  <c r="AL490" i="14"/>
  <c r="AM490" i="14"/>
  <c r="AN490" i="14"/>
  <c r="AO490" i="14"/>
  <c r="AP490" i="14"/>
  <c r="AQ490" i="14"/>
  <c r="AR490" i="14"/>
  <c r="AS490" i="14"/>
  <c r="AT490" i="14"/>
  <c r="AU490" i="14"/>
  <c r="AV490" i="14"/>
  <c r="AW490" i="14"/>
  <c r="P491" i="14"/>
  <c r="Q491" i="14"/>
  <c r="R491" i="14"/>
  <c r="S491" i="14"/>
  <c r="T491" i="14"/>
  <c r="U491" i="14"/>
  <c r="V491" i="14"/>
  <c r="W491" i="14"/>
  <c r="X491" i="14"/>
  <c r="Y491" i="14"/>
  <c r="Z491" i="14"/>
  <c r="AA491" i="14"/>
  <c r="AB491" i="14"/>
  <c r="AC491" i="14"/>
  <c r="AD491" i="14"/>
  <c r="AE491" i="14"/>
  <c r="AF491" i="14"/>
  <c r="AG491" i="14"/>
  <c r="AH491" i="14"/>
  <c r="AI491" i="14"/>
  <c r="AJ491" i="14"/>
  <c r="AK491" i="14"/>
  <c r="AL491" i="14"/>
  <c r="AM491" i="14"/>
  <c r="AN491" i="14"/>
  <c r="AO491" i="14"/>
  <c r="AP491" i="14"/>
  <c r="AQ491" i="14"/>
  <c r="AR491" i="14"/>
  <c r="AS491" i="14"/>
  <c r="AT491" i="14"/>
  <c r="AU491" i="14"/>
  <c r="AV491" i="14"/>
  <c r="AW491" i="14"/>
  <c r="P492" i="14"/>
  <c r="Q492" i="14"/>
  <c r="R492" i="14"/>
  <c r="S492" i="14"/>
  <c r="T492" i="14"/>
  <c r="U492" i="14"/>
  <c r="V492" i="14"/>
  <c r="W492" i="14"/>
  <c r="X492" i="14"/>
  <c r="Y492" i="14"/>
  <c r="Z492" i="14"/>
  <c r="AA492" i="14"/>
  <c r="AB492" i="14"/>
  <c r="AC492" i="14"/>
  <c r="AD492" i="14"/>
  <c r="AE492" i="14"/>
  <c r="AF492" i="14"/>
  <c r="AG492" i="14"/>
  <c r="AH492" i="14"/>
  <c r="AI492" i="14"/>
  <c r="AJ492" i="14"/>
  <c r="AK492" i="14"/>
  <c r="AL492" i="14"/>
  <c r="AM492" i="14"/>
  <c r="AN492" i="14"/>
  <c r="AO492" i="14"/>
  <c r="AP492" i="14"/>
  <c r="AQ492" i="14"/>
  <c r="AR492" i="14"/>
  <c r="AS492" i="14"/>
  <c r="AT492" i="14"/>
  <c r="AU492" i="14"/>
  <c r="AV492" i="14"/>
  <c r="AW492" i="14"/>
  <c r="P493" i="14"/>
  <c r="Q493" i="14"/>
  <c r="R493" i="14"/>
  <c r="S493" i="14"/>
  <c r="T493" i="14"/>
  <c r="U493" i="14"/>
  <c r="V493" i="14"/>
  <c r="W493" i="14"/>
  <c r="X493" i="14"/>
  <c r="Y493" i="14"/>
  <c r="Z493" i="14"/>
  <c r="AA493" i="14"/>
  <c r="AB493" i="14"/>
  <c r="AC493" i="14"/>
  <c r="AD493" i="14"/>
  <c r="AE493" i="14"/>
  <c r="AF493" i="14"/>
  <c r="AG493" i="14"/>
  <c r="AH493" i="14"/>
  <c r="AI493" i="14"/>
  <c r="AJ493" i="14"/>
  <c r="AK493" i="14"/>
  <c r="AL493" i="14"/>
  <c r="AM493" i="14"/>
  <c r="AN493" i="14"/>
  <c r="AO493" i="14"/>
  <c r="AP493" i="14"/>
  <c r="AQ493" i="14"/>
  <c r="AR493" i="14"/>
  <c r="AS493" i="14"/>
  <c r="AT493" i="14"/>
  <c r="AU493" i="14"/>
  <c r="AV493" i="14"/>
  <c r="AW493" i="14"/>
  <c r="P494" i="14"/>
  <c r="Q494" i="14"/>
  <c r="R494" i="14"/>
  <c r="S494" i="14"/>
  <c r="T494" i="14"/>
  <c r="U494" i="14"/>
  <c r="V494" i="14"/>
  <c r="W494" i="14"/>
  <c r="X494" i="14"/>
  <c r="Y494" i="14"/>
  <c r="Z494" i="14"/>
  <c r="AA494" i="14"/>
  <c r="AB494" i="14"/>
  <c r="AC494" i="14"/>
  <c r="AD494" i="14"/>
  <c r="AE494" i="14"/>
  <c r="AF494" i="14"/>
  <c r="AG494" i="14"/>
  <c r="AH494" i="14"/>
  <c r="AI494" i="14"/>
  <c r="AJ494" i="14"/>
  <c r="AK494" i="14"/>
  <c r="AL494" i="14"/>
  <c r="AM494" i="14"/>
  <c r="AN494" i="14"/>
  <c r="AO494" i="14"/>
  <c r="AP494" i="14"/>
  <c r="AQ494" i="14"/>
  <c r="AR494" i="14"/>
  <c r="AS494" i="14"/>
  <c r="AT494" i="14"/>
  <c r="AU494" i="14"/>
  <c r="AV494" i="14"/>
  <c r="AW494" i="14"/>
  <c r="P495" i="14"/>
  <c r="Q495" i="14"/>
  <c r="R495" i="14"/>
  <c r="S495" i="14"/>
  <c r="T495" i="14"/>
  <c r="U495" i="14"/>
  <c r="V495" i="14"/>
  <c r="W495" i="14"/>
  <c r="X495" i="14"/>
  <c r="Y495" i="14"/>
  <c r="Z495" i="14"/>
  <c r="AA495" i="14"/>
  <c r="AB495" i="14"/>
  <c r="AC495" i="14"/>
  <c r="AD495" i="14"/>
  <c r="AE495" i="14"/>
  <c r="AF495" i="14"/>
  <c r="AG495" i="14"/>
  <c r="AH495" i="14"/>
  <c r="AI495" i="14"/>
  <c r="AJ495" i="14"/>
  <c r="AK495" i="14"/>
  <c r="AL495" i="14"/>
  <c r="AM495" i="14"/>
  <c r="AN495" i="14"/>
  <c r="AO495" i="14"/>
  <c r="AP495" i="14"/>
  <c r="AQ495" i="14"/>
  <c r="AR495" i="14"/>
  <c r="AS495" i="14"/>
  <c r="AT495" i="14"/>
  <c r="AU495" i="14"/>
  <c r="AV495" i="14"/>
  <c r="AW495" i="14"/>
  <c r="P496" i="14"/>
  <c r="Q496" i="14"/>
  <c r="R496" i="14"/>
  <c r="S496" i="14"/>
  <c r="T496" i="14"/>
  <c r="U496" i="14"/>
  <c r="V496" i="14"/>
  <c r="W496" i="14"/>
  <c r="X496" i="14"/>
  <c r="Y496" i="14"/>
  <c r="Z496" i="14"/>
  <c r="AA496" i="14"/>
  <c r="AB496" i="14"/>
  <c r="AC496" i="14"/>
  <c r="AD496" i="14"/>
  <c r="AE496" i="14"/>
  <c r="AF496" i="14"/>
  <c r="AG496" i="14"/>
  <c r="AH496" i="14"/>
  <c r="AI496" i="14"/>
  <c r="AJ496" i="14"/>
  <c r="AK496" i="14"/>
  <c r="AL496" i="14"/>
  <c r="AM496" i="14"/>
  <c r="AN496" i="14"/>
  <c r="AO496" i="14"/>
  <c r="AP496" i="14"/>
  <c r="AQ496" i="14"/>
  <c r="AR496" i="14"/>
  <c r="AS496" i="14"/>
  <c r="AT496" i="14"/>
  <c r="AU496" i="14"/>
  <c r="AV496" i="14"/>
  <c r="AW496" i="14"/>
  <c r="P497" i="14"/>
  <c r="Q497" i="14"/>
  <c r="R497" i="14"/>
  <c r="S497" i="14"/>
  <c r="T497" i="14"/>
  <c r="U497" i="14"/>
  <c r="V497" i="14"/>
  <c r="W497" i="14"/>
  <c r="X497" i="14"/>
  <c r="Y497" i="14"/>
  <c r="Z497" i="14"/>
  <c r="AA497" i="14"/>
  <c r="AB497" i="14"/>
  <c r="AC497" i="14"/>
  <c r="AD497" i="14"/>
  <c r="AE497" i="14"/>
  <c r="AF497" i="14"/>
  <c r="AG497" i="14"/>
  <c r="AH497" i="14"/>
  <c r="AI497" i="14"/>
  <c r="AJ497" i="14"/>
  <c r="AK497" i="14"/>
  <c r="AL497" i="14"/>
  <c r="AM497" i="14"/>
  <c r="AN497" i="14"/>
  <c r="AO497" i="14"/>
  <c r="AP497" i="14"/>
  <c r="AQ497" i="14"/>
  <c r="AR497" i="14"/>
  <c r="AS497" i="14"/>
  <c r="AT497" i="14"/>
  <c r="AU497" i="14"/>
  <c r="AV497" i="14"/>
  <c r="AW497" i="14"/>
  <c r="P498" i="14"/>
  <c r="Q498" i="14"/>
  <c r="R498" i="14"/>
  <c r="S498" i="14"/>
  <c r="T498" i="14"/>
  <c r="U498" i="14"/>
  <c r="V498" i="14"/>
  <c r="W498" i="14"/>
  <c r="X498" i="14"/>
  <c r="Y498" i="14"/>
  <c r="Z498" i="14"/>
  <c r="AA498" i="14"/>
  <c r="AB498" i="14"/>
  <c r="AC498" i="14"/>
  <c r="AD498" i="14"/>
  <c r="AE498" i="14"/>
  <c r="AF498" i="14"/>
  <c r="AG498" i="14"/>
  <c r="AH498" i="14"/>
  <c r="AI498" i="14"/>
  <c r="AJ498" i="14"/>
  <c r="AK498" i="14"/>
  <c r="AL498" i="14"/>
  <c r="AM498" i="14"/>
  <c r="AN498" i="14"/>
  <c r="AO498" i="14"/>
  <c r="AP498" i="14"/>
  <c r="AQ498" i="14"/>
  <c r="AR498" i="14"/>
  <c r="AS498" i="14"/>
  <c r="AT498" i="14"/>
  <c r="AU498" i="14"/>
  <c r="AV498" i="14"/>
  <c r="AW498" i="14"/>
  <c r="P499" i="14"/>
  <c r="Q499" i="14"/>
  <c r="R499" i="14"/>
  <c r="S499" i="14"/>
  <c r="T499" i="14"/>
  <c r="U499" i="14"/>
  <c r="V499" i="14"/>
  <c r="W499" i="14"/>
  <c r="X499" i="14"/>
  <c r="Y499" i="14"/>
  <c r="Z499" i="14"/>
  <c r="AA499" i="14"/>
  <c r="AB499" i="14"/>
  <c r="AC499" i="14"/>
  <c r="AD499" i="14"/>
  <c r="AE499" i="14"/>
  <c r="AF499" i="14"/>
  <c r="AG499" i="14"/>
  <c r="AH499" i="14"/>
  <c r="AI499" i="14"/>
  <c r="AJ499" i="14"/>
  <c r="AK499" i="14"/>
  <c r="AL499" i="14"/>
  <c r="AM499" i="14"/>
  <c r="AN499" i="14"/>
  <c r="AO499" i="14"/>
  <c r="AP499" i="14"/>
  <c r="AQ499" i="14"/>
  <c r="AR499" i="14"/>
  <c r="AS499" i="14"/>
  <c r="AT499" i="14"/>
  <c r="AU499" i="14"/>
  <c r="AV499" i="14"/>
  <c r="AW499" i="14"/>
  <c r="P500" i="14"/>
  <c r="Q500" i="14"/>
  <c r="R500" i="14"/>
  <c r="S500" i="14"/>
  <c r="T500" i="14"/>
  <c r="U500" i="14"/>
  <c r="V500" i="14"/>
  <c r="W500" i="14"/>
  <c r="X500" i="14"/>
  <c r="Y500" i="14"/>
  <c r="Z500" i="14"/>
  <c r="AA500" i="14"/>
  <c r="AB500" i="14"/>
  <c r="AC500" i="14"/>
  <c r="AD500" i="14"/>
  <c r="AE500" i="14"/>
  <c r="AF500" i="14"/>
  <c r="AG500" i="14"/>
  <c r="AH500" i="14"/>
  <c r="AI500" i="14"/>
  <c r="AJ500" i="14"/>
  <c r="AK500" i="14"/>
  <c r="AL500" i="14"/>
  <c r="AM500" i="14"/>
  <c r="AN500" i="14"/>
  <c r="AO500" i="14"/>
  <c r="AP500" i="14"/>
  <c r="AQ500" i="14"/>
  <c r="AR500" i="14"/>
  <c r="AS500" i="14"/>
  <c r="AT500" i="14"/>
  <c r="AU500" i="14"/>
  <c r="AV500" i="14"/>
  <c r="AW500" i="14"/>
  <c r="P501" i="14"/>
  <c r="Q501" i="14"/>
  <c r="R501" i="14"/>
  <c r="S501" i="14"/>
  <c r="T501" i="14"/>
  <c r="U501" i="14"/>
  <c r="V501" i="14"/>
  <c r="W501" i="14"/>
  <c r="X501" i="14"/>
  <c r="Y501" i="14"/>
  <c r="Z501" i="14"/>
  <c r="AA501" i="14"/>
  <c r="AB501" i="14"/>
  <c r="AC501" i="14"/>
  <c r="AD501" i="14"/>
  <c r="AE501" i="14"/>
  <c r="AF501" i="14"/>
  <c r="AG501" i="14"/>
  <c r="AH501" i="14"/>
  <c r="AI501" i="14"/>
  <c r="AJ501" i="14"/>
  <c r="AK501" i="14"/>
  <c r="AL501" i="14"/>
  <c r="AM501" i="14"/>
  <c r="AN501" i="14"/>
  <c r="AO501" i="14"/>
  <c r="AP501" i="14"/>
  <c r="AQ501" i="14"/>
  <c r="AR501" i="14"/>
  <c r="AS501" i="14"/>
  <c r="AT501" i="14"/>
  <c r="AU501" i="14"/>
  <c r="AV501" i="14"/>
  <c r="AW501" i="14"/>
  <c r="P502" i="14"/>
  <c r="Q502" i="14"/>
  <c r="R502" i="14"/>
  <c r="S502" i="14"/>
  <c r="T502" i="14"/>
  <c r="U502" i="14"/>
  <c r="V502" i="14"/>
  <c r="W502" i="14"/>
  <c r="X502" i="14"/>
  <c r="Y502" i="14"/>
  <c r="Z502" i="14"/>
  <c r="AA502" i="14"/>
  <c r="AB502" i="14"/>
  <c r="AC502" i="14"/>
  <c r="AD502" i="14"/>
  <c r="AE502" i="14"/>
  <c r="AF502" i="14"/>
  <c r="AG502" i="14"/>
  <c r="AH502" i="14"/>
  <c r="AI502" i="14"/>
  <c r="AJ502" i="14"/>
  <c r="AK502" i="14"/>
  <c r="AL502" i="14"/>
  <c r="AM502" i="14"/>
  <c r="AN502" i="14"/>
  <c r="AO502" i="14"/>
  <c r="AP502" i="14"/>
  <c r="AQ502" i="14"/>
  <c r="AR502" i="14"/>
  <c r="AS502" i="14"/>
  <c r="AT502" i="14"/>
  <c r="AU502" i="14"/>
  <c r="AV502" i="14"/>
  <c r="AW502" i="14"/>
  <c r="P503" i="14"/>
  <c r="Q503" i="14"/>
  <c r="R503" i="14"/>
  <c r="S503" i="14"/>
  <c r="T503" i="14"/>
  <c r="U503" i="14"/>
  <c r="V503" i="14"/>
  <c r="W503" i="14"/>
  <c r="X503" i="14"/>
  <c r="Y503" i="14"/>
  <c r="Z503" i="14"/>
  <c r="AA503" i="14"/>
  <c r="AB503" i="14"/>
  <c r="AC503" i="14"/>
  <c r="AD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P504" i="14"/>
  <c r="Q504" i="14"/>
  <c r="R504" i="14"/>
  <c r="S504" i="14"/>
  <c r="T504" i="14"/>
  <c r="U504" i="14"/>
  <c r="V504" i="14"/>
  <c r="W504" i="14"/>
  <c r="X504" i="14"/>
  <c r="Y504" i="14"/>
  <c r="Z504" i="14"/>
  <c r="AA504" i="14"/>
  <c r="AB504" i="14"/>
  <c r="AC504" i="14"/>
  <c r="AD504" i="14"/>
  <c r="AE504" i="14"/>
  <c r="AF504" i="14"/>
  <c r="AG504" i="14"/>
  <c r="AH504" i="14"/>
  <c r="AI504" i="14"/>
  <c r="AJ504" i="14"/>
  <c r="AK504" i="14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P505" i="14"/>
  <c r="Q505" i="14"/>
  <c r="R505" i="14"/>
  <c r="S505" i="14"/>
  <c r="T505" i="14"/>
  <c r="U505" i="14"/>
  <c r="V505" i="14"/>
  <c r="W505" i="14"/>
  <c r="X505" i="14"/>
  <c r="Y505" i="14"/>
  <c r="Z505" i="14"/>
  <c r="AA505" i="14"/>
  <c r="AB505" i="14"/>
  <c r="AC505" i="14"/>
  <c r="AD505" i="14"/>
  <c r="AE505" i="14"/>
  <c r="AF505" i="14"/>
  <c r="AG505" i="14"/>
  <c r="AH505" i="14"/>
  <c r="AI505" i="14"/>
  <c r="AJ505" i="14"/>
  <c r="AK505" i="14"/>
  <c r="AL505" i="14"/>
  <c r="AM505" i="14"/>
  <c r="AN505" i="14"/>
  <c r="AO505" i="14"/>
  <c r="AP505" i="14"/>
  <c r="AQ505" i="14"/>
  <c r="AR505" i="14"/>
  <c r="AS505" i="14"/>
  <c r="AT505" i="14"/>
  <c r="AU505" i="14"/>
  <c r="AV505" i="14"/>
  <c r="AW505" i="14"/>
  <c r="P506" i="14"/>
  <c r="Q506" i="14"/>
  <c r="R506" i="14"/>
  <c r="S506" i="14"/>
  <c r="T506" i="14"/>
  <c r="U506" i="14"/>
  <c r="V506" i="14"/>
  <c r="W506" i="14"/>
  <c r="X506" i="14"/>
  <c r="Y506" i="14"/>
  <c r="Z506" i="14"/>
  <c r="AA506" i="14"/>
  <c r="AB506" i="14"/>
  <c r="AC506" i="14"/>
  <c r="AD506" i="14"/>
  <c r="AE506" i="14"/>
  <c r="AF506" i="14"/>
  <c r="AG506" i="14"/>
  <c r="AH506" i="14"/>
  <c r="AI506" i="14"/>
  <c r="AJ506" i="14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P507" i="14"/>
  <c r="Q507" i="14"/>
  <c r="R507" i="14"/>
  <c r="S507" i="14"/>
  <c r="T507" i="14"/>
  <c r="U507" i="14"/>
  <c r="V507" i="14"/>
  <c r="W507" i="14"/>
  <c r="X507" i="14"/>
  <c r="Y507" i="14"/>
  <c r="Z507" i="14"/>
  <c r="AA507" i="14"/>
  <c r="AB507" i="14"/>
  <c r="AC507" i="14"/>
  <c r="AD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P508" i="14"/>
  <c r="Q508" i="14"/>
  <c r="R508" i="14"/>
  <c r="S508" i="14"/>
  <c r="T508" i="14"/>
  <c r="U508" i="14"/>
  <c r="V508" i="14"/>
  <c r="W508" i="14"/>
  <c r="X508" i="14"/>
  <c r="Y508" i="14"/>
  <c r="Z508" i="14"/>
  <c r="AA508" i="14"/>
  <c r="AB508" i="14"/>
  <c r="AC508" i="14"/>
  <c r="AD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P509" i="14"/>
  <c r="Q509" i="14"/>
  <c r="R509" i="14"/>
  <c r="S509" i="14"/>
  <c r="T509" i="14"/>
  <c r="U509" i="14"/>
  <c r="V509" i="14"/>
  <c r="W509" i="14"/>
  <c r="X509" i="14"/>
  <c r="Y509" i="14"/>
  <c r="Z509" i="14"/>
  <c r="AA509" i="14"/>
  <c r="AB509" i="14"/>
  <c r="AC509" i="14"/>
  <c r="AD509" i="14"/>
  <c r="AE509" i="14"/>
  <c r="AF509" i="14"/>
  <c r="AG509" i="14"/>
  <c r="AH509" i="14"/>
  <c r="AI509" i="14"/>
  <c r="AJ509" i="14"/>
  <c r="AK509" i="14"/>
  <c r="AL509" i="14"/>
  <c r="AM509" i="14"/>
  <c r="AN509" i="14"/>
  <c r="AO509" i="14"/>
  <c r="AP509" i="14"/>
  <c r="AQ509" i="14"/>
  <c r="AR509" i="14"/>
  <c r="AS509" i="14"/>
  <c r="AT509" i="14"/>
  <c r="AU509" i="14"/>
  <c r="AV509" i="14"/>
  <c r="AW509" i="14"/>
  <c r="P510" i="14"/>
  <c r="Q510" i="14"/>
  <c r="R510" i="14"/>
  <c r="S510" i="14"/>
  <c r="T510" i="14"/>
  <c r="U510" i="14"/>
  <c r="V510" i="14"/>
  <c r="W510" i="14"/>
  <c r="X510" i="14"/>
  <c r="Y510" i="14"/>
  <c r="Z510" i="14"/>
  <c r="AA510" i="14"/>
  <c r="AB510" i="14"/>
  <c r="AC510" i="14"/>
  <c r="AD510" i="14"/>
  <c r="AE510" i="14"/>
  <c r="AF510" i="14"/>
  <c r="AG510" i="14"/>
  <c r="AH510" i="14"/>
  <c r="AI510" i="14"/>
  <c r="AJ510" i="14"/>
  <c r="AK510" i="14"/>
  <c r="AL510" i="14"/>
  <c r="AM510" i="14"/>
  <c r="AN510" i="14"/>
  <c r="AO510" i="14"/>
  <c r="AP510" i="14"/>
  <c r="AQ510" i="14"/>
  <c r="AR510" i="14"/>
  <c r="AS510" i="14"/>
  <c r="AT510" i="14"/>
  <c r="AU510" i="14"/>
  <c r="AV510" i="14"/>
  <c r="AW510" i="14"/>
  <c r="P511" i="14"/>
  <c r="Q511" i="14"/>
  <c r="R511" i="14"/>
  <c r="S511" i="14"/>
  <c r="T511" i="14"/>
  <c r="U511" i="14"/>
  <c r="V511" i="14"/>
  <c r="W511" i="14"/>
  <c r="X511" i="14"/>
  <c r="Y511" i="14"/>
  <c r="Z511" i="14"/>
  <c r="AA511" i="14"/>
  <c r="AB511" i="14"/>
  <c r="AC511" i="14"/>
  <c r="AD511" i="14"/>
  <c r="AE511" i="14"/>
  <c r="AF511" i="14"/>
  <c r="AG511" i="14"/>
  <c r="AH511" i="14"/>
  <c r="AI511" i="14"/>
  <c r="AJ511" i="14"/>
  <c r="AK511" i="14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P512" i="14"/>
  <c r="Q512" i="14"/>
  <c r="R512" i="14"/>
  <c r="S512" i="14"/>
  <c r="T512" i="14"/>
  <c r="U512" i="14"/>
  <c r="V512" i="14"/>
  <c r="W512" i="14"/>
  <c r="X512" i="14"/>
  <c r="Y512" i="14"/>
  <c r="Z512" i="14"/>
  <c r="AA512" i="14"/>
  <c r="AB512" i="14"/>
  <c r="AC512" i="14"/>
  <c r="AD512" i="14"/>
  <c r="AE512" i="14"/>
  <c r="AF512" i="14"/>
  <c r="AG512" i="14"/>
  <c r="AH512" i="14"/>
  <c r="AI512" i="14"/>
  <c r="AJ512" i="14"/>
  <c r="AK512" i="14"/>
  <c r="AL512" i="14"/>
  <c r="AM512" i="14"/>
  <c r="AN512" i="14"/>
  <c r="AO512" i="14"/>
  <c r="AP512" i="14"/>
  <c r="AQ512" i="14"/>
  <c r="AR512" i="14"/>
  <c r="AS512" i="14"/>
  <c r="AT512" i="14"/>
  <c r="AU512" i="14"/>
  <c r="AV512" i="14"/>
  <c r="AW512" i="14"/>
  <c r="P513" i="14"/>
  <c r="Q513" i="14"/>
  <c r="R513" i="14"/>
  <c r="S513" i="14"/>
  <c r="T513" i="14"/>
  <c r="U513" i="14"/>
  <c r="V513" i="14"/>
  <c r="W513" i="14"/>
  <c r="X513" i="14"/>
  <c r="Y513" i="14"/>
  <c r="Z513" i="14"/>
  <c r="AA513" i="14"/>
  <c r="AB513" i="14"/>
  <c r="AC513" i="14"/>
  <c r="AD513" i="14"/>
  <c r="AE513" i="14"/>
  <c r="AF513" i="14"/>
  <c r="AG513" i="14"/>
  <c r="AH513" i="14"/>
  <c r="AI513" i="14"/>
  <c r="AJ513" i="14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P514" i="14"/>
  <c r="Q514" i="14"/>
  <c r="R514" i="14"/>
  <c r="S514" i="14"/>
  <c r="T514" i="14"/>
  <c r="U514" i="14"/>
  <c r="V514" i="14"/>
  <c r="W514" i="14"/>
  <c r="X514" i="14"/>
  <c r="Y514" i="14"/>
  <c r="Z514" i="14"/>
  <c r="AA514" i="14"/>
  <c r="AB514" i="14"/>
  <c r="AC514" i="14"/>
  <c r="AD514" i="14"/>
  <c r="AE514" i="14"/>
  <c r="AF514" i="14"/>
  <c r="AG514" i="14"/>
  <c r="AH514" i="14"/>
  <c r="AI514" i="14"/>
  <c r="AJ514" i="14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P515" i="14"/>
  <c r="Q515" i="14"/>
  <c r="R515" i="14"/>
  <c r="S515" i="14"/>
  <c r="T515" i="14"/>
  <c r="U515" i="14"/>
  <c r="V515" i="14"/>
  <c r="W515" i="14"/>
  <c r="X515" i="14"/>
  <c r="Y515" i="14"/>
  <c r="Z515" i="14"/>
  <c r="AA515" i="14"/>
  <c r="AB515" i="14"/>
  <c r="AC515" i="14"/>
  <c r="AD515" i="14"/>
  <c r="AE515" i="14"/>
  <c r="AF515" i="14"/>
  <c r="AG515" i="14"/>
  <c r="AH515" i="14"/>
  <c r="AI515" i="14"/>
  <c r="AJ515" i="14"/>
  <c r="AK515" i="14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O4" i="14"/>
  <c r="O5" i="14"/>
  <c r="O6" i="14"/>
  <c r="O7" i="14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O70" i="14"/>
  <c r="O71" i="14"/>
  <c r="O72" i="14"/>
  <c r="O73" i="14"/>
  <c r="O74" i="14"/>
  <c r="O75" i="14"/>
  <c r="O76" i="14"/>
  <c r="O77" i="14"/>
  <c r="O78" i="14"/>
  <c r="O79" i="14"/>
  <c r="O80" i="14"/>
  <c r="O81" i="14"/>
  <c r="O82" i="14"/>
  <c r="O83" i="14"/>
  <c r="O84" i="14"/>
  <c r="O85" i="14"/>
  <c r="O86" i="14"/>
  <c r="O87" i="14"/>
  <c r="O88" i="14"/>
  <c r="O89" i="14"/>
  <c r="O90" i="14"/>
  <c r="O91" i="14"/>
  <c r="O92" i="14"/>
  <c r="O93" i="14"/>
  <c r="O94" i="14"/>
  <c r="O95" i="14"/>
  <c r="O96" i="14"/>
  <c r="O97" i="14"/>
  <c r="O98" i="14"/>
  <c r="O99" i="14"/>
  <c r="O100" i="14"/>
  <c r="O101" i="14"/>
  <c r="O102" i="14"/>
  <c r="O103" i="14"/>
  <c r="O104" i="14"/>
  <c r="O105" i="14"/>
  <c r="O106" i="14"/>
  <c r="O107" i="14"/>
  <c r="O108" i="14"/>
  <c r="O109" i="14"/>
  <c r="O110" i="14"/>
  <c r="O111" i="14"/>
  <c r="O112" i="14"/>
  <c r="O113" i="14"/>
  <c r="O114" i="14"/>
  <c r="O115" i="14"/>
  <c r="O116" i="14"/>
  <c r="O117" i="14"/>
  <c r="O118" i="14"/>
  <c r="O119" i="14"/>
  <c r="O120" i="14"/>
  <c r="O121" i="14"/>
  <c r="O122" i="14"/>
  <c r="O123" i="14"/>
  <c r="O124" i="14"/>
  <c r="O125" i="14"/>
  <c r="O126" i="14"/>
  <c r="O127" i="14"/>
  <c r="O128" i="14"/>
  <c r="O129" i="14"/>
  <c r="O130" i="14"/>
  <c r="O131" i="14"/>
  <c r="O132" i="14"/>
  <c r="O133" i="14"/>
  <c r="O134" i="14"/>
  <c r="O135" i="14"/>
  <c r="O136" i="14"/>
  <c r="O137" i="14"/>
  <c r="O138" i="14"/>
  <c r="O139" i="14"/>
  <c r="O140" i="14"/>
  <c r="O141" i="14"/>
  <c r="O142" i="14"/>
  <c r="O143" i="14"/>
  <c r="O144" i="14"/>
  <c r="O145" i="14"/>
  <c r="O146" i="14"/>
  <c r="O147" i="14"/>
  <c r="O148" i="14"/>
  <c r="O149" i="14"/>
  <c r="O150" i="14"/>
  <c r="O151" i="14"/>
  <c r="O152" i="14"/>
  <c r="O153" i="14"/>
  <c r="O154" i="14"/>
  <c r="O155" i="14"/>
  <c r="O156" i="14"/>
  <c r="O157" i="14"/>
  <c r="O158" i="14"/>
  <c r="O159" i="14"/>
  <c r="O160" i="14"/>
  <c r="O161" i="14"/>
  <c r="O162" i="14"/>
  <c r="O163" i="14"/>
  <c r="O164" i="14"/>
  <c r="O165" i="14"/>
  <c r="O166" i="14"/>
  <c r="O167" i="14"/>
  <c r="O168" i="14"/>
  <c r="O169" i="14"/>
  <c r="O170" i="14"/>
  <c r="O171" i="14"/>
  <c r="O172" i="14"/>
  <c r="O173" i="14"/>
  <c r="O174" i="14"/>
  <c r="O175" i="14"/>
  <c r="O176" i="14"/>
  <c r="O177" i="14"/>
  <c r="O178" i="14"/>
  <c r="O179" i="14"/>
  <c r="O180" i="14"/>
  <c r="O181" i="14"/>
  <c r="O182" i="14"/>
  <c r="O183" i="14"/>
  <c r="O184" i="14"/>
  <c r="O185" i="14"/>
  <c r="O186" i="14"/>
  <c r="O187" i="14"/>
  <c r="O188" i="14"/>
  <c r="O189" i="14"/>
  <c r="O190" i="14"/>
  <c r="O191" i="14"/>
  <c r="O192" i="14"/>
  <c r="O193" i="14"/>
  <c r="O194" i="14"/>
  <c r="O195" i="14"/>
  <c r="O196" i="14"/>
  <c r="O197" i="14"/>
  <c r="O198" i="14"/>
  <c r="O199" i="14"/>
  <c r="O200" i="14"/>
  <c r="O201" i="14"/>
  <c r="O202" i="14"/>
  <c r="O203" i="14"/>
  <c r="O204" i="14"/>
  <c r="O205" i="14"/>
  <c r="O206" i="14"/>
  <c r="O207" i="14"/>
  <c r="O208" i="14"/>
  <c r="O209" i="14"/>
  <c r="O210" i="14"/>
  <c r="O211" i="14"/>
  <c r="O212" i="14"/>
  <c r="O213" i="14"/>
  <c r="O214" i="14"/>
  <c r="O215" i="14"/>
  <c r="O216" i="14"/>
  <c r="O217" i="14"/>
  <c r="O218" i="14"/>
  <c r="O219" i="14"/>
  <c r="O220" i="14"/>
  <c r="O221" i="14"/>
  <c r="O222" i="14"/>
  <c r="O223" i="14"/>
  <c r="O224" i="14"/>
  <c r="O225" i="14"/>
  <c r="O226" i="14"/>
  <c r="O227" i="14"/>
  <c r="O228" i="14"/>
  <c r="O229" i="14"/>
  <c r="O230" i="14"/>
  <c r="O231" i="14"/>
  <c r="O232" i="14"/>
  <c r="O233" i="14"/>
  <c r="O234" i="14"/>
  <c r="O235" i="14"/>
  <c r="O236" i="14"/>
  <c r="O237" i="14"/>
  <c r="O238" i="14"/>
  <c r="O239" i="14"/>
  <c r="O240" i="14"/>
  <c r="O241" i="14"/>
  <c r="O242" i="14"/>
  <c r="O243" i="14"/>
  <c r="O244" i="14"/>
  <c r="O245" i="14"/>
  <c r="O246" i="14"/>
  <c r="O247" i="14"/>
  <c r="O248" i="14"/>
  <c r="O249" i="14"/>
  <c r="O250" i="14"/>
  <c r="O251" i="14"/>
  <c r="O252" i="14"/>
  <c r="O253" i="14"/>
  <c r="O254" i="14"/>
  <c r="O255" i="14"/>
  <c r="O256" i="14"/>
  <c r="O257" i="14"/>
  <c r="O258" i="14"/>
  <c r="O259" i="14"/>
  <c r="O260" i="14"/>
  <c r="O261" i="14"/>
  <c r="O262" i="14"/>
  <c r="O263" i="14"/>
  <c r="O264" i="14"/>
  <c r="O265" i="14"/>
  <c r="O266" i="14"/>
  <c r="O267" i="14"/>
  <c r="O268" i="14"/>
  <c r="O269" i="14"/>
  <c r="O270" i="14"/>
  <c r="O271" i="14"/>
  <c r="O272" i="14"/>
  <c r="O273" i="14"/>
  <c r="O274" i="14"/>
  <c r="O275" i="14"/>
  <c r="O276" i="14"/>
  <c r="O277" i="14"/>
  <c r="O278" i="14"/>
  <c r="O279" i="14"/>
  <c r="O280" i="14"/>
  <c r="O281" i="14"/>
  <c r="O282" i="14"/>
  <c r="O283" i="14"/>
  <c r="O284" i="14"/>
  <c r="O285" i="14"/>
  <c r="O286" i="14"/>
  <c r="O287" i="14"/>
  <c r="O288" i="14"/>
  <c r="O289" i="14"/>
  <c r="O290" i="14"/>
  <c r="O291" i="14"/>
  <c r="O292" i="14"/>
  <c r="O293" i="14"/>
  <c r="O294" i="14"/>
  <c r="O295" i="14"/>
  <c r="O296" i="14"/>
  <c r="O297" i="14"/>
  <c r="O298" i="14"/>
  <c r="O299" i="14"/>
  <c r="O300" i="14"/>
  <c r="O301" i="14"/>
  <c r="O302" i="14"/>
  <c r="O303" i="14"/>
  <c r="O304" i="14"/>
  <c r="O305" i="14"/>
  <c r="O306" i="14"/>
  <c r="O307" i="14"/>
  <c r="O308" i="14"/>
  <c r="O309" i="14"/>
  <c r="O310" i="14"/>
  <c r="O311" i="14"/>
  <c r="O312" i="14"/>
  <c r="O313" i="14"/>
  <c r="O314" i="14"/>
  <c r="O315" i="14"/>
  <c r="O316" i="14"/>
  <c r="O317" i="14"/>
  <c r="O318" i="14"/>
  <c r="O319" i="14"/>
  <c r="O320" i="14"/>
  <c r="O321" i="14"/>
  <c r="O322" i="14"/>
  <c r="O323" i="14"/>
  <c r="O324" i="14"/>
  <c r="O325" i="14"/>
  <c r="O326" i="14"/>
  <c r="O327" i="14"/>
  <c r="O328" i="14"/>
  <c r="O329" i="14"/>
  <c r="O330" i="14"/>
  <c r="O331" i="14"/>
  <c r="O332" i="14"/>
  <c r="O333" i="14"/>
  <c r="O334" i="14"/>
  <c r="O335" i="14"/>
  <c r="O336" i="14"/>
  <c r="O337" i="14"/>
  <c r="O338" i="14"/>
  <c r="O339" i="14"/>
  <c r="O340" i="14"/>
  <c r="O341" i="14"/>
  <c r="O342" i="14"/>
  <c r="O343" i="14"/>
  <c r="O344" i="14"/>
  <c r="O345" i="14"/>
  <c r="O346" i="14"/>
  <c r="O347" i="14"/>
  <c r="O348" i="14"/>
  <c r="O349" i="14"/>
  <c r="O350" i="14"/>
  <c r="O351" i="14"/>
  <c r="O352" i="14"/>
  <c r="O353" i="14"/>
  <c r="O354" i="14"/>
  <c r="O355" i="14"/>
  <c r="O356" i="14"/>
  <c r="O357" i="14"/>
  <c r="O358" i="14"/>
  <c r="O359" i="14"/>
  <c r="O360" i="14"/>
  <c r="O361" i="14"/>
  <c r="O362" i="14"/>
  <c r="O363" i="14"/>
  <c r="O364" i="14"/>
  <c r="O365" i="14"/>
  <c r="O366" i="14"/>
  <c r="O367" i="14"/>
  <c r="O368" i="14"/>
  <c r="O369" i="14"/>
  <c r="O370" i="14"/>
  <c r="O371" i="14"/>
  <c r="O372" i="14"/>
  <c r="O373" i="14"/>
  <c r="O374" i="14"/>
  <c r="O375" i="14"/>
  <c r="O376" i="14"/>
  <c r="O377" i="14"/>
  <c r="O378" i="14"/>
  <c r="O379" i="14"/>
  <c r="O380" i="14"/>
  <c r="O381" i="14"/>
  <c r="O382" i="14"/>
  <c r="O383" i="14"/>
  <c r="O384" i="14"/>
  <c r="O385" i="14"/>
  <c r="O386" i="14"/>
  <c r="O387" i="14"/>
  <c r="O388" i="14"/>
  <c r="O389" i="14"/>
  <c r="O390" i="14"/>
  <c r="O391" i="14"/>
  <c r="O392" i="14"/>
  <c r="O393" i="14"/>
  <c r="O394" i="14"/>
  <c r="O395" i="14"/>
  <c r="O396" i="14"/>
  <c r="O397" i="14"/>
  <c r="O398" i="14"/>
  <c r="O399" i="14"/>
  <c r="O400" i="14"/>
  <c r="O401" i="14"/>
  <c r="O402" i="14"/>
  <c r="O403" i="14"/>
  <c r="O404" i="14"/>
  <c r="O405" i="14"/>
  <c r="O406" i="14"/>
  <c r="O407" i="14"/>
  <c r="O408" i="14"/>
  <c r="O409" i="14"/>
  <c r="O410" i="14"/>
  <c r="O411" i="14"/>
  <c r="O412" i="14"/>
  <c r="O413" i="14"/>
  <c r="O414" i="14"/>
  <c r="O415" i="14"/>
  <c r="O416" i="14"/>
  <c r="O417" i="14"/>
  <c r="O418" i="14"/>
  <c r="O419" i="14"/>
  <c r="O420" i="14"/>
  <c r="O421" i="14"/>
  <c r="O422" i="14"/>
  <c r="O423" i="14"/>
  <c r="O424" i="14"/>
  <c r="O425" i="14"/>
  <c r="O426" i="14"/>
  <c r="O427" i="14"/>
  <c r="O428" i="14"/>
  <c r="O429" i="14"/>
  <c r="O430" i="14"/>
  <c r="O431" i="14"/>
  <c r="O432" i="14"/>
  <c r="O433" i="14"/>
  <c r="O434" i="14"/>
  <c r="O435" i="14"/>
  <c r="O436" i="14"/>
  <c r="O437" i="14"/>
  <c r="O438" i="14"/>
  <c r="O439" i="14"/>
  <c r="O440" i="14"/>
  <c r="O441" i="14"/>
  <c r="O442" i="14"/>
  <c r="O443" i="14"/>
  <c r="O444" i="14"/>
  <c r="O445" i="14"/>
  <c r="O446" i="14"/>
  <c r="O447" i="14"/>
  <c r="O448" i="14"/>
  <c r="O449" i="14"/>
  <c r="O450" i="14"/>
  <c r="O451" i="14"/>
  <c r="O452" i="14"/>
  <c r="O453" i="14"/>
  <c r="O454" i="14"/>
  <c r="O455" i="14"/>
  <c r="O456" i="14"/>
  <c r="O457" i="14"/>
  <c r="O458" i="14"/>
  <c r="O459" i="14"/>
  <c r="O460" i="14"/>
  <c r="O461" i="14"/>
  <c r="O462" i="14"/>
  <c r="O463" i="14"/>
  <c r="O464" i="14"/>
  <c r="O465" i="14"/>
  <c r="O466" i="14"/>
  <c r="O467" i="14"/>
  <c r="O468" i="14"/>
  <c r="O469" i="14"/>
  <c r="O470" i="14"/>
  <c r="O471" i="14"/>
  <c r="O472" i="14"/>
  <c r="O473" i="14"/>
  <c r="O474" i="14"/>
  <c r="O475" i="14"/>
  <c r="O476" i="14"/>
  <c r="O477" i="14"/>
  <c r="O478" i="14"/>
  <c r="O479" i="14"/>
  <c r="O480" i="14"/>
  <c r="O481" i="14"/>
  <c r="O482" i="14"/>
  <c r="O483" i="14"/>
  <c r="O484" i="14"/>
  <c r="O485" i="14"/>
  <c r="O486" i="14"/>
  <c r="O487" i="14"/>
  <c r="O488" i="14"/>
  <c r="O489" i="14"/>
  <c r="O490" i="14"/>
  <c r="O491" i="14"/>
  <c r="O492" i="14"/>
  <c r="O493" i="14"/>
  <c r="O494" i="14"/>
  <c r="O495" i="14"/>
  <c r="O496" i="14"/>
  <c r="O497" i="14"/>
  <c r="O498" i="14"/>
  <c r="O499" i="14"/>
  <c r="O500" i="14"/>
  <c r="O501" i="14"/>
  <c r="O502" i="14"/>
  <c r="O503" i="14"/>
  <c r="O504" i="14"/>
  <c r="O505" i="14"/>
  <c r="O506" i="14"/>
  <c r="O507" i="14"/>
  <c r="O508" i="14"/>
  <c r="O509" i="14"/>
  <c r="O510" i="14"/>
  <c r="O511" i="14"/>
  <c r="O512" i="14"/>
  <c r="O513" i="14"/>
  <c r="O514" i="14"/>
  <c r="O515" i="14"/>
  <c r="O3" i="14"/>
  <c r="G4" i="14"/>
  <c r="H4" i="14"/>
  <c r="G5" i="14"/>
  <c r="H5" i="14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G503" i="14"/>
  <c r="H503" i="14"/>
  <c r="G504" i="14"/>
  <c r="H504" i="14"/>
  <c r="G505" i="14"/>
  <c r="H505" i="14"/>
  <c r="G506" i="14"/>
  <c r="H506" i="14"/>
  <c r="G507" i="14"/>
  <c r="H507" i="14"/>
  <c r="G508" i="14"/>
  <c r="H508" i="14"/>
  <c r="G509" i="14"/>
  <c r="H509" i="14"/>
  <c r="G510" i="14"/>
  <c r="H510" i="14"/>
  <c r="G511" i="14"/>
  <c r="H511" i="14"/>
  <c r="G512" i="14"/>
  <c r="H512" i="14"/>
  <c r="G513" i="14"/>
  <c r="H513" i="14"/>
  <c r="G514" i="14"/>
  <c r="H514" i="14"/>
  <c r="G515" i="14"/>
  <c r="H515" i="14"/>
  <c r="H3" i="14"/>
  <c r="G3" i="14"/>
  <c r="B44" i="16" l="1"/>
  <c r="L4" i="14" l="1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101" i="14"/>
  <c r="L102" i="14"/>
  <c r="L103" i="14"/>
  <c r="L104" i="14"/>
  <c r="L105" i="14"/>
  <c r="L106" i="14"/>
  <c r="L107" i="14"/>
  <c r="L108" i="14"/>
  <c r="L109" i="14"/>
  <c r="L110" i="14"/>
  <c r="L111" i="14"/>
  <c r="L112" i="14"/>
  <c r="L113" i="14"/>
  <c r="L114" i="14"/>
  <c r="L115" i="14"/>
  <c r="L116" i="14"/>
  <c r="L117" i="14"/>
  <c r="L118" i="14"/>
  <c r="L119" i="14"/>
  <c r="L120" i="14"/>
  <c r="L121" i="14"/>
  <c r="L122" i="14"/>
  <c r="L123" i="14"/>
  <c r="L124" i="14"/>
  <c r="L125" i="14"/>
  <c r="L126" i="14"/>
  <c r="L127" i="14"/>
  <c r="L128" i="14"/>
  <c r="L129" i="14"/>
  <c r="L130" i="14"/>
  <c r="L131" i="14"/>
  <c r="L132" i="14"/>
  <c r="L133" i="14"/>
  <c r="L134" i="14"/>
  <c r="L135" i="14"/>
  <c r="L136" i="14"/>
  <c r="L137" i="14"/>
  <c r="L138" i="14"/>
  <c r="L139" i="14"/>
  <c r="L140" i="14"/>
  <c r="L141" i="14"/>
  <c r="L142" i="14"/>
  <c r="L143" i="14"/>
  <c r="L144" i="14"/>
  <c r="L145" i="14"/>
  <c r="L146" i="14"/>
  <c r="L147" i="14"/>
  <c r="L148" i="14"/>
  <c r="L149" i="14"/>
  <c r="L150" i="14"/>
  <c r="L151" i="14"/>
  <c r="L152" i="14"/>
  <c r="L153" i="14"/>
  <c r="L154" i="14"/>
  <c r="L155" i="14"/>
  <c r="L156" i="14"/>
  <c r="L157" i="14"/>
  <c r="L158" i="14"/>
  <c r="L159" i="14"/>
  <c r="L160" i="14"/>
  <c r="L161" i="14"/>
  <c r="L162" i="14"/>
  <c r="L163" i="14"/>
  <c r="L164" i="14"/>
  <c r="L165" i="14"/>
  <c r="L166" i="14"/>
  <c r="L167" i="14"/>
  <c r="L168" i="14"/>
  <c r="L169" i="14"/>
  <c r="L170" i="14"/>
  <c r="L171" i="14"/>
  <c r="L172" i="14"/>
  <c r="L173" i="14"/>
  <c r="L174" i="14"/>
  <c r="L175" i="14"/>
  <c r="L176" i="14"/>
  <c r="L177" i="14"/>
  <c r="L178" i="14"/>
  <c r="L179" i="14"/>
  <c r="L180" i="14"/>
  <c r="L181" i="14"/>
  <c r="L182" i="14"/>
  <c r="L183" i="14"/>
  <c r="L184" i="14"/>
  <c r="L185" i="14"/>
  <c r="L186" i="14"/>
  <c r="L187" i="14"/>
  <c r="L188" i="14"/>
  <c r="L189" i="14"/>
  <c r="L190" i="14"/>
  <c r="L191" i="14"/>
  <c r="L192" i="14"/>
  <c r="L193" i="14"/>
  <c r="L194" i="14"/>
  <c r="L195" i="14"/>
  <c r="L196" i="14"/>
  <c r="L197" i="14"/>
  <c r="L198" i="14"/>
  <c r="L199" i="14"/>
  <c r="L200" i="14"/>
  <c r="L201" i="14"/>
  <c r="L202" i="14"/>
  <c r="L203" i="14"/>
  <c r="L204" i="14"/>
  <c r="L205" i="14"/>
  <c r="L206" i="14"/>
  <c r="L207" i="14"/>
  <c r="L208" i="14"/>
  <c r="L209" i="14"/>
  <c r="L210" i="14"/>
  <c r="L211" i="14"/>
  <c r="L212" i="14"/>
  <c r="L213" i="14"/>
  <c r="L214" i="14"/>
  <c r="L215" i="14"/>
  <c r="L216" i="14"/>
  <c r="L217" i="14"/>
  <c r="L218" i="14"/>
  <c r="L219" i="14"/>
  <c r="L220" i="14"/>
  <c r="L221" i="14"/>
  <c r="L222" i="14"/>
  <c r="L223" i="14"/>
  <c r="L224" i="14"/>
  <c r="L225" i="14"/>
  <c r="L226" i="14"/>
  <c r="L227" i="14"/>
  <c r="L228" i="14"/>
  <c r="L229" i="14"/>
  <c r="L230" i="14"/>
  <c r="L231" i="14"/>
  <c r="L232" i="14"/>
  <c r="L233" i="14"/>
  <c r="L234" i="14"/>
  <c r="L235" i="14"/>
  <c r="L236" i="14"/>
  <c r="L237" i="14"/>
  <c r="L238" i="14"/>
  <c r="L239" i="14"/>
  <c r="L240" i="14"/>
  <c r="L241" i="14"/>
  <c r="L242" i="14"/>
  <c r="L243" i="14"/>
  <c r="L244" i="14"/>
  <c r="L245" i="14"/>
  <c r="L246" i="14"/>
  <c r="L247" i="14"/>
  <c r="L248" i="14"/>
  <c r="L249" i="14"/>
  <c r="L250" i="14"/>
  <c r="L251" i="14"/>
  <c r="L252" i="14"/>
  <c r="L253" i="14"/>
  <c r="L254" i="14"/>
  <c r="L255" i="14"/>
  <c r="L256" i="14"/>
  <c r="L257" i="14"/>
  <c r="L258" i="14"/>
  <c r="L259" i="14"/>
  <c r="L260" i="14"/>
  <c r="L261" i="14"/>
  <c r="L262" i="14"/>
  <c r="L263" i="14"/>
  <c r="L264" i="14"/>
  <c r="L265" i="14"/>
  <c r="L266" i="14"/>
  <c r="L267" i="14"/>
  <c r="L268" i="14"/>
  <c r="L269" i="14"/>
  <c r="L270" i="14"/>
  <c r="L271" i="14"/>
  <c r="L272" i="14"/>
  <c r="L273" i="14"/>
  <c r="L274" i="14"/>
  <c r="L275" i="14"/>
  <c r="L276" i="14"/>
  <c r="L277" i="14"/>
  <c r="L278" i="14"/>
  <c r="L279" i="14"/>
  <c r="L280" i="14"/>
  <c r="L281" i="14"/>
  <c r="L282" i="14"/>
  <c r="L283" i="14"/>
  <c r="L284" i="14"/>
  <c r="L285" i="14"/>
  <c r="L286" i="14"/>
  <c r="L287" i="14"/>
  <c r="L288" i="14"/>
  <c r="L289" i="14"/>
  <c r="L290" i="14"/>
  <c r="L291" i="14"/>
  <c r="L292" i="14"/>
  <c r="L293" i="14"/>
  <c r="L294" i="14"/>
  <c r="L295" i="14"/>
  <c r="L296" i="14"/>
  <c r="L297" i="14"/>
  <c r="L298" i="14"/>
  <c r="L299" i="14"/>
  <c r="L300" i="14"/>
  <c r="L301" i="14"/>
  <c r="L302" i="14"/>
  <c r="L303" i="14"/>
  <c r="L304" i="14"/>
  <c r="L305" i="14"/>
  <c r="L306" i="14"/>
  <c r="L307" i="14"/>
  <c r="L308" i="14"/>
  <c r="L309" i="14"/>
  <c r="L310" i="14"/>
  <c r="L311" i="14"/>
  <c r="L312" i="14"/>
  <c r="L313" i="14"/>
  <c r="L314" i="14"/>
  <c r="L315" i="14"/>
  <c r="L316" i="14"/>
  <c r="L317" i="14"/>
  <c r="L318" i="14"/>
  <c r="L319" i="14"/>
  <c r="L320" i="14"/>
  <c r="L321" i="14"/>
  <c r="L322" i="14"/>
  <c r="L323" i="14"/>
  <c r="L324" i="14"/>
  <c r="L325" i="14"/>
  <c r="L326" i="14"/>
  <c r="L327" i="14"/>
  <c r="L328" i="14"/>
  <c r="L329" i="14"/>
  <c r="L330" i="14"/>
  <c r="L331" i="14"/>
  <c r="L332" i="14"/>
  <c r="L333" i="14"/>
  <c r="L334" i="14"/>
  <c r="L335" i="14"/>
  <c r="L336" i="14"/>
  <c r="L337" i="14"/>
  <c r="L338" i="14"/>
  <c r="L339" i="14"/>
  <c r="L340" i="14"/>
  <c r="L341" i="14"/>
  <c r="L342" i="14"/>
  <c r="L343" i="14"/>
  <c r="L344" i="14"/>
  <c r="L345" i="14"/>
  <c r="L346" i="14"/>
  <c r="L347" i="14"/>
  <c r="L348" i="14"/>
  <c r="L349" i="14"/>
  <c r="L350" i="14"/>
  <c r="L351" i="14"/>
  <c r="L352" i="14"/>
  <c r="L353" i="14"/>
  <c r="L354" i="14"/>
  <c r="L355" i="14"/>
  <c r="L356" i="14"/>
  <c r="L357" i="14"/>
  <c r="L358" i="14"/>
  <c r="L359" i="14"/>
  <c r="L360" i="14"/>
  <c r="L361" i="14"/>
  <c r="L362" i="14"/>
  <c r="L363" i="14"/>
  <c r="L364" i="14"/>
  <c r="L365" i="14"/>
  <c r="L366" i="14"/>
  <c r="L367" i="14"/>
  <c r="L368" i="14"/>
  <c r="L369" i="14"/>
  <c r="L370" i="14"/>
  <c r="L371" i="14"/>
  <c r="L372" i="14"/>
  <c r="L373" i="14"/>
  <c r="L374" i="14"/>
  <c r="L375" i="14"/>
  <c r="L376" i="14"/>
  <c r="L377" i="14"/>
  <c r="L378" i="14"/>
  <c r="L379" i="14"/>
  <c r="L380" i="14"/>
  <c r="L381" i="14"/>
  <c r="L382" i="14"/>
  <c r="L383" i="14"/>
  <c r="L384" i="14"/>
  <c r="L385" i="14"/>
  <c r="L386" i="14"/>
  <c r="L387" i="14"/>
  <c r="L388" i="14"/>
  <c r="L389" i="14"/>
  <c r="L390" i="14"/>
  <c r="L391" i="14"/>
  <c r="L392" i="14"/>
  <c r="L393" i="14"/>
  <c r="L394" i="14"/>
  <c r="L395" i="14"/>
  <c r="L396" i="14"/>
  <c r="L397" i="14"/>
  <c r="L398" i="14"/>
  <c r="L399" i="14"/>
  <c r="L400" i="14"/>
  <c r="L401" i="14"/>
  <c r="L402" i="14"/>
  <c r="L403" i="14"/>
  <c r="L404" i="14"/>
  <c r="L405" i="14"/>
  <c r="L406" i="14"/>
  <c r="L407" i="14"/>
  <c r="L408" i="14"/>
  <c r="L409" i="14"/>
  <c r="L410" i="14"/>
  <c r="L411" i="14"/>
  <c r="L412" i="14"/>
  <c r="L413" i="14"/>
  <c r="L414" i="14"/>
  <c r="L415" i="14"/>
  <c r="L416" i="14"/>
  <c r="L417" i="14"/>
  <c r="L418" i="14"/>
  <c r="L419" i="14"/>
  <c r="L420" i="14"/>
  <c r="L421" i="14"/>
  <c r="L422" i="14"/>
  <c r="L423" i="14"/>
  <c r="L424" i="14"/>
  <c r="L425" i="14"/>
  <c r="L426" i="14"/>
  <c r="L427" i="14"/>
  <c r="L428" i="14"/>
  <c r="L429" i="14"/>
  <c r="L430" i="14"/>
  <c r="L431" i="14"/>
  <c r="L432" i="14"/>
  <c r="L433" i="14"/>
  <c r="L434" i="14"/>
  <c r="L435" i="14"/>
  <c r="L436" i="14"/>
  <c r="L437" i="14"/>
  <c r="L438" i="14"/>
  <c r="L439" i="14"/>
  <c r="L440" i="14"/>
  <c r="L441" i="14"/>
  <c r="L442" i="14"/>
  <c r="L443" i="14"/>
  <c r="L444" i="14"/>
  <c r="L445" i="14"/>
  <c r="L446" i="14"/>
  <c r="L447" i="14"/>
  <c r="L448" i="14"/>
  <c r="L449" i="14"/>
  <c r="L450" i="14"/>
  <c r="L451" i="14"/>
  <c r="L452" i="14"/>
  <c r="L453" i="14"/>
  <c r="L454" i="14"/>
  <c r="L455" i="14"/>
  <c r="L456" i="14"/>
  <c r="L457" i="14"/>
  <c r="L458" i="14"/>
  <c r="L459" i="14"/>
  <c r="L460" i="14"/>
  <c r="L461" i="14"/>
  <c r="L462" i="14"/>
  <c r="L463" i="14"/>
  <c r="L464" i="14"/>
  <c r="L465" i="14"/>
  <c r="L466" i="14"/>
  <c r="L467" i="14"/>
  <c r="L468" i="14"/>
  <c r="L469" i="14"/>
  <c r="L470" i="14"/>
  <c r="L471" i="14"/>
  <c r="L472" i="14"/>
  <c r="L473" i="14"/>
  <c r="L474" i="14"/>
  <c r="L475" i="14"/>
  <c r="L476" i="14"/>
  <c r="L477" i="14"/>
  <c r="L478" i="14"/>
  <c r="L479" i="14"/>
  <c r="L480" i="14"/>
  <c r="L481" i="14"/>
  <c r="L482" i="14"/>
  <c r="L483" i="14"/>
  <c r="L484" i="14"/>
  <c r="L485" i="14"/>
  <c r="L486" i="14"/>
  <c r="L487" i="14"/>
  <c r="L488" i="14"/>
  <c r="L489" i="14"/>
  <c r="L490" i="14"/>
  <c r="L491" i="14"/>
  <c r="L492" i="14"/>
  <c r="L493" i="14"/>
  <c r="L494" i="14"/>
  <c r="L495" i="14"/>
  <c r="L496" i="14"/>
  <c r="L497" i="14"/>
  <c r="L498" i="14"/>
  <c r="L499" i="14"/>
  <c r="L500" i="14"/>
  <c r="L501" i="14"/>
  <c r="L502" i="14"/>
  <c r="L503" i="14"/>
  <c r="L504" i="14"/>
  <c r="L505" i="14"/>
  <c r="L506" i="14"/>
  <c r="L507" i="14"/>
  <c r="L508" i="14"/>
  <c r="L509" i="14"/>
  <c r="L510" i="14"/>
  <c r="L511" i="14"/>
  <c r="L512" i="14"/>
  <c r="L513" i="14"/>
  <c r="L514" i="14"/>
  <c r="L515" i="14"/>
  <c r="L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334" i="14"/>
  <c r="E335" i="14"/>
  <c r="E336" i="14"/>
  <c r="E337" i="14"/>
  <c r="E338" i="14"/>
  <c r="E339" i="14"/>
  <c r="E340" i="14"/>
  <c r="E341" i="14"/>
  <c r="E342" i="14"/>
  <c r="E343" i="14"/>
  <c r="E344" i="14"/>
  <c r="E345" i="14"/>
  <c r="E346" i="14"/>
  <c r="E347" i="14"/>
  <c r="E348" i="14"/>
  <c r="E349" i="14"/>
  <c r="E350" i="14"/>
  <c r="E351" i="14"/>
  <c r="E352" i="14"/>
  <c r="E353" i="14"/>
  <c r="E354" i="14"/>
  <c r="E355" i="14"/>
  <c r="E356" i="14"/>
  <c r="E357" i="14"/>
  <c r="E358" i="14"/>
  <c r="E359" i="14"/>
  <c r="E360" i="14"/>
  <c r="E361" i="14"/>
  <c r="E362" i="14"/>
  <c r="E363" i="14"/>
  <c r="E364" i="14"/>
  <c r="E365" i="14"/>
  <c r="E366" i="14"/>
  <c r="E367" i="14"/>
  <c r="E368" i="14"/>
  <c r="E369" i="14"/>
  <c r="E370" i="14"/>
  <c r="E371" i="14"/>
  <c r="E372" i="14"/>
  <c r="E373" i="14"/>
  <c r="E374" i="14"/>
  <c r="E375" i="14"/>
  <c r="E376" i="14"/>
  <c r="E377" i="14"/>
  <c r="E378" i="14"/>
  <c r="E379" i="14"/>
  <c r="E380" i="14"/>
  <c r="E381" i="14"/>
  <c r="E382" i="14"/>
  <c r="E383" i="14"/>
  <c r="E384" i="14"/>
  <c r="E385" i="14"/>
  <c r="E386" i="14"/>
  <c r="E387" i="14"/>
  <c r="E388" i="14"/>
  <c r="E389" i="14"/>
  <c r="E390" i="14"/>
  <c r="E391" i="14"/>
  <c r="E392" i="14"/>
  <c r="E393" i="14"/>
  <c r="E394" i="14"/>
  <c r="E395" i="14"/>
  <c r="E396" i="14"/>
  <c r="E397" i="14"/>
  <c r="E398" i="14"/>
  <c r="E399" i="14"/>
  <c r="E400" i="14"/>
  <c r="E401" i="14"/>
  <c r="E402" i="14"/>
  <c r="E403" i="14"/>
  <c r="E404" i="14"/>
  <c r="E405" i="14"/>
  <c r="E406" i="14"/>
  <c r="E407" i="14"/>
  <c r="E408" i="14"/>
  <c r="E409" i="14"/>
  <c r="E410" i="14"/>
  <c r="E411" i="14"/>
  <c r="E412" i="14"/>
  <c r="E413" i="14"/>
  <c r="E414" i="14"/>
  <c r="E415" i="14"/>
  <c r="E416" i="14"/>
  <c r="E417" i="14"/>
  <c r="E418" i="14"/>
  <c r="E419" i="14"/>
  <c r="E420" i="14"/>
  <c r="E421" i="14"/>
  <c r="E422" i="14"/>
  <c r="E423" i="14"/>
  <c r="E424" i="14"/>
  <c r="E425" i="14"/>
  <c r="E426" i="14"/>
  <c r="E427" i="14"/>
  <c r="E428" i="14"/>
  <c r="E429" i="14"/>
  <c r="E430" i="14"/>
  <c r="E431" i="14"/>
  <c r="E432" i="14"/>
  <c r="E433" i="14"/>
  <c r="E434" i="14"/>
  <c r="E435" i="14"/>
  <c r="E436" i="14"/>
  <c r="E437" i="14"/>
  <c r="E438" i="14"/>
  <c r="E439" i="14"/>
  <c r="E440" i="14"/>
  <c r="E441" i="14"/>
  <c r="E442" i="14"/>
  <c r="E443" i="14"/>
  <c r="E444" i="14"/>
  <c r="E445" i="14"/>
  <c r="E446" i="14"/>
  <c r="E447" i="14"/>
  <c r="E448" i="14"/>
  <c r="E449" i="14"/>
  <c r="E450" i="14"/>
  <c r="E451" i="14"/>
  <c r="E452" i="14"/>
  <c r="E453" i="14"/>
  <c r="E454" i="14"/>
  <c r="E455" i="14"/>
  <c r="E456" i="14"/>
  <c r="E457" i="14"/>
  <c r="E458" i="14"/>
  <c r="E459" i="14"/>
  <c r="E460" i="14"/>
  <c r="E461" i="14"/>
  <c r="E462" i="14"/>
  <c r="E463" i="14"/>
  <c r="E464" i="14"/>
  <c r="E465" i="14"/>
  <c r="E466" i="14"/>
  <c r="E467" i="14"/>
  <c r="E468" i="14"/>
  <c r="E469" i="14"/>
  <c r="E470" i="14"/>
  <c r="E471" i="14"/>
  <c r="E472" i="14"/>
  <c r="E473" i="14"/>
  <c r="E474" i="14"/>
  <c r="E475" i="14"/>
  <c r="E476" i="14"/>
  <c r="E477" i="14"/>
  <c r="E478" i="14"/>
  <c r="E479" i="14"/>
  <c r="E480" i="14"/>
  <c r="E481" i="14"/>
  <c r="E482" i="14"/>
  <c r="E483" i="14"/>
  <c r="E484" i="14"/>
  <c r="E485" i="14"/>
  <c r="E486" i="14"/>
  <c r="E487" i="14"/>
  <c r="E488" i="14"/>
  <c r="E489" i="14"/>
  <c r="E490" i="14"/>
  <c r="E491" i="14"/>
  <c r="E492" i="14"/>
  <c r="E493" i="14"/>
  <c r="E494" i="14"/>
  <c r="E495" i="14"/>
  <c r="E496" i="14"/>
  <c r="E497" i="14"/>
  <c r="E498" i="14"/>
  <c r="E499" i="14"/>
  <c r="E500" i="14"/>
  <c r="E501" i="14"/>
  <c r="E502" i="14"/>
  <c r="E503" i="14"/>
  <c r="E504" i="14"/>
  <c r="E505" i="14"/>
  <c r="E506" i="14"/>
  <c r="E507" i="14"/>
  <c r="E508" i="14"/>
  <c r="E509" i="14"/>
  <c r="E510" i="14"/>
  <c r="E511" i="14"/>
  <c r="E512" i="14"/>
  <c r="E513" i="14"/>
  <c r="E514" i="14"/>
  <c r="E515" i="14"/>
  <c r="E3" i="14"/>
  <c r="E492" i="13"/>
  <c r="D503" i="13"/>
  <c r="E481" i="13"/>
  <c r="E482" i="13"/>
  <c r="E483" i="13"/>
  <c r="E484" i="13"/>
  <c r="E485" i="13"/>
  <c r="E486" i="13"/>
  <c r="E487" i="13"/>
  <c r="E488" i="13"/>
  <c r="E489" i="13"/>
  <c r="E490" i="13"/>
  <c r="E491" i="13"/>
  <c r="E493" i="13"/>
  <c r="E494" i="13"/>
  <c r="E495" i="13"/>
  <c r="E496" i="13"/>
  <c r="E497" i="13"/>
  <c r="E498" i="13"/>
  <c r="E499" i="13"/>
  <c r="E500" i="13"/>
  <c r="E501" i="13"/>
  <c r="E502" i="13"/>
  <c r="E503" i="13"/>
  <c r="E504" i="13"/>
  <c r="E505" i="13"/>
  <c r="E506" i="13"/>
  <c r="E507" i="13"/>
  <c r="E508" i="13"/>
  <c r="E509" i="13"/>
  <c r="E510" i="13"/>
  <c r="E511" i="13"/>
  <c r="E512" i="13"/>
  <c r="E513" i="13"/>
  <c r="E514" i="13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E266" i="13"/>
  <c r="E267" i="13"/>
  <c r="E268" i="13"/>
  <c r="E269" i="13"/>
  <c r="E270" i="13"/>
  <c r="E271" i="13"/>
  <c r="E272" i="13"/>
  <c r="E273" i="13"/>
  <c r="E274" i="13"/>
  <c r="E275" i="13"/>
  <c r="E276" i="13"/>
  <c r="E277" i="13"/>
  <c r="E278" i="13"/>
  <c r="E279" i="13"/>
  <c r="E280" i="13"/>
  <c r="E281" i="13"/>
  <c r="E282" i="13"/>
  <c r="E283" i="13"/>
  <c r="E284" i="13"/>
  <c r="E285" i="13"/>
  <c r="E286" i="13"/>
  <c r="E287" i="13"/>
  <c r="E288" i="13"/>
  <c r="E289" i="13"/>
  <c r="E290" i="13"/>
  <c r="E291" i="13"/>
  <c r="E292" i="13"/>
  <c r="E293" i="13"/>
  <c r="E294" i="13"/>
  <c r="E295" i="13"/>
  <c r="E296" i="13"/>
  <c r="E297" i="13"/>
  <c r="E298" i="13"/>
  <c r="E299" i="13"/>
  <c r="E300" i="13"/>
  <c r="E301" i="13"/>
  <c r="E302" i="13"/>
  <c r="E303" i="13"/>
  <c r="E304" i="13"/>
  <c r="E305" i="13"/>
  <c r="E306" i="13"/>
  <c r="E307" i="13"/>
  <c r="E308" i="13"/>
  <c r="E309" i="13"/>
  <c r="E310" i="13"/>
  <c r="E311" i="13"/>
  <c r="E312" i="13"/>
  <c r="E313" i="13"/>
  <c r="E314" i="13"/>
  <c r="E315" i="13"/>
  <c r="E316" i="13"/>
  <c r="E317" i="13"/>
  <c r="E318" i="13"/>
  <c r="E319" i="13"/>
  <c r="E320" i="13"/>
  <c r="E321" i="13"/>
  <c r="E322" i="13"/>
  <c r="E323" i="13"/>
  <c r="E324" i="13"/>
  <c r="E325" i="13"/>
  <c r="E326" i="13"/>
  <c r="E327" i="13"/>
  <c r="E328" i="13"/>
  <c r="E329" i="13"/>
  <c r="E330" i="13"/>
  <c r="E331" i="13"/>
  <c r="E332" i="13"/>
  <c r="E333" i="13"/>
  <c r="E334" i="13"/>
  <c r="E335" i="13"/>
  <c r="E336" i="13"/>
  <c r="E337" i="13"/>
  <c r="E338" i="13"/>
  <c r="E339" i="13"/>
  <c r="E340" i="13"/>
  <c r="E341" i="13"/>
  <c r="E342" i="13"/>
  <c r="E343" i="13"/>
  <c r="E344" i="13"/>
  <c r="E345" i="13"/>
  <c r="E346" i="13"/>
  <c r="E347" i="13"/>
  <c r="E348" i="13"/>
  <c r="E349" i="13"/>
  <c r="E350" i="13"/>
  <c r="E351" i="13"/>
  <c r="E352" i="13"/>
  <c r="E353" i="13"/>
  <c r="E354" i="13"/>
  <c r="E355" i="13"/>
  <c r="E356" i="13"/>
  <c r="E357" i="13"/>
  <c r="E358" i="13"/>
  <c r="E359" i="13"/>
  <c r="E360" i="13"/>
  <c r="E361" i="13"/>
  <c r="E362" i="13"/>
  <c r="E363" i="13"/>
  <c r="E364" i="13"/>
  <c r="E365" i="13"/>
  <c r="E366" i="13"/>
  <c r="E367" i="13"/>
  <c r="E368" i="13"/>
  <c r="E369" i="13"/>
  <c r="E370" i="13"/>
  <c r="E371" i="13"/>
  <c r="E372" i="13"/>
  <c r="E373" i="13"/>
  <c r="E374" i="13"/>
  <c r="E375" i="13"/>
  <c r="E376" i="13"/>
  <c r="E377" i="13"/>
  <c r="E378" i="13"/>
  <c r="E379" i="13"/>
  <c r="E380" i="13"/>
  <c r="E381" i="13"/>
  <c r="E382" i="13"/>
  <c r="E383" i="13"/>
  <c r="E384" i="13"/>
  <c r="E385" i="13"/>
  <c r="E386" i="13"/>
  <c r="E387" i="13"/>
  <c r="E388" i="13"/>
  <c r="E389" i="13"/>
  <c r="E390" i="13"/>
  <c r="E391" i="13"/>
  <c r="E392" i="13"/>
  <c r="E393" i="13"/>
  <c r="E394" i="13"/>
  <c r="E395" i="13"/>
  <c r="E396" i="13"/>
  <c r="E397" i="13"/>
  <c r="E398" i="13"/>
  <c r="E399" i="13"/>
  <c r="E400" i="13"/>
  <c r="E401" i="13"/>
  <c r="E402" i="13"/>
  <c r="E403" i="13"/>
  <c r="E404" i="13"/>
  <c r="E405" i="13"/>
  <c r="E406" i="13"/>
  <c r="E407" i="13"/>
  <c r="E408" i="13"/>
  <c r="E409" i="13"/>
  <c r="E410" i="13"/>
  <c r="E411" i="13"/>
  <c r="E412" i="13"/>
  <c r="E413" i="13"/>
  <c r="E414" i="13"/>
  <c r="E415" i="13"/>
  <c r="E416" i="13"/>
  <c r="E417" i="13"/>
  <c r="E418" i="13"/>
  <c r="E419" i="13"/>
  <c r="E420" i="13"/>
  <c r="E421" i="13"/>
  <c r="E422" i="13"/>
  <c r="E423" i="13"/>
  <c r="E424" i="13"/>
  <c r="E425" i="13"/>
  <c r="E426" i="13"/>
  <c r="E427" i="13"/>
  <c r="E428" i="13"/>
  <c r="E429" i="13"/>
  <c r="E430" i="13"/>
  <c r="E431" i="13"/>
  <c r="E432" i="13"/>
  <c r="E433" i="13"/>
  <c r="E434" i="13"/>
  <c r="E435" i="13"/>
  <c r="E436" i="13"/>
  <c r="E437" i="13"/>
  <c r="E438" i="13"/>
  <c r="E439" i="13"/>
  <c r="E440" i="13"/>
  <c r="E441" i="13"/>
  <c r="E442" i="13"/>
  <c r="E443" i="13"/>
  <c r="E444" i="13"/>
  <c r="E445" i="13"/>
  <c r="E446" i="13"/>
  <c r="E447" i="13"/>
  <c r="E448" i="13"/>
  <c r="E449" i="13"/>
  <c r="E450" i="13"/>
  <c r="E451" i="13"/>
  <c r="E452" i="13"/>
  <c r="E453" i="13"/>
  <c r="E454" i="13"/>
  <c r="E455" i="13"/>
  <c r="E456" i="13"/>
  <c r="E457" i="13"/>
  <c r="E458" i="13"/>
  <c r="E459" i="13"/>
  <c r="E460" i="13"/>
  <c r="E461" i="13"/>
  <c r="E462" i="13"/>
  <c r="E463" i="13"/>
  <c r="E464" i="13"/>
  <c r="E465" i="13"/>
  <c r="E466" i="13"/>
  <c r="E467" i="13"/>
  <c r="E468" i="13"/>
  <c r="E469" i="13"/>
  <c r="E470" i="13"/>
  <c r="E471" i="13"/>
  <c r="E472" i="13"/>
  <c r="E473" i="13"/>
  <c r="E474" i="13"/>
  <c r="E475" i="13"/>
  <c r="E476" i="13"/>
  <c r="E477" i="13"/>
  <c r="E478" i="13"/>
  <c r="E479" i="13"/>
  <c r="E480" i="13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4" i="13"/>
  <c r="D505" i="13"/>
  <c r="D506" i="13"/>
  <c r="D507" i="13"/>
  <c r="D508" i="13"/>
  <c r="D509" i="13"/>
  <c r="D510" i="13"/>
  <c r="D511" i="13"/>
  <c r="D512" i="13"/>
  <c r="D513" i="13"/>
  <c r="D514" i="13"/>
  <c r="D2" i="13"/>
  <c r="E2" i="13"/>
  <c r="D4" i="14" l="1"/>
  <c r="N4" i="14" s="1"/>
  <c r="D5" i="14"/>
  <c r="N5" i="14" s="1"/>
  <c r="D6" i="14"/>
  <c r="N6" i="14" s="1"/>
  <c r="D7" i="14"/>
  <c r="N7" i="14" s="1"/>
  <c r="D8" i="14"/>
  <c r="N8" i="14" s="1"/>
  <c r="D9" i="14"/>
  <c r="D10" i="14"/>
  <c r="N10" i="14" s="1"/>
  <c r="D11" i="14"/>
  <c r="D12" i="14"/>
  <c r="N12" i="14" s="1"/>
  <c r="D13" i="14"/>
  <c r="D14" i="14"/>
  <c r="N14" i="14" s="1"/>
  <c r="D15" i="14"/>
  <c r="N15" i="14" s="1"/>
  <c r="D16" i="14"/>
  <c r="D17" i="14"/>
  <c r="D18" i="14"/>
  <c r="N18" i="14" s="1"/>
  <c r="D19" i="14"/>
  <c r="D20" i="14"/>
  <c r="N20" i="14" s="1"/>
  <c r="D21" i="14"/>
  <c r="D22" i="14"/>
  <c r="N22" i="14" s="1"/>
  <c r="D23" i="14"/>
  <c r="N23" i="14" s="1"/>
  <c r="D24" i="14"/>
  <c r="D25" i="14"/>
  <c r="D26" i="14"/>
  <c r="N26" i="14" s="1"/>
  <c r="D27" i="14"/>
  <c r="D28" i="14"/>
  <c r="N28" i="14" s="1"/>
  <c r="D29" i="14"/>
  <c r="D30" i="14"/>
  <c r="N30" i="14" s="1"/>
  <c r="D31" i="14"/>
  <c r="N31" i="14" s="1"/>
  <c r="D32" i="14"/>
  <c r="D33" i="14"/>
  <c r="D34" i="14"/>
  <c r="N34" i="14" s="1"/>
  <c r="D35" i="14"/>
  <c r="D36" i="14"/>
  <c r="N36" i="14" s="1"/>
  <c r="D37" i="14"/>
  <c r="D38" i="14"/>
  <c r="N38" i="14" s="1"/>
  <c r="D39" i="14"/>
  <c r="N39" i="14" s="1"/>
  <c r="D40" i="14"/>
  <c r="D41" i="14"/>
  <c r="D42" i="14"/>
  <c r="N42" i="14" s="1"/>
  <c r="D43" i="14"/>
  <c r="D44" i="14"/>
  <c r="N44" i="14" s="1"/>
  <c r="D45" i="14"/>
  <c r="D46" i="14"/>
  <c r="N46" i="14" s="1"/>
  <c r="D47" i="14"/>
  <c r="N47" i="14" s="1"/>
  <c r="D48" i="14"/>
  <c r="D49" i="14"/>
  <c r="D50" i="14"/>
  <c r="N50" i="14" s="1"/>
  <c r="D51" i="14"/>
  <c r="D52" i="14"/>
  <c r="N52" i="14" s="1"/>
  <c r="D53" i="14"/>
  <c r="D54" i="14"/>
  <c r="N54" i="14" s="1"/>
  <c r="D55" i="14"/>
  <c r="N55" i="14" s="1"/>
  <c r="D56" i="14"/>
  <c r="D57" i="14"/>
  <c r="D58" i="14"/>
  <c r="N58" i="14" s="1"/>
  <c r="D59" i="14"/>
  <c r="D60" i="14"/>
  <c r="N60" i="14" s="1"/>
  <c r="D61" i="14"/>
  <c r="D62" i="14"/>
  <c r="N62" i="14" s="1"/>
  <c r="D63" i="14"/>
  <c r="N63" i="14" s="1"/>
  <c r="D64" i="14"/>
  <c r="D65" i="14"/>
  <c r="D66" i="14"/>
  <c r="N66" i="14" s="1"/>
  <c r="D67" i="14"/>
  <c r="D68" i="14"/>
  <c r="N68" i="14" s="1"/>
  <c r="D69" i="14"/>
  <c r="D70" i="14"/>
  <c r="N70" i="14" s="1"/>
  <c r="D71" i="14"/>
  <c r="N71" i="14" s="1"/>
  <c r="D72" i="14"/>
  <c r="D73" i="14"/>
  <c r="D74" i="14"/>
  <c r="N74" i="14" s="1"/>
  <c r="D75" i="14"/>
  <c r="D76" i="14"/>
  <c r="N76" i="14" s="1"/>
  <c r="D77" i="14"/>
  <c r="D78" i="14"/>
  <c r="N78" i="14" s="1"/>
  <c r="D79" i="14"/>
  <c r="N79" i="14" s="1"/>
  <c r="D80" i="14"/>
  <c r="D81" i="14"/>
  <c r="D82" i="14"/>
  <c r="N82" i="14" s="1"/>
  <c r="D83" i="14"/>
  <c r="D84" i="14"/>
  <c r="N84" i="14" s="1"/>
  <c r="D85" i="14"/>
  <c r="D86" i="14"/>
  <c r="N86" i="14" s="1"/>
  <c r="D87" i="14"/>
  <c r="N87" i="14" s="1"/>
  <c r="D88" i="14"/>
  <c r="D89" i="14"/>
  <c r="D90" i="14"/>
  <c r="N90" i="14" s="1"/>
  <c r="D91" i="14"/>
  <c r="D92" i="14"/>
  <c r="N92" i="14" s="1"/>
  <c r="D93" i="14"/>
  <c r="D94" i="14"/>
  <c r="N94" i="14" s="1"/>
  <c r="D95" i="14"/>
  <c r="N95" i="14" s="1"/>
  <c r="D96" i="14"/>
  <c r="D97" i="14"/>
  <c r="D98" i="14"/>
  <c r="N98" i="14" s="1"/>
  <c r="D99" i="14"/>
  <c r="D100" i="14"/>
  <c r="N100" i="14" s="1"/>
  <c r="D101" i="14"/>
  <c r="D102" i="14"/>
  <c r="N102" i="14" s="1"/>
  <c r="D103" i="14"/>
  <c r="N103" i="14" s="1"/>
  <c r="D104" i="14"/>
  <c r="D105" i="14"/>
  <c r="D106" i="14"/>
  <c r="N106" i="14" s="1"/>
  <c r="D107" i="14"/>
  <c r="D108" i="14"/>
  <c r="N108" i="14" s="1"/>
  <c r="D109" i="14"/>
  <c r="D110" i="14"/>
  <c r="N110" i="14" s="1"/>
  <c r="D111" i="14"/>
  <c r="N111" i="14" s="1"/>
  <c r="D112" i="14"/>
  <c r="D113" i="14"/>
  <c r="D114" i="14"/>
  <c r="N114" i="14" s="1"/>
  <c r="D115" i="14"/>
  <c r="D116" i="14"/>
  <c r="N116" i="14" s="1"/>
  <c r="D117" i="14"/>
  <c r="D118" i="14"/>
  <c r="N118" i="14" s="1"/>
  <c r="D119" i="14"/>
  <c r="N119" i="14" s="1"/>
  <c r="D120" i="14"/>
  <c r="D121" i="14"/>
  <c r="D122" i="14"/>
  <c r="N122" i="14" s="1"/>
  <c r="D123" i="14"/>
  <c r="D124" i="14"/>
  <c r="N124" i="14" s="1"/>
  <c r="D125" i="14"/>
  <c r="D126" i="14"/>
  <c r="N126" i="14" s="1"/>
  <c r="D127" i="14"/>
  <c r="N127" i="14" s="1"/>
  <c r="D128" i="14"/>
  <c r="D129" i="14"/>
  <c r="D130" i="14"/>
  <c r="N130" i="14" s="1"/>
  <c r="D131" i="14"/>
  <c r="D132" i="14"/>
  <c r="N132" i="14" s="1"/>
  <c r="D133" i="14"/>
  <c r="D134" i="14"/>
  <c r="N134" i="14" s="1"/>
  <c r="D135" i="14"/>
  <c r="N135" i="14" s="1"/>
  <c r="D136" i="14"/>
  <c r="D137" i="14"/>
  <c r="D138" i="14"/>
  <c r="N138" i="14" s="1"/>
  <c r="D139" i="14"/>
  <c r="D140" i="14"/>
  <c r="N140" i="14" s="1"/>
  <c r="D141" i="14"/>
  <c r="D142" i="14"/>
  <c r="N142" i="14" s="1"/>
  <c r="D143" i="14"/>
  <c r="N143" i="14" s="1"/>
  <c r="D144" i="14"/>
  <c r="D145" i="14"/>
  <c r="D146" i="14"/>
  <c r="N146" i="14" s="1"/>
  <c r="D147" i="14"/>
  <c r="D148" i="14"/>
  <c r="N148" i="14" s="1"/>
  <c r="D149" i="14"/>
  <c r="D150" i="14"/>
  <c r="N150" i="14" s="1"/>
  <c r="D151" i="14"/>
  <c r="N151" i="14" s="1"/>
  <c r="D152" i="14"/>
  <c r="D153" i="14"/>
  <c r="D154" i="14"/>
  <c r="N154" i="14" s="1"/>
  <c r="D155" i="14"/>
  <c r="D156" i="14"/>
  <c r="N156" i="14" s="1"/>
  <c r="D157" i="14"/>
  <c r="D158" i="14"/>
  <c r="N158" i="14" s="1"/>
  <c r="D159" i="14"/>
  <c r="N159" i="14" s="1"/>
  <c r="D160" i="14"/>
  <c r="D161" i="14"/>
  <c r="D162" i="14"/>
  <c r="N162" i="14" s="1"/>
  <c r="D163" i="14"/>
  <c r="D164" i="14"/>
  <c r="N164" i="14" s="1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N367" i="14" s="1"/>
  <c r="D368" i="14"/>
  <c r="D369" i="14"/>
  <c r="D370" i="14"/>
  <c r="D371" i="14"/>
  <c r="D372" i="14"/>
  <c r="D373" i="14"/>
  <c r="D374" i="14"/>
  <c r="D375" i="14"/>
  <c r="N375" i="14" s="1"/>
  <c r="D376" i="14"/>
  <c r="N376" i="14" s="1"/>
  <c r="D377" i="14"/>
  <c r="D378" i="14"/>
  <c r="D379" i="14"/>
  <c r="D380" i="14"/>
  <c r="N380" i="14" s="1"/>
  <c r="D381" i="14"/>
  <c r="D382" i="14"/>
  <c r="D383" i="14"/>
  <c r="N383" i="14" s="1"/>
  <c r="D384" i="14"/>
  <c r="N384" i="14" s="1"/>
  <c r="D385" i="14"/>
  <c r="D386" i="14"/>
  <c r="D387" i="14"/>
  <c r="D388" i="14"/>
  <c r="N388" i="14" s="1"/>
  <c r="D389" i="14"/>
  <c r="D390" i="14"/>
  <c r="D391" i="14"/>
  <c r="N391" i="14" s="1"/>
  <c r="D392" i="14"/>
  <c r="N392" i="14" s="1"/>
  <c r="D393" i="14"/>
  <c r="D394" i="14"/>
  <c r="D395" i="14"/>
  <c r="D396" i="14"/>
  <c r="N396" i="14" s="1"/>
  <c r="D397" i="14"/>
  <c r="D398" i="14"/>
  <c r="D399" i="14"/>
  <c r="N399" i="14" s="1"/>
  <c r="D400" i="14"/>
  <c r="N400" i="14" s="1"/>
  <c r="D401" i="14"/>
  <c r="D402" i="14"/>
  <c r="N402" i="14" s="1"/>
  <c r="D403" i="14"/>
  <c r="D404" i="14"/>
  <c r="N404" i="14" s="1"/>
  <c r="D405" i="14"/>
  <c r="D406" i="14"/>
  <c r="D407" i="14"/>
  <c r="N407" i="14" s="1"/>
  <c r="D408" i="14"/>
  <c r="N408" i="14" s="1"/>
  <c r="D409" i="14"/>
  <c r="D410" i="14"/>
  <c r="N410" i="14" s="1"/>
  <c r="D411" i="14"/>
  <c r="D412" i="14"/>
  <c r="N412" i="14" s="1"/>
  <c r="D413" i="14"/>
  <c r="D414" i="14"/>
  <c r="D415" i="14"/>
  <c r="N415" i="14" s="1"/>
  <c r="D416" i="14"/>
  <c r="N416" i="14" s="1"/>
  <c r="D417" i="14"/>
  <c r="D418" i="14"/>
  <c r="N418" i="14" s="1"/>
  <c r="D419" i="14"/>
  <c r="D420" i="14"/>
  <c r="N420" i="14" s="1"/>
  <c r="D421" i="14"/>
  <c r="D422" i="14"/>
  <c r="D423" i="14"/>
  <c r="N423" i="14" s="1"/>
  <c r="D424" i="14"/>
  <c r="N424" i="14" s="1"/>
  <c r="D425" i="14"/>
  <c r="D426" i="14"/>
  <c r="N426" i="14" s="1"/>
  <c r="D427" i="14"/>
  <c r="D428" i="14"/>
  <c r="N428" i="14" s="1"/>
  <c r="D429" i="14"/>
  <c r="D430" i="14"/>
  <c r="D431" i="14"/>
  <c r="N431" i="14" s="1"/>
  <c r="D432" i="14"/>
  <c r="N432" i="14" s="1"/>
  <c r="D433" i="14"/>
  <c r="D434" i="14"/>
  <c r="N434" i="14" s="1"/>
  <c r="D435" i="14"/>
  <c r="D436" i="14"/>
  <c r="N436" i="14" s="1"/>
  <c r="D437" i="14"/>
  <c r="D438" i="14"/>
  <c r="D439" i="14"/>
  <c r="N439" i="14" s="1"/>
  <c r="D440" i="14"/>
  <c r="N440" i="14" s="1"/>
  <c r="D441" i="14"/>
  <c r="D442" i="14"/>
  <c r="N442" i="14" s="1"/>
  <c r="D443" i="14"/>
  <c r="D444" i="14"/>
  <c r="N444" i="14" s="1"/>
  <c r="D445" i="14"/>
  <c r="D446" i="14"/>
  <c r="D447" i="14"/>
  <c r="N447" i="14" s="1"/>
  <c r="D448" i="14"/>
  <c r="N448" i="14" s="1"/>
  <c r="D449" i="14"/>
  <c r="D450" i="14"/>
  <c r="N450" i="14" s="1"/>
  <c r="D451" i="14"/>
  <c r="D452" i="14"/>
  <c r="N452" i="14" s="1"/>
  <c r="D453" i="14"/>
  <c r="D454" i="14"/>
  <c r="D455" i="14"/>
  <c r="N455" i="14" s="1"/>
  <c r="D456" i="14"/>
  <c r="N456" i="14" s="1"/>
  <c r="D457" i="14"/>
  <c r="D458" i="14"/>
  <c r="N458" i="14" s="1"/>
  <c r="D459" i="14"/>
  <c r="D460" i="14"/>
  <c r="N460" i="14" s="1"/>
  <c r="D461" i="14"/>
  <c r="D462" i="14"/>
  <c r="D463" i="14"/>
  <c r="N463" i="14" s="1"/>
  <c r="D464" i="14"/>
  <c r="N464" i="14" s="1"/>
  <c r="D465" i="14"/>
  <c r="D466" i="14"/>
  <c r="N466" i="14" s="1"/>
  <c r="D467" i="14"/>
  <c r="D468" i="14"/>
  <c r="N468" i="14" s="1"/>
  <c r="D469" i="14"/>
  <c r="D470" i="14"/>
  <c r="D471" i="14"/>
  <c r="N471" i="14" s="1"/>
  <c r="D472" i="14"/>
  <c r="N472" i="14" s="1"/>
  <c r="D473" i="14"/>
  <c r="D474" i="14"/>
  <c r="N474" i="14" s="1"/>
  <c r="D475" i="14"/>
  <c r="D476" i="14"/>
  <c r="N476" i="14" s="1"/>
  <c r="D477" i="14"/>
  <c r="D478" i="14"/>
  <c r="D479" i="14"/>
  <c r="N479" i="14" s="1"/>
  <c r="D480" i="14"/>
  <c r="N480" i="14" s="1"/>
  <c r="D481" i="14"/>
  <c r="D482" i="14"/>
  <c r="N482" i="14" s="1"/>
  <c r="D483" i="14"/>
  <c r="D484" i="14"/>
  <c r="N484" i="14" s="1"/>
  <c r="D485" i="14"/>
  <c r="D486" i="14"/>
  <c r="D487" i="14"/>
  <c r="N487" i="14" s="1"/>
  <c r="D488" i="14"/>
  <c r="N488" i="14" s="1"/>
  <c r="D489" i="14"/>
  <c r="D490" i="14"/>
  <c r="N490" i="14" s="1"/>
  <c r="D491" i="14"/>
  <c r="D492" i="14"/>
  <c r="N492" i="14" s="1"/>
  <c r="D493" i="14"/>
  <c r="D494" i="14"/>
  <c r="D495" i="14"/>
  <c r="N495" i="14" s="1"/>
  <c r="D496" i="14"/>
  <c r="N496" i="14" s="1"/>
  <c r="D497" i="14"/>
  <c r="D498" i="14"/>
  <c r="N498" i="14" s="1"/>
  <c r="D499" i="14"/>
  <c r="D500" i="14"/>
  <c r="N500" i="14" s="1"/>
  <c r="D501" i="14"/>
  <c r="D502" i="14"/>
  <c r="D503" i="14"/>
  <c r="N503" i="14" s="1"/>
  <c r="D504" i="14"/>
  <c r="N504" i="14" s="1"/>
  <c r="D505" i="14"/>
  <c r="D506" i="14"/>
  <c r="N506" i="14" s="1"/>
  <c r="D507" i="14"/>
  <c r="D508" i="14"/>
  <c r="N508" i="14" s="1"/>
  <c r="D509" i="14"/>
  <c r="D510" i="14"/>
  <c r="D511" i="14"/>
  <c r="N511" i="14" s="1"/>
  <c r="D512" i="14"/>
  <c r="N512" i="14" s="1"/>
  <c r="D513" i="14"/>
  <c r="D514" i="14"/>
  <c r="N514" i="14" s="1"/>
  <c r="D515" i="14"/>
  <c r="D3" i="14"/>
  <c r="N515" i="14" l="1"/>
  <c r="N499" i="14"/>
  <c r="N483" i="14"/>
  <c r="N467" i="14"/>
  <c r="N451" i="14"/>
  <c r="N427" i="14"/>
  <c r="N507" i="14"/>
  <c r="N491" i="14"/>
  <c r="N475" i="14"/>
  <c r="N459" i="14"/>
  <c r="N443" i="14"/>
  <c r="N435" i="14"/>
  <c r="N419" i="14"/>
  <c r="N411" i="14"/>
  <c r="N403" i="14"/>
  <c r="N395" i="14"/>
  <c r="N387" i="14"/>
  <c r="N379" i="14"/>
  <c r="N371" i="14"/>
  <c r="N363" i="14"/>
  <c r="N355" i="14"/>
  <c r="N347" i="14"/>
  <c r="N339" i="14"/>
  <c r="N331" i="14"/>
  <c r="N323" i="14"/>
  <c r="N315" i="14"/>
  <c r="N307" i="14"/>
  <c r="N299" i="14"/>
  <c r="N291" i="14"/>
  <c r="N283" i="14"/>
  <c r="N275" i="14"/>
  <c r="N267" i="14"/>
  <c r="N259" i="14"/>
  <c r="N251" i="14"/>
  <c r="N243" i="14"/>
  <c r="N235" i="14"/>
  <c r="N227" i="14"/>
  <c r="N219" i="14"/>
  <c r="N211" i="14"/>
  <c r="N203" i="14"/>
  <c r="N195" i="14"/>
  <c r="N187" i="14"/>
  <c r="N179" i="14"/>
  <c r="N171" i="14"/>
  <c r="N163" i="14"/>
  <c r="N155" i="14"/>
  <c r="N147" i="14"/>
  <c r="N139" i="14"/>
  <c r="N131" i="14"/>
  <c r="N123" i="14"/>
  <c r="N115" i="14"/>
  <c r="N107" i="14"/>
  <c r="N99" i="14"/>
  <c r="N91" i="14"/>
  <c r="N83" i="14"/>
  <c r="N75" i="14"/>
  <c r="N67" i="14"/>
  <c r="N59" i="14"/>
  <c r="N51" i="14"/>
  <c r="N43" i="14"/>
  <c r="N35" i="14"/>
  <c r="N27" i="14"/>
  <c r="N19" i="14"/>
  <c r="N11" i="14"/>
  <c r="N394" i="14"/>
  <c r="N386" i="14"/>
  <c r="N378" i="14"/>
  <c r="N370" i="14"/>
  <c r="N362" i="14"/>
  <c r="N354" i="14"/>
  <c r="N346" i="14"/>
  <c r="N338" i="14"/>
  <c r="N330" i="14"/>
  <c r="N322" i="14"/>
  <c r="N314" i="14"/>
  <c r="N306" i="14"/>
  <c r="N298" i="14"/>
  <c r="N290" i="14"/>
  <c r="N282" i="14"/>
  <c r="N274" i="14"/>
  <c r="N266" i="14"/>
  <c r="N258" i="14"/>
  <c r="N250" i="14"/>
  <c r="N242" i="14"/>
  <c r="N234" i="14"/>
  <c r="N226" i="14"/>
  <c r="N218" i="14"/>
  <c r="N210" i="14"/>
  <c r="N202" i="14"/>
  <c r="N194" i="14"/>
  <c r="N186" i="14"/>
  <c r="N178" i="14"/>
  <c r="N170" i="14"/>
  <c r="N513" i="14"/>
  <c r="N505" i="14"/>
  <c r="N497" i="14"/>
  <c r="N489" i="14"/>
  <c r="N481" i="14"/>
  <c r="N473" i="14"/>
  <c r="N465" i="14"/>
  <c r="N457" i="14"/>
  <c r="N449" i="14"/>
  <c r="N441" i="14"/>
  <c r="N433" i="14"/>
  <c r="N425" i="14"/>
  <c r="N417" i="14"/>
  <c r="N409" i="14"/>
  <c r="N401" i="14"/>
  <c r="N393" i="14"/>
  <c r="N385" i="14"/>
  <c r="N377" i="14"/>
  <c r="N369" i="14"/>
  <c r="N361" i="14"/>
  <c r="N353" i="14"/>
  <c r="N345" i="14"/>
  <c r="N337" i="14"/>
  <c r="N329" i="14"/>
  <c r="N321" i="14"/>
  <c r="N313" i="14"/>
  <c r="N305" i="14"/>
  <c r="N297" i="14"/>
  <c r="N289" i="14"/>
  <c r="N281" i="14"/>
  <c r="N273" i="14"/>
  <c r="N265" i="14"/>
  <c r="N257" i="14"/>
  <c r="N249" i="14"/>
  <c r="N241" i="14"/>
  <c r="N233" i="14"/>
  <c r="N225" i="14"/>
  <c r="N217" i="14"/>
  <c r="N209" i="14"/>
  <c r="N201" i="14"/>
  <c r="N193" i="14"/>
  <c r="N185" i="14"/>
  <c r="N177" i="14"/>
  <c r="N169" i="14"/>
  <c r="N161" i="14"/>
  <c r="N153" i="14"/>
  <c r="N145" i="14"/>
  <c r="N137" i="14"/>
  <c r="N129" i="14"/>
  <c r="N121" i="14"/>
  <c r="N113" i="14"/>
  <c r="N105" i="14"/>
  <c r="N97" i="14"/>
  <c r="N89" i="14"/>
  <c r="N81" i="14"/>
  <c r="N73" i="14"/>
  <c r="N65" i="14"/>
  <c r="N57" i="14"/>
  <c r="N49" i="14"/>
  <c r="N41" i="14"/>
  <c r="N33" i="14"/>
  <c r="N25" i="14"/>
  <c r="N17" i="14"/>
  <c r="N9" i="14"/>
  <c r="N368" i="14"/>
  <c r="N360" i="14"/>
  <c r="N352" i="14"/>
  <c r="N344" i="14"/>
  <c r="N336" i="14"/>
  <c r="N328" i="14"/>
  <c r="N320" i="14"/>
  <c r="N312" i="14"/>
  <c r="N304" i="14"/>
  <c r="N296" i="14"/>
  <c r="N288" i="14"/>
  <c r="N280" i="14"/>
  <c r="N272" i="14"/>
  <c r="N264" i="14"/>
  <c r="N256" i="14"/>
  <c r="N248" i="14"/>
  <c r="N240" i="14"/>
  <c r="N232" i="14"/>
  <c r="N224" i="14"/>
  <c r="N216" i="14"/>
  <c r="N208" i="14"/>
  <c r="N200" i="14"/>
  <c r="N192" i="14"/>
  <c r="N184" i="14"/>
  <c r="N176" i="14"/>
  <c r="N168" i="14"/>
  <c r="N160" i="14"/>
  <c r="N152" i="14"/>
  <c r="N144" i="14"/>
  <c r="N136" i="14"/>
  <c r="N128" i="14"/>
  <c r="N120" i="14"/>
  <c r="N112" i="14"/>
  <c r="N104" i="14"/>
  <c r="N96" i="14"/>
  <c r="N88" i="14"/>
  <c r="N80" i="14"/>
  <c r="N72" i="14"/>
  <c r="N64" i="14"/>
  <c r="N56" i="14"/>
  <c r="N48" i="14"/>
  <c r="N40" i="14"/>
  <c r="N32" i="14"/>
  <c r="N24" i="14"/>
  <c r="N16" i="14"/>
  <c r="N351" i="14"/>
  <c r="N319" i="14"/>
  <c r="N287" i="14"/>
  <c r="N279" i="14"/>
  <c r="N271" i="14"/>
  <c r="N263" i="14"/>
  <c r="N255" i="14"/>
  <c r="N247" i="14"/>
  <c r="N239" i="14"/>
  <c r="N231" i="14"/>
  <c r="N223" i="14"/>
  <c r="N215" i="14"/>
  <c r="N207" i="14"/>
  <c r="N199" i="14"/>
  <c r="N191" i="14"/>
  <c r="N183" i="14"/>
  <c r="N175" i="14"/>
  <c r="N167" i="14"/>
  <c r="N343" i="14"/>
  <c r="N311" i="14"/>
  <c r="N295" i="14"/>
  <c r="N502" i="14"/>
  <c r="N478" i="14"/>
  <c r="N462" i="14"/>
  <c r="N454" i="14"/>
  <c r="N430" i="14"/>
  <c r="N414" i="14"/>
  <c r="N398" i="14"/>
  <c r="N382" i="14"/>
  <c r="N366" i="14"/>
  <c r="N350" i="14"/>
  <c r="N334" i="14"/>
  <c r="N326" i="14"/>
  <c r="N310" i="14"/>
  <c r="N302" i="14"/>
  <c r="N294" i="14"/>
  <c r="N286" i="14"/>
  <c r="N278" i="14"/>
  <c r="N270" i="14"/>
  <c r="N262" i="14"/>
  <c r="N254" i="14"/>
  <c r="N246" i="14"/>
  <c r="N238" i="14"/>
  <c r="N230" i="14"/>
  <c r="N222" i="14"/>
  <c r="N214" i="14"/>
  <c r="N206" i="14"/>
  <c r="N198" i="14"/>
  <c r="N190" i="14"/>
  <c r="N182" i="14"/>
  <c r="N174" i="14"/>
  <c r="N166" i="14"/>
  <c r="N359" i="14"/>
  <c r="N335" i="14"/>
  <c r="N327" i="14"/>
  <c r="N303" i="14"/>
  <c r="N510" i="14"/>
  <c r="N494" i="14"/>
  <c r="N486" i="14"/>
  <c r="N470" i="14"/>
  <c r="N446" i="14"/>
  <c r="N438" i="14"/>
  <c r="N422" i="14"/>
  <c r="N406" i="14"/>
  <c r="N390" i="14"/>
  <c r="N374" i="14"/>
  <c r="N358" i="14"/>
  <c r="N342" i="14"/>
  <c r="N318" i="14"/>
  <c r="N509" i="14"/>
  <c r="N501" i="14"/>
  <c r="N493" i="14"/>
  <c r="N485" i="14"/>
  <c r="N477" i="14"/>
  <c r="N469" i="14"/>
  <c r="N461" i="14"/>
  <c r="N453" i="14"/>
  <c r="N445" i="14"/>
  <c r="N437" i="14"/>
  <c r="N429" i="14"/>
  <c r="N421" i="14"/>
  <c r="N413" i="14"/>
  <c r="N405" i="14"/>
  <c r="N397" i="14"/>
  <c r="N389" i="14"/>
  <c r="N381" i="14"/>
  <c r="N373" i="14"/>
  <c r="N365" i="14"/>
  <c r="N357" i="14"/>
  <c r="N349" i="14"/>
  <c r="N341" i="14"/>
  <c r="N333" i="14"/>
  <c r="N325" i="14"/>
  <c r="N317" i="14"/>
  <c r="N309" i="14"/>
  <c r="N301" i="14"/>
  <c r="N293" i="14"/>
  <c r="N285" i="14"/>
  <c r="N277" i="14"/>
  <c r="N269" i="14"/>
  <c r="N261" i="14"/>
  <c r="N253" i="14"/>
  <c r="N245" i="14"/>
  <c r="N237" i="14"/>
  <c r="N229" i="14"/>
  <c r="N221" i="14"/>
  <c r="N213" i="14"/>
  <c r="N205" i="14"/>
  <c r="N197" i="14"/>
  <c r="N189" i="14"/>
  <c r="N181" i="14"/>
  <c r="N173" i="14"/>
  <c r="N165" i="14"/>
  <c r="N157" i="14"/>
  <c r="N149" i="14"/>
  <c r="N141" i="14"/>
  <c r="N133" i="14"/>
  <c r="N125" i="14"/>
  <c r="N117" i="14"/>
  <c r="N109" i="14"/>
  <c r="N101" i="14"/>
  <c r="N93" i="14"/>
  <c r="N85" i="14"/>
  <c r="N77" i="14"/>
  <c r="N69" i="14"/>
  <c r="N61" i="14"/>
  <c r="N53" i="14"/>
  <c r="N45" i="14"/>
  <c r="N37" i="14"/>
  <c r="N29" i="14"/>
  <c r="N21" i="14"/>
  <c r="N13" i="14"/>
  <c r="N372" i="14"/>
  <c r="N364" i="14"/>
  <c r="N356" i="14"/>
  <c r="N348" i="14"/>
  <c r="N340" i="14"/>
  <c r="N332" i="14"/>
  <c r="N324" i="14"/>
  <c r="N316" i="14"/>
  <c r="N308" i="14"/>
  <c r="N300" i="14"/>
  <c r="N292" i="14"/>
  <c r="N284" i="14"/>
  <c r="N276" i="14"/>
  <c r="N268" i="14"/>
  <c r="N260" i="14"/>
  <c r="N252" i="14"/>
  <c r="N244" i="14"/>
  <c r="N236" i="14"/>
  <c r="N228" i="14"/>
  <c r="N220" i="14"/>
  <c r="N212" i="14"/>
  <c r="N204" i="14"/>
  <c r="N196" i="14"/>
  <c r="N188" i="14"/>
  <c r="N180" i="14"/>
  <c r="N172" i="14"/>
  <c r="M476" i="14"/>
  <c r="M506" i="14"/>
  <c r="M490" i="14"/>
  <c r="M466" i="14"/>
  <c r="M442" i="14"/>
  <c r="M426" i="14"/>
  <c r="M402" i="14"/>
  <c r="M500" i="14"/>
  <c r="M484" i="14"/>
  <c r="M514" i="14"/>
  <c r="M498" i="14"/>
  <c r="M482" i="14"/>
  <c r="M474" i="14"/>
  <c r="M458" i="14"/>
  <c r="M450" i="14"/>
  <c r="M434" i="14"/>
  <c r="M418" i="14"/>
  <c r="M410" i="14"/>
  <c r="M512" i="14"/>
  <c r="M496" i="14"/>
  <c r="M464" i="14"/>
  <c r="M432" i="14"/>
  <c r="M424" i="14"/>
  <c r="M416" i="14"/>
  <c r="M408" i="14"/>
  <c r="M400" i="14"/>
  <c r="M392" i="14"/>
  <c r="M384" i="14"/>
  <c r="M376" i="14"/>
  <c r="M492" i="14"/>
  <c r="M488" i="14"/>
  <c r="M448" i="14"/>
  <c r="M503" i="14"/>
  <c r="M455" i="14"/>
  <c r="M447" i="14"/>
  <c r="M423" i="14"/>
  <c r="M391" i="14"/>
  <c r="M367" i="14"/>
  <c r="M504" i="14"/>
  <c r="M480" i="14"/>
  <c r="M456" i="14"/>
  <c r="M440" i="14"/>
  <c r="M511" i="14"/>
  <c r="M487" i="14"/>
  <c r="M479" i="14"/>
  <c r="M463" i="14"/>
  <c r="M439" i="14"/>
  <c r="M415" i="14"/>
  <c r="M399" i="14"/>
  <c r="M375" i="14"/>
  <c r="M472" i="14"/>
  <c r="M495" i="14"/>
  <c r="M471" i="14"/>
  <c r="M431" i="14"/>
  <c r="M407" i="14"/>
  <c r="M383" i="14"/>
  <c r="M508" i="14"/>
  <c r="M468" i="14"/>
  <c r="M460" i="14"/>
  <c r="M452" i="14"/>
  <c r="M444" i="14"/>
  <c r="M436" i="14"/>
  <c r="M428" i="14"/>
  <c r="M420" i="14"/>
  <c r="M412" i="14"/>
  <c r="M404" i="14"/>
  <c r="M396" i="14"/>
  <c r="M388" i="14"/>
  <c r="M380" i="14"/>
  <c r="M162" i="14"/>
  <c r="M154" i="14"/>
  <c r="M146" i="14"/>
  <c r="M138" i="14"/>
  <c r="M130" i="14"/>
  <c r="M122" i="14"/>
  <c r="M114" i="14"/>
  <c r="M106" i="14"/>
  <c r="M98" i="14"/>
  <c r="M90" i="14"/>
  <c r="M82" i="14"/>
  <c r="M74" i="14"/>
  <c r="M66" i="14"/>
  <c r="M58" i="14"/>
  <c r="M50" i="14"/>
  <c r="M42" i="14"/>
  <c r="M34" i="14"/>
  <c r="M26" i="14"/>
  <c r="M18" i="14"/>
  <c r="M10" i="14"/>
  <c r="M515" i="14"/>
  <c r="M507" i="14"/>
  <c r="M499" i="14"/>
  <c r="M491" i="14"/>
  <c r="M483" i="14"/>
  <c r="M475" i="14"/>
  <c r="M467" i="14"/>
  <c r="M459" i="14"/>
  <c r="M451" i="14"/>
  <c r="M443" i="14"/>
  <c r="M435" i="14"/>
  <c r="M427" i="14"/>
  <c r="M419" i="14"/>
  <c r="M411" i="14"/>
  <c r="M403" i="14"/>
  <c r="M395" i="14"/>
  <c r="M387" i="14"/>
  <c r="M379" i="14"/>
  <c r="M371" i="14"/>
  <c r="M363" i="14"/>
  <c r="M355" i="14"/>
  <c r="M347" i="14"/>
  <c r="M339" i="14"/>
  <c r="M331" i="14"/>
  <c r="M323" i="14"/>
  <c r="M315" i="14"/>
  <c r="M307" i="14"/>
  <c r="M299" i="14"/>
  <c r="M291" i="14"/>
  <c r="M283" i="14"/>
  <c r="M275" i="14"/>
  <c r="M267" i="14"/>
  <c r="M259" i="14"/>
  <c r="M251" i="14"/>
  <c r="M243" i="14"/>
  <c r="M235" i="14"/>
  <c r="M227" i="14"/>
  <c r="M219" i="14"/>
  <c r="M211" i="14"/>
  <c r="M203" i="14"/>
  <c r="M195" i="14"/>
  <c r="M187" i="14"/>
  <c r="M179" i="14"/>
  <c r="M171" i="14"/>
  <c r="M161" i="14"/>
  <c r="M145" i="14"/>
  <c r="M129" i="14"/>
  <c r="M113" i="14"/>
  <c r="M97" i="14"/>
  <c r="M81" i="14"/>
  <c r="M65" i="14"/>
  <c r="M49" i="14"/>
  <c r="M33" i="14"/>
  <c r="M17" i="14"/>
  <c r="M394" i="14"/>
  <c r="M386" i="14"/>
  <c r="M378" i="14"/>
  <c r="M370" i="14"/>
  <c r="M362" i="14"/>
  <c r="M354" i="14"/>
  <c r="M346" i="14"/>
  <c r="M338" i="14"/>
  <c r="M330" i="14"/>
  <c r="M322" i="14"/>
  <c r="M314" i="14"/>
  <c r="M306" i="14"/>
  <c r="M298" i="14"/>
  <c r="M290" i="14"/>
  <c r="M282" i="14"/>
  <c r="M274" i="14"/>
  <c r="M266" i="14"/>
  <c r="M258" i="14"/>
  <c r="M250" i="14"/>
  <c r="M242" i="14"/>
  <c r="M234" i="14"/>
  <c r="M226" i="14"/>
  <c r="M218" i="14"/>
  <c r="M210" i="14"/>
  <c r="M202" i="14"/>
  <c r="M194" i="14"/>
  <c r="M186" i="14"/>
  <c r="M178" i="14"/>
  <c r="M170" i="14"/>
  <c r="M160" i="14"/>
  <c r="M144" i="14"/>
  <c r="M128" i="14"/>
  <c r="M112" i="14"/>
  <c r="M96" i="14"/>
  <c r="M80" i="14"/>
  <c r="M64" i="14"/>
  <c r="M48" i="14"/>
  <c r="M32" i="14"/>
  <c r="M16" i="14"/>
  <c r="M513" i="14"/>
  <c r="M505" i="14"/>
  <c r="M497" i="14"/>
  <c r="M489" i="14"/>
  <c r="M481" i="14"/>
  <c r="M473" i="14"/>
  <c r="M465" i="14"/>
  <c r="M457" i="14"/>
  <c r="M449" i="14"/>
  <c r="M441" i="14"/>
  <c r="M433" i="14"/>
  <c r="M425" i="14"/>
  <c r="M417" i="14"/>
  <c r="M409" i="14"/>
  <c r="M401" i="14"/>
  <c r="M393" i="14"/>
  <c r="M385" i="14"/>
  <c r="M377" i="14"/>
  <c r="M369" i="14"/>
  <c r="M361" i="14"/>
  <c r="M353" i="14"/>
  <c r="M345" i="14"/>
  <c r="M337" i="14"/>
  <c r="M329" i="14"/>
  <c r="M321" i="14"/>
  <c r="M313" i="14"/>
  <c r="M305" i="14"/>
  <c r="M297" i="14"/>
  <c r="M289" i="14"/>
  <c r="M281" i="14"/>
  <c r="M273" i="14"/>
  <c r="M265" i="14"/>
  <c r="M257" i="14"/>
  <c r="M249" i="14"/>
  <c r="M241" i="14"/>
  <c r="M233" i="14"/>
  <c r="M225" i="14"/>
  <c r="M217" i="14"/>
  <c r="M209" i="14"/>
  <c r="M201" i="14"/>
  <c r="M193" i="14"/>
  <c r="M185" i="14"/>
  <c r="M177" i="14"/>
  <c r="M169" i="14"/>
  <c r="M157" i="14"/>
  <c r="M141" i="14"/>
  <c r="M125" i="14"/>
  <c r="M109" i="14"/>
  <c r="M93" i="14"/>
  <c r="M77" i="14"/>
  <c r="M61" i="14"/>
  <c r="M13" i="14"/>
  <c r="M159" i="14"/>
  <c r="M151" i="14"/>
  <c r="M143" i="14"/>
  <c r="M135" i="14"/>
  <c r="M127" i="14"/>
  <c r="M119" i="14"/>
  <c r="M111" i="14"/>
  <c r="M103" i="14"/>
  <c r="M95" i="14"/>
  <c r="M87" i="14"/>
  <c r="M79" i="14"/>
  <c r="M71" i="14"/>
  <c r="M63" i="14"/>
  <c r="M55" i="14"/>
  <c r="M47" i="14"/>
  <c r="M39" i="14"/>
  <c r="M31" i="14"/>
  <c r="M23" i="14"/>
  <c r="M15" i="14"/>
  <c r="M7" i="14"/>
  <c r="M368" i="14"/>
  <c r="M360" i="14"/>
  <c r="M352" i="14"/>
  <c r="M344" i="14"/>
  <c r="M336" i="14"/>
  <c r="M328" i="14"/>
  <c r="M320" i="14"/>
  <c r="M312" i="14"/>
  <c r="M304" i="14"/>
  <c r="M296" i="14"/>
  <c r="M288" i="14"/>
  <c r="M280" i="14"/>
  <c r="M272" i="14"/>
  <c r="M264" i="14"/>
  <c r="M256" i="14"/>
  <c r="M248" i="14"/>
  <c r="M240" i="14"/>
  <c r="M232" i="14"/>
  <c r="M224" i="14"/>
  <c r="M216" i="14"/>
  <c r="M208" i="14"/>
  <c r="M200" i="14"/>
  <c r="M192" i="14"/>
  <c r="M184" i="14"/>
  <c r="M176" i="14"/>
  <c r="M168" i="14"/>
  <c r="M155" i="14"/>
  <c r="M139" i="14"/>
  <c r="M123" i="14"/>
  <c r="M107" i="14"/>
  <c r="M91" i="14"/>
  <c r="M75" i="14"/>
  <c r="M59" i="14"/>
  <c r="M43" i="14"/>
  <c r="M27" i="14"/>
  <c r="M11" i="14"/>
  <c r="M158" i="14"/>
  <c r="M150" i="14"/>
  <c r="M142" i="14"/>
  <c r="M134" i="14"/>
  <c r="M126" i="14"/>
  <c r="M118" i="14"/>
  <c r="M110" i="14"/>
  <c r="M102" i="14"/>
  <c r="M94" i="14"/>
  <c r="M86" i="14"/>
  <c r="M78" i="14"/>
  <c r="M70" i="14"/>
  <c r="M62" i="14"/>
  <c r="M54" i="14"/>
  <c r="M46" i="14"/>
  <c r="M38" i="14"/>
  <c r="M30" i="14"/>
  <c r="M22" i="14"/>
  <c r="M14" i="14"/>
  <c r="M6" i="14"/>
  <c r="M359" i="14"/>
  <c r="M351" i="14"/>
  <c r="M343" i="14"/>
  <c r="M335" i="14"/>
  <c r="M327" i="14"/>
  <c r="M319" i="14"/>
  <c r="M311" i="14"/>
  <c r="M303" i="14"/>
  <c r="M295" i="14"/>
  <c r="M287" i="14"/>
  <c r="M279" i="14"/>
  <c r="M271" i="14"/>
  <c r="M263" i="14"/>
  <c r="M255" i="14"/>
  <c r="M247" i="14"/>
  <c r="M239" i="14"/>
  <c r="M231" i="14"/>
  <c r="M223" i="14"/>
  <c r="M215" i="14"/>
  <c r="M207" i="14"/>
  <c r="M199" i="14"/>
  <c r="M191" i="14"/>
  <c r="M183" i="14"/>
  <c r="M175" i="14"/>
  <c r="M167" i="14"/>
  <c r="M153" i="14"/>
  <c r="M137" i="14"/>
  <c r="M121" i="14"/>
  <c r="M105" i="14"/>
  <c r="M89" i="14"/>
  <c r="M73" i="14"/>
  <c r="M57" i="14"/>
  <c r="M41" i="14"/>
  <c r="M25" i="14"/>
  <c r="M9" i="14"/>
  <c r="M45" i="14"/>
  <c r="M29" i="14"/>
  <c r="M510" i="14"/>
  <c r="M502" i="14"/>
  <c r="M494" i="14"/>
  <c r="M486" i="14"/>
  <c r="M478" i="14"/>
  <c r="M470" i="14"/>
  <c r="M462" i="14"/>
  <c r="M454" i="14"/>
  <c r="M446" i="14"/>
  <c r="M438" i="14"/>
  <c r="M430" i="14"/>
  <c r="M422" i="14"/>
  <c r="M414" i="14"/>
  <c r="M406" i="14"/>
  <c r="M398" i="14"/>
  <c r="M390" i="14"/>
  <c r="M382" i="14"/>
  <c r="M374" i="14"/>
  <c r="M366" i="14"/>
  <c r="M358" i="14"/>
  <c r="M350" i="14"/>
  <c r="M342" i="14"/>
  <c r="M334" i="14"/>
  <c r="M326" i="14"/>
  <c r="M318" i="14"/>
  <c r="M310" i="14"/>
  <c r="M302" i="14"/>
  <c r="M294" i="14"/>
  <c r="M286" i="14"/>
  <c r="M278" i="14"/>
  <c r="M270" i="14"/>
  <c r="M262" i="14"/>
  <c r="M254" i="14"/>
  <c r="M246" i="14"/>
  <c r="M238" i="14"/>
  <c r="M230" i="14"/>
  <c r="M222" i="14"/>
  <c r="M214" i="14"/>
  <c r="M206" i="14"/>
  <c r="M198" i="14"/>
  <c r="M190" i="14"/>
  <c r="M182" i="14"/>
  <c r="M174" i="14"/>
  <c r="M166" i="14"/>
  <c r="M152" i="14"/>
  <c r="M136" i="14"/>
  <c r="M120" i="14"/>
  <c r="M104" i="14"/>
  <c r="M88" i="14"/>
  <c r="M72" i="14"/>
  <c r="M56" i="14"/>
  <c r="M40" i="14"/>
  <c r="M24" i="14"/>
  <c r="M8" i="14"/>
  <c r="M164" i="14"/>
  <c r="M156" i="14"/>
  <c r="M148" i="14"/>
  <c r="M140" i="14"/>
  <c r="M132" i="14"/>
  <c r="M124" i="14"/>
  <c r="M116" i="14"/>
  <c r="M108" i="14"/>
  <c r="M100" i="14"/>
  <c r="M92" i="14"/>
  <c r="M84" i="14"/>
  <c r="M76" i="14"/>
  <c r="M68" i="14"/>
  <c r="M60" i="14"/>
  <c r="M52" i="14"/>
  <c r="M44" i="14"/>
  <c r="M36" i="14"/>
  <c r="M28" i="14"/>
  <c r="M20" i="14"/>
  <c r="M12" i="14"/>
  <c r="M509" i="14"/>
  <c r="M501" i="14"/>
  <c r="M493" i="14"/>
  <c r="M485" i="14"/>
  <c r="M477" i="14"/>
  <c r="M469" i="14"/>
  <c r="M461" i="14"/>
  <c r="M453" i="14"/>
  <c r="M445" i="14"/>
  <c r="M437" i="14"/>
  <c r="M429" i="14"/>
  <c r="M421" i="14"/>
  <c r="M413" i="14"/>
  <c r="M405" i="14"/>
  <c r="M397" i="14"/>
  <c r="M389" i="14"/>
  <c r="M381" i="14"/>
  <c r="M373" i="14"/>
  <c r="M365" i="14"/>
  <c r="M357" i="14"/>
  <c r="M349" i="14"/>
  <c r="M341" i="14"/>
  <c r="M333" i="14"/>
  <c r="M325" i="14"/>
  <c r="M317" i="14"/>
  <c r="M309" i="14"/>
  <c r="M301" i="14"/>
  <c r="M293" i="14"/>
  <c r="M285" i="14"/>
  <c r="M277" i="14"/>
  <c r="M269" i="14"/>
  <c r="M261" i="14"/>
  <c r="M253" i="14"/>
  <c r="M245" i="14"/>
  <c r="M237" i="14"/>
  <c r="M229" i="14"/>
  <c r="M221" i="14"/>
  <c r="M213" i="14"/>
  <c r="M205" i="14"/>
  <c r="M197" i="14"/>
  <c r="M189" i="14"/>
  <c r="M181" i="14"/>
  <c r="M173" i="14"/>
  <c r="M165" i="14"/>
  <c r="M149" i="14"/>
  <c r="M133" i="14"/>
  <c r="M117" i="14"/>
  <c r="M101" i="14"/>
  <c r="M85" i="14"/>
  <c r="M69" i="14"/>
  <c r="M53" i="14"/>
  <c r="M37" i="14"/>
  <c r="M21" i="14"/>
  <c r="M372" i="14"/>
  <c r="M364" i="14"/>
  <c r="M356" i="14"/>
  <c r="M348" i="14"/>
  <c r="M340" i="14"/>
  <c r="M332" i="14"/>
  <c r="M324" i="14"/>
  <c r="M316" i="14"/>
  <c r="M308" i="14"/>
  <c r="M300" i="14"/>
  <c r="M292" i="14"/>
  <c r="M284" i="14"/>
  <c r="M276" i="14"/>
  <c r="M268" i="14"/>
  <c r="M260" i="14"/>
  <c r="M252" i="14"/>
  <c r="M244" i="14"/>
  <c r="M236" i="14"/>
  <c r="M228" i="14"/>
  <c r="M220" i="14"/>
  <c r="M212" i="14"/>
  <c r="M204" i="14"/>
  <c r="M196" i="14"/>
  <c r="M188" i="14"/>
  <c r="M180" i="14"/>
  <c r="M172" i="14"/>
  <c r="M163" i="14"/>
  <c r="M147" i="14"/>
  <c r="M131" i="14"/>
  <c r="M115" i="14"/>
  <c r="M99" i="14"/>
  <c r="M83" i="14"/>
  <c r="M67" i="14"/>
  <c r="M51" i="14"/>
  <c r="M35" i="14"/>
  <c r="M19" i="14"/>
  <c r="M5" i="14" l="1"/>
  <c r="C4" i="11" l="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3" i="11"/>
  <c r="M4" i="14" l="1"/>
  <c r="M3" i="14"/>
  <c r="L19" i="9" l="1"/>
  <c r="L215" i="9"/>
  <c r="N1276" i="9" l="1"/>
  <c r="O1276" i="9"/>
  <c r="P1276" i="9"/>
  <c r="Q1276" i="9"/>
  <c r="R1276" i="9"/>
  <c r="S1276" i="9"/>
  <c r="T1276" i="9"/>
  <c r="U1276" i="9"/>
  <c r="V1276" i="9"/>
  <c r="W1276" i="9"/>
  <c r="X1276" i="9"/>
  <c r="Y1276" i="9"/>
  <c r="Z1276" i="9"/>
  <c r="AA1276" i="9"/>
  <c r="AB1276" i="9"/>
  <c r="AC1276" i="9"/>
  <c r="AD1276" i="9"/>
  <c r="AE1276" i="9"/>
  <c r="AF1276" i="9"/>
  <c r="AG1276" i="9"/>
  <c r="AH1276" i="9"/>
  <c r="AI1276" i="9"/>
  <c r="AJ1276" i="9"/>
  <c r="AK1276" i="9"/>
  <c r="AL1276" i="9"/>
  <c r="AM1276" i="9"/>
  <c r="AN1276" i="9"/>
  <c r="AO1276" i="9"/>
  <c r="AP1276" i="9"/>
  <c r="AQ1276" i="9"/>
  <c r="AR1276" i="9"/>
  <c r="AS1276" i="9"/>
  <c r="AT1276" i="9"/>
  <c r="AU1276" i="9"/>
  <c r="M1276" i="9"/>
  <c r="N1279" i="9" l="1"/>
  <c r="O1279" i="9"/>
  <c r="P1279" i="9"/>
  <c r="Q1279" i="9"/>
  <c r="R1279" i="9"/>
  <c r="S1279" i="9"/>
  <c r="T1279" i="9"/>
  <c r="U1279" i="9"/>
  <c r="V1279" i="9"/>
  <c r="W1279" i="9"/>
  <c r="X1279" i="9"/>
  <c r="Y1279" i="9"/>
  <c r="Z1279" i="9"/>
  <c r="AA1279" i="9"/>
  <c r="AB1279" i="9"/>
  <c r="AC1279" i="9"/>
  <c r="AD1279" i="9"/>
  <c r="AE1279" i="9"/>
  <c r="AF1279" i="9"/>
  <c r="AG1279" i="9"/>
  <c r="AH1279" i="9"/>
  <c r="AI1279" i="9"/>
  <c r="AJ1279" i="9"/>
  <c r="AK1279" i="9"/>
  <c r="AL1279" i="9"/>
  <c r="AM1279" i="9"/>
  <c r="AN1279" i="9"/>
  <c r="AO1279" i="9"/>
  <c r="AP1279" i="9"/>
  <c r="AQ1279" i="9"/>
  <c r="AR1279" i="9"/>
  <c r="AS1279" i="9"/>
  <c r="AT1279" i="9"/>
  <c r="AU1279" i="9"/>
  <c r="M1279" i="9"/>
  <c r="L402" i="9" l="1"/>
  <c r="AR402" i="9" s="1"/>
  <c r="D402" i="9"/>
  <c r="L401" i="9"/>
  <c r="AQ401" i="9" s="1"/>
  <c r="D401" i="9"/>
  <c r="L400" i="9"/>
  <c r="AC400" i="9" s="1"/>
  <c r="D400" i="9"/>
  <c r="D399" i="9"/>
  <c r="D398" i="9"/>
  <c r="L397" i="9"/>
  <c r="AJ397" i="9" s="1"/>
  <c r="D397" i="9"/>
  <c r="D396" i="9"/>
  <c r="D395" i="9"/>
  <c r="D393" i="9"/>
  <c r="D392" i="9"/>
  <c r="D391" i="9"/>
  <c r="D390" i="9"/>
  <c r="D389" i="9"/>
  <c r="D388" i="9"/>
  <c r="D387" i="9"/>
  <c r="D386" i="9"/>
  <c r="L385" i="9"/>
  <c r="AM385" i="9" s="1"/>
  <c r="D385" i="9"/>
  <c r="L384" i="9"/>
  <c r="D384" i="9"/>
  <c r="D383" i="9"/>
  <c r="L382" i="9"/>
  <c r="M382" i="9" s="1"/>
  <c r="D382" i="9"/>
  <c r="D381" i="9"/>
  <c r="D380" i="9"/>
  <c r="D379" i="9"/>
  <c r="D378" i="9"/>
  <c r="D377" i="9"/>
  <c r="D376" i="9"/>
  <c r="D375" i="9"/>
  <c r="D374" i="9"/>
  <c r="D373" i="9"/>
  <c r="D372" i="9"/>
  <c r="L371" i="9"/>
  <c r="AJ371" i="9" s="1"/>
  <c r="D371" i="9"/>
  <c r="L370" i="9"/>
  <c r="AU370" i="9" s="1"/>
  <c r="D370" i="9"/>
  <c r="D369" i="9"/>
  <c r="L368" i="9"/>
  <c r="M368" i="9" s="1"/>
  <c r="D368" i="9"/>
  <c r="D367" i="9"/>
  <c r="D366" i="9"/>
  <c r="D365" i="9"/>
  <c r="D364" i="9"/>
  <c r="D363" i="9"/>
  <c r="D362" i="9"/>
  <c r="D361" i="9"/>
  <c r="D360" i="9"/>
  <c r="D359" i="9"/>
  <c r="D358" i="9"/>
  <c r="D357" i="9"/>
  <c r="L356" i="9"/>
  <c r="AR356" i="9" s="1"/>
  <c r="D356" i="9"/>
  <c r="L355" i="9"/>
  <c r="AR355" i="9" s="1"/>
  <c r="D355" i="9"/>
  <c r="L354" i="9"/>
  <c r="D354" i="9"/>
  <c r="D353" i="9"/>
  <c r="L352" i="9"/>
  <c r="M352" i="9" s="1"/>
  <c r="D352" i="9"/>
  <c r="D351" i="9"/>
  <c r="D349" i="9"/>
  <c r="D348" i="9"/>
  <c r="D347" i="9"/>
  <c r="D346" i="9"/>
  <c r="D345" i="9"/>
  <c r="D344" i="9"/>
  <c r="D343" i="9"/>
  <c r="D342" i="9"/>
  <c r="D341" i="9"/>
  <c r="L340" i="9"/>
  <c r="R340" i="9" s="1"/>
  <c r="D340" i="9"/>
  <c r="L339" i="9"/>
  <c r="M339" i="9" s="1"/>
  <c r="D339" i="9"/>
  <c r="D338" i="9"/>
  <c r="D337" i="9"/>
  <c r="D336" i="9"/>
  <c r="D335" i="9"/>
  <c r="D334" i="9"/>
  <c r="D333" i="9"/>
  <c r="D332" i="9"/>
  <c r="D331" i="9"/>
  <c r="L330" i="9"/>
  <c r="D330" i="9"/>
  <c r="L329" i="9"/>
  <c r="AI329" i="9" s="1"/>
  <c r="D329" i="9"/>
  <c r="L328" i="9"/>
  <c r="M328" i="9" s="1"/>
  <c r="D328" i="9"/>
  <c r="D327" i="9"/>
  <c r="D326" i="9"/>
  <c r="D325" i="9"/>
  <c r="D324" i="9"/>
  <c r="D323" i="9"/>
  <c r="D322" i="9"/>
  <c r="D321" i="9"/>
  <c r="D320" i="9"/>
  <c r="D319" i="9"/>
  <c r="D318" i="9"/>
  <c r="L317" i="9"/>
  <c r="AL317" i="9" s="1"/>
  <c r="D317" i="9"/>
  <c r="L316" i="9"/>
  <c r="AQ316" i="9" s="1"/>
  <c r="D316" i="9"/>
  <c r="L315" i="9"/>
  <c r="V315" i="9" s="1"/>
  <c r="D314" i="9"/>
  <c r="D313" i="9"/>
  <c r="L312" i="9"/>
  <c r="M312" i="9" s="1"/>
  <c r="D312" i="9"/>
  <c r="D311" i="9"/>
  <c r="D310" i="9"/>
  <c r="D309" i="9"/>
  <c r="D308" i="9"/>
  <c r="D307" i="9"/>
  <c r="D306" i="9"/>
  <c r="D305" i="9"/>
  <c r="D304" i="9"/>
  <c r="D303" i="9"/>
  <c r="L302" i="9"/>
  <c r="AJ302" i="9" s="1"/>
  <c r="D302" i="9"/>
  <c r="L301" i="9"/>
  <c r="AT301" i="9" s="1"/>
  <c r="D301" i="9"/>
  <c r="L300" i="9"/>
  <c r="AF300" i="9" s="1"/>
  <c r="D300" i="9"/>
  <c r="D299" i="9"/>
  <c r="L298" i="9"/>
  <c r="M298" i="9" s="1"/>
  <c r="D298" i="9"/>
  <c r="D297" i="9"/>
  <c r="D296" i="9"/>
  <c r="D295" i="9"/>
  <c r="D294" i="9"/>
  <c r="D293" i="9"/>
  <c r="D292" i="9"/>
  <c r="D291" i="9"/>
  <c r="D290" i="9"/>
  <c r="D289" i="9"/>
  <c r="L288" i="9"/>
  <c r="AG288" i="9" s="1"/>
  <c r="D288" i="9"/>
  <c r="L287" i="9"/>
  <c r="D287" i="9"/>
  <c r="L286" i="9"/>
  <c r="P286" i="9" s="1"/>
  <c r="D286" i="9"/>
  <c r="D285" i="9"/>
  <c r="L284" i="9"/>
  <c r="M284" i="9" s="1"/>
  <c r="D284" i="9"/>
  <c r="D283" i="9"/>
  <c r="D281" i="9"/>
  <c r="D280" i="9"/>
  <c r="D279" i="9"/>
  <c r="D278" i="9"/>
  <c r="D277" i="9"/>
  <c r="D276" i="9"/>
  <c r="D275" i="9"/>
  <c r="L274" i="9"/>
  <c r="N274" i="9" s="1"/>
  <c r="D274" i="9"/>
  <c r="L273" i="9"/>
  <c r="AR273" i="9" s="1"/>
  <c r="D273" i="9"/>
  <c r="L272" i="9"/>
  <c r="AN272" i="9" s="1"/>
  <c r="D272" i="9"/>
  <c r="D271" i="9"/>
  <c r="D270" i="9"/>
  <c r="L269" i="9"/>
  <c r="M269" i="9" s="1"/>
  <c r="D269" i="9"/>
  <c r="D268" i="9"/>
  <c r="D267" i="9"/>
  <c r="D266" i="9"/>
  <c r="D265" i="9"/>
  <c r="D264" i="9"/>
  <c r="D263" i="9"/>
  <c r="D262" i="9"/>
  <c r="D261" i="9"/>
  <c r="L260" i="9"/>
  <c r="AO260" i="9" s="1"/>
  <c r="D260" i="9"/>
  <c r="L259" i="9"/>
  <c r="AL259" i="9" s="1"/>
  <c r="D259" i="9"/>
  <c r="L258" i="9"/>
  <c r="M258" i="9" s="1"/>
  <c r="D258" i="9"/>
  <c r="D257" i="9"/>
  <c r="D256" i="9"/>
  <c r="D255" i="9"/>
  <c r="D254" i="9"/>
  <c r="D253" i="9"/>
  <c r="D252" i="9"/>
  <c r="D251" i="9"/>
  <c r="D250" i="9"/>
  <c r="D249" i="9"/>
  <c r="D248" i="9"/>
  <c r="L247" i="9"/>
  <c r="D247" i="9"/>
  <c r="D246" i="9"/>
  <c r="D245" i="9"/>
  <c r="D244" i="9"/>
  <c r="D243" i="9"/>
  <c r="D242" i="9"/>
  <c r="D241" i="9"/>
  <c r="L240" i="9"/>
  <c r="L239" i="9"/>
  <c r="AT239" i="9" s="1"/>
  <c r="D239" i="9"/>
  <c r="D238" i="9"/>
  <c r="L237" i="9"/>
  <c r="M237" i="9" s="1"/>
  <c r="D237" i="9"/>
  <c r="D236" i="9"/>
  <c r="D235" i="9"/>
  <c r="D234" i="9"/>
  <c r="D233" i="9"/>
  <c r="D232" i="9"/>
  <c r="D231" i="9"/>
  <c r="L230" i="9"/>
  <c r="AS230" i="9" s="1"/>
  <c r="D230" i="9"/>
  <c r="L229" i="9"/>
  <c r="AG229" i="9" s="1"/>
  <c r="D229" i="9"/>
  <c r="D228" i="9"/>
  <c r="L227" i="9"/>
  <c r="M227" i="9" s="1"/>
  <c r="D227" i="9"/>
  <c r="D226" i="9"/>
  <c r="D225" i="9"/>
  <c r="D224" i="9"/>
  <c r="D223" i="9"/>
  <c r="D222" i="9"/>
  <c r="D221" i="9"/>
  <c r="D220" i="9"/>
  <c r="L219" i="9"/>
  <c r="AR219" i="9" s="1"/>
  <c r="D219" i="9"/>
  <c r="L218" i="9"/>
  <c r="AC218" i="9" s="1"/>
  <c r="D218" i="9"/>
  <c r="D217" i="9"/>
  <c r="L216" i="9"/>
  <c r="M216" i="9" s="1"/>
  <c r="D216" i="9"/>
  <c r="AU215" i="9"/>
  <c r="AT215" i="9"/>
  <c r="AS215" i="9"/>
  <c r="AR215" i="9"/>
  <c r="AQ215" i="9"/>
  <c r="AP215" i="9"/>
  <c r="AO215" i="9"/>
  <c r="AN215" i="9"/>
  <c r="AM215" i="9"/>
  <c r="AL215" i="9"/>
  <c r="AK215" i="9"/>
  <c r="AJ215" i="9"/>
  <c r="AI215" i="9"/>
  <c r="AH215" i="9"/>
  <c r="AG215" i="9"/>
  <c r="AF215" i="9"/>
  <c r="AE215" i="9"/>
  <c r="AD215" i="9"/>
  <c r="AC215" i="9"/>
  <c r="AB215" i="9"/>
  <c r="AA215" i="9"/>
  <c r="Z215" i="9"/>
  <c r="Y215" i="9"/>
  <c r="X215" i="9"/>
  <c r="W215" i="9"/>
  <c r="V215" i="9"/>
  <c r="U215" i="9"/>
  <c r="T215" i="9"/>
  <c r="S215" i="9"/>
  <c r="R215" i="9"/>
  <c r="Q215" i="9"/>
  <c r="P215" i="9"/>
  <c r="O215" i="9"/>
  <c r="N215" i="9"/>
  <c r="M215" i="9"/>
  <c r="D215" i="9"/>
  <c r="D213" i="9"/>
  <c r="D212" i="9"/>
  <c r="D211" i="9"/>
  <c r="D210" i="9"/>
  <c r="D209" i="9"/>
  <c r="D208" i="9"/>
  <c r="D207" i="9"/>
  <c r="D206" i="9"/>
  <c r="D205" i="9"/>
  <c r="D204" i="9"/>
  <c r="D203" i="9"/>
  <c r="L202" i="9"/>
  <c r="AL202" i="9" s="1"/>
  <c r="D202" i="9"/>
  <c r="L201" i="9"/>
  <c r="AU201" i="9" s="1"/>
  <c r="D201" i="9"/>
  <c r="D200" i="9"/>
  <c r="D199" i="9"/>
  <c r="D198" i="9"/>
  <c r="D197" i="9"/>
  <c r="D196" i="9"/>
  <c r="D195" i="9"/>
  <c r="D194" i="9"/>
  <c r="D193" i="9"/>
  <c r="D192" i="9"/>
  <c r="L191" i="9"/>
  <c r="AM191" i="9" s="1"/>
  <c r="D191" i="9"/>
  <c r="L190" i="9"/>
  <c r="AO190" i="9" s="1"/>
  <c r="D190" i="9"/>
  <c r="D189" i="9"/>
  <c r="L188" i="9"/>
  <c r="M188" i="9" s="1"/>
  <c r="D188" i="9"/>
  <c r="D187" i="9"/>
  <c r="D186" i="9"/>
  <c r="D185" i="9"/>
  <c r="D184" i="9"/>
  <c r="D183" i="9"/>
  <c r="D182" i="9"/>
  <c r="D181" i="9"/>
  <c r="D180" i="9"/>
  <c r="D179" i="9"/>
  <c r="D178" i="9"/>
  <c r="L177" i="9"/>
  <c r="AS177" i="9" s="1"/>
  <c r="D177" i="9"/>
  <c r="L176" i="9"/>
  <c r="O176" i="9" s="1"/>
  <c r="D176" i="9"/>
  <c r="L175" i="9"/>
  <c r="M175" i="9" s="1"/>
  <c r="D175" i="9"/>
  <c r="D174" i="9"/>
  <c r="D173" i="9"/>
  <c r="D172" i="9"/>
  <c r="D171" i="9"/>
  <c r="D170" i="9"/>
  <c r="D169" i="9"/>
  <c r="D168" i="9"/>
  <c r="D167" i="9"/>
  <c r="L166" i="9"/>
  <c r="D166" i="9"/>
  <c r="L165" i="9"/>
  <c r="AR165" i="9" s="1"/>
  <c r="D165" i="9"/>
  <c r="L164" i="9"/>
  <c r="M164" i="9" s="1"/>
  <c r="D164" i="9"/>
  <c r="D163" i="9"/>
  <c r="D162" i="9"/>
  <c r="D161" i="9"/>
  <c r="D160" i="9"/>
  <c r="D159" i="9"/>
  <c r="D158" i="9"/>
  <c r="D157" i="9"/>
  <c r="D156" i="9"/>
  <c r="D155" i="9"/>
  <c r="D154" i="9"/>
  <c r="L153" i="9"/>
  <c r="AU153" i="9" s="1"/>
  <c r="D153" i="9"/>
  <c r="L152" i="9"/>
  <c r="U152" i="9" s="1"/>
  <c r="D152" i="9"/>
  <c r="D151" i="9"/>
  <c r="D150" i="9"/>
  <c r="L149" i="9"/>
  <c r="M149" i="9" s="1"/>
  <c r="D149" i="9"/>
  <c r="D148" i="9"/>
  <c r="D146" i="9"/>
  <c r="D145" i="9"/>
  <c r="D144" i="9"/>
  <c r="D143" i="9"/>
  <c r="D142" i="9"/>
  <c r="D141" i="9"/>
  <c r="D140" i="9"/>
  <c r="D139" i="9"/>
  <c r="D138" i="9"/>
  <c r="D137" i="9"/>
  <c r="L136" i="9"/>
  <c r="AC136" i="9" s="1"/>
  <c r="D136" i="9"/>
  <c r="L135" i="9"/>
  <c r="D135" i="9"/>
  <c r="L134" i="9"/>
  <c r="AS134" i="9" s="1"/>
  <c r="D134" i="9"/>
  <c r="D133" i="9"/>
  <c r="D132" i="9"/>
  <c r="D131" i="9"/>
  <c r="D130" i="9"/>
  <c r="D129" i="9"/>
  <c r="D128" i="9"/>
  <c r="D127" i="9"/>
  <c r="D126" i="9"/>
  <c r="D125" i="9"/>
  <c r="D124" i="9"/>
  <c r="L123" i="9"/>
  <c r="AF123" i="9" s="1"/>
  <c r="D123" i="9"/>
  <c r="L122" i="9"/>
  <c r="AF122" i="9" s="1"/>
  <c r="D122" i="9"/>
  <c r="L121" i="9"/>
  <c r="AP121" i="9" s="1"/>
  <c r="D121" i="9"/>
  <c r="D120" i="9"/>
  <c r="D119" i="9"/>
  <c r="L118" i="9"/>
  <c r="M118" i="9" s="1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L105" i="9"/>
  <c r="AH105" i="9" s="1"/>
  <c r="D105" i="9"/>
  <c r="L104" i="9"/>
  <c r="M104" i="9" s="1"/>
  <c r="D104" i="9"/>
  <c r="D103" i="9"/>
  <c r="D102" i="9"/>
  <c r="D101" i="9"/>
  <c r="D100" i="9"/>
  <c r="D99" i="9"/>
  <c r="D98" i="9"/>
  <c r="D97" i="9"/>
  <c r="L96" i="9"/>
  <c r="AR96" i="9" s="1"/>
  <c r="D96" i="9"/>
  <c r="L95" i="9"/>
  <c r="Z95" i="9" s="1"/>
  <c r="D95" i="9"/>
  <c r="L94" i="9"/>
  <c r="V94" i="9" s="1"/>
  <c r="D94" i="9"/>
  <c r="D93" i="9"/>
  <c r="D92" i="9"/>
  <c r="L91" i="9"/>
  <c r="M91" i="9" s="1"/>
  <c r="D91" i="9"/>
  <c r="D90" i="9"/>
  <c r="D89" i="9"/>
  <c r="D88" i="9"/>
  <c r="D87" i="9"/>
  <c r="D86" i="9"/>
  <c r="D85" i="9"/>
  <c r="D84" i="9"/>
  <c r="L83" i="9"/>
  <c r="T83" i="9" s="1"/>
  <c r="D83" i="9"/>
  <c r="L82" i="9"/>
  <c r="AN82" i="9" s="1"/>
  <c r="D82" i="9"/>
  <c r="D81" i="9"/>
  <c r="L80" i="9"/>
  <c r="M80" i="9" s="1"/>
  <c r="D80" i="9"/>
  <c r="D79" i="9"/>
  <c r="D78" i="9"/>
  <c r="D77" i="9"/>
  <c r="D76" i="9"/>
  <c r="D75" i="9"/>
  <c r="D74" i="9"/>
  <c r="D73" i="9"/>
  <c r="D72" i="9"/>
  <c r="D71" i="9"/>
  <c r="L70" i="9"/>
  <c r="AD70" i="9" s="1"/>
  <c r="D70" i="9"/>
  <c r="L69" i="9"/>
  <c r="AO69" i="9" s="1"/>
  <c r="D69" i="9"/>
  <c r="D68" i="9"/>
  <c r="L67" i="9"/>
  <c r="M67" i="9" s="1"/>
  <c r="D67" i="9"/>
  <c r="D66" i="9"/>
  <c r="D64" i="9"/>
  <c r="D63" i="9"/>
  <c r="D62" i="9"/>
  <c r="D61" i="9"/>
  <c r="D60" i="9"/>
  <c r="D59" i="9"/>
  <c r="D58" i="9"/>
  <c r="D57" i="9"/>
  <c r="L56" i="9"/>
  <c r="AM56" i="9" s="1"/>
  <c r="L55" i="9"/>
  <c r="AJ55" i="9" s="1"/>
  <c r="D55" i="9"/>
  <c r="L54" i="9"/>
  <c r="M54" i="9" s="1"/>
  <c r="D54" i="9"/>
  <c r="D53" i="9"/>
  <c r="D52" i="9"/>
  <c r="D51" i="9"/>
  <c r="D50" i="9"/>
  <c r="D49" i="9"/>
  <c r="D48" i="9"/>
  <c r="D47" i="9"/>
  <c r="D46" i="9"/>
  <c r="D45" i="9"/>
  <c r="L44" i="9"/>
  <c r="AO44" i="9" s="1"/>
  <c r="D44" i="9"/>
  <c r="L43" i="9"/>
  <c r="AU43" i="9" s="1"/>
  <c r="D43" i="9"/>
  <c r="L42" i="9"/>
  <c r="AJ42" i="9" s="1"/>
  <c r="D42" i="9"/>
  <c r="D41" i="9"/>
  <c r="L40" i="9"/>
  <c r="M40" i="9" s="1"/>
  <c r="D40" i="9"/>
  <c r="D39" i="9"/>
  <c r="D38" i="9"/>
  <c r="D37" i="9"/>
  <c r="D36" i="9"/>
  <c r="D35" i="9"/>
  <c r="D34" i="9"/>
  <c r="D33" i="9"/>
  <c r="D32" i="9"/>
  <c r="D31" i="9"/>
  <c r="D30" i="9"/>
  <c r="L29" i="9"/>
  <c r="AJ29" i="9" s="1"/>
  <c r="D29" i="9"/>
  <c r="L28" i="9"/>
  <c r="M28" i="9" s="1"/>
  <c r="D28" i="9"/>
  <c r="D27" i="9"/>
  <c r="D26" i="9"/>
  <c r="D25" i="9"/>
  <c r="D24" i="9"/>
  <c r="D23" i="9"/>
  <c r="L22" i="9"/>
  <c r="AO22" i="9" s="1"/>
  <c r="D22" i="9"/>
  <c r="D21" i="9"/>
  <c r="L20" i="9"/>
  <c r="AS20" i="9" s="1"/>
  <c r="D20" i="9"/>
  <c r="AJ19" i="9"/>
  <c r="D19" i="9"/>
  <c r="D17" i="9"/>
  <c r="D16" i="9"/>
  <c r="D15" i="9"/>
  <c r="D14" i="9"/>
  <c r="D13" i="9"/>
  <c r="D12" i="9"/>
  <c r="D11" i="9"/>
  <c r="D10" i="9"/>
  <c r="L9" i="9"/>
  <c r="AR9" i="9" s="1"/>
  <c r="D9" i="9"/>
  <c r="D8" i="9"/>
  <c r="D7" i="9"/>
  <c r="D6" i="9"/>
  <c r="D5" i="9"/>
  <c r="L9" i="3"/>
  <c r="AU384" i="9" l="1"/>
  <c r="T384" i="9"/>
  <c r="AB384" i="9"/>
  <c r="AJ384" i="9"/>
  <c r="AL384" i="9"/>
  <c r="AF384" i="9"/>
  <c r="U384" i="9"/>
  <c r="AC384" i="9"/>
  <c r="AK384" i="9"/>
  <c r="X384" i="9"/>
  <c r="AG384" i="9"/>
  <c r="V384" i="9"/>
  <c r="AD384" i="9"/>
  <c r="Q384" i="9"/>
  <c r="W384" i="9"/>
  <c r="AE384" i="9"/>
  <c r="P384" i="9"/>
  <c r="R384" i="9"/>
  <c r="Z384" i="9"/>
  <c r="AH384" i="9"/>
  <c r="S384" i="9"/>
  <c r="AA384" i="9"/>
  <c r="AI384" i="9"/>
  <c r="Y384" i="9"/>
  <c r="AE123" i="9"/>
  <c r="P123" i="9"/>
  <c r="S201" i="9"/>
  <c r="AA288" i="9"/>
  <c r="AT230" i="9"/>
  <c r="U201" i="9"/>
  <c r="AK356" i="9"/>
  <c r="AQ317" i="9"/>
  <c r="T272" i="9"/>
  <c r="AD123" i="9"/>
  <c r="R273" i="9"/>
  <c r="AT9" i="9"/>
  <c r="AM104" i="9"/>
  <c r="P201" i="9"/>
  <c r="AP201" i="9"/>
  <c r="AH272" i="9"/>
  <c r="W329" i="9"/>
  <c r="U355" i="9"/>
  <c r="Q370" i="9"/>
  <c r="S9" i="9"/>
  <c r="AQ9" i="9"/>
  <c r="AR177" i="9"/>
  <c r="R201" i="9"/>
  <c r="AS329" i="9"/>
  <c r="AB355" i="9"/>
  <c r="AG355" i="9"/>
  <c r="M176" i="9"/>
  <c r="O191" i="9"/>
  <c r="W9" i="9"/>
  <c r="W69" i="9"/>
  <c r="W176" i="9"/>
  <c r="Z201" i="9"/>
  <c r="AM273" i="9"/>
  <c r="Y9" i="9"/>
  <c r="S20" i="9"/>
  <c r="Y55" i="9"/>
  <c r="AG69" i="9"/>
  <c r="AO176" i="9"/>
  <c r="AE201" i="9"/>
  <c r="AL300" i="9"/>
  <c r="X356" i="9"/>
  <c r="AG29" i="9"/>
  <c r="AG19" i="9" s="1"/>
  <c r="AA9" i="9"/>
  <c r="AO20" i="9"/>
  <c r="AM69" i="9"/>
  <c r="AS176" i="9"/>
  <c r="AL201" i="9"/>
  <c r="AN201" i="9"/>
  <c r="M95" i="9"/>
  <c r="AF96" i="9"/>
  <c r="AG9" i="9"/>
  <c r="M9" i="9"/>
  <c r="AI9" i="9"/>
  <c r="R44" i="9"/>
  <c r="M69" i="9"/>
  <c r="AC95" i="9"/>
  <c r="AG123" i="9"/>
  <c r="AP153" i="9"/>
  <c r="AI191" i="9"/>
  <c r="AM201" i="9"/>
  <c r="S259" i="9"/>
  <c r="X273" i="9"/>
  <c r="Y329" i="9"/>
  <c r="R370" i="9"/>
  <c r="AQ69" i="9"/>
  <c r="AI153" i="9"/>
  <c r="O9" i="9"/>
  <c r="AL9" i="9"/>
  <c r="AK44" i="9"/>
  <c r="R69" i="9"/>
  <c r="AU95" i="9"/>
  <c r="AS153" i="9"/>
  <c r="AJ191" i="9"/>
  <c r="Z259" i="9"/>
  <c r="AH273" i="9"/>
  <c r="AA329" i="9"/>
  <c r="AA370" i="9"/>
  <c r="Q9" i="9"/>
  <c r="AO9" i="9"/>
  <c r="S69" i="9"/>
  <c r="AR191" i="9"/>
  <c r="AJ273" i="9"/>
  <c r="AR329" i="9"/>
  <c r="AC370" i="9"/>
  <c r="AC69" i="9"/>
  <c r="Z96" i="9"/>
  <c r="R153" i="9"/>
  <c r="V317" i="9"/>
  <c r="AA355" i="9"/>
  <c r="T153" i="9"/>
  <c r="AA317" i="9"/>
  <c r="Y153" i="9"/>
  <c r="M191" i="9"/>
  <c r="V239" i="9"/>
  <c r="AF317" i="9"/>
  <c r="R329" i="9"/>
  <c r="AJ229" i="9"/>
  <c r="AA94" i="9"/>
  <c r="AJ95" i="9"/>
  <c r="AM96" i="9"/>
  <c r="AP123" i="9"/>
  <c r="P134" i="9"/>
  <c r="O219" i="9"/>
  <c r="O229" i="9"/>
  <c r="AU229" i="9"/>
  <c r="T259" i="9"/>
  <c r="Y356" i="9"/>
  <c r="AL356" i="9"/>
  <c r="S22" i="9"/>
  <c r="O42" i="9"/>
  <c r="AH55" i="9"/>
  <c r="W22" i="9"/>
  <c r="R42" i="9"/>
  <c r="AK69" i="9"/>
  <c r="AN94" i="9"/>
  <c r="AR95" i="9"/>
  <c r="O123" i="9"/>
  <c r="R134" i="9"/>
  <c r="AQ176" i="9"/>
  <c r="W219" i="9"/>
  <c r="P229" i="9"/>
  <c r="Y259" i="9"/>
  <c r="AP260" i="9"/>
  <c r="AL273" i="9"/>
  <c r="U288" i="9"/>
  <c r="N356" i="9"/>
  <c r="Z356" i="9"/>
  <c r="AN356" i="9"/>
  <c r="AT94" i="9"/>
  <c r="AD134" i="9"/>
  <c r="Z219" i="9"/>
  <c r="R229" i="9"/>
  <c r="O356" i="9"/>
  <c r="AA356" i="9"/>
  <c r="AO356" i="9"/>
  <c r="AE9" i="9"/>
  <c r="AE20" i="9"/>
  <c r="AH22" i="9"/>
  <c r="AP42" i="9"/>
  <c r="O69" i="9"/>
  <c r="AN69" i="9"/>
  <c r="P105" i="9"/>
  <c r="T123" i="9"/>
  <c r="AH134" i="9"/>
  <c r="AA201" i="9"/>
  <c r="AH219" i="9"/>
  <c r="S229" i="9"/>
  <c r="N230" i="9"/>
  <c r="AH259" i="9"/>
  <c r="S273" i="9"/>
  <c r="AQ273" i="9"/>
  <c r="AH329" i="9"/>
  <c r="AM355" i="9"/>
  <c r="P356" i="9"/>
  <c r="AC356" i="9"/>
  <c r="AS356" i="9"/>
  <c r="AD370" i="9"/>
  <c r="O385" i="9"/>
  <c r="AF22" i="9"/>
  <c r="AE42" i="9"/>
  <c r="AQ22" i="9"/>
  <c r="AT42" i="9"/>
  <c r="AD201" i="9"/>
  <c r="AM219" i="9"/>
  <c r="AC229" i="9"/>
  <c r="U230" i="9"/>
  <c r="AJ259" i="9"/>
  <c r="Q272" i="9"/>
  <c r="T273" i="9"/>
  <c r="N329" i="9"/>
  <c r="AJ329" i="9"/>
  <c r="O355" i="9"/>
  <c r="AN355" i="9"/>
  <c r="Q356" i="9"/>
  <c r="AE356" i="9"/>
  <c r="AT356" i="9"/>
  <c r="AM370" i="9"/>
  <c r="AT219" i="9"/>
  <c r="AF229" i="9"/>
  <c r="AH230" i="9"/>
  <c r="AM259" i="9"/>
  <c r="O329" i="9"/>
  <c r="AM329" i="9"/>
  <c r="Q355" i="9"/>
  <c r="AS355" i="9"/>
  <c r="R356" i="9"/>
  <c r="AH356" i="9"/>
  <c r="AU356" i="9"/>
  <c r="AQ370" i="9"/>
  <c r="R55" i="9"/>
  <c r="AD96" i="9"/>
  <c r="Q201" i="9"/>
  <c r="AK201" i="9"/>
  <c r="R259" i="9"/>
  <c r="AQ259" i="9"/>
  <c r="AG272" i="9"/>
  <c r="Y273" i="9"/>
  <c r="Q329" i="9"/>
  <c r="AQ329" i="9"/>
  <c r="S355" i="9"/>
  <c r="AU355" i="9"/>
  <c r="S356" i="9"/>
  <c r="AI356" i="9"/>
  <c r="P370" i="9"/>
  <c r="W402" i="9"/>
  <c r="V9" i="9"/>
  <c r="AF9" i="9"/>
  <c r="AP9" i="9"/>
  <c r="AQ29" i="9"/>
  <c r="AQ19" i="9" s="1"/>
  <c r="AS42" i="9"/>
  <c r="Y43" i="9"/>
  <c r="S44" i="9"/>
  <c r="AL44" i="9"/>
  <c r="AI55" i="9"/>
  <c r="T56" i="9"/>
  <c r="AK104" i="9"/>
  <c r="AH104" i="9"/>
  <c r="AA104" i="9"/>
  <c r="AL134" i="9"/>
  <c r="AR134" i="9"/>
  <c r="AA134" i="9"/>
  <c r="AP134" i="9"/>
  <c r="U134" i="9"/>
  <c r="AO134" i="9"/>
  <c r="T134" i="9"/>
  <c r="AN134" i="9"/>
  <c r="M136" i="9"/>
  <c r="AM136" i="9"/>
  <c r="S153" i="9"/>
  <c r="AJ153" i="9"/>
  <c r="AJ177" i="9"/>
  <c r="T218" i="9"/>
  <c r="AL218" i="9"/>
  <c r="AJ43" i="9"/>
  <c r="W44" i="9"/>
  <c r="AM44" i="9"/>
  <c r="AQ55" i="9"/>
  <c r="AF56" i="9"/>
  <c r="N136" i="9"/>
  <c r="AN136" i="9"/>
  <c r="N9" i="9"/>
  <c r="X9" i="9"/>
  <c r="AH9" i="9"/>
  <c r="AS9" i="9"/>
  <c r="Q42" i="9"/>
  <c r="Z44" i="9"/>
  <c r="AN44" i="9"/>
  <c r="M55" i="9"/>
  <c r="AI56" i="9"/>
  <c r="H102" i="9"/>
  <c r="G102" i="9"/>
  <c r="O104" i="9"/>
  <c r="Q134" i="9"/>
  <c r="O136" i="9"/>
  <c r="AO136" i="9"/>
  <c r="X153" i="9"/>
  <c r="AR153" i="9"/>
  <c r="AF230" i="9"/>
  <c r="Y230" i="9"/>
  <c r="V230" i="9"/>
  <c r="AH301" i="9"/>
  <c r="N301" i="9"/>
  <c r="AP301" i="9"/>
  <c r="AK301" i="9"/>
  <c r="AB301" i="9"/>
  <c r="X301" i="9"/>
  <c r="S301" i="9"/>
  <c r="AL135" i="9"/>
  <c r="AU135" i="9"/>
  <c r="AJ135" i="9"/>
  <c r="AH135" i="9"/>
  <c r="X136" i="9"/>
  <c r="AR136" i="9"/>
  <c r="AE190" i="9"/>
  <c r="U190" i="9"/>
  <c r="S190" i="9"/>
  <c r="R190" i="9"/>
  <c r="AA44" i="9"/>
  <c r="AS44" i="9"/>
  <c r="P9" i="9"/>
  <c r="Z9" i="9"/>
  <c r="AK9" i="9"/>
  <c r="AU9" i="9"/>
  <c r="AA42" i="9"/>
  <c r="M44" i="9"/>
  <c r="AC44" i="9"/>
  <c r="AU44" i="9"/>
  <c r="U55" i="9"/>
  <c r="Y69" i="9"/>
  <c r="AU69" i="9"/>
  <c r="AM83" i="9"/>
  <c r="S83" i="9"/>
  <c r="AC134" i="9"/>
  <c r="S135" i="9"/>
  <c r="Y136" i="9"/>
  <c r="AC153" i="9"/>
  <c r="AP176" i="9"/>
  <c r="AE176" i="9"/>
  <c r="AB176" i="9"/>
  <c r="Y176" i="9"/>
  <c r="AC190" i="9"/>
  <c r="AF274" i="9"/>
  <c r="AH274" i="9"/>
  <c r="AN274" i="9"/>
  <c r="P44" i="9"/>
  <c r="AD44" i="9"/>
  <c r="X135" i="9"/>
  <c r="AB136" i="9"/>
  <c r="AQ153" i="9"/>
  <c r="AO153" i="9"/>
  <c r="AB153" i="9"/>
  <c r="Q153" i="9"/>
  <c r="AM153" i="9"/>
  <c r="AA153" i="9"/>
  <c r="P153" i="9"/>
  <c r="AK153" i="9"/>
  <c r="Z153" i="9"/>
  <c r="O153" i="9"/>
  <c r="AF153" i="9"/>
  <c r="AD165" i="9"/>
  <c r="AB165" i="9"/>
  <c r="AA165" i="9"/>
  <c r="W165" i="9"/>
  <c r="AD190" i="9"/>
  <c r="AB247" i="9"/>
  <c r="R247" i="9"/>
  <c r="AN247" i="9"/>
  <c r="AM247" i="9"/>
  <c r="AE247" i="9"/>
  <c r="R9" i="9"/>
  <c r="AC9" i="9"/>
  <c r="AN9" i="9"/>
  <c r="U29" i="9"/>
  <c r="U19" i="9" s="1"/>
  <c r="AH42" i="9"/>
  <c r="Q44" i="9"/>
  <c r="AH44" i="9"/>
  <c r="AA55" i="9"/>
  <c r="AD69" i="9"/>
  <c r="AI83" i="9"/>
  <c r="AE95" i="9"/>
  <c r="T95" i="9"/>
  <c r="Q95" i="9"/>
  <c r="AT105" i="9"/>
  <c r="AR105" i="9"/>
  <c r="AO123" i="9"/>
  <c r="AS123" i="9"/>
  <c r="V123" i="9"/>
  <c r="AR123" i="9"/>
  <c r="U123" i="9"/>
  <c r="AJ123" i="9"/>
  <c r="AF134" i="9"/>
  <c r="M153" i="9"/>
  <c r="AH153" i="9"/>
  <c r="M165" i="9"/>
  <c r="AC177" i="9"/>
  <c r="AM190" i="9"/>
  <c r="AS229" i="9"/>
  <c r="X229" i="9"/>
  <c r="AP229" i="9"/>
  <c r="W229" i="9"/>
  <c r="AK229" i="9"/>
  <c r="T229" i="9"/>
  <c r="AH229" i="9"/>
  <c r="AK230" i="9"/>
  <c r="Q247" i="9"/>
  <c r="R274" i="9"/>
  <c r="AU136" i="9"/>
  <c r="AL136" i="9"/>
  <c r="T136" i="9"/>
  <c r="AK136" i="9"/>
  <c r="R136" i="9"/>
  <c r="AE136" i="9"/>
  <c r="P136" i="9"/>
  <c r="AD136" i="9"/>
  <c r="AE165" i="9"/>
  <c r="AI177" i="9"/>
  <c r="AN190" i="9"/>
  <c r="AL287" i="9"/>
  <c r="AT287" i="9"/>
  <c r="AL288" i="9"/>
  <c r="X340" i="9"/>
  <c r="AQ397" i="9"/>
  <c r="O260" i="9"/>
  <c r="AB273" i="9"/>
  <c r="AT273" i="9"/>
  <c r="P300" i="9"/>
  <c r="Y340" i="9"/>
  <c r="P385" i="9"/>
  <c r="AC402" i="9"/>
  <c r="P96" i="9"/>
  <c r="AB260" i="9"/>
  <c r="O273" i="9"/>
  <c r="AD273" i="9"/>
  <c r="AU273" i="9"/>
  <c r="AD300" i="9"/>
  <c r="T302" i="9"/>
  <c r="Q317" i="9"/>
  <c r="AH340" i="9"/>
  <c r="V356" i="9"/>
  <c r="AF356" i="9"/>
  <c r="AP356" i="9"/>
  <c r="Y385" i="9"/>
  <c r="AE402" i="9"/>
  <c r="AC201" i="9"/>
  <c r="AG260" i="9"/>
  <c r="P273" i="9"/>
  <c r="AG273" i="9"/>
  <c r="M316" i="9"/>
  <c r="U317" i="9"/>
  <c r="AG329" i="9"/>
  <c r="AL340" i="9"/>
  <c r="AI355" i="9"/>
  <c r="M356" i="9"/>
  <c r="W356" i="9"/>
  <c r="AG356" i="9"/>
  <c r="AQ356" i="9"/>
  <c r="AO370" i="9"/>
  <c r="M384" i="9"/>
  <c r="AH385" i="9"/>
  <c r="R397" i="9"/>
  <c r="AK402" i="9"/>
  <c r="AN340" i="9"/>
  <c r="T397" i="9"/>
  <c r="M402" i="9"/>
  <c r="AL402" i="9"/>
  <c r="AO384" i="9"/>
  <c r="X397" i="9"/>
  <c r="N402" i="9"/>
  <c r="AS402" i="9"/>
  <c r="AB397" i="9"/>
  <c r="O402" i="9"/>
  <c r="AT402" i="9"/>
  <c r="AH397" i="9"/>
  <c r="V402" i="9"/>
  <c r="AU402" i="9"/>
  <c r="W20" i="9"/>
  <c r="AG20" i="9"/>
  <c r="AQ20" i="9"/>
  <c r="O70" i="9"/>
  <c r="AI70" i="9"/>
  <c r="O20" i="9"/>
  <c r="Y20" i="9"/>
  <c r="AI20" i="9"/>
  <c r="AU20" i="9"/>
  <c r="N22" i="9"/>
  <c r="Z22" i="9"/>
  <c r="AM22" i="9"/>
  <c r="V42" i="9"/>
  <c r="AI42" i="9"/>
  <c r="U44" i="9"/>
  <c r="AE44" i="9"/>
  <c r="U69" i="9"/>
  <c r="AE69" i="9"/>
  <c r="P70" i="9"/>
  <c r="AK70" i="9"/>
  <c r="Z83" i="9"/>
  <c r="AQ94" i="9"/>
  <c r="P94" i="9"/>
  <c r="AP105" i="9"/>
  <c r="AB105" i="9"/>
  <c r="Z105" i="9"/>
  <c r="X105" i="9"/>
  <c r="AJ105" i="9"/>
  <c r="AG152" i="9"/>
  <c r="AR152" i="9"/>
  <c r="AP152" i="9"/>
  <c r="AE152" i="9"/>
  <c r="Q152" i="9"/>
  <c r="AC152" i="9"/>
  <c r="P20" i="9"/>
  <c r="Z20" i="9"/>
  <c r="AL20" i="9"/>
  <c r="P22" i="9"/>
  <c r="AA22" i="9"/>
  <c r="AN22" i="9"/>
  <c r="W42" i="9"/>
  <c r="AR44" i="9"/>
  <c r="AP44" i="9"/>
  <c r="AG44" i="9"/>
  <c r="X44" i="9"/>
  <c r="O44" i="9"/>
  <c r="V44" i="9"/>
  <c r="AF44" i="9"/>
  <c r="AQ44" i="9"/>
  <c r="AN56" i="9"/>
  <c r="R56" i="9"/>
  <c r="AR69" i="9"/>
  <c r="AS69" i="9"/>
  <c r="AI69" i="9"/>
  <c r="Z69" i="9"/>
  <c r="Q69" i="9"/>
  <c r="V69" i="9"/>
  <c r="AF69" i="9"/>
  <c r="AP69" i="9"/>
  <c r="S70" i="9"/>
  <c r="AR70" i="9"/>
  <c r="AH83" i="9"/>
  <c r="AT95" i="9"/>
  <c r="AN95" i="9"/>
  <c r="V95" i="9"/>
  <c r="AS95" i="9"/>
  <c r="Y95" i="9"/>
  <c r="AH95" i="9"/>
  <c r="AP96" i="9"/>
  <c r="N96" i="9"/>
  <c r="W96" i="9"/>
  <c r="AC104" i="9"/>
  <c r="M105" i="9"/>
  <c r="Q22" i="9"/>
  <c r="AD22" i="9"/>
  <c r="X20" i="9"/>
  <c r="AS22" i="9"/>
  <c r="AU22" i="9"/>
  <c r="AI22" i="9"/>
  <c r="Y22" i="9"/>
  <c r="O22" i="9"/>
  <c r="X22" i="9"/>
  <c r="AL22" i="9"/>
  <c r="Q20" i="9"/>
  <c r="AA20" i="9"/>
  <c r="AM20" i="9"/>
  <c r="AR42" i="9"/>
  <c r="AG42" i="9"/>
  <c r="S42" i="9"/>
  <c r="Y42" i="9"/>
  <c r="AK42" i="9"/>
  <c r="U70" i="9"/>
  <c r="AT70" i="9"/>
  <c r="U9" i="9"/>
  <c r="AD9" i="9"/>
  <c r="AM9" i="9"/>
  <c r="R20" i="9"/>
  <c r="AD20" i="9"/>
  <c r="AN20" i="9"/>
  <c r="R22" i="9"/>
  <c r="AE22" i="9"/>
  <c r="AP22" i="9"/>
  <c r="N42" i="9"/>
  <c r="Z42" i="9"/>
  <c r="AO42" i="9"/>
  <c r="N44" i="9"/>
  <c r="Y44" i="9"/>
  <c r="AI44" i="9"/>
  <c r="AT44" i="9"/>
  <c r="W56" i="9"/>
  <c r="N69" i="9"/>
  <c r="X69" i="9"/>
  <c r="AH69" i="9"/>
  <c r="AT69" i="9"/>
  <c r="X70" i="9"/>
  <c r="AU70" i="9"/>
  <c r="AH94" i="9"/>
  <c r="P95" i="9"/>
  <c r="AL95" i="9"/>
  <c r="U96" i="9"/>
  <c r="R105" i="9"/>
  <c r="AC70" i="9"/>
  <c r="V20" i="9"/>
  <c r="AF20" i="9"/>
  <c r="AP20" i="9"/>
  <c r="V22" i="9"/>
  <c r="AG22" i="9"/>
  <c r="AT22" i="9"/>
  <c r="P42" i="9"/>
  <c r="AB42" i="9"/>
  <c r="AQ42" i="9"/>
  <c r="P69" i="9"/>
  <c r="AA69" i="9"/>
  <c r="AL69" i="9"/>
  <c r="AL83" i="9"/>
  <c r="Y83" i="9"/>
  <c r="AN83" i="9"/>
  <c r="AP104" i="9"/>
  <c r="W104" i="9"/>
  <c r="AS104" i="9"/>
  <c r="S104" i="9"/>
  <c r="AU104" i="9"/>
  <c r="AN105" i="9"/>
  <c r="AM70" i="9"/>
  <c r="AL70" i="9"/>
  <c r="T70" i="9"/>
  <c r="AG70" i="9"/>
  <c r="N20" i="9"/>
  <c r="AH20" i="9"/>
  <c r="AT20" i="9"/>
  <c r="AN55" i="9"/>
  <c r="N165" i="9"/>
  <c r="AT165" i="9"/>
  <c r="R176" i="9"/>
  <c r="W177" i="9"/>
  <c r="AA177" i="9"/>
  <c r="Q177" i="9"/>
  <c r="M177" i="9"/>
  <c r="V190" i="9"/>
  <c r="AP190" i="9"/>
  <c r="O202" i="9"/>
  <c r="AU202" i="9"/>
  <c r="V202" i="9"/>
  <c r="AI240" i="9"/>
  <c r="AC240" i="9"/>
  <c r="AL240" i="9"/>
  <c r="M240" i="9"/>
  <c r="AE240" i="9"/>
  <c r="AB240" i="9"/>
  <c r="W240" i="9"/>
  <c r="V240" i="9"/>
  <c r="AS240" i="9"/>
  <c r="P240" i="9"/>
  <c r="AR240" i="9"/>
  <c r="O240" i="9"/>
  <c r="AK240" i="9"/>
  <c r="AL166" i="9"/>
  <c r="AS166" i="9"/>
  <c r="AE166" i="9"/>
  <c r="R166" i="9"/>
  <c r="X202" i="9"/>
  <c r="AQ240" i="9"/>
  <c r="AQ191" i="9"/>
  <c r="U191" i="9"/>
  <c r="AD191" i="9"/>
  <c r="AA191" i="9"/>
  <c r="X191" i="9"/>
  <c r="V191" i="9"/>
  <c r="AA202" i="9"/>
  <c r="AL176" i="9"/>
  <c r="AA176" i="9"/>
  <c r="AJ176" i="9"/>
  <c r="V176" i="9"/>
  <c r="AU176" i="9"/>
  <c r="AH176" i="9"/>
  <c r="T176" i="9"/>
  <c r="AT176" i="9"/>
  <c r="AG176" i="9"/>
  <c r="S176" i="9"/>
  <c r="AC176" i="9"/>
  <c r="AR190" i="9"/>
  <c r="AS190" i="9"/>
  <c r="AI190" i="9"/>
  <c r="Z190" i="9"/>
  <c r="Q190" i="9"/>
  <c r="AL190" i="9"/>
  <c r="AA190" i="9"/>
  <c r="P190" i="9"/>
  <c r="AU190" i="9"/>
  <c r="AK190" i="9"/>
  <c r="Y190" i="9"/>
  <c r="O190" i="9"/>
  <c r="AT190" i="9"/>
  <c r="AH190" i="9"/>
  <c r="X190" i="9"/>
  <c r="N190" i="9"/>
  <c r="AQ190" i="9"/>
  <c r="AG190" i="9"/>
  <c r="W190" i="9"/>
  <c r="M190" i="9"/>
  <c r="AF190" i="9"/>
  <c r="AI202" i="9"/>
  <c r="AJ202" i="9"/>
  <c r="AJ165" i="9"/>
  <c r="AN165" i="9"/>
  <c r="S165" i="9"/>
  <c r="AK165" i="9"/>
  <c r="Q165" i="9"/>
  <c r="AI165" i="9"/>
  <c r="P165" i="9"/>
  <c r="AO165" i="9"/>
  <c r="N176" i="9"/>
  <c r="AK176" i="9"/>
  <c r="AR202" i="9"/>
  <c r="AG202" i="9"/>
  <c r="W202" i="9"/>
  <c r="M202" i="9"/>
  <c r="AS202" i="9"/>
  <c r="AF202" i="9"/>
  <c r="T202" i="9"/>
  <c r="AQ202" i="9"/>
  <c r="AE202" i="9"/>
  <c r="S202" i="9"/>
  <c r="AO202" i="9"/>
  <c r="AC202" i="9"/>
  <c r="Q202" i="9"/>
  <c r="AN202" i="9"/>
  <c r="AB202" i="9"/>
  <c r="P202" i="9"/>
  <c r="AK202" i="9"/>
  <c r="Y202" i="9"/>
  <c r="N202" i="9"/>
  <c r="AT202" i="9"/>
  <c r="N219" i="9"/>
  <c r="Y219" i="9"/>
  <c r="AJ219" i="9"/>
  <c r="AR230" i="9"/>
  <c r="AU230" i="9"/>
  <c r="AL230" i="9"/>
  <c r="AC230" i="9"/>
  <c r="S230" i="9"/>
  <c r="AQ230" i="9"/>
  <c r="AG230" i="9"/>
  <c r="W230" i="9"/>
  <c r="M230" i="9"/>
  <c r="X230" i="9"/>
  <c r="AI230" i="9"/>
  <c r="U239" i="9"/>
  <c r="M260" i="9"/>
  <c r="AE260" i="9"/>
  <c r="Q274" i="9"/>
  <c r="AM274" i="9"/>
  <c r="AI330" i="9"/>
  <c r="Q330" i="9"/>
  <c r="AB330" i="9"/>
  <c r="AU330" i="9"/>
  <c r="Z330" i="9"/>
  <c r="AP330" i="9"/>
  <c r="T330" i="9"/>
  <c r="AM330" i="9"/>
  <c r="S330" i="9"/>
  <c r="AK330" i="9"/>
  <c r="O330" i="9"/>
  <c r="AR330" i="9"/>
  <c r="AG330" i="9"/>
  <c r="AC330" i="9"/>
  <c r="X330" i="9"/>
  <c r="U316" i="9"/>
  <c r="X123" i="9"/>
  <c r="AL123" i="9"/>
  <c r="X134" i="9"/>
  <c r="AI134" i="9"/>
  <c r="AR201" i="9"/>
  <c r="AO201" i="9"/>
  <c r="AF201" i="9"/>
  <c r="W201" i="9"/>
  <c r="N201" i="9"/>
  <c r="V201" i="9"/>
  <c r="AG201" i="9"/>
  <c r="AQ201" i="9"/>
  <c r="P219" i="9"/>
  <c r="AB219" i="9"/>
  <c r="AO219" i="9"/>
  <c r="O230" i="9"/>
  <c r="Z230" i="9"/>
  <c r="AM230" i="9"/>
  <c r="AI239" i="9"/>
  <c r="R260" i="9"/>
  <c r="AL260" i="9"/>
  <c r="V274" i="9"/>
  <c r="AS274" i="9"/>
  <c r="AQ287" i="9"/>
  <c r="AC287" i="9"/>
  <c r="R287" i="9"/>
  <c r="AJ287" i="9"/>
  <c r="W287" i="9"/>
  <c r="AS287" i="9"/>
  <c r="AF287" i="9"/>
  <c r="P287" i="9"/>
  <c r="AR287" i="9"/>
  <c r="AB287" i="9"/>
  <c r="O287" i="9"/>
  <c r="AU287" i="9"/>
  <c r="Z287" i="9"/>
  <c r="AP287" i="9"/>
  <c r="T287" i="9"/>
  <c r="AK287" i="9"/>
  <c r="N287" i="9"/>
  <c r="AP316" i="9"/>
  <c r="V121" i="9"/>
  <c r="M123" i="9"/>
  <c r="Y123" i="9"/>
  <c r="AN123" i="9"/>
  <c r="M134" i="9"/>
  <c r="Y134" i="9"/>
  <c r="AJ134" i="9"/>
  <c r="U136" i="9"/>
  <c r="AG136" i="9"/>
  <c r="AT136" i="9"/>
  <c r="W153" i="9"/>
  <c r="AG153" i="9"/>
  <c r="M201" i="9"/>
  <c r="X201" i="9"/>
  <c r="AH201" i="9"/>
  <c r="AS201" i="9"/>
  <c r="R219" i="9"/>
  <c r="AD219" i="9"/>
  <c r="AP219" i="9"/>
  <c r="AR229" i="9"/>
  <c r="AM229" i="9"/>
  <c r="AA229" i="9"/>
  <c r="AO229" i="9"/>
  <c r="Y229" i="9"/>
  <c r="M229" i="9"/>
  <c r="AB229" i="9"/>
  <c r="AQ229" i="9"/>
  <c r="P230" i="9"/>
  <c r="AA230" i="9"/>
  <c r="AN230" i="9"/>
  <c r="AU259" i="9"/>
  <c r="AI259" i="9"/>
  <c r="X259" i="9"/>
  <c r="AP259" i="9"/>
  <c r="AA259" i="9"/>
  <c r="O259" i="9"/>
  <c r="AB259" i="9"/>
  <c r="AR259" i="9"/>
  <c r="U260" i="9"/>
  <c r="AM260" i="9"/>
  <c r="W274" i="9"/>
  <c r="S287" i="9"/>
  <c r="AF121" i="9"/>
  <c r="N123" i="9"/>
  <c r="Z123" i="9"/>
  <c r="N134" i="9"/>
  <c r="Z134" i="9"/>
  <c r="W136" i="9"/>
  <c r="AH136" i="9"/>
  <c r="O201" i="9"/>
  <c r="Y201" i="9"/>
  <c r="AI201" i="9"/>
  <c r="AT201" i="9"/>
  <c r="S219" i="9"/>
  <c r="AF219" i="9"/>
  <c r="AQ219" i="9"/>
  <c r="Q230" i="9"/>
  <c r="AD230" i="9"/>
  <c r="AO230" i="9"/>
  <c r="P259" i="9"/>
  <c r="AD259" i="9"/>
  <c r="AT259" i="9"/>
  <c r="V260" i="9"/>
  <c r="AN260" i="9"/>
  <c r="AC274" i="9"/>
  <c r="X287" i="9"/>
  <c r="T219" i="9"/>
  <c r="AG219" i="9"/>
  <c r="R230" i="9"/>
  <c r="AE230" i="9"/>
  <c r="AP230" i="9"/>
  <c r="Q259" i="9"/>
  <c r="AG259" i="9"/>
  <c r="X260" i="9"/>
  <c r="AA287" i="9"/>
  <c r="AO300" i="9"/>
  <c r="W300" i="9"/>
  <c r="AE300" i="9"/>
  <c r="M300" i="9"/>
  <c r="AR300" i="9"/>
  <c r="V300" i="9"/>
  <c r="AM300" i="9"/>
  <c r="U300" i="9"/>
  <c r="AC300" i="9"/>
  <c r="T300" i="9"/>
  <c r="AU300" i="9"/>
  <c r="N300" i="9"/>
  <c r="AH300" i="9"/>
  <c r="AR274" i="9"/>
  <c r="AO274" i="9"/>
  <c r="AE274" i="9"/>
  <c r="U274" i="9"/>
  <c r="AL274" i="9"/>
  <c r="Z274" i="9"/>
  <c r="P274" i="9"/>
  <c r="AU274" i="9"/>
  <c r="AK274" i="9"/>
  <c r="Y274" i="9"/>
  <c r="O274" i="9"/>
  <c r="AT274" i="9"/>
  <c r="AD274" i="9"/>
  <c r="M274" i="9"/>
  <c r="AP274" i="9"/>
  <c r="X274" i="9"/>
  <c r="AG274" i="9"/>
  <c r="AU286" i="9"/>
  <c r="AO286" i="9"/>
  <c r="AD286" i="9"/>
  <c r="X286" i="9"/>
  <c r="AL286" i="9"/>
  <c r="M286" i="9"/>
  <c r="AH287" i="9"/>
  <c r="AN302" i="9"/>
  <c r="AC302" i="9"/>
  <c r="AD302" i="9"/>
  <c r="R302" i="9"/>
  <c r="AT302" i="9"/>
  <c r="N302" i="9"/>
  <c r="AS302" i="9"/>
  <c r="AK302" i="9"/>
  <c r="U302" i="9"/>
  <c r="AL219" i="9"/>
  <c r="AA219" i="9"/>
  <c r="Q219" i="9"/>
  <c r="X219" i="9"/>
  <c r="AI219" i="9"/>
  <c r="AU219" i="9"/>
  <c r="AF239" i="9"/>
  <c r="AS239" i="9"/>
  <c r="AU260" i="9"/>
  <c r="AF260" i="9"/>
  <c r="T260" i="9"/>
  <c r="AT260" i="9"/>
  <c r="AD260" i="9"/>
  <c r="N260" i="9"/>
  <c r="AC260" i="9"/>
  <c r="AI287" i="9"/>
  <c r="AK316" i="9"/>
  <c r="W316" i="9"/>
  <c r="AO316" i="9"/>
  <c r="Y316" i="9"/>
  <c r="AG316" i="9"/>
  <c r="Q316" i="9"/>
  <c r="AU316" i="9"/>
  <c r="AF316" i="9"/>
  <c r="P316" i="9"/>
  <c r="AR316" i="9"/>
  <c r="AE316" i="9"/>
  <c r="O316" i="9"/>
  <c r="AN316" i="9"/>
  <c r="AH316" i="9"/>
  <c r="AB316" i="9"/>
  <c r="Z316" i="9"/>
  <c r="S316" i="9"/>
  <c r="T301" i="9"/>
  <c r="AQ301" i="9"/>
  <c r="AB315" i="9"/>
  <c r="R315" i="9"/>
  <c r="AR315" i="9"/>
  <c r="Z301" i="9"/>
  <c r="AU301" i="9"/>
  <c r="AL315" i="9"/>
  <c r="AE317" i="9"/>
  <c r="AL301" i="9"/>
  <c r="AA301" i="9"/>
  <c r="O301" i="9"/>
  <c r="AJ301" i="9"/>
  <c r="W301" i="9"/>
  <c r="AS301" i="9"/>
  <c r="AF301" i="9"/>
  <c r="R301" i="9"/>
  <c r="AR301" i="9"/>
  <c r="AC301" i="9"/>
  <c r="P301" i="9"/>
  <c r="AI301" i="9"/>
  <c r="AR317" i="9"/>
  <c r="AP317" i="9"/>
  <c r="AG317" i="9"/>
  <c r="X317" i="9"/>
  <c r="O317" i="9"/>
  <c r="AN317" i="9"/>
  <c r="AD317" i="9"/>
  <c r="S317" i="9"/>
  <c r="AM317" i="9"/>
  <c r="AC317" i="9"/>
  <c r="R317" i="9"/>
  <c r="AU317" i="9"/>
  <c r="AK317" i="9"/>
  <c r="Z317" i="9"/>
  <c r="P317" i="9"/>
  <c r="AT317" i="9"/>
  <c r="AI317" i="9"/>
  <c r="Y317" i="9"/>
  <c r="N317" i="9"/>
  <c r="AS317" i="9"/>
  <c r="AH317" i="9"/>
  <c r="W317" i="9"/>
  <c r="M317" i="9"/>
  <c r="AO317" i="9"/>
  <c r="AO340" i="9"/>
  <c r="AP340" i="9"/>
  <c r="AB340" i="9"/>
  <c r="N340" i="9"/>
  <c r="AA340" i="9"/>
  <c r="AS340" i="9"/>
  <c r="Q371" i="9"/>
  <c r="AN371" i="9"/>
  <c r="AA273" i="9"/>
  <c r="AP273" i="9"/>
  <c r="AJ288" i="9"/>
  <c r="AT288" i="9"/>
  <c r="M340" i="9"/>
  <c r="AC340" i="9"/>
  <c r="AT340" i="9"/>
  <c r="S370" i="9"/>
  <c r="AF370" i="9"/>
  <c r="AS370" i="9"/>
  <c r="S371" i="9"/>
  <c r="AT371" i="9"/>
  <c r="M288" i="9"/>
  <c r="P340" i="9"/>
  <c r="AF340" i="9"/>
  <c r="X355" i="9"/>
  <c r="U370" i="9"/>
  <c r="AH370" i="9"/>
  <c r="AT370" i="9"/>
  <c r="U371" i="9"/>
  <c r="W370" i="9"/>
  <c r="AI370" i="9"/>
  <c r="AA371" i="9"/>
  <c r="S340" i="9"/>
  <c r="AJ340" i="9"/>
  <c r="AR370" i="9"/>
  <c r="AP370" i="9"/>
  <c r="AG370" i="9"/>
  <c r="X370" i="9"/>
  <c r="O370" i="9"/>
  <c r="AN370" i="9"/>
  <c r="AE370" i="9"/>
  <c r="V370" i="9"/>
  <c r="M370" i="9"/>
  <c r="Y370" i="9"/>
  <c r="AK370" i="9"/>
  <c r="AE371" i="9"/>
  <c r="U340" i="9"/>
  <c r="AK340" i="9"/>
  <c r="AP355" i="9"/>
  <c r="AJ355" i="9"/>
  <c r="T355" i="9"/>
  <c r="AE355" i="9"/>
  <c r="N370" i="9"/>
  <c r="Z370" i="9"/>
  <c r="AL370" i="9"/>
  <c r="AB371" i="9"/>
  <c r="AS371" i="9"/>
  <c r="V371" i="9"/>
  <c r="AK371" i="9"/>
  <c r="M371" i="9"/>
  <c r="AM371" i="9"/>
  <c r="AD402" i="9"/>
  <c r="X385" i="9"/>
  <c r="T400" i="9"/>
  <c r="U400" i="9"/>
  <c r="AD329" i="9"/>
  <c r="U356" i="9"/>
  <c r="AD356" i="9"/>
  <c r="AM356" i="9"/>
  <c r="AG385" i="9"/>
  <c r="AF397" i="9"/>
  <c r="AB400" i="9"/>
  <c r="U402" i="9"/>
  <c r="AM402" i="9"/>
  <c r="AL400" i="9"/>
  <c r="AP385" i="9"/>
  <c r="AI397" i="9"/>
  <c r="AR400" i="9"/>
  <c r="T401" i="9"/>
  <c r="AQ385" i="9"/>
  <c r="Q397" i="9"/>
  <c r="AP397" i="9"/>
  <c r="AT400" i="9"/>
  <c r="R29" i="9"/>
  <c r="R19" i="9" s="1"/>
  <c r="AB29" i="9"/>
  <c r="AB19" i="9" s="1"/>
  <c r="AN29" i="9"/>
  <c r="AN19" i="9" s="1"/>
  <c r="S29" i="9"/>
  <c r="S19" i="9" s="1"/>
  <c r="AC29" i="9"/>
  <c r="AC19" i="9" s="1"/>
  <c r="AO29" i="9"/>
  <c r="AO19" i="9" s="1"/>
  <c r="T43" i="9"/>
  <c r="AH43" i="9"/>
  <c r="AS43" i="9"/>
  <c r="P55" i="9"/>
  <c r="AE55" i="9"/>
  <c r="AR55" i="9"/>
  <c r="N56" i="9"/>
  <c r="AD56" i="9"/>
  <c r="AR56" i="9"/>
  <c r="Y70" i="9"/>
  <c r="W82" i="9"/>
  <c r="AJ82" i="9"/>
  <c r="P83" i="9"/>
  <c r="AD83" i="9"/>
  <c r="AR83" i="9"/>
  <c r="W94" i="9"/>
  <c r="AO94" i="9"/>
  <c r="T29" i="9"/>
  <c r="T19" i="9" s="1"/>
  <c r="AF29" i="9"/>
  <c r="AF19" i="9" s="1"/>
  <c r="AP29" i="9"/>
  <c r="AP19" i="9" s="1"/>
  <c r="U43" i="9"/>
  <c r="AI43" i="9"/>
  <c r="Q55" i="9"/>
  <c r="AF55" i="9"/>
  <c r="AS55" i="9"/>
  <c r="Q56" i="9"/>
  <c r="AE56" i="9"/>
  <c r="AT56" i="9"/>
  <c r="AP70" i="9"/>
  <c r="AH70" i="9"/>
  <c r="Z70" i="9"/>
  <c r="R70" i="9"/>
  <c r="AO70" i="9"/>
  <c r="AF70" i="9"/>
  <c r="W70" i="9"/>
  <c r="N70" i="9"/>
  <c r="AN70" i="9"/>
  <c r="AE70" i="9"/>
  <c r="V70" i="9"/>
  <c r="M70" i="9"/>
  <c r="AS70" i="9"/>
  <c r="AJ70" i="9"/>
  <c r="AA70" i="9"/>
  <c r="Q70" i="9"/>
  <c r="AB70" i="9"/>
  <c r="AQ70" i="9"/>
  <c r="Y82" i="9"/>
  <c r="Q83" i="9"/>
  <c r="AE83" i="9"/>
  <c r="AU83" i="9"/>
  <c r="Y94" i="9"/>
  <c r="AT82" i="9"/>
  <c r="AL82" i="9"/>
  <c r="AD82" i="9"/>
  <c r="V82" i="9"/>
  <c r="N82" i="9"/>
  <c r="AM82" i="9"/>
  <c r="AC82" i="9"/>
  <c r="T82" i="9"/>
  <c r="AU82" i="9"/>
  <c r="AK82" i="9"/>
  <c r="AB82" i="9"/>
  <c r="S82" i="9"/>
  <c r="AP82" i="9"/>
  <c r="AG82" i="9"/>
  <c r="X82" i="9"/>
  <c r="O82" i="9"/>
  <c r="Z82" i="9"/>
  <c r="AO82" i="9"/>
  <c r="AT43" i="9"/>
  <c r="AL43" i="9"/>
  <c r="AD43" i="9"/>
  <c r="V43" i="9"/>
  <c r="N43" i="9"/>
  <c r="AP43" i="9"/>
  <c r="AG43" i="9"/>
  <c r="X43" i="9"/>
  <c r="O43" i="9"/>
  <c r="AO43" i="9"/>
  <c r="AF43" i="9"/>
  <c r="W43" i="9"/>
  <c r="M43" i="9"/>
  <c r="Z43" i="9"/>
  <c r="AK43" i="9"/>
  <c r="M82" i="9"/>
  <c r="AA82" i="9"/>
  <c r="AQ82" i="9"/>
  <c r="AS94" i="9"/>
  <c r="AK94" i="9"/>
  <c r="AC94" i="9"/>
  <c r="U94" i="9"/>
  <c r="M94" i="9"/>
  <c r="AM94" i="9"/>
  <c r="AD94" i="9"/>
  <c r="T94" i="9"/>
  <c r="AU94" i="9"/>
  <c r="AL94" i="9"/>
  <c r="AB94" i="9"/>
  <c r="S94" i="9"/>
  <c r="AR94" i="9"/>
  <c r="AI94" i="9"/>
  <c r="Z94" i="9"/>
  <c r="Q94" i="9"/>
  <c r="AP94" i="9"/>
  <c r="AG94" i="9"/>
  <c r="X94" i="9"/>
  <c r="O94" i="9"/>
  <c r="AE94" i="9"/>
  <c r="AS122" i="9"/>
  <c r="AK122" i="9"/>
  <c r="AP122" i="9"/>
  <c r="AG122" i="9"/>
  <c r="Y122" i="9"/>
  <c r="Q122" i="9"/>
  <c r="AM122" i="9"/>
  <c r="AC122" i="9"/>
  <c r="T122" i="9"/>
  <c r="AQ122" i="9"/>
  <c r="AE122" i="9"/>
  <c r="U122" i="9"/>
  <c r="AO122" i="9"/>
  <c r="AD122" i="9"/>
  <c r="S122" i="9"/>
  <c r="AN122" i="9"/>
  <c r="AB122" i="9"/>
  <c r="R122" i="9"/>
  <c r="AL122" i="9"/>
  <c r="AA122" i="9"/>
  <c r="P122" i="9"/>
  <c r="AJ122" i="9"/>
  <c r="Z122" i="9"/>
  <c r="O122" i="9"/>
  <c r="AU122" i="9"/>
  <c r="AI122" i="9"/>
  <c r="X122" i="9"/>
  <c r="N122" i="9"/>
  <c r="AT122" i="9"/>
  <c r="AH122" i="9"/>
  <c r="W122" i="9"/>
  <c r="M122" i="9"/>
  <c r="M29" i="9"/>
  <c r="M19" i="9" s="1"/>
  <c r="Y29" i="9"/>
  <c r="Y19" i="9" s="1"/>
  <c r="AI29" i="9"/>
  <c r="AI19" i="9" s="1"/>
  <c r="AS29" i="9"/>
  <c r="AS19" i="9" s="1"/>
  <c r="P43" i="9"/>
  <c r="AA43" i="9"/>
  <c r="AM43" i="9"/>
  <c r="W55" i="9"/>
  <c r="V56" i="9"/>
  <c r="AJ56" i="9"/>
  <c r="P82" i="9"/>
  <c r="AE82" i="9"/>
  <c r="AR82" i="9"/>
  <c r="V83" i="9"/>
  <c r="N94" i="9"/>
  <c r="AF94" i="9"/>
  <c r="AO96" i="9"/>
  <c r="AG96" i="9"/>
  <c r="Y96" i="9"/>
  <c r="Q96" i="9"/>
  <c r="AU96" i="9"/>
  <c r="AL96" i="9"/>
  <c r="AC96" i="9"/>
  <c r="T96" i="9"/>
  <c r="AT96" i="9"/>
  <c r="AK96" i="9"/>
  <c r="AB96" i="9"/>
  <c r="S96" i="9"/>
  <c r="AS96" i="9"/>
  <c r="AJ96" i="9"/>
  <c r="AA96" i="9"/>
  <c r="R96" i="9"/>
  <c r="AQ96" i="9"/>
  <c r="AH96" i="9"/>
  <c r="X96" i="9"/>
  <c r="O96" i="9"/>
  <c r="AN96" i="9"/>
  <c r="AE96" i="9"/>
  <c r="V96" i="9"/>
  <c r="M96" i="9"/>
  <c r="AI96" i="9"/>
  <c r="V122" i="9"/>
  <c r="P29" i="9"/>
  <c r="P19" i="9" s="1"/>
  <c r="Z29" i="9"/>
  <c r="Z19" i="9" s="1"/>
  <c r="Q43" i="9"/>
  <c r="AB43" i="9"/>
  <c r="AN43" i="9"/>
  <c r="Q82" i="9"/>
  <c r="AF82" i="9"/>
  <c r="AS82" i="9"/>
  <c r="AU29" i="9"/>
  <c r="AU19" i="9" s="1"/>
  <c r="AM29" i="9"/>
  <c r="AM19" i="9" s="1"/>
  <c r="AE29" i="9"/>
  <c r="AE19" i="9" s="1"/>
  <c r="W29" i="9"/>
  <c r="W19" i="9" s="1"/>
  <c r="O29" i="9"/>
  <c r="O19" i="9" s="1"/>
  <c r="AT29" i="9"/>
  <c r="AT19" i="9" s="1"/>
  <c r="AL29" i="9"/>
  <c r="AL19" i="9" s="1"/>
  <c r="AD29" i="9"/>
  <c r="AD19" i="9" s="1"/>
  <c r="V29" i="9"/>
  <c r="V19" i="9" s="1"/>
  <c r="N29" i="9"/>
  <c r="N19" i="9" s="1"/>
  <c r="X29" i="9"/>
  <c r="X19" i="9" s="1"/>
  <c r="AH29" i="9"/>
  <c r="AH19" i="9" s="1"/>
  <c r="AR29" i="9"/>
  <c r="AR19" i="9" s="1"/>
  <c r="Q29" i="9"/>
  <c r="Q19" i="9" s="1"/>
  <c r="AA29" i="9"/>
  <c r="AA19" i="9" s="1"/>
  <c r="AK29" i="9"/>
  <c r="AK19" i="9" s="1"/>
  <c r="R43" i="9"/>
  <c r="AC43" i="9"/>
  <c r="AQ43" i="9"/>
  <c r="AT55" i="9"/>
  <c r="AL55" i="9"/>
  <c r="AD55" i="9"/>
  <c r="V55" i="9"/>
  <c r="N55" i="9"/>
  <c r="AM55" i="9"/>
  <c r="AC55" i="9"/>
  <c r="T55" i="9"/>
  <c r="AU55" i="9"/>
  <c r="AK55" i="9"/>
  <c r="AB55" i="9"/>
  <c r="S55" i="9"/>
  <c r="AP55" i="9"/>
  <c r="AG55" i="9"/>
  <c r="X55" i="9"/>
  <c r="O55" i="9"/>
  <c r="Z55" i="9"/>
  <c r="AO55" i="9"/>
  <c r="Z56" i="9"/>
  <c r="R82" i="9"/>
  <c r="AH82" i="9"/>
  <c r="R94" i="9"/>
  <c r="AJ94" i="9"/>
  <c r="AQ121" i="9"/>
  <c r="AI121" i="9"/>
  <c r="AA121" i="9"/>
  <c r="S121" i="9"/>
  <c r="AR121" i="9"/>
  <c r="AH121" i="9"/>
  <c r="Y121" i="9"/>
  <c r="P121" i="9"/>
  <c r="AO121" i="9"/>
  <c r="AE121" i="9"/>
  <c r="U121" i="9"/>
  <c r="AN121" i="9"/>
  <c r="AD121" i="9"/>
  <c r="T121" i="9"/>
  <c r="AM121" i="9"/>
  <c r="AC121" i="9"/>
  <c r="R121" i="9"/>
  <c r="AL121" i="9"/>
  <c r="AB121" i="9"/>
  <c r="Q121" i="9"/>
  <c r="AU121" i="9"/>
  <c r="AK121" i="9"/>
  <c r="Z121" i="9"/>
  <c r="O121" i="9"/>
  <c r="AT121" i="9"/>
  <c r="AJ121" i="9"/>
  <c r="X121" i="9"/>
  <c r="N121" i="9"/>
  <c r="AS121" i="9"/>
  <c r="AG121" i="9"/>
  <c r="W121" i="9"/>
  <c r="M121" i="9"/>
  <c r="AR122" i="9"/>
  <c r="S43" i="9"/>
  <c r="AE43" i="9"/>
  <c r="AR43" i="9"/>
  <c r="AS56" i="9"/>
  <c r="AK56" i="9"/>
  <c r="AC56" i="9"/>
  <c r="U56" i="9"/>
  <c r="M56" i="9"/>
  <c r="AQ56" i="9"/>
  <c r="AH56" i="9"/>
  <c r="Y56" i="9"/>
  <c r="P56" i="9"/>
  <c r="AP56" i="9"/>
  <c r="AG56" i="9"/>
  <c r="X56" i="9"/>
  <c r="O56" i="9"/>
  <c r="AU56" i="9"/>
  <c r="AL56" i="9"/>
  <c r="AB56" i="9"/>
  <c r="S56" i="9"/>
  <c r="AA56" i="9"/>
  <c r="AO56" i="9"/>
  <c r="U82" i="9"/>
  <c r="AI82" i="9"/>
  <c r="AS83" i="9"/>
  <c r="AK83" i="9"/>
  <c r="AC83" i="9"/>
  <c r="U83" i="9"/>
  <c r="M83" i="9"/>
  <c r="AP83" i="9"/>
  <c r="AG83" i="9"/>
  <c r="X83" i="9"/>
  <c r="O83" i="9"/>
  <c r="AO83" i="9"/>
  <c r="AF83" i="9"/>
  <c r="W83" i="9"/>
  <c r="N83" i="9"/>
  <c r="AT83" i="9"/>
  <c r="AJ83" i="9"/>
  <c r="AA83" i="9"/>
  <c r="R83" i="9"/>
  <c r="AB83" i="9"/>
  <c r="AQ83" i="9"/>
  <c r="R95" i="9"/>
  <c r="AB95" i="9"/>
  <c r="AK95" i="9"/>
  <c r="N104" i="9"/>
  <c r="X104" i="9"/>
  <c r="AJ104" i="9"/>
  <c r="AT104" i="9"/>
  <c r="N105" i="9"/>
  <c r="Y105" i="9"/>
  <c r="AI105" i="9"/>
  <c r="AS105" i="9"/>
  <c r="T135" i="9"/>
  <c r="AI135" i="9"/>
  <c r="R152" i="9"/>
  <c r="AQ152" i="9"/>
  <c r="AQ95" i="9"/>
  <c r="AI95" i="9"/>
  <c r="AA95" i="9"/>
  <c r="S95" i="9"/>
  <c r="U95" i="9"/>
  <c r="AD95" i="9"/>
  <c r="AM95" i="9"/>
  <c r="R104" i="9"/>
  <c r="AB104" i="9"/>
  <c r="AL104" i="9"/>
  <c r="Q105" i="9"/>
  <c r="AA105" i="9"/>
  <c r="AK105" i="9"/>
  <c r="Y135" i="9"/>
  <c r="W152" i="9"/>
  <c r="AU152" i="9"/>
  <c r="AS135" i="9"/>
  <c r="AK135" i="9"/>
  <c r="AC135" i="9"/>
  <c r="U135" i="9"/>
  <c r="M135" i="9"/>
  <c r="AO135" i="9"/>
  <c r="AF135" i="9"/>
  <c r="W135" i="9"/>
  <c r="N135" i="9"/>
  <c r="AQ135" i="9"/>
  <c r="AG135" i="9"/>
  <c r="V135" i="9"/>
  <c r="AM135" i="9"/>
  <c r="AB135" i="9"/>
  <c r="R135" i="9"/>
  <c r="Z135" i="9"/>
  <c r="AN135" i="9"/>
  <c r="T20" i="9"/>
  <c r="AB20" i="9"/>
  <c r="AJ20" i="9"/>
  <c r="AR20" i="9"/>
  <c r="T22" i="9"/>
  <c r="AB22" i="9"/>
  <c r="AJ22" i="9"/>
  <c r="AR22" i="9"/>
  <c r="AN42" i="9"/>
  <c r="AF42" i="9"/>
  <c r="X42" i="9"/>
  <c r="T42" i="9"/>
  <c r="AC42" i="9"/>
  <c r="AL42" i="9"/>
  <c r="AU42" i="9"/>
  <c r="G90" i="9"/>
  <c r="N95" i="9"/>
  <c r="W95" i="9"/>
  <c r="AF95" i="9"/>
  <c r="AO95" i="9"/>
  <c r="T104" i="9"/>
  <c r="AD104" i="9"/>
  <c r="AN104" i="9"/>
  <c r="S105" i="9"/>
  <c r="AD105" i="9"/>
  <c r="AO105" i="9"/>
  <c r="O135" i="9"/>
  <c r="AA135" i="9"/>
  <c r="AP135" i="9"/>
  <c r="T9" i="9"/>
  <c r="AB9" i="9"/>
  <c r="AJ9" i="9"/>
  <c r="M20" i="9"/>
  <c r="U20" i="9"/>
  <c r="AC20" i="9"/>
  <c r="AK20" i="9"/>
  <c r="M22" i="9"/>
  <c r="U22" i="9"/>
  <c r="AC22" i="9"/>
  <c r="AK22" i="9"/>
  <c r="M42" i="9"/>
  <c r="U42" i="9"/>
  <c r="AD42" i="9"/>
  <c r="AM42" i="9"/>
  <c r="H90" i="9"/>
  <c r="O95" i="9"/>
  <c r="X95" i="9"/>
  <c r="AG95" i="9"/>
  <c r="AP95" i="9"/>
  <c r="U104" i="9"/>
  <c r="AE104" i="9"/>
  <c r="U105" i="9"/>
  <c r="AF105" i="9"/>
  <c r="AQ123" i="9"/>
  <c r="AI123" i="9"/>
  <c r="AA123" i="9"/>
  <c r="S123" i="9"/>
  <c r="AT123" i="9"/>
  <c r="AK123" i="9"/>
  <c r="AB123" i="9"/>
  <c r="R123" i="9"/>
  <c r="AM123" i="9"/>
  <c r="AC123" i="9"/>
  <c r="Q123" i="9"/>
  <c r="W123" i="9"/>
  <c r="AH123" i="9"/>
  <c r="AU123" i="9"/>
  <c r="P135" i="9"/>
  <c r="AD135" i="9"/>
  <c r="AR135" i="9"/>
  <c r="AO104" i="9"/>
  <c r="AG104" i="9"/>
  <c r="Y104" i="9"/>
  <c r="Q104" i="9"/>
  <c r="AR104" i="9"/>
  <c r="AI104" i="9"/>
  <c r="Z104" i="9"/>
  <c r="P104" i="9"/>
  <c r="V104" i="9"/>
  <c r="AF104" i="9"/>
  <c r="AQ104" i="9"/>
  <c r="AU105" i="9"/>
  <c r="AM105" i="9"/>
  <c r="AE105" i="9"/>
  <c r="W105" i="9"/>
  <c r="O105" i="9"/>
  <c r="AL105" i="9"/>
  <c r="AC105" i="9"/>
  <c r="T105" i="9"/>
  <c r="V105" i="9"/>
  <c r="AG105" i="9"/>
  <c r="AQ105" i="9"/>
  <c r="Q135" i="9"/>
  <c r="AE135" i="9"/>
  <c r="AT135" i="9"/>
  <c r="AN152" i="9"/>
  <c r="AF152" i="9"/>
  <c r="X152" i="9"/>
  <c r="P152" i="9"/>
  <c r="AT152" i="9"/>
  <c r="AK152" i="9"/>
  <c r="AB152" i="9"/>
  <c r="S152" i="9"/>
  <c r="AO152" i="9"/>
  <c r="AD152" i="9"/>
  <c r="T152" i="9"/>
  <c r="AM152" i="9"/>
  <c r="AA152" i="9"/>
  <c r="O152" i="9"/>
  <c r="AL152" i="9"/>
  <c r="Z152" i="9"/>
  <c r="N152" i="9"/>
  <c r="AJ152" i="9"/>
  <c r="Y152" i="9"/>
  <c r="M152" i="9"/>
  <c r="AS152" i="9"/>
  <c r="AH152" i="9"/>
  <c r="V152" i="9"/>
  <c r="AI152" i="9"/>
  <c r="M166" i="9"/>
  <c r="AC166" i="9"/>
  <c r="AQ166" i="9"/>
  <c r="Q166" i="9"/>
  <c r="AD166" i="9"/>
  <c r="AR166" i="9"/>
  <c r="AT177" i="9"/>
  <c r="AL177" i="9"/>
  <c r="AD177" i="9"/>
  <c r="V177" i="9"/>
  <c r="N177" i="9"/>
  <c r="AU177" i="9"/>
  <c r="AK177" i="9"/>
  <c r="AB177" i="9"/>
  <c r="S177" i="9"/>
  <c r="AQ177" i="9"/>
  <c r="AH177" i="9"/>
  <c r="Y177" i="9"/>
  <c r="P177" i="9"/>
  <c r="AP177" i="9"/>
  <c r="AG177" i="9"/>
  <c r="X177" i="9"/>
  <c r="O177" i="9"/>
  <c r="AF177" i="9"/>
  <c r="R177" i="9"/>
  <c r="AN177" i="9"/>
  <c r="Z177" i="9"/>
  <c r="AE177" i="9"/>
  <c r="T166" i="9"/>
  <c r="AH166" i="9"/>
  <c r="AU166" i="9"/>
  <c r="T44" i="9"/>
  <c r="AB44" i="9"/>
  <c r="AJ44" i="9"/>
  <c r="T69" i="9"/>
  <c r="AB69" i="9"/>
  <c r="AJ69" i="9"/>
  <c r="AU134" i="9"/>
  <c r="AM134" i="9"/>
  <c r="AE134" i="9"/>
  <c r="W134" i="9"/>
  <c r="O134" i="9"/>
  <c r="AT134" i="9"/>
  <c r="AK134" i="9"/>
  <c r="AB134" i="9"/>
  <c r="S134" i="9"/>
  <c r="V134" i="9"/>
  <c r="AG134" i="9"/>
  <c r="AQ134" i="9"/>
  <c r="AQ136" i="9"/>
  <c r="AI136" i="9"/>
  <c r="AA136" i="9"/>
  <c r="S136" i="9"/>
  <c r="AS136" i="9"/>
  <c r="AJ136" i="9"/>
  <c r="Z136" i="9"/>
  <c r="Q136" i="9"/>
  <c r="V136" i="9"/>
  <c r="AF136" i="9"/>
  <c r="AP136" i="9"/>
  <c r="V165" i="9"/>
  <c r="U166" i="9"/>
  <c r="AI166" i="9"/>
  <c r="T177" i="9"/>
  <c r="AM177" i="9"/>
  <c r="V166" i="9"/>
  <c r="AJ166" i="9"/>
  <c r="U177" i="9"/>
  <c r="AO177" i="9"/>
  <c r="AP165" i="9"/>
  <c r="AH165" i="9"/>
  <c r="Z165" i="9"/>
  <c r="R165" i="9"/>
  <c r="AU165" i="9"/>
  <c r="AL165" i="9"/>
  <c r="AC165" i="9"/>
  <c r="T165" i="9"/>
  <c r="AQ165" i="9"/>
  <c r="AG165" i="9"/>
  <c r="X165" i="9"/>
  <c r="O165" i="9"/>
  <c r="AS165" i="9"/>
  <c r="AF165" i="9"/>
  <c r="U165" i="9"/>
  <c r="Y165" i="9"/>
  <c r="AM165" i="9"/>
  <c r="Y166" i="9"/>
  <c r="AN166" i="9"/>
  <c r="AF166" i="9"/>
  <c r="X166" i="9"/>
  <c r="P166" i="9"/>
  <c r="AP166" i="9"/>
  <c r="AG166" i="9"/>
  <c r="W166" i="9"/>
  <c r="N166" i="9"/>
  <c r="AT166" i="9"/>
  <c r="AK166" i="9"/>
  <c r="AB166" i="9"/>
  <c r="S166" i="9"/>
  <c r="AM166" i="9"/>
  <c r="AA166" i="9"/>
  <c r="O166" i="9"/>
  <c r="Z166" i="9"/>
  <c r="AO166" i="9"/>
  <c r="AP191" i="9"/>
  <c r="AH191" i="9"/>
  <c r="Z191" i="9"/>
  <c r="R191" i="9"/>
  <c r="AO191" i="9"/>
  <c r="AF191" i="9"/>
  <c r="W191" i="9"/>
  <c r="N191" i="9"/>
  <c r="AU191" i="9"/>
  <c r="AL191" i="9"/>
  <c r="AC191" i="9"/>
  <c r="T191" i="9"/>
  <c r="AT191" i="9"/>
  <c r="AK191" i="9"/>
  <c r="AB191" i="9"/>
  <c r="S191" i="9"/>
  <c r="Y191" i="9"/>
  <c r="AN191" i="9"/>
  <c r="P191" i="9"/>
  <c r="AE191" i="9"/>
  <c r="AS191" i="9"/>
  <c r="Q191" i="9"/>
  <c r="AG191" i="9"/>
  <c r="AU218" i="9"/>
  <c r="AM218" i="9"/>
  <c r="AE218" i="9"/>
  <c r="W218" i="9"/>
  <c r="O218" i="9"/>
  <c r="U218" i="9"/>
  <c r="AD218" i="9"/>
  <c r="AN218" i="9"/>
  <c r="AP239" i="9"/>
  <c r="AH239" i="9"/>
  <c r="Z239" i="9"/>
  <c r="R239" i="9"/>
  <c r="AQ239" i="9"/>
  <c r="AG239" i="9"/>
  <c r="X239" i="9"/>
  <c r="O239" i="9"/>
  <c r="AU239" i="9"/>
  <c r="AL239" i="9"/>
  <c r="AC239" i="9"/>
  <c r="T239" i="9"/>
  <c r="W239" i="9"/>
  <c r="AJ239" i="9"/>
  <c r="AN176" i="9"/>
  <c r="AF176" i="9"/>
  <c r="X176" i="9"/>
  <c r="P176" i="9"/>
  <c r="U176" i="9"/>
  <c r="AD176" i="9"/>
  <c r="AM176" i="9"/>
  <c r="M218" i="9"/>
  <c r="V218" i="9"/>
  <c r="AF218" i="9"/>
  <c r="AO218" i="9"/>
  <c r="M239" i="9"/>
  <c r="Y239" i="9"/>
  <c r="AK239" i="9"/>
  <c r="S240" i="9"/>
  <c r="AF240" i="9"/>
  <c r="AU240" i="9"/>
  <c r="S247" i="9"/>
  <c r="AO247" i="9"/>
  <c r="N218" i="9"/>
  <c r="X218" i="9"/>
  <c r="AG218" i="9"/>
  <c r="AP218" i="9"/>
  <c r="N239" i="9"/>
  <c r="AA239" i="9"/>
  <c r="AM239" i="9"/>
  <c r="U240" i="9"/>
  <c r="X247" i="9"/>
  <c r="AR247" i="9"/>
  <c r="P218" i="9"/>
  <c r="Y218" i="9"/>
  <c r="AH218" i="9"/>
  <c r="AQ218" i="9"/>
  <c r="P239" i="9"/>
  <c r="AB239" i="9"/>
  <c r="AN239" i="9"/>
  <c r="AA247" i="9"/>
  <c r="Q218" i="9"/>
  <c r="Z218" i="9"/>
  <c r="AI218" i="9"/>
  <c r="AR218" i="9"/>
  <c r="Q239" i="9"/>
  <c r="AD239" i="9"/>
  <c r="AO239" i="9"/>
  <c r="AT153" i="9"/>
  <c r="AL153" i="9"/>
  <c r="AD153" i="9"/>
  <c r="V153" i="9"/>
  <c r="N153" i="9"/>
  <c r="U153" i="9"/>
  <c r="AE153" i="9"/>
  <c r="AN153" i="9"/>
  <c r="Q176" i="9"/>
  <c r="Z176" i="9"/>
  <c r="AI176" i="9"/>
  <c r="AR176" i="9"/>
  <c r="AP202" i="9"/>
  <c r="AH202" i="9"/>
  <c r="Z202" i="9"/>
  <c r="R202" i="9"/>
  <c r="U202" i="9"/>
  <c r="AD202" i="9"/>
  <c r="AM202" i="9"/>
  <c r="R218" i="9"/>
  <c r="AA218" i="9"/>
  <c r="AJ218" i="9"/>
  <c r="AS218" i="9"/>
  <c r="AS219" i="9"/>
  <c r="AK219" i="9"/>
  <c r="AC219" i="9"/>
  <c r="U219" i="9"/>
  <c r="M219" i="9"/>
  <c r="V219" i="9"/>
  <c r="AE219" i="9"/>
  <c r="AN219" i="9"/>
  <c r="S239" i="9"/>
  <c r="AE239" i="9"/>
  <c r="AR239" i="9"/>
  <c r="AP240" i="9"/>
  <c r="AH240" i="9"/>
  <c r="Z240" i="9"/>
  <c r="R240" i="9"/>
  <c r="AO240" i="9"/>
  <c r="AG240" i="9"/>
  <c r="Y240" i="9"/>
  <c r="Q240" i="9"/>
  <c r="AN240" i="9"/>
  <c r="AD240" i="9"/>
  <c r="T240" i="9"/>
  <c r="AT240" i="9"/>
  <c r="AJ240" i="9"/>
  <c r="X240" i="9"/>
  <c r="N240" i="9"/>
  <c r="AA240" i="9"/>
  <c r="AM240" i="9"/>
  <c r="S218" i="9"/>
  <c r="AB218" i="9"/>
  <c r="AK218" i="9"/>
  <c r="AT218" i="9"/>
  <c r="AT247" i="9"/>
  <c r="AL247" i="9"/>
  <c r="AD247" i="9"/>
  <c r="V247" i="9"/>
  <c r="N247" i="9"/>
  <c r="AS247" i="9"/>
  <c r="AK247" i="9"/>
  <c r="AC247" i="9"/>
  <c r="U247" i="9"/>
  <c r="M247" i="9"/>
  <c r="AJ247" i="9"/>
  <c r="Z247" i="9"/>
  <c r="P247" i="9"/>
  <c r="AU247" i="9"/>
  <c r="AI247" i="9"/>
  <c r="Y247" i="9"/>
  <c r="O247" i="9"/>
  <c r="AQ247" i="9"/>
  <c r="AG247" i="9"/>
  <c r="W247" i="9"/>
  <c r="AP247" i="9"/>
  <c r="AF247" i="9"/>
  <c r="T247" i="9"/>
  <c r="AH247" i="9"/>
  <c r="U272" i="9"/>
  <c r="AI272" i="9"/>
  <c r="T190" i="9"/>
  <c r="AB190" i="9"/>
  <c r="AJ190" i="9"/>
  <c r="T201" i="9"/>
  <c r="AB201" i="9"/>
  <c r="AJ201" i="9"/>
  <c r="Q229" i="9"/>
  <c r="Z229" i="9"/>
  <c r="AI229" i="9"/>
  <c r="AQ260" i="9"/>
  <c r="AI260" i="9"/>
  <c r="AA260" i="9"/>
  <c r="S260" i="9"/>
  <c r="AS260" i="9"/>
  <c r="AJ260" i="9"/>
  <c r="Z260" i="9"/>
  <c r="Q260" i="9"/>
  <c r="AR260" i="9"/>
  <c r="AH260" i="9"/>
  <c r="Y260" i="9"/>
  <c r="P260" i="9"/>
  <c r="W260" i="9"/>
  <c r="AK260" i="9"/>
  <c r="X272" i="9"/>
  <c r="AL272" i="9"/>
  <c r="Y272" i="9"/>
  <c r="AU272" i="9"/>
  <c r="AM272" i="9"/>
  <c r="AE272" i="9"/>
  <c r="W272" i="9"/>
  <c r="O272" i="9"/>
  <c r="AT272" i="9"/>
  <c r="AK272" i="9"/>
  <c r="AB272" i="9"/>
  <c r="S272" i="9"/>
  <c r="AS272" i="9"/>
  <c r="AJ272" i="9"/>
  <c r="AA272" i="9"/>
  <c r="R272" i="9"/>
  <c r="AO272" i="9"/>
  <c r="AF272" i="9"/>
  <c r="V272" i="9"/>
  <c r="M272" i="9"/>
  <c r="Z272" i="9"/>
  <c r="AP272" i="9"/>
  <c r="N272" i="9"/>
  <c r="AC272" i="9"/>
  <c r="AQ272" i="9"/>
  <c r="AT229" i="9"/>
  <c r="AL229" i="9"/>
  <c r="AD229" i="9"/>
  <c r="V229" i="9"/>
  <c r="N229" i="9"/>
  <c r="U229" i="9"/>
  <c r="AE229" i="9"/>
  <c r="AN229" i="9"/>
  <c r="P272" i="9"/>
  <c r="AD272" i="9"/>
  <c r="AR272" i="9"/>
  <c r="Q273" i="9"/>
  <c r="Z273" i="9"/>
  <c r="AI273" i="9"/>
  <c r="N286" i="9"/>
  <c r="Y286" i="9"/>
  <c r="AM286" i="9"/>
  <c r="V288" i="9"/>
  <c r="AQ300" i="9"/>
  <c r="AI300" i="9"/>
  <c r="AA300" i="9"/>
  <c r="S300" i="9"/>
  <c r="AT300" i="9"/>
  <c r="AK300" i="9"/>
  <c r="AB300" i="9"/>
  <c r="R300" i="9"/>
  <c r="AS300" i="9"/>
  <c r="AJ300" i="9"/>
  <c r="Z300" i="9"/>
  <c r="Q300" i="9"/>
  <c r="AP300" i="9"/>
  <c r="AG300" i="9"/>
  <c r="X300" i="9"/>
  <c r="O300" i="9"/>
  <c r="Y300" i="9"/>
  <c r="AN300" i="9"/>
  <c r="S302" i="9"/>
  <c r="AG302" i="9"/>
  <c r="AN315" i="9"/>
  <c r="AF315" i="9"/>
  <c r="X315" i="9"/>
  <c r="P315" i="9"/>
  <c r="AQ315" i="9"/>
  <c r="AH315" i="9"/>
  <c r="Y315" i="9"/>
  <c r="O315" i="9"/>
  <c r="AU315" i="9"/>
  <c r="AK315" i="9"/>
  <c r="AA315" i="9"/>
  <c r="Q315" i="9"/>
  <c r="AT315" i="9"/>
  <c r="AJ315" i="9"/>
  <c r="Z315" i="9"/>
  <c r="N315" i="9"/>
  <c r="AS315" i="9"/>
  <c r="AI315" i="9"/>
  <c r="W315" i="9"/>
  <c r="M315" i="9"/>
  <c r="AP315" i="9"/>
  <c r="AE315" i="9"/>
  <c r="U315" i="9"/>
  <c r="AO315" i="9"/>
  <c r="AD315" i="9"/>
  <c r="T315" i="9"/>
  <c r="AM315" i="9"/>
  <c r="AC315" i="9"/>
  <c r="S315" i="9"/>
  <c r="O286" i="9"/>
  <c r="AC286" i="9"/>
  <c r="AN286" i="9"/>
  <c r="AU288" i="9"/>
  <c r="AM288" i="9"/>
  <c r="AE288" i="9"/>
  <c r="W288" i="9"/>
  <c r="O288" i="9"/>
  <c r="AR288" i="9"/>
  <c r="AI288" i="9"/>
  <c r="Z288" i="9"/>
  <c r="Q288" i="9"/>
  <c r="AQ288" i="9"/>
  <c r="AH288" i="9"/>
  <c r="Y288" i="9"/>
  <c r="P288" i="9"/>
  <c r="X288" i="9"/>
  <c r="AK288" i="9"/>
  <c r="T286" i="9"/>
  <c r="AE286" i="9"/>
  <c r="AP286" i="9"/>
  <c r="N288" i="9"/>
  <c r="AB288" i="9"/>
  <c r="AN288" i="9"/>
  <c r="X302" i="9"/>
  <c r="AL302" i="9"/>
  <c r="T230" i="9"/>
  <c r="AB230" i="9"/>
  <c r="AJ230" i="9"/>
  <c r="AS259" i="9"/>
  <c r="AK259" i="9"/>
  <c r="AC259" i="9"/>
  <c r="U259" i="9"/>
  <c r="M259" i="9"/>
  <c r="V259" i="9"/>
  <c r="AE259" i="9"/>
  <c r="AN259" i="9"/>
  <c r="AS273" i="9"/>
  <c r="AK273" i="9"/>
  <c r="AC273" i="9"/>
  <c r="U273" i="9"/>
  <c r="M273" i="9"/>
  <c r="V273" i="9"/>
  <c r="AE273" i="9"/>
  <c r="AN273" i="9"/>
  <c r="U286" i="9"/>
  <c r="AF286" i="9"/>
  <c r="AR286" i="9"/>
  <c r="R288" i="9"/>
  <c r="AC288" i="9"/>
  <c r="AO288" i="9"/>
  <c r="AA302" i="9"/>
  <c r="AG315" i="9"/>
  <c r="N259" i="9"/>
  <c r="W259" i="9"/>
  <c r="AF259" i="9"/>
  <c r="AO259" i="9"/>
  <c r="N273" i="9"/>
  <c r="W273" i="9"/>
  <c r="AF273" i="9"/>
  <c r="AO273" i="9"/>
  <c r="V286" i="9"/>
  <c r="AG286" i="9"/>
  <c r="S288" i="9"/>
  <c r="AD288" i="9"/>
  <c r="AP288" i="9"/>
  <c r="AU302" i="9"/>
  <c r="AM302" i="9"/>
  <c r="AE302" i="9"/>
  <c r="W302" i="9"/>
  <c r="O302" i="9"/>
  <c r="AR302" i="9"/>
  <c r="AI302" i="9"/>
  <c r="Z302" i="9"/>
  <c r="Q302" i="9"/>
  <c r="AQ302" i="9"/>
  <c r="AH302" i="9"/>
  <c r="Y302" i="9"/>
  <c r="P302" i="9"/>
  <c r="AO302" i="9"/>
  <c r="AF302" i="9"/>
  <c r="V302" i="9"/>
  <c r="M302" i="9"/>
  <c r="AB302" i="9"/>
  <c r="AP302" i="9"/>
  <c r="AQ286" i="9"/>
  <c r="AI286" i="9"/>
  <c r="AA286" i="9"/>
  <c r="S286" i="9"/>
  <c r="AT286" i="9"/>
  <c r="AK286" i="9"/>
  <c r="AB286" i="9"/>
  <c r="R286" i="9"/>
  <c r="AS286" i="9"/>
  <c r="AJ286" i="9"/>
  <c r="Z286" i="9"/>
  <c r="Q286" i="9"/>
  <c r="W286" i="9"/>
  <c r="AH286" i="9"/>
  <c r="T288" i="9"/>
  <c r="AF288" i="9"/>
  <c r="AS288" i="9"/>
  <c r="U329" i="9"/>
  <c r="S274" i="9"/>
  <c r="AA274" i="9"/>
  <c r="AI274" i="9"/>
  <c r="AQ274" i="9"/>
  <c r="AO287" i="9"/>
  <c r="AG287" i="9"/>
  <c r="Y287" i="9"/>
  <c r="Q287" i="9"/>
  <c r="U287" i="9"/>
  <c r="AD287" i="9"/>
  <c r="AM287" i="9"/>
  <c r="AO301" i="9"/>
  <c r="AG301" i="9"/>
  <c r="Y301" i="9"/>
  <c r="Q301" i="9"/>
  <c r="U301" i="9"/>
  <c r="AD301" i="9"/>
  <c r="AM301" i="9"/>
  <c r="T274" i="9"/>
  <c r="AB274" i="9"/>
  <c r="AJ274" i="9"/>
  <c r="M287" i="9"/>
  <c r="V287" i="9"/>
  <c r="AE287" i="9"/>
  <c r="AN287" i="9"/>
  <c r="M301" i="9"/>
  <c r="V301" i="9"/>
  <c r="AE301" i="9"/>
  <c r="AN301" i="9"/>
  <c r="AT316" i="9"/>
  <c r="AL316" i="9"/>
  <c r="AD316" i="9"/>
  <c r="V316" i="9"/>
  <c r="N316" i="9"/>
  <c r="AM316" i="9"/>
  <c r="AC316" i="9"/>
  <c r="T316" i="9"/>
  <c r="AS316" i="9"/>
  <c r="AJ316" i="9"/>
  <c r="AA316" i="9"/>
  <c r="R316" i="9"/>
  <c r="X316" i="9"/>
  <c r="AI316" i="9"/>
  <c r="AN329" i="9"/>
  <c r="AF329" i="9"/>
  <c r="X329" i="9"/>
  <c r="P329" i="9"/>
  <c r="AO329" i="9"/>
  <c r="AE329" i="9"/>
  <c r="V329" i="9"/>
  <c r="M329" i="9"/>
  <c r="AU329" i="9"/>
  <c r="AL329" i="9"/>
  <c r="AC329" i="9"/>
  <c r="T329" i="9"/>
  <c r="AT329" i="9"/>
  <c r="AK329" i="9"/>
  <c r="AB329" i="9"/>
  <c r="S329" i="9"/>
  <c r="Z329" i="9"/>
  <c r="AP329" i="9"/>
  <c r="AN354" i="9"/>
  <c r="AF354" i="9"/>
  <c r="X354" i="9"/>
  <c r="P354" i="9"/>
  <c r="AO354" i="9"/>
  <c r="AE354" i="9"/>
  <c r="V354" i="9"/>
  <c r="M354" i="9"/>
  <c r="AU354" i="9"/>
  <c r="AL354" i="9"/>
  <c r="AC354" i="9"/>
  <c r="T354" i="9"/>
  <c r="Y354" i="9"/>
  <c r="AJ354" i="9"/>
  <c r="AT330" i="9"/>
  <c r="AL330" i="9"/>
  <c r="AD330" i="9"/>
  <c r="V330" i="9"/>
  <c r="N330" i="9"/>
  <c r="U330" i="9"/>
  <c r="AE330" i="9"/>
  <c r="AN330" i="9"/>
  <c r="N354" i="9"/>
  <c r="Z354" i="9"/>
  <c r="AK354" i="9"/>
  <c r="R355" i="9"/>
  <c r="AC355" i="9"/>
  <c r="M330" i="9"/>
  <c r="W330" i="9"/>
  <c r="AF330" i="9"/>
  <c r="AO330" i="9"/>
  <c r="O354" i="9"/>
  <c r="AA354" i="9"/>
  <c r="AM354" i="9"/>
  <c r="Q354" i="9"/>
  <c r="AB354" i="9"/>
  <c r="AP354" i="9"/>
  <c r="P330" i="9"/>
  <c r="Y330" i="9"/>
  <c r="AH330" i="9"/>
  <c r="AQ330" i="9"/>
  <c r="T340" i="9"/>
  <c r="AD340" i="9"/>
  <c r="R354" i="9"/>
  <c r="AD354" i="9"/>
  <c r="AQ354" i="9"/>
  <c r="S354" i="9"/>
  <c r="AG354" i="9"/>
  <c r="AR354" i="9"/>
  <c r="R330" i="9"/>
  <c r="AA330" i="9"/>
  <c r="AJ330" i="9"/>
  <c r="AS330" i="9"/>
  <c r="AU340" i="9"/>
  <c r="AM340" i="9"/>
  <c r="AE340" i="9"/>
  <c r="W340" i="9"/>
  <c r="O340" i="9"/>
  <c r="AR340" i="9"/>
  <c r="AI340" i="9"/>
  <c r="Z340" i="9"/>
  <c r="Q340" i="9"/>
  <c r="V340" i="9"/>
  <c r="AG340" i="9"/>
  <c r="AQ340" i="9"/>
  <c r="U354" i="9"/>
  <c r="AH354" i="9"/>
  <c r="AS354" i="9"/>
  <c r="AT355" i="9"/>
  <c r="AL355" i="9"/>
  <c r="AD355" i="9"/>
  <c r="V355" i="9"/>
  <c r="N355" i="9"/>
  <c r="AQ355" i="9"/>
  <c r="AH355" i="9"/>
  <c r="Y355" i="9"/>
  <c r="P355" i="9"/>
  <c r="AO355" i="9"/>
  <c r="AF355" i="9"/>
  <c r="W355" i="9"/>
  <c r="M355" i="9"/>
  <c r="Z355" i="9"/>
  <c r="AK355" i="9"/>
  <c r="AP371" i="9"/>
  <c r="AH371" i="9"/>
  <c r="Z371" i="9"/>
  <c r="R371" i="9"/>
  <c r="AU371" i="9"/>
  <c r="AL371" i="9"/>
  <c r="AC371" i="9"/>
  <c r="T371" i="9"/>
  <c r="AR371" i="9"/>
  <c r="AI371" i="9"/>
  <c r="Y371" i="9"/>
  <c r="P371" i="9"/>
  <c r="AQ371" i="9"/>
  <c r="AG371" i="9"/>
  <c r="X371" i="9"/>
  <c r="O371" i="9"/>
  <c r="AO371" i="9"/>
  <c r="AF371" i="9"/>
  <c r="W371" i="9"/>
  <c r="N371" i="9"/>
  <c r="AD371" i="9"/>
  <c r="W354" i="9"/>
  <c r="AI354" i="9"/>
  <c r="AT354" i="9"/>
  <c r="N384" i="9"/>
  <c r="AP384" i="9"/>
  <c r="Q385" i="9"/>
  <c r="Z385" i="9"/>
  <c r="AI385" i="9"/>
  <c r="AR385" i="9"/>
  <c r="Y397" i="9"/>
  <c r="AA401" i="9"/>
  <c r="O384" i="9"/>
  <c r="AQ384" i="9"/>
  <c r="R385" i="9"/>
  <c r="AA385" i="9"/>
  <c r="AJ385" i="9"/>
  <c r="AS385" i="9"/>
  <c r="AU397" i="9"/>
  <c r="AM397" i="9"/>
  <c r="AE397" i="9"/>
  <c r="W397" i="9"/>
  <c r="O397" i="9"/>
  <c r="AT397" i="9"/>
  <c r="AL397" i="9"/>
  <c r="AD397" i="9"/>
  <c r="V397" i="9"/>
  <c r="N397" i="9"/>
  <c r="AS397" i="9"/>
  <c r="AK397" i="9"/>
  <c r="AC397" i="9"/>
  <c r="U397" i="9"/>
  <c r="M397" i="9"/>
  <c r="Z397" i="9"/>
  <c r="AN397" i="9"/>
  <c r="AQ400" i="9"/>
  <c r="AI400" i="9"/>
  <c r="AA400" i="9"/>
  <c r="S400" i="9"/>
  <c r="AP400" i="9"/>
  <c r="AH400" i="9"/>
  <c r="Z400" i="9"/>
  <c r="R400" i="9"/>
  <c r="AO400" i="9"/>
  <c r="AG400" i="9"/>
  <c r="Y400" i="9"/>
  <c r="Q400" i="9"/>
  <c r="AN400" i="9"/>
  <c r="AF400" i="9"/>
  <c r="X400" i="9"/>
  <c r="P400" i="9"/>
  <c r="AU400" i="9"/>
  <c r="AM400" i="9"/>
  <c r="AE400" i="9"/>
  <c r="W400" i="9"/>
  <c r="O400" i="9"/>
  <c r="AD400" i="9"/>
  <c r="AB401" i="9"/>
  <c r="T317" i="9"/>
  <c r="AB317" i="9"/>
  <c r="AJ317" i="9"/>
  <c r="AR384" i="9"/>
  <c r="S385" i="9"/>
  <c r="AB385" i="9"/>
  <c r="AK385" i="9"/>
  <c r="AU385" i="9"/>
  <c r="P397" i="9"/>
  <c r="AA397" i="9"/>
  <c r="AO397" i="9"/>
  <c r="M400" i="9"/>
  <c r="AJ400" i="9"/>
  <c r="AI401" i="9"/>
  <c r="AS384" i="9"/>
  <c r="T385" i="9"/>
  <c r="AC385" i="9"/>
  <c r="N400" i="9"/>
  <c r="AK400" i="9"/>
  <c r="AJ401" i="9"/>
  <c r="AT384" i="9"/>
  <c r="AT385" i="9"/>
  <c r="AL385" i="9"/>
  <c r="AD385" i="9"/>
  <c r="V385" i="9"/>
  <c r="N385" i="9"/>
  <c r="U385" i="9"/>
  <c r="AE385" i="9"/>
  <c r="AN385" i="9"/>
  <c r="M385" i="9"/>
  <c r="W385" i="9"/>
  <c r="AF385" i="9"/>
  <c r="AO385" i="9"/>
  <c r="S397" i="9"/>
  <c r="AG397" i="9"/>
  <c r="AR397" i="9"/>
  <c r="AP401" i="9"/>
  <c r="AH401" i="9"/>
  <c r="Z401" i="9"/>
  <c r="R401" i="9"/>
  <c r="AO401" i="9"/>
  <c r="AG401" i="9"/>
  <c r="Y401" i="9"/>
  <c r="Q401" i="9"/>
  <c r="AN401" i="9"/>
  <c r="AF401" i="9"/>
  <c r="X401" i="9"/>
  <c r="P401" i="9"/>
  <c r="AU401" i="9"/>
  <c r="AM401" i="9"/>
  <c r="AE401" i="9"/>
  <c r="W401" i="9"/>
  <c r="O401" i="9"/>
  <c r="AT401" i="9"/>
  <c r="AL401" i="9"/>
  <c r="AD401" i="9"/>
  <c r="V401" i="9"/>
  <c r="N401" i="9"/>
  <c r="AS401" i="9"/>
  <c r="AK401" i="9"/>
  <c r="AC401" i="9"/>
  <c r="U401" i="9"/>
  <c r="M401" i="9"/>
  <c r="AR401" i="9"/>
  <c r="AN384" i="9"/>
  <c r="AM384" i="9"/>
  <c r="V400" i="9"/>
  <c r="AS400" i="9"/>
  <c r="S401" i="9"/>
  <c r="T356" i="9"/>
  <c r="AB356" i="9"/>
  <c r="AJ356" i="9"/>
  <c r="T370" i="9"/>
  <c r="AB370" i="9"/>
  <c r="AJ370" i="9"/>
  <c r="P402" i="9"/>
  <c r="X402" i="9"/>
  <c r="AF402" i="9"/>
  <c r="AN402" i="9"/>
  <c r="Q402" i="9"/>
  <c r="Y402" i="9"/>
  <c r="AG402" i="9"/>
  <c r="AO402" i="9"/>
  <c r="R402" i="9"/>
  <c r="Z402" i="9"/>
  <c r="AH402" i="9"/>
  <c r="AP402" i="9"/>
  <c r="S402" i="9"/>
  <c r="AA402" i="9"/>
  <c r="AI402" i="9"/>
  <c r="AQ402" i="9"/>
  <c r="T402" i="9"/>
  <c r="AB402" i="9"/>
  <c r="AJ402" i="9"/>
  <c r="L420" i="3" l="1"/>
  <c r="L419" i="3"/>
  <c r="L418" i="3"/>
  <c r="L415" i="3"/>
  <c r="L403" i="3"/>
  <c r="L402" i="3"/>
  <c r="L400" i="3"/>
  <c r="L389" i="3"/>
  <c r="L388" i="3"/>
  <c r="L386" i="3"/>
  <c r="L374" i="3"/>
  <c r="L373" i="3"/>
  <c r="L372" i="3"/>
  <c r="L370" i="3"/>
  <c r="L358" i="3"/>
  <c r="L357" i="3"/>
  <c r="L348" i="3"/>
  <c r="L347" i="3"/>
  <c r="L346" i="3"/>
  <c r="L335" i="3"/>
  <c r="L334" i="3"/>
  <c r="L333" i="3"/>
  <c r="L330" i="3"/>
  <c r="L320" i="3"/>
  <c r="L319" i="3"/>
  <c r="L318" i="3"/>
  <c r="L316" i="3"/>
  <c r="L306" i="3"/>
  <c r="L305" i="3"/>
  <c r="L304" i="3"/>
  <c r="L302" i="3"/>
  <c r="L292" i="3"/>
  <c r="L291" i="3"/>
  <c r="L290" i="3"/>
  <c r="L287" i="3"/>
  <c r="L278" i="3"/>
  <c r="L277" i="3"/>
  <c r="L276" i="3"/>
  <c r="L265" i="3"/>
  <c r="L258" i="3"/>
  <c r="L257" i="3"/>
  <c r="L255" i="3"/>
  <c r="L248" i="3"/>
  <c r="L247" i="3"/>
  <c r="L245" i="3"/>
  <c r="L237" i="3"/>
  <c r="L236" i="3"/>
  <c r="L234" i="3"/>
  <c r="L221" i="3"/>
  <c r="L220" i="3"/>
  <c r="L219" i="3"/>
  <c r="L209" i="3"/>
  <c r="L208" i="3"/>
  <c r="L206" i="3"/>
  <c r="L195" i="3"/>
  <c r="L194" i="3"/>
  <c r="L193" i="3"/>
  <c r="L184" i="3"/>
  <c r="L183" i="3"/>
  <c r="L182" i="3"/>
  <c r="L171" i="3"/>
  <c r="L170" i="3"/>
  <c r="L167" i="3"/>
  <c r="L154" i="3"/>
  <c r="L153" i="3"/>
  <c r="L152" i="3"/>
  <c r="L141" i="3"/>
  <c r="L140" i="3"/>
  <c r="L139" i="3"/>
  <c r="L136" i="3"/>
  <c r="L123" i="3"/>
  <c r="L122" i="3"/>
  <c r="L114" i="3"/>
  <c r="L113" i="3"/>
  <c r="L112" i="3"/>
  <c r="L109" i="3"/>
  <c r="L101" i="3"/>
  <c r="L100" i="3"/>
  <c r="L99" i="3"/>
  <c r="L97" i="3"/>
  <c r="L83" i="3"/>
  <c r="L82" i="3"/>
  <c r="L80" i="3"/>
  <c r="L70" i="3"/>
  <c r="L69" i="3"/>
  <c r="L67" i="3"/>
  <c r="L56" i="3"/>
  <c r="L55" i="3"/>
  <c r="L54" i="3"/>
  <c r="L44" i="3"/>
  <c r="L43" i="3"/>
  <c r="L42" i="3"/>
  <c r="L40" i="3"/>
  <c r="L29" i="3"/>
  <c r="L28" i="3"/>
  <c r="L22" i="3"/>
  <c r="L20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AQ415" i="3"/>
  <c r="AR415" i="3"/>
  <c r="AS415" i="3"/>
  <c r="AT415" i="3"/>
  <c r="AU415" i="3"/>
  <c r="Y22" i="3" l="1"/>
  <c r="N43" i="3"/>
  <c r="P55" i="3"/>
  <c r="Y69" i="3"/>
  <c r="S82" i="3"/>
  <c r="AH100" i="3"/>
  <c r="V113" i="3"/>
  <c r="AL122" i="3"/>
  <c r="T153" i="3"/>
  <c r="N170" i="3"/>
  <c r="AR183" i="3"/>
  <c r="R194" i="3"/>
  <c r="AS208" i="3"/>
  <c r="AD220" i="3"/>
  <c r="AL236" i="3"/>
  <c r="S257" i="3"/>
  <c r="AU265" i="3"/>
  <c r="S277" i="3"/>
  <c r="AG291" i="3"/>
  <c r="AU305" i="3"/>
  <c r="R319" i="3"/>
  <c r="W334" i="3"/>
  <c r="Y347" i="3"/>
  <c r="U388" i="3"/>
  <c r="Y402" i="3"/>
  <c r="X419" i="3"/>
  <c r="U99" i="3"/>
  <c r="O112" i="3"/>
  <c r="U139" i="3"/>
  <c r="O152" i="3"/>
  <c r="Q219" i="3"/>
  <c r="O290" i="3"/>
  <c r="U304" i="3"/>
  <c r="S318" i="3"/>
  <c r="U333" i="3"/>
  <c r="O372" i="3"/>
  <c r="S42" i="3"/>
  <c r="M28" i="3"/>
  <c r="M40" i="3"/>
  <c r="M54" i="3"/>
  <c r="M67" i="3"/>
  <c r="M80" i="3"/>
  <c r="M97" i="3"/>
  <c r="M109" i="3"/>
  <c r="M136" i="3"/>
  <c r="M167" i="3"/>
  <c r="M182" i="3"/>
  <c r="M193" i="3"/>
  <c r="M206" i="3"/>
  <c r="M234" i="3"/>
  <c r="M245" i="3"/>
  <c r="M255" i="3"/>
  <c r="M276" i="3"/>
  <c r="M287" i="3"/>
  <c r="M302" i="3"/>
  <c r="M316" i="3"/>
  <c r="M330" i="3"/>
  <c r="M346" i="3"/>
  <c r="M357" i="3"/>
  <c r="M370" i="3"/>
  <c r="M386" i="3"/>
  <c r="M400" i="3"/>
  <c r="M415" i="3"/>
  <c r="O20" i="3"/>
  <c r="Q29" i="3"/>
  <c r="N44" i="3"/>
  <c r="T56" i="3"/>
  <c r="R70" i="3"/>
  <c r="T83" i="3"/>
  <c r="S101" i="3"/>
  <c r="W114" i="3"/>
  <c r="T123" i="3"/>
  <c r="T141" i="3"/>
  <c r="R154" i="3"/>
  <c r="R171" i="3"/>
  <c r="N184" i="3"/>
  <c r="T195" i="3"/>
  <c r="Q209" i="3"/>
  <c r="P221" i="3"/>
  <c r="N237" i="3"/>
  <c r="T248" i="3"/>
  <c r="R258" i="3"/>
  <c r="P278" i="3"/>
  <c r="N292" i="3"/>
  <c r="T306" i="3"/>
  <c r="U320" i="3"/>
  <c r="P335" i="3"/>
  <c r="N348" i="3"/>
  <c r="T358" i="3"/>
  <c r="R374" i="3"/>
  <c r="P389" i="3"/>
  <c r="N403" i="3"/>
  <c r="S9" i="3"/>
  <c r="O44" i="3"/>
  <c r="P44" i="3"/>
  <c r="T44" i="3"/>
  <c r="V44" i="3"/>
  <c r="AD44" i="3"/>
  <c r="AH44" i="3"/>
  <c r="AL44" i="3"/>
  <c r="AN44" i="3"/>
  <c r="N56" i="3"/>
  <c r="O56" i="3"/>
  <c r="Q56" i="3"/>
  <c r="S56" i="3"/>
  <c r="U56" i="3"/>
  <c r="V56" i="3"/>
  <c r="Y56" i="3"/>
  <c r="Z56" i="3"/>
  <c r="AA56" i="3"/>
  <c r="AD56" i="3"/>
  <c r="AE56" i="3"/>
  <c r="AG56" i="3"/>
  <c r="AI56" i="3"/>
  <c r="AK56" i="3"/>
  <c r="AL56" i="3"/>
  <c r="AO56" i="3"/>
  <c r="AP56" i="3"/>
  <c r="AQ56" i="3"/>
  <c r="AT56" i="3"/>
  <c r="AU56" i="3"/>
  <c r="O70" i="3"/>
  <c r="S70" i="3"/>
  <c r="T70" i="3"/>
  <c r="U70" i="3"/>
  <c r="X70" i="3"/>
  <c r="Z70" i="3"/>
  <c r="AB70" i="3"/>
  <c r="AD70" i="3"/>
  <c r="AE70" i="3"/>
  <c r="AH70" i="3"/>
  <c r="AI70" i="3"/>
  <c r="AL70" i="3"/>
  <c r="AM70" i="3"/>
  <c r="AQ70" i="3"/>
  <c r="AR70" i="3"/>
  <c r="AT70" i="3"/>
  <c r="AU70" i="3"/>
  <c r="W101" i="3"/>
  <c r="AF101" i="3"/>
  <c r="AM101" i="3"/>
  <c r="AO101" i="3"/>
  <c r="AU101" i="3"/>
  <c r="AP114" i="3"/>
  <c r="S123" i="3"/>
  <c r="U123" i="3"/>
  <c r="V123" i="3"/>
  <c r="X123" i="3"/>
  <c r="AB123" i="3"/>
  <c r="AH123" i="3"/>
  <c r="AI123" i="3"/>
  <c r="AJ123" i="3"/>
  <c r="AK123" i="3"/>
  <c r="AN123" i="3"/>
  <c r="AP123" i="3"/>
  <c r="AU123" i="3"/>
  <c r="N154" i="3"/>
  <c r="O154" i="3"/>
  <c r="S154" i="3"/>
  <c r="T154" i="3"/>
  <c r="W154" i="3"/>
  <c r="Y154" i="3"/>
  <c r="AB154" i="3"/>
  <c r="AD154" i="3"/>
  <c r="AG154" i="3"/>
  <c r="AI154" i="3"/>
  <c r="AJ154" i="3"/>
  <c r="AN154" i="3"/>
  <c r="AO154" i="3"/>
  <c r="AR154" i="3"/>
  <c r="AU154" i="3"/>
  <c r="O171" i="3"/>
  <c r="P171" i="3"/>
  <c r="S171" i="3"/>
  <c r="T171" i="3"/>
  <c r="U171" i="3"/>
  <c r="X171" i="3"/>
  <c r="Y171" i="3"/>
  <c r="AA171" i="3"/>
  <c r="AC171" i="3"/>
  <c r="AE171" i="3"/>
  <c r="AF171" i="3"/>
  <c r="AI171" i="3"/>
  <c r="AJ171" i="3"/>
  <c r="AK171" i="3"/>
  <c r="AN171" i="3"/>
  <c r="AO171" i="3"/>
  <c r="AQ171" i="3"/>
  <c r="AS171" i="3"/>
  <c r="AU171" i="3"/>
  <c r="O184" i="3"/>
  <c r="P184" i="3"/>
  <c r="R184" i="3"/>
  <c r="S184" i="3"/>
  <c r="T184" i="3"/>
  <c r="W184" i="3"/>
  <c r="X184" i="3"/>
  <c r="Z184" i="3"/>
  <c r="AA184" i="3"/>
  <c r="AB184" i="3"/>
  <c r="AC184" i="3"/>
  <c r="AE184" i="3"/>
  <c r="AH184" i="3"/>
  <c r="AI184" i="3"/>
  <c r="AJ184" i="3"/>
  <c r="AK184" i="3"/>
  <c r="AM184" i="3"/>
  <c r="AN184" i="3"/>
  <c r="AP184" i="3"/>
  <c r="AR184" i="3"/>
  <c r="AS184" i="3"/>
  <c r="AU184" i="3"/>
  <c r="P195" i="3"/>
  <c r="U195" i="3"/>
  <c r="AA195" i="3"/>
  <c r="AL195" i="3"/>
  <c r="AN195" i="3"/>
  <c r="N209" i="3"/>
  <c r="P209" i="3"/>
  <c r="S209" i="3"/>
  <c r="T209" i="3"/>
  <c r="W209" i="3"/>
  <c r="X209" i="3"/>
  <c r="Z209" i="3"/>
  <c r="AC209" i="3"/>
  <c r="AD209" i="3"/>
  <c r="AF209" i="3"/>
  <c r="AI209" i="3"/>
  <c r="AK209" i="3"/>
  <c r="AL209" i="3"/>
  <c r="AP209" i="3"/>
  <c r="AQ209" i="3"/>
  <c r="AR209" i="3"/>
  <c r="AU209" i="3"/>
  <c r="U221" i="3"/>
  <c r="AP221" i="3"/>
  <c r="O237" i="3"/>
  <c r="P237" i="3"/>
  <c r="R237" i="3"/>
  <c r="S237" i="3"/>
  <c r="T237" i="3"/>
  <c r="U237" i="3"/>
  <c r="X237" i="3"/>
  <c r="Z237" i="3"/>
  <c r="AA237" i="3"/>
  <c r="AB237" i="3"/>
  <c r="AC237" i="3"/>
  <c r="AE237" i="3"/>
  <c r="AF237" i="3"/>
  <c r="AI237" i="3"/>
  <c r="AJ237" i="3"/>
  <c r="AK237" i="3"/>
  <c r="AM237" i="3"/>
  <c r="AN237" i="3"/>
  <c r="AP237" i="3"/>
  <c r="AQ237" i="3"/>
  <c r="AS237" i="3"/>
  <c r="AU237" i="3"/>
  <c r="O258" i="3"/>
  <c r="P258" i="3"/>
  <c r="T258" i="3"/>
  <c r="V258" i="3"/>
  <c r="W258" i="3"/>
  <c r="AA258" i="3"/>
  <c r="AB258" i="3"/>
  <c r="AE258" i="3"/>
  <c r="AG258" i="3"/>
  <c r="AJ258" i="3"/>
  <c r="AL258" i="3"/>
  <c r="AO258" i="3"/>
  <c r="AQ258" i="3"/>
  <c r="AR258" i="3"/>
  <c r="O278" i="3"/>
  <c r="Q278" i="3"/>
  <c r="S278" i="3"/>
  <c r="U278" i="3"/>
  <c r="V278" i="3"/>
  <c r="Y278" i="3"/>
  <c r="Z278" i="3"/>
  <c r="AD278" i="3"/>
  <c r="AE278" i="3"/>
  <c r="AG278" i="3"/>
  <c r="AI278" i="3"/>
  <c r="AK278" i="3"/>
  <c r="AL278" i="3"/>
  <c r="AO278" i="3"/>
  <c r="AQ278" i="3"/>
  <c r="AT278" i="3"/>
  <c r="AU278" i="3"/>
  <c r="O292" i="3"/>
  <c r="R292" i="3"/>
  <c r="S292" i="3"/>
  <c r="T292" i="3"/>
  <c r="U292" i="3"/>
  <c r="W292" i="3"/>
  <c r="X292" i="3"/>
  <c r="Z292" i="3"/>
  <c r="AB292" i="3"/>
  <c r="AC292" i="3"/>
  <c r="AE292" i="3"/>
  <c r="AF292" i="3"/>
  <c r="AH292" i="3"/>
  <c r="AI292" i="3"/>
  <c r="AJ292" i="3"/>
  <c r="AM292" i="3"/>
  <c r="AN292" i="3"/>
  <c r="AP292" i="3"/>
  <c r="AQ292" i="3"/>
  <c r="AR292" i="3"/>
  <c r="AS292" i="3"/>
  <c r="AU292" i="3"/>
  <c r="N306" i="3"/>
  <c r="P306" i="3"/>
  <c r="R306" i="3"/>
  <c r="U306" i="3"/>
  <c r="Y306" i="3"/>
  <c r="Z306" i="3"/>
  <c r="AD306" i="3"/>
  <c r="AF306" i="3"/>
  <c r="AH306" i="3"/>
  <c r="AN306" i="3"/>
  <c r="AO306" i="3"/>
  <c r="AP306" i="3"/>
  <c r="AT306" i="3"/>
  <c r="N320" i="3"/>
  <c r="P320" i="3"/>
  <c r="R320" i="3"/>
  <c r="T320" i="3"/>
  <c r="V320" i="3"/>
  <c r="Y320" i="3"/>
  <c r="Z320" i="3"/>
  <c r="AA320" i="3"/>
  <c r="AE320" i="3"/>
  <c r="AF320" i="3"/>
  <c r="AH320" i="3"/>
  <c r="AJ320" i="3"/>
  <c r="AM320" i="3"/>
  <c r="AN320" i="3"/>
  <c r="AQ320" i="3"/>
  <c r="AR320" i="3"/>
  <c r="AT320" i="3"/>
  <c r="AD335" i="3"/>
  <c r="O348" i="3"/>
  <c r="P348" i="3"/>
  <c r="R348" i="3"/>
  <c r="S348" i="3"/>
  <c r="U348" i="3"/>
  <c r="W348" i="3"/>
  <c r="X348" i="3"/>
  <c r="Z348" i="3"/>
  <c r="AA348" i="3"/>
  <c r="AB348" i="3"/>
  <c r="AC348" i="3"/>
  <c r="AF348" i="3"/>
  <c r="AH348" i="3"/>
  <c r="AI348" i="3"/>
  <c r="AJ348" i="3"/>
  <c r="AK348" i="3"/>
  <c r="AM348" i="3"/>
  <c r="AN348" i="3"/>
  <c r="AQ348" i="3"/>
  <c r="AR348" i="3"/>
  <c r="AS348" i="3"/>
  <c r="AU348" i="3"/>
  <c r="O374" i="3"/>
  <c r="Q374" i="3"/>
  <c r="V374" i="3"/>
  <c r="AA374" i="3"/>
  <c r="AF374" i="3"/>
  <c r="AG374" i="3"/>
  <c r="AO374" i="3"/>
  <c r="AQ374" i="3"/>
  <c r="AU374" i="3"/>
  <c r="N389" i="3"/>
  <c r="O389" i="3"/>
  <c r="R389" i="3"/>
  <c r="S389" i="3"/>
  <c r="U389" i="3"/>
  <c r="W389" i="3"/>
  <c r="Y389" i="3"/>
  <c r="Z389" i="3"/>
  <c r="AC389" i="3"/>
  <c r="AD389" i="3"/>
  <c r="AE389" i="3"/>
  <c r="AH389" i="3"/>
  <c r="AI389" i="3"/>
  <c r="AK389" i="3"/>
  <c r="AM389" i="3"/>
  <c r="AO389" i="3"/>
  <c r="AP389" i="3"/>
  <c r="AS389" i="3"/>
  <c r="AT389" i="3"/>
  <c r="AU389" i="3"/>
  <c r="O403" i="3"/>
  <c r="P403" i="3"/>
  <c r="R403" i="3"/>
  <c r="S403" i="3"/>
  <c r="T403" i="3"/>
  <c r="U403" i="3"/>
  <c r="W403" i="3"/>
  <c r="Z403" i="3"/>
  <c r="AA403" i="3"/>
  <c r="AB403" i="3"/>
  <c r="AC403" i="3"/>
  <c r="AE403" i="3"/>
  <c r="AF403" i="3"/>
  <c r="AH403" i="3"/>
  <c r="AJ403" i="3"/>
  <c r="AK403" i="3"/>
  <c r="AM403" i="3"/>
  <c r="AN403" i="3"/>
  <c r="AP403" i="3"/>
  <c r="AQ403" i="3"/>
  <c r="AR403" i="3"/>
  <c r="AU403" i="3"/>
  <c r="M56" i="3"/>
  <c r="M70" i="3"/>
  <c r="M83" i="3"/>
  <c r="M101" i="3"/>
  <c r="M123" i="3"/>
  <c r="M171" i="3"/>
  <c r="M184" i="3"/>
  <c r="M195" i="3"/>
  <c r="M209" i="3"/>
  <c r="M237" i="3"/>
  <c r="M292" i="3"/>
  <c r="M306" i="3"/>
  <c r="M320" i="3"/>
  <c r="M403" i="3"/>
  <c r="D420" i="3"/>
  <c r="N20" i="3"/>
  <c r="U20" i="3"/>
  <c r="V20" i="3"/>
  <c r="AC20" i="3"/>
  <c r="AD20" i="3"/>
  <c r="AG20" i="3"/>
  <c r="AK20" i="3"/>
  <c r="AO20" i="3"/>
  <c r="AS20" i="3"/>
  <c r="AJ374" i="3" l="1"/>
  <c r="AH101" i="3"/>
  <c r="Y101" i="3"/>
  <c r="Y374" i="3"/>
  <c r="O101" i="3"/>
  <c r="AP278" i="3"/>
  <c r="AA278" i="3"/>
  <c r="N278" i="3"/>
  <c r="AB101" i="3"/>
  <c r="AR101" i="3"/>
  <c r="T101" i="3"/>
  <c r="AM374" i="3"/>
  <c r="T374" i="3"/>
  <c r="AL101" i="3"/>
  <c r="U101" i="3"/>
  <c r="AG101" i="3"/>
  <c r="P101" i="3"/>
  <c r="AB374" i="3"/>
  <c r="AT101" i="3"/>
  <c r="AC101" i="3"/>
  <c r="N101" i="3"/>
  <c r="AQ389" i="3"/>
  <c r="AG389" i="3"/>
  <c r="V389" i="3"/>
  <c r="AR374" i="3"/>
  <c r="AE374" i="3"/>
  <c r="P374" i="3"/>
  <c r="AI320" i="3"/>
  <c r="W320" i="3"/>
  <c r="AS306" i="3"/>
  <c r="AC306" i="3"/>
  <c r="AS278" i="3"/>
  <c r="AH278" i="3"/>
  <c r="W278" i="3"/>
  <c r="AU258" i="3"/>
  <c r="AF258" i="3"/>
  <c r="Q258" i="3"/>
  <c r="AM209" i="3"/>
  <c r="AB209" i="3"/>
  <c r="O209" i="3"/>
  <c r="AR171" i="3"/>
  <c r="AG171" i="3"/>
  <c r="W171" i="3"/>
  <c r="AT154" i="3"/>
  <c r="AE154" i="3"/>
  <c r="Q154" i="3"/>
  <c r="R114" i="3"/>
  <c r="AK101" i="3"/>
  <c r="X101" i="3"/>
  <c r="AQ83" i="3"/>
  <c r="AM56" i="3"/>
  <c r="AC56" i="3"/>
  <c r="R56" i="3"/>
  <c r="AG44" i="3"/>
  <c r="AL389" i="3"/>
  <c r="AA389" i="3"/>
  <c r="Q389" i="3"/>
  <c r="AL374" i="3"/>
  <c r="W374" i="3"/>
  <c r="AO320" i="3"/>
  <c r="AD320" i="3"/>
  <c r="Q320" i="3"/>
  <c r="AI306" i="3"/>
  <c r="S306" i="3"/>
  <c r="AM278" i="3"/>
  <c r="AC278" i="3"/>
  <c r="R278" i="3"/>
  <c r="AM258" i="3"/>
  <c r="Y258" i="3"/>
  <c r="AT209" i="3"/>
  <c r="AH209" i="3"/>
  <c r="U209" i="3"/>
  <c r="AC195" i="3"/>
  <c r="AM171" i="3"/>
  <c r="AB171" i="3"/>
  <c r="Q171" i="3"/>
  <c r="AM154" i="3"/>
  <c r="X154" i="3"/>
  <c r="AP101" i="3"/>
  <c r="AD101" i="3"/>
  <c r="R101" i="3"/>
  <c r="AS56" i="3"/>
  <c r="AH56" i="3"/>
  <c r="W56" i="3"/>
  <c r="AP44" i="3"/>
  <c r="S44" i="3"/>
  <c r="AK195" i="3"/>
  <c r="AH195" i="3"/>
  <c r="AK83" i="3"/>
  <c r="AK306" i="3"/>
  <c r="X306" i="3"/>
  <c r="AQ195" i="3"/>
  <c r="X195" i="3"/>
  <c r="AS123" i="3"/>
  <c r="Z123" i="3"/>
  <c r="AA83" i="3"/>
  <c r="AK70" i="3"/>
  <c r="V70" i="3"/>
  <c r="AP195" i="3"/>
  <c r="V195" i="3"/>
  <c r="U83" i="3"/>
  <c r="Z195" i="3"/>
  <c r="AG195" i="3"/>
  <c r="R195" i="3"/>
  <c r="AR123" i="3"/>
  <c r="AE123" i="3"/>
  <c r="R123" i="3"/>
  <c r="AJ83" i="3"/>
  <c r="S83" i="3"/>
  <c r="AU44" i="3"/>
  <c r="AB44" i="3"/>
  <c r="AS195" i="3"/>
  <c r="AF195" i="3"/>
  <c r="Q195" i="3"/>
  <c r="AQ123" i="3"/>
  <c r="AD123" i="3"/>
  <c r="P123" i="3"/>
  <c r="AG83" i="3"/>
  <c r="R83" i="3"/>
  <c r="AQ44" i="3"/>
  <c r="AA44" i="3"/>
  <c r="AF83" i="3"/>
  <c r="N83" i="3"/>
  <c r="AS83" i="3"/>
  <c r="AD83" i="3"/>
  <c r="AP83" i="3"/>
  <c r="Y83" i="3"/>
  <c r="AN83" i="3"/>
  <c r="X83" i="3"/>
  <c r="M389" i="3"/>
  <c r="AR389" i="3"/>
  <c r="AJ389" i="3"/>
  <c r="AB389" i="3"/>
  <c r="T389" i="3"/>
  <c r="AT374" i="3"/>
  <c r="AI374" i="3"/>
  <c r="X374" i="3"/>
  <c r="N374" i="3"/>
  <c r="AU320" i="3"/>
  <c r="AL320" i="3"/>
  <c r="AB320" i="3"/>
  <c r="S320" i="3"/>
  <c r="AQ306" i="3"/>
  <c r="AG306" i="3"/>
  <c r="V306" i="3"/>
  <c r="AR278" i="3"/>
  <c r="AJ278" i="3"/>
  <c r="AB278" i="3"/>
  <c r="T278" i="3"/>
  <c r="AT258" i="3"/>
  <c r="AI258" i="3"/>
  <c r="X258" i="3"/>
  <c r="N258" i="3"/>
  <c r="AE221" i="3"/>
  <c r="AN209" i="3"/>
  <c r="AE209" i="3"/>
  <c r="V209" i="3"/>
  <c r="AT195" i="3"/>
  <c r="AI195" i="3"/>
  <c r="Y195" i="3"/>
  <c r="N195" i="3"/>
  <c r="AT171" i="3"/>
  <c r="AL171" i="3"/>
  <c r="AD171" i="3"/>
  <c r="V171" i="3"/>
  <c r="N171" i="3"/>
  <c r="AL154" i="3"/>
  <c r="AA154" i="3"/>
  <c r="P154" i="3"/>
  <c r="AE114" i="3"/>
  <c r="AN101" i="3"/>
  <c r="AE101" i="3"/>
  <c r="V101" i="3"/>
  <c r="AT83" i="3"/>
  <c r="AH83" i="3"/>
  <c r="V83" i="3"/>
  <c r="AN56" i="3"/>
  <c r="AF56" i="3"/>
  <c r="X56" i="3"/>
  <c r="P56" i="3"/>
  <c r="AM44" i="3"/>
  <c r="Y44" i="3"/>
  <c r="M278" i="3"/>
  <c r="AN389" i="3"/>
  <c r="AF389" i="3"/>
  <c r="X389" i="3"/>
  <c r="AN374" i="3"/>
  <c r="AD374" i="3"/>
  <c r="S374" i="3"/>
  <c r="AP320" i="3"/>
  <c r="AG320" i="3"/>
  <c r="X320" i="3"/>
  <c r="O320" i="3"/>
  <c r="AL306" i="3"/>
  <c r="AA306" i="3"/>
  <c r="Q306" i="3"/>
  <c r="AN278" i="3"/>
  <c r="AF278" i="3"/>
  <c r="X278" i="3"/>
  <c r="AN258" i="3"/>
  <c r="AD258" i="3"/>
  <c r="S258" i="3"/>
  <c r="AS209" i="3"/>
  <c r="AJ209" i="3"/>
  <c r="AA209" i="3"/>
  <c r="R209" i="3"/>
  <c r="AO195" i="3"/>
  <c r="AD195" i="3"/>
  <c r="S195" i="3"/>
  <c r="AP171" i="3"/>
  <c r="AH171" i="3"/>
  <c r="Z171" i="3"/>
  <c r="AQ154" i="3"/>
  <c r="AF154" i="3"/>
  <c r="V154" i="3"/>
  <c r="AS101" i="3"/>
  <c r="AJ101" i="3"/>
  <c r="Z101" i="3"/>
  <c r="Q101" i="3"/>
  <c r="AO83" i="3"/>
  <c r="AB83" i="3"/>
  <c r="P83" i="3"/>
  <c r="AR56" i="3"/>
  <c r="AJ56" i="3"/>
  <c r="AB56" i="3"/>
  <c r="AT44" i="3"/>
  <c r="AE44" i="3"/>
  <c r="R44" i="3"/>
  <c r="AJ44" i="3"/>
  <c r="X44" i="3"/>
  <c r="M348" i="3"/>
  <c r="AS403" i="3"/>
  <c r="AI403" i="3"/>
  <c r="X403" i="3"/>
  <c r="AP348" i="3"/>
  <c r="AE348" i="3"/>
  <c r="T348" i="3"/>
  <c r="AS320" i="3"/>
  <c r="AK320" i="3"/>
  <c r="AC320" i="3"/>
  <c r="AK292" i="3"/>
  <c r="AA292" i="3"/>
  <c r="P292" i="3"/>
  <c r="AR237" i="3"/>
  <c r="AH237" i="3"/>
  <c r="W237" i="3"/>
  <c r="AO209" i="3"/>
  <c r="AG209" i="3"/>
  <c r="Y209" i="3"/>
  <c r="AQ184" i="3"/>
  <c r="AF184" i="3"/>
  <c r="U184" i="3"/>
  <c r="AM123" i="3"/>
  <c r="AA123" i="3"/>
  <c r="O123" i="3"/>
  <c r="AQ101" i="3"/>
  <c r="AI101" i="3"/>
  <c r="AA101" i="3"/>
  <c r="AN70" i="3"/>
  <c r="AC70" i="3"/>
  <c r="P70" i="3"/>
  <c r="AO335" i="3"/>
  <c r="AS221" i="3"/>
  <c r="AH221" i="3"/>
  <c r="W221" i="3"/>
  <c r="AT114" i="3"/>
  <c r="AG114" i="3"/>
  <c r="V114" i="3"/>
  <c r="AH335" i="3"/>
  <c r="AR221" i="3"/>
  <c r="AG221" i="3"/>
  <c r="V221" i="3"/>
  <c r="AR114" i="3"/>
  <c r="AF114" i="3"/>
  <c r="T114" i="3"/>
  <c r="W335" i="3"/>
  <c r="AO221" i="3"/>
  <c r="AD221" i="3"/>
  <c r="T221" i="3"/>
  <c r="AO114" i="3"/>
  <c r="AC114" i="3"/>
  <c r="P114" i="3"/>
  <c r="T335" i="3"/>
  <c r="AM221" i="3"/>
  <c r="AC221" i="3"/>
  <c r="R221" i="3"/>
  <c r="AN114" i="3"/>
  <c r="AB114" i="3"/>
  <c r="O114" i="3"/>
  <c r="AL221" i="3"/>
  <c r="AB221" i="3"/>
  <c r="Q221" i="3"/>
  <c r="AL114" i="3"/>
  <c r="Y114" i="3"/>
  <c r="N114" i="3"/>
  <c r="AU221" i="3"/>
  <c r="AK221" i="3"/>
  <c r="Z221" i="3"/>
  <c r="O221" i="3"/>
  <c r="AK114" i="3"/>
  <c r="X114" i="3"/>
  <c r="AS335" i="3"/>
  <c r="AT221" i="3"/>
  <c r="AJ221" i="3"/>
  <c r="Y221" i="3"/>
  <c r="N221" i="3"/>
  <c r="AU114" i="3"/>
  <c r="AH114" i="3"/>
  <c r="X248" i="3"/>
  <c r="AT29" i="3"/>
  <c r="AS358" i="3"/>
  <c r="AN141" i="3"/>
  <c r="AH29" i="3"/>
  <c r="AH358" i="3"/>
  <c r="AC141" i="3"/>
  <c r="S29" i="3"/>
  <c r="X358" i="3"/>
  <c r="AS248" i="3"/>
  <c r="R141" i="3"/>
  <c r="AH248" i="3"/>
  <c r="M29" i="3"/>
  <c r="AQ358" i="3"/>
  <c r="AG358" i="3"/>
  <c r="V358" i="3"/>
  <c r="AQ248" i="3"/>
  <c r="AG248" i="3"/>
  <c r="V248" i="3"/>
  <c r="AL141" i="3"/>
  <c r="AA141" i="3"/>
  <c r="Q141" i="3"/>
  <c r="AS29" i="3"/>
  <c r="AG29" i="3"/>
  <c r="R29" i="3"/>
  <c r="AP358" i="3"/>
  <c r="AF358" i="3"/>
  <c r="U358" i="3"/>
  <c r="AP248" i="3"/>
  <c r="AF248" i="3"/>
  <c r="U248" i="3"/>
  <c r="AK141" i="3"/>
  <c r="Z141" i="3"/>
  <c r="P141" i="3"/>
  <c r="AR29" i="3"/>
  <c r="AD29" i="3"/>
  <c r="P29" i="3"/>
  <c r="M141" i="3"/>
  <c r="AO358" i="3"/>
  <c r="AD358" i="3"/>
  <c r="S358" i="3"/>
  <c r="AO248" i="3"/>
  <c r="AD248" i="3"/>
  <c r="S248" i="3"/>
  <c r="AT141" i="3"/>
  <c r="AI141" i="3"/>
  <c r="Y141" i="3"/>
  <c r="N141" i="3"/>
  <c r="AQ29" i="3"/>
  <c r="AC29" i="3"/>
  <c r="N29" i="3"/>
  <c r="AN358" i="3"/>
  <c r="AC358" i="3"/>
  <c r="R358" i="3"/>
  <c r="AN248" i="3"/>
  <c r="AC248" i="3"/>
  <c r="R248" i="3"/>
  <c r="AS141" i="3"/>
  <c r="AH141" i="3"/>
  <c r="X141" i="3"/>
  <c r="AO29" i="3"/>
  <c r="Z29" i="3"/>
  <c r="M248" i="3"/>
  <c r="AL358" i="3"/>
  <c r="AA358" i="3"/>
  <c r="Q358" i="3"/>
  <c r="AL248" i="3"/>
  <c r="AA248" i="3"/>
  <c r="Q248" i="3"/>
  <c r="AQ141" i="3"/>
  <c r="AG141" i="3"/>
  <c r="V141" i="3"/>
  <c r="AN29" i="3"/>
  <c r="Y29" i="3"/>
  <c r="AK358" i="3"/>
  <c r="Z358" i="3"/>
  <c r="P358" i="3"/>
  <c r="AK248" i="3"/>
  <c r="Z248" i="3"/>
  <c r="P248" i="3"/>
  <c r="AP141" i="3"/>
  <c r="AF141" i="3"/>
  <c r="U141" i="3"/>
  <c r="AK29" i="3"/>
  <c r="X29" i="3"/>
  <c r="M358" i="3"/>
  <c r="AT358" i="3"/>
  <c r="AI358" i="3"/>
  <c r="Y358" i="3"/>
  <c r="N358" i="3"/>
  <c r="AT248" i="3"/>
  <c r="AI248" i="3"/>
  <c r="Y248" i="3"/>
  <c r="N248" i="3"/>
  <c r="AO141" i="3"/>
  <c r="AD141" i="3"/>
  <c r="S141" i="3"/>
  <c r="AI29" i="3"/>
  <c r="V29" i="3"/>
  <c r="AR335" i="3"/>
  <c r="AG335" i="3"/>
  <c r="V335" i="3"/>
  <c r="AP335" i="3"/>
  <c r="AE335" i="3"/>
  <c r="U335" i="3"/>
  <c r="AM335" i="3"/>
  <c r="AC335" i="3"/>
  <c r="R335" i="3"/>
  <c r="AL335" i="3"/>
  <c r="AB335" i="3"/>
  <c r="Q335" i="3"/>
  <c r="AU335" i="3"/>
  <c r="AK335" i="3"/>
  <c r="Z335" i="3"/>
  <c r="O335" i="3"/>
  <c r="AT335" i="3"/>
  <c r="AJ335" i="3"/>
  <c r="Y335" i="3"/>
  <c r="N335" i="3"/>
  <c r="AF152" i="3"/>
  <c r="AC152" i="3"/>
  <c r="AA152" i="3"/>
  <c r="AS152" i="3"/>
  <c r="U152" i="3"/>
  <c r="AQ152" i="3"/>
  <c r="S152" i="3"/>
  <c r="M69" i="3"/>
  <c r="AN152" i="3"/>
  <c r="P152" i="3"/>
  <c r="AT69" i="3"/>
  <c r="AK152" i="3"/>
  <c r="AF69" i="3"/>
  <c r="AI152" i="3"/>
  <c r="Q69" i="3"/>
  <c r="AM9" i="3"/>
  <c r="M333" i="3"/>
  <c r="AM333" i="3"/>
  <c r="AB333" i="3"/>
  <c r="R333" i="3"/>
  <c r="AO152" i="3"/>
  <c r="AD152" i="3"/>
  <c r="T152" i="3"/>
  <c r="AQ99" i="3"/>
  <c r="AG99" i="3"/>
  <c r="V99" i="3"/>
  <c r="AQ257" i="3"/>
  <c r="AO153" i="3"/>
  <c r="AL69" i="3"/>
  <c r="M99" i="3"/>
  <c r="AL333" i="3"/>
  <c r="AA333" i="3"/>
  <c r="Q333" i="3"/>
  <c r="AP99" i="3"/>
  <c r="AE99" i="3"/>
  <c r="T99" i="3"/>
  <c r="AK257" i="3"/>
  <c r="Z153" i="3"/>
  <c r="AU333" i="3"/>
  <c r="AJ333" i="3"/>
  <c r="Z333" i="3"/>
  <c r="O333" i="3"/>
  <c r="AL152" i="3"/>
  <c r="AB152" i="3"/>
  <c r="Q152" i="3"/>
  <c r="AO99" i="3"/>
  <c r="AD99" i="3"/>
  <c r="S99" i="3"/>
  <c r="AD257" i="3"/>
  <c r="AT333" i="3"/>
  <c r="AI333" i="3"/>
  <c r="Y333" i="3"/>
  <c r="N333" i="3"/>
  <c r="AM99" i="3"/>
  <c r="AB99" i="3"/>
  <c r="R99" i="3"/>
  <c r="AQ113" i="3"/>
  <c r="AR333" i="3"/>
  <c r="AH333" i="3"/>
  <c r="W333" i="3"/>
  <c r="AT152" i="3"/>
  <c r="AJ152" i="3"/>
  <c r="Y152" i="3"/>
  <c r="N152" i="3"/>
  <c r="AL99" i="3"/>
  <c r="AA99" i="3"/>
  <c r="Q99" i="3"/>
  <c r="AO220" i="3"/>
  <c r="AJ113" i="3"/>
  <c r="AP43" i="3"/>
  <c r="AQ333" i="3"/>
  <c r="AG333" i="3"/>
  <c r="V333" i="3"/>
  <c r="X152" i="3"/>
  <c r="AU99" i="3"/>
  <c r="AJ99" i="3"/>
  <c r="Z99" i="3"/>
  <c r="O99" i="3"/>
  <c r="M220" i="3"/>
  <c r="AI220" i="3"/>
  <c r="AD113" i="3"/>
  <c r="AJ43" i="3"/>
  <c r="AP333" i="3"/>
  <c r="AE333" i="3"/>
  <c r="T333" i="3"/>
  <c r="AR152" i="3"/>
  <c r="AG152" i="3"/>
  <c r="V152" i="3"/>
  <c r="AT99" i="3"/>
  <c r="AI99" i="3"/>
  <c r="Y99" i="3"/>
  <c r="N99" i="3"/>
  <c r="M113" i="3"/>
  <c r="W220" i="3"/>
  <c r="O113" i="3"/>
  <c r="AC43" i="3"/>
  <c r="AO333" i="3"/>
  <c r="AD333" i="3"/>
  <c r="S333" i="3"/>
  <c r="AR99" i="3"/>
  <c r="AH99" i="3"/>
  <c r="W99" i="3"/>
  <c r="Q220" i="3"/>
  <c r="AS9" i="3"/>
  <c r="V9" i="3"/>
  <c r="S114" i="3"/>
  <c r="AA114" i="3"/>
  <c r="AI114" i="3"/>
  <c r="AQ114" i="3"/>
  <c r="AT20" i="3"/>
  <c r="Y20" i="3"/>
  <c r="M374" i="3"/>
  <c r="M258" i="3"/>
  <c r="M154" i="3"/>
  <c r="M44" i="3"/>
  <c r="AO403" i="3"/>
  <c r="AG403" i="3"/>
  <c r="Y403" i="3"/>
  <c r="Q403" i="3"/>
  <c r="AS374" i="3"/>
  <c r="AK374" i="3"/>
  <c r="AC374" i="3"/>
  <c r="U374" i="3"/>
  <c r="AU358" i="3"/>
  <c r="AM358" i="3"/>
  <c r="AE358" i="3"/>
  <c r="W358" i="3"/>
  <c r="O358" i="3"/>
  <c r="AO348" i="3"/>
  <c r="AG348" i="3"/>
  <c r="Y348" i="3"/>
  <c r="Q348" i="3"/>
  <c r="AQ335" i="3"/>
  <c r="AI335" i="3"/>
  <c r="AA335" i="3"/>
  <c r="S335" i="3"/>
  <c r="AU306" i="3"/>
  <c r="AM306" i="3"/>
  <c r="AE306" i="3"/>
  <c r="W306" i="3"/>
  <c r="O306" i="3"/>
  <c r="AO292" i="3"/>
  <c r="AG292" i="3"/>
  <c r="Y292" i="3"/>
  <c r="Q292" i="3"/>
  <c r="AS258" i="3"/>
  <c r="AK258" i="3"/>
  <c r="AC258" i="3"/>
  <c r="U258" i="3"/>
  <c r="AU248" i="3"/>
  <c r="AM248" i="3"/>
  <c r="AE248" i="3"/>
  <c r="W248" i="3"/>
  <c r="O248" i="3"/>
  <c r="AO237" i="3"/>
  <c r="AG237" i="3"/>
  <c r="Y237" i="3"/>
  <c r="Q237" i="3"/>
  <c r="AQ221" i="3"/>
  <c r="AI221" i="3"/>
  <c r="AA221" i="3"/>
  <c r="S221" i="3"/>
  <c r="AU195" i="3"/>
  <c r="AM195" i="3"/>
  <c r="AE195" i="3"/>
  <c r="W195" i="3"/>
  <c r="O195" i="3"/>
  <c r="AO184" i="3"/>
  <c r="AG184" i="3"/>
  <c r="Y184" i="3"/>
  <c r="Q184" i="3"/>
  <c r="AS154" i="3"/>
  <c r="AK154" i="3"/>
  <c r="AC154" i="3"/>
  <c r="U154" i="3"/>
  <c r="AU141" i="3"/>
  <c r="AM141" i="3"/>
  <c r="AE141" i="3"/>
  <c r="W141" i="3"/>
  <c r="O141" i="3"/>
  <c r="AO123" i="3"/>
  <c r="AF123" i="3"/>
  <c r="W123" i="3"/>
  <c r="N123" i="3"/>
  <c r="AM114" i="3"/>
  <c r="AD114" i="3"/>
  <c r="U114" i="3"/>
  <c r="AL83" i="3"/>
  <c r="AC83" i="3"/>
  <c r="AS70" i="3"/>
  <c r="AJ70" i="3"/>
  <c r="AA70" i="3"/>
  <c r="AR44" i="3"/>
  <c r="AI44" i="3"/>
  <c r="Z44" i="3"/>
  <c r="Q44" i="3"/>
  <c r="AP29" i="3"/>
  <c r="AF29" i="3"/>
  <c r="U29" i="3"/>
  <c r="AQ9" i="3"/>
  <c r="U9" i="3"/>
  <c r="AD9" i="3"/>
  <c r="AT9" i="3"/>
  <c r="O9" i="3"/>
  <c r="AK9" i="3"/>
  <c r="O83" i="3"/>
  <c r="W83" i="3"/>
  <c r="AE83" i="3"/>
  <c r="AM83" i="3"/>
  <c r="AU83" i="3"/>
  <c r="AL9" i="3"/>
  <c r="Q70" i="3"/>
  <c r="Y70" i="3"/>
  <c r="AG70" i="3"/>
  <c r="AO70" i="3"/>
  <c r="AL20" i="3"/>
  <c r="Q20" i="3"/>
  <c r="M335" i="3"/>
  <c r="M221" i="3"/>
  <c r="M114" i="3"/>
  <c r="AT403" i="3"/>
  <c r="AL403" i="3"/>
  <c r="AD403" i="3"/>
  <c r="V403" i="3"/>
  <c r="AP374" i="3"/>
  <c r="AH374" i="3"/>
  <c r="Z374" i="3"/>
  <c r="AR358" i="3"/>
  <c r="AJ358" i="3"/>
  <c r="AB358" i="3"/>
  <c r="AT348" i="3"/>
  <c r="AL348" i="3"/>
  <c r="AD348" i="3"/>
  <c r="V348" i="3"/>
  <c r="AN335" i="3"/>
  <c r="AF335" i="3"/>
  <c r="X335" i="3"/>
  <c r="AR306" i="3"/>
  <c r="AJ306" i="3"/>
  <c r="AB306" i="3"/>
  <c r="AT292" i="3"/>
  <c r="AL292" i="3"/>
  <c r="AD292" i="3"/>
  <c r="V292" i="3"/>
  <c r="AP258" i="3"/>
  <c r="AH258" i="3"/>
  <c r="Z258" i="3"/>
  <c r="AR248" i="3"/>
  <c r="AJ248" i="3"/>
  <c r="AB248" i="3"/>
  <c r="AT237" i="3"/>
  <c r="AL237" i="3"/>
  <c r="AD237" i="3"/>
  <c r="V237" i="3"/>
  <c r="AN221" i="3"/>
  <c r="AF221" i="3"/>
  <c r="X221" i="3"/>
  <c r="AR195" i="3"/>
  <c r="AJ195" i="3"/>
  <c r="AB195" i="3"/>
  <c r="AT184" i="3"/>
  <c r="AL184" i="3"/>
  <c r="AD184" i="3"/>
  <c r="V184" i="3"/>
  <c r="AP154" i="3"/>
  <c r="AH154" i="3"/>
  <c r="Z154" i="3"/>
  <c r="AR141" i="3"/>
  <c r="AJ141" i="3"/>
  <c r="AB141" i="3"/>
  <c r="AT123" i="3"/>
  <c r="AL123" i="3"/>
  <c r="AC123" i="3"/>
  <c r="AS114" i="3"/>
  <c r="AJ114" i="3"/>
  <c r="Z114" i="3"/>
  <c r="Q114" i="3"/>
  <c r="AR83" i="3"/>
  <c r="AI83" i="3"/>
  <c r="Z83" i="3"/>
  <c r="Q83" i="3"/>
  <c r="AP70" i="3"/>
  <c r="AF70" i="3"/>
  <c r="W70" i="3"/>
  <c r="N70" i="3"/>
  <c r="AO44" i="3"/>
  <c r="AF44" i="3"/>
  <c r="W44" i="3"/>
  <c r="AL29" i="3"/>
  <c r="AA29" i="3"/>
  <c r="AI9" i="3"/>
  <c r="AE9" i="3"/>
  <c r="U44" i="3"/>
  <c r="AC44" i="3"/>
  <c r="AK44" i="3"/>
  <c r="AS44" i="3"/>
  <c r="AA9" i="3"/>
  <c r="T29" i="3"/>
  <c r="AB29" i="3"/>
  <c r="AJ29" i="3"/>
  <c r="O29" i="3"/>
  <c r="W29" i="3"/>
  <c r="AE29" i="3"/>
  <c r="AM29" i="3"/>
  <c r="AU29" i="3"/>
  <c r="AU9" i="3"/>
  <c r="W9" i="3"/>
  <c r="Q123" i="3"/>
  <c r="Y123" i="3"/>
  <c r="AG123" i="3"/>
  <c r="M42" i="3"/>
  <c r="M304" i="3"/>
  <c r="AT372" i="3"/>
  <c r="AL372" i="3"/>
  <c r="AD372" i="3"/>
  <c r="V372" i="3"/>
  <c r="N372" i="3"/>
  <c r="AN333" i="3"/>
  <c r="AF333" i="3"/>
  <c r="X333" i="3"/>
  <c r="P333" i="3"/>
  <c r="AP318" i="3"/>
  <c r="AH318" i="3"/>
  <c r="Z318" i="3"/>
  <c r="R318" i="3"/>
  <c r="AR304" i="3"/>
  <c r="AJ304" i="3"/>
  <c r="AB304" i="3"/>
  <c r="T304" i="3"/>
  <c r="AT290" i="3"/>
  <c r="AL290" i="3"/>
  <c r="AD290" i="3"/>
  <c r="V290" i="3"/>
  <c r="N290" i="3"/>
  <c r="AN219" i="3"/>
  <c r="AF219" i="3"/>
  <c r="X219" i="3"/>
  <c r="P219" i="3"/>
  <c r="AP152" i="3"/>
  <c r="AH152" i="3"/>
  <c r="Z152" i="3"/>
  <c r="R152" i="3"/>
  <c r="AR139" i="3"/>
  <c r="AJ139" i="3"/>
  <c r="AB139" i="3"/>
  <c r="T139" i="3"/>
  <c r="AT112" i="3"/>
  <c r="AL112" i="3"/>
  <c r="AD112" i="3"/>
  <c r="V112" i="3"/>
  <c r="N112" i="3"/>
  <c r="AN99" i="3"/>
  <c r="AF99" i="3"/>
  <c r="X99" i="3"/>
  <c r="P99" i="3"/>
  <c r="AP42" i="3"/>
  <c r="AH42" i="3"/>
  <c r="Z42" i="3"/>
  <c r="R42" i="3"/>
  <c r="Q373" i="3"/>
  <c r="Y373" i="3"/>
  <c r="AG373" i="3"/>
  <c r="AO373" i="3"/>
  <c r="R373" i="3"/>
  <c r="Z373" i="3"/>
  <c r="AH373" i="3"/>
  <c r="AP373" i="3"/>
  <c r="T373" i="3"/>
  <c r="AB373" i="3"/>
  <c r="AJ373" i="3"/>
  <c r="AR373" i="3"/>
  <c r="U373" i="3"/>
  <c r="AC373" i="3"/>
  <c r="AK373" i="3"/>
  <c r="AS373" i="3"/>
  <c r="N373" i="3"/>
  <c r="V373" i="3"/>
  <c r="AD373" i="3"/>
  <c r="AL373" i="3"/>
  <c r="P373" i="3"/>
  <c r="X373" i="3"/>
  <c r="AF373" i="3"/>
  <c r="AN373" i="3"/>
  <c r="M373" i="3"/>
  <c r="O257" i="3"/>
  <c r="W257" i="3"/>
  <c r="AE257" i="3"/>
  <c r="AM257" i="3"/>
  <c r="AU257" i="3"/>
  <c r="V257" i="3"/>
  <c r="AF257" i="3"/>
  <c r="AO257" i="3"/>
  <c r="R257" i="3"/>
  <c r="AA257" i="3"/>
  <c r="AJ257" i="3"/>
  <c r="AS257" i="3"/>
  <c r="P257" i="3"/>
  <c r="AB257" i="3"/>
  <c r="AN257" i="3"/>
  <c r="Q257" i="3"/>
  <c r="AC257" i="3"/>
  <c r="AP257" i="3"/>
  <c r="T257" i="3"/>
  <c r="AG257" i="3"/>
  <c r="AR257" i="3"/>
  <c r="U257" i="3"/>
  <c r="AH257" i="3"/>
  <c r="AT257" i="3"/>
  <c r="X257" i="3"/>
  <c r="AI257" i="3"/>
  <c r="N257" i="3"/>
  <c r="Z257" i="3"/>
  <c r="AL257" i="3"/>
  <c r="M257" i="3"/>
  <c r="S153" i="3"/>
  <c r="AA153" i="3"/>
  <c r="AI153" i="3"/>
  <c r="AQ153" i="3"/>
  <c r="O153" i="3"/>
  <c r="W153" i="3"/>
  <c r="AE153" i="3"/>
  <c r="AM153" i="3"/>
  <c r="AU153" i="3"/>
  <c r="Q153" i="3"/>
  <c r="AB153" i="3"/>
  <c r="AL153" i="3"/>
  <c r="V153" i="3"/>
  <c r="AG153" i="3"/>
  <c r="AR153" i="3"/>
  <c r="X153" i="3"/>
  <c r="AK153" i="3"/>
  <c r="Y153" i="3"/>
  <c r="AN153" i="3"/>
  <c r="N153" i="3"/>
  <c r="AC153" i="3"/>
  <c r="AP153" i="3"/>
  <c r="P153" i="3"/>
  <c r="AD153" i="3"/>
  <c r="AS153" i="3"/>
  <c r="R153" i="3"/>
  <c r="AF153" i="3"/>
  <c r="AT153" i="3"/>
  <c r="U153" i="3"/>
  <c r="AJ153" i="3"/>
  <c r="M153" i="3"/>
  <c r="S43" i="3"/>
  <c r="AA43" i="3"/>
  <c r="AI43" i="3"/>
  <c r="AQ43" i="3"/>
  <c r="O43" i="3"/>
  <c r="W43" i="3"/>
  <c r="AE43" i="3"/>
  <c r="AM43" i="3"/>
  <c r="AU43" i="3"/>
  <c r="V43" i="3"/>
  <c r="AG43" i="3"/>
  <c r="AR43" i="3"/>
  <c r="Q43" i="3"/>
  <c r="AB43" i="3"/>
  <c r="AL43" i="3"/>
  <c r="Y43" i="3"/>
  <c r="AN43" i="3"/>
  <c r="Z43" i="3"/>
  <c r="AO43" i="3"/>
  <c r="P43" i="3"/>
  <c r="AD43" i="3"/>
  <c r="AS43" i="3"/>
  <c r="R43" i="3"/>
  <c r="AF43" i="3"/>
  <c r="AT43" i="3"/>
  <c r="T43" i="3"/>
  <c r="AH43" i="3"/>
  <c r="X43" i="3"/>
  <c r="AK43" i="3"/>
  <c r="M43" i="3"/>
  <c r="M319" i="3"/>
  <c r="M194" i="3"/>
  <c r="M55" i="3"/>
  <c r="AN419" i="3"/>
  <c r="AC419" i="3"/>
  <c r="S419" i="3"/>
  <c r="AP402" i="3"/>
  <c r="AE402" i="3"/>
  <c r="R402" i="3"/>
  <c r="AJ388" i="3"/>
  <c r="Q388" i="3"/>
  <c r="W373" i="3"/>
  <c r="AA334" i="3"/>
  <c r="AC319" i="3"/>
  <c r="T305" i="3"/>
  <c r="AS277" i="3"/>
  <c r="AK265" i="3"/>
  <c r="Y257" i="3"/>
  <c r="AR236" i="3"/>
  <c r="AT194" i="3"/>
  <c r="V183" i="3"/>
  <c r="AH153" i="3"/>
  <c r="AS122" i="3"/>
  <c r="AH82" i="3"/>
  <c r="AR55" i="3"/>
  <c r="U43" i="3"/>
  <c r="AG22" i="3"/>
  <c r="Q418" i="3"/>
  <c r="Y418" i="3"/>
  <c r="AG418" i="3"/>
  <c r="AO418" i="3"/>
  <c r="U418" i="3"/>
  <c r="AC418" i="3"/>
  <c r="AK418" i="3"/>
  <c r="AS418" i="3"/>
  <c r="R418" i="3"/>
  <c r="AB418" i="3"/>
  <c r="AM418" i="3"/>
  <c r="W418" i="3"/>
  <c r="AH418" i="3"/>
  <c r="AR418" i="3"/>
  <c r="N418" i="3"/>
  <c r="AA418" i="3"/>
  <c r="AP418" i="3"/>
  <c r="O418" i="3"/>
  <c r="AD418" i="3"/>
  <c r="AQ418" i="3"/>
  <c r="S418" i="3"/>
  <c r="AF418" i="3"/>
  <c r="AU418" i="3"/>
  <c r="T418" i="3"/>
  <c r="AI418" i="3"/>
  <c r="V418" i="3"/>
  <c r="AJ418" i="3"/>
  <c r="Z418" i="3"/>
  <c r="AN418" i="3"/>
  <c r="M290" i="3"/>
  <c r="AS372" i="3"/>
  <c r="AK372" i="3"/>
  <c r="AC372" i="3"/>
  <c r="U372" i="3"/>
  <c r="AO318" i="3"/>
  <c r="AG318" i="3"/>
  <c r="Y318" i="3"/>
  <c r="Q318" i="3"/>
  <c r="AQ304" i="3"/>
  <c r="AI304" i="3"/>
  <c r="AA304" i="3"/>
  <c r="S304" i="3"/>
  <c r="AS290" i="3"/>
  <c r="AK290" i="3"/>
  <c r="AC290" i="3"/>
  <c r="U290" i="3"/>
  <c r="AU219" i="3"/>
  <c r="AM219" i="3"/>
  <c r="AE219" i="3"/>
  <c r="W219" i="3"/>
  <c r="O219" i="3"/>
  <c r="AQ139" i="3"/>
  <c r="AI139" i="3"/>
  <c r="AA139" i="3"/>
  <c r="S139" i="3"/>
  <c r="AS112" i="3"/>
  <c r="AK112" i="3"/>
  <c r="AC112" i="3"/>
  <c r="U112" i="3"/>
  <c r="AO42" i="3"/>
  <c r="AG42" i="3"/>
  <c r="Y42" i="3"/>
  <c r="Q42" i="3"/>
  <c r="S347" i="3"/>
  <c r="AA347" i="3"/>
  <c r="AI347" i="3"/>
  <c r="AQ347" i="3"/>
  <c r="T347" i="3"/>
  <c r="AB347" i="3"/>
  <c r="AJ347" i="3"/>
  <c r="AR347" i="3"/>
  <c r="N347" i="3"/>
  <c r="V347" i="3"/>
  <c r="AD347" i="3"/>
  <c r="AL347" i="3"/>
  <c r="AT347" i="3"/>
  <c r="O347" i="3"/>
  <c r="W347" i="3"/>
  <c r="AE347" i="3"/>
  <c r="AM347" i="3"/>
  <c r="AU347" i="3"/>
  <c r="P347" i="3"/>
  <c r="X347" i="3"/>
  <c r="AF347" i="3"/>
  <c r="AN347" i="3"/>
  <c r="R347" i="3"/>
  <c r="Z347" i="3"/>
  <c r="AH347" i="3"/>
  <c r="AP347" i="3"/>
  <c r="Q247" i="3"/>
  <c r="Y247" i="3"/>
  <c r="AG247" i="3"/>
  <c r="AO247" i="3"/>
  <c r="T247" i="3"/>
  <c r="AC247" i="3"/>
  <c r="AL247" i="3"/>
  <c r="AU247" i="3"/>
  <c r="O247" i="3"/>
  <c r="X247" i="3"/>
  <c r="AH247" i="3"/>
  <c r="AQ247" i="3"/>
  <c r="Z247" i="3"/>
  <c r="AK247" i="3"/>
  <c r="N247" i="3"/>
  <c r="AA247" i="3"/>
  <c r="AM247" i="3"/>
  <c r="R247" i="3"/>
  <c r="AD247" i="3"/>
  <c r="AP247" i="3"/>
  <c r="S247" i="3"/>
  <c r="AE247" i="3"/>
  <c r="AR247" i="3"/>
  <c r="U247" i="3"/>
  <c r="AF247" i="3"/>
  <c r="AS247" i="3"/>
  <c r="W247" i="3"/>
  <c r="AJ247" i="3"/>
  <c r="U140" i="3"/>
  <c r="AC140" i="3"/>
  <c r="AK140" i="3"/>
  <c r="AS140" i="3"/>
  <c r="Q140" i="3"/>
  <c r="Y140" i="3"/>
  <c r="AG140" i="3"/>
  <c r="AO140" i="3"/>
  <c r="S140" i="3"/>
  <c r="AD140" i="3"/>
  <c r="AN140" i="3"/>
  <c r="N140" i="3"/>
  <c r="X140" i="3"/>
  <c r="AI140" i="3"/>
  <c r="AT140" i="3"/>
  <c r="O140" i="3"/>
  <c r="AB140" i="3"/>
  <c r="AQ140" i="3"/>
  <c r="P140" i="3"/>
  <c r="AE140" i="3"/>
  <c r="AR140" i="3"/>
  <c r="T140" i="3"/>
  <c r="AH140" i="3"/>
  <c r="V140" i="3"/>
  <c r="AJ140" i="3"/>
  <c r="W140" i="3"/>
  <c r="AL140" i="3"/>
  <c r="AA140" i="3"/>
  <c r="AP140" i="3"/>
  <c r="U420" i="3"/>
  <c r="AC420" i="3"/>
  <c r="AK420" i="3"/>
  <c r="AS420" i="3"/>
  <c r="Q420" i="3"/>
  <c r="Y420" i="3"/>
  <c r="AG420" i="3"/>
  <c r="AO420" i="3"/>
  <c r="N420" i="3"/>
  <c r="X420" i="3"/>
  <c r="AI420" i="3"/>
  <c r="AT420" i="3"/>
  <c r="S420" i="3"/>
  <c r="AD420" i="3"/>
  <c r="AN420" i="3"/>
  <c r="P420" i="3"/>
  <c r="AE420" i="3"/>
  <c r="AR420" i="3"/>
  <c r="R420" i="3"/>
  <c r="AF420" i="3"/>
  <c r="AU420" i="3"/>
  <c r="V420" i="3"/>
  <c r="AJ420" i="3"/>
  <c r="W420" i="3"/>
  <c r="AL420" i="3"/>
  <c r="Z420" i="3"/>
  <c r="AM420" i="3"/>
  <c r="O420" i="3"/>
  <c r="AB420" i="3"/>
  <c r="AQ420" i="3"/>
  <c r="M305" i="3"/>
  <c r="M183" i="3"/>
  <c r="M420" i="3"/>
  <c r="AM419" i="3"/>
  <c r="AB419" i="3"/>
  <c r="Q419" i="3"/>
  <c r="AO402" i="3"/>
  <c r="AD402" i="3"/>
  <c r="Q402" i="3"/>
  <c r="AI388" i="3"/>
  <c r="AU373" i="3"/>
  <c r="S373" i="3"/>
  <c r="U347" i="3"/>
  <c r="W319" i="3"/>
  <c r="O305" i="3"/>
  <c r="AN277" i="3"/>
  <c r="AE265" i="3"/>
  <c r="AM194" i="3"/>
  <c r="P183" i="3"/>
  <c r="Z82" i="3"/>
  <c r="AL55" i="3"/>
  <c r="M219" i="3"/>
  <c r="AR372" i="3"/>
  <c r="AJ372" i="3"/>
  <c r="AB372" i="3"/>
  <c r="T372" i="3"/>
  <c r="AN318" i="3"/>
  <c r="AF318" i="3"/>
  <c r="X318" i="3"/>
  <c r="P318" i="3"/>
  <c r="AP304" i="3"/>
  <c r="AH304" i="3"/>
  <c r="Z304" i="3"/>
  <c r="R304" i="3"/>
  <c r="AR290" i="3"/>
  <c r="AJ290" i="3"/>
  <c r="AB290" i="3"/>
  <c r="T290" i="3"/>
  <c r="AT219" i="3"/>
  <c r="AL219" i="3"/>
  <c r="AD219" i="3"/>
  <c r="V219" i="3"/>
  <c r="N219" i="3"/>
  <c r="AP139" i="3"/>
  <c r="AH139" i="3"/>
  <c r="Z139" i="3"/>
  <c r="R139" i="3"/>
  <c r="AR112" i="3"/>
  <c r="AJ112" i="3"/>
  <c r="AB112" i="3"/>
  <c r="T112" i="3"/>
  <c r="AN42" i="3"/>
  <c r="AF42" i="3"/>
  <c r="X42" i="3"/>
  <c r="P42" i="3"/>
  <c r="U334" i="3"/>
  <c r="AC334" i="3"/>
  <c r="AK334" i="3"/>
  <c r="AS334" i="3"/>
  <c r="N334" i="3"/>
  <c r="V334" i="3"/>
  <c r="AD334" i="3"/>
  <c r="AL334" i="3"/>
  <c r="AT334" i="3"/>
  <c r="P334" i="3"/>
  <c r="X334" i="3"/>
  <c r="AF334" i="3"/>
  <c r="AN334" i="3"/>
  <c r="Q334" i="3"/>
  <c r="Y334" i="3"/>
  <c r="AG334" i="3"/>
  <c r="AO334" i="3"/>
  <c r="R334" i="3"/>
  <c r="Z334" i="3"/>
  <c r="AH334" i="3"/>
  <c r="AP334" i="3"/>
  <c r="T334" i="3"/>
  <c r="AB334" i="3"/>
  <c r="AJ334" i="3"/>
  <c r="AR334" i="3"/>
  <c r="S236" i="3"/>
  <c r="AA236" i="3"/>
  <c r="AI236" i="3"/>
  <c r="AQ236" i="3"/>
  <c r="Q236" i="3"/>
  <c r="Z236" i="3"/>
  <c r="AJ236" i="3"/>
  <c r="AS236" i="3"/>
  <c r="V236" i="3"/>
  <c r="AE236" i="3"/>
  <c r="AN236" i="3"/>
  <c r="W236" i="3"/>
  <c r="AH236" i="3"/>
  <c r="AU236" i="3"/>
  <c r="X236" i="3"/>
  <c r="AK236" i="3"/>
  <c r="O236" i="3"/>
  <c r="AB236" i="3"/>
  <c r="AM236" i="3"/>
  <c r="P236" i="3"/>
  <c r="AC236" i="3"/>
  <c r="AO236" i="3"/>
  <c r="R236" i="3"/>
  <c r="AD236" i="3"/>
  <c r="AP236" i="3"/>
  <c r="U236" i="3"/>
  <c r="AG236" i="3"/>
  <c r="AT236" i="3"/>
  <c r="O122" i="3"/>
  <c r="W122" i="3"/>
  <c r="AE122" i="3"/>
  <c r="AM122" i="3"/>
  <c r="AU122" i="3"/>
  <c r="S122" i="3"/>
  <c r="AA122" i="3"/>
  <c r="AI122" i="3"/>
  <c r="AQ122" i="3"/>
  <c r="U122" i="3"/>
  <c r="AF122" i="3"/>
  <c r="AP122" i="3"/>
  <c r="P122" i="3"/>
  <c r="Z122" i="3"/>
  <c r="AK122" i="3"/>
  <c r="T122" i="3"/>
  <c r="AH122" i="3"/>
  <c r="V122" i="3"/>
  <c r="AJ122" i="3"/>
  <c r="Y122" i="3"/>
  <c r="AN122" i="3"/>
  <c r="AB122" i="3"/>
  <c r="AO122" i="3"/>
  <c r="N122" i="3"/>
  <c r="AC122" i="3"/>
  <c r="AR122" i="3"/>
  <c r="R122" i="3"/>
  <c r="AG122" i="3"/>
  <c r="AT122" i="3"/>
  <c r="O22" i="3"/>
  <c r="W22" i="3"/>
  <c r="AE22" i="3"/>
  <c r="AM22" i="3"/>
  <c r="AU22" i="3"/>
  <c r="S22" i="3"/>
  <c r="AA22" i="3"/>
  <c r="AI22" i="3"/>
  <c r="AQ22" i="3"/>
  <c r="P22" i="3"/>
  <c r="Z22" i="3"/>
  <c r="AK22" i="3"/>
  <c r="U22" i="3"/>
  <c r="AF22" i="3"/>
  <c r="AP22" i="3"/>
  <c r="V22" i="3"/>
  <c r="AJ22" i="3"/>
  <c r="X22" i="3"/>
  <c r="AL22" i="3"/>
  <c r="AB22" i="3"/>
  <c r="AO22" i="3"/>
  <c r="N22" i="3"/>
  <c r="AC22" i="3"/>
  <c r="AR22" i="3"/>
  <c r="Q22" i="3"/>
  <c r="AD22" i="3"/>
  <c r="AS22" i="3"/>
  <c r="T22" i="3"/>
  <c r="AH22" i="3"/>
  <c r="M291" i="3"/>
  <c r="M170" i="3"/>
  <c r="M22" i="3"/>
  <c r="AK419" i="3"/>
  <c r="AA419" i="3"/>
  <c r="P419" i="3"/>
  <c r="AM402" i="3"/>
  <c r="AC402" i="3"/>
  <c r="O402" i="3"/>
  <c r="AG388" i="3"/>
  <c r="AT373" i="3"/>
  <c r="O373" i="3"/>
  <c r="Q347" i="3"/>
  <c r="S334" i="3"/>
  <c r="AQ291" i="3"/>
  <c r="AI277" i="3"/>
  <c r="Z265" i="3"/>
  <c r="AT247" i="3"/>
  <c r="AF236" i="3"/>
  <c r="AE194" i="3"/>
  <c r="AQ170" i="3"/>
  <c r="AD122" i="3"/>
  <c r="AP100" i="3"/>
  <c r="AD55" i="3"/>
  <c r="AP420" i="3"/>
  <c r="R22" i="3"/>
  <c r="M152" i="3"/>
  <c r="AQ372" i="3"/>
  <c r="AI372" i="3"/>
  <c r="AA372" i="3"/>
  <c r="S372" i="3"/>
  <c r="AS333" i="3"/>
  <c r="AK333" i="3"/>
  <c r="AC333" i="3"/>
  <c r="AU318" i="3"/>
  <c r="AM318" i="3"/>
  <c r="AE318" i="3"/>
  <c r="W318" i="3"/>
  <c r="O318" i="3"/>
  <c r="AO304" i="3"/>
  <c r="AG304" i="3"/>
  <c r="Y304" i="3"/>
  <c r="Q304" i="3"/>
  <c r="AQ290" i="3"/>
  <c r="AI290" i="3"/>
  <c r="AA290" i="3"/>
  <c r="S290" i="3"/>
  <c r="AS219" i="3"/>
  <c r="AK219" i="3"/>
  <c r="AC219" i="3"/>
  <c r="U219" i="3"/>
  <c r="AU152" i="3"/>
  <c r="AM152" i="3"/>
  <c r="AE152" i="3"/>
  <c r="W152" i="3"/>
  <c r="AO139" i="3"/>
  <c r="AG139" i="3"/>
  <c r="Y139" i="3"/>
  <c r="Q139" i="3"/>
  <c r="AQ112" i="3"/>
  <c r="AI112" i="3"/>
  <c r="AA112" i="3"/>
  <c r="S112" i="3"/>
  <c r="AS99" i="3"/>
  <c r="AK99" i="3"/>
  <c r="AC99" i="3"/>
  <c r="AU42" i="3"/>
  <c r="AM42" i="3"/>
  <c r="AE42" i="3"/>
  <c r="W42" i="3"/>
  <c r="O42" i="3"/>
  <c r="P319" i="3"/>
  <c r="X319" i="3"/>
  <c r="T319" i="3"/>
  <c r="AB319" i="3"/>
  <c r="U319" i="3"/>
  <c r="AE319" i="3"/>
  <c r="AM319" i="3"/>
  <c r="AU319" i="3"/>
  <c r="V319" i="3"/>
  <c r="AF319" i="3"/>
  <c r="AN319" i="3"/>
  <c r="N319" i="3"/>
  <c r="Y319" i="3"/>
  <c r="AH319" i="3"/>
  <c r="AP319" i="3"/>
  <c r="O319" i="3"/>
  <c r="Z319" i="3"/>
  <c r="AI319" i="3"/>
  <c r="AQ319" i="3"/>
  <c r="Q319" i="3"/>
  <c r="AA319" i="3"/>
  <c r="AJ319" i="3"/>
  <c r="AR319" i="3"/>
  <c r="S319" i="3"/>
  <c r="AD319" i="3"/>
  <c r="AL319" i="3"/>
  <c r="AT319" i="3"/>
  <c r="U220" i="3"/>
  <c r="AC220" i="3"/>
  <c r="AK220" i="3"/>
  <c r="AS220" i="3"/>
  <c r="O220" i="3"/>
  <c r="X220" i="3"/>
  <c r="AG220" i="3"/>
  <c r="AP220" i="3"/>
  <c r="S220" i="3"/>
  <c r="AB220" i="3"/>
  <c r="AL220" i="3"/>
  <c r="AU220" i="3"/>
  <c r="T220" i="3"/>
  <c r="AF220" i="3"/>
  <c r="AR220" i="3"/>
  <c r="V220" i="3"/>
  <c r="AH220" i="3"/>
  <c r="AT220" i="3"/>
  <c r="Y220" i="3"/>
  <c r="AJ220" i="3"/>
  <c r="N220" i="3"/>
  <c r="Z220" i="3"/>
  <c r="AM220" i="3"/>
  <c r="P220" i="3"/>
  <c r="AA220" i="3"/>
  <c r="AN220" i="3"/>
  <c r="R220" i="3"/>
  <c r="AE220" i="3"/>
  <c r="AQ220" i="3"/>
  <c r="Q113" i="3"/>
  <c r="Y113" i="3"/>
  <c r="AG113" i="3"/>
  <c r="AO113" i="3"/>
  <c r="U113" i="3"/>
  <c r="AC113" i="3"/>
  <c r="AK113" i="3"/>
  <c r="AS113" i="3"/>
  <c r="W113" i="3"/>
  <c r="AH113" i="3"/>
  <c r="AR113" i="3"/>
  <c r="R113" i="3"/>
  <c r="AB113" i="3"/>
  <c r="AM113" i="3"/>
  <c r="Z113" i="3"/>
  <c r="AN113" i="3"/>
  <c r="N113" i="3"/>
  <c r="AA113" i="3"/>
  <c r="AP113" i="3"/>
  <c r="P113" i="3"/>
  <c r="AE113" i="3"/>
  <c r="AT113" i="3"/>
  <c r="S113" i="3"/>
  <c r="AF113" i="3"/>
  <c r="AU113" i="3"/>
  <c r="T113" i="3"/>
  <c r="AI113" i="3"/>
  <c r="X113" i="3"/>
  <c r="AL113" i="3"/>
  <c r="M419" i="3"/>
  <c r="M277" i="3"/>
  <c r="M140" i="3"/>
  <c r="AU419" i="3"/>
  <c r="AJ419" i="3"/>
  <c r="Y419" i="3"/>
  <c r="O419" i="3"/>
  <c r="AL402" i="3"/>
  <c r="AA402" i="3"/>
  <c r="AS388" i="3"/>
  <c r="AC388" i="3"/>
  <c r="AQ373" i="3"/>
  <c r="AS347" i="3"/>
  <c r="AU334" i="3"/>
  <c r="O334" i="3"/>
  <c r="AL291" i="3"/>
  <c r="AC277" i="3"/>
  <c r="U265" i="3"/>
  <c r="AN247" i="3"/>
  <c r="Y236" i="3"/>
  <c r="X194" i="3"/>
  <c r="AI170" i="3"/>
  <c r="AU140" i="3"/>
  <c r="X122" i="3"/>
  <c r="W55" i="3"/>
  <c r="AH420" i="3"/>
  <c r="AT418" i="3"/>
  <c r="M418" i="3"/>
  <c r="M139" i="3"/>
  <c r="AP372" i="3"/>
  <c r="AH372" i="3"/>
  <c r="Z372" i="3"/>
  <c r="R372" i="3"/>
  <c r="AT318" i="3"/>
  <c r="AL318" i="3"/>
  <c r="AD318" i="3"/>
  <c r="V318" i="3"/>
  <c r="N318" i="3"/>
  <c r="AN304" i="3"/>
  <c r="AF304" i="3"/>
  <c r="X304" i="3"/>
  <c r="P304" i="3"/>
  <c r="AP290" i="3"/>
  <c r="AH290" i="3"/>
  <c r="Z290" i="3"/>
  <c r="R290" i="3"/>
  <c r="AR219" i="3"/>
  <c r="AJ219" i="3"/>
  <c r="AB219" i="3"/>
  <c r="T219" i="3"/>
  <c r="AN139" i="3"/>
  <c r="AF139" i="3"/>
  <c r="X139" i="3"/>
  <c r="P139" i="3"/>
  <c r="AP112" i="3"/>
  <c r="AH112" i="3"/>
  <c r="Z112" i="3"/>
  <c r="R112" i="3"/>
  <c r="AT42" i="3"/>
  <c r="AL42" i="3"/>
  <c r="AD42" i="3"/>
  <c r="V42" i="3"/>
  <c r="N42" i="3"/>
  <c r="R305" i="3"/>
  <c r="Z305" i="3"/>
  <c r="AH305" i="3"/>
  <c r="AP305" i="3"/>
  <c r="N305" i="3"/>
  <c r="V305" i="3"/>
  <c r="AD305" i="3"/>
  <c r="AL305" i="3"/>
  <c r="AT305" i="3"/>
  <c r="W305" i="3"/>
  <c r="AG305" i="3"/>
  <c r="AR305" i="3"/>
  <c r="X305" i="3"/>
  <c r="AI305" i="3"/>
  <c r="AS305" i="3"/>
  <c r="P305" i="3"/>
  <c r="AA305" i="3"/>
  <c r="AK305" i="3"/>
  <c r="Q305" i="3"/>
  <c r="AB305" i="3"/>
  <c r="AM305" i="3"/>
  <c r="S305" i="3"/>
  <c r="AC305" i="3"/>
  <c r="AN305" i="3"/>
  <c r="U305" i="3"/>
  <c r="AF305" i="3"/>
  <c r="AQ305" i="3"/>
  <c r="S208" i="3"/>
  <c r="AA208" i="3"/>
  <c r="O208" i="3"/>
  <c r="W208" i="3"/>
  <c r="AE208" i="3"/>
  <c r="AM208" i="3"/>
  <c r="AU208" i="3"/>
  <c r="T208" i="3"/>
  <c r="AD208" i="3"/>
  <c r="AN208" i="3"/>
  <c r="N208" i="3"/>
  <c r="Y208" i="3"/>
  <c r="AI208" i="3"/>
  <c r="AR208" i="3"/>
  <c r="P208" i="3"/>
  <c r="AC208" i="3"/>
  <c r="AP208" i="3"/>
  <c r="Q208" i="3"/>
  <c r="AF208" i="3"/>
  <c r="AQ208" i="3"/>
  <c r="U208" i="3"/>
  <c r="AH208" i="3"/>
  <c r="AT208" i="3"/>
  <c r="M208" i="3"/>
  <c r="V208" i="3"/>
  <c r="AJ208" i="3"/>
  <c r="X208" i="3"/>
  <c r="AK208" i="3"/>
  <c r="AB208" i="3"/>
  <c r="AO208" i="3"/>
  <c r="S100" i="3"/>
  <c r="AA100" i="3"/>
  <c r="AI100" i="3"/>
  <c r="AQ100" i="3"/>
  <c r="O100" i="3"/>
  <c r="W100" i="3"/>
  <c r="AE100" i="3"/>
  <c r="AM100" i="3"/>
  <c r="AU100" i="3"/>
  <c r="N100" i="3"/>
  <c r="Y100" i="3"/>
  <c r="AJ100" i="3"/>
  <c r="AT100" i="3"/>
  <c r="T100" i="3"/>
  <c r="AD100" i="3"/>
  <c r="AO100" i="3"/>
  <c r="Q100" i="3"/>
  <c r="AF100" i="3"/>
  <c r="AS100" i="3"/>
  <c r="R100" i="3"/>
  <c r="AG100" i="3"/>
  <c r="V100" i="3"/>
  <c r="AK100" i="3"/>
  <c r="M100" i="3"/>
  <c r="X100" i="3"/>
  <c r="AL100" i="3"/>
  <c r="Z100" i="3"/>
  <c r="AN100" i="3"/>
  <c r="P100" i="3"/>
  <c r="AC100" i="3"/>
  <c r="AR100" i="3"/>
  <c r="M402" i="3"/>
  <c r="M265" i="3"/>
  <c r="M122" i="3"/>
  <c r="AS419" i="3"/>
  <c r="AI419" i="3"/>
  <c r="AU402" i="3"/>
  <c r="AK402" i="3"/>
  <c r="Z402" i="3"/>
  <c r="AR388" i="3"/>
  <c r="AB388" i="3"/>
  <c r="AM373" i="3"/>
  <c r="AO347" i="3"/>
  <c r="AQ334" i="3"/>
  <c r="AS319" i="3"/>
  <c r="AO305" i="3"/>
  <c r="X277" i="3"/>
  <c r="O265" i="3"/>
  <c r="AI247" i="3"/>
  <c r="T236" i="3"/>
  <c r="AL208" i="3"/>
  <c r="AB170" i="3"/>
  <c r="AM140" i="3"/>
  <c r="Q122" i="3"/>
  <c r="AB100" i="3"/>
  <c r="AA420" i="3"/>
  <c r="AL418" i="3"/>
  <c r="M372" i="3"/>
  <c r="M112" i="3"/>
  <c r="AO372" i="3"/>
  <c r="AG372" i="3"/>
  <c r="Y372" i="3"/>
  <c r="Q372" i="3"/>
  <c r="AS318" i="3"/>
  <c r="AK318" i="3"/>
  <c r="AC318" i="3"/>
  <c r="U318" i="3"/>
  <c r="AU304" i="3"/>
  <c r="AM304" i="3"/>
  <c r="AE304" i="3"/>
  <c r="W304" i="3"/>
  <c r="O304" i="3"/>
  <c r="AO290" i="3"/>
  <c r="AG290" i="3"/>
  <c r="Y290" i="3"/>
  <c r="Q290" i="3"/>
  <c r="AQ219" i="3"/>
  <c r="AI219" i="3"/>
  <c r="AA219" i="3"/>
  <c r="S219" i="3"/>
  <c r="AU139" i="3"/>
  <c r="AM139" i="3"/>
  <c r="AE139" i="3"/>
  <c r="W139" i="3"/>
  <c r="O139" i="3"/>
  <c r="AO112" i="3"/>
  <c r="AG112" i="3"/>
  <c r="Y112" i="3"/>
  <c r="Q112" i="3"/>
  <c r="AS42" i="3"/>
  <c r="AK42" i="3"/>
  <c r="AC42" i="3"/>
  <c r="U42" i="3"/>
  <c r="N419" i="3"/>
  <c r="V419" i="3"/>
  <c r="AD419" i="3"/>
  <c r="AL419" i="3"/>
  <c r="AT419" i="3"/>
  <c r="R419" i="3"/>
  <c r="Z419" i="3"/>
  <c r="AH419" i="3"/>
  <c r="AP419" i="3"/>
  <c r="T291" i="3"/>
  <c r="AB291" i="3"/>
  <c r="AJ291" i="3"/>
  <c r="AR291" i="3"/>
  <c r="P291" i="3"/>
  <c r="X291" i="3"/>
  <c r="AF291" i="3"/>
  <c r="AN291" i="3"/>
  <c r="N291" i="3"/>
  <c r="Y291" i="3"/>
  <c r="AI291" i="3"/>
  <c r="AT291" i="3"/>
  <c r="O291" i="3"/>
  <c r="Z291" i="3"/>
  <c r="AK291" i="3"/>
  <c r="AU291" i="3"/>
  <c r="R291" i="3"/>
  <c r="AC291" i="3"/>
  <c r="AM291" i="3"/>
  <c r="S291" i="3"/>
  <c r="AD291" i="3"/>
  <c r="AO291" i="3"/>
  <c r="U291" i="3"/>
  <c r="AE291" i="3"/>
  <c r="AP291" i="3"/>
  <c r="W291" i="3"/>
  <c r="AH291" i="3"/>
  <c r="AS291" i="3"/>
  <c r="U194" i="3"/>
  <c r="AC194" i="3"/>
  <c r="AK194" i="3"/>
  <c r="AS194" i="3"/>
  <c r="Q194" i="3"/>
  <c r="Y194" i="3"/>
  <c r="AG194" i="3"/>
  <c r="AO194" i="3"/>
  <c r="V194" i="3"/>
  <c r="AF194" i="3"/>
  <c r="AQ194" i="3"/>
  <c r="P194" i="3"/>
  <c r="AA194" i="3"/>
  <c r="AL194" i="3"/>
  <c r="T194" i="3"/>
  <c r="AI194" i="3"/>
  <c r="W194" i="3"/>
  <c r="AJ194" i="3"/>
  <c r="Z194" i="3"/>
  <c r="AN194" i="3"/>
  <c r="N194" i="3"/>
  <c r="AB194" i="3"/>
  <c r="AP194" i="3"/>
  <c r="O194" i="3"/>
  <c r="AD194" i="3"/>
  <c r="AR194" i="3"/>
  <c r="S194" i="3"/>
  <c r="AH194" i="3"/>
  <c r="AU194" i="3"/>
  <c r="U82" i="3"/>
  <c r="AC82" i="3"/>
  <c r="AK82" i="3"/>
  <c r="AS82" i="3"/>
  <c r="Q82" i="3"/>
  <c r="Y82" i="3"/>
  <c r="AG82" i="3"/>
  <c r="AO82" i="3"/>
  <c r="P82" i="3"/>
  <c r="AA82" i="3"/>
  <c r="AL82" i="3"/>
  <c r="V82" i="3"/>
  <c r="AF82" i="3"/>
  <c r="AQ82" i="3"/>
  <c r="W82" i="3"/>
  <c r="AJ82" i="3"/>
  <c r="X82" i="3"/>
  <c r="AM82" i="3"/>
  <c r="N82" i="3"/>
  <c r="AB82" i="3"/>
  <c r="AP82" i="3"/>
  <c r="O82" i="3"/>
  <c r="AD82" i="3"/>
  <c r="AR82" i="3"/>
  <c r="R82" i="3"/>
  <c r="AE82" i="3"/>
  <c r="AT82" i="3"/>
  <c r="T82" i="3"/>
  <c r="AI82" i="3"/>
  <c r="M388" i="3"/>
  <c r="M247" i="3"/>
  <c r="AR419" i="3"/>
  <c r="AG419" i="3"/>
  <c r="W419" i="3"/>
  <c r="AT402" i="3"/>
  <c r="AI402" i="3"/>
  <c r="AQ388" i="3"/>
  <c r="Y388" i="3"/>
  <c r="AI373" i="3"/>
  <c r="AK347" i="3"/>
  <c r="AM334" i="3"/>
  <c r="AO319" i="3"/>
  <c r="AJ305" i="3"/>
  <c r="AA291" i="3"/>
  <c r="AB247" i="3"/>
  <c r="N236" i="3"/>
  <c r="AG208" i="3"/>
  <c r="V170" i="3"/>
  <c r="AF140" i="3"/>
  <c r="U100" i="3"/>
  <c r="T420" i="3"/>
  <c r="AE418" i="3"/>
  <c r="AN372" i="3"/>
  <c r="AF372" i="3"/>
  <c r="X372" i="3"/>
  <c r="P372" i="3"/>
  <c r="AR318" i="3"/>
  <c r="AJ318" i="3"/>
  <c r="AB318" i="3"/>
  <c r="T318" i="3"/>
  <c r="AT304" i="3"/>
  <c r="AL304" i="3"/>
  <c r="AD304" i="3"/>
  <c r="V304" i="3"/>
  <c r="N304" i="3"/>
  <c r="AN290" i="3"/>
  <c r="AF290" i="3"/>
  <c r="X290" i="3"/>
  <c r="P290" i="3"/>
  <c r="AP219" i="3"/>
  <c r="AH219" i="3"/>
  <c r="Z219" i="3"/>
  <c r="R219" i="3"/>
  <c r="AT139" i="3"/>
  <c r="AL139" i="3"/>
  <c r="AD139" i="3"/>
  <c r="V139" i="3"/>
  <c r="N139" i="3"/>
  <c r="AN112" i="3"/>
  <c r="AF112" i="3"/>
  <c r="X112" i="3"/>
  <c r="P112" i="3"/>
  <c r="AR42" i="3"/>
  <c r="AJ42" i="3"/>
  <c r="AB42" i="3"/>
  <c r="T42" i="3"/>
  <c r="U402" i="3"/>
  <c r="N402" i="3"/>
  <c r="V402" i="3"/>
  <c r="P402" i="3"/>
  <c r="X402" i="3"/>
  <c r="AF402" i="3"/>
  <c r="AN402" i="3"/>
  <c r="T402" i="3"/>
  <c r="AB402" i="3"/>
  <c r="AJ402" i="3"/>
  <c r="AR402" i="3"/>
  <c r="N277" i="3"/>
  <c r="V277" i="3"/>
  <c r="AD277" i="3"/>
  <c r="AL277" i="3"/>
  <c r="AT277" i="3"/>
  <c r="R277" i="3"/>
  <c r="Z277" i="3"/>
  <c r="AH277" i="3"/>
  <c r="AP277" i="3"/>
  <c r="P277" i="3"/>
  <c r="AA277" i="3"/>
  <c r="AK277" i="3"/>
  <c r="Q277" i="3"/>
  <c r="AB277" i="3"/>
  <c r="AM277" i="3"/>
  <c r="T277" i="3"/>
  <c r="AE277" i="3"/>
  <c r="AO277" i="3"/>
  <c r="U277" i="3"/>
  <c r="AF277" i="3"/>
  <c r="AQ277" i="3"/>
  <c r="W277" i="3"/>
  <c r="AG277" i="3"/>
  <c r="AR277" i="3"/>
  <c r="O277" i="3"/>
  <c r="Y277" i="3"/>
  <c r="AJ277" i="3"/>
  <c r="AU277" i="3"/>
  <c r="O183" i="3"/>
  <c r="W183" i="3"/>
  <c r="AE183" i="3"/>
  <c r="AM183" i="3"/>
  <c r="AU183" i="3"/>
  <c r="S183" i="3"/>
  <c r="AA183" i="3"/>
  <c r="AI183" i="3"/>
  <c r="AQ183" i="3"/>
  <c r="X183" i="3"/>
  <c r="AH183" i="3"/>
  <c r="AS183" i="3"/>
  <c r="R183" i="3"/>
  <c r="AC183" i="3"/>
  <c r="AN183" i="3"/>
  <c r="Z183" i="3"/>
  <c r="AO183" i="3"/>
  <c r="N183" i="3"/>
  <c r="AB183" i="3"/>
  <c r="AP183" i="3"/>
  <c r="Q183" i="3"/>
  <c r="AF183" i="3"/>
  <c r="AT183" i="3"/>
  <c r="T183" i="3"/>
  <c r="AG183" i="3"/>
  <c r="U183" i="3"/>
  <c r="AJ183" i="3"/>
  <c r="Y183" i="3"/>
  <c r="AL183" i="3"/>
  <c r="M347" i="3"/>
  <c r="M236" i="3"/>
  <c r="M82" i="3"/>
  <c r="AQ419" i="3"/>
  <c r="AF419" i="3"/>
  <c r="U419" i="3"/>
  <c r="AS402" i="3"/>
  <c r="AH402" i="3"/>
  <c r="W402" i="3"/>
  <c r="AO388" i="3"/>
  <c r="AE373" i="3"/>
  <c r="AG347" i="3"/>
  <c r="AI334" i="3"/>
  <c r="AK319" i="3"/>
  <c r="AE305" i="3"/>
  <c r="V291" i="3"/>
  <c r="V247" i="3"/>
  <c r="Z208" i="3"/>
  <c r="AK183" i="3"/>
  <c r="Z140" i="3"/>
  <c r="AU82" i="3"/>
  <c r="AT22" i="3"/>
  <c r="X418" i="3"/>
  <c r="M318" i="3"/>
  <c r="AU372" i="3"/>
  <c r="AM372" i="3"/>
  <c r="AE372" i="3"/>
  <c r="W372" i="3"/>
  <c r="AQ318" i="3"/>
  <c r="AI318" i="3"/>
  <c r="AA318" i="3"/>
  <c r="AS304" i="3"/>
  <c r="AK304" i="3"/>
  <c r="AC304" i="3"/>
  <c r="AU290" i="3"/>
  <c r="AM290" i="3"/>
  <c r="AE290" i="3"/>
  <c r="W290" i="3"/>
  <c r="AO219" i="3"/>
  <c r="AG219" i="3"/>
  <c r="Y219" i="3"/>
  <c r="AS139" i="3"/>
  <c r="AK139" i="3"/>
  <c r="AC139" i="3"/>
  <c r="AU112" i="3"/>
  <c r="AM112" i="3"/>
  <c r="AE112" i="3"/>
  <c r="W112" i="3"/>
  <c r="AQ42" i="3"/>
  <c r="AI42" i="3"/>
  <c r="AA42" i="3"/>
  <c r="O388" i="3"/>
  <c r="W388" i="3"/>
  <c r="AE388" i="3"/>
  <c r="AM388" i="3"/>
  <c r="AU388" i="3"/>
  <c r="P388" i="3"/>
  <c r="X388" i="3"/>
  <c r="AF388" i="3"/>
  <c r="AN388" i="3"/>
  <c r="R388" i="3"/>
  <c r="Z388" i="3"/>
  <c r="AH388" i="3"/>
  <c r="AP388" i="3"/>
  <c r="S388" i="3"/>
  <c r="AA388" i="3"/>
  <c r="N388" i="3"/>
  <c r="V388" i="3"/>
  <c r="AD388" i="3"/>
  <c r="AL388" i="3"/>
  <c r="AT388" i="3"/>
  <c r="P265" i="3"/>
  <c r="X265" i="3"/>
  <c r="AF265" i="3"/>
  <c r="AN265" i="3"/>
  <c r="T265" i="3"/>
  <c r="AB265" i="3"/>
  <c r="AJ265" i="3"/>
  <c r="AR265" i="3"/>
  <c r="R265" i="3"/>
  <c r="AC265" i="3"/>
  <c r="AM265" i="3"/>
  <c r="S265" i="3"/>
  <c r="AD265" i="3"/>
  <c r="AO265" i="3"/>
  <c r="V265" i="3"/>
  <c r="AG265" i="3"/>
  <c r="AQ265" i="3"/>
  <c r="W265" i="3"/>
  <c r="AH265" i="3"/>
  <c r="AS265" i="3"/>
  <c r="N265" i="3"/>
  <c r="Y265" i="3"/>
  <c r="AI265" i="3"/>
  <c r="AT265" i="3"/>
  <c r="Q265" i="3"/>
  <c r="AA265" i="3"/>
  <c r="AL265" i="3"/>
  <c r="Q170" i="3"/>
  <c r="Y170" i="3"/>
  <c r="AG170" i="3"/>
  <c r="AO170" i="3"/>
  <c r="U170" i="3"/>
  <c r="AC170" i="3"/>
  <c r="AK170" i="3"/>
  <c r="AS170" i="3"/>
  <c r="O170" i="3"/>
  <c r="Z170" i="3"/>
  <c r="AJ170" i="3"/>
  <c r="AU170" i="3"/>
  <c r="T170" i="3"/>
  <c r="AE170" i="3"/>
  <c r="AP170" i="3"/>
  <c r="R170" i="3"/>
  <c r="AF170" i="3"/>
  <c r="AT170" i="3"/>
  <c r="S170" i="3"/>
  <c r="AH170" i="3"/>
  <c r="W170" i="3"/>
  <c r="AL170" i="3"/>
  <c r="X170" i="3"/>
  <c r="AM170" i="3"/>
  <c r="AA170" i="3"/>
  <c r="AN170" i="3"/>
  <c r="P170" i="3"/>
  <c r="AD170" i="3"/>
  <c r="AR170" i="3"/>
  <c r="Q55" i="3"/>
  <c r="Y55" i="3"/>
  <c r="AG55" i="3"/>
  <c r="AO55" i="3"/>
  <c r="U55" i="3"/>
  <c r="AC55" i="3"/>
  <c r="AK55" i="3"/>
  <c r="AS55" i="3"/>
  <c r="T55" i="3"/>
  <c r="AE55" i="3"/>
  <c r="AP55" i="3"/>
  <c r="O55" i="3"/>
  <c r="Z55" i="3"/>
  <c r="AJ55" i="3"/>
  <c r="AU55" i="3"/>
  <c r="S55" i="3"/>
  <c r="AH55" i="3"/>
  <c r="V55" i="3"/>
  <c r="AI55" i="3"/>
  <c r="X55" i="3"/>
  <c r="AM55" i="3"/>
  <c r="AA55" i="3"/>
  <c r="AN55" i="3"/>
  <c r="N55" i="3"/>
  <c r="AB55" i="3"/>
  <c r="AQ55" i="3"/>
  <c r="R55" i="3"/>
  <c r="AF55" i="3"/>
  <c r="AT55" i="3"/>
  <c r="M334" i="3"/>
  <c r="AO419" i="3"/>
  <c r="AE419" i="3"/>
  <c r="T419" i="3"/>
  <c r="AQ402" i="3"/>
  <c r="AG402" i="3"/>
  <c r="S402" i="3"/>
  <c r="AK388" i="3"/>
  <c r="T388" i="3"/>
  <c r="AA373" i="3"/>
  <c r="AC347" i="3"/>
  <c r="AE334" i="3"/>
  <c r="AG319" i="3"/>
  <c r="Y305" i="3"/>
  <c r="Q291" i="3"/>
  <c r="AP265" i="3"/>
  <c r="P247" i="3"/>
  <c r="R208" i="3"/>
  <c r="AD183" i="3"/>
  <c r="R140" i="3"/>
  <c r="AN82" i="3"/>
  <c r="AN22" i="3"/>
  <c r="P418" i="3"/>
  <c r="O69" i="3"/>
  <c r="W69" i="3"/>
  <c r="AE69" i="3"/>
  <c r="AM69" i="3"/>
  <c r="AU69" i="3"/>
  <c r="S69" i="3"/>
  <c r="AA69" i="3"/>
  <c r="AI69" i="3"/>
  <c r="AQ69" i="3"/>
  <c r="R69" i="3"/>
  <c r="AC69" i="3"/>
  <c r="AN69" i="3"/>
  <c r="X69" i="3"/>
  <c r="AH69" i="3"/>
  <c r="AS69" i="3"/>
  <c r="AO69" i="3"/>
  <c r="Z69" i="3"/>
  <c r="AK69" i="3"/>
  <c r="V69" i="3"/>
  <c r="AJ69" i="3"/>
  <c r="U69" i="3"/>
  <c r="AG69" i="3"/>
  <c r="T69" i="3"/>
  <c r="AR69" i="3"/>
  <c r="AD69" i="3"/>
  <c r="P69" i="3"/>
  <c r="AP69" i="3"/>
  <c r="AB69" i="3"/>
  <c r="N69" i="3"/>
  <c r="M20" i="3"/>
  <c r="AR20" i="3"/>
  <c r="AJ20" i="3"/>
  <c r="AB20" i="3"/>
  <c r="T20" i="3"/>
  <c r="AQ20" i="3"/>
  <c r="AI20" i="3"/>
  <c r="AA20" i="3"/>
  <c r="S20" i="3"/>
  <c r="AP20" i="3"/>
  <c r="AH20" i="3"/>
  <c r="Z20" i="3"/>
  <c r="R20" i="3"/>
  <c r="AN20" i="3"/>
  <c r="AF20" i="3"/>
  <c r="X20" i="3"/>
  <c r="P20" i="3"/>
  <c r="AU20" i="3"/>
  <c r="AM20" i="3"/>
  <c r="AE20" i="3"/>
  <c r="W20" i="3"/>
  <c r="AR9" i="3"/>
  <c r="AJ9" i="3"/>
  <c r="AB9" i="3"/>
  <c r="T9" i="3"/>
  <c r="AP9" i="3"/>
  <c r="AH9" i="3"/>
  <c r="Z9" i="3"/>
  <c r="R9" i="3"/>
  <c r="AO9" i="3"/>
  <c r="AG9" i="3"/>
  <c r="Y9" i="3"/>
  <c r="Q9" i="3"/>
  <c r="AN9" i="3"/>
  <c r="AF9" i="3"/>
  <c r="X9" i="3"/>
  <c r="P9" i="3"/>
  <c r="N9" i="3"/>
  <c r="AC9" i="3"/>
  <c r="M9" i="3"/>
  <c r="S90" i="3"/>
  <c r="R90" i="3" s="1"/>
  <c r="Q90" i="3" s="1"/>
  <c r="D90" i="3"/>
  <c r="P90" i="3" l="1"/>
  <c r="D414" i="3"/>
  <c r="D399" i="3"/>
  <c r="D385" i="3"/>
  <c r="D369" i="3"/>
  <c r="D356" i="3"/>
  <c r="D345" i="3"/>
  <c r="D329" i="3"/>
  <c r="D315" i="3"/>
  <c r="D301" i="3"/>
  <c r="D286" i="3"/>
  <c r="D275" i="3"/>
  <c r="D267" i="3"/>
  <c r="D264" i="3"/>
  <c r="D254" i="3"/>
  <c r="D244" i="3"/>
  <c r="AU233" i="3"/>
  <c r="AT233" i="3"/>
  <c r="AS233" i="3"/>
  <c r="AR233" i="3"/>
  <c r="AQ233" i="3"/>
  <c r="AP233" i="3"/>
  <c r="AO233" i="3"/>
  <c r="AN233" i="3"/>
  <c r="AM233" i="3"/>
  <c r="AL233" i="3"/>
  <c r="AK233" i="3"/>
  <c r="AJ233" i="3"/>
  <c r="AI233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V233" i="3"/>
  <c r="U233" i="3"/>
  <c r="T233" i="3"/>
  <c r="S233" i="3"/>
  <c r="R233" i="3"/>
  <c r="Q233" i="3"/>
  <c r="P233" i="3"/>
  <c r="O233" i="3"/>
  <c r="N233" i="3"/>
  <c r="M233" i="3"/>
  <c r="L233" i="3"/>
  <c r="D233" i="3"/>
  <c r="D217" i="3"/>
  <c r="D205" i="3"/>
  <c r="D192" i="3"/>
  <c r="D181" i="3"/>
  <c r="D166" i="3"/>
  <c r="D150" i="3"/>
  <c r="D135" i="3"/>
  <c r="D120" i="3"/>
  <c r="H120" i="3" s="1"/>
  <c r="D108" i="3"/>
  <c r="D96" i="3"/>
  <c r="D79" i="3"/>
  <c r="D66" i="3"/>
  <c r="D53" i="3"/>
  <c r="D39" i="3"/>
  <c r="D27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D19" i="3"/>
  <c r="D8" i="3"/>
  <c r="D413" i="3"/>
  <c r="D398" i="3"/>
  <c r="D384" i="3"/>
  <c r="D367" i="3"/>
  <c r="D355" i="3"/>
  <c r="D344" i="3"/>
  <c r="D328" i="3"/>
  <c r="D314" i="3"/>
  <c r="D299" i="3"/>
  <c r="D274" i="3"/>
  <c r="D253" i="3"/>
  <c r="D243" i="3"/>
  <c r="D231" i="3"/>
  <c r="D216" i="3"/>
  <c r="D204" i="3"/>
  <c r="D191" i="3"/>
  <c r="D180" i="3"/>
  <c r="D134" i="3"/>
  <c r="D119" i="3"/>
  <c r="D94" i="3"/>
  <c r="D78" i="3"/>
  <c r="D64" i="3"/>
  <c r="D52" i="3"/>
  <c r="D38" i="3"/>
  <c r="D26" i="3"/>
  <c r="D17" i="3"/>
  <c r="D164" i="3"/>
  <c r="D20" i="3"/>
  <c r="D28" i="3"/>
  <c r="D40" i="3"/>
  <c r="D54" i="3"/>
  <c r="D67" i="3"/>
  <c r="D82" i="3"/>
  <c r="N90" i="3" l="1"/>
  <c r="M90" i="3" s="1"/>
  <c r="L90" i="3" s="1"/>
  <c r="O90" i="3"/>
  <c r="H108" i="3"/>
  <c r="G120" i="3"/>
  <c r="G108" i="3"/>
  <c r="D411" i="3" l="1"/>
  <c r="D332" i="3"/>
  <c r="D256" i="3"/>
  <c r="D179" i="3"/>
  <c r="D89" i="3"/>
  <c r="D169" i="3"/>
  <c r="D397" i="3"/>
  <c r="D382" i="3"/>
  <c r="D366" i="3"/>
  <c r="D352" i="3"/>
  <c r="D335" i="3"/>
  <c r="D318" i="3"/>
  <c r="D308" i="3"/>
  <c r="D297" i="3"/>
  <c r="D292" i="3"/>
  <c r="D283" i="3"/>
  <c r="D272" i="3"/>
  <c r="D259" i="3"/>
  <c r="D241" i="3"/>
  <c r="D227" i="3"/>
  <c r="D213" i="3"/>
  <c r="D200" i="3"/>
  <c r="D148" i="3"/>
  <c r="D133" i="3"/>
  <c r="D91" i="3"/>
  <c r="D73" i="3"/>
  <c r="D57" i="3"/>
  <c r="D42" i="3"/>
  <c r="D29" i="3"/>
  <c r="D16" i="3"/>
  <c r="D5" i="3"/>
  <c r="D160" i="3"/>
  <c r="D415" i="3"/>
  <c r="D408" i="3"/>
  <c r="D386" i="3"/>
  <c r="D388" i="3"/>
  <c r="D418" i="3"/>
  <c r="D417" i="3"/>
  <c r="D419" i="3"/>
  <c r="D416" i="3"/>
  <c r="D410" i="3"/>
  <c r="D409" i="3"/>
  <c r="D407" i="3"/>
  <c r="D406" i="3"/>
  <c r="D405" i="3"/>
  <c r="D404" i="3"/>
  <c r="D403" i="3"/>
  <c r="D401" i="3"/>
  <c r="D400" i="3"/>
  <c r="D402" i="3"/>
  <c r="D396" i="3"/>
  <c r="D395" i="3"/>
  <c r="D394" i="3"/>
  <c r="D393" i="3"/>
  <c r="D392" i="3"/>
  <c r="D391" i="3"/>
  <c r="D390" i="3"/>
  <c r="D389" i="3"/>
  <c r="D387" i="3"/>
  <c r="D383" i="3"/>
  <c r="D381" i="3"/>
  <c r="D380" i="3"/>
  <c r="D379" i="3"/>
  <c r="D378" i="3"/>
  <c r="D377" i="3"/>
  <c r="D376" i="3"/>
  <c r="D375" i="3"/>
  <c r="D374" i="3"/>
  <c r="D372" i="3"/>
  <c r="D371" i="3"/>
  <c r="D373" i="3"/>
  <c r="D370" i="3"/>
  <c r="D365" i="3"/>
  <c r="D364" i="3"/>
  <c r="D363" i="3"/>
  <c r="D362" i="3"/>
  <c r="D361" i="3"/>
  <c r="D360" i="3"/>
  <c r="D359" i="3"/>
  <c r="D358" i="3"/>
  <c r="D357" i="3"/>
  <c r="D354" i="3"/>
  <c r="D353" i="3"/>
  <c r="D351" i="3"/>
  <c r="D350" i="3"/>
  <c r="D349" i="3"/>
  <c r="D348" i="3"/>
  <c r="D346" i="3"/>
  <c r="D347" i="3"/>
  <c r="D343" i="3"/>
  <c r="D342" i="3"/>
  <c r="D341" i="3"/>
  <c r="D339" i="3"/>
  <c r="D338" i="3"/>
  <c r="D336" i="3"/>
  <c r="D340" i="3"/>
  <c r="D337" i="3"/>
  <c r="D330" i="3"/>
  <c r="D334" i="3"/>
  <c r="D331" i="3"/>
  <c r="D327" i="3"/>
  <c r="D326" i="3"/>
  <c r="D324" i="3"/>
  <c r="D323" i="3"/>
  <c r="D320" i="3"/>
  <c r="D325" i="3"/>
  <c r="D322" i="3"/>
  <c r="D321" i="3"/>
  <c r="D317" i="3"/>
  <c r="D316" i="3"/>
  <c r="D319" i="3"/>
  <c r="D313" i="3"/>
  <c r="D312" i="3"/>
  <c r="D311" i="3"/>
  <c r="D309" i="3"/>
  <c r="D310" i="3"/>
  <c r="D307" i="3"/>
  <c r="D306" i="3"/>
  <c r="D304" i="3"/>
  <c r="D303" i="3"/>
  <c r="D302" i="3"/>
  <c r="D305" i="3"/>
  <c r="D298" i="3"/>
  <c r="D296" i="3"/>
  <c r="D295" i="3"/>
  <c r="D294" i="3"/>
  <c r="D293" i="3"/>
  <c r="D290" i="3"/>
  <c r="D289" i="3"/>
  <c r="D287" i="3"/>
  <c r="D291" i="3"/>
  <c r="D288" i="3"/>
  <c r="D285" i="3"/>
  <c r="D284" i="3"/>
  <c r="D282" i="3"/>
  <c r="D281" i="3"/>
  <c r="D280" i="3"/>
  <c r="D279" i="3"/>
  <c r="D278" i="3"/>
  <c r="D276" i="3"/>
  <c r="D273" i="3"/>
  <c r="D277" i="3"/>
  <c r="D271" i="3"/>
  <c r="D270" i="3"/>
  <c r="D269" i="3"/>
  <c r="D268" i="3"/>
  <c r="D266" i="3"/>
  <c r="D265" i="3"/>
  <c r="D263" i="3"/>
  <c r="D262" i="3"/>
  <c r="D260" i="3"/>
  <c r="D261" i="3"/>
  <c r="D255" i="3"/>
  <c r="D257" i="3"/>
  <c r="D252" i="3"/>
  <c r="D251" i="3"/>
  <c r="D250" i="3"/>
  <c r="D249" i="3"/>
  <c r="D248" i="3"/>
  <c r="D246" i="3"/>
  <c r="D247" i="3"/>
  <c r="D242" i="3"/>
  <c r="D245" i="3"/>
  <c r="D240" i="3"/>
  <c r="D239" i="3"/>
  <c r="D238" i="3"/>
  <c r="D237" i="3"/>
  <c r="D235" i="3"/>
  <c r="D234" i="3"/>
  <c r="D236" i="3"/>
  <c r="D230" i="3"/>
  <c r="D228" i="3"/>
  <c r="D229" i="3"/>
  <c r="D226" i="3"/>
  <c r="D225" i="3"/>
  <c r="D224" i="3"/>
  <c r="D223" i="3"/>
  <c r="D222" i="3"/>
  <c r="D221" i="3"/>
  <c r="D219" i="3"/>
  <c r="D218" i="3"/>
  <c r="D220" i="3"/>
  <c r="D214" i="3"/>
  <c r="D215" i="3"/>
  <c r="D212" i="3"/>
  <c r="D211" i="3"/>
  <c r="D210" i="3"/>
  <c r="D209" i="3"/>
  <c r="D207" i="3"/>
  <c r="D206" i="3"/>
  <c r="D208" i="3"/>
  <c r="D203" i="3"/>
  <c r="D201" i="3"/>
  <c r="D202" i="3"/>
  <c r="D199" i="3"/>
  <c r="D198" i="3"/>
  <c r="D197" i="3"/>
  <c r="D196" i="3"/>
  <c r="D195" i="3"/>
  <c r="D193" i="3"/>
  <c r="D194" i="3"/>
  <c r="D190" i="3"/>
  <c r="D189" i="3"/>
  <c r="D188" i="3"/>
  <c r="D153" i="3"/>
  <c r="D149" i="3"/>
  <c r="D147" i="3"/>
  <c r="D146" i="3"/>
  <c r="D145" i="3"/>
  <c r="D144" i="3"/>
  <c r="D143" i="3"/>
  <c r="D142" i="3"/>
  <c r="D141" i="3"/>
  <c r="D139" i="3"/>
  <c r="D138" i="3"/>
  <c r="D140" i="3"/>
  <c r="D136" i="3"/>
  <c r="D137" i="3"/>
  <c r="D132" i="3"/>
  <c r="D131" i="3"/>
  <c r="D130" i="3"/>
  <c r="D129" i="3"/>
  <c r="D128" i="3"/>
  <c r="D127" i="3"/>
  <c r="D126" i="3"/>
  <c r="D125" i="3"/>
  <c r="D124" i="3"/>
  <c r="D123" i="3"/>
  <c r="D121" i="3"/>
  <c r="D122" i="3"/>
  <c r="D118" i="3"/>
  <c r="D117" i="3"/>
  <c r="D116" i="3"/>
  <c r="D115" i="3"/>
  <c r="D114" i="3"/>
  <c r="D112" i="3"/>
  <c r="D111" i="3"/>
  <c r="D109" i="3"/>
  <c r="D113" i="3"/>
  <c r="D110" i="3"/>
  <c r="D105" i="3"/>
  <c r="D104" i="3"/>
  <c r="D107" i="3"/>
  <c r="D106" i="3"/>
  <c r="D103" i="3"/>
  <c r="D102" i="3"/>
  <c r="D101" i="3"/>
  <c r="D99" i="3"/>
  <c r="D98" i="3"/>
  <c r="D97" i="3"/>
  <c r="D100" i="3"/>
  <c r="D92" i="3"/>
  <c r="D93" i="3"/>
  <c r="D88" i="3"/>
  <c r="D87" i="3"/>
  <c r="D86" i="3"/>
  <c r="D85" i="3"/>
  <c r="D84" i="3"/>
  <c r="D83" i="3"/>
  <c r="D81" i="3"/>
  <c r="D80" i="3"/>
  <c r="D76" i="3"/>
  <c r="D74" i="3"/>
  <c r="D77" i="3"/>
  <c r="D75" i="3"/>
  <c r="D72" i="3"/>
  <c r="D71" i="3"/>
  <c r="D70" i="3"/>
  <c r="D68" i="3"/>
  <c r="D69" i="3"/>
  <c r="D63" i="3"/>
  <c r="D62" i="3"/>
  <c r="D60" i="3"/>
  <c r="D58" i="3"/>
  <c r="D61" i="3"/>
  <c r="D59" i="3"/>
  <c r="D55" i="3"/>
  <c r="D51" i="3"/>
  <c r="D50" i="3"/>
  <c r="D49" i="3"/>
  <c r="D48" i="3"/>
  <c r="D47" i="3"/>
  <c r="D46" i="3"/>
  <c r="D44" i="3"/>
  <c r="D45" i="3"/>
  <c r="D41" i="3"/>
  <c r="D43" i="3"/>
  <c r="D37" i="3"/>
  <c r="D36" i="3"/>
  <c r="D35" i="3"/>
  <c r="D33" i="3"/>
  <c r="D32" i="3"/>
  <c r="D30" i="3"/>
  <c r="D34" i="3"/>
  <c r="D31" i="3"/>
  <c r="D25" i="3"/>
  <c r="D24" i="3"/>
  <c r="D23" i="3"/>
  <c r="D21" i="3"/>
  <c r="D22" i="3"/>
  <c r="D15" i="3"/>
  <c r="D14" i="3"/>
  <c r="D13" i="3"/>
  <c r="D12" i="3"/>
  <c r="D11" i="3"/>
  <c r="D10" i="3"/>
  <c r="D6" i="3"/>
  <c r="D9" i="3"/>
  <c r="D7" i="3"/>
  <c r="D167" i="3"/>
  <c r="D170" i="3"/>
  <c r="D168" i="3"/>
  <c r="D163" i="3"/>
  <c r="D162" i="3"/>
  <c r="D161" i="3"/>
  <c r="D159" i="3"/>
  <c r="D158" i="3"/>
  <c r="D157" i="3"/>
  <c r="D156" i="3"/>
  <c r="D155" i="3"/>
  <c r="D154" i="3"/>
  <c r="D186" i="3"/>
  <c r="D185" i="3"/>
  <c r="D183" i="3"/>
  <c r="D187" i="3"/>
  <c r="D184" i="3"/>
  <c r="D182" i="3"/>
  <c r="D178" i="3"/>
  <c r="D177" i="3"/>
  <c r="D176" i="3"/>
  <c r="D175" i="3"/>
  <c r="D174" i="3"/>
  <c r="D173" i="3"/>
  <c r="D172" i="3"/>
  <c r="D171" i="3"/>
  <c r="D152" i="3"/>
  <c r="D151" i="3"/>
  <c r="D350" i="1" l="1"/>
  <c r="D294" i="1"/>
  <c r="D229" i="1"/>
  <c r="D163" i="1"/>
  <c r="D64" i="1"/>
  <c r="D18" i="1"/>
  <c r="S230" i="1"/>
  <c r="R230" i="1"/>
  <c r="Q230" i="1"/>
  <c r="P230" i="1"/>
  <c r="O230" i="1"/>
  <c r="N230" i="1"/>
  <c r="M230" i="1"/>
  <c r="L230" i="1"/>
  <c r="S19" i="1"/>
  <c r="R19" i="1"/>
  <c r="Q19" i="1"/>
  <c r="P19" i="1"/>
  <c r="O19" i="1"/>
  <c r="N19" i="1"/>
  <c r="M19" i="1"/>
  <c r="L19" i="1"/>
  <c r="D24" i="1" l="1"/>
  <c r="D37" i="1"/>
  <c r="D52" i="1"/>
  <c r="D63" i="1"/>
  <c r="D81" i="1"/>
  <c r="D99" i="1"/>
  <c r="D132" i="1"/>
  <c r="D162" i="1"/>
  <c r="D175" i="1"/>
  <c r="D186" i="1"/>
  <c r="D213" i="1"/>
  <c r="D228" i="1"/>
  <c r="D251" i="1"/>
  <c r="D293" i="1"/>
  <c r="D305" i="1"/>
  <c r="D317" i="1"/>
  <c r="D338" i="1"/>
  <c r="D349" i="1"/>
  <c r="D363" i="1"/>
  <c r="D379" i="1"/>
  <c r="D395" i="1"/>
  <c r="D240" i="1"/>
  <c r="D17" i="1" l="1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2" i="2"/>
  <c r="D5" i="1"/>
  <c r="E5" i="1" s="1"/>
  <c r="D4" i="1"/>
  <c r="D6" i="1"/>
  <c r="D10" i="1"/>
  <c r="D8" i="1"/>
  <c r="D14" i="1"/>
  <c r="D12" i="1"/>
  <c r="D9" i="1"/>
  <c r="D15" i="1"/>
  <c r="D16" i="1"/>
  <c r="D19" i="1"/>
  <c r="D21" i="1"/>
  <c r="D7" i="1"/>
  <c r="E7" i="1" s="1"/>
  <c r="D13" i="1"/>
  <c r="D20" i="1"/>
  <c r="D11" i="1"/>
  <c r="D22" i="1"/>
  <c r="D23" i="1"/>
  <c r="D25" i="1"/>
  <c r="D26" i="1"/>
  <c r="D33" i="1"/>
  <c r="E33" i="1" s="1"/>
  <c r="D28" i="1"/>
  <c r="D34" i="1"/>
  <c r="E34" i="1" s="1"/>
  <c r="D31" i="1"/>
  <c r="D29" i="1"/>
  <c r="D35" i="1"/>
  <c r="D36" i="1"/>
  <c r="E36" i="1" s="1"/>
  <c r="D38" i="1"/>
  <c r="D40" i="1"/>
  <c r="D27" i="1"/>
  <c r="D32" i="1"/>
  <c r="D39" i="1"/>
  <c r="D30" i="1"/>
  <c r="D42" i="1"/>
  <c r="D41" i="1"/>
  <c r="D50" i="1"/>
  <c r="D49" i="1"/>
  <c r="D45" i="1"/>
  <c r="D44" i="1"/>
  <c r="D51" i="1"/>
  <c r="D47" i="1"/>
  <c r="D53" i="1"/>
  <c r="D43" i="1"/>
  <c r="E43" i="1" s="1"/>
  <c r="D48" i="1"/>
  <c r="D54" i="1"/>
  <c r="D46" i="1"/>
  <c r="D55" i="1"/>
  <c r="D60" i="1"/>
  <c r="D57" i="1"/>
  <c r="D61" i="1"/>
  <c r="D62" i="1"/>
  <c r="E62" i="1" s="1"/>
  <c r="D65" i="1"/>
  <c r="D67" i="1"/>
  <c r="D56" i="1"/>
  <c r="D59" i="1"/>
  <c r="D66" i="1"/>
  <c r="D58" i="1"/>
  <c r="D68" i="1"/>
  <c r="D77" i="1"/>
  <c r="E77" i="1" s="1"/>
  <c r="D76" i="1"/>
  <c r="D72" i="1"/>
  <c r="D70" i="1"/>
  <c r="D78" i="1"/>
  <c r="E78" i="1" s="1"/>
  <c r="D74" i="1"/>
  <c r="D71" i="1"/>
  <c r="D79" i="1"/>
  <c r="D80" i="1"/>
  <c r="E80" i="1" s="1"/>
  <c r="D82" i="1"/>
  <c r="D84" i="1"/>
  <c r="D69" i="1"/>
  <c r="D75" i="1"/>
  <c r="D83" i="1"/>
  <c r="D73" i="1"/>
  <c r="D85" i="1"/>
  <c r="D95" i="1"/>
  <c r="E95" i="1" s="1"/>
  <c r="D94" i="1"/>
  <c r="D90" i="1"/>
  <c r="D87" i="1"/>
  <c r="D96" i="1"/>
  <c r="E96" i="1" s="1"/>
  <c r="D92" i="1"/>
  <c r="D88" i="1"/>
  <c r="D97" i="1"/>
  <c r="D98" i="1"/>
  <c r="E98" i="1" s="1"/>
  <c r="D101" i="1"/>
  <c r="D103" i="1"/>
  <c r="D86" i="1"/>
  <c r="D93" i="1"/>
  <c r="D102" i="1"/>
  <c r="D91" i="1"/>
  <c r="D105" i="1"/>
  <c r="D104" i="1"/>
  <c r="D100" i="1"/>
  <c r="D109" i="1"/>
  <c r="D107" i="1"/>
  <c r="D113" i="1"/>
  <c r="E113" i="1" s="1"/>
  <c r="D111" i="1"/>
  <c r="D108" i="1"/>
  <c r="D114" i="1"/>
  <c r="D115" i="1"/>
  <c r="E115" i="1" s="1"/>
  <c r="D106" i="1"/>
  <c r="D112" i="1"/>
  <c r="D116" i="1"/>
  <c r="D110" i="1"/>
  <c r="D118" i="1"/>
  <c r="D117" i="1"/>
  <c r="D130" i="1"/>
  <c r="D129" i="1"/>
  <c r="D125" i="1"/>
  <c r="D124" i="1"/>
  <c r="D131" i="1"/>
  <c r="D127" i="1"/>
  <c r="D133" i="1"/>
  <c r="D135" i="1"/>
  <c r="D123" i="1"/>
  <c r="D128" i="1"/>
  <c r="D134" i="1"/>
  <c r="D126" i="1"/>
  <c r="D136" i="1"/>
  <c r="D144" i="1"/>
  <c r="E144" i="1" s="1"/>
  <c r="D140" i="1"/>
  <c r="D138" i="1"/>
  <c r="D145" i="1"/>
  <c r="D142" i="1"/>
  <c r="D139" i="1"/>
  <c r="D146" i="1"/>
  <c r="D147" i="1"/>
  <c r="D148" i="1"/>
  <c r="D137" i="1"/>
  <c r="D143" i="1"/>
  <c r="D149" i="1"/>
  <c r="D141" i="1"/>
  <c r="D150" i="1"/>
  <c r="D158" i="1"/>
  <c r="E158" i="1" s="1"/>
  <c r="D154" i="1"/>
  <c r="D152" i="1"/>
  <c r="D159" i="1"/>
  <c r="D156" i="1"/>
  <c r="D153" i="1"/>
  <c r="D160" i="1"/>
  <c r="D161" i="1"/>
  <c r="D164" i="1"/>
  <c r="D166" i="1"/>
  <c r="D151" i="1"/>
  <c r="E151" i="1" s="1"/>
  <c r="D157" i="1"/>
  <c r="D165" i="1"/>
  <c r="D155" i="1"/>
  <c r="D167" i="1"/>
  <c r="D173" i="1"/>
  <c r="D169" i="1"/>
  <c r="D174" i="1"/>
  <c r="D171" i="1"/>
  <c r="D176" i="1"/>
  <c r="D168" i="1"/>
  <c r="E168" i="1" s="1"/>
  <c r="D172" i="1"/>
  <c r="D177" i="1"/>
  <c r="D170" i="1"/>
  <c r="D178" i="1"/>
  <c r="D181" i="1"/>
  <c r="D179" i="1"/>
  <c r="D183" i="1"/>
  <c r="D182" i="1"/>
  <c r="D180" i="1"/>
  <c r="D184" i="1"/>
  <c r="D185" i="1"/>
  <c r="D187" i="1"/>
  <c r="D188" i="1"/>
  <c r="D197" i="1"/>
  <c r="E197" i="1" s="1"/>
  <c r="D196" i="1"/>
  <c r="D192" i="1"/>
  <c r="D190" i="1"/>
  <c r="D198" i="1"/>
  <c r="E198" i="1" s="1"/>
  <c r="D194" i="1"/>
  <c r="D191" i="1"/>
  <c r="D199" i="1"/>
  <c r="D200" i="1"/>
  <c r="E200" i="1" s="1"/>
  <c r="D201" i="1"/>
  <c r="D189" i="1"/>
  <c r="E189" i="1" s="1"/>
  <c r="D195" i="1"/>
  <c r="D202" i="1"/>
  <c r="D193" i="1"/>
  <c r="D203" i="1"/>
  <c r="D209" i="1"/>
  <c r="D207" i="1"/>
  <c r="D205" i="1"/>
  <c r="D210" i="1"/>
  <c r="E210" i="1" s="1"/>
  <c r="D208" i="1"/>
  <c r="D206" i="1"/>
  <c r="D211" i="1"/>
  <c r="D212" i="1"/>
  <c r="E212" i="1" s="1"/>
  <c r="D214" i="1"/>
  <c r="D215" i="1"/>
  <c r="D204" i="1"/>
  <c r="D217" i="1"/>
  <c r="D216" i="1"/>
  <c r="D221" i="1"/>
  <c r="D219" i="1"/>
  <c r="D225" i="1"/>
  <c r="E225" i="1" s="1"/>
  <c r="D223" i="1"/>
  <c r="D220" i="1"/>
  <c r="D226" i="1"/>
  <c r="D227" i="1"/>
  <c r="D230" i="1"/>
  <c r="D232" i="1"/>
  <c r="D218" i="1"/>
  <c r="D224" i="1"/>
  <c r="D231" i="1"/>
  <c r="D222" i="1"/>
  <c r="D233" i="1"/>
  <c r="D246" i="1"/>
  <c r="D250" i="1"/>
  <c r="D248" i="1"/>
  <c r="D252" i="1"/>
  <c r="D254" i="1"/>
  <c r="D245" i="1"/>
  <c r="D249" i="1"/>
  <c r="D253" i="1"/>
  <c r="D247" i="1"/>
  <c r="D255" i="1"/>
  <c r="D262" i="1"/>
  <c r="D263" i="1"/>
  <c r="D270" i="1"/>
  <c r="D265" i="1"/>
  <c r="D271" i="1"/>
  <c r="D268" i="1"/>
  <c r="D266" i="1"/>
  <c r="D272" i="1"/>
  <c r="D273" i="1"/>
  <c r="D274" i="1"/>
  <c r="D264" i="1"/>
  <c r="D269" i="1"/>
  <c r="D275" i="1"/>
  <c r="D267" i="1"/>
  <c r="D276" i="1"/>
  <c r="D283" i="1"/>
  <c r="D279" i="1"/>
  <c r="D278" i="1"/>
  <c r="D284" i="1"/>
  <c r="D281" i="1"/>
  <c r="D285" i="1"/>
  <c r="D287" i="1"/>
  <c r="D277" i="1"/>
  <c r="D282" i="1"/>
  <c r="D286" i="1"/>
  <c r="D280" i="1"/>
  <c r="D289" i="1"/>
  <c r="D288" i="1"/>
  <c r="D290" i="1"/>
  <c r="D292" i="1"/>
  <c r="D291" i="1"/>
  <c r="D295" i="1"/>
  <c r="D296" i="1"/>
  <c r="D303" i="1"/>
  <c r="D299" i="1"/>
  <c r="D298" i="1"/>
  <c r="D304" i="1"/>
  <c r="D301" i="1"/>
  <c r="D306" i="1"/>
  <c r="D308" i="1"/>
  <c r="D297" i="1"/>
  <c r="D302" i="1"/>
  <c r="D307" i="1"/>
  <c r="D300" i="1"/>
  <c r="D309" i="1"/>
  <c r="D312" i="1"/>
  <c r="D311" i="1"/>
  <c r="D316" i="1"/>
  <c r="D314" i="1"/>
  <c r="D318" i="1"/>
  <c r="D320" i="1"/>
  <c r="D310" i="1"/>
  <c r="D315" i="1"/>
  <c r="D319" i="1"/>
  <c r="D313" i="1"/>
  <c r="D321" i="1"/>
  <c r="D329" i="1"/>
  <c r="D328" i="1"/>
  <c r="D324" i="1"/>
  <c r="D323" i="1"/>
  <c r="D330" i="1"/>
  <c r="D326" i="1"/>
  <c r="D331" i="1"/>
  <c r="D322" i="1"/>
  <c r="D327" i="1"/>
  <c r="D332" i="1"/>
  <c r="D325" i="1"/>
  <c r="D333" i="1"/>
  <c r="D336" i="1"/>
  <c r="D334" i="1"/>
  <c r="D337" i="1"/>
  <c r="D335" i="1"/>
  <c r="D339" i="1"/>
  <c r="D345" i="1"/>
  <c r="D343" i="1"/>
  <c r="D341" i="1"/>
  <c r="D346" i="1"/>
  <c r="D344" i="1"/>
  <c r="D342" i="1"/>
  <c r="D347" i="1"/>
  <c r="D348" i="1"/>
  <c r="D351" i="1"/>
  <c r="D340" i="1"/>
  <c r="D353" i="1"/>
  <c r="D352" i="1"/>
  <c r="D361" i="1"/>
  <c r="D360" i="1"/>
  <c r="D356" i="1"/>
  <c r="D355" i="1"/>
  <c r="D362" i="1"/>
  <c r="D358" i="1"/>
  <c r="D364" i="1"/>
  <c r="D366" i="1"/>
  <c r="D354" i="1"/>
  <c r="D359" i="1"/>
  <c r="D365" i="1"/>
  <c r="D357" i="1"/>
  <c r="D375" i="1"/>
  <c r="D374" i="1"/>
  <c r="D370" i="1"/>
  <c r="D368" i="1"/>
  <c r="D376" i="1"/>
  <c r="D372" i="1"/>
  <c r="D369" i="1"/>
  <c r="D377" i="1"/>
  <c r="D378" i="1"/>
  <c r="D380" i="1"/>
  <c r="D382" i="1"/>
  <c r="D367" i="1"/>
  <c r="D373" i="1"/>
  <c r="D381" i="1"/>
  <c r="D371" i="1"/>
  <c r="D383" i="1"/>
  <c r="D391" i="1"/>
  <c r="D387" i="1"/>
  <c r="D385" i="1"/>
  <c r="D392" i="1"/>
  <c r="D389" i="1"/>
  <c r="D386" i="1"/>
  <c r="D393" i="1"/>
  <c r="D394" i="1"/>
  <c r="D396" i="1"/>
  <c r="D398" i="1"/>
  <c r="D384" i="1"/>
  <c r="D390" i="1"/>
  <c r="D397" i="1"/>
  <c r="D388" i="1"/>
  <c r="D400" i="1"/>
  <c r="D399" i="1"/>
  <c r="D119" i="1"/>
  <c r="D121" i="1"/>
  <c r="D120" i="1"/>
  <c r="D122" i="1"/>
  <c r="D235" i="1"/>
  <c r="D239" i="1"/>
  <c r="D237" i="1"/>
  <c r="D241" i="1"/>
  <c r="D243" i="1"/>
  <c r="D234" i="1"/>
  <c r="D238" i="1"/>
  <c r="D242" i="1"/>
  <c r="D236" i="1"/>
  <c r="D244" i="1"/>
  <c r="D257" i="1"/>
  <c r="D259" i="1"/>
  <c r="D258" i="1"/>
  <c r="D260" i="1"/>
  <c r="D256" i="1"/>
  <c r="D261" i="1"/>
  <c r="D3" i="1"/>
  <c r="E394" i="9" l="1"/>
  <c r="H350" i="9"/>
  <c r="F315" i="9"/>
  <c r="K56" i="9"/>
  <c r="F18" i="9"/>
  <c r="K4" i="9"/>
  <c r="H4" i="9"/>
  <c r="G240" i="9"/>
  <c r="G350" i="9"/>
  <c r="E315" i="9"/>
  <c r="K147" i="9"/>
  <c r="F350" i="9"/>
  <c r="K240" i="9"/>
  <c r="H147" i="9"/>
  <c r="K65" i="9"/>
  <c r="G56" i="9"/>
  <c r="G4" i="9"/>
  <c r="H214" i="9"/>
  <c r="E4" i="9"/>
  <c r="E350" i="9"/>
  <c r="K282" i="9"/>
  <c r="H240" i="9"/>
  <c r="K214" i="9"/>
  <c r="G147" i="9"/>
  <c r="H65" i="9"/>
  <c r="F56" i="9"/>
  <c r="F4" i="9"/>
  <c r="E56" i="9"/>
  <c r="K394" i="9"/>
  <c r="H282" i="9"/>
  <c r="H394" i="9"/>
  <c r="G282" i="9"/>
  <c r="F240" i="9"/>
  <c r="G214" i="9"/>
  <c r="E147" i="9"/>
  <c r="F65" i="9"/>
  <c r="K18" i="9"/>
  <c r="E18" i="9"/>
  <c r="G394" i="9"/>
  <c r="K315" i="9"/>
  <c r="F282" i="9"/>
  <c r="E240" i="9"/>
  <c r="F214" i="9"/>
  <c r="E65" i="9"/>
  <c r="H18" i="9"/>
  <c r="H56" i="9"/>
  <c r="F147" i="9"/>
  <c r="G65" i="9"/>
  <c r="F394" i="9"/>
  <c r="K350" i="9"/>
  <c r="G315" i="9"/>
  <c r="E282" i="9"/>
  <c r="E214" i="9"/>
  <c r="G18" i="9"/>
  <c r="K8" i="9"/>
  <c r="F119" i="9"/>
  <c r="K346" i="9"/>
  <c r="K27" i="9"/>
  <c r="K74" i="9"/>
  <c r="G133" i="9"/>
  <c r="G221" i="9"/>
  <c r="H320" i="9"/>
  <c r="K43" i="9"/>
  <c r="K134" i="9"/>
  <c r="F244" i="9"/>
  <c r="H348" i="9"/>
  <c r="E300" i="9"/>
  <c r="K364" i="9"/>
  <c r="K9" i="9"/>
  <c r="H210" i="9"/>
  <c r="K336" i="9"/>
  <c r="K117" i="9"/>
  <c r="F225" i="9"/>
  <c r="G38" i="9"/>
  <c r="K153" i="9"/>
  <c r="F380" i="9"/>
  <c r="K11" i="9"/>
  <c r="K174" i="9"/>
  <c r="H261" i="9"/>
  <c r="F330" i="9"/>
  <c r="K210" i="9"/>
  <c r="F116" i="9"/>
  <c r="H220" i="9"/>
  <c r="G380" i="9"/>
  <c r="K313" i="9"/>
  <c r="H363" i="9"/>
  <c r="K10" i="9"/>
  <c r="G340" i="9"/>
  <c r="G390" i="9"/>
  <c r="H299" i="9"/>
  <c r="K390" i="9"/>
  <c r="H118" i="9"/>
  <c r="H78" i="9"/>
  <c r="K249" i="9"/>
  <c r="H141" i="9"/>
  <c r="K7" i="9"/>
  <c r="H133" i="9"/>
  <c r="G229" i="9"/>
  <c r="K22" i="9"/>
  <c r="K185" i="9"/>
  <c r="G345" i="9"/>
  <c r="G352" i="9"/>
  <c r="G389" i="9"/>
  <c r="H391" i="9"/>
  <c r="E59" i="9"/>
  <c r="H35" i="9"/>
  <c r="K361" i="9"/>
  <c r="K6" i="9"/>
  <c r="K81" i="9"/>
  <c r="K228" i="9"/>
  <c r="K328" i="9"/>
  <c r="K15" i="9"/>
  <c r="K49" i="9"/>
  <c r="H139" i="9"/>
  <c r="H251" i="9"/>
  <c r="H352" i="9"/>
  <c r="K305" i="9"/>
  <c r="H377" i="9"/>
  <c r="H16" i="9"/>
  <c r="E90" i="9"/>
  <c r="K342" i="9"/>
  <c r="K50" i="9"/>
  <c r="G40" i="9"/>
  <c r="H247" i="9"/>
  <c r="K79" i="9"/>
  <c r="G173" i="9"/>
  <c r="H280" i="9"/>
  <c r="G393" i="9"/>
  <c r="G21" i="9"/>
  <c r="H85" i="9"/>
  <c r="K179" i="9"/>
  <c r="H281" i="9"/>
  <c r="K382" i="9"/>
  <c r="K139" i="9"/>
  <c r="K127" i="9"/>
  <c r="K66" i="9"/>
  <c r="G16" i="9"/>
  <c r="K73" i="9"/>
  <c r="E313" i="9"/>
  <c r="K330" i="9"/>
  <c r="K28" i="9"/>
  <c r="E177" i="9"/>
  <c r="H225" i="9"/>
  <c r="H269" i="9"/>
  <c r="G185" i="9"/>
  <c r="H345" i="9"/>
  <c r="E155" i="9"/>
  <c r="H355" i="9"/>
  <c r="K107" i="9"/>
  <c r="K42" i="9"/>
  <c r="H137" i="9"/>
  <c r="K220" i="9"/>
  <c r="K13" i="9"/>
  <c r="K87" i="9"/>
  <c r="G146" i="9"/>
  <c r="K258" i="9"/>
  <c r="K340" i="9"/>
  <c r="K115" i="9"/>
  <c r="K363" i="9"/>
  <c r="K316" i="9"/>
  <c r="E25" i="9"/>
  <c r="F102" i="9"/>
  <c r="K224" i="9"/>
  <c r="H353" i="9"/>
  <c r="H140" i="9"/>
  <c r="F52" i="9"/>
  <c r="G159" i="9"/>
  <c r="K254" i="9"/>
  <c r="E330" i="9"/>
  <c r="K284" i="9"/>
  <c r="E28" i="9"/>
  <c r="E92" i="9"/>
  <c r="K187" i="9"/>
  <c r="H309" i="9"/>
  <c r="F146" i="9"/>
  <c r="G220" i="9"/>
  <c r="H401" i="9"/>
  <c r="E153" i="9"/>
  <c r="K367" i="9"/>
  <c r="K155" i="9"/>
  <c r="H7" i="9"/>
  <c r="K281" i="9"/>
  <c r="H98" i="9"/>
  <c r="H218" i="9"/>
  <c r="G317" i="9"/>
  <c r="H32" i="9"/>
  <c r="G193" i="9"/>
  <c r="K55" i="9"/>
  <c r="G47" i="9"/>
  <c r="K145" i="9"/>
  <c r="K29" i="9"/>
  <c r="F155" i="9"/>
  <c r="G347" i="9"/>
  <c r="G245" i="9"/>
  <c r="G69" i="9"/>
  <c r="E276" i="9"/>
  <c r="H370" i="9"/>
  <c r="G322" i="9"/>
  <c r="K19" i="9"/>
  <c r="E31" i="9"/>
  <c r="K116" i="9"/>
  <c r="E358" i="9"/>
  <c r="G196" i="9"/>
  <c r="G61" i="9"/>
  <c r="K172" i="9"/>
  <c r="F267" i="9"/>
  <c r="H343" i="9"/>
  <c r="G186" i="9"/>
  <c r="G296" i="9"/>
  <c r="K97" i="9"/>
  <c r="H192" i="9"/>
  <c r="K339" i="9"/>
  <c r="H159" i="9"/>
  <c r="G401" i="9"/>
  <c r="F5" i="9"/>
  <c r="F313" i="9"/>
  <c r="G153" i="9"/>
  <c r="G155" i="9"/>
  <c r="G143" i="9"/>
  <c r="G188" i="9"/>
  <c r="G43" i="9"/>
  <c r="K277" i="9"/>
  <c r="G233" i="9"/>
  <c r="F25" i="9"/>
  <c r="K242" i="9"/>
  <c r="K387" i="9"/>
  <c r="G48" i="9"/>
  <c r="F99" i="9"/>
  <c r="H270" i="9"/>
  <c r="G45" i="9"/>
  <c r="G75" i="9"/>
  <c r="K176" i="9"/>
  <c r="G299" i="9"/>
  <c r="F335" i="9"/>
  <c r="H101" i="9"/>
  <c r="H165" i="9"/>
  <c r="G365" i="9"/>
  <c r="E78" i="9"/>
  <c r="E185" i="9"/>
  <c r="G110" i="9"/>
  <c r="H95" i="9"/>
  <c r="G41" i="9"/>
  <c r="G131" i="9"/>
  <c r="H213" i="9"/>
  <c r="E309" i="9"/>
  <c r="H171" i="9"/>
  <c r="H81" i="9"/>
  <c r="K374" i="9"/>
  <c r="H153" i="9"/>
  <c r="K380" i="9"/>
  <c r="H186" i="9"/>
  <c r="G165" i="9"/>
  <c r="F28" i="9"/>
  <c r="G28" i="9"/>
  <c r="H233" i="9"/>
  <c r="K51" i="9"/>
  <c r="H313" i="9"/>
  <c r="G201" i="9"/>
  <c r="K271" i="9"/>
  <c r="H113" i="9"/>
  <c r="H25" i="9"/>
  <c r="K54" i="9"/>
  <c r="H285" i="9"/>
  <c r="K78" i="9"/>
  <c r="G177" i="9"/>
  <c r="F107" i="9"/>
  <c r="G260" i="9"/>
  <c r="H107" i="9"/>
  <c r="E5" i="9"/>
  <c r="H43" i="9"/>
  <c r="H82" i="9"/>
  <c r="G108" i="9"/>
  <c r="K163" i="9"/>
  <c r="G210" i="9"/>
  <c r="H277" i="9"/>
  <c r="K373" i="9"/>
  <c r="H336" i="9"/>
  <c r="H382" i="9"/>
  <c r="G95" i="9"/>
  <c r="K53" i="9"/>
  <c r="H93" i="9"/>
  <c r="H175" i="9"/>
  <c r="G290" i="9"/>
  <c r="K398" i="9"/>
  <c r="H55" i="9"/>
  <c r="K275" i="9"/>
  <c r="K356" i="9"/>
  <c r="G7" i="9"/>
  <c r="K82" i="9"/>
  <c r="G182" i="9"/>
  <c r="H304" i="9"/>
  <c r="K341" i="9"/>
  <c r="H51" i="9"/>
  <c r="K171" i="9"/>
  <c r="G253" i="9"/>
  <c r="K17" i="9"/>
  <c r="G96" i="9"/>
  <c r="G359" i="9"/>
  <c r="K118" i="9"/>
  <c r="H212" i="9"/>
  <c r="K344" i="9"/>
  <c r="E127" i="9"/>
  <c r="H144" i="9"/>
  <c r="H239" i="9"/>
  <c r="G255" i="9"/>
  <c r="E51" i="9"/>
  <c r="H380" i="9"/>
  <c r="K199" i="9"/>
  <c r="H155" i="9"/>
  <c r="K241" i="9"/>
  <c r="K235" i="9"/>
  <c r="H168" i="9"/>
  <c r="K268" i="9"/>
  <c r="H330" i="9"/>
  <c r="K233" i="9"/>
  <c r="G320" i="9"/>
  <c r="H374" i="9"/>
  <c r="F78" i="9"/>
  <c r="K201" i="9"/>
  <c r="G271" i="9"/>
  <c r="K231" i="9"/>
  <c r="K30" i="9"/>
  <c r="E115" i="9"/>
  <c r="G22" i="9"/>
  <c r="H110" i="9"/>
  <c r="E225" i="9"/>
  <c r="G265" i="9"/>
  <c r="G209" i="9"/>
  <c r="H108" i="9"/>
  <c r="K5" i="9"/>
  <c r="H298" i="9"/>
  <c r="K24" i="9"/>
  <c r="F57" i="9"/>
  <c r="H120" i="9"/>
  <c r="H291" i="9"/>
  <c r="E23" i="9"/>
  <c r="K106" i="9"/>
  <c r="G277" i="9"/>
  <c r="G349" i="9"/>
  <c r="K217" i="9"/>
  <c r="K278" i="9"/>
  <c r="G20" i="9"/>
  <c r="K103" i="9"/>
  <c r="E198" i="9"/>
  <c r="K288" i="9"/>
  <c r="K392" i="9"/>
  <c r="H54" i="9"/>
  <c r="G241" i="9"/>
  <c r="K368" i="9"/>
  <c r="G171" i="9"/>
  <c r="K90" i="9"/>
  <c r="G59" i="9"/>
  <c r="K59" i="9"/>
  <c r="K16" i="9"/>
  <c r="K206" i="9"/>
  <c r="K186" i="9"/>
  <c r="H296" i="9"/>
  <c r="E34" i="9"/>
  <c r="K247" i="9"/>
  <c r="G179" i="9"/>
  <c r="H59" i="9"/>
  <c r="E335" i="9"/>
  <c r="H390" i="9"/>
  <c r="K317" i="9"/>
  <c r="E380" i="9"/>
  <c r="H201" i="9"/>
  <c r="K276" i="9"/>
  <c r="F7" i="9"/>
  <c r="H34" i="9"/>
  <c r="H131" i="9"/>
  <c r="H115" i="9"/>
  <c r="G141" i="9"/>
  <c r="K167" i="9"/>
  <c r="F115" i="9"/>
  <c r="K229" i="9"/>
  <c r="H265" i="9"/>
  <c r="H302" i="9"/>
  <c r="F175" i="9"/>
  <c r="F90" i="9"/>
  <c r="H143" i="9"/>
  <c r="E175" i="9"/>
  <c r="G225" i="9"/>
  <c r="E336" i="9"/>
  <c r="H237" i="9"/>
  <c r="K345" i="9"/>
  <c r="H12" i="9"/>
  <c r="K193" i="9"/>
  <c r="H319" i="9"/>
  <c r="K252" i="9"/>
  <c r="K68" i="9"/>
  <c r="K216" i="9"/>
  <c r="G303" i="9"/>
  <c r="H375" i="9"/>
  <c r="G37" i="9"/>
  <c r="K126" i="9"/>
  <c r="G235" i="9"/>
  <c r="G321" i="9"/>
  <c r="K287" i="9"/>
  <c r="G357" i="9"/>
  <c r="K236" i="9"/>
  <c r="K70" i="9"/>
  <c r="G313" i="9"/>
  <c r="K395" i="9"/>
  <c r="K26" i="9"/>
  <c r="K215" i="9"/>
  <c r="E295" i="9"/>
  <c r="K396" i="9"/>
  <c r="K255" i="9"/>
  <c r="G161" i="9"/>
  <c r="G248" i="9"/>
  <c r="H373" i="9"/>
  <c r="H83" i="9"/>
  <c r="G63" i="9"/>
  <c r="G374" i="9"/>
  <c r="K34" i="9"/>
  <c r="G212" i="9"/>
  <c r="G363" i="9"/>
  <c r="G168" i="9"/>
  <c r="H179" i="9"/>
  <c r="G330" i="9"/>
  <c r="H28" i="9"/>
  <c r="K169" i="9"/>
  <c r="G276" i="9"/>
  <c r="G25" i="9"/>
  <c r="G74" i="9"/>
  <c r="G115" i="9"/>
  <c r="K141" i="9"/>
  <c r="H167" i="9"/>
  <c r="H88" i="9"/>
  <c r="E75" i="9"/>
  <c r="K133" i="9"/>
  <c r="K157" i="9"/>
  <c r="K212" i="9"/>
  <c r="H229" i="9"/>
  <c r="K265" i="9"/>
  <c r="K302" i="9"/>
  <c r="K175" i="9"/>
  <c r="K143" i="9"/>
  <c r="G175" i="9"/>
  <c r="H92" i="9"/>
  <c r="G239" i="9"/>
  <c r="G288" i="9"/>
  <c r="K347" i="9"/>
  <c r="H341" i="9"/>
  <c r="K100" i="9"/>
  <c r="K12" i="9"/>
  <c r="G217" i="9"/>
  <c r="K32" i="9"/>
  <c r="H342" i="9"/>
  <c r="G17" i="9"/>
  <c r="F23" i="9"/>
  <c r="G67" i="9"/>
  <c r="K112" i="9"/>
  <c r="H17" i="9"/>
  <c r="H31" i="9"/>
  <c r="G103" i="9"/>
  <c r="H42" i="9"/>
  <c r="G136" i="9"/>
  <c r="G83" i="9"/>
  <c r="H72" i="9"/>
  <c r="G88" i="9"/>
  <c r="G120" i="9"/>
  <c r="G183" i="9"/>
  <c r="H151" i="9"/>
  <c r="K207" i="9"/>
  <c r="H204" i="9"/>
  <c r="K109" i="9"/>
  <c r="G287" i="9"/>
  <c r="G259" i="9"/>
  <c r="G180" i="9"/>
  <c r="K221" i="9"/>
  <c r="G256" i="9"/>
  <c r="G281" i="9"/>
  <c r="H307" i="9"/>
  <c r="K323" i="9"/>
  <c r="F325" i="9"/>
  <c r="K269" i="9"/>
  <c r="F296" i="9"/>
  <c r="K299" i="9"/>
  <c r="G78" i="9"/>
  <c r="G73" i="9"/>
  <c r="K351" i="9"/>
  <c r="K237" i="9"/>
  <c r="G391" i="9"/>
  <c r="G31" i="9"/>
  <c r="H112" i="9"/>
  <c r="K130" i="9"/>
  <c r="K154" i="9"/>
  <c r="G12" i="9"/>
  <c r="K131" i="9"/>
  <c r="H124" i="9"/>
  <c r="G72" i="9"/>
  <c r="K94" i="9"/>
  <c r="K69" i="9"/>
  <c r="K149" i="9"/>
  <c r="G151" i="9"/>
  <c r="H207" i="9"/>
  <c r="E160" i="9"/>
  <c r="H109" i="9"/>
  <c r="H200" i="9"/>
  <c r="K324" i="9"/>
  <c r="K293" i="9"/>
  <c r="K332" i="9"/>
  <c r="F127" i="9"/>
  <c r="E186" i="9"/>
  <c r="H203" i="9"/>
  <c r="F256" i="9"/>
  <c r="G127" i="9"/>
  <c r="F186" i="9"/>
  <c r="H228" i="9"/>
  <c r="F281" i="9"/>
  <c r="K325" i="9"/>
  <c r="K301" i="9"/>
  <c r="H358" i="9"/>
  <c r="H359" i="9"/>
  <c r="G376" i="9"/>
  <c r="K353" i="9"/>
  <c r="G386" i="9"/>
  <c r="H157" i="9"/>
  <c r="K225" i="9"/>
  <c r="H260" i="9"/>
  <c r="K377" i="9"/>
  <c r="K86" i="9"/>
  <c r="G33" i="9"/>
  <c r="K47" i="9"/>
  <c r="K96" i="9"/>
  <c r="H154" i="9"/>
  <c r="G46" i="9"/>
  <c r="K83" i="9"/>
  <c r="H46" i="9"/>
  <c r="G142" i="9"/>
  <c r="K124" i="9"/>
  <c r="H74" i="9"/>
  <c r="G94" i="9"/>
  <c r="K114" i="9"/>
  <c r="H126" i="9"/>
  <c r="G149" i="9"/>
  <c r="F198" i="9"/>
  <c r="G167" i="9"/>
  <c r="K200" i="9"/>
  <c r="F213" i="9"/>
  <c r="H258" i="9"/>
  <c r="H318" i="9"/>
  <c r="H324" i="9"/>
  <c r="G203" i="9"/>
  <c r="E244" i="9"/>
  <c r="K310" i="9"/>
  <c r="H332" i="9"/>
  <c r="G156" i="9"/>
  <c r="G289" i="9"/>
  <c r="H333" i="9"/>
  <c r="E281" i="9"/>
  <c r="H245" i="9"/>
  <c r="H290" i="9"/>
  <c r="G323" i="9"/>
  <c r="G312" i="9"/>
  <c r="G325" i="9"/>
  <c r="K280" i="9"/>
  <c r="F337" i="9"/>
  <c r="F339" i="9"/>
  <c r="K300" i="9"/>
  <c r="F276" i="9"/>
  <c r="G157" i="9"/>
  <c r="K25" i="9"/>
  <c r="G269" i="9"/>
  <c r="H253" i="9"/>
  <c r="G316" i="9"/>
  <c r="K192" i="9"/>
  <c r="G264" i="9"/>
  <c r="K391" i="9"/>
  <c r="H317" i="9"/>
  <c r="E89" i="9"/>
  <c r="G35" i="9"/>
  <c r="G50" i="9"/>
  <c r="E100" i="9"/>
  <c r="G154" i="9"/>
  <c r="H52" i="9"/>
  <c r="G106" i="9"/>
  <c r="G34" i="9"/>
  <c r="K46" i="9"/>
  <c r="H22" i="9"/>
  <c r="E102" i="9"/>
  <c r="F114" i="9"/>
  <c r="G126" i="9"/>
  <c r="E195" i="9"/>
  <c r="K198" i="9"/>
  <c r="K208" i="9"/>
  <c r="K160" i="9"/>
  <c r="G200" i="9"/>
  <c r="K213" i="9"/>
  <c r="G318" i="9"/>
  <c r="G324" i="9"/>
  <c r="F310" i="9"/>
  <c r="G332" i="9"/>
  <c r="G333" i="9"/>
  <c r="E284" i="9"/>
  <c r="G285" i="9"/>
  <c r="K177" i="9"/>
  <c r="G93" i="9"/>
  <c r="H195" i="9"/>
  <c r="K253" i="9"/>
  <c r="G237" i="9"/>
  <c r="G373" i="9"/>
  <c r="G336" i="9"/>
  <c r="H89" i="9"/>
  <c r="K39" i="9"/>
  <c r="G52" i="9"/>
  <c r="E103" i="9"/>
  <c r="G86" i="9"/>
  <c r="K31" i="9"/>
  <c r="H49" i="9"/>
  <c r="E150" i="9"/>
  <c r="K140" i="9"/>
  <c r="G68" i="9"/>
  <c r="H162" i="9"/>
  <c r="K138" i="9"/>
  <c r="K164" i="9"/>
  <c r="K195" i="9"/>
  <c r="H198" i="9"/>
  <c r="G208" i="9"/>
  <c r="G160" i="9"/>
  <c r="H208" i="9"/>
  <c r="G213" i="9"/>
  <c r="F324" i="9"/>
  <c r="K218" i="9"/>
  <c r="G252" i="9"/>
  <c r="G310" i="9"/>
  <c r="H196" i="9"/>
  <c r="E234" i="9"/>
  <c r="K262" i="9"/>
  <c r="H293" i="9"/>
  <c r="K244" i="9"/>
  <c r="K294" i="9"/>
  <c r="G307" i="9"/>
  <c r="G284" i="9"/>
  <c r="K248" i="9"/>
  <c r="G292" i="9"/>
  <c r="K337" i="9"/>
  <c r="E285" i="9"/>
  <c r="E364" i="9"/>
  <c r="G348" i="9"/>
  <c r="G370" i="9"/>
  <c r="G51" i="9"/>
  <c r="H177" i="9"/>
  <c r="G97" i="9"/>
  <c r="G195" i="9"/>
  <c r="H347" i="9"/>
  <c r="F235" i="9"/>
  <c r="G382" i="9"/>
  <c r="H354" i="9"/>
  <c r="E52" i="9"/>
  <c r="E96" i="9"/>
  <c r="G54" i="9"/>
  <c r="H103" i="9"/>
  <c r="G130" i="9"/>
  <c r="F31" i="9"/>
  <c r="G89" i="9"/>
  <c r="E35" i="9"/>
  <c r="K52" i="9"/>
  <c r="H86" i="9"/>
  <c r="G49" i="9"/>
  <c r="G98" i="9"/>
  <c r="G150" i="9"/>
  <c r="G162" i="9"/>
  <c r="H47" i="9"/>
  <c r="H138" i="9"/>
  <c r="E183" i="9"/>
  <c r="G198" i="9"/>
  <c r="K227" i="9"/>
  <c r="G230" i="9"/>
  <c r="K194" i="9"/>
  <c r="E324" i="9"/>
  <c r="K232" i="9"/>
  <c r="E310" i="9"/>
  <c r="H172" i="9"/>
  <c r="G244" i="9"/>
  <c r="G262" i="9"/>
  <c r="K297" i="9"/>
  <c r="K333" i="9"/>
  <c r="G232" i="9"/>
  <c r="H206" i="9"/>
  <c r="G247" i="9"/>
  <c r="H294" i="9"/>
  <c r="F284" i="9"/>
  <c r="H334" i="9"/>
  <c r="H337" i="9"/>
  <c r="E339" i="9"/>
  <c r="E353" i="9"/>
  <c r="K285" i="9"/>
  <c r="E370" i="9"/>
  <c r="H383" i="9"/>
  <c r="F352" i="9"/>
  <c r="K180" i="9"/>
  <c r="G109" i="9"/>
  <c r="H73" i="9"/>
  <c r="K279" i="9"/>
  <c r="F336" i="9"/>
  <c r="K283" i="9"/>
  <c r="H67" i="9"/>
  <c r="H100" i="9"/>
  <c r="G55" i="9"/>
  <c r="F103" i="9"/>
  <c r="H106" i="9"/>
  <c r="H130" i="9"/>
  <c r="K67" i="9"/>
  <c r="K35" i="9"/>
  <c r="K89" i="9"/>
  <c r="E7" i="9"/>
  <c r="F51" i="9"/>
  <c r="K98" i="9"/>
  <c r="F162" i="9"/>
  <c r="G138" i="9"/>
  <c r="K183" i="9"/>
  <c r="H227" i="9"/>
  <c r="H185" i="9"/>
  <c r="H194" i="9"/>
  <c r="K203" i="9"/>
  <c r="K318" i="9"/>
  <c r="H256" i="9"/>
  <c r="K234" i="9"/>
  <c r="E256" i="9"/>
  <c r="H310" i="9"/>
  <c r="G176" i="9"/>
  <c r="H262" i="9"/>
  <c r="H176" i="9"/>
  <c r="H244" i="9"/>
  <c r="G206" i="9"/>
  <c r="H284" i="9"/>
  <c r="K251" i="9"/>
  <c r="K314" i="9"/>
  <c r="K334" i="9"/>
  <c r="K296" i="9"/>
  <c r="H339" i="9"/>
  <c r="E352" i="9"/>
  <c r="G383" i="9"/>
  <c r="H335" i="9"/>
  <c r="G353" i="9"/>
  <c r="H217" i="9"/>
  <c r="K159" i="9"/>
  <c r="F279" i="9"/>
  <c r="H15" i="9"/>
  <c r="E61" i="9"/>
  <c r="G112" i="9"/>
  <c r="G23" i="9"/>
  <c r="G100" i="9"/>
  <c r="G42" i="9"/>
  <c r="H136" i="9"/>
  <c r="G101" i="9"/>
  <c r="G82" i="9"/>
  <c r="G29" i="9"/>
  <c r="H29" i="9"/>
  <c r="K95" i="9"/>
  <c r="K111" i="9"/>
  <c r="K173" i="9"/>
  <c r="H183" i="9"/>
  <c r="K151" i="9"/>
  <c r="G207" i="9"/>
  <c r="K204" i="9"/>
  <c r="G227" i="9"/>
  <c r="G204" i="9"/>
  <c r="G194" i="9"/>
  <c r="K246" i="9"/>
  <c r="K256" i="9"/>
  <c r="H234" i="9"/>
  <c r="K259" i="9"/>
  <c r="G293" i="9"/>
  <c r="G228" i="9"/>
  <c r="H252" i="9"/>
  <c r="H264" i="9"/>
  <c r="K311" i="9"/>
  <c r="K178" i="9"/>
  <c r="H221" i="9"/>
  <c r="K307" i="9"/>
  <c r="E296" i="9"/>
  <c r="F353" i="9"/>
  <c r="K335" i="9"/>
  <c r="G355" i="9"/>
  <c r="K383" i="9"/>
  <c r="H365" i="9"/>
  <c r="E365" i="9"/>
  <c r="H384" i="9"/>
  <c r="G14" i="9"/>
  <c r="E26" i="9"/>
  <c r="K38" i="9"/>
  <c r="H63" i="9"/>
  <c r="G81" i="9"/>
  <c r="G15" i="9"/>
  <c r="G84" i="9"/>
  <c r="H40" i="9"/>
  <c r="K85" i="9"/>
  <c r="H128" i="9"/>
  <c r="K45" i="9"/>
  <c r="G87" i="9"/>
  <c r="H9" i="9"/>
  <c r="H99" i="9"/>
  <c r="G339" i="9"/>
  <c r="K355" i="9"/>
  <c r="H288" i="9"/>
  <c r="H395" i="9"/>
  <c r="G10" i="9"/>
  <c r="G6" i="9"/>
  <c r="K75" i="9"/>
  <c r="H77" i="9"/>
  <c r="K92" i="9"/>
  <c r="H61" i="9"/>
  <c r="H84" i="9"/>
  <c r="K44" i="9"/>
  <c r="H91" i="9"/>
  <c r="K57" i="9"/>
  <c r="G62" i="9"/>
  <c r="E9" i="9"/>
  <c r="G11" i="9"/>
  <c r="E99" i="9"/>
  <c r="E136" i="9"/>
  <c r="H170" i="9"/>
  <c r="K105" i="9"/>
  <c r="K120" i="9"/>
  <c r="G122" i="9"/>
  <c r="G116" i="9"/>
  <c r="G125" i="9"/>
  <c r="G137" i="9"/>
  <c r="H105" i="9"/>
  <c r="E116" i="9"/>
  <c r="F161" i="9"/>
  <c r="K184" i="9"/>
  <c r="K161" i="9"/>
  <c r="K189" i="9"/>
  <c r="G181" i="9"/>
  <c r="E182" i="9"/>
  <c r="K211" i="9"/>
  <c r="H160" i="9"/>
  <c r="G178" i="9"/>
  <c r="G222" i="9"/>
  <c r="G216" i="9"/>
  <c r="H376" i="9"/>
  <c r="K365" i="9"/>
  <c r="K379" i="9"/>
  <c r="G371" i="9"/>
  <c r="E398" i="9"/>
  <c r="G377" i="9"/>
  <c r="K399" i="9"/>
  <c r="H11" i="9"/>
  <c r="H75" i="9"/>
  <c r="H5" i="9"/>
  <c r="F92" i="9"/>
  <c r="K84" i="9"/>
  <c r="E64" i="9"/>
  <c r="K93" i="9"/>
  <c r="G76" i="9"/>
  <c r="H57" i="9"/>
  <c r="H20" i="9"/>
  <c r="K64" i="9"/>
  <c r="K135" i="9"/>
  <c r="E133" i="9"/>
  <c r="G170" i="9"/>
  <c r="K123" i="9"/>
  <c r="H135" i="9"/>
  <c r="K122" i="9"/>
  <c r="H116" i="9"/>
  <c r="G129" i="9"/>
  <c r="K137" i="9"/>
  <c r="H152" i="9"/>
  <c r="K132" i="9"/>
  <c r="H184" i="9"/>
  <c r="G144" i="9"/>
  <c r="F166" i="9"/>
  <c r="E166" i="9"/>
  <c r="G166" i="9"/>
  <c r="G189" i="9"/>
  <c r="K182" i="9"/>
  <c r="H211" i="9"/>
  <c r="H202" i="9"/>
  <c r="K162" i="9"/>
  <c r="E224" i="9"/>
  <c r="G238" i="9"/>
  <c r="H312" i="9"/>
  <c r="G379" i="9"/>
  <c r="G302" i="9"/>
  <c r="H361" i="9"/>
  <c r="K397" i="9"/>
  <c r="H399" i="9"/>
  <c r="G13" i="9"/>
  <c r="K37" i="9"/>
  <c r="G77" i="9"/>
  <c r="G5" i="9"/>
  <c r="H30" i="9"/>
  <c r="E44" i="9"/>
  <c r="E76" i="9"/>
  <c r="F93" i="9"/>
  <c r="K80" i="9"/>
  <c r="G128" i="9"/>
  <c r="G57" i="9"/>
  <c r="H68" i="9"/>
  <c r="H87" i="9"/>
  <c r="K21" i="9"/>
  <c r="G58" i="9"/>
  <c r="F133" i="9"/>
  <c r="G140" i="9"/>
  <c r="G104" i="9"/>
  <c r="G123" i="9"/>
  <c r="H69" i="9"/>
  <c r="F96" i="9"/>
  <c r="G105" i="9"/>
  <c r="E134" i="9"/>
  <c r="G152" i="9"/>
  <c r="H96" i="9"/>
  <c r="K119" i="9"/>
  <c r="H191" i="9"/>
  <c r="K146" i="9"/>
  <c r="H166" i="9"/>
  <c r="K181" i="9"/>
  <c r="H182" i="9"/>
  <c r="G211" i="9"/>
  <c r="H188" i="9"/>
  <c r="K202" i="9"/>
  <c r="H197" i="9"/>
  <c r="E162" i="9"/>
  <c r="K209" i="9"/>
  <c r="K274" i="9"/>
  <c r="H243" i="9"/>
  <c r="F266" i="9"/>
  <c r="K168" i="9"/>
  <c r="H272" i="9"/>
  <c r="H254" i="9"/>
  <c r="G263" i="9"/>
  <c r="H267" i="9"/>
  <c r="G279" i="9"/>
  <c r="F295" i="9"/>
  <c r="E286" i="9"/>
  <c r="H292" i="9"/>
  <c r="G304" i="9"/>
  <c r="F309" i="9"/>
  <c r="G362" i="9"/>
  <c r="H368" i="9"/>
  <c r="F349" i="9"/>
  <c r="G366" i="9"/>
  <c r="E366" i="9"/>
  <c r="K348" i="9"/>
  <c r="K385" i="9"/>
  <c r="G384" i="9"/>
  <c r="H316" i="9"/>
  <c r="K375" i="9"/>
  <c r="G361" i="9"/>
  <c r="G397" i="9"/>
  <c r="H397" i="9"/>
  <c r="G399" i="9"/>
  <c r="H14" i="9"/>
  <c r="K20" i="9"/>
  <c r="H37" i="9"/>
  <c r="H13" i="9"/>
  <c r="G30" i="9"/>
  <c r="H58" i="9"/>
  <c r="H6" i="9"/>
  <c r="K58" i="9"/>
  <c r="G44" i="9"/>
  <c r="G64" i="9"/>
  <c r="K33" i="9"/>
  <c r="H80" i="9"/>
  <c r="E93" i="9"/>
  <c r="H36" i="9"/>
  <c r="K62" i="9"/>
  <c r="E128" i="9"/>
  <c r="H45" i="9"/>
  <c r="H21" i="9"/>
  <c r="F6" i="9"/>
  <c r="H62" i="9"/>
  <c r="G85" i="9"/>
  <c r="G158" i="9"/>
  <c r="F100" i="9"/>
  <c r="F150" i="9"/>
  <c r="K72" i="9"/>
  <c r="K101" i="9"/>
  <c r="G118" i="9"/>
  <c r="H134" i="9"/>
  <c r="G139" i="9"/>
  <c r="K152" i="9"/>
  <c r="F59" i="9"/>
  <c r="G121" i="9"/>
  <c r="H125" i="9"/>
  <c r="H149" i="9"/>
  <c r="K191" i="9"/>
  <c r="H146" i="9"/>
  <c r="K205" i="9"/>
  <c r="K166" i="9"/>
  <c r="K190" i="9"/>
  <c r="G202" i="9"/>
  <c r="K197" i="9"/>
  <c r="H164" i="9"/>
  <c r="K243" i="9"/>
  <c r="H216" i="9"/>
  <c r="K230" i="9"/>
  <c r="H241" i="9"/>
  <c r="F274" i="9"/>
  <c r="H223" i="9"/>
  <c r="H266" i="9"/>
  <c r="E223" i="9"/>
  <c r="G306" i="9"/>
  <c r="G272" i="9"/>
  <c r="G254" i="9"/>
  <c r="H273" i="9"/>
  <c r="E279" i="9"/>
  <c r="K327" i="9"/>
  <c r="H379" i="9"/>
  <c r="G385" i="9"/>
  <c r="H385" i="9"/>
  <c r="K320" i="9"/>
  <c r="K359" i="9"/>
  <c r="G375" i="9"/>
  <c r="G36" i="9"/>
  <c r="G24" i="9"/>
  <c r="H38" i="9"/>
  <c r="G32" i="9"/>
  <c r="H50" i="9"/>
  <c r="E63" i="9"/>
  <c r="F17" i="9"/>
  <c r="K61" i="9"/>
  <c r="F64" i="9"/>
  <c r="H33" i="9"/>
  <c r="H44" i="9"/>
  <c r="F38" i="9"/>
  <c r="H64" i="9"/>
  <c r="K128" i="9"/>
  <c r="G9" i="9"/>
  <c r="G70" i="9"/>
  <c r="E87" i="9"/>
  <c r="H158" i="9"/>
  <c r="E107" i="9"/>
  <c r="K110" i="9"/>
  <c r="K125" i="9"/>
  <c r="E101" i="9"/>
  <c r="G119" i="9"/>
  <c r="F134" i="9"/>
  <c r="F101" i="9"/>
  <c r="G111" i="9"/>
  <c r="G134" i="9"/>
  <c r="K150" i="9"/>
  <c r="H111" i="9"/>
  <c r="F173" i="9"/>
  <c r="G191" i="9"/>
  <c r="E146" i="9"/>
  <c r="H205" i="9"/>
  <c r="H127" i="9"/>
  <c r="E189" i="9"/>
  <c r="G197" i="9"/>
  <c r="G164" i="9"/>
  <c r="G192" i="9"/>
  <c r="G329" i="9"/>
  <c r="F285" i="9"/>
  <c r="G364" i="9"/>
  <c r="H386" i="9"/>
  <c r="H371" i="9"/>
  <c r="H387" i="9"/>
  <c r="G26" i="9"/>
  <c r="K23" i="9"/>
  <c r="K63" i="9"/>
  <c r="E17" i="9"/>
  <c r="F61" i="9"/>
  <c r="K88" i="9"/>
  <c r="G80" i="9"/>
  <c r="H76" i="9"/>
  <c r="H70" i="9"/>
  <c r="K48" i="9"/>
  <c r="G60" i="9"/>
  <c r="H71" i="9"/>
  <c r="K14" i="9"/>
  <c r="K71" i="9"/>
  <c r="K91" i="9"/>
  <c r="K158" i="9"/>
  <c r="G107" i="9"/>
  <c r="G135" i="9"/>
  <c r="E114" i="9"/>
  <c r="H94" i="9"/>
  <c r="K102" i="9"/>
  <c r="F121" i="9"/>
  <c r="G145" i="9"/>
  <c r="K104" i="9"/>
  <c r="K113" i="9"/>
  <c r="H121" i="9"/>
  <c r="K142" i="9"/>
  <c r="G205" i="9"/>
  <c r="G172" i="9"/>
  <c r="G280" i="9"/>
  <c r="F364" i="9"/>
  <c r="K371" i="9"/>
  <c r="G387" i="9"/>
  <c r="E57" i="9"/>
  <c r="F26" i="9"/>
  <c r="H23" i="9"/>
  <c r="E37" i="9"/>
  <c r="H97" i="9"/>
  <c r="H26" i="9"/>
  <c r="E38" i="9"/>
  <c r="K41" i="9"/>
  <c r="K36" i="9"/>
  <c r="H48" i="9"/>
  <c r="K60" i="9"/>
  <c r="K76" i="9"/>
  <c r="K99" i="9"/>
  <c r="K108" i="9"/>
  <c r="K136" i="9"/>
  <c r="E119" i="9"/>
  <c r="K129" i="9"/>
  <c r="K121" i="9"/>
  <c r="H104" i="9"/>
  <c r="G113" i="9"/>
  <c r="H122" i="9"/>
  <c r="H145" i="9"/>
  <c r="E142" i="9"/>
  <c r="E161" i="9"/>
  <c r="K144" i="9"/>
  <c r="H189" i="9"/>
  <c r="H173" i="9"/>
  <c r="H190" i="9"/>
  <c r="H219" i="9"/>
  <c r="H193" i="9"/>
  <c r="K188" i="9"/>
  <c r="K148" i="9"/>
  <c r="G169" i="9"/>
  <c r="F224" i="9"/>
  <c r="E245" i="9"/>
  <c r="G274" i="9"/>
  <c r="K238" i="9"/>
  <c r="K250" i="9"/>
  <c r="G218" i="9"/>
  <c r="H230" i="9"/>
  <c r="H242" i="9"/>
  <c r="H231" i="9"/>
  <c r="G273" i="9"/>
  <c r="K261" i="9"/>
  <c r="E331" i="9"/>
  <c r="G270" i="9"/>
  <c r="K260" i="9"/>
  <c r="H289" i="9"/>
  <c r="K326" i="9"/>
  <c r="G286" i="9"/>
  <c r="K291" i="9"/>
  <c r="E308" i="9"/>
  <c r="G275" i="9"/>
  <c r="G294" i="9"/>
  <c r="K319" i="9"/>
  <c r="K329" i="9"/>
  <c r="E337" i="9"/>
  <c r="H276" i="9"/>
  <c r="H300" i="9"/>
  <c r="K352" i="9"/>
  <c r="G342" i="9"/>
  <c r="K401" i="9"/>
  <c r="H10" i="9"/>
  <c r="K77" i="9"/>
  <c r="H24" i="9"/>
  <c r="G92" i="9"/>
  <c r="K40" i="9"/>
  <c r="G71" i="9"/>
  <c r="G91" i="9"/>
  <c r="H41" i="9"/>
  <c r="H60" i="9"/>
  <c r="E6" i="9"/>
  <c r="G99" i="9"/>
  <c r="K170" i="9"/>
  <c r="H119" i="9"/>
  <c r="H129" i="9"/>
  <c r="E121" i="9"/>
  <c r="G114" i="9"/>
  <c r="H123" i="9"/>
  <c r="H150" i="9"/>
  <c r="H114" i="9"/>
  <c r="G124" i="9"/>
  <c r="H161" i="9"/>
  <c r="G184" i="9"/>
  <c r="H142" i="9"/>
  <c r="H156" i="9"/>
  <c r="K156" i="9"/>
  <c r="F189" i="9"/>
  <c r="H181" i="9"/>
  <c r="E173" i="9"/>
  <c r="G190" i="9"/>
  <c r="G219" i="9"/>
  <c r="F160" i="9"/>
  <c r="H178" i="9"/>
  <c r="H209" i="9"/>
  <c r="H235" i="9"/>
  <c r="K245" i="9"/>
  <c r="H180" i="9"/>
  <c r="H232" i="9"/>
  <c r="G242" i="9"/>
  <c r="G231" i="9"/>
  <c r="K270" i="9"/>
  <c r="F270" i="9"/>
  <c r="K331" i="9"/>
  <c r="K272" i="9"/>
  <c r="H259" i="9"/>
  <c r="K290" i="9"/>
  <c r="H305" i="9"/>
  <c r="G326" i="9"/>
  <c r="F286" i="9"/>
  <c r="H295" i="9"/>
  <c r="G308" i="9"/>
  <c r="G278" i="9"/>
  <c r="F294" i="9"/>
  <c r="G319" i="9"/>
  <c r="H329" i="9"/>
  <c r="K306" i="9"/>
  <c r="H271" i="9"/>
  <c r="G309" i="9"/>
  <c r="H321" i="9"/>
  <c r="H328" i="9"/>
  <c r="G343" i="9"/>
  <c r="G337" i="9"/>
  <c r="K343" i="9"/>
  <c r="E395" i="9"/>
  <c r="H274" i="9"/>
  <c r="E210" i="9"/>
  <c r="H306" i="9"/>
  <c r="K239" i="9"/>
  <c r="G331" i="9"/>
  <c r="G258" i="9"/>
  <c r="E280" i="9"/>
  <c r="K292" i="9"/>
  <c r="H286" i="9"/>
  <c r="K309" i="9"/>
  <c r="G328" i="9"/>
  <c r="K360" i="9"/>
  <c r="H362" i="9"/>
  <c r="H340" i="9"/>
  <c r="K354" i="9"/>
  <c r="G369" i="9"/>
  <c r="G354" i="9"/>
  <c r="K378" i="9"/>
  <c r="G358" i="9"/>
  <c r="F398" i="9"/>
  <c r="K389" i="9"/>
  <c r="K388" i="9"/>
  <c r="F223" i="9"/>
  <c r="H248" i="9"/>
  <c r="K263" i="9"/>
  <c r="H287" i="9"/>
  <c r="G291" i="9"/>
  <c r="K304" i="9"/>
  <c r="G301" i="9"/>
  <c r="G305" i="9"/>
  <c r="H360" i="9"/>
  <c r="G368" i="9"/>
  <c r="H344" i="9"/>
  <c r="H325" i="9"/>
  <c r="H378" i="9"/>
  <c r="H388" i="9"/>
  <c r="K400" i="9"/>
  <c r="G398" i="9"/>
  <c r="H389" i="9"/>
  <c r="H398" i="9"/>
  <c r="K165" i="9"/>
  <c r="K226" i="9"/>
  <c r="H255" i="9"/>
  <c r="G261" i="9"/>
  <c r="K267" i="9"/>
  <c r="H263" i="9"/>
  <c r="G295" i="9"/>
  <c r="F308" i="9"/>
  <c r="H301" i="9"/>
  <c r="H349" i="9"/>
  <c r="G378" i="9"/>
  <c r="G388" i="9"/>
  <c r="H400" i="9"/>
  <c r="H392" i="9"/>
  <c r="K222" i="9"/>
  <c r="G243" i="9"/>
  <c r="H250" i="9"/>
  <c r="F234" i="9"/>
  <c r="E270" i="9"/>
  <c r="K257" i="9"/>
  <c r="E267" i="9"/>
  <c r="H326" i="9"/>
  <c r="K295" i="9"/>
  <c r="H314" i="9"/>
  <c r="G360" i="9"/>
  <c r="G341" i="9"/>
  <c r="G392" i="9"/>
  <c r="G267" i="9"/>
  <c r="G400" i="9"/>
  <c r="K219" i="9"/>
  <c r="H169" i="9"/>
  <c r="G224" i="9"/>
  <c r="F245" i="9"/>
  <c r="G250" i="9"/>
  <c r="E213" i="9"/>
  <c r="G234" i="9"/>
  <c r="K303" i="9"/>
  <c r="F326" i="9"/>
  <c r="G298" i="9"/>
  <c r="H308" i="9"/>
  <c r="K308" i="9"/>
  <c r="K321" i="9"/>
  <c r="H322" i="9"/>
  <c r="G335" i="9"/>
  <c r="H357" i="9"/>
  <c r="E325" i="9"/>
  <c r="K362" i="9"/>
  <c r="H364" i="9"/>
  <c r="F358" i="9"/>
  <c r="K376" i="9"/>
  <c r="F365" i="9"/>
  <c r="K298" i="9"/>
  <c r="H323" i="9"/>
  <c r="K322" i="9"/>
  <c r="K357" i="9"/>
  <c r="K366" i="9"/>
  <c r="F366" i="9"/>
  <c r="K372" i="9"/>
  <c r="K393" i="9"/>
  <c r="K369" i="9"/>
  <c r="H222" i="9"/>
  <c r="H238" i="9"/>
  <c r="K223" i="9"/>
  <c r="K266" i="9"/>
  <c r="K273" i="9"/>
  <c r="H303" i="9"/>
  <c r="E326" i="9"/>
  <c r="K286" i="9"/>
  <c r="K312" i="9"/>
  <c r="G314" i="9"/>
  <c r="G344" i="9"/>
  <c r="H346" i="9"/>
  <c r="H356" i="9"/>
  <c r="F370" i="9"/>
  <c r="K386" i="9"/>
  <c r="K384" i="9"/>
  <c r="G395" i="9"/>
  <c r="G372" i="9"/>
  <c r="E235" i="9"/>
  <c r="H224" i="9"/>
  <c r="G266" i="9"/>
  <c r="G223" i="9"/>
  <c r="H331" i="9"/>
  <c r="H279" i="9"/>
  <c r="K264" i="9"/>
  <c r="H278" i="9"/>
  <c r="E294" i="9"/>
  <c r="F300" i="9"/>
  <c r="E349" i="9"/>
  <c r="K358" i="9"/>
  <c r="H366" i="9"/>
  <c r="K381" i="9"/>
  <c r="G334" i="9"/>
  <c r="K349" i="9"/>
  <c r="H369" i="9"/>
  <c r="K370" i="9"/>
  <c r="H372" i="9"/>
  <c r="H393" i="9"/>
  <c r="F395" i="9"/>
  <c r="E197" i="9"/>
  <c r="E274" i="9"/>
  <c r="E266" i="9"/>
  <c r="K196" i="9"/>
  <c r="F331" i="9"/>
  <c r="G251" i="9"/>
  <c r="K289" i="9"/>
  <c r="H275" i="9"/>
  <c r="F280" i="9"/>
  <c r="G300" i="9"/>
  <c r="K338" i="9"/>
  <c r="G346" i="9"/>
  <c r="G356" i="9"/>
  <c r="K95" i="3"/>
  <c r="K18" i="3"/>
  <c r="H65" i="3"/>
  <c r="G165" i="3"/>
  <c r="F232" i="3"/>
  <c r="E232" i="3"/>
  <c r="K4" i="3"/>
  <c r="H90" i="3"/>
  <c r="G333" i="3"/>
  <c r="E56" i="3"/>
  <c r="F300" i="3"/>
  <c r="K65" i="3"/>
  <c r="H165" i="3"/>
  <c r="G232" i="3"/>
  <c r="E300" i="3"/>
  <c r="E90" i="3"/>
  <c r="K165" i="3"/>
  <c r="H232" i="3"/>
  <c r="G300" i="3"/>
  <c r="F368" i="3"/>
  <c r="E368" i="3"/>
  <c r="K90" i="3"/>
  <c r="F4" i="3"/>
  <c r="E258" i="3"/>
  <c r="K258" i="3"/>
  <c r="F56" i="3"/>
  <c r="H368" i="3"/>
  <c r="E4" i="3"/>
  <c r="K56" i="3"/>
  <c r="K232" i="3"/>
  <c r="H300" i="3"/>
  <c r="G368" i="3"/>
  <c r="F333" i="3"/>
  <c r="H412" i="3"/>
  <c r="E412" i="3"/>
  <c r="E333" i="3"/>
  <c r="G4" i="3"/>
  <c r="H56" i="3"/>
  <c r="K300" i="3"/>
  <c r="K333" i="3"/>
  <c r="H258" i="3"/>
  <c r="K368" i="3"/>
  <c r="G95" i="3"/>
  <c r="F18" i="3"/>
  <c r="E18" i="3"/>
  <c r="K412" i="3"/>
  <c r="G56" i="3"/>
  <c r="F258" i="3"/>
  <c r="G412" i="3"/>
  <c r="H95" i="3"/>
  <c r="G18" i="3"/>
  <c r="F65" i="3"/>
  <c r="E65" i="3"/>
  <c r="H4" i="3"/>
  <c r="G90" i="3"/>
  <c r="F412" i="3"/>
  <c r="H18" i="3"/>
  <c r="G65" i="3"/>
  <c r="F165" i="3"/>
  <c r="E165" i="3"/>
  <c r="G258" i="3"/>
  <c r="F119" i="3"/>
  <c r="K66" i="3"/>
  <c r="E28" i="3"/>
  <c r="H64" i="3"/>
  <c r="F120" i="3"/>
  <c r="K267" i="3"/>
  <c r="E94" i="3"/>
  <c r="H367" i="3"/>
  <c r="K345" i="3"/>
  <c r="G191" i="3"/>
  <c r="K314" i="3"/>
  <c r="G355" i="3"/>
  <c r="K398" i="3"/>
  <c r="F344" i="3"/>
  <c r="K274" i="3"/>
  <c r="F299" i="3"/>
  <c r="K299" i="3"/>
  <c r="G26" i="3"/>
  <c r="K166" i="3"/>
  <c r="K231" i="3"/>
  <c r="H344" i="3"/>
  <c r="K264" i="3"/>
  <c r="K369" i="3"/>
  <c r="F94" i="3"/>
  <c r="G367" i="3"/>
  <c r="K205" i="3"/>
  <c r="E191" i="3"/>
  <c r="H314" i="3"/>
  <c r="E274" i="3"/>
  <c r="G274" i="3"/>
  <c r="G119" i="3"/>
  <c r="K244" i="3"/>
  <c r="G231" i="3"/>
  <c r="K253" i="3"/>
  <c r="K134" i="3"/>
  <c r="H384" i="3"/>
  <c r="H82" i="3"/>
  <c r="G180" i="3"/>
  <c r="F384" i="3"/>
  <c r="K355" i="3"/>
  <c r="F17" i="3"/>
  <c r="K243" i="3"/>
  <c r="E367" i="3"/>
  <c r="F191" i="3"/>
  <c r="K150" i="3"/>
  <c r="E134" i="3"/>
  <c r="G134" i="3"/>
  <c r="G164" i="3"/>
  <c r="K135" i="3"/>
  <c r="G344" i="3"/>
  <c r="E328" i="3"/>
  <c r="G299" i="3"/>
  <c r="F134" i="3"/>
  <c r="H243" i="3"/>
  <c r="F367" i="3"/>
  <c r="K38" i="3"/>
  <c r="K191" i="3"/>
  <c r="E17" i="3"/>
  <c r="G17" i="3"/>
  <c r="H413" i="3"/>
  <c r="K27" i="3"/>
  <c r="F64" i="3"/>
  <c r="K19" i="3"/>
  <c r="G216" i="3"/>
  <c r="G413" i="3"/>
  <c r="H52" i="3"/>
  <c r="K82" i="3"/>
  <c r="K78" i="3"/>
  <c r="F274" i="3"/>
  <c r="K20" i="3"/>
  <c r="G243" i="3"/>
  <c r="G38" i="3"/>
  <c r="H191" i="3"/>
  <c r="K8" i="3"/>
  <c r="K286" i="3"/>
  <c r="K26" i="3"/>
  <c r="E384" i="3"/>
  <c r="F355" i="3"/>
  <c r="H299" i="3"/>
  <c r="K328" i="3"/>
  <c r="H398" i="3"/>
  <c r="H253" i="3"/>
  <c r="K180" i="3"/>
  <c r="G64" i="3"/>
  <c r="E204" i="3"/>
  <c r="F26" i="3"/>
  <c r="K385" i="3"/>
  <c r="E413" i="3"/>
  <c r="E108" i="3"/>
  <c r="G314" i="3"/>
  <c r="K39" i="3"/>
  <c r="F231" i="3"/>
  <c r="H180" i="3"/>
  <c r="H274" i="3"/>
  <c r="F328" i="3"/>
  <c r="E344" i="3"/>
  <c r="E52" i="3"/>
  <c r="K275" i="3"/>
  <c r="E299" i="3"/>
  <c r="K120" i="3"/>
  <c r="K119" i="3"/>
  <c r="F180" i="3"/>
  <c r="H204" i="3"/>
  <c r="F164" i="3"/>
  <c r="F253" i="3"/>
  <c r="F398" i="3"/>
  <c r="E120" i="3"/>
  <c r="K94" i="3"/>
  <c r="E243" i="3"/>
  <c r="K254" i="3"/>
  <c r="E38" i="3"/>
  <c r="K53" i="3"/>
  <c r="E253" i="3"/>
  <c r="K204" i="3"/>
  <c r="E355" i="3"/>
  <c r="H119" i="3"/>
  <c r="K17" i="3"/>
  <c r="G328" i="3"/>
  <c r="K217" i="3"/>
  <c r="F216" i="3"/>
  <c r="H78" i="3"/>
  <c r="K164" i="3"/>
  <c r="H328" i="3"/>
  <c r="H216" i="3"/>
  <c r="H94" i="3"/>
  <c r="F243" i="3"/>
  <c r="F108" i="3"/>
  <c r="F38" i="3"/>
  <c r="E314" i="3"/>
  <c r="K344" i="3"/>
  <c r="E119" i="3"/>
  <c r="F78" i="3"/>
  <c r="H26" i="3"/>
  <c r="H134" i="3"/>
  <c r="E231" i="3"/>
  <c r="F204" i="3"/>
  <c r="H164" i="3"/>
  <c r="E216" i="3"/>
  <c r="K399" i="3"/>
  <c r="G204" i="3"/>
  <c r="K192" i="3"/>
  <c r="E180" i="3"/>
  <c r="G398" i="3"/>
  <c r="G253" i="3"/>
  <c r="K315" i="3"/>
  <c r="K384" i="3"/>
  <c r="H231" i="3"/>
  <c r="K413" i="3"/>
  <c r="G82" i="3"/>
  <c r="K52" i="3"/>
  <c r="K181" i="3"/>
  <c r="K356" i="3"/>
  <c r="G94" i="3"/>
  <c r="K367" i="3"/>
  <c r="K108" i="3"/>
  <c r="H38" i="3"/>
  <c r="F314" i="3"/>
  <c r="K216" i="3"/>
  <c r="E164" i="3"/>
  <c r="G384" i="3"/>
  <c r="K64" i="3"/>
  <c r="H17" i="3"/>
  <c r="E78" i="3"/>
  <c r="F52" i="3"/>
  <c r="K414" i="3"/>
  <c r="E64" i="3"/>
  <c r="K96" i="3"/>
  <c r="G52" i="3"/>
  <c r="K79" i="3"/>
  <c r="E26" i="3"/>
  <c r="E398" i="3"/>
  <c r="K329" i="3"/>
  <c r="F28" i="3"/>
  <c r="K301" i="3"/>
  <c r="H355" i="3"/>
  <c r="K233" i="3"/>
  <c r="F413" i="3"/>
  <c r="G78" i="3"/>
  <c r="F388" i="3"/>
  <c r="E137" i="3"/>
  <c r="E331" i="3"/>
  <c r="E318" i="3"/>
  <c r="E168" i="3"/>
  <c r="E139" i="3"/>
  <c r="H388" i="3"/>
  <c r="H415" i="3"/>
  <c r="F7" i="3"/>
  <c r="K80" i="3"/>
  <c r="K9" i="3"/>
  <c r="G15" i="3"/>
  <c r="G43" i="3"/>
  <c r="G60" i="3"/>
  <c r="G110" i="3"/>
  <c r="G137" i="3"/>
  <c r="G171" i="3"/>
  <c r="K156" i="3"/>
  <c r="G35" i="3"/>
  <c r="K51" i="3"/>
  <c r="H103" i="3"/>
  <c r="F117" i="3"/>
  <c r="K136" i="3"/>
  <c r="H195" i="3"/>
  <c r="K212" i="3"/>
  <c r="G221" i="3"/>
  <c r="G238" i="3"/>
  <c r="H257" i="3"/>
  <c r="K284" i="3"/>
  <c r="E312" i="3"/>
  <c r="G331" i="3"/>
  <c r="K348" i="3"/>
  <c r="G365" i="3"/>
  <c r="H392" i="3"/>
  <c r="K410" i="3"/>
  <c r="H335" i="3"/>
  <c r="H76" i="3"/>
  <c r="G106" i="3"/>
  <c r="G118" i="3"/>
  <c r="H144" i="3"/>
  <c r="H215" i="3"/>
  <c r="H230" i="3"/>
  <c r="H255" i="3"/>
  <c r="F285" i="3"/>
  <c r="K303" i="3"/>
  <c r="G325" i="3"/>
  <c r="K375" i="3"/>
  <c r="G393" i="3"/>
  <c r="G416" i="3"/>
  <c r="E388" i="3"/>
  <c r="F137" i="3"/>
  <c r="F331" i="3"/>
  <c r="F318" i="3"/>
  <c r="F168" i="3"/>
  <c r="F139" i="3"/>
  <c r="K388" i="3"/>
  <c r="K408" i="3"/>
  <c r="K176" i="3"/>
  <c r="H7" i="3"/>
  <c r="G80" i="3"/>
  <c r="H9" i="3"/>
  <c r="H43" i="3"/>
  <c r="H60" i="3"/>
  <c r="H92" i="3"/>
  <c r="K126" i="3"/>
  <c r="H171" i="3"/>
  <c r="H156" i="3"/>
  <c r="G51" i="3"/>
  <c r="K68" i="3"/>
  <c r="H84" i="3"/>
  <c r="E117" i="3"/>
  <c r="H136" i="3"/>
  <c r="G195" i="3"/>
  <c r="H212" i="3"/>
  <c r="K238" i="3"/>
  <c r="G257" i="3"/>
  <c r="H284" i="3"/>
  <c r="H302" i="3"/>
  <c r="H322" i="3"/>
  <c r="K339" i="3"/>
  <c r="F348" i="3"/>
  <c r="G392" i="3"/>
  <c r="G410" i="3"/>
  <c r="G335" i="3"/>
  <c r="K10" i="3"/>
  <c r="H45" i="3"/>
  <c r="K76" i="3"/>
  <c r="E118" i="3"/>
  <c r="G144" i="3"/>
  <c r="K196" i="3"/>
  <c r="K230" i="3"/>
  <c r="G255" i="3"/>
  <c r="E285" i="3"/>
  <c r="G303" i="3"/>
  <c r="H325" i="3"/>
  <c r="K349" i="3"/>
  <c r="G358" i="3"/>
  <c r="K91" i="3"/>
  <c r="E371" i="3"/>
  <c r="E193" i="3"/>
  <c r="E302" i="3"/>
  <c r="G388" i="3"/>
  <c r="G408" i="3"/>
  <c r="H176" i="3"/>
  <c r="E7" i="3"/>
  <c r="H80" i="3"/>
  <c r="G9" i="3"/>
  <c r="H24" i="3"/>
  <c r="K67" i="3"/>
  <c r="K50" i="3"/>
  <c r="H126" i="3"/>
  <c r="H35" i="3"/>
  <c r="F51" i="3"/>
  <c r="H68" i="3"/>
  <c r="K84" i="3"/>
  <c r="G117" i="3"/>
  <c r="G136" i="3"/>
  <c r="K228" i="3"/>
  <c r="H266" i="3"/>
  <c r="F284" i="3"/>
  <c r="K302" i="3"/>
  <c r="G322" i="3"/>
  <c r="H339" i="3"/>
  <c r="E348" i="3"/>
  <c r="K392" i="3"/>
  <c r="H410" i="3"/>
  <c r="K241" i="3"/>
  <c r="H10" i="3"/>
  <c r="H109" i="3"/>
  <c r="H128" i="3"/>
  <c r="H196" i="3"/>
  <c r="E215" i="3"/>
  <c r="K248" i="3"/>
  <c r="K276" i="3"/>
  <c r="H294" i="3"/>
  <c r="K313" i="3"/>
  <c r="H349" i="3"/>
  <c r="F371" i="3"/>
  <c r="F193" i="3"/>
  <c r="F302" i="3"/>
  <c r="H386" i="3"/>
  <c r="G176" i="3"/>
  <c r="K61" i="3"/>
  <c r="K177" i="3"/>
  <c r="K24" i="3"/>
  <c r="H67" i="3"/>
  <c r="H50" i="3"/>
  <c r="K92" i="3"/>
  <c r="E171" i="3"/>
  <c r="E35" i="3"/>
  <c r="E51" i="3"/>
  <c r="G68" i="3"/>
  <c r="H113" i="3"/>
  <c r="H127" i="3"/>
  <c r="H143" i="3"/>
  <c r="K195" i="3"/>
  <c r="G212" i="3"/>
  <c r="G228" i="3"/>
  <c r="G266" i="3"/>
  <c r="E284" i="3"/>
  <c r="G302" i="3"/>
  <c r="K322" i="3"/>
  <c r="G339" i="3"/>
  <c r="K357" i="3"/>
  <c r="H374" i="3"/>
  <c r="H241" i="3"/>
  <c r="G10" i="3"/>
  <c r="H63" i="3"/>
  <c r="G76" i="3"/>
  <c r="K109" i="3"/>
  <c r="K128" i="3"/>
  <c r="H222" i="3"/>
  <c r="G230" i="3"/>
  <c r="H248" i="3"/>
  <c r="H276" i="3"/>
  <c r="K294" i="3"/>
  <c r="H313" i="3"/>
  <c r="G349" i="3"/>
  <c r="K401" i="3"/>
  <c r="H91" i="3"/>
  <c r="F303" i="3"/>
  <c r="E416" i="3"/>
  <c r="F357" i="3"/>
  <c r="E111" i="3"/>
  <c r="K386" i="3"/>
  <c r="H408" i="3"/>
  <c r="G61" i="3"/>
  <c r="H177" i="3"/>
  <c r="E9" i="3"/>
  <c r="G67" i="3"/>
  <c r="G50" i="3"/>
  <c r="K83" i="3"/>
  <c r="G92" i="3"/>
  <c r="G126" i="3"/>
  <c r="K219" i="3"/>
  <c r="K182" i="3"/>
  <c r="H41" i="3"/>
  <c r="K62" i="3"/>
  <c r="K74" i="3"/>
  <c r="G84" i="3"/>
  <c r="K113" i="3"/>
  <c r="K127" i="3"/>
  <c r="K143" i="3"/>
  <c r="E195" i="3"/>
  <c r="H228" i="3"/>
  <c r="K246" i="3"/>
  <c r="H293" i="3"/>
  <c r="K312" i="3"/>
  <c r="H357" i="3"/>
  <c r="K374" i="3"/>
  <c r="G241" i="3"/>
  <c r="K172" i="3"/>
  <c r="E76" i="3"/>
  <c r="G109" i="3"/>
  <c r="K188" i="3"/>
  <c r="G196" i="3"/>
  <c r="K222" i="3"/>
  <c r="G248" i="3"/>
  <c r="G276" i="3"/>
  <c r="G294" i="3"/>
  <c r="G313" i="3"/>
  <c r="K341" i="3"/>
  <c r="F349" i="3"/>
  <c r="H401" i="3"/>
  <c r="E303" i="3"/>
  <c r="F416" i="3"/>
  <c r="E357" i="3"/>
  <c r="F111" i="3"/>
  <c r="G386" i="3"/>
  <c r="H61" i="3"/>
  <c r="G177" i="3"/>
  <c r="K15" i="3"/>
  <c r="G24" i="3"/>
  <c r="H155" i="3"/>
  <c r="H33" i="3"/>
  <c r="H83" i="3"/>
  <c r="H219" i="3"/>
  <c r="H182" i="3"/>
  <c r="K41" i="3"/>
  <c r="H74" i="3"/>
  <c r="G113" i="3"/>
  <c r="K221" i="3"/>
  <c r="H246" i="3"/>
  <c r="K266" i="3"/>
  <c r="K293" i="3"/>
  <c r="H312" i="3"/>
  <c r="G357" i="3"/>
  <c r="G374" i="3"/>
  <c r="K400" i="3"/>
  <c r="K73" i="3"/>
  <c r="F241" i="3"/>
  <c r="H172" i="3"/>
  <c r="K63" i="3"/>
  <c r="H85" i="3"/>
  <c r="K106" i="3"/>
  <c r="K118" i="3"/>
  <c r="G128" i="3"/>
  <c r="H239" i="3"/>
  <c r="K285" i="3"/>
  <c r="F294" i="3"/>
  <c r="E313" i="3"/>
  <c r="H341" i="3"/>
  <c r="E349" i="3"/>
  <c r="G401" i="3"/>
  <c r="E207" i="3"/>
  <c r="F304" i="3"/>
  <c r="E370" i="3"/>
  <c r="F151" i="3"/>
  <c r="F110" i="3"/>
  <c r="E152" i="3"/>
  <c r="E288" i="3"/>
  <c r="E121" i="3"/>
  <c r="K415" i="3"/>
  <c r="K7" i="3"/>
  <c r="F61" i="3"/>
  <c r="H15" i="3"/>
  <c r="K155" i="3"/>
  <c r="G33" i="3"/>
  <c r="K110" i="3"/>
  <c r="H137" i="3"/>
  <c r="G219" i="3"/>
  <c r="G182" i="3"/>
  <c r="G41" i="3"/>
  <c r="G62" i="3"/>
  <c r="G74" i="3"/>
  <c r="K103" i="3"/>
  <c r="K117" i="3"/>
  <c r="G127" i="3"/>
  <c r="G143" i="3"/>
  <c r="H221" i="3"/>
  <c r="E228" i="3"/>
  <c r="G246" i="3"/>
  <c r="G312" i="3"/>
  <c r="K331" i="3"/>
  <c r="G348" i="3"/>
  <c r="K365" i="3"/>
  <c r="G400" i="3"/>
  <c r="H73" i="3"/>
  <c r="E241" i="3"/>
  <c r="G172" i="3"/>
  <c r="K45" i="3"/>
  <c r="G63" i="3"/>
  <c r="K85" i="3"/>
  <c r="H106" i="3"/>
  <c r="H118" i="3"/>
  <c r="G188" i="3"/>
  <c r="K215" i="3"/>
  <c r="G222" i="3"/>
  <c r="G239" i="3"/>
  <c r="H285" i="3"/>
  <c r="E294" i="3"/>
  <c r="F313" i="3"/>
  <c r="G341" i="3"/>
  <c r="H358" i="3"/>
  <c r="H375" i="3"/>
  <c r="K393" i="3"/>
  <c r="F207" i="3"/>
  <c r="E304" i="3"/>
  <c r="F370" i="3"/>
  <c r="E151" i="3"/>
  <c r="E110" i="3"/>
  <c r="F152" i="3"/>
  <c r="F288" i="3"/>
  <c r="F121" i="3"/>
  <c r="G415" i="3"/>
  <c r="G7" i="3"/>
  <c r="E61" i="3"/>
  <c r="K43" i="3"/>
  <c r="G155" i="3"/>
  <c r="K33" i="3"/>
  <c r="K60" i="3"/>
  <c r="G83" i="3"/>
  <c r="H110" i="3"/>
  <c r="K137" i="3"/>
  <c r="K171" i="3"/>
  <c r="G156" i="3"/>
  <c r="K35" i="3"/>
  <c r="H51" i="3"/>
  <c r="H62" i="3"/>
  <c r="G103" i="3"/>
  <c r="H117" i="3"/>
  <c r="H238" i="3"/>
  <c r="K257" i="3"/>
  <c r="G284" i="3"/>
  <c r="G293" i="3"/>
  <c r="F312" i="3"/>
  <c r="H331" i="3"/>
  <c r="H348" i="3"/>
  <c r="H365" i="3"/>
  <c r="H400" i="3"/>
  <c r="G73" i="3"/>
  <c r="K335" i="3"/>
  <c r="G45" i="3"/>
  <c r="E63" i="3"/>
  <c r="G85" i="3"/>
  <c r="F118" i="3"/>
  <c r="K144" i="3"/>
  <c r="H188" i="3"/>
  <c r="G215" i="3"/>
  <c r="K239" i="3"/>
  <c r="K255" i="3"/>
  <c r="G285" i="3"/>
  <c r="H303" i="3"/>
  <c r="K325" i="3"/>
  <c r="K358" i="3"/>
  <c r="G375" i="3"/>
  <c r="H393" i="3"/>
  <c r="H416" i="3"/>
  <c r="H169" i="3"/>
  <c r="G37" i="3"/>
  <c r="H122" i="3"/>
  <c r="F145" i="3"/>
  <c r="H197" i="3"/>
  <c r="H214" i="3"/>
  <c r="H261" i="3"/>
  <c r="G288" i="3"/>
  <c r="G304" i="3"/>
  <c r="G334" i="3"/>
  <c r="K370" i="3"/>
  <c r="H383" i="3"/>
  <c r="H133" i="3"/>
  <c r="G54" i="3"/>
  <c r="G173" i="3"/>
  <c r="H22" i="3"/>
  <c r="K86" i="3"/>
  <c r="G159" i="3"/>
  <c r="H70" i="3"/>
  <c r="G121" i="3"/>
  <c r="K296" i="3"/>
  <c r="H330" i="3"/>
  <c r="K351" i="3"/>
  <c r="G395" i="3"/>
  <c r="K148" i="3"/>
  <c r="H89" i="3"/>
  <c r="G36" i="3"/>
  <c r="G28" i="3"/>
  <c r="G183" i="3"/>
  <c r="H31" i="3"/>
  <c r="K55" i="3"/>
  <c r="H130" i="3"/>
  <c r="E146" i="3"/>
  <c r="H175" i="3"/>
  <c r="K161" i="3"/>
  <c r="K13" i="3"/>
  <c r="K34" i="3"/>
  <c r="H47" i="3"/>
  <c r="F59" i="3"/>
  <c r="K88" i="3"/>
  <c r="H114" i="3"/>
  <c r="G138" i="3"/>
  <c r="G199" i="3"/>
  <c r="K225" i="3"/>
  <c r="G245" i="3"/>
  <c r="G260" i="3"/>
  <c r="K280" i="3"/>
  <c r="K298" i="3"/>
  <c r="K378" i="3"/>
  <c r="H396" i="3"/>
  <c r="G292" i="3"/>
  <c r="K179" i="3"/>
  <c r="G14" i="3"/>
  <c r="K72" i="3"/>
  <c r="E93" i="3"/>
  <c r="E105" i="3"/>
  <c r="G139" i="3"/>
  <c r="H202" i="3"/>
  <c r="G226" i="3"/>
  <c r="K416" i="3"/>
  <c r="K352" i="3"/>
  <c r="K184" i="3"/>
  <c r="G107" i="3"/>
  <c r="K129" i="3"/>
  <c r="H145" i="3"/>
  <c r="K214" i="3"/>
  <c r="H278" i="3"/>
  <c r="K295" i="3"/>
  <c r="H320" i="3"/>
  <c r="K342" i="3"/>
  <c r="G350" i="3"/>
  <c r="H370" i="3"/>
  <c r="K383" i="3"/>
  <c r="G133" i="3"/>
  <c r="K366" i="3"/>
  <c r="K157" i="3"/>
  <c r="F173" i="3"/>
  <c r="K22" i="3"/>
  <c r="G86" i="3"/>
  <c r="G70" i="3"/>
  <c r="H104" i="3"/>
  <c r="K140" i="3"/>
  <c r="G206" i="3"/>
  <c r="H250" i="3"/>
  <c r="H269" i="3"/>
  <c r="H296" i="3"/>
  <c r="K330" i="3"/>
  <c r="G351" i="3"/>
  <c r="K377" i="3"/>
  <c r="H148" i="3"/>
  <c r="G89" i="3"/>
  <c r="K36" i="3"/>
  <c r="H11" i="3"/>
  <c r="H174" i="3"/>
  <c r="G170" i="3"/>
  <c r="G31" i="3"/>
  <c r="H55" i="3"/>
  <c r="K97" i="3"/>
  <c r="G91" i="3"/>
  <c r="G352" i="3"/>
  <c r="H184" i="3"/>
  <c r="E37" i="3"/>
  <c r="E107" i="3"/>
  <c r="H129" i="3"/>
  <c r="E145" i="3"/>
  <c r="K197" i="3"/>
  <c r="G214" i="3"/>
  <c r="H249" i="3"/>
  <c r="G261" i="3"/>
  <c r="G278" i="3"/>
  <c r="H295" i="3"/>
  <c r="G320" i="3"/>
  <c r="H342" i="3"/>
  <c r="G370" i="3"/>
  <c r="G383" i="3"/>
  <c r="H403" i="3"/>
  <c r="G160" i="3"/>
  <c r="F133" i="3"/>
  <c r="H366" i="3"/>
  <c r="E173" i="3"/>
  <c r="G22" i="3"/>
  <c r="H86" i="3"/>
  <c r="H12" i="3"/>
  <c r="K104" i="3"/>
  <c r="H140" i="3"/>
  <c r="H206" i="3"/>
  <c r="G296" i="3"/>
  <c r="K323" i="3"/>
  <c r="K343" i="3"/>
  <c r="H377" i="3"/>
  <c r="G148" i="3"/>
  <c r="K382" i="3"/>
  <c r="K11" i="3"/>
  <c r="K174" i="3"/>
  <c r="K170" i="3"/>
  <c r="E31" i="3"/>
  <c r="G55" i="3"/>
  <c r="H97" i="3"/>
  <c r="G130" i="3"/>
  <c r="K198" i="3"/>
  <c r="E91" i="3"/>
  <c r="H352" i="3"/>
  <c r="G184" i="3"/>
  <c r="K100" i="3"/>
  <c r="K111" i="3"/>
  <c r="G129" i="3"/>
  <c r="K189" i="3"/>
  <c r="G197" i="3"/>
  <c r="K249" i="3"/>
  <c r="G295" i="3"/>
  <c r="K320" i="3"/>
  <c r="G342" i="3"/>
  <c r="H359" i="3"/>
  <c r="K376" i="3"/>
  <c r="F383" i="3"/>
  <c r="K403" i="3"/>
  <c r="K160" i="3"/>
  <c r="E133" i="3"/>
  <c r="G366" i="3"/>
  <c r="H157" i="3"/>
  <c r="H158" i="3"/>
  <c r="K44" i="3"/>
  <c r="K12" i="3"/>
  <c r="G104" i="3"/>
  <c r="G140" i="3"/>
  <c r="K206" i="3"/>
  <c r="G250" i="3"/>
  <c r="G279" i="3"/>
  <c r="H323" i="3"/>
  <c r="G343" i="3"/>
  <c r="G377" i="3"/>
  <c r="K404" i="3"/>
  <c r="K5" i="3"/>
  <c r="H382" i="3"/>
  <c r="G11" i="3"/>
  <c r="G174" i="3"/>
  <c r="H170" i="3"/>
  <c r="K46" i="3"/>
  <c r="G97" i="3"/>
  <c r="K185" i="3"/>
  <c r="E34" i="3"/>
  <c r="G47" i="3"/>
  <c r="H71" i="3"/>
  <c r="E114" i="3"/>
  <c r="K147" i="3"/>
  <c r="K207" i="3"/>
  <c r="H236" i="3"/>
  <c r="H251" i="3"/>
  <c r="K270" i="3"/>
  <c r="F298" i="3"/>
  <c r="K319" i="3"/>
  <c r="H337" i="3"/>
  <c r="H361" i="3"/>
  <c r="K16" i="3"/>
  <c r="G397" i="3"/>
  <c r="F179" i="3"/>
  <c r="G48" i="3"/>
  <c r="G99" i="3"/>
  <c r="K115" i="3"/>
  <c r="H132" i="3"/>
  <c r="K149" i="3"/>
  <c r="K220" i="3"/>
  <c r="G259" i="3"/>
  <c r="F184" i="3"/>
  <c r="H100" i="3"/>
  <c r="H111" i="3"/>
  <c r="H189" i="3"/>
  <c r="G249" i="3"/>
  <c r="K268" i="3"/>
  <c r="K278" i="3"/>
  <c r="F342" i="3"/>
  <c r="K359" i="3"/>
  <c r="H376" i="3"/>
  <c r="E383" i="3"/>
  <c r="G403" i="3"/>
  <c r="K272" i="3"/>
  <c r="G157" i="3"/>
  <c r="K158" i="3"/>
  <c r="H44" i="3"/>
  <c r="G12" i="3"/>
  <c r="K87" i="3"/>
  <c r="H190" i="3"/>
  <c r="K224" i="3"/>
  <c r="K250" i="3"/>
  <c r="K279" i="3"/>
  <c r="G323" i="3"/>
  <c r="H343" i="3"/>
  <c r="K360" i="3"/>
  <c r="H404" i="3"/>
  <c r="G5" i="3"/>
  <c r="F382" i="3"/>
  <c r="K168" i="3"/>
  <c r="G187" i="3"/>
  <c r="G20" i="3"/>
  <c r="G46" i="3"/>
  <c r="K112" i="3"/>
  <c r="K146" i="3"/>
  <c r="G198" i="3"/>
  <c r="H185" i="3"/>
  <c r="H161" i="3"/>
  <c r="H34" i="3"/>
  <c r="G71" i="3"/>
  <c r="K98" i="3"/>
  <c r="K123" i="3"/>
  <c r="G131" i="3"/>
  <c r="G147" i="3"/>
  <c r="H207" i="3"/>
  <c r="K236" i="3"/>
  <c r="K251" i="3"/>
  <c r="G270" i="3"/>
  <c r="E298" i="3"/>
  <c r="H319" i="3"/>
  <c r="G337" i="3"/>
  <c r="G361" i="3"/>
  <c r="K387" i="3"/>
  <c r="G405" i="3"/>
  <c r="G16" i="3"/>
  <c r="K397" i="3"/>
  <c r="E179" i="3"/>
  <c r="K48" i="3"/>
  <c r="G93" i="3"/>
  <c r="K105" i="3"/>
  <c r="G115" i="3"/>
  <c r="F132" i="3"/>
  <c r="H149" i="3"/>
  <c r="G220" i="3"/>
  <c r="K259" i="3"/>
  <c r="E184" i="3"/>
  <c r="G100" i="3"/>
  <c r="G111" i="3"/>
  <c r="H208" i="3"/>
  <c r="H223" i="3"/>
  <c r="K240" i="3"/>
  <c r="H268" i="3"/>
  <c r="E342" i="3"/>
  <c r="G359" i="3"/>
  <c r="G376" i="3"/>
  <c r="K394" i="3"/>
  <c r="H160" i="3"/>
  <c r="H272" i="3"/>
  <c r="G44" i="3"/>
  <c r="H159" i="3"/>
  <c r="G87" i="3"/>
  <c r="K190" i="3"/>
  <c r="H224" i="3"/>
  <c r="H279" i="3"/>
  <c r="H306" i="3"/>
  <c r="E343" i="3"/>
  <c r="H360" i="3"/>
  <c r="G404" i="3"/>
  <c r="F5" i="3"/>
  <c r="K283" i="3"/>
  <c r="G382" i="3"/>
  <c r="H168" i="3"/>
  <c r="K187" i="3"/>
  <c r="H20" i="3"/>
  <c r="H112" i="3"/>
  <c r="H259" i="3"/>
  <c r="K169" i="3"/>
  <c r="K37" i="3"/>
  <c r="K107" i="3"/>
  <c r="K122" i="3"/>
  <c r="K145" i="3"/>
  <c r="G189" i="3"/>
  <c r="K208" i="3"/>
  <c r="G223" i="3"/>
  <c r="H240" i="3"/>
  <c r="G268" i="3"/>
  <c r="K288" i="3"/>
  <c r="K304" i="3"/>
  <c r="H334" i="3"/>
  <c r="K350" i="3"/>
  <c r="F376" i="3"/>
  <c r="H394" i="3"/>
  <c r="E160" i="3"/>
  <c r="G272" i="3"/>
  <c r="H54" i="3"/>
  <c r="H173" i="3"/>
  <c r="G158" i="3"/>
  <c r="K159" i="3"/>
  <c r="H87" i="3"/>
  <c r="K121" i="3"/>
  <c r="G224" i="3"/>
  <c r="K269" i="3"/>
  <c r="K306" i="3"/>
  <c r="F343" i="3"/>
  <c r="G360" i="3"/>
  <c r="H395" i="3"/>
  <c r="H5" i="3"/>
  <c r="H283" i="3"/>
  <c r="E382" i="3"/>
  <c r="G168" i="3"/>
  <c r="H187" i="3"/>
  <c r="H28" i="3"/>
  <c r="H183" i="3"/>
  <c r="K31" i="3"/>
  <c r="H46" i="3"/>
  <c r="G112" i="3"/>
  <c r="G146" i="3"/>
  <c r="K175" i="3"/>
  <c r="G169" i="3"/>
  <c r="H37" i="3"/>
  <c r="H107" i="3"/>
  <c r="G122" i="3"/>
  <c r="G145" i="3"/>
  <c r="G208" i="3"/>
  <c r="K223" i="3"/>
  <c r="G240" i="3"/>
  <c r="K261" i="3"/>
  <c r="H288" i="3"/>
  <c r="H304" i="3"/>
  <c r="K334" i="3"/>
  <c r="H350" i="3"/>
  <c r="E376" i="3"/>
  <c r="G394" i="3"/>
  <c r="K133" i="3"/>
  <c r="K54" i="3"/>
  <c r="K173" i="3"/>
  <c r="E44" i="3"/>
  <c r="K70" i="3"/>
  <c r="H121" i="3"/>
  <c r="G190" i="3"/>
  <c r="G269" i="3"/>
  <c r="G306" i="3"/>
  <c r="G330" i="3"/>
  <c r="H351" i="3"/>
  <c r="K395" i="3"/>
  <c r="E5" i="3"/>
  <c r="G283" i="3"/>
  <c r="K89" i="3"/>
  <c r="H36" i="3"/>
  <c r="K28" i="3"/>
  <c r="K183" i="3"/>
  <c r="F31" i="3"/>
  <c r="K130" i="3"/>
  <c r="G175" i="3"/>
  <c r="G167" i="3"/>
  <c r="G21" i="3"/>
  <c r="G59" i="3"/>
  <c r="H88" i="3"/>
  <c r="K114" i="3"/>
  <c r="G123" i="3"/>
  <c r="K138" i="3"/>
  <c r="H199" i="3"/>
  <c r="G225" i="3"/>
  <c r="K245" i="3"/>
  <c r="H260" i="3"/>
  <c r="G291" i="3"/>
  <c r="G307" i="3"/>
  <c r="K324" i="3"/>
  <c r="H378" i="3"/>
  <c r="K396" i="3"/>
  <c r="H292" i="3"/>
  <c r="H72" i="3"/>
  <c r="H105" i="3"/>
  <c r="K124" i="3"/>
  <c r="E132" i="3"/>
  <c r="K209" i="3"/>
  <c r="H146" i="3"/>
  <c r="K71" i="3"/>
  <c r="G114" i="3"/>
  <c r="H298" i="3"/>
  <c r="K337" i="3"/>
  <c r="G179" i="3"/>
  <c r="K139" i="3"/>
  <c r="H220" i="3"/>
  <c r="K242" i="3"/>
  <c r="F252" i="3"/>
  <c r="H271" i="3"/>
  <c r="K287" i="3"/>
  <c r="K316" i="3"/>
  <c r="G340" i="3"/>
  <c r="E353" i="3"/>
  <c r="H373" i="3"/>
  <c r="K389" i="3"/>
  <c r="H406" i="3"/>
  <c r="H29" i="3"/>
  <c r="E200" i="3"/>
  <c r="G256" i="3"/>
  <c r="G23" i="3"/>
  <c r="K75" i="3"/>
  <c r="K101" i="3"/>
  <c r="K116" i="3"/>
  <c r="F125" i="3"/>
  <c r="K201" i="3"/>
  <c r="G210" i="3"/>
  <c r="G229" i="3"/>
  <c r="F263" i="3"/>
  <c r="F327" i="3"/>
  <c r="G347" i="3"/>
  <c r="G363" i="3"/>
  <c r="G380" i="3"/>
  <c r="G417" i="3"/>
  <c r="G332" i="3"/>
  <c r="K32" i="3"/>
  <c r="F6" i="3"/>
  <c r="G102" i="3"/>
  <c r="E203" i="3"/>
  <c r="G372" i="3"/>
  <c r="G418" i="3"/>
  <c r="K411" i="3"/>
  <c r="K381" i="3"/>
  <c r="K227" i="3"/>
  <c r="H198" i="3"/>
  <c r="K167" i="3"/>
  <c r="H123" i="3"/>
  <c r="G236" i="3"/>
  <c r="H270" i="3"/>
  <c r="K307" i="3"/>
  <c r="H387" i="3"/>
  <c r="K14" i="3"/>
  <c r="K93" i="3"/>
  <c r="G149" i="3"/>
  <c r="H226" i="3"/>
  <c r="F242" i="3"/>
  <c r="K262" i="3"/>
  <c r="G287" i="3"/>
  <c r="H316" i="3"/>
  <c r="K340" i="3"/>
  <c r="F353" i="3"/>
  <c r="G373" i="3"/>
  <c r="H389" i="3"/>
  <c r="G406" i="3"/>
  <c r="G29" i="3"/>
  <c r="K297" i="3"/>
  <c r="H186" i="3"/>
  <c r="F23" i="3"/>
  <c r="E154" i="3"/>
  <c r="H75" i="3"/>
  <c r="H101" i="3"/>
  <c r="H116" i="3"/>
  <c r="E125" i="3"/>
  <c r="G141" i="3"/>
  <c r="H201" i="3"/>
  <c r="E263" i="3"/>
  <c r="E327" i="3"/>
  <c r="H347" i="3"/>
  <c r="H363" i="3"/>
  <c r="H380" i="3"/>
  <c r="H407" i="3"/>
  <c r="H42" i="3"/>
  <c r="G308" i="3"/>
  <c r="K151" i="3"/>
  <c r="K30" i="3"/>
  <c r="H163" i="3"/>
  <c r="G32" i="3"/>
  <c r="K178" i="3"/>
  <c r="E6" i="3"/>
  <c r="H40" i="3"/>
  <c r="H102" i="3"/>
  <c r="H193" i="3"/>
  <c r="G211" i="3"/>
  <c r="H290" i="3"/>
  <c r="K338" i="3"/>
  <c r="K391" i="3"/>
  <c r="H411" i="3"/>
  <c r="H167" i="3"/>
  <c r="K199" i="3"/>
  <c r="H245" i="3"/>
  <c r="H307" i="3"/>
  <c r="G387" i="3"/>
  <c r="K292" i="3"/>
  <c r="H14" i="3"/>
  <c r="H93" i="3"/>
  <c r="H124" i="3"/>
  <c r="K226" i="3"/>
  <c r="G242" i="3"/>
  <c r="H262" i="3"/>
  <c r="H287" i="3"/>
  <c r="G316" i="3"/>
  <c r="H340" i="3"/>
  <c r="H362" i="3"/>
  <c r="H379" i="3"/>
  <c r="H297" i="3"/>
  <c r="K186" i="3"/>
  <c r="E23" i="3"/>
  <c r="G154" i="3"/>
  <c r="G75" i="3"/>
  <c r="G101" i="3"/>
  <c r="G116" i="3"/>
  <c r="H153" i="3"/>
  <c r="G201" i="3"/>
  <c r="G218" i="3"/>
  <c r="K235" i="3"/>
  <c r="G277" i="3"/>
  <c r="K289" i="3"/>
  <c r="K317" i="3"/>
  <c r="G336" i="3"/>
  <c r="K354" i="3"/>
  <c r="G407" i="3"/>
  <c r="K42" i="3"/>
  <c r="H308" i="3"/>
  <c r="H151" i="3"/>
  <c r="H30" i="3"/>
  <c r="K163" i="3"/>
  <c r="F178" i="3"/>
  <c r="K25" i="3"/>
  <c r="G77" i="3"/>
  <c r="K193" i="3"/>
  <c r="H211" i="3"/>
  <c r="K273" i="3"/>
  <c r="G290" i="3"/>
  <c r="H338" i="3"/>
  <c r="K364" i="3"/>
  <c r="H13" i="3"/>
  <c r="G88" i="3"/>
  <c r="K131" i="3"/>
  <c r="G251" i="3"/>
  <c r="G280" i="3"/>
  <c r="G396" i="3"/>
  <c r="E292" i="3"/>
  <c r="H99" i="3"/>
  <c r="G124" i="3"/>
  <c r="K202" i="3"/>
  <c r="E242" i="3"/>
  <c r="G262" i="3"/>
  <c r="K281" i="3"/>
  <c r="H310" i="3"/>
  <c r="K326" i="3"/>
  <c r="K362" i="3"/>
  <c r="K379" i="3"/>
  <c r="G297" i="3"/>
  <c r="H69" i="3"/>
  <c r="H58" i="3"/>
  <c r="G153" i="3"/>
  <c r="K218" i="3"/>
  <c r="H235" i="3"/>
  <c r="H277" i="3"/>
  <c r="G289" i="3"/>
  <c r="H317" i="3"/>
  <c r="K336" i="3"/>
  <c r="H354" i="3"/>
  <c r="K407" i="3"/>
  <c r="G42" i="3"/>
  <c r="K308" i="3"/>
  <c r="G151" i="3"/>
  <c r="G30" i="3"/>
  <c r="G163" i="3"/>
  <c r="K49" i="3"/>
  <c r="G178" i="3"/>
  <c r="G25" i="3"/>
  <c r="K77" i="3"/>
  <c r="G193" i="3"/>
  <c r="H247" i="3"/>
  <c r="G273" i="3"/>
  <c r="K290" i="3"/>
  <c r="G338" i="3"/>
  <c r="H364" i="3"/>
  <c r="G381" i="3"/>
  <c r="G13" i="3"/>
  <c r="K47" i="3"/>
  <c r="H131" i="3"/>
  <c r="H280" i="3"/>
  <c r="G319" i="3"/>
  <c r="K361" i="3"/>
  <c r="F292" i="3"/>
  <c r="H48" i="3"/>
  <c r="K99" i="3"/>
  <c r="G202" i="3"/>
  <c r="G234" i="3"/>
  <c r="K252" i="3"/>
  <c r="F262" i="3"/>
  <c r="H281" i="3"/>
  <c r="G310" i="3"/>
  <c r="F326" i="3"/>
  <c r="G362" i="3"/>
  <c r="G379" i="3"/>
  <c r="K402" i="3"/>
  <c r="K419" i="3"/>
  <c r="K200" i="3"/>
  <c r="F297" i="3"/>
  <c r="G186" i="3"/>
  <c r="K69" i="3"/>
  <c r="K58" i="3"/>
  <c r="E75" i="3"/>
  <c r="K153" i="3"/>
  <c r="E201" i="3"/>
  <c r="H218" i="3"/>
  <c r="G235" i="3"/>
  <c r="K277" i="3"/>
  <c r="H289" i="3"/>
  <c r="G317" i="3"/>
  <c r="H336" i="3"/>
  <c r="G354" i="3"/>
  <c r="G371" i="3"/>
  <c r="K390" i="3"/>
  <c r="K213" i="3"/>
  <c r="K162" i="3"/>
  <c r="G49" i="3"/>
  <c r="E178" i="3"/>
  <c r="H25" i="3"/>
  <c r="H77" i="3"/>
  <c r="H142" i="3"/>
  <c r="G203" i="3"/>
  <c r="K211" i="3"/>
  <c r="K247" i="3"/>
  <c r="K305" i="3"/>
  <c r="K321" i="3"/>
  <c r="G185" i="3"/>
  <c r="K21" i="3"/>
  <c r="H59" i="3"/>
  <c r="H98" i="3"/>
  <c r="G207" i="3"/>
  <c r="K291" i="3"/>
  <c r="G324" i="3"/>
  <c r="H405" i="3"/>
  <c r="H397" i="3"/>
  <c r="G105" i="3"/>
  <c r="K132" i="3"/>
  <c r="H209" i="3"/>
  <c r="H234" i="3"/>
  <c r="G252" i="3"/>
  <c r="E262" i="3"/>
  <c r="G281" i="3"/>
  <c r="G326" i="3"/>
  <c r="K353" i="3"/>
  <c r="G402" i="3"/>
  <c r="H419" i="3"/>
  <c r="H200" i="3"/>
  <c r="E297" i="3"/>
  <c r="G69" i="3"/>
  <c r="G58" i="3"/>
  <c r="K81" i="3"/>
  <c r="G125" i="3"/>
  <c r="K141" i="3"/>
  <c r="H194" i="3"/>
  <c r="H210" i="3"/>
  <c r="K229" i="3"/>
  <c r="K263" i="3"/>
  <c r="H282" i="3"/>
  <c r="K309" i="3"/>
  <c r="K327" i="3"/>
  <c r="F354" i="3"/>
  <c r="K371" i="3"/>
  <c r="H390" i="3"/>
  <c r="H213" i="3"/>
  <c r="H162" i="3"/>
  <c r="H49" i="3"/>
  <c r="K6" i="3"/>
  <c r="F25" i="3"/>
  <c r="K142" i="3"/>
  <c r="K203" i="3"/>
  <c r="G247" i="3"/>
  <c r="H305" i="3"/>
  <c r="H321" i="3"/>
  <c r="H21" i="3"/>
  <c r="K59" i="3"/>
  <c r="G98" i="3"/>
  <c r="H138" i="3"/>
  <c r="H225" i="3"/>
  <c r="K260" i="3"/>
  <c r="H291" i="3"/>
  <c r="H324" i="3"/>
  <c r="K405" i="3"/>
  <c r="G132" i="3"/>
  <c r="G209" i="3"/>
  <c r="K234" i="3"/>
  <c r="H252" i="3"/>
  <c r="K271" i="3"/>
  <c r="K310" i="3"/>
  <c r="H326" i="3"/>
  <c r="H353" i="3"/>
  <c r="H402" i="3"/>
  <c r="G419" i="3"/>
  <c r="G200" i="3"/>
  <c r="K256" i="3"/>
  <c r="K23" i="3"/>
  <c r="K154" i="3"/>
  <c r="H81" i="3"/>
  <c r="H125" i="3"/>
  <c r="H141" i="3"/>
  <c r="G194" i="3"/>
  <c r="K210" i="3"/>
  <c r="H229" i="3"/>
  <c r="H263" i="3"/>
  <c r="G282" i="3"/>
  <c r="H309" i="3"/>
  <c r="H327" i="3"/>
  <c r="E354" i="3"/>
  <c r="H371" i="3"/>
  <c r="G390" i="3"/>
  <c r="K417" i="3"/>
  <c r="G213" i="3"/>
  <c r="K332" i="3"/>
  <c r="G162" i="3"/>
  <c r="K152" i="3"/>
  <c r="H32" i="3"/>
  <c r="H6" i="3"/>
  <c r="E25" i="3"/>
  <c r="H203" i="3"/>
  <c r="K237" i="3"/>
  <c r="H265" i="3"/>
  <c r="G305" i="3"/>
  <c r="G321" i="3"/>
  <c r="H346" i="3"/>
  <c r="K372" i="3"/>
  <c r="G161" i="3"/>
  <c r="G34" i="3"/>
  <c r="E59" i="3"/>
  <c r="F114" i="3"/>
  <c r="H147" i="3"/>
  <c r="G298" i="3"/>
  <c r="G378" i="3"/>
  <c r="H16" i="3"/>
  <c r="H179" i="3"/>
  <c r="G72" i="3"/>
  <c r="H115" i="3"/>
  <c r="H139" i="3"/>
  <c r="H242" i="3"/>
  <c r="E252" i="3"/>
  <c r="G271" i="3"/>
  <c r="E326" i="3"/>
  <c r="G353" i="3"/>
  <c r="K373" i="3"/>
  <c r="G389" i="3"/>
  <c r="K406" i="3"/>
  <c r="K29" i="3"/>
  <c r="H256" i="3"/>
  <c r="H23" i="3"/>
  <c r="H154" i="3"/>
  <c r="G81" i="3"/>
  <c r="K125" i="3"/>
  <c r="K194" i="3"/>
  <c r="G263" i="3"/>
  <c r="K282" i="3"/>
  <c r="G309" i="3"/>
  <c r="G327" i="3"/>
  <c r="K347" i="3"/>
  <c r="K363" i="3"/>
  <c r="K380" i="3"/>
  <c r="H417" i="3"/>
  <c r="H332" i="3"/>
  <c r="H152" i="3"/>
  <c r="G6" i="3"/>
  <c r="K40" i="3"/>
  <c r="K102" i="3"/>
  <c r="G142" i="3"/>
  <c r="H237" i="3"/>
  <c r="K265" i="3"/>
  <c r="K311" i="3"/>
  <c r="K346" i="3"/>
  <c r="H372" i="3"/>
  <c r="H391" i="3"/>
  <c r="F57" i="3"/>
  <c r="G318" i="3"/>
  <c r="E213" i="3"/>
  <c r="G152" i="3"/>
  <c r="H178" i="3"/>
  <c r="G40" i="3"/>
  <c r="G237" i="3"/>
  <c r="G265" i="3"/>
  <c r="H311" i="3"/>
  <c r="G346" i="3"/>
  <c r="G391" i="3"/>
  <c r="H227" i="3"/>
  <c r="H273" i="3"/>
  <c r="G311" i="3"/>
  <c r="G364" i="3"/>
  <c r="K418" i="3"/>
  <c r="H318" i="3"/>
  <c r="K57" i="3"/>
  <c r="K318" i="3"/>
  <c r="G57" i="3"/>
  <c r="G411" i="3"/>
  <c r="H57" i="3"/>
  <c r="E57" i="3"/>
  <c r="H409" i="3"/>
  <c r="G409" i="3"/>
  <c r="G227" i="3"/>
  <c r="K409" i="3"/>
  <c r="H381" i="3"/>
  <c r="H418" i="3"/>
  <c r="E260" i="1"/>
  <c r="E264" i="3" s="1"/>
  <c r="F260" i="1"/>
  <c r="F264" i="3" s="1"/>
  <c r="E234" i="1"/>
  <c r="E237" i="3" s="1"/>
  <c r="F234" i="1"/>
  <c r="F237" i="3" s="1"/>
  <c r="E121" i="1"/>
  <c r="E116" i="3" s="1"/>
  <c r="F121" i="1"/>
  <c r="F116" i="3" s="1"/>
  <c r="E386" i="1"/>
  <c r="F386" i="1"/>
  <c r="E381" i="1"/>
  <c r="E400" i="3" s="1"/>
  <c r="F381" i="1"/>
  <c r="F400" i="3" s="1"/>
  <c r="E372" i="1"/>
  <c r="E392" i="3" s="1"/>
  <c r="F372" i="1"/>
  <c r="F392" i="3" s="1"/>
  <c r="E359" i="1"/>
  <c r="F359" i="1"/>
  <c r="E360" i="1"/>
  <c r="E379" i="3" s="1"/>
  <c r="F360" i="1"/>
  <c r="F379" i="3" s="1"/>
  <c r="E342" i="1"/>
  <c r="E360" i="3" s="1"/>
  <c r="F342" i="1"/>
  <c r="F360" i="3" s="1"/>
  <c r="E337" i="1"/>
  <c r="E352" i="3" s="1"/>
  <c r="F337" i="1"/>
  <c r="F352" i="3" s="1"/>
  <c r="E331" i="1"/>
  <c r="E345" i="3" s="1"/>
  <c r="F331" i="1"/>
  <c r="F345" i="3" s="1"/>
  <c r="E313" i="1"/>
  <c r="F313" i="1"/>
  <c r="E320" i="1"/>
  <c r="E332" i="3" s="1"/>
  <c r="F320" i="1"/>
  <c r="F332" i="3" s="1"/>
  <c r="E307" i="1"/>
  <c r="E316" i="3" s="1"/>
  <c r="F307" i="1"/>
  <c r="F316" i="3" s="1"/>
  <c r="E299" i="1"/>
  <c r="E308" i="3" s="1"/>
  <c r="F299" i="1"/>
  <c r="F308" i="3" s="1"/>
  <c r="E277" i="1"/>
  <c r="E278" i="3" s="1"/>
  <c r="F277" i="1"/>
  <c r="F278" i="3" s="1"/>
  <c r="E284" i="1"/>
  <c r="E283" i="3" s="1"/>
  <c r="F284" i="1"/>
  <c r="F283" i="3" s="1"/>
  <c r="F264" i="1"/>
  <c r="E264" i="1"/>
  <c r="F270" i="1"/>
  <c r="F270" i="3" s="1"/>
  <c r="E270" i="1"/>
  <c r="E270" i="3" s="1"/>
  <c r="F246" i="1"/>
  <c r="F249" i="3" s="1"/>
  <c r="E246" i="1"/>
  <c r="E249" i="3" s="1"/>
  <c r="F227" i="1"/>
  <c r="F230" i="3" s="1"/>
  <c r="E227" i="1"/>
  <c r="E230" i="3" s="1"/>
  <c r="E3" i="1"/>
  <c r="F3" i="1"/>
  <c r="F258" i="1"/>
  <c r="F260" i="3" s="1"/>
  <c r="E258" i="1"/>
  <c r="E260" i="3" s="1"/>
  <c r="F235" i="1"/>
  <c r="F238" i="3" s="1"/>
  <c r="E235" i="1"/>
  <c r="E238" i="3" s="1"/>
  <c r="F396" i="1"/>
  <c r="F414" i="3" s="1"/>
  <c r="E396" i="1"/>
  <c r="E414" i="3" s="1"/>
  <c r="F373" i="1"/>
  <c r="E373" i="1"/>
  <c r="F375" i="1"/>
  <c r="F394" i="3" s="1"/>
  <c r="E375" i="1"/>
  <c r="E394" i="3" s="1"/>
  <c r="F361" i="1"/>
  <c r="F380" i="3" s="1"/>
  <c r="E361" i="1"/>
  <c r="E380" i="3" s="1"/>
  <c r="F345" i="1"/>
  <c r="F363" i="3" s="1"/>
  <c r="E345" i="1"/>
  <c r="E363" i="3" s="1"/>
  <c r="F328" i="1"/>
  <c r="F339" i="3" s="1"/>
  <c r="E328" i="1"/>
  <c r="E339" i="3" s="1"/>
  <c r="F312" i="1"/>
  <c r="F322" i="3" s="1"/>
  <c r="E312" i="1"/>
  <c r="E322" i="3" s="1"/>
  <c r="F303" i="1"/>
  <c r="F310" i="3" s="1"/>
  <c r="E303" i="1"/>
  <c r="E310" i="3" s="1"/>
  <c r="F287" i="1"/>
  <c r="F289" i="3" s="1"/>
  <c r="E287" i="1"/>
  <c r="E289" i="3" s="1"/>
  <c r="E267" i="1"/>
  <c r="F267" i="1"/>
  <c r="E268" i="1"/>
  <c r="E269" i="3" s="1"/>
  <c r="F268" i="1"/>
  <c r="F269" i="3" s="1"/>
  <c r="E252" i="1"/>
  <c r="E254" i="3" s="1"/>
  <c r="F252" i="1"/>
  <c r="F254" i="3" s="1"/>
  <c r="E226" i="1"/>
  <c r="E229" i="3" s="1"/>
  <c r="F226" i="1"/>
  <c r="F229" i="3" s="1"/>
  <c r="F211" i="1"/>
  <c r="F214" i="3" s="1"/>
  <c r="E211" i="1"/>
  <c r="E214" i="3" s="1"/>
  <c r="F193" i="1"/>
  <c r="E193" i="1"/>
  <c r="E194" i="1"/>
  <c r="E198" i="3" s="1"/>
  <c r="F194" i="1"/>
  <c r="F198" i="3" s="1"/>
  <c r="F183" i="1"/>
  <c r="F188" i="3" s="1"/>
  <c r="E183" i="1"/>
  <c r="E188" i="3" s="1"/>
  <c r="E157" i="1"/>
  <c r="E159" i="3" s="1"/>
  <c r="F157" i="1"/>
  <c r="F159" i="3" s="1"/>
  <c r="E150" i="1"/>
  <c r="E153" i="3" s="1"/>
  <c r="F150" i="1"/>
  <c r="F153" i="3" s="1"/>
  <c r="E140" i="1"/>
  <c r="E143" i="3" s="1"/>
  <c r="F140" i="1"/>
  <c r="F143" i="3" s="1"/>
  <c r="F125" i="1"/>
  <c r="F126" i="3" s="1"/>
  <c r="E125" i="1"/>
  <c r="E126" i="3" s="1"/>
  <c r="E111" i="1"/>
  <c r="E104" i="3" s="1"/>
  <c r="F111" i="1"/>
  <c r="F104" i="3" s="1"/>
  <c r="F92" i="1"/>
  <c r="F87" i="3" s="1"/>
  <c r="E92" i="1"/>
  <c r="E87" i="3" s="1"/>
  <c r="E244" i="1"/>
  <c r="E247" i="3" s="1"/>
  <c r="F244" i="1"/>
  <c r="F247" i="3" s="1"/>
  <c r="E239" i="1"/>
  <c r="E240" i="3" s="1"/>
  <c r="F239" i="1"/>
  <c r="F240" i="3" s="1"/>
  <c r="E388" i="1"/>
  <c r="E406" i="3" s="1"/>
  <c r="F388" i="1"/>
  <c r="F406" i="3" s="1"/>
  <c r="E398" i="1"/>
  <c r="E417" i="3" s="1"/>
  <c r="F398" i="1"/>
  <c r="F417" i="3" s="1"/>
  <c r="E387" i="1"/>
  <c r="E405" i="3" s="1"/>
  <c r="F387" i="1"/>
  <c r="F405" i="3" s="1"/>
  <c r="E380" i="1"/>
  <c r="E399" i="3" s="1"/>
  <c r="F380" i="1"/>
  <c r="F399" i="3" s="1"/>
  <c r="E374" i="1"/>
  <c r="E393" i="3" s="1"/>
  <c r="F374" i="1"/>
  <c r="F393" i="3" s="1"/>
  <c r="E358" i="1"/>
  <c r="E378" i="3" s="1"/>
  <c r="F358" i="1"/>
  <c r="F378" i="3" s="1"/>
  <c r="E340" i="1"/>
  <c r="E358" i="3" s="1"/>
  <c r="F340" i="1"/>
  <c r="F358" i="3" s="1"/>
  <c r="E343" i="1"/>
  <c r="E361" i="3" s="1"/>
  <c r="F343" i="1"/>
  <c r="F361" i="3" s="1"/>
  <c r="E325" i="1"/>
  <c r="F325" i="1"/>
  <c r="E324" i="1"/>
  <c r="E337" i="3" s="1"/>
  <c r="F324" i="1"/>
  <c r="F337" i="3" s="1"/>
  <c r="E311" i="1"/>
  <c r="E321" i="3" s="1"/>
  <c r="F311" i="1"/>
  <c r="F321" i="3" s="1"/>
  <c r="E306" i="1"/>
  <c r="E315" i="3" s="1"/>
  <c r="F306" i="1"/>
  <c r="F315" i="3" s="1"/>
  <c r="E291" i="1"/>
  <c r="E295" i="3" s="1"/>
  <c r="F291" i="1"/>
  <c r="F295" i="3" s="1"/>
  <c r="E289" i="1"/>
  <c r="E291" i="3" s="1"/>
  <c r="F289" i="1"/>
  <c r="F291" i="3" s="1"/>
  <c r="E276" i="1"/>
  <c r="E277" i="3" s="1"/>
  <c r="F276" i="1"/>
  <c r="F277" i="3" s="1"/>
  <c r="F266" i="1"/>
  <c r="E266" i="1"/>
  <c r="F247" i="1"/>
  <c r="E247" i="1"/>
  <c r="F254" i="1"/>
  <c r="F256" i="3" s="1"/>
  <c r="E254" i="1"/>
  <c r="E256" i="3" s="1"/>
  <c r="F224" i="1"/>
  <c r="F227" i="3" s="1"/>
  <c r="E224" i="1"/>
  <c r="E227" i="3" s="1"/>
  <c r="E217" i="1"/>
  <c r="E220" i="3" s="1"/>
  <c r="F217" i="1"/>
  <c r="F220" i="3" s="1"/>
  <c r="F243" i="1"/>
  <c r="F246" i="3" s="1"/>
  <c r="E243" i="1"/>
  <c r="E246" i="3" s="1"/>
  <c r="F119" i="1"/>
  <c r="E119" i="1"/>
  <c r="F389" i="1"/>
  <c r="F407" i="3" s="1"/>
  <c r="E389" i="1"/>
  <c r="E407" i="3" s="1"/>
  <c r="F378" i="1"/>
  <c r="F397" i="3" s="1"/>
  <c r="E378" i="1"/>
  <c r="E397" i="3" s="1"/>
  <c r="F354" i="1"/>
  <c r="F374" i="3" s="1"/>
  <c r="E354" i="1"/>
  <c r="E374" i="3" s="1"/>
  <c r="F351" i="1"/>
  <c r="F369" i="3" s="1"/>
  <c r="E351" i="1"/>
  <c r="E369" i="3" s="1"/>
  <c r="F334" i="1"/>
  <c r="E334" i="1"/>
  <c r="F326" i="1"/>
  <c r="F338" i="3" s="1"/>
  <c r="E326" i="1"/>
  <c r="E338" i="3" s="1"/>
  <c r="F318" i="1"/>
  <c r="F329" i="3" s="1"/>
  <c r="E318" i="1"/>
  <c r="E329" i="3" s="1"/>
  <c r="F301" i="1"/>
  <c r="F309" i="3" s="1"/>
  <c r="E301" i="1"/>
  <c r="E309" i="3" s="1"/>
  <c r="F280" i="1"/>
  <c r="E280" i="1"/>
  <c r="E274" i="1"/>
  <c r="E275" i="3" s="1"/>
  <c r="F274" i="1"/>
  <c r="F275" i="3" s="1"/>
  <c r="E253" i="1"/>
  <c r="E255" i="3" s="1"/>
  <c r="F253" i="1"/>
  <c r="F255" i="3" s="1"/>
  <c r="E233" i="1"/>
  <c r="E236" i="3" s="1"/>
  <c r="F233" i="1"/>
  <c r="F236" i="3" s="1"/>
  <c r="E219" i="1"/>
  <c r="E222" i="3" s="1"/>
  <c r="F219" i="1"/>
  <c r="F222" i="3" s="1"/>
  <c r="F196" i="1"/>
  <c r="F199" i="3" s="1"/>
  <c r="E196" i="1"/>
  <c r="E199" i="3" s="1"/>
  <c r="F170" i="1"/>
  <c r="F174" i="3" s="1"/>
  <c r="E170" i="1"/>
  <c r="E174" i="3" s="1"/>
  <c r="E173" i="1"/>
  <c r="E176" i="3" s="1"/>
  <c r="F173" i="1"/>
  <c r="F176" i="3" s="1"/>
  <c r="E159" i="1"/>
  <c r="E161" i="3" s="1"/>
  <c r="F159" i="1"/>
  <c r="F161" i="3" s="1"/>
  <c r="E139" i="1"/>
  <c r="F139" i="1"/>
  <c r="F133" i="1"/>
  <c r="F135" i="3" s="1"/>
  <c r="E133" i="1"/>
  <c r="E135" i="3" s="1"/>
  <c r="F106" i="1"/>
  <c r="F101" i="3" s="1"/>
  <c r="E106" i="1"/>
  <c r="E101" i="3" s="1"/>
  <c r="F94" i="1"/>
  <c r="F89" i="3" s="1"/>
  <c r="E94" i="1"/>
  <c r="E89" i="3" s="1"/>
  <c r="E261" i="1"/>
  <c r="E265" i="3" s="1"/>
  <c r="F261" i="1"/>
  <c r="F265" i="3" s="1"/>
  <c r="E241" i="1"/>
  <c r="E244" i="3" s="1"/>
  <c r="F241" i="1"/>
  <c r="F244" i="3" s="1"/>
  <c r="E399" i="1"/>
  <c r="E418" i="3" s="1"/>
  <c r="F399" i="1"/>
  <c r="F418" i="3" s="1"/>
  <c r="E390" i="1"/>
  <c r="E408" i="3" s="1"/>
  <c r="F390" i="1"/>
  <c r="F408" i="3" s="1"/>
  <c r="E392" i="1"/>
  <c r="E410" i="3" s="1"/>
  <c r="F392" i="1"/>
  <c r="F410" i="3" s="1"/>
  <c r="E383" i="1"/>
  <c r="E402" i="3" s="1"/>
  <c r="F383" i="1"/>
  <c r="F402" i="3" s="1"/>
  <c r="E367" i="1"/>
  <c r="E389" i="3" s="1"/>
  <c r="F367" i="1"/>
  <c r="F389" i="3" s="1"/>
  <c r="E377" i="1"/>
  <c r="E396" i="3" s="1"/>
  <c r="F377" i="1"/>
  <c r="F396" i="3" s="1"/>
  <c r="E368" i="1"/>
  <c r="E390" i="3" s="1"/>
  <c r="F368" i="1"/>
  <c r="F390" i="3" s="1"/>
  <c r="E357" i="1"/>
  <c r="F357" i="1"/>
  <c r="E366" i="1"/>
  <c r="E387" i="3" s="1"/>
  <c r="F366" i="1"/>
  <c r="F387" i="3" s="1"/>
  <c r="E355" i="1"/>
  <c r="E375" i="3" s="1"/>
  <c r="F355" i="1"/>
  <c r="F375" i="3" s="1"/>
  <c r="E352" i="1"/>
  <c r="E372" i="3" s="1"/>
  <c r="F352" i="1"/>
  <c r="F372" i="3" s="1"/>
  <c r="E348" i="1"/>
  <c r="E366" i="3" s="1"/>
  <c r="F348" i="1"/>
  <c r="F366" i="3" s="1"/>
  <c r="E346" i="1"/>
  <c r="E364" i="3" s="1"/>
  <c r="F346" i="1"/>
  <c r="F364" i="3" s="1"/>
  <c r="E339" i="1"/>
  <c r="E356" i="3" s="1"/>
  <c r="F339" i="1"/>
  <c r="F356" i="3" s="1"/>
  <c r="E336" i="1"/>
  <c r="E351" i="3" s="1"/>
  <c r="F336" i="1"/>
  <c r="F351" i="3" s="1"/>
  <c r="E327" i="1"/>
  <c r="F327" i="1"/>
  <c r="E330" i="1"/>
  <c r="E341" i="3" s="1"/>
  <c r="F330" i="1"/>
  <c r="F341" i="3" s="1"/>
  <c r="E329" i="1"/>
  <c r="E340" i="3" s="1"/>
  <c r="F329" i="1"/>
  <c r="F340" i="3" s="1"/>
  <c r="E315" i="1"/>
  <c r="E324" i="3" s="1"/>
  <c r="F315" i="1"/>
  <c r="F324" i="3" s="1"/>
  <c r="E314" i="1"/>
  <c r="E323" i="3" s="1"/>
  <c r="F314" i="1"/>
  <c r="F323" i="3" s="1"/>
  <c r="E309" i="1"/>
  <c r="E319" i="3" s="1"/>
  <c r="F309" i="1"/>
  <c r="F319" i="3" s="1"/>
  <c r="E297" i="1"/>
  <c r="E306" i="3" s="1"/>
  <c r="F297" i="1"/>
  <c r="F306" i="3" s="1"/>
  <c r="E304" i="1"/>
  <c r="E311" i="3" s="1"/>
  <c r="F304" i="1"/>
  <c r="F311" i="3" s="1"/>
  <c r="E296" i="1"/>
  <c r="E305" i="3" s="1"/>
  <c r="F296" i="1"/>
  <c r="F305" i="3" s="1"/>
  <c r="E290" i="1"/>
  <c r="E293" i="3" s="1"/>
  <c r="F290" i="1"/>
  <c r="F293" i="3" s="1"/>
  <c r="E286" i="1"/>
  <c r="E287" i="3" s="1"/>
  <c r="F286" i="1"/>
  <c r="F287" i="3" s="1"/>
  <c r="E285" i="1"/>
  <c r="E286" i="3" s="1"/>
  <c r="F285" i="1"/>
  <c r="F286" i="3" s="1"/>
  <c r="E279" i="1"/>
  <c r="E280" i="3" s="1"/>
  <c r="F279" i="1"/>
  <c r="F280" i="3" s="1"/>
  <c r="F275" i="1"/>
  <c r="F276" i="3" s="1"/>
  <c r="E275" i="1"/>
  <c r="E276" i="3" s="1"/>
  <c r="F273" i="1"/>
  <c r="F273" i="3" s="1"/>
  <c r="E273" i="1"/>
  <c r="E273" i="3" s="1"/>
  <c r="F271" i="1"/>
  <c r="F271" i="3" s="1"/>
  <c r="E271" i="1"/>
  <c r="E271" i="3" s="1"/>
  <c r="F262" i="1"/>
  <c r="F266" i="3" s="1"/>
  <c r="E262" i="1"/>
  <c r="E266" i="3" s="1"/>
  <c r="F249" i="1"/>
  <c r="E249" i="1"/>
  <c r="F248" i="1"/>
  <c r="F250" i="3" s="1"/>
  <c r="E248" i="1"/>
  <c r="E250" i="3" s="1"/>
  <c r="F222" i="1"/>
  <c r="F225" i="3" s="1"/>
  <c r="E222" i="1"/>
  <c r="E225" i="3" s="1"/>
  <c r="F232" i="1"/>
  <c r="F235" i="3" s="1"/>
  <c r="E232" i="1"/>
  <c r="E235" i="3" s="1"/>
  <c r="F220" i="1"/>
  <c r="F223" i="3" s="1"/>
  <c r="E220" i="1"/>
  <c r="E223" i="3" s="1"/>
  <c r="E221" i="1"/>
  <c r="E224" i="3" s="1"/>
  <c r="F221" i="1"/>
  <c r="F224" i="3" s="1"/>
  <c r="E215" i="1"/>
  <c r="E218" i="3" s="1"/>
  <c r="F215" i="1"/>
  <c r="F218" i="3" s="1"/>
  <c r="E206" i="1"/>
  <c r="F206" i="1"/>
  <c r="E207" i="1"/>
  <c r="E211" i="3" s="1"/>
  <c r="F207" i="1"/>
  <c r="F211" i="3" s="1"/>
  <c r="E202" i="1"/>
  <c r="E206" i="3" s="1"/>
  <c r="F202" i="1"/>
  <c r="F206" i="3" s="1"/>
  <c r="E184" i="1"/>
  <c r="E189" i="3" s="1"/>
  <c r="F184" i="1"/>
  <c r="F189" i="3" s="1"/>
  <c r="E179" i="1"/>
  <c r="E185" i="3" s="1"/>
  <c r="F179" i="1"/>
  <c r="F185" i="3" s="1"/>
  <c r="E177" i="1"/>
  <c r="E182" i="3" s="1"/>
  <c r="F177" i="1"/>
  <c r="F182" i="3" s="1"/>
  <c r="F171" i="1"/>
  <c r="F175" i="3" s="1"/>
  <c r="E171" i="1"/>
  <c r="E175" i="3" s="1"/>
  <c r="F167" i="1"/>
  <c r="F170" i="3" s="1"/>
  <c r="E167" i="1"/>
  <c r="E170" i="3" s="1"/>
  <c r="E128" i="1"/>
  <c r="F128" i="1"/>
  <c r="E127" i="1"/>
  <c r="E128" i="3" s="1"/>
  <c r="F127" i="1"/>
  <c r="F128" i="3" s="1"/>
  <c r="E129" i="1"/>
  <c r="E129" i="3" s="1"/>
  <c r="F129" i="1"/>
  <c r="F129" i="3" s="1"/>
  <c r="E110" i="1"/>
  <c r="F110" i="1"/>
  <c r="F75" i="1"/>
  <c r="E75" i="1"/>
  <c r="E55" i="1"/>
  <c r="E55" i="3" s="1"/>
  <c r="F55" i="1"/>
  <c r="F55" i="3" s="1"/>
  <c r="F41" i="1"/>
  <c r="F42" i="3" s="1"/>
  <c r="E41" i="1"/>
  <c r="E42" i="3" s="1"/>
  <c r="F236" i="1"/>
  <c r="E236" i="1"/>
  <c r="F397" i="1"/>
  <c r="F397" i="9" s="1"/>
  <c r="E397" i="1"/>
  <c r="E415" i="3" s="1"/>
  <c r="F391" i="1"/>
  <c r="F409" i="3" s="1"/>
  <c r="E391" i="1"/>
  <c r="E409" i="3" s="1"/>
  <c r="F376" i="1"/>
  <c r="F395" i="3" s="1"/>
  <c r="E376" i="1"/>
  <c r="E395" i="3" s="1"/>
  <c r="F362" i="1"/>
  <c r="F381" i="3" s="1"/>
  <c r="E362" i="1"/>
  <c r="E381" i="3" s="1"/>
  <c r="F344" i="1"/>
  <c r="F362" i="3" s="1"/>
  <c r="E344" i="1"/>
  <c r="E362" i="3" s="1"/>
  <c r="F332" i="1"/>
  <c r="F346" i="3" s="1"/>
  <c r="E332" i="1"/>
  <c r="E346" i="3" s="1"/>
  <c r="F319" i="1"/>
  <c r="F330" i="3" s="1"/>
  <c r="E319" i="1"/>
  <c r="E330" i="3" s="1"/>
  <c r="F302" i="1"/>
  <c r="E302" i="1"/>
  <c r="F292" i="1"/>
  <c r="F296" i="3" s="1"/>
  <c r="E292" i="1"/>
  <c r="E296" i="3" s="1"/>
  <c r="F278" i="1"/>
  <c r="F279" i="3" s="1"/>
  <c r="E278" i="1"/>
  <c r="E279" i="3" s="1"/>
  <c r="E263" i="1"/>
  <c r="E267" i="3" s="1"/>
  <c r="F263" i="1"/>
  <c r="F267" i="3" s="1"/>
  <c r="E218" i="1"/>
  <c r="E221" i="3" s="1"/>
  <c r="F218" i="1"/>
  <c r="F221" i="3" s="1"/>
  <c r="E204" i="1"/>
  <c r="E209" i="3" s="1"/>
  <c r="F204" i="1"/>
  <c r="F209" i="3" s="1"/>
  <c r="E205" i="1"/>
  <c r="E210" i="3" s="1"/>
  <c r="F205" i="1"/>
  <c r="F210" i="3" s="1"/>
  <c r="E201" i="1"/>
  <c r="E205" i="3" s="1"/>
  <c r="F201" i="1"/>
  <c r="F205" i="3" s="1"/>
  <c r="F185" i="1"/>
  <c r="F190" i="3" s="1"/>
  <c r="E185" i="1"/>
  <c r="E190" i="3" s="1"/>
  <c r="E176" i="1"/>
  <c r="E181" i="3" s="1"/>
  <c r="F176" i="1"/>
  <c r="F181" i="3" s="1"/>
  <c r="E161" i="1"/>
  <c r="E163" i="3" s="1"/>
  <c r="F161" i="1"/>
  <c r="F163" i="3" s="1"/>
  <c r="E137" i="1"/>
  <c r="E141" i="3" s="1"/>
  <c r="F137" i="1"/>
  <c r="F141" i="3" s="1"/>
  <c r="F134" i="1"/>
  <c r="F136" i="3" s="1"/>
  <c r="E134" i="1"/>
  <c r="E136" i="3" s="1"/>
  <c r="F118" i="1"/>
  <c r="F113" i="3" s="1"/>
  <c r="E118" i="1"/>
  <c r="E113" i="3" s="1"/>
  <c r="E100" i="1"/>
  <c r="E95" i="3" s="1"/>
  <c r="F100" i="1"/>
  <c r="F95" i="3" s="1"/>
  <c r="E102" i="1"/>
  <c r="E97" i="3" s="1"/>
  <c r="F102" i="1"/>
  <c r="F97" i="3" s="1"/>
  <c r="E101" i="1"/>
  <c r="E96" i="3" s="1"/>
  <c r="F101" i="1"/>
  <c r="F96" i="3" s="1"/>
  <c r="E259" i="1"/>
  <c r="E261" i="3" s="1"/>
  <c r="F259" i="1"/>
  <c r="F261" i="3" s="1"/>
  <c r="E242" i="1"/>
  <c r="E245" i="3" s="1"/>
  <c r="F242" i="1"/>
  <c r="F245" i="3" s="1"/>
  <c r="E122" i="1"/>
  <c r="E122" i="3" s="1"/>
  <c r="F122" i="1"/>
  <c r="F122" i="3" s="1"/>
  <c r="E394" i="1"/>
  <c r="F394" i="1"/>
  <c r="F160" i="1"/>
  <c r="F162" i="3" s="1"/>
  <c r="E160" i="1"/>
  <c r="E162" i="3" s="1"/>
  <c r="F152" i="1"/>
  <c r="F155" i="3" s="1"/>
  <c r="E152" i="1"/>
  <c r="E155" i="3" s="1"/>
  <c r="E141" i="1"/>
  <c r="F141" i="1"/>
  <c r="E148" i="1"/>
  <c r="E150" i="3" s="1"/>
  <c r="F148" i="1"/>
  <c r="F150" i="3" s="1"/>
  <c r="E142" i="1"/>
  <c r="E144" i="3" s="1"/>
  <c r="F142" i="1"/>
  <c r="F144" i="3" s="1"/>
  <c r="F104" i="1"/>
  <c r="F99" i="3" s="1"/>
  <c r="E104" i="1"/>
  <c r="E99" i="3" s="1"/>
  <c r="F93" i="1"/>
  <c r="F88" i="3" s="1"/>
  <c r="E93" i="1"/>
  <c r="E88" i="3" s="1"/>
  <c r="E59" i="1"/>
  <c r="F59" i="1"/>
  <c r="F44" i="1"/>
  <c r="F45" i="3" s="1"/>
  <c r="E44" i="1"/>
  <c r="E45" i="3" s="1"/>
  <c r="F32" i="1"/>
  <c r="E32" i="1"/>
  <c r="F256" i="1"/>
  <c r="E256" i="1"/>
  <c r="F257" i="1"/>
  <c r="F259" i="3" s="1"/>
  <c r="E257" i="1"/>
  <c r="E259" i="3" s="1"/>
  <c r="F238" i="1"/>
  <c r="E238" i="1"/>
  <c r="F237" i="1"/>
  <c r="F239" i="3" s="1"/>
  <c r="E237" i="1"/>
  <c r="E239" i="3" s="1"/>
  <c r="F120" i="1"/>
  <c r="F115" i="3" s="1"/>
  <c r="E120" i="1"/>
  <c r="E115" i="3" s="1"/>
  <c r="F400" i="1"/>
  <c r="F419" i="3" s="1"/>
  <c r="E400" i="1"/>
  <c r="E419" i="3" s="1"/>
  <c r="F384" i="1"/>
  <c r="F403" i="3" s="1"/>
  <c r="E384" i="1"/>
  <c r="E403" i="3" s="1"/>
  <c r="F393" i="1"/>
  <c r="F411" i="3" s="1"/>
  <c r="E393" i="1"/>
  <c r="E411" i="3" s="1"/>
  <c r="F385" i="1"/>
  <c r="F404" i="3" s="1"/>
  <c r="E385" i="1"/>
  <c r="E404" i="3" s="1"/>
  <c r="F371" i="1"/>
  <c r="E371" i="1"/>
  <c r="F382" i="1"/>
  <c r="F401" i="3" s="1"/>
  <c r="E382" i="1"/>
  <c r="E401" i="3" s="1"/>
  <c r="F369" i="1"/>
  <c r="E369" i="1"/>
  <c r="F370" i="1"/>
  <c r="F391" i="3" s="1"/>
  <c r="E370" i="1"/>
  <c r="E391" i="3" s="1"/>
  <c r="F365" i="1"/>
  <c r="F368" i="9" s="1"/>
  <c r="E365" i="1"/>
  <c r="E368" i="9" s="1"/>
  <c r="F364" i="1"/>
  <c r="F385" i="3" s="1"/>
  <c r="E364" i="1"/>
  <c r="E385" i="3" s="1"/>
  <c r="F356" i="1"/>
  <c r="F377" i="3" s="1"/>
  <c r="E356" i="1"/>
  <c r="E377" i="3" s="1"/>
  <c r="F353" i="1"/>
  <c r="F373" i="3" s="1"/>
  <c r="E353" i="1"/>
  <c r="E373" i="3" s="1"/>
  <c r="F347" i="1"/>
  <c r="F365" i="3" s="1"/>
  <c r="E347" i="1"/>
  <c r="E365" i="3" s="1"/>
  <c r="F341" i="1"/>
  <c r="F359" i="3" s="1"/>
  <c r="E341" i="1"/>
  <c r="E359" i="3" s="1"/>
  <c r="F335" i="1"/>
  <c r="F350" i="3" s="1"/>
  <c r="E335" i="1"/>
  <c r="E350" i="3" s="1"/>
  <c r="F333" i="1"/>
  <c r="F347" i="3" s="1"/>
  <c r="E333" i="1"/>
  <c r="E347" i="3" s="1"/>
  <c r="F322" i="1"/>
  <c r="F335" i="3" s="1"/>
  <c r="E322" i="1"/>
  <c r="E335" i="3" s="1"/>
  <c r="F323" i="1"/>
  <c r="F336" i="3" s="1"/>
  <c r="E323" i="1"/>
  <c r="E336" i="3" s="1"/>
  <c r="F321" i="1"/>
  <c r="F334" i="3" s="1"/>
  <c r="E321" i="1"/>
  <c r="E334" i="3" s="1"/>
  <c r="F310" i="1"/>
  <c r="F320" i="3" s="1"/>
  <c r="E310" i="1"/>
  <c r="E320" i="3" s="1"/>
  <c r="F316" i="1"/>
  <c r="F325" i="3" s="1"/>
  <c r="E316" i="1"/>
  <c r="E325" i="3" s="1"/>
  <c r="F300" i="1"/>
  <c r="E300" i="1"/>
  <c r="F308" i="1"/>
  <c r="F317" i="3" s="1"/>
  <c r="E308" i="1"/>
  <c r="E317" i="3" s="1"/>
  <c r="F298" i="1"/>
  <c r="F307" i="3" s="1"/>
  <c r="E298" i="1"/>
  <c r="E307" i="3" s="1"/>
  <c r="F295" i="1"/>
  <c r="F301" i="3" s="1"/>
  <c r="E295" i="1"/>
  <c r="E301" i="3" s="1"/>
  <c r="F288" i="1"/>
  <c r="F290" i="3" s="1"/>
  <c r="E288" i="1"/>
  <c r="E290" i="3" s="1"/>
  <c r="F282" i="1"/>
  <c r="E282" i="1"/>
  <c r="F281" i="1"/>
  <c r="F281" i="3" s="1"/>
  <c r="E281" i="1"/>
  <c r="E281" i="3" s="1"/>
  <c r="E283" i="1"/>
  <c r="E282" i="3" s="1"/>
  <c r="F283" i="1"/>
  <c r="F282" i="3" s="1"/>
  <c r="E269" i="1"/>
  <c r="F269" i="1"/>
  <c r="E272" i="1"/>
  <c r="E272" i="3" s="1"/>
  <c r="F272" i="1"/>
  <c r="F272" i="3" s="1"/>
  <c r="E265" i="1"/>
  <c r="E268" i="3" s="1"/>
  <c r="F265" i="1"/>
  <c r="F268" i="3" s="1"/>
  <c r="E255" i="1"/>
  <c r="E257" i="3" s="1"/>
  <c r="F255" i="1"/>
  <c r="F257" i="3" s="1"/>
  <c r="E245" i="1"/>
  <c r="E248" i="3" s="1"/>
  <c r="F245" i="1"/>
  <c r="F248" i="3" s="1"/>
  <c r="E250" i="1"/>
  <c r="E251" i="3" s="1"/>
  <c r="F250" i="1"/>
  <c r="F251" i="3" s="1"/>
  <c r="E231" i="1"/>
  <c r="E234" i="3" s="1"/>
  <c r="F231" i="1"/>
  <c r="F234" i="3" s="1"/>
  <c r="E230" i="1"/>
  <c r="E233" i="3" s="1"/>
  <c r="F230" i="1"/>
  <c r="F233" i="3" s="1"/>
  <c r="E223" i="1"/>
  <c r="E226" i="3" s="1"/>
  <c r="F223" i="1"/>
  <c r="F226" i="3" s="1"/>
  <c r="E216" i="1"/>
  <c r="E219" i="3" s="1"/>
  <c r="F216" i="1"/>
  <c r="F219" i="3" s="1"/>
  <c r="E214" i="1"/>
  <c r="E217" i="3" s="1"/>
  <c r="F214" i="1"/>
  <c r="F217" i="3" s="1"/>
  <c r="E203" i="1"/>
  <c r="E208" i="3" s="1"/>
  <c r="F203" i="1"/>
  <c r="F208" i="3" s="1"/>
  <c r="F191" i="1"/>
  <c r="E191" i="1"/>
  <c r="E192" i="1"/>
  <c r="E197" i="3" s="1"/>
  <c r="F192" i="1"/>
  <c r="F197" i="3" s="1"/>
  <c r="E187" i="1"/>
  <c r="E192" i="3" s="1"/>
  <c r="F187" i="1"/>
  <c r="F192" i="3" s="1"/>
  <c r="E182" i="1"/>
  <c r="E187" i="3" s="1"/>
  <c r="F182" i="1"/>
  <c r="F187" i="3" s="1"/>
  <c r="E178" i="1"/>
  <c r="E183" i="3" s="1"/>
  <c r="F178" i="1"/>
  <c r="F183" i="3" s="1"/>
  <c r="E169" i="1"/>
  <c r="E172" i="3" s="1"/>
  <c r="F169" i="1"/>
  <c r="F172" i="3" s="1"/>
  <c r="E165" i="1"/>
  <c r="E167" i="3" s="1"/>
  <c r="F165" i="1"/>
  <c r="F167" i="3" s="1"/>
  <c r="F164" i="1"/>
  <c r="F166" i="3" s="1"/>
  <c r="E164" i="1"/>
  <c r="E166" i="3" s="1"/>
  <c r="F156" i="1"/>
  <c r="F158" i="3" s="1"/>
  <c r="E156" i="1"/>
  <c r="E158" i="3" s="1"/>
  <c r="E143" i="1"/>
  <c r="F143" i="1"/>
  <c r="E146" i="1"/>
  <c r="E148" i="3" s="1"/>
  <c r="F146" i="1"/>
  <c r="F148" i="3" s="1"/>
  <c r="E138" i="1"/>
  <c r="E142" i="3" s="1"/>
  <c r="F138" i="1"/>
  <c r="F142" i="3" s="1"/>
  <c r="E126" i="1"/>
  <c r="E127" i="3" s="1"/>
  <c r="F126" i="1"/>
  <c r="F127" i="3" s="1"/>
  <c r="E135" i="1"/>
  <c r="E138" i="3" s="1"/>
  <c r="F135" i="1"/>
  <c r="F138" i="3" s="1"/>
  <c r="E124" i="1"/>
  <c r="E124" i="3" s="1"/>
  <c r="F124" i="1"/>
  <c r="F124" i="3" s="1"/>
  <c r="E117" i="1"/>
  <c r="E112" i="3" s="1"/>
  <c r="F117" i="1"/>
  <c r="F112" i="3" s="1"/>
  <c r="E112" i="1"/>
  <c r="F112" i="1"/>
  <c r="F108" i="1"/>
  <c r="E108" i="1"/>
  <c r="F109" i="1"/>
  <c r="F103" i="3" s="1"/>
  <c r="E109" i="1"/>
  <c r="E103" i="3" s="1"/>
  <c r="F91" i="1"/>
  <c r="E91" i="1"/>
  <c r="F103" i="1"/>
  <c r="F98" i="3" s="1"/>
  <c r="E103" i="1"/>
  <c r="E98" i="3" s="1"/>
  <c r="E88" i="1"/>
  <c r="E85" i="3" s="1"/>
  <c r="F88" i="1"/>
  <c r="F85" i="3" s="1"/>
  <c r="E90" i="1"/>
  <c r="E86" i="3" s="1"/>
  <c r="F90" i="1"/>
  <c r="F86" i="3" s="1"/>
  <c r="E73" i="1"/>
  <c r="F73" i="1"/>
  <c r="E84" i="1"/>
  <c r="E81" i="3" s="1"/>
  <c r="F84" i="1"/>
  <c r="F81" i="3" s="1"/>
  <c r="F71" i="1"/>
  <c r="E71" i="1"/>
  <c r="E72" i="1"/>
  <c r="E72" i="3" s="1"/>
  <c r="F72" i="1"/>
  <c r="F72" i="3" s="1"/>
  <c r="E58" i="1"/>
  <c r="E58" i="3" s="1"/>
  <c r="F58" i="1"/>
  <c r="F58" i="3" s="1"/>
  <c r="E67" i="1"/>
  <c r="E68" i="3" s="1"/>
  <c r="F67" i="1"/>
  <c r="F68" i="3" s="1"/>
  <c r="F57" i="1"/>
  <c r="E57" i="1"/>
  <c r="F54" i="1"/>
  <c r="F54" i="3" s="1"/>
  <c r="E54" i="1"/>
  <c r="E54" i="3" s="1"/>
  <c r="F47" i="1"/>
  <c r="F47" i="3" s="1"/>
  <c r="E47" i="1"/>
  <c r="E47" i="3" s="1"/>
  <c r="F49" i="1"/>
  <c r="F48" i="3" s="1"/>
  <c r="E49" i="1"/>
  <c r="E48" i="3" s="1"/>
  <c r="F30" i="1"/>
  <c r="F32" i="3" s="1"/>
  <c r="E30" i="1"/>
  <c r="E32" i="3" s="1"/>
  <c r="F40" i="1"/>
  <c r="F41" i="3" s="1"/>
  <c r="E40" i="1"/>
  <c r="E41" i="3" s="1"/>
  <c r="E29" i="1"/>
  <c r="F29" i="1"/>
  <c r="E22" i="1"/>
  <c r="E22" i="3" s="1"/>
  <c r="F22" i="1"/>
  <c r="F22" i="3" s="1"/>
  <c r="F25" i="1"/>
  <c r="F27" i="3" s="1"/>
  <c r="E25" i="1"/>
  <c r="E27" i="3" s="1"/>
  <c r="F20" i="1"/>
  <c r="F20" i="3" s="1"/>
  <c r="E20" i="1"/>
  <c r="E20" i="3" s="1"/>
  <c r="F19" i="1"/>
  <c r="F19" i="3" s="1"/>
  <c r="E19" i="1"/>
  <c r="E19" i="3" s="1"/>
  <c r="F12" i="1"/>
  <c r="F12" i="3" s="1"/>
  <c r="E12" i="1"/>
  <c r="E12" i="3" s="1"/>
  <c r="F6" i="1"/>
  <c r="F8" i="3" s="1"/>
  <c r="E6" i="1"/>
  <c r="E8" i="3" s="1"/>
  <c r="F208" i="1"/>
  <c r="F212" i="3" s="1"/>
  <c r="E208" i="1"/>
  <c r="E212" i="3" s="1"/>
  <c r="E209" i="1"/>
  <c r="F209" i="1"/>
  <c r="F195" i="1"/>
  <c r="E195" i="1"/>
  <c r="E199" i="1"/>
  <c r="E202" i="3" s="1"/>
  <c r="F199" i="1"/>
  <c r="F202" i="3" s="1"/>
  <c r="E190" i="1"/>
  <c r="E196" i="3" s="1"/>
  <c r="F190" i="1"/>
  <c r="F196" i="3" s="1"/>
  <c r="F188" i="1"/>
  <c r="F194" i="3" s="1"/>
  <c r="E188" i="1"/>
  <c r="E194" i="3" s="1"/>
  <c r="F180" i="1"/>
  <c r="E180" i="1"/>
  <c r="F181" i="1"/>
  <c r="F186" i="3" s="1"/>
  <c r="E181" i="1"/>
  <c r="E186" i="3" s="1"/>
  <c r="F172" i="1"/>
  <c r="E172" i="1"/>
  <c r="E174" i="1"/>
  <c r="E177" i="3" s="1"/>
  <c r="F174" i="1"/>
  <c r="F177" i="3" s="1"/>
  <c r="E155" i="1"/>
  <c r="E157" i="3" s="1"/>
  <c r="F155" i="1"/>
  <c r="F157" i="3" s="1"/>
  <c r="E166" i="1"/>
  <c r="E169" i="3" s="1"/>
  <c r="F166" i="1"/>
  <c r="F169" i="3" s="1"/>
  <c r="E153" i="1"/>
  <c r="F153" i="1"/>
  <c r="E154" i="1"/>
  <c r="E156" i="3" s="1"/>
  <c r="F154" i="1"/>
  <c r="F156" i="3" s="1"/>
  <c r="F149" i="1"/>
  <c r="E149" i="1"/>
  <c r="F147" i="1"/>
  <c r="F149" i="3" s="1"/>
  <c r="E147" i="1"/>
  <c r="E149" i="3" s="1"/>
  <c r="F145" i="1"/>
  <c r="F147" i="3" s="1"/>
  <c r="E145" i="1"/>
  <c r="E147" i="3" s="1"/>
  <c r="F136" i="1"/>
  <c r="F140" i="3" s="1"/>
  <c r="E136" i="1"/>
  <c r="E140" i="3" s="1"/>
  <c r="F123" i="1"/>
  <c r="F123" i="3" s="1"/>
  <c r="E123" i="1"/>
  <c r="E123" i="3" s="1"/>
  <c r="F131" i="1"/>
  <c r="F131" i="3" s="1"/>
  <c r="E131" i="1"/>
  <c r="E131" i="3" s="1"/>
  <c r="F130" i="1"/>
  <c r="F130" i="3" s="1"/>
  <c r="E130" i="1"/>
  <c r="E130" i="3" s="1"/>
  <c r="F116" i="1"/>
  <c r="F109" i="3" s="1"/>
  <c r="E116" i="1"/>
  <c r="E109" i="3" s="1"/>
  <c r="E114" i="1"/>
  <c r="E106" i="3" s="1"/>
  <c r="F114" i="1"/>
  <c r="F106" i="3" s="1"/>
  <c r="E107" i="1"/>
  <c r="E102" i="3" s="1"/>
  <c r="F107" i="1"/>
  <c r="F102" i="3" s="1"/>
  <c r="E105" i="1"/>
  <c r="E100" i="3" s="1"/>
  <c r="F105" i="1"/>
  <c r="F100" i="3" s="1"/>
  <c r="E86" i="1"/>
  <c r="E83" i="3" s="1"/>
  <c r="F86" i="1"/>
  <c r="F83" i="3" s="1"/>
  <c r="E97" i="1"/>
  <c r="E92" i="3" s="1"/>
  <c r="F97" i="1"/>
  <c r="F92" i="3" s="1"/>
  <c r="F87" i="1"/>
  <c r="F84" i="3" s="1"/>
  <c r="E87" i="1"/>
  <c r="E84" i="3" s="1"/>
  <c r="E85" i="1"/>
  <c r="E82" i="3" s="1"/>
  <c r="F85" i="1"/>
  <c r="F82" i="3" s="1"/>
  <c r="E69" i="1"/>
  <c r="E70" i="3" s="1"/>
  <c r="F69" i="1"/>
  <c r="F70" i="3" s="1"/>
  <c r="E79" i="1"/>
  <c r="E77" i="3" s="1"/>
  <c r="F79" i="1"/>
  <c r="F77" i="3" s="1"/>
  <c r="F70" i="1"/>
  <c r="F71" i="3" s="1"/>
  <c r="E70" i="1"/>
  <c r="E71" i="3" s="1"/>
  <c r="F68" i="1"/>
  <c r="F69" i="3" s="1"/>
  <c r="E68" i="1"/>
  <c r="E69" i="3" s="1"/>
  <c r="F56" i="1"/>
  <c r="E56" i="1"/>
  <c r="E61" i="1"/>
  <c r="E62" i="3" s="1"/>
  <c r="F61" i="1"/>
  <c r="F62" i="3" s="1"/>
  <c r="E46" i="1"/>
  <c r="F46" i="1"/>
  <c r="E53" i="1"/>
  <c r="E53" i="3" s="1"/>
  <c r="F53" i="1"/>
  <c r="F53" i="3" s="1"/>
  <c r="E45" i="1"/>
  <c r="E46" i="3" s="1"/>
  <c r="F45" i="1"/>
  <c r="F46" i="3" s="1"/>
  <c r="E42" i="1"/>
  <c r="E43" i="3" s="1"/>
  <c r="F42" i="1"/>
  <c r="F43" i="3" s="1"/>
  <c r="E27" i="1"/>
  <c r="E29" i="3" s="1"/>
  <c r="F27" i="1"/>
  <c r="F29" i="3" s="1"/>
  <c r="E35" i="1"/>
  <c r="E36" i="3" s="1"/>
  <c r="F35" i="1"/>
  <c r="F36" i="3" s="1"/>
  <c r="F28" i="1"/>
  <c r="F30" i="3" s="1"/>
  <c r="E28" i="1"/>
  <c r="E30" i="3" s="1"/>
  <c r="E23" i="1"/>
  <c r="E24" i="3" s="1"/>
  <c r="F23" i="1"/>
  <c r="F24" i="3" s="1"/>
  <c r="E13" i="1"/>
  <c r="E13" i="3" s="1"/>
  <c r="F13" i="1"/>
  <c r="F13" i="3" s="1"/>
  <c r="E16" i="1"/>
  <c r="E16" i="3" s="1"/>
  <c r="F16" i="1"/>
  <c r="F16" i="3" s="1"/>
  <c r="E14" i="1"/>
  <c r="E14" i="3" s="1"/>
  <c r="F14" i="1"/>
  <c r="F14" i="3" s="1"/>
  <c r="E4" i="1"/>
  <c r="F4" i="1"/>
  <c r="F15" i="1"/>
  <c r="F15" i="3" s="1"/>
  <c r="E15" i="1"/>
  <c r="E15" i="3" s="1"/>
  <c r="F8" i="1"/>
  <c r="F10" i="3" s="1"/>
  <c r="E8" i="1"/>
  <c r="E10" i="3" s="1"/>
  <c r="E83" i="1"/>
  <c r="E80" i="3" s="1"/>
  <c r="F83" i="1"/>
  <c r="F80" i="3" s="1"/>
  <c r="E82" i="1"/>
  <c r="E79" i="3" s="1"/>
  <c r="F82" i="1"/>
  <c r="F79" i="3" s="1"/>
  <c r="E74" i="1"/>
  <c r="E73" i="3" s="1"/>
  <c r="F74" i="1"/>
  <c r="F73" i="3" s="1"/>
  <c r="E76" i="1"/>
  <c r="E74" i="3" s="1"/>
  <c r="F76" i="1"/>
  <c r="F74" i="3" s="1"/>
  <c r="F66" i="1"/>
  <c r="F67" i="3" s="1"/>
  <c r="E66" i="1"/>
  <c r="E67" i="3" s="1"/>
  <c r="F65" i="1"/>
  <c r="F66" i="3" s="1"/>
  <c r="E65" i="1"/>
  <c r="E66" i="3" s="1"/>
  <c r="E60" i="1"/>
  <c r="E60" i="3" s="1"/>
  <c r="F60" i="1"/>
  <c r="F60" i="3" s="1"/>
  <c r="E48" i="1"/>
  <c r="F48" i="1"/>
  <c r="E51" i="1"/>
  <c r="E50" i="3" s="1"/>
  <c r="F51" i="1"/>
  <c r="F50" i="3" s="1"/>
  <c r="E50" i="1"/>
  <c r="E49" i="3" s="1"/>
  <c r="F50" i="1"/>
  <c r="F49" i="3" s="1"/>
  <c r="E39" i="1"/>
  <c r="E40" i="3" s="1"/>
  <c r="F39" i="1"/>
  <c r="F40" i="3" s="1"/>
  <c r="E38" i="1"/>
  <c r="E39" i="3" s="1"/>
  <c r="F38" i="1"/>
  <c r="F39" i="3" s="1"/>
  <c r="F31" i="1"/>
  <c r="F33" i="3" s="1"/>
  <c r="E31" i="1"/>
  <c r="E33" i="3" s="1"/>
  <c r="E26" i="1"/>
  <c r="F26" i="1"/>
  <c r="E11" i="1"/>
  <c r="F11" i="1"/>
  <c r="E21" i="1"/>
  <c r="E21" i="3" s="1"/>
  <c r="F21" i="1"/>
  <c r="F21" i="3" s="1"/>
  <c r="E9" i="1"/>
  <c r="F9" i="1"/>
  <c r="E10" i="1"/>
  <c r="E11" i="3" s="1"/>
  <c r="F10" i="1"/>
  <c r="F11" i="3" s="1"/>
  <c r="F225" i="1"/>
  <c r="F228" i="3" s="1"/>
  <c r="F212" i="1"/>
  <c r="F215" i="3" s="1"/>
  <c r="F210" i="1"/>
  <c r="F213" i="3" s="1"/>
  <c r="F189" i="1"/>
  <c r="F195" i="3" s="1"/>
  <c r="F200" i="1"/>
  <c r="F203" i="3" s="1"/>
  <c r="F198" i="1"/>
  <c r="F201" i="3" s="1"/>
  <c r="F197" i="1"/>
  <c r="F200" i="3" s="1"/>
  <c r="F168" i="1"/>
  <c r="F171" i="3" s="1"/>
  <c r="F151" i="1"/>
  <c r="F154" i="3" s="1"/>
  <c r="F158" i="1"/>
  <c r="F160" i="3" s="1"/>
  <c r="F144" i="1"/>
  <c r="F146" i="3" s="1"/>
  <c r="F115" i="1"/>
  <c r="F107" i="3" s="1"/>
  <c r="F113" i="1"/>
  <c r="F105" i="3" s="1"/>
  <c r="F98" i="1"/>
  <c r="F93" i="3" s="1"/>
  <c r="F96" i="1"/>
  <c r="F91" i="3" s="1"/>
  <c r="F95" i="1"/>
  <c r="F90" i="3" s="1"/>
  <c r="F80" i="1"/>
  <c r="F78" i="1"/>
  <c r="F76" i="3" s="1"/>
  <c r="F77" i="1"/>
  <c r="F75" i="3" s="1"/>
  <c r="F62" i="1"/>
  <c r="F63" i="3" s="1"/>
  <c r="F43" i="1"/>
  <c r="F44" i="3" s="1"/>
  <c r="F36" i="1"/>
  <c r="F37" i="3" s="1"/>
  <c r="F34" i="1"/>
  <c r="F35" i="3" s="1"/>
  <c r="F33" i="1"/>
  <c r="F34" i="3" s="1"/>
  <c r="F7" i="1"/>
  <c r="F9" i="3" s="1"/>
  <c r="F5" i="1"/>
  <c r="E346" i="9" l="1"/>
  <c r="E341" i="9"/>
  <c r="F340" i="9"/>
  <c r="F305" i="9"/>
  <c r="F257" i="9"/>
  <c r="E334" i="9"/>
  <c r="E250" i="9"/>
  <c r="F329" i="9"/>
  <c r="E202" i="9"/>
  <c r="F250" i="9"/>
  <c r="E80" i="9"/>
  <c r="E393" i="9"/>
  <c r="F258" i="9"/>
  <c r="F70" i="9"/>
  <c r="E344" i="9"/>
  <c r="E36" i="9"/>
  <c r="F81" i="9"/>
  <c r="F387" i="9"/>
  <c r="F287" i="9"/>
  <c r="F238" i="9"/>
  <c r="E181" i="9"/>
  <c r="E108" i="9"/>
  <c r="F385" i="9"/>
  <c r="F319" i="9"/>
  <c r="E132" i="9"/>
  <c r="F135" i="9"/>
  <c r="E373" i="9"/>
  <c r="E140" i="9"/>
  <c r="F152" i="9"/>
  <c r="E41" i="9"/>
  <c r="F41" i="9"/>
  <c r="F30" i="9"/>
  <c r="E314" i="9"/>
  <c r="E216" i="9"/>
  <c r="F29" i="9"/>
  <c r="F130" i="9"/>
  <c r="E262" i="9"/>
  <c r="E382" i="9"/>
  <c r="F327" i="9"/>
  <c r="F332" i="9"/>
  <c r="F200" i="9"/>
  <c r="E347" i="9"/>
  <c r="E273" i="9"/>
  <c r="E47" i="9"/>
  <c r="F363" i="9"/>
  <c r="E327" i="9"/>
  <c r="E208" i="9"/>
  <c r="E242" i="9"/>
  <c r="E120" i="9"/>
  <c r="F228" i="9"/>
  <c r="E154" i="9"/>
  <c r="E45" i="9"/>
  <c r="E372" i="9"/>
  <c r="F43" i="9"/>
  <c r="F60" i="9"/>
  <c r="E369" i="9"/>
  <c r="F98" i="9"/>
  <c r="E187" i="9"/>
  <c r="E265" i="9"/>
  <c r="E43" i="9"/>
  <c r="F104" i="9"/>
  <c r="F55" i="9"/>
  <c r="E390" i="9"/>
  <c r="F261" i="9"/>
  <c r="E74" i="9"/>
  <c r="E129" i="9"/>
  <c r="F138" i="9"/>
  <c r="E12" i="9"/>
  <c r="F265" i="9"/>
  <c r="E215" i="9"/>
  <c r="F169" i="9"/>
  <c r="F290" i="9"/>
  <c r="E243" i="9"/>
  <c r="F400" i="9"/>
  <c r="E305" i="9"/>
  <c r="E360" i="9"/>
  <c r="E291" i="9"/>
  <c r="F314" i="9"/>
  <c r="F222" i="9"/>
  <c r="E176" i="9"/>
  <c r="F184" i="9"/>
  <c r="F21" i="9"/>
  <c r="F182" i="9"/>
  <c r="E21" i="9"/>
  <c r="E363" i="9"/>
  <c r="E238" i="9"/>
  <c r="F172" i="9"/>
  <c r="F91" i="9"/>
  <c r="F192" i="9"/>
  <c r="E98" i="9"/>
  <c r="F79" i="9"/>
  <c r="E241" i="9"/>
  <c r="F145" i="9"/>
  <c r="E62" i="9"/>
  <c r="E91" i="9"/>
  <c r="E302" i="9"/>
  <c r="E193" i="9"/>
  <c r="E144" i="9"/>
  <c r="E19" i="9"/>
  <c r="F68" i="9"/>
  <c r="F37" i="9"/>
  <c r="E15" i="9"/>
  <c r="F386" i="9"/>
  <c r="E251" i="9"/>
  <c r="F204" i="9"/>
  <c r="E254" i="9"/>
  <c r="F140" i="9"/>
  <c r="F180" i="9"/>
  <c r="E82" i="9"/>
  <c r="F154" i="9"/>
  <c r="F289" i="9"/>
  <c r="F249" i="9"/>
  <c r="E207" i="9"/>
  <c r="E112" i="9"/>
  <c r="F207" i="9"/>
  <c r="F112" i="9"/>
  <c r="F262" i="9"/>
  <c r="E95" i="9"/>
  <c r="E83" i="9"/>
  <c r="F288" i="9"/>
  <c r="E311" i="9"/>
  <c r="E130" i="9"/>
  <c r="E389" i="9"/>
  <c r="E255" i="9"/>
  <c r="F255" i="9"/>
  <c r="E151" i="9"/>
  <c r="E16" i="9"/>
  <c r="F355" i="9"/>
  <c r="E338" i="9"/>
  <c r="E117" i="9"/>
  <c r="E391" i="9"/>
  <c r="F229" i="9"/>
  <c r="E109" i="9"/>
  <c r="E86" i="9"/>
  <c r="E392" i="9"/>
  <c r="F72" i="9"/>
  <c r="E321" i="9"/>
  <c r="F356" i="9"/>
  <c r="F243" i="9"/>
  <c r="F210" i="9"/>
  <c r="F251" i="9"/>
  <c r="E381" i="9"/>
  <c r="F298" i="9"/>
  <c r="E105" i="9"/>
  <c r="F50" i="9"/>
  <c r="F97" i="9"/>
  <c r="F291" i="9"/>
  <c r="E27" i="9"/>
  <c r="E77" i="9"/>
  <c r="E125" i="9"/>
  <c r="F32" i="9"/>
  <c r="F122" i="9"/>
  <c r="E70" i="9"/>
  <c r="F20" i="9"/>
  <c r="F263" i="9"/>
  <c r="E123" i="9"/>
  <c r="E230" i="9"/>
  <c r="E13" i="9"/>
  <c r="E10" i="9"/>
  <c r="F384" i="9"/>
  <c r="E219" i="9"/>
  <c r="E191" i="9"/>
  <c r="F219" i="9"/>
  <c r="E184" i="9"/>
  <c r="F120" i="9"/>
  <c r="F178" i="9"/>
  <c r="E138" i="9"/>
  <c r="E53" i="9"/>
  <c r="F89" i="9"/>
  <c r="E385" i="9"/>
  <c r="F22" i="9"/>
  <c r="F292" i="9"/>
  <c r="F174" i="9"/>
  <c r="F375" i="9"/>
  <c r="E333" i="9"/>
  <c r="E126" i="9"/>
  <c r="E48" i="9"/>
  <c r="E232" i="9"/>
  <c r="F215" i="9"/>
  <c r="F124" i="9"/>
  <c r="E322" i="9"/>
  <c r="F254" i="9"/>
  <c r="E246" i="9"/>
  <c r="F53" i="9"/>
  <c r="E277" i="9"/>
  <c r="F143" i="9"/>
  <c r="E203" i="9"/>
  <c r="F239" i="9"/>
  <c r="E60" i="9"/>
  <c r="E148" i="9"/>
  <c r="E194" i="9"/>
  <c r="F164" i="9"/>
  <c r="F317" i="9"/>
  <c r="F283" i="9"/>
  <c r="F183" i="9"/>
  <c r="E206" i="9"/>
  <c r="F209" i="9"/>
  <c r="F157" i="9"/>
  <c r="E348" i="9"/>
  <c r="E110" i="9"/>
  <c r="F199" i="9"/>
  <c r="F246" i="9"/>
  <c r="E263" i="9"/>
  <c r="F151" i="9"/>
  <c r="F217" i="9"/>
  <c r="E54" i="9"/>
  <c r="F348" i="9"/>
  <c r="F345" i="9"/>
  <c r="E55" i="9"/>
  <c r="E239" i="9"/>
  <c r="E32" i="9"/>
  <c r="F322" i="9"/>
  <c r="E260" i="9"/>
  <c r="F372" i="9"/>
  <c r="E278" i="9"/>
  <c r="F272" i="9"/>
  <c r="F241" i="9"/>
  <c r="F259" i="9"/>
  <c r="F343" i="9"/>
  <c r="F40" i="9"/>
  <c r="F75" i="9"/>
  <c r="E387" i="9"/>
  <c r="F218" i="9"/>
  <c r="E172" i="9"/>
  <c r="F76" i="9"/>
  <c r="F176" i="9"/>
  <c r="E152" i="9"/>
  <c r="E58" i="9"/>
  <c r="F15" i="9"/>
  <c r="E104" i="9"/>
  <c r="F87" i="9"/>
  <c r="F45" i="9"/>
  <c r="E275" i="9"/>
  <c r="F13" i="9"/>
  <c r="F62" i="9"/>
  <c r="E8" i="9"/>
  <c r="E71" i="9"/>
  <c r="F247" i="9"/>
  <c r="F185" i="9"/>
  <c r="E297" i="9"/>
  <c r="F86" i="9"/>
  <c r="F357" i="9"/>
  <c r="E320" i="9"/>
  <c r="E106" i="9"/>
  <c r="E329" i="9"/>
  <c r="E293" i="9"/>
  <c r="F232" i="9"/>
  <c r="F106" i="9"/>
  <c r="E199" i="9"/>
  <c r="F323" i="9"/>
  <c r="E212" i="9"/>
  <c r="F142" i="9"/>
  <c r="E379" i="9"/>
  <c r="E192" i="9"/>
  <c r="E24" i="9"/>
  <c r="E227" i="9"/>
  <c r="E180" i="9"/>
  <c r="F194" i="9"/>
  <c r="E149" i="9"/>
  <c r="F105" i="9"/>
  <c r="F165" i="9"/>
  <c r="E196" i="9"/>
  <c r="E221" i="9"/>
  <c r="F390" i="9"/>
  <c r="F367" i="9"/>
  <c r="F191" i="9"/>
  <c r="F168" i="9"/>
  <c r="E164" i="9"/>
  <c r="E328" i="9"/>
  <c r="F149" i="9"/>
  <c r="E312" i="9"/>
  <c r="E113" i="9"/>
  <c r="E179" i="9"/>
  <c r="E397" i="9"/>
  <c r="E264" i="9"/>
  <c r="F264" i="9"/>
  <c r="F144" i="9"/>
  <c r="F396" i="9"/>
  <c r="F346" i="9"/>
  <c r="F24" i="9"/>
  <c r="F167" i="9"/>
  <c r="E165" i="9"/>
  <c r="E66" i="9"/>
  <c r="E401" i="9"/>
  <c r="F354" i="9"/>
  <c r="F328" i="9"/>
  <c r="F344" i="9"/>
  <c r="F148" i="9"/>
  <c r="E384" i="9"/>
  <c r="F304" i="9"/>
  <c r="E222" i="9"/>
  <c r="F136" i="9"/>
  <c r="F42" i="9"/>
  <c r="F371" i="9"/>
  <c r="F303" i="9"/>
  <c r="E259" i="9"/>
  <c r="F170" i="9"/>
  <c r="F80" i="9"/>
  <c r="F77" i="9"/>
  <c r="F48" i="9"/>
  <c r="F44" i="9"/>
  <c r="E135" i="9"/>
  <c r="E68" i="9"/>
  <c r="F19" i="9"/>
  <c r="F306" i="9"/>
  <c r="F231" i="9"/>
  <c r="F14" i="9"/>
  <c r="F383" i="9"/>
  <c r="E20" i="9"/>
  <c r="E124" i="9"/>
  <c r="F11" i="9"/>
  <c r="E383" i="9"/>
  <c r="E111" i="9"/>
  <c r="F248" i="9"/>
  <c r="E318" i="9"/>
  <c r="E316" i="9"/>
  <c r="F196" i="9"/>
  <c r="F359" i="9"/>
  <c r="F16" i="9"/>
  <c r="F271" i="9"/>
  <c r="E269" i="9"/>
  <c r="E204" i="9"/>
  <c r="E236" i="9"/>
  <c r="E332" i="9"/>
  <c r="E33" i="9"/>
  <c r="F312" i="9"/>
  <c r="E157" i="9"/>
  <c r="E201" i="9"/>
  <c r="E46" i="9"/>
  <c r="F389" i="9"/>
  <c r="F113" i="9"/>
  <c r="F67" i="9"/>
  <c r="E209" i="9"/>
  <c r="E345" i="9"/>
  <c r="E354" i="9"/>
  <c r="E39" i="9"/>
  <c r="F351" i="9"/>
  <c r="F73" i="9"/>
  <c r="E174" i="9"/>
  <c r="F34" i="9"/>
  <c r="F94" i="9"/>
  <c r="F171" i="9"/>
  <c r="F156" i="9"/>
  <c r="F374" i="9"/>
  <c r="F179" i="9"/>
  <c r="E218" i="9"/>
  <c r="F206" i="9"/>
  <c r="F187" i="9"/>
  <c r="E40" i="9"/>
  <c r="E268" i="9"/>
  <c r="F381" i="9"/>
  <c r="F311" i="9"/>
  <c r="E226" i="9"/>
  <c r="E371" i="9"/>
  <c r="E340" i="9"/>
  <c r="F373" i="9"/>
  <c r="F369" i="9"/>
  <c r="E283" i="9"/>
  <c r="E306" i="9"/>
  <c r="E292" i="9"/>
  <c r="F260" i="9"/>
  <c r="F110" i="9"/>
  <c r="E301" i="9"/>
  <c r="F131" i="9"/>
  <c r="E145" i="9"/>
  <c r="E88" i="9"/>
  <c r="F393" i="9"/>
  <c r="E131" i="9"/>
  <c r="F33" i="9"/>
  <c r="F202" i="9"/>
  <c r="E67" i="9"/>
  <c r="E188" i="9"/>
  <c r="F205" i="9"/>
  <c r="E137" i="9"/>
  <c r="E170" i="9"/>
  <c r="F181" i="9"/>
  <c r="F85" i="9"/>
  <c r="F137" i="9"/>
  <c r="F129" i="9"/>
  <c r="F27" i="9"/>
  <c r="F71" i="9"/>
  <c r="E342" i="9"/>
  <c r="F69" i="9"/>
  <c r="E247" i="9"/>
  <c r="F159" i="9"/>
  <c r="E261" i="9"/>
  <c r="F379" i="9"/>
  <c r="E258" i="9"/>
  <c r="E159" i="9"/>
  <c r="F195" i="9"/>
  <c r="E69" i="9"/>
  <c r="F46" i="9"/>
  <c r="F293" i="9"/>
  <c r="F208" i="9"/>
  <c r="F95" i="9"/>
  <c r="E375" i="9"/>
  <c r="E73" i="9"/>
  <c r="E231" i="9"/>
  <c r="E367" i="9"/>
  <c r="F391" i="9"/>
  <c r="E229" i="9"/>
  <c r="E171" i="9"/>
  <c r="E217" i="9"/>
  <c r="F216" i="9"/>
  <c r="F273" i="9"/>
  <c r="F10" i="9"/>
  <c r="F316" i="9"/>
  <c r="E30" i="9"/>
  <c r="E178" i="9"/>
  <c r="F58" i="9"/>
  <c r="F141" i="9"/>
  <c r="E72" i="9"/>
  <c r="F132" i="9"/>
  <c r="F341" i="9"/>
  <c r="E94" i="9"/>
  <c r="F201" i="9"/>
  <c r="E377" i="9"/>
  <c r="E396" i="9"/>
  <c r="F297" i="9"/>
  <c r="E400" i="9"/>
  <c r="E376" i="9"/>
  <c r="E343" i="9"/>
  <c r="F302" i="9"/>
  <c r="E272" i="9"/>
  <c r="F388" i="9"/>
  <c r="E190" i="9"/>
  <c r="E362" i="9"/>
  <c r="F242" i="9"/>
  <c r="F338" i="9"/>
  <c r="E304" i="9"/>
  <c r="E253" i="9"/>
  <c r="E158" i="9"/>
  <c r="E257" i="9"/>
  <c r="E205" i="9"/>
  <c r="E122" i="9"/>
  <c r="F128" i="9"/>
  <c r="F36" i="9"/>
  <c r="E211" i="9"/>
  <c r="F139" i="9"/>
  <c r="E298" i="9"/>
  <c r="F211" i="9"/>
  <c r="F84" i="9"/>
  <c r="E139" i="9"/>
  <c r="E11" i="9"/>
  <c r="E288" i="9"/>
  <c r="E299" i="9"/>
  <c r="E307" i="9"/>
  <c r="F230" i="9"/>
  <c r="F82" i="9"/>
  <c r="F307" i="9"/>
  <c r="F203" i="9"/>
  <c r="F318" i="9"/>
  <c r="E289" i="9"/>
  <c r="F49" i="9"/>
  <c r="F361" i="9"/>
  <c r="F320" i="9"/>
  <c r="E323" i="9"/>
  <c r="F333" i="9"/>
  <c r="E287" i="9"/>
  <c r="E271" i="9"/>
  <c r="F227" i="9"/>
  <c r="F47" i="9"/>
  <c r="F401" i="9"/>
  <c r="E42" i="9"/>
  <c r="F63" i="9"/>
  <c r="F109" i="9"/>
  <c r="F125" i="9"/>
  <c r="F108" i="9"/>
  <c r="F88" i="9"/>
  <c r="F233" i="9"/>
  <c r="F226" i="9"/>
  <c r="F117" i="9"/>
  <c r="E378" i="9"/>
  <c r="F177" i="9"/>
  <c r="F163" i="9"/>
  <c r="E169" i="9"/>
  <c r="F382" i="9"/>
  <c r="E357" i="9"/>
  <c r="E237" i="9"/>
  <c r="E84" i="9"/>
  <c r="F347" i="9"/>
  <c r="E249" i="9"/>
  <c r="E168" i="9"/>
  <c r="E317" i="9"/>
  <c r="F342" i="9"/>
  <c r="F269" i="9"/>
  <c r="F268" i="9"/>
  <c r="F221" i="9"/>
  <c r="F83" i="9"/>
  <c r="E399" i="9"/>
  <c r="F360" i="9"/>
  <c r="E388" i="9"/>
  <c r="F321" i="9"/>
  <c r="F392" i="9"/>
  <c r="E319" i="9"/>
  <c r="F378" i="9"/>
  <c r="E356" i="9"/>
  <c r="E386" i="9"/>
  <c r="F362" i="9"/>
  <c r="F193" i="9"/>
  <c r="F253" i="9"/>
  <c r="F111" i="9"/>
  <c r="F158" i="9"/>
  <c r="E85" i="9"/>
  <c r="E156" i="9"/>
  <c r="E97" i="9"/>
  <c r="F399" i="9"/>
  <c r="E355" i="9"/>
  <c r="F190" i="9"/>
  <c r="E79" i="9"/>
  <c r="F278" i="9"/>
  <c r="E220" i="9"/>
  <c r="E118" i="9"/>
  <c r="F118" i="9"/>
  <c r="E50" i="9"/>
  <c r="E14" i="9"/>
  <c r="F9" i="9"/>
  <c r="F8" i="9"/>
  <c r="F334" i="9"/>
  <c r="F12" i="9"/>
  <c r="E361" i="9"/>
  <c r="E29" i="9"/>
  <c r="F35" i="9"/>
  <c r="F377" i="9"/>
  <c r="E49" i="9"/>
  <c r="E200" i="9"/>
  <c r="E163" i="9"/>
  <c r="F126" i="9"/>
  <c r="F212" i="9"/>
  <c r="F74" i="9"/>
  <c r="E167" i="9"/>
  <c r="F275" i="9"/>
  <c r="E290" i="9"/>
  <c r="E252" i="9"/>
  <c r="F39" i="9"/>
  <c r="F236" i="9"/>
  <c r="F220" i="9"/>
  <c r="F66" i="9"/>
  <c r="F277" i="9"/>
  <c r="F153" i="9"/>
  <c r="E228" i="9"/>
  <c r="F123" i="9"/>
  <c r="F197" i="9"/>
  <c r="F188" i="9"/>
  <c r="E374" i="9"/>
  <c r="F252" i="9"/>
  <c r="E141" i="9"/>
  <c r="F299" i="9"/>
  <c r="F376" i="9"/>
  <c r="E303" i="9"/>
  <c r="E248" i="9"/>
  <c r="F237" i="9"/>
  <c r="E233" i="9"/>
  <c r="E81" i="9"/>
  <c r="E351" i="9"/>
  <c r="E143" i="9"/>
  <c r="F54" i="9"/>
  <c r="F301" i="9"/>
  <c r="E22" i="9"/>
  <c r="E359" i="9"/>
  <c r="F386" i="3"/>
  <c r="F415" i="3"/>
  <c r="E386" i="3"/>
</calcChain>
</file>

<file path=xl/sharedStrings.xml><?xml version="1.0" encoding="utf-8"?>
<sst xmlns="http://schemas.openxmlformats.org/spreadsheetml/2006/main" count="19857" uniqueCount="1498">
  <si>
    <t>ID</t>
  </si>
  <si>
    <t>Country</t>
  </si>
  <si>
    <t>Technology</t>
  </si>
  <si>
    <t>Name</t>
  </si>
  <si>
    <t>Efficiency</t>
  </si>
  <si>
    <t>AL</t>
  </si>
  <si>
    <t>PSP</t>
  </si>
  <si>
    <t>DE</t>
  </si>
  <si>
    <t>aggregiert</t>
  </si>
  <si>
    <t>CCGT</t>
  </si>
  <si>
    <t>OCGT</t>
  </si>
  <si>
    <t>GasSteam</t>
  </si>
  <si>
    <t>RoR</t>
  </si>
  <si>
    <t>AT</t>
  </si>
  <si>
    <t>Coal</t>
  </si>
  <si>
    <t>CCOT</t>
  </si>
  <si>
    <t>OCOT</t>
  </si>
  <si>
    <t>OilSteam</t>
  </si>
  <si>
    <t>Waste</t>
  </si>
  <si>
    <t>Biomass</t>
  </si>
  <si>
    <t>Geothermal</t>
  </si>
  <si>
    <t>Solar 1</t>
  </si>
  <si>
    <t>CSP</t>
  </si>
  <si>
    <t>Wind onshore 1</t>
  </si>
  <si>
    <t>BA</t>
  </si>
  <si>
    <t>Lignite</t>
  </si>
  <si>
    <t>BE</t>
  </si>
  <si>
    <t>Nuclear</t>
  </si>
  <si>
    <t>Wind offshore 1</t>
  </si>
  <si>
    <t>BG</t>
  </si>
  <si>
    <t>CH</t>
  </si>
  <si>
    <t>CZ</t>
  </si>
  <si>
    <t>Reservoir</t>
  </si>
  <si>
    <t>DK</t>
  </si>
  <si>
    <t>ES</t>
  </si>
  <si>
    <t>FI</t>
  </si>
  <si>
    <t>FR</t>
  </si>
  <si>
    <t>GR</t>
  </si>
  <si>
    <t>HR</t>
  </si>
  <si>
    <t>HU</t>
  </si>
  <si>
    <t>IE</t>
  </si>
  <si>
    <t>IT</t>
  </si>
  <si>
    <t>LU</t>
  </si>
  <si>
    <t>ME</t>
  </si>
  <si>
    <t>MK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</si>
  <si>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</si>
  <si>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</si>
  <si>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</si>
  <si>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</si>
  <si>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</si>
  <si>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</si>
  <si>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</si>
  <si>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</si>
  <si>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</si>
  <si>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UK</t>
  </si>
  <si>
    <t>EE</t>
  </si>
  <si>
    <t>LT</t>
  </si>
  <si>
    <t>LV</t>
  </si>
  <si>
    <t>Tidal</t>
  </si>
  <si>
    <t>Solar 2</t>
  </si>
  <si>
    <t>Solar 3</t>
  </si>
  <si>
    <t>Wind onshore 2</t>
  </si>
  <si>
    <t>Wind onshore 3</t>
  </si>
  <si>
    <t>Wind offshore 2</t>
  </si>
  <si>
    <t>Wind offshore 3</t>
  </si>
  <si>
    <t>Lignite CCS</t>
  </si>
  <si>
    <t>Coal CCS</t>
  </si>
  <si>
    <t>CCGT CCS</t>
  </si>
  <si>
    <t>OCGT CCS</t>
  </si>
  <si>
    <t>CCOT CCS</t>
  </si>
  <si>
    <t>OCOT CCS</t>
  </si>
  <si>
    <t>Li-Ion</t>
  </si>
  <si>
    <t>PbS</t>
  </si>
  <si>
    <t>NaS</t>
  </si>
  <si>
    <t>Redox-Flow</t>
  </si>
  <si>
    <t>PSW-Klein</t>
  </si>
  <si>
    <t>PSW-Gross</t>
  </si>
  <si>
    <t>PSW-Untertage</t>
  </si>
  <si>
    <t>AA-CAES</t>
  </si>
  <si>
    <t>DSM01</t>
  </si>
  <si>
    <t>DSM04</t>
  </si>
  <si>
    <t>DSM12</t>
  </si>
  <si>
    <t>Biomass CCS</t>
  </si>
  <si>
    <t>UA</t>
  </si>
  <si>
    <t>RU</t>
  </si>
  <si>
    <t>BY</t>
  </si>
  <si>
    <t>Slope</t>
  </si>
  <si>
    <t>Efficiency_Slope</t>
  </si>
  <si>
    <t>Storage_Capacity_Ratio</t>
  </si>
  <si>
    <t>Commissioning_Year</t>
  </si>
  <si>
    <t>Shutdown_Year</t>
  </si>
  <si>
    <t>CHP_Ratio</t>
  </si>
  <si>
    <t>Storage_Pump_Ratio</t>
  </si>
  <si>
    <t>DUMMY_DO_NOT_DELETE</t>
  </si>
  <si>
    <t>DE_Reservoir</t>
  </si>
  <si>
    <t>AT_Reservoir</t>
  </si>
  <si>
    <t>CH_Reservoir</t>
  </si>
  <si>
    <t>FR_Reservoir</t>
  </si>
  <si>
    <t>IT_Reservoir</t>
  </si>
  <si>
    <t>NO_Reservoir</t>
  </si>
  <si>
    <t>SE_Reservoir</t>
  </si>
  <si>
    <t>CY</t>
  </si>
  <si>
    <t>IS</t>
  </si>
  <si>
    <t>NI</t>
  </si>
  <si>
    <t>Hydro</t>
  </si>
  <si>
    <t>wind offshore 1</t>
  </si>
  <si>
    <t>wind onshore 1</t>
  </si>
  <si>
    <t>solar 1</t>
  </si>
  <si>
    <t>Werkskraftwerk Sappi Alfeld Turbine 5</t>
  </si>
  <si>
    <t xml:space="preserve">HKW Altenstadt </t>
  </si>
  <si>
    <t>Zellstoff Stendal GmbH -</t>
  </si>
  <si>
    <t xml:space="preserve">UTB </t>
  </si>
  <si>
    <t>DE_Biomass_BNA0062</t>
  </si>
  <si>
    <t xml:space="preserve">BMKW Bergkamen </t>
  </si>
  <si>
    <t xml:space="preserve">HHKW Berlin-Neukölln </t>
  </si>
  <si>
    <t xml:space="preserve">ENERTRAG Netz GmbH  (UW Bertikow) </t>
  </si>
  <si>
    <t xml:space="preserve">Biomassekraftwerk Bischofferode </t>
  </si>
  <si>
    <t>DE_Biomass_BNA0106</t>
  </si>
  <si>
    <t>DE_Biomass_BNA0121</t>
  </si>
  <si>
    <t>Egger Kraftwerk Briilon Biomasse - KWK - Anlage</t>
  </si>
  <si>
    <t>DE_Biomass_BNA0169</t>
  </si>
  <si>
    <t>DE_Biomass_BNA0176</t>
  </si>
  <si>
    <t>DE_Biomass_BNA0191</t>
  </si>
  <si>
    <t>DE_Biomass_BNA0192</t>
  </si>
  <si>
    <t>DE_Biomass_BNA0224</t>
  </si>
  <si>
    <t xml:space="preserve">Werkskraftwerk Sappi Ehingen </t>
  </si>
  <si>
    <t>DE_Biomass_BNA0242</t>
  </si>
  <si>
    <t xml:space="preserve">Emden Biomasse </t>
  </si>
  <si>
    <t xml:space="preserve">Biomasse-HKW </t>
  </si>
  <si>
    <t>DE_Biomass_BNA0250b</t>
  </si>
  <si>
    <t xml:space="preserve">BMKW Flörsheim Wicker </t>
  </si>
  <si>
    <t xml:space="preserve">BKF </t>
  </si>
  <si>
    <t>DE_Biomass_BNA0347</t>
  </si>
  <si>
    <t xml:space="preserve">KWK Gütersloh </t>
  </si>
  <si>
    <t>Biomasse-Verstromungs-Anlage BVA</t>
  </si>
  <si>
    <t xml:space="preserve">Müllverwertung Borsigstraße MVB </t>
  </si>
  <si>
    <t>Enertec Hameln Block 7</t>
  </si>
  <si>
    <t>DE_Biomass_BNA0435</t>
  </si>
  <si>
    <t>DE_Biomass_BNA0483</t>
  </si>
  <si>
    <t>DE_Biomass_BNA0500</t>
  </si>
  <si>
    <t xml:space="preserve">Stora Enso Maxau </t>
  </si>
  <si>
    <t xml:space="preserve">BMKW Königs Wusterhausen </t>
  </si>
  <si>
    <t xml:space="preserve">BMHKW-BinderHolz </t>
  </si>
  <si>
    <t>DE_Biomass_BNA0566</t>
  </si>
  <si>
    <t xml:space="preserve">Landesbergen Biomasse </t>
  </si>
  <si>
    <t>DE_Biomass_BNA0601</t>
  </si>
  <si>
    <t xml:space="preserve">BMK Lünen  </t>
  </si>
  <si>
    <t xml:space="preserve">Biomasseheizkraftwerk Piesteritz </t>
  </si>
  <si>
    <t xml:space="preserve">Biomasse-Heizkraftwerk Malchin </t>
  </si>
  <si>
    <t xml:space="preserve">BMKW Mannheim </t>
  </si>
  <si>
    <t>SCA Mannheim SCA Mannheim</t>
  </si>
  <si>
    <t xml:space="preserve">KWK Neumarkt </t>
  </si>
  <si>
    <t>DE_Biomass_BNA0701</t>
  </si>
  <si>
    <t>DE_Biomass_BNA0756</t>
  </si>
  <si>
    <t>Heizkraftwerk Pforzheim GmbH Biomasse</t>
  </si>
  <si>
    <t>BMHKW-RE Recklinghausen BMHKW-RE Recklinghausen</t>
  </si>
  <si>
    <t>DE_Biomass_BNA0860</t>
  </si>
  <si>
    <t>Heizkraftwerk der Sappi Stockstadt GmbH Biomasseheizkraftwerk</t>
  </si>
  <si>
    <t>Wi-Biebrich Block 2</t>
  </si>
  <si>
    <t>Zolling BMHKW</t>
  </si>
  <si>
    <t>UPM Schwedt Dampfturbine</t>
  </si>
  <si>
    <t>PKV Kraftwerk Biogasmotoren</t>
  </si>
  <si>
    <t>Blockheizkraftwerk 1 Blockheizkraftwerk 1</t>
  </si>
  <si>
    <t>Blockheizkraftwerk 2 Blockheizkraftwerk 2</t>
  </si>
  <si>
    <t xml:space="preserve">Energieanlage 3 </t>
  </si>
  <si>
    <t xml:space="preserve">BioHKW I </t>
  </si>
  <si>
    <t xml:space="preserve">BioHKW II </t>
  </si>
  <si>
    <t xml:space="preserve">Bio HKW Herbrechtingen </t>
  </si>
  <si>
    <t xml:space="preserve">BioEnergie Park Klarsee </t>
  </si>
  <si>
    <t xml:space="preserve">Papierfabrik Albbruck </t>
  </si>
  <si>
    <t>Heizkraftwerk Altbach/Deizisau ALT HKW 2 (DT Solobetrieb)</t>
  </si>
  <si>
    <t>Heizkraftwerk Altbach/Deizisau ALT HKW 1</t>
  </si>
  <si>
    <t>Bergkamen A</t>
  </si>
  <si>
    <t>Reuter Reuter C</t>
  </si>
  <si>
    <t>Moabit Moabit A</t>
  </si>
  <si>
    <t>Reuter West Reuter West D</t>
  </si>
  <si>
    <t>Reuter West Reuter West E</t>
  </si>
  <si>
    <t>Kraftwerk Bexbach BEX</t>
  </si>
  <si>
    <t xml:space="preserve">HKW-Mitte Block 1 </t>
  </si>
  <si>
    <t>KW Hastedt Block 15</t>
  </si>
  <si>
    <t>KW Hafen Block 5</t>
  </si>
  <si>
    <t>KW Hafen Block 6</t>
  </si>
  <si>
    <t>Farge Farge</t>
  </si>
  <si>
    <t>Datteln 1</t>
  </si>
  <si>
    <t>Datteln 2</t>
  </si>
  <si>
    <t>Datteln 3</t>
  </si>
  <si>
    <t>Knepper C</t>
  </si>
  <si>
    <t>HKW I ZAWSF</t>
  </si>
  <si>
    <t>HKW II/B HKW II/B</t>
  </si>
  <si>
    <t>KW Walsum Walsum 7</t>
  </si>
  <si>
    <t>KW Walsum Walsum 9</t>
  </si>
  <si>
    <t>KW Walsum Walsum 10</t>
  </si>
  <si>
    <t>Kraftwerk Ensdorf Block 3</t>
  </si>
  <si>
    <t>Kraftwerk Ensdorf Block 1</t>
  </si>
  <si>
    <t>HKW Erlangen K6 DT2</t>
  </si>
  <si>
    <t>Heizkraftwerk FL Block 11</t>
  </si>
  <si>
    <t>Heizkraftwerk FL Block 10</t>
  </si>
  <si>
    <t>Heizkraftwerk FL Block 9</t>
  </si>
  <si>
    <t>Heizkraftwerk FL Block 8</t>
  </si>
  <si>
    <t>Heizkraftwerk FL Block 7</t>
  </si>
  <si>
    <t>HKW West Block 2</t>
  </si>
  <si>
    <t>HKW West Block 3</t>
  </si>
  <si>
    <t>Scholven C</t>
  </si>
  <si>
    <t>Scholven B</t>
  </si>
  <si>
    <t>Scholven D</t>
  </si>
  <si>
    <t>Scholven E</t>
  </si>
  <si>
    <t>Scholven F</t>
  </si>
  <si>
    <t xml:space="preserve">FWK Buer </t>
  </si>
  <si>
    <t>Staudinger 1</t>
  </si>
  <si>
    <t>Staudinger 3</t>
  </si>
  <si>
    <t>Staudinger 5</t>
  </si>
  <si>
    <t>Tiefstack Tiefstack</t>
  </si>
  <si>
    <t>Wedel Wedel 2</t>
  </si>
  <si>
    <t>Wedel Wedel 1</t>
  </si>
  <si>
    <t>Westfalen C</t>
  </si>
  <si>
    <t>Westfalen D</t>
  </si>
  <si>
    <t>Westfalen E</t>
  </si>
  <si>
    <t>Westfalen A</t>
  </si>
  <si>
    <t>Westfalen B</t>
  </si>
  <si>
    <t>GKH Block1</t>
  </si>
  <si>
    <t>GKH Block2</t>
  </si>
  <si>
    <t>Heizkraftwerk Heilbronn HLB 5</t>
  </si>
  <si>
    <t>Heizkraftwerk Heilbronn HLB 6</t>
  </si>
  <si>
    <t>Heizkraftwerk Heilbronn HLB 7</t>
  </si>
  <si>
    <t>KW Herne Herne 2</t>
  </si>
  <si>
    <t xml:space="preserve">Shamrock </t>
  </si>
  <si>
    <t>KW Herne Herne 3</t>
  </si>
  <si>
    <t>KW Herne Herne 4</t>
  </si>
  <si>
    <t>KWM Block3</t>
  </si>
  <si>
    <t>Ibbenbüren B</t>
  </si>
  <si>
    <t>Heizkraftwerk Block B</t>
  </si>
  <si>
    <t>HKW Karcherstr. 20</t>
  </si>
  <si>
    <t>Rheinhafen-Dampfkraftwerk RDK 7</t>
  </si>
  <si>
    <t>Rheinhafen-Dampfkraftwerk RDK 8</t>
  </si>
  <si>
    <t xml:space="preserve">Gemeinschaftskraftwerk Kiel </t>
  </si>
  <si>
    <t xml:space="preserve">Kraftwerk L 57 </t>
  </si>
  <si>
    <t xml:space="preserve">Kraftwerk N 230 </t>
  </si>
  <si>
    <t xml:space="preserve">G-Kraftwerk </t>
  </si>
  <si>
    <t>KW Lünen Lünen 6</t>
  </si>
  <si>
    <t>KW Lünen Lünen 7</t>
  </si>
  <si>
    <t>GKM  Block 3</t>
  </si>
  <si>
    <t>GKM  Block 4</t>
  </si>
  <si>
    <t>GKM  Block 6</t>
  </si>
  <si>
    <t>GKM  Block 7</t>
  </si>
  <si>
    <t>GKM  Block 8</t>
  </si>
  <si>
    <t>GKM  Block 9</t>
  </si>
  <si>
    <t xml:space="preserve">Kraftwerk I   Block 4 </t>
  </si>
  <si>
    <t>Kraftwerk II Block 3</t>
  </si>
  <si>
    <t xml:space="preserve">Kraftwerk I  Block 5 </t>
  </si>
  <si>
    <t>Kraftwerk I Dampfwirtschaft (6 Einzelturbinen)</t>
  </si>
  <si>
    <t xml:space="preserve">Heizkraftwerk Offenbach </t>
  </si>
  <si>
    <t>Heyden 4</t>
  </si>
  <si>
    <t>Heizkraftwerk Pforzheim GmbH Wirbelschichtblock</t>
  </si>
  <si>
    <t>Kraftwerk Veltheim 2</t>
  </si>
  <si>
    <t>Kraftwerk Veltheim 3</t>
  </si>
  <si>
    <t>Weiher Weiher III</t>
  </si>
  <si>
    <t>KNG Kraftwerk Rostock Rostock</t>
  </si>
  <si>
    <t>HKW Römerbrücke Kohleanlage</t>
  </si>
  <si>
    <t>Heizkraftwerk der Sappi Stockstadt GmbH Konventionelles Sammelschienenkraftwerk</t>
  </si>
  <si>
    <t>Heizkraftwerk Stuttgart-Gaisburg GAI DT 14 neu</t>
  </si>
  <si>
    <t>Restmüll-Heizkraftwerk Stuttgart-Münster MÜN DT12</t>
  </si>
  <si>
    <t>Restmüll-Heizkraftwerk Stuttgart-Münster MÜN DT15</t>
  </si>
  <si>
    <t>Nord 2 2</t>
  </si>
  <si>
    <t>KW West West 2</t>
  </si>
  <si>
    <t>KW West West 1</t>
  </si>
  <si>
    <t>KW Voerde Block A</t>
  </si>
  <si>
    <t>KW Voerde Block B</t>
  </si>
  <si>
    <t>Modellkraftwerk MKV</t>
  </si>
  <si>
    <t>Heizkraftwerk HKV</t>
  </si>
  <si>
    <t>Kraftwerk Walheim WAL 1</t>
  </si>
  <si>
    <t>Kraftwerk Walheim WAL 2</t>
  </si>
  <si>
    <t>Kraftwerk Werdohl-Elverlingsen E3</t>
  </si>
  <si>
    <t>Kraftwerk Werdohl-Elverlingsen E4</t>
  </si>
  <si>
    <t>Gersteinwerk K2</t>
  </si>
  <si>
    <t>Wilhelmshaven 1</t>
  </si>
  <si>
    <t>HKW Nord Generator A</t>
  </si>
  <si>
    <t>HKW Nord Generator B</t>
  </si>
  <si>
    <t>HKW West Block 1</t>
  </si>
  <si>
    <t>HKW Elberfeld  Block 3</t>
  </si>
  <si>
    <t>Zolling Zolling Block 5</t>
  </si>
  <si>
    <t>Reno De Medici HD - Kraftwerk</t>
  </si>
  <si>
    <t xml:space="preserve">Heizkraftwerk Magirusstraße </t>
  </si>
  <si>
    <t>DE_Coal_BNA1467</t>
  </si>
  <si>
    <t xml:space="preserve">Werk Uelzen </t>
  </si>
  <si>
    <t xml:space="preserve">Trianel Kohlekraftwerk Lünen </t>
  </si>
  <si>
    <t>Moorburg B B</t>
  </si>
  <si>
    <t>Moorburg A Moorburg A</t>
  </si>
  <si>
    <t>Kraftwerk Wilhelmshaven Kraftwerk Wilhelmshaven</t>
  </si>
  <si>
    <t xml:space="preserve">RADAG </t>
  </si>
  <si>
    <t xml:space="preserve">WKW </t>
  </si>
  <si>
    <t>Werkskraftwerk Sappi Alfeld Wasserturbine</t>
  </si>
  <si>
    <t>Egglfing Egglfing</t>
  </si>
  <si>
    <t>Rheinkraftwerk Säckingen Säckingen</t>
  </si>
  <si>
    <t>Säckingen Säckingen</t>
  </si>
  <si>
    <t>Bergheim entfällt</t>
  </si>
  <si>
    <t>Alzwerke GmbH Alzwerk</t>
  </si>
  <si>
    <t>Waldeck1/Bringhausen Waldeck1/Bringhausen</t>
  </si>
  <si>
    <t>Waldeck 2 Waldeck 2</t>
  </si>
  <si>
    <t>Hemfurth Hemfurth</t>
  </si>
  <si>
    <t>Ering Ering</t>
  </si>
  <si>
    <t>Pumpspeicherwerk Rönkhausen PSW</t>
  </si>
  <si>
    <t>Rudolf-Fettweis-Werk      Forb/ Murgwerk</t>
  </si>
  <si>
    <t>Rudolf-Fettweis-Werk      Pumpspeicherkraftwerk Schwarzenbachwerk</t>
  </si>
  <si>
    <t xml:space="preserve">Gars </t>
  </si>
  <si>
    <t>Geesthacht PSS A</t>
  </si>
  <si>
    <t>Geesthacht PSS B</t>
  </si>
  <si>
    <t>Geesthacht PSS C</t>
  </si>
  <si>
    <t>PSW Langenprozelten entfällt</t>
  </si>
  <si>
    <t>Goldisthal PSS A</t>
  </si>
  <si>
    <t>Goldisthal PSS B</t>
  </si>
  <si>
    <t>Goldisthal PSS C</t>
  </si>
  <si>
    <t>Goldisthal PSS D</t>
  </si>
  <si>
    <t>KW Wyhlen KW Wyhlen</t>
  </si>
  <si>
    <t>Jochenstein Jochenstein</t>
  </si>
  <si>
    <t>Happurg Happurg</t>
  </si>
  <si>
    <t>Häusern Häusern</t>
  </si>
  <si>
    <t>Koepchenwerk Koepchenwerk</t>
  </si>
  <si>
    <t>Hohenwarte 1 PSS A</t>
  </si>
  <si>
    <t>Hohenwarte 1 PSS B</t>
  </si>
  <si>
    <t>Hohenwarte 2 PSS A</t>
  </si>
  <si>
    <t>Hohenwarte 2 PSS B</t>
  </si>
  <si>
    <t>Hohenwarte 2 PSS C</t>
  </si>
  <si>
    <t>Hohenwarte 2 PSS D</t>
  </si>
  <si>
    <t>Hohenwarte 2 PSS E</t>
  </si>
  <si>
    <t>Hohenwarte 2 PSS F</t>
  </si>
  <si>
    <t>Hohenwarte 2 PSS G</t>
  </si>
  <si>
    <t>Hohenwarte 2 PSS H</t>
  </si>
  <si>
    <t>Rheinkraftwerk Iffezheim Iffezheim M1-M5</t>
  </si>
  <si>
    <t>Braunau-Simbach Braunau-Simbach</t>
  </si>
  <si>
    <t>Walchensee Walchensee</t>
  </si>
  <si>
    <t xml:space="preserve">Erzhausen </t>
  </si>
  <si>
    <t>Markersbach PSS A</t>
  </si>
  <si>
    <t>Markersbach PSS B</t>
  </si>
  <si>
    <t>Markersbach PSS C</t>
  </si>
  <si>
    <t>Markersbach PSS D</t>
  </si>
  <si>
    <t>Markersbach PSS E</t>
  </si>
  <si>
    <t>Markersbach PSS F</t>
  </si>
  <si>
    <t>Pumpspeicherkraftwerk Glems Pumpspeicherkraftwerk Glems</t>
  </si>
  <si>
    <t>Bittenbrunn entfällt</t>
  </si>
  <si>
    <t xml:space="preserve">Neuötting </t>
  </si>
  <si>
    <t xml:space="preserve">Lehmen </t>
  </si>
  <si>
    <t>Niederwartha PSS C</t>
  </si>
  <si>
    <t>Niederwartha PSS D</t>
  </si>
  <si>
    <t>Nußdorf Nußdorf</t>
  </si>
  <si>
    <t>Oberaudorf-Ebbs Oberaudorf-Ebbs</t>
  </si>
  <si>
    <t>Kachlet Kachlet</t>
  </si>
  <si>
    <t>Passau-Ingling Passau-Ingling</t>
  </si>
  <si>
    <t xml:space="preserve">Perach </t>
  </si>
  <si>
    <t>Geisling Geisling</t>
  </si>
  <si>
    <t>Rheinkraftwerk Reckingen Reckingen</t>
  </si>
  <si>
    <t>Windpark Reußenköge VI GmbH &amp; Co. KG KW Rheinfelden</t>
  </si>
  <si>
    <t xml:space="preserve">Rosenheim </t>
  </si>
  <si>
    <t>Roßhaupten Roßhaupten</t>
  </si>
  <si>
    <t xml:space="preserve">Feldkirchen </t>
  </si>
  <si>
    <t>Rheinkraftwerk Ryburg-Schwörstadt  Ryburg-Schwörstadt</t>
  </si>
  <si>
    <t xml:space="preserve">Detzem </t>
  </si>
  <si>
    <t>Bleiloch PSS A</t>
  </si>
  <si>
    <t>Bleiloch PSS B</t>
  </si>
  <si>
    <t xml:space="preserve">Teufelsbruck </t>
  </si>
  <si>
    <t xml:space="preserve">Stammham </t>
  </si>
  <si>
    <t>Straubing Straubing</t>
  </si>
  <si>
    <t>Kraftwerksgruppe Pfreimd PSKW Tanzmühle</t>
  </si>
  <si>
    <t>Kraftwerksgruppe Pfreimd LWKW Tanzmühle</t>
  </si>
  <si>
    <t>Kraftwerksgruppe Pfreimd LWKW Trausnitz</t>
  </si>
  <si>
    <t xml:space="preserve">Töging </t>
  </si>
  <si>
    <t>Kraftwerksgruppe Pfreimd PSKW Reisach</t>
  </si>
  <si>
    <t>Leitzach 1 1</t>
  </si>
  <si>
    <t>Leitzach 2 2</t>
  </si>
  <si>
    <t>Vohburg entfällt</t>
  </si>
  <si>
    <t>Kraftwerk Waldshut Waldshut</t>
  </si>
  <si>
    <t>Uppenborn 1 1</t>
  </si>
  <si>
    <t xml:space="preserve">Wasserburg </t>
  </si>
  <si>
    <t>Wehr Wehr</t>
  </si>
  <si>
    <t>Wendefurth PSS A</t>
  </si>
  <si>
    <t>Wendefurth PSS B</t>
  </si>
  <si>
    <t xml:space="preserve">Wintrich </t>
  </si>
  <si>
    <t>Witznau Witznau</t>
  </si>
  <si>
    <t>Weserkraftwerk Bremen WKB</t>
  </si>
  <si>
    <t xml:space="preserve">Bigge </t>
  </si>
  <si>
    <t>Dessau Dessau</t>
  </si>
  <si>
    <t>Dettingen Dettingen</t>
  </si>
  <si>
    <t>Dingolfing Dingolfing</t>
  </si>
  <si>
    <t>Eitting Eitting</t>
  </si>
  <si>
    <t xml:space="preserve">Fankel </t>
  </si>
  <si>
    <t xml:space="preserve">Ellgau </t>
  </si>
  <si>
    <t xml:space="preserve">Enkirch </t>
  </si>
  <si>
    <t>Altheim Altheim</t>
  </si>
  <si>
    <t xml:space="preserve">Serrig </t>
  </si>
  <si>
    <t xml:space="preserve">Schwammenauel </t>
  </si>
  <si>
    <t xml:space="preserve">Heimbach </t>
  </si>
  <si>
    <t xml:space="preserve">Höchstädt </t>
  </si>
  <si>
    <t>Ingolstadt entfällt</t>
  </si>
  <si>
    <t>Kaufering Kaufering</t>
  </si>
  <si>
    <t>Unteropfingen Unteropfingen</t>
  </si>
  <si>
    <t xml:space="preserve">Koblenz </t>
  </si>
  <si>
    <t>Faimingen entfällt</t>
  </si>
  <si>
    <t>Urspring Urspring</t>
  </si>
  <si>
    <t>Prem Prem</t>
  </si>
  <si>
    <t xml:space="preserve">Meitingen </t>
  </si>
  <si>
    <t>Merching Merching</t>
  </si>
  <si>
    <t>Pfrombach Pfrombach</t>
  </si>
  <si>
    <t xml:space="preserve">Müden </t>
  </si>
  <si>
    <t xml:space="preserve">Neef </t>
  </si>
  <si>
    <t>Niederaichbach Niederaichbach</t>
  </si>
  <si>
    <t>Gummering Gummering</t>
  </si>
  <si>
    <t>Aufkirchen Aufkirchen</t>
  </si>
  <si>
    <t xml:space="preserve">Oberpeiching </t>
  </si>
  <si>
    <t>Landau Landau</t>
  </si>
  <si>
    <t>Pielweichs Pielweichs</t>
  </si>
  <si>
    <t>Prittriching Prittriching</t>
  </si>
  <si>
    <t xml:space="preserve">Rain </t>
  </si>
  <si>
    <t>Bertoldsheim entfällt</t>
  </si>
  <si>
    <t>Schwabstadl Schwabstadl</t>
  </si>
  <si>
    <t>Scheuring Scheuring</t>
  </si>
  <si>
    <t>Unterbergen Unterbergen</t>
  </si>
  <si>
    <t>UPM Schongau Wasserkraft</t>
  </si>
  <si>
    <t>Dornau Dornau</t>
  </si>
  <si>
    <t>Mühltal Mühltal</t>
  </si>
  <si>
    <t>Tannheim Tannheim</t>
  </si>
  <si>
    <t>Uppenborn 2 2</t>
  </si>
  <si>
    <t xml:space="preserve">Trier </t>
  </si>
  <si>
    <t>Obernach Obernach</t>
  </si>
  <si>
    <t>Ettling Ettling</t>
  </si>
  <si>
    <t xml:space="preserve">Zeltingen </t>
  </si>
  <si>
    <t xml:space="preserve">Kraftwerk 3 </t>
  </si>
  <si>
    <t>Klingenberg Klingenberg</t>
  </si>
  <si>
    <t>Lippendorf R</t>
  </si>
  <si>
    <t>Braunkohlekraftwerk Lippendorf LIP S</t>
  </si>
  <si>
    <t>Boxberg N</t>
  </si>
  <si>
    <t>Boxberg P</t>
  </si>
  <si>
    <t>Boxberg Q</t>
  </si>
  <si>
    <t>HKW Chemnitz  Nord II Block B</t>
  </si>
  <si>
    <t>HKW Chemnitz  Nord II Block C</t>
  </si>
  <si>
    <t>HKW Cottbus 00001</t>
  </si>
  <si>
    <t xml:space="preserve">Kraftwerk Dessau </t>
  </si>
  <si>
    <t xml:space="preserve">Deuben </t>
  </si>
  <si>
    <t>Heizkraftwerk FFO Block1-GuD-EK</t>
  </si>
  <si>
    <t>Frechen/Wachtberg Frechen/Wachtberg</t>
  </si>
  <si>
    <t>Frimmersdorf C</t>
  </si>
  <si>
    <t>Frimmersdorf D</t>
  </si>
  <si>
    <t>Frimmersdorf G</t>
  </si>
  <si>
    <t>Frimmersdorf E</t>
  </si>
  <si>
    <t>Frimmersdorf F</t>
  </si>
  <si>
    <t>Frimmersdorf I</t>
  </si>
  <si>
    <t>Frimmersdorf K</t>
  </si>
  <si>
    <t>Frimmersdorf N</t>
  </si>
  <si>
    <t>Frimmersdorf M</t>
  </si>
  <si>
    <t>Frimmersdorf L</t>
  </si>
  <si>
    <t>Frimmersdorf O</t>
  </si>
  <si>
    <t>Frimmersdorf P</t>
  </si>
  <si>
    <t>Frimmersdorf Q</t>
  </si>
  <si>
    <t>Buschhaus D</t>
  </si>
  <si>
    <t>Goldenberg E</t>
  </si>
  <si>
    <t>Goldenberg F</t>
  </si>
  <si>
    <t>Ville/Berrenrath Ville/Berrenrath</t>
  </si>
  <si>
    <t xml:space="preserve">FKK </t>
  </si>
  <si>
    <t>HKW Merkenich Block 6</t>
  </si>
  <si>
    <t xml:space="preserve">Mumsdorf </t>
  </si>
  <si>
    <t>Neurath A</t>
  </si>
  <si>
    <t>Neurath B</t>
  </si>
  <si>
    <t>Neurath C</t>
  </si>
  <si>
    <t>Neurath D</t>
  </si>
  <si>
    <t>Neurath E</t>
  </si>
  <si>
    <t>Niederaußem D</t>
  </si>
  <si>
    <t>Niederaußem F</t>
  </si>
  <si>
    <t>Niederaußem H</t>
  </si>
  <si>
    <t>Niederaußem G</t>
  </si>
  <si>
    <t>Niederaußem K</t>
  </si>
  <si>
    <t>Niederaußem B</t>
  </si>
  <si>
    <t>Niederaußem A</t>
  </si>
  <si>
    <t>Niederaußem C</t>
  </si>
  <si>
    <t>Niederaußem E</t>
  </si>
  <si>
    <t>Fortuna Nord Fortuna Nord</t>
  </si>
  <si>
    <t>KW Jänschwalde A</t>
  </si>
  <si>
    <t>KW Jänschwalde B</t>
  </si>
  <si>
    <t>KW Jänschwalde C</t>
  </si>
  <si>
    <t>KW Jänschwalde D</t>
  </si>
  <si>
    <t>KW Jänschwalde E</t>
  </si>
  <si>
    <t>KW Jänschwalde F</t>
  </si>
  <si>
    <t>Schkopau A</t>
  </si>
  <si>
    <t>Schkopau B</t>
  </si>
  <si>
    <t>Schwarze Pumpe A</t>
  </si>
  <si>
    <t>Schwarze Pumpe B</t>
  </si>
  <si>
    <t xml:space="preserve">Wählitz </t>
  </si>
  <si>
    <t>Weisweiler C</t>
  </si>
  <si>
    <t>Weisweiler D</t>
  </si>
  <si>
    <t>Weisweiler E</t>
  </si>
  <si>
    <t>Weisweiler F</t>
  </si>
  <si>
    <t>Weisweiler G</t>
  </si>
  <si>
    <t>Weisweiler H</t>
  </si>
  <si>
    <t>Kohlekraftwerk K06</t>
  </si>
  <si>
    <t>P&amp;L Werk Euskirchen Kessel 4 / 6</t>
  </si>
  <si>
    <t>P&amp;L Werk Jülich Kessel 5</t>
  </si>
  <si>
    <t>P&amp;L Werk Könnern Kessel 1 und 2</t>
  </si>
  <si>
    <t>Kraftwerk K1/TG1</t>
  </si>
  <si>
    <t>Kraftwerk K2/TG2</t>
  </si>
  <si>
    <t>EZ1 WSK</t>
  </si>
  <si>
    <t>BoA 2 Neurath F</t>
  </si>
  <si>
    <t>BoA 3 Neurath G</t>
  </si>
  <si>
    <t>Boxberg R</t>
  </si>
  <si>
    <t xml:space="preserve">HKW Sachtleben </t>
  </si>
  <si>
    <t>DE_Lignite_BNA1461</t>
  </si>
  <si>
    <t xml:space="preserve">Grubenheizkraftwerk </t>
  </si>
  <si>
    <t xml:space="preserve">Kessel 4 </t>
  </si>
  <si>
    <t>Ahrensfelde GT A</t>
  </si>
  <si>
    <t>Ahrensfelde GT B</t>
  </si>
  <si>
    <t>Ahrensfelde GT C</t>
  </si>
  <si>
    <t>Ahrensfelde GT D</t>
  </si>
  <si>
    <t>Werkskraftwerk Sappi Alfeld Gaskraftwerk</t>
  </si>
  <si>
    <t>Heizkraftwerk Altbach/Deizisau ALT GT E (solo)</t>
  </si>
  <si>
    <t>Heizkraftwerk Altbach/Deizisau ALT GT A (Solo)</t>
  </si>
  <si>
    <t>Heizkraftwerk Altbach/Deizisau ALT GT B</t>
  </si>
  <si>
    <t>Heizkraftwerk Altbach/Deizisau ALT GT C</t>
  </si>
  <si>
    <t xml:space="preserve">Kesselhaus Zuckerfabrik </t>
  </si>
  <si>
    <t>Gasturbine GT</t>
  </si>
  <si>
    <t>KWK-Anlage Barby -</t>
  </si>
  <si>
    <t>HKW Kassel Turbine 1</t>
  </si>
  <si>
    <t xml:space="preserve">GuD Baunatal, VW Werksgelände </t>
  </si>
  <si>
    <t>Mitte GuD Mitte</t>
  </si>
  <si>
    <t>Charlottenburg Charlottenburg</t>
  </si>
  <si>
    <t>Lichterfelde Lichterfelde 1</t>
  </si>
  <si>
    <t>Lichterfelde Lichterfelde 3</t>
  </si>
  <si>
    <t>Lichterfelde Lichterfelde 2</t>
  </si>
  <si>
    <t xml:space="preserve">Industriekraftwerk Bernburg (IKB) </t>
  </si>
  <si>
    <t xml:space="preserve">HKW Schildescher Straße </t>
  </si>
  <si>
    <t>Gasturbinenkraftwerk Bielefeld Ummeln GT Ummeln</t>
  </si>
  <si>
    <t>GuD Kraftwerk Hillegossen GuD</t>
  </si>
  <si>
    <t xml:space="preserve">GuD Bitterfeld </t>
  </si>
  <si>
    <t>Bochum KBO</t>
  </si>
  <si>
    <t xml:space="preserve">HKW Hiltrop </t>
  </si>
  <si>
    <t>Heizkraftwerk Karlstraße Heizkraftwerk Karlstraße</t>
  </si>
  <si>
    <t>Heizkraftwerk Süd Heizkraftwerk Süd</t>
  </si>
  <si>
    <t xml:space="preserve">HKW </t>
  </si>
  <si>
    <t xml:space="preserve">Kirchmöser </t>
  </si>
  <si>
    <t>HKW-Mitte Block 12</t>
  </si>
  <si>
    <t>HKW-Mitte GuD</t>
  </si>
  <si>
    <t>HKW-Nord GT</t>
  </si>
  <si>
    <t>KW Hastedt Block 14</t>
  </si>
  <si>
    <t>Egger Kraftwerk Briilon Gasturbinen - KWK - Anlage</t>
  </si>
  <si>
    <t xml:space="preserve">Dampfkraftwerk BGH - O1 </t>
  </si>
  <si>
    <t>DE_GasSteam_BNA0172b</t>
  </si>
  <si>
    <t xml:space="preserve">Industriepark Werk Gendorf </t>
  </si>
  <si>
    <t>HKW Chemnitz  Nord II Block A</t>
  </si>
  <si>
    <t>Dormagen GuD</t>
  </si>
  <si>
    <t>Dortmund KDO</t>
  </si>
  <si>
    <t>HKW Dresden-Nossener Brücke HKW Dresden-Nossener Brücke  (3 GT + 1 DT, Sammelschiene)</t>
  </si>
  <si>
    <t>HKW III/A HKW III/A</t>
  </si>
  <si>
    <t>HKW III/B HKW III/B</t>
  </si>
  <si>
    <t>GuD AGuD</t>
  </si>
  <si>
    <t>GT Block E GTE2</t>
  </si>
  <si>
    <t>GT Block E GTE1</t>
  </si>
  <si>
    <t>Gasblock Block E</t>
  </si>
  <si>
    <t xml:space="preserve">Kombikraftwerk </t>
  </si>
  <si>
    <t xml:space="preserve">Huntorf </t>
  </si>
  <si>
    <t xml:space="preserve">HKW Eltmann </t>
  </si>
  <si>
    <t xml:space="preserve">Emden Gas </t>
  </si>
  <si>
    <t xml:space="preserve">HKW Iderhoffstraße </t>
  </si>
  <si>
    <t xml:space="preserve">HKW Erfurt-Ost </t>
  </si>
  <si>
    <t>HKW Erfurt-Ost Linie 3</t>
  </si>
  <si>
    <t>HKW Erlangen GuD I</t>
  </si>
  <si>
    <t>HKW Erlangen GuD 2</t>
  </si>
  <si>
    <t>HKW Niederrad Block 1</t>
  </si>
  <si>
    <t>HKW West Block 4</t>
  </si>
  <si>
    <t>HKW Niederrad Block 2</t>
  </si>
  <si>
    <t>GuD Anlage WVK GuD Anlage</t>
  </si>
  <si>
    <t xml:space="preserve">Heizkraftwerk Gera-Nord </t>
  </si>
  <si>
    <t xml:space="preserve">HKW Göttingen </t>
  </si>
  <si>
    <t>HKW "Helmshäger Berg" Gasturbine</t>
  </si>
  <si>
    <t xml:space="preserve">Kraftwerk Grenzach-Wyhlen </t>
  </si>
  <si>
    <t>Staudinger 4</t>
  </si>
  <si>
    <t xml:space="preserve">Energiezentrum Mohn Media </t>
  </si>
  <si>
    <t>Heizkraftwerk Hagen-Kabel H4/5</t>
  </si>
  <si>
    <t>HKW Halle Trotha Block A und B</t>
  </si>
  <si>
    <t>HKW Halle Trotha GuD</t>
  </si>
  <si>
    <t>GuD Tiefstack GuD Tiefstack</t>
  </si>
  <si>
    <t>Heizkraftwerk HKW</t>
  </si>
  <si>
    <t>Trianel Gaskraftwerk  Block 10</t>
  </si>
  <si>
    <t>Trianel Gaskraftwerk  Block 20</t>
  </si>
  <si>
    <t>GKL GKL</t>
  </si>
  <si>
    <t>KWH B</t>
  </si>
  <si>
    <t>Cuno Heizkraftwerk Herdecke H6</t>
  </si>
  <si>
    <t>Wintershall Wintershall</t>
  </si>
  <si>
    <t xml:space="preserve">ADS-Anlage </t>
  </si>
  <si>
    <t>Heizkraftwerk Block A</t>
  </si>
  <si>
    <t>HKW Jena HKW Jena</t>
  </si>
  <si>
    <t>HKW Karcherstr. 10</t>
  </si>
  <si>
    <t>Rheinhafen-Dampfkraftwerk RDK 4S</t>
  </si>
  <si>
    <t>Heizkraftwerk West T3</t>
  </si>
  <si>
    <t xml:space="preserve">Kombi-HKW </t>
  </si>
  <si>
    <t xml:space="preserve">HKW Humboldtstr. </t>
  </si>
  <si>
    <t xml:space="preserve">KW Kirchlengern </t>
  </si>
  <si>
    <t>HKW Südstadt GuD</t>
  </si>
  <si>
    <t>HKW Niehl 2 GuD</t>
  </si>
  <si>
    <t>HKW Merkenich GuD</t>
  </si>
  <si>
    <t xml:space="preserve">Knapsack Gas I </t>
  </si>
  <si>
    <t xml:space="preserve">Knapsack Gas II </t>
  </si>
  <si>
    <t>KWK-Anlage Krefeld DT Dampfturbine</t>
  </si>
  <si>
    <t>KWK-Anlage Krefeld VM Gasmotor (Dieselgenerator)</t>
  </si>
  <si>
    <t xml:space="preserve">Landesbergen Gas </t>
  </si>
  <si>
    <t xml:space="preserve">Heizkraftwerk Leipzig-Nord </t>
  </si>
  <si>
    <t xml:space="preserve">GuD Leuna </t>
  </si>
  <si>
    <t>ILK-GuD GT1</t>
  </si>
  <si>
    <t>ILK-GuD GT2</t>
  </si>
  <si>
    <t>ILK-GuD GT3</t>
  </si>
  <si>
    <t xml:space="preserve">X-Kraftwerk </t>
  </si>
  <si>
    <t>Emsland C1</t>
  </si>
  <si>
    <t>Emsland B1</t>
  </si>
  <si>
    <t>Emsland B2</t>
  </si>
  <si>
    <t>Emsland C2</t>
  </si>
  <si>
    <t>Emsland D</t>
  </si>
  <si>
    <t>KW Mitte GT 1</t>
  </si>
  <si>
    <t>Kraftwerk Mitte GUD A 800  GT 11, GT 12, DT 10</t>
  </si>
  <si>
    <t>Kraftwerk Süd GUD C 200 GT 1, GT 2, DT 1</t>
  </si>
  <si>
    <t>Kraftwerk Mainz KW3</t>
  </si>
  <si>
    <t>Kraftwerk Mainz KW2</t>
  </si>
  <si>
    <t>Kraftwerk III Block 311</t>
  </si>
  <si>
    <t>Kraftwerk III Block 312</t>
  </si>
  <si>
    <t>Freimann GT 1 1</t>
  </si>
  <si>
    <t>Freimann GT 2 2</t>
  </si>
  <si>
    <t>Süd DT1 1</t>
  </si>
  <si>
    <t>Süd GT3 1</t>
  </si>
  <si>
    <t>Süd GT2 1</t>
  </si>
  <si>
    <t>Süd GT 61 2</t>
  </si>
  <si>
    <t>Süd GT 62 2</t>
  </si>
  <si>
    <t>Süd DT60 2</t>
  </si>
  <si>
    <t>Heizkraftwerk Hafen GuD</t>
  </si>
  <si>
    <t xml:space="preserve">GuD-HKW Neubrandenburg </t>
  </si>
  <si>
    <t xml:space="preserve">Cogeneration </t>
  </si>
  <si>
    <t>Thyrow GT E</t>
  </si>
  <si>
    <t>Thyrow GT F</t>
  </si>
  <si>
    <t>Thyrow GT G</t>
  </si>
  <si>
    <t>Thyrow GT H</t>
  </si>
  <si>
    <t>Thyrow GT A</t>
  </si>
  <si>
    <t>Thyrow GT B</t>
  </si>
  <si>
    <t>Thyrow GT C</t>
  </si>
  <si>
    <t>Thyrow GT D</t>
  </si>
  <si>
    <t>HKW Sandreuth GuD 1</t>
  </si>
  <si>
    <t>HKW Sandreuth GuD 2</t>
  </si>
  <si>
    <t>Franken 1 1</t>
  </si>
  <si>
    <t>Franken 1 2</t>
  </si>
  <si>
    <t>HKW 1 HKW 1</t>
  </si>
  <si>
    <t>HKW 2 HKW 2</t>
  </si>
  <si>
    <t>Obernburg 2</t>
  </si>
  <si>
    <t>Obernburg 1</t>
  </si>
  <si>
    <t>Heizkraftwerk Pforzheim GmbH Gaskesselanlage</t>
  </si>
  <si>
    <t>Heizkraftwerk Pforzheim GmbH Kombiblock/GuD</t>
  </si>
  <si>
    <t>Hattorf Hattorf</t>
  </si>
  <si>
    <t xml:space="preserve">Kraftwerk Plattling </t>
  </si>
  <si>
    <t>Kraftwerk Veltheim 4 GT</t>
  </si>
  <si>
    <t>Kraftwerk Veltheim 4 DT</t>
  </si>
  <si>
    <t>HKW Potsdam-Süd Gesamtanlage</t>
  </si>
  <si>
    <t>Windpark Reußenköge III GmbH &amp; Co. KG,  Motorenanlage</t>
  </si>
  <si>
    <t xml:space="preserve">Windpark Reußenköge III GmbH &amp; Co. Pionier KG,  </t>
  </si>
  <si>
    <t>Gasmotore Gasmotore 1-3</t>
  </si>
  <si>
    <t>Gasmotor 4 Gasmotor 4</t>
  </si>
  <si>
    <t>Gasmotor 5 Gasmotor 5</t>
  </si>
  <si>
    <t xml:space="preserve">GuD Marienehe </t>
  </si>
  <si>
    <t xml:space="preserve">HKW Schwarza </t>
  </si>
  <si>
    <t>GuD-Anlage Rüsselsheim M120</t>
  </si>
  <si>
    <t>HKW Römerbrücke GuD-Anlage</t>
  </si>
  <si>
    <t xml:space="preserve">GuD Schwarzheide </t>
  </si>
  <si>
    <t xml:space="preserve">HKW Schwerin Süd </t>
  </si>
  <si>
    <t xml:space="preserve">HKW Schwerin Lankow </t>
  </si>
  <si>
    <t>GuD Anlage Spreetal GuD</t>
  </si>
  <si>
    <t>Dow Stade Kraftwärmekopplungsanlage</t>
  </si>
  <si>
    <t>Dow Stade Cogen Dow Stade</t>
  </si>
  <si>
    <t xml:space="preserve">GuD-Ikw Staßfurt </t>
  </si>
  <si>
    <t>Heizkraftwerk Stuttgart-Gaisburg GAI GT 13</t>
  </si>
  <si>
    <t>BHKW Obere Viehweide  -</t>
  </si>
  <si>
    <t>Irsching 3</t>
  </si>
  <si>
    <t>Gemeinschaftskraftwerk Irsching  5</t>
  </si>
  <si>
    <t>Ulrich Hartmann (Irsching) 4</t>
  </si>
  <si>
    <t>Weisweiler G_VGT</t>
  </si>
  <si>
    <t>Weisweiler H_VGT</t>
  </si>
  <si>
    <t>Gersteinwerk F1</t>
  </si>
  <si>
    <t>Gersteinwerk G1</t>
  </si>
  <si>
    <t>Gersteinwerk H1</t>
  </si>
  <si>
    <t>Gersteinwerk I1</t>
  </si>
  <si>
    <t>Gersteinwerk I2</t>
  </si>
  <si>
    <t>Gersteinwerk F2</t>
  </si>
  <si>
    <t>Gersteinwerk G2</t>
  </si>
  <si>
    <t xml:space="preserve">Gersteinwerk K1 </t>
  </si>
  <si>
    <t>Wi-Biebrich Block 1</t>
  </si>
  <si>
    <t xml:space="preserve">Spitzenlastkraftwerk Wolfen </t>
  </si>
  <si>
    <t xml:space="preserve">HKW Wörth </t>
  </si>
  <si>
    <t>HKW Barmen Block 1</t>
  </si>
  <si>
    <t>Heizkraftwerke an der Friedensbrücke TSIII</t>
  </si>
  <si>
    <t>Heizkraftwerke an der Friedensbrücke TSII</t>
  </si>
  <si>
    <t>Heizkraftwerke an der Friedensbrücke GTII</t>
  </si>
  <si>
    <t>Heizkraftwerke an der Friedensbrücke GTI</t>
  </si>
  <si>
    <t>Zielitz Zielitz</t>
  </si>
  <si>
    <t>Gaskraftwerk GKW</t>
  </si>
  <si>
    <t>UPM Augsburg Dampfturbine 3</t>
  </si>
  <si>
    <t>Heizkraftwerk T2</t>
  </si>
  <si>
    <t>HKW Bad Salzungen HKW Bad Salzungen</t>
  </si>
  <si>
    <t xml:space="preserve">Industriekraftwerk Breuberg </t>
  </si>
  <si>
    <t>Energiezentrale Gasturbine</t>
  </si>
  <si>
    <t>Energiezentrale Energiecenter</t>
  </si>
  <si>
    <t>Heizkraftwerk GT</t>
  </si>
  <si>
    <t>GHD GT1</t>
  </si>
  <si>
    <t>GHD GT2</t>
  </si>
  <si>
    <t xml:space="preserve">MT, Düren </t>
  </si>
  <si>
    <t>BHKW an Klinkerweg Module 1, 2 und 3</t>
  </si>
  <si>
    <t xml:space="preserve">KWKK Heidelberg </t>
  </si>
  <si>
    <t>P&amp;L Werk Appeldorn Lentjes-Kessel</t>
  </si>
  <si>
    <t>HKW Merkenich Block 4</t>
  </si>
  <si>
    <t>HKW Merheim GuD</t>
  </si>
  <si>
    <t>P&amp;L Werk Lage Kessel 1/2/3</t>
  </si>
  <si>
    <t xml:space="preserve">HKW-West </t>
  </si>
  <si>
    <t xml:space="preserve">BHKW Ludwigshafen BHKW </t>
  </si>
  <si>
    <t>Industriekraftwerk Ludwigshafen GuD</t>
  </si>
  <si>
    <t xml:space="preserve">GuD-Kraftwerk </t>
  </si>
  <si>
    <t>PWG MHKW 2</t>
  </si>
  <si>
    <t>PWG MHKW 1</t>
  </si>
  <si>
    <t xml:space="preserve">Kraftwerk Meggle </t>
  </si>
  <si>
    <t>UPM Schongau Dampfkraftwerk</t>
  </si>
  <si>
    <t>HKW3 UPM Schongau HKW 3</t>
  </si>
  <si>
    <t>Heizkraftwerk Sindelfingen Sammelschienen-HKW</t>
  </si>
  <si>
    <t xml:space="preserve">HKW Bohrhügel </t>
  </si>
  <si>
    <t>Unterbreizbach Unterbreizbach</t>
  </si>
  <si>
    <t>Kraftwerk Freudenberg Weinheim 2</t>
  </si>
  <si>
    <t>Kraftwerk Freudenberg Weinheim 1</t>
  </si>
  <si>
    <t>Gasturbine D290</t>
  </si>
  <si>
    <t>Co-Generation -</t>
  </si>
  <si>
    <t>Sigmundshall Sigmundshall</t>
  </si>
  <si>
    <t>IHKW Heidenheim Kessel-Turbine</t>
  </si>
  <si>
    <t>IHKW Heidenheim BHKW-Anlage</t>
  </si>
  <si>
    <t>Kraftwerk K3+4/TG4</t>
  </si>
  <si>
    <t>HKW HKW</t>
  </si>
  <si>
    <t>Energiezentrale 1992 AGG1 -  AGG7</t>
  </si>
  <si>
    <t>Erweiterung Energiezentrale 2003 AGG8 - AGG9</t>
  </si>
  <si>
    <t>HBB GUD</t>
  </si>
  <si>
    <t>K&amp;N PFK AG EV GT / GDT</t>
  </si>
  <si>
    <t>INEOS Kraftwerk TG7/8</t>
  </si>
  <si>
    <t>HKW Pfaffenwald Anlage 40</t>
  </si>
  <si>
    <t>HKW Pfaffenwald Block 50</t>
  </si>
  <si>
    <t>HKW Pfaffenwald Block 60</t>
  </si>
  <si>
    <t>KWK-Anlage GT 1-3, DT</t>
  </si>
  <si>
    <t>PKV Kraftwerk KWK-Blöcke</t>
  </si>
  <si>
    <t>PKV Kraftwerk Kondensationsturbine</t>
  </si>
  <si>
    <t xml:space="preserve">Holthausen </t>
  </si>
  <si>
    <t>Heizkraftwerk Heizkraftwerk</t>
  </si>
  <si>
    <t>GuD-Anlage GuD-Anlage</t>
  </si>
  <si>
    <t>EVC / GLOBALFOUNDRIES EVC I</t>
  </si>
  <si>
    <t xml:space="preserve">Heizkraftwerk zur Papierfabrik </t>
  </si>
  <si>
    <t>Steinitz GUD</t>
  </si>
  <si>
    <t xml:space="preserve">FS-Karton </t>
  </si>
  <si>
    <t xml:space="preserve">STW </t>
  </si>
  <si>
    <t xml:space="preserve">Windpark Reußenköge V GmbH &amp; Co. KG, </t>
  </si>
  <si>
    <t>KWK AOS GmbH GT 1/2</t>
  </si>
  <si>
    <t xml:space="preserve">GT1  </t>
  </si>
  <si>
    <t xml:space="preserve">GT2  </t>
  </si>
  <si>
    <t xml:space="preserve">GT3  </t>
  </si>
  <si>
    <t xml:space="preserve">GT4  </t>
  </si>
  <si>
    <t xml:space="preserve">GUD-Anlage DREWSEN </t>
  </si>
  <si>
    <t>DE_GasSteam_BNA1458</t>
  </si>
  <si>
    <t>DE_GasSteam_BNA1463</t>
  </si>
  <si>
    <t xml:space="preserve">Gas- u. Dampfturbinenanlage Südraum </t>
  </si>
  <si>
    <t xml:space="preserve">Gaskraftwerk </t>
  </si>
  <si>
    <t xml:space="preserve">GTKW Darmstadt </t>
  </si>
  <si>
    <t xml:space="preserve">Heizkraftwerk Stendal </t>
  </si>
  <si>
    <t xml:space="preserve">Kraftwerk 2 </t>
  </si>
  <si>
    <t xml:space="preserve">Werk Nordstemmen </t>
  </si>
  <si>
    <t xml:space="preserve">Werk Clauen </t>
  </si>
  <si>
    <t xml:space="preserve">Heizkraftwerk Krefeld </t>
  </si>
  <si>
    <t xml:space="preserve">BHKW H.120 </t>
  </si>
  <si>
    <t xml:space="preserve">BHKW </t>
  </si>
  <si>
    <t xml:space="preserve">HKW Wiesengrund </t>
  </si>
  <si>
    <t xml:space="preserve">Werk Klein Wanzleben </t>
  </si>
  <si>
    <t>DE_GasSteam_BNA1507</t>
  </si>
  <si>
    <t xml:space="preserve">BP Werk Lingen </t>
  </si>
  <si>
    <t xml:space="preserve">Kessel 2 </t>
  </si>
  <si>
    <t xml:space="preserve">HKW 1 Werk Offstein </t>
  </si>
  <si>
    <t>Gemeinschaftskraftwerk Weig Block 1 (Kessel2, GT 1, DT 2)</t>
  </si>
  <si>
    <t>Gemeinschaftskraftwerk Weig Block 2 (Kessel 6, GT 2, DT 3)</t>
  </si>
  <si>
    <t>Gemeinschaftskraftwerk Weig Block 4 (Kessel 1, DT 2 und 3 anteilig)</t>
  </si>
  <si>
    <t xml:space="preserve">Heizkraftwerk Bomlitz </t>
  </si>
  <si>
    <t>DE_GasSteam_BNA1528</t>
  </si>
  <si>
    <t xml:space="preserve">Industriekraftwerk Greifswald </t>
  </si>
  <si>
    <t xml:space="preserve">HKW Freiberg </t>
  </si>
  <si>
    <t>DE_GasSteam_BNA1556</t>
  </si>
  <si>
    <t>DE_GasSteam_BNA1557</t>
  </si>
  <si>
    <t xml:space="preserve">HKW-Mitte </t>
  </si>
  <si>
    <t>DE_GasSteam_BNA1671</t>
  </si>
  <si>
    <t>Kraftwerk IV 1</t>
  </si>
  <si>
    <t xml:space="preserve">BHKW Braunschweig </t>
  </si>
  <si>
    <t xml:space="preserve">Energiezentrale 2016 </t>
  </si>
  <si>
    <t>Brokdorf KBR</t>
  </si>
  <si>
    <t>Grohnde KWG</t>
  </si>
  <si>
    <t>Isar 2 KKI 2</t>
  </si>
  <si>
    <t>Grafenrheinfeld KKG</t>
  </si>
  <si>
    <t>Kernkraft Gundremmingen  B</t>
  </si>
  <si>
    <t>Kernkraft Gundremmingen  C</t>
  </si>
  <si>
    <t>Kernkraftwerk Emsland KKE</t>
  </si>
  <si>
    <t>Gemeinschaftskernkraftwerk Neckarwestheim II GKN II</t>
  </si>
  <si>
    <t>Kernkraftwerk Philippsburg 2 KKP 2</t>
  </si>
  <si>
    <t>Werkskraftwerk Sappi Alfeld Dieselgenerator</t>
  </si>
  <si>
    <t>Wilmersdorf Wilmersdorf</t>
  </si>
  <si>
    <t>Moabit Moabit GT</t>
  </si>
  <si>
    <t>KW Mittelsbüren GT 3</t>
  </si>
  <si>
    <t>Brunsbüttel GT A</t>
  </si>
  <si>
    <t>Brunsbüttel GT B</t>
  </si>
  <si>
    <t>Brunsbüttel GT C</t>
  </si>
  <si>
    <t>Brunsbüttel GT D</t>
  </si>
  <si>
    <t>GT GTKW</t>
  </si>
  <si>
    <t>HKW Flensburg Block 5</t>
  </si>
  <si>
    <t xml:space="preserve">Kraftwerk Fulda </t>
  </si>
  <si>
    <t xml:space="preserve">Spitzenlastkraftwerk Sermuth </t>
  </si>
  <si>
    <t xml:space="preserve">Spitzenlastkraftwerk Großkayna </t>
  </si>
  <si>
    <t>Ingolstadt 3</t>
  </si>
  <si>
    <t>Ingolstadt 4</t>
  </si>
  <si>
    <t>Kraftwerk Hausham GT 1</t>
  </si>
  <si>
    <t>Kraftwerk Hausham GT 2</t>
  </si>
  <si>
    <t>Kraftwerk Hausham GT 3</t>
  </si>
  <si>
    <t>Kraftwerk Hausham GT 4</t>
  </si>
  <si>
    <t>MiRO Kesselhaus Werk 1</t>
  </si>
  <si>
    <t>MiRO Kesselhaus Werk 2</t>
  </si>
  <si>
    <t xml:space="preserve">Raffineriekraftwerk Köln Godorf </t>
  </si>
  <si>
    <t xml:space="preserve">Raffineriekraftwerk </t>
  </si>
  <si>
    <t>Dampfkraftwerk Marbach am Neckar Marbach II GT</t>
  </si>
  <si>
    <t>Dampfkraftwerk Marbach am Neckar Marbach III GT (solo)</t>
  </si>
  <si>
    <t>Dampfkraftwerk Marbach am Neckar MAR III DT</t>
  </si>
  <si>
    <t xml:space="preserve">Itzehoe </t>
  </si>
  <si>
    <t xml:space="preserve">Audorf </t>
  </si>
  <si>
    <t>IKS PCK Schwedt Block 5 SE 5</t>
  </si>
  <si>
    <t>IKS PCK Schwedt Block 6 SE 6</t>
  </si>
  <si>
    <t>IKS PCK Schwedt Block 1 SE 1</t>
  </si>
  <si>
    <t>IKS PCK Schwedt Block 2 SE 2</t>
  </si>
  <si>
    <t>IKS PCK Schwedt SE 4</t>
  </si>
  <si>
    <t>Restmüll-Heizkraftwerk Stuttgart-Münster MÜN GT16</t>
  </si>
  <si>
    <t>Restmüll-Heizkraftwerk Stuttgart-Münster MÜN GT17</t>
  </si>
  <si>
    <t>Restmüll-Heizkraftwerk Stuttgart-Münster MÜN GT18</t>
  </si>
  <si>
    <t>Kraftwerk Walheim WAL GT D</t>
  </si>
  <si>
    <t>SKW Gasturbine SKW Gasturbine</t>
  </si>
  <si>
    <t>SKW Diesel SKW Diesel</t>
  </si>
  <si>
    <t>Wedel GT A</t>
  </si>
  <si>
    <t>Wedel GT B</t>
  </si>
  <si>
    <t>Kraftwerk Werdohl-Elverlingsen E 1/2</t>
  </si>
  <si>
    <t>Wilhelmshaven GT</t>
  </si>
  <si>
    <t>Spitzenlastanlage Barmen Block 2</t>
  </si>
  <si>
    <t>Zolling GT1 &amp; GT2</t>
  </si>
  <si>
    <t>Abfallentsorgungszentrum Asdonkshof Notstromdiesel</t>
  </si>
  <si>
    <t xml:space="preserve">DKW Nord </t>
  </si>
  <si>
    <t xml:space="preserve">DKW Leinau </t>
  </si>
  <si>
    <t>Kraftwerk D210</t>
  </si>
  <si>
    <t>Kraftwerk Diesel/G5</t>
  </si>
  <si>
    <t>EEV EEV</t>
  </si>
  <si>
    <t>Notstromdiesel Notstromdiesel</t>
  </si>
  <si>
    <t>Spitzenkraftwerk MLD</t>
  </si>
  <si>
    <t>EZ1 DTI</t>
  </si>
  <si>
    <t xml:space="preserve">Kraftwerk Raffinerie Heide </t>
  </si>
  <si>
    <t>KW Mittelsbüren Block 4</t>
  </si>
  <si>
    <t>KW Mittelsbüren Block 3</t>
  </si>
  <si>
    <t>Duisburg Ruhrort 2 Block 2</t>
  </si>
  <si>
    <t>Duisburg Ruhrort 3 Block 3</t>
  </si>
  <si>
    <t>Duisburg Ruhrort 4 Block 4</t>
  </si>
  <si>
    <t xml:space="preserve">EBS-Heizkraftwerk </t>
  </si>
  <si>
    <t xml:space="preserve">IKW </t>
  </si>
  <si>
    <t>IKW Block 7</t>
  </si>
  <si>
    <t>HKW West M4</t>
  </si>
  <si>
    <t>Duisburg Hamborn 3 Block 3</t>
  </si>
  <si>
    <t>Duisburg Hamborn 4 Block 4</t>
  </si>
  <si>
    <t>Duisburg Hamborn 5 Block 5</t>
  </si>
  <si>
    <t>Huckingen A</t>
  </si>
  <si>
    <t>Huckingen B</t>
  </si>
  <si>
    <t>RAG Anthrazit Ibbenbüren GmbH EVA</t>
  </si>
  <si>
    <t>ILK-GuD DT1</t>
  </si>
  <si>
    <t>ILK-EKT EKT</t>
  </si>
  <si>
    <t>ILK-GuD KT1</t>
  </si>
  <si>
    <t>Kraftwerk Nord S 300 VT 1, VT 2, NT 7</t>
  </si>
  <si>
    <t xml:space="preserve">Heizkraftwerk NMS </t>
  </si>
  <si>
    <t>Kraftwerk Salzgitter AB</t>
  </si>
  <si>
    <t>Kraftwerk Salzgitter Block 1</t>
  </si>
  <si>
    <t>Kraftwerk Salzgitter Block 2</t>
  </si>
  <si>
    <t>HKW Fenne, Grubengaskraftwerk Gasmotorenanlage Fenne</t>
  </si>
  <si>
    <t xml:space="preserve">Gichtgaskraftwerk Dillingen </t>
  </si>
  <si>
    <t>UPM Schongau Heizkraftwerk 2</t>
  </si>
  <si>
    <t>O10 T21</t>
  </si>
  <si>
    <t>O10 T22</t>
  </si>
  <si>
    <t>O10 T23</t>
  </si>
  <si>
    <t>O10 T24</t>
  </si>
  <si>
    <t>O10 T31</t>
  </si>
  <si>
    <t xml:space="preserve">Oxea GmbH </t>
  </si>
  <si>
    <t xml:space="preserve">DK Kraftwerk </t>
  </si>
  <si>
    <t xml:space="preserve">EBS-Kraftwerk Witzenhausen </t>
  </si>
  <si>
    <t>DE_OCGT_BNA1488</t>
  </si>
  <si>
    <t>Gemeinschaftskraftwerk Weig Block 3 (Kessel 3 und 4, DT 2 und 3 anteilig)</t>
  </si>
  <si>
    <t>DE_OCGT_BNA1553</t>
  </si>
  <si>
    <t>Reuter Reuter M</t>
  </si>
  <si>
    <t xml:space="preserve">Dampfturbinenanlage der EBS-Kessel </t>
  </si>
  <si>
    <t>MVA Bielefeld Linien 1 - 3</t>
  </si>
  <si>
    <t>KW Hafen MKK</t>
  </si>
  <si>
    <t>DT Flingern T4</t>
  </si>
  <si>
    <t>DT Flingern T1</t>
  </si>
  <si>
    <t>MHKW Frankfurt T 3 (nur alleiniger Betrieb, kein gemeinsamer Betrieb mit T 7 möglich)</t>
  </si>
  <si>
    <t>MHKW Frankfurt T 7 (nur alleiniger Betrieb, kein gemeinsamer Betrieb mit T 3 möglich)</t>
  </si>
  <si>
    <t xml:space="preserve">EEW Großräschen </t>
  </si>
  <si>
    <t xml:space="preserve">MVR Müllverwertung Rugenberger Damm GmbH &amp; Co. KG </t>
  </si>
  <si>
    <t>Enertec Hameln Linien 1,3,4</t>
  </si>
  <si>
    <t>EEW Energy from Waste Hannover GmbH Hannover</t>
  </si>
  <si>
    <t>TRV Buschhaus Linie 1-3</t>
  </si>
  <si>
    <t>Karnap B</t>
  </si>
  <si>
    <t>TREA Leuna Linie 1</t>
  </si>
  <si>
    <t>TREA Leuna Linie 2</t>
  </si>
  <si>
    <t>DE_Waste_BNA0599</t>
  </si>
  <si>
    <t>Kläranlage Z564</t>
  </si>
  <si>
    <t>MHKW Rothensee Block 1</t>
  </si>
  <si>
    <t>MHKW Rothensee Block 2</t>
  </si>
  <si>
    <t>HKW Mannheim Turbine 2</t>
  </si>
  <si>
    <t>HKW Mannheim Turbine D</t>
  </si>
  <si>
    <t>HKW Mannheim Turbine 3</t>
  </si>
  <si>
    <t>HKW Mannheim Turbine 60</t>
  </si>
  <si>
    <t>HKW Mannheim Turbine D.0</t>
  </si>
  <si>
    <t>HKW Mannheim Turbine E.0</t>
  </si>
  <si>
    <t xml:space="preserve">HKW Sandreuth </t>
  </si>
  <si>
    <t>GMVA Niederrhein Ausspeisung 10/110kV (Turbine 2)</t>
  </si>
  <si>
    <t>GMVA Niederrhein Ausspeisung 10/25kV (Turbine 1)</t>
  </si>
  <si>
    <t>MHKW, WKW T1a/b, T2</t>
  </si>
  <si>
    <t xml:space="preserve">IKW Rüdersdorf </t>
  </si>
  <si>
    <t>GKS entfällt</t>
  </si>
  <si>
    <t>Restmüll-Heizkraftwerk Stuttgart-Münster MÜN DT19 neu</t>
  </si>
  <si>
    <t>Nord 1 1</t>
  </si>
  <si>
    <t>Nord 3 3</t>
  </si>
  <si>
    <t>MVA Weisweiler MVA</t>
  </si>
  <si>
    <t xml:space="preserve">PD energy GmbH </t>
  </si>
  <si>
    <t>Restmüllheizkraftwerk Böblingen Müllverbrennung</t>
  </si>
  <si>
    <t>MHKW MHKW</t>
  </si>
  <si>
    <t xml:space="preserve">BEG </t>
  </si>
  <si>
    <t xml:space="preserve">MHKW Burgkirchen </t>
  </si>
  <si>
    <t xml:space="preserve">TREA Breisgau </t>
  </si>
  <si>
    <t>EEW Göppingen Turb. Neu</t>
  </si>
  <si>
    <t xml:space="preserve">MVA Hamm </t>
  </si>
  <si>
    <t>RZR Herten I RZR I</t>
  </si>
  <si>
    <t>RZR Herten II RZR II</t>
  </si>
  <si>
    <t>MVA Ingolstadt Müllheizkraftwerk (MHKW)</t>
  </si>
  <si>
    <t>Abfallentsorgungszentrum Asdonkshof MVA</t>
  </si>
  <si>
    <t xml:space="preserve">Müllheizkraftwerk </t>
  </si>
  <si>
    <t>RMVA Köln RMVA Köln</t>
  </si>
  <si>
    <t>MKVA Krefeld Turbine 3</t>
  </si>
  <si>
    <t>MKVA Krefeld Turbine 4</t>
  </si>
  <si>
    <t>MKVA Krefeld Turbine 2</t>
  </si>
  <si>
    <t>MKVA Krefeld Turbine 5</t>
  </si>
  <si>
    <t>MKVA Krefeld Turbine 1</t>
  </si>
  <si>
    <t xml:space="preserve">Thermische Abfallbehandlung Lauta GmbH &amp; Co. oHG </t>
  </si>
  <si>
    <t>FHKW Ludwigshafen FHKW</t>
  </si>
  <si>
    <t xml:space="preserve">SITA Abfallverwertung GmbH  </t>
  </si>
  <si>
    <t xml:space="preserve">MHKW Mainz </t>
  </si>
  <si>
    <t xml:space="preserve">Müllheizkraftwerk Offenbach </t>
  </si>
  <si>
    <t xml:space="preserve">MHKW Pirmasens </t>
  </si>
  <si>
    <t>ZWSF ZWSF</t>
  </si>
  <si>
    <t>EVE EVE</t>
  </si>
  <si>
    <t xml:space="preserve">EBS-HKW Rostock </t>
  </si>
  <si>
    <t xml:space="preserve">AVA Velsen </t>
  </si>
  <si>
    <t xml:space="preserve">Müllkraftwerk Schwandorf </t>
  </si>
  <si>
    <t xml:space="preserve">Kraftwerk Schwedt GmbH &amp; Co.KG </t>
  </si>
  <si>
    <t>DE_Waste_BNA1261</t>
  </si>
  <si>
    <t xml:space="preserve">REMONDIS Thermische Abfallverwertung GmbH </t>
  </si>
  <si>
    <t>Restabfallbehandlungsanlage 1</t>
  </si>
  <si>
    <t xml:space="preserve">AMK - Abfallentsorgungsgesellschaft des Märkischen Kreises mbH </t>
  </si>
  <si>
    <t xml:space="preserve">IHKW Andernach </t>
  </si>
  <si>
    <t>AVA GmbH AHKW</t>
  </si>
  <si>
    <t xml:space="preserve">Steinbeis Energie </t>
  </si>
  <si>
    <t>DE_Waste_BNA1447a</t>
  </si>
  <si>
    <t>DE_Waste_BNA1447b</t>
  </si>
  <si>
    <t>AHKW Neunkirchen Linie 3 + 4</t>
  </si>
  <si>
    <t xml:space="preserve">Turbosatz 1 </t>
  </si>
  <si>
    <t xml:space="preserve">Turbosatz 2 </t>
  </si>
  <si>
    <t xml:space="preserve">EBKW Knapsack </t>
  </si>
  <si>
    <t xml:space="preserve">Hamburger Rieger </t>
  </si>
  <si>
    <t xml:space="preserve">Biomasseheizkraftwerk Wiesbaden </t>
  </si>
  <si>
    <t>DE_Wind offshore 1</t>
  </si>
  <si>
    <t>DE_Wind onshore 1</t>
  </si>
  <si>
    <t>DE_Solar 1</t>
  </si>
  <si>
    <t>EEG Biomasse</t>
  </si>
  <si>
    <t>EEG RoR</t>
  </si>
  <si>
    <t>AT_PSP</t>
  </si>
  <si>
    <t>AT_RoR</t>
  </si>
  <si>
    <t>CH_PSP</t>
  </si>
  <si>
    <t>CH_RoR</t>
  </si>
  <si>
    <t>FR_PSP</t>
  </si>
  <si>
    <t>FR_RoR</t>
  </si>
  <si>
    <t>IT_PSP</t>
  </si>
  <si>
    <t>IT_RoR</t>
  </si>
  <si>
    <t>NO_PSP</t>
  </si>
  <si>
    <t>NO_RoR</t>
  </si>
  <si>
    <t>SE_PSP</t>
  </si>
  <si>
    <t>SE_RoR</t>
  </si>
  <si>
    <t>Country DynELMOD</t>
  </si>
  <si>
    <t>Technology DynELMOD</t>
  </si>
  <si>
    <t>Wert MW 2015</t>
  </si>
  <si>
    <t>AD</t>
  </si>
  <si>
    <t>Other</t>
  </si>
  <si>
    <t>CYP</t>
  </si>
  <si>
    <t>FRO</t>
  </si>
  <si>
    <t>GIB</t>
  </si>
  <si>
    <t>GL</t>
  </si>
  <si>
    <t>IM</t>
  </si>
  <si>
    <t>LI</t>
  </si>
  <si>
    <t>MC</t>
  </si>
  <si>
    <t>MT</t>
  </si>
  <si>
    <t>XK</t>
  </si>
  <si>
    <t>country</t>
  </si>
  <si>
    <t>technology</t>
  </si>
  <si>
    <t>GW</t>
  </si>
  <si>
    <t>MW</t>
  </si>
  <si>
    <t>platts</t>
  </si>
  <si>
    <t>difference</t>
  </si>
  <si>
    <t>name</t>
  </si>
  <si>
    <t>other</t>
  </si>
  <si>
    <t>Powertogas</t>
  </si>
  <si>
    <t>DSMLT</t>
  </si>
  <si>
    <t>Battery</t>
  </si>
  <si>
    <t>lifetime</t>
  </si>
  <si>
    <t>FR_Biomass</t>
  </si>
  <si>
    <t>FR_CCGT</t>
  </si>
  <si>
    <t>FR_CCOT</t>
  </si>
  <si>
    <t>FR_Coal</t>
  </si>
  <si>
    <t>FR_GasSteam</t>
  </si>
  <si>
    <t>FR_Lignite</t>
  </si>
  <si>
    <t>FR_Nuclear</t>
  </si>
  <si>
    <t>FR_OCGT</t>
  </si>
  <si>
    <t>FR_OCOT</t>
  </si>
  <si>
    <t>FR_OilSteam</t>
  </si>
  <si>
    <t>FR_Other</t>
  </si>
  <si>
    <t>FR_Solar 1</t>
  </si>
  <si>
    <t>FR_Wind offshore 1</t>
  </si>
  <si>
    <t>FR_Wind onshore 1</t>
  </si>
  <si>
    <t>AL_Biomass</t>
  </si>
  <si>
    <t>AL_CCOT</t>
  </si>
  <si>
    <t>AL_Coal</t>
  </si>
  <si>
    <t>AL_Lignite</t>
  </si>
  <si>
    <t>AL_Nuclear</t>
  </si>
  <si>
    <t>AL_OCOT</t>
  </si>
  <si>
    <t>AL_OilSteam</t>
  </si>
  <si>
    <t>AL_Other</t>
  </si>
  <si>
    <t>AL_PSP</t>
  </si>
  <si>
    <t>AL_RoR</t>
  </si>
  <si>
    <t>AL_Solar 1</t>
  </si>
  <si>
    <t>AL_Wind offshore 1</t>
  </si>
  <si>
    <t>AL_Wind onshore 1</t>
  </si>
  <si>
    <t>AT_Biomass</t>
  </si>
  <si>
    <t>AT_CCGT</t>
  </si>
  <si>
    <t>AT_CCOT</t>
  </si>
  <si>
    <t>AT_Coal</t>
  </si>
  <si>
    <t>AT_GasSteam</t>
  </si>
  <si>
    <t>AT_Lignite</t>
  </si>
  <si>
    <t>AT_Nuclear</t>
  </si>
  <si>
    <t>AT_OCGT</t>
  </si>
  <si>
    <t>AT_OCOT</t>
  </si>
  <si>
    <t>AT_OilSteam</t>
  </si>
  <si>
    <t>AT_Other</t>
  </si>
  <si>
    <t>AT_Solar 1</t>
  </si>
  <si>
    <t>AT_Wind offshore 1</t>
  </si>
  <si>
    <t>AT_Wind onshore 1</t>
  </si>
  <si>
    <t>BA_Biomass</t>
  </si>
  <si>
    <t>BA_Coal</t>
  </si>
  <si>
    <t>BA_Lignite</t>
  </si>
  <si>
    <t>BA_Nuclear</t>
  </si>
  <si>
    <t>BA_Other</t>
  </si>
  <si>
    <t>BA_PSP</t>
  </si>
  <si>
    <t>BA_RoR</t>
  </si>
  <si>
    <t>BA_Solar 1</t>
  </si>
  <si>
    <t>BA_Wind offshore 1</t>
  </si>
  <si>
    <t>BA_Wind onshore 1</t>
  </si>
  <si>
    <t>BE_Biomass</t>
  </si>
  <si>
    <t>BE_CCGT</t>
  </si>
  <si>
    <t>BE_CCOT</t>
  </si>
  <si>
    <t>BE_Coal</t>
  </si>
  <si>
    <t>BE_GasSteam</t>
  </si>
  <si>
    <t>BE_Lignite</t>
  </si>
  <si>
    <t>BE_Nuclear</t>
  </si>
  <si>
    <t>BE_OCGT</t>
  </si>
  <si>
    <t>BE_OCOT</t>
  </si>
  <si>
    <t>BE_OilSteam</t>
  </si>
  <si>
    <t>BE_Other</t>
  </si>
  <si>
    <t>BE_PSP</t>
  </si>
  <si>
    <t>BE_RoR</t>
  </si>
  <si>
    <t>BE_Solar 1</t>
  </si>
  <si>
    <t>BE_Wind offshore 1</t>
  </si>
  <si>
    <t>BE_Wind onshore 1</t>
  </si>
  <si>
    <t>BG_Biomass</t>
  </si>
  <si>
    <t>BG_CCGT</t>
  </si>
  <si>
    <t>BG_CCOT</t>
  </si>
  <si>
    <t>BG_Coal</t>
  </si>
  <si>
    <t>BG_GasSteam</t>
  </si>
  <si>
    <t>BG_Lignite</t>
  </si>
  <si>
    <t>BG_Nuclear</t>
  </si>
  <si>
    <t>BG_OCGT</t>
  </si>
  <si>
    <t>BG_OCOT</t>
  </si>
  <si>
    <t>BG_OilSteam</t>
  </si>
  <si>
    <t>BG_Other</t>
  </si>
  <si>
    <t>BG_PSP</t>
  </si>
  <si>
    <t>BG_RoR</t>
  </si>
  <si>
    <t>BG_Solar 1</t>
  </si>
  <si>
    <t>BG_Wind offshore 1</t>
  </si>
  <si>
    <t>BG_Wind onshore 1</t>
  </si>
  <si>
    <t>CH_Biomass</t>
  </si>
  <si>
    <t>CH_CCGT</t>
  </si>
  <si>
    <t>CH_CCOT</t>
  </si>
  <si>
    <t>CH_Coal</t>
  </si>
  <si>
    <t>CH_GasSteam</t>
  </si>
  <si>
    <t>CH_Lignite</t>
  </si>
  <si>
    <t>CH_Nuclear</t>
  </si>
  <si>
    <t>CH_OCGT</t>
  </si>
  <si>
    <t>CH_OCOT</t>
  </si>
  <si>
    <t>CH_OilSteam</t>
  </si>
  <si>
    <t>CH_Other</t>
  </si>
  <si>
    <t>CH_Solar 1</t>
  </si>
  <si>
    <t>CH_Wind offshore 1</t>
  </si>
  <si>
    <t>CH_Wind onshore 1</t>
  </si>
  <si>
    <t>CZ_Biomass</t>
  </si>
  <si>
    <t>CZ_CCGT</t>
  </si>
  <si>
    <t>CZ_CCOT</t>
  </si>
  <si>
    <t>CZ_Coal</t>
  </si>
  <si>
    <t>CZ_GasSteam</t>
  </si>
  <si>
    <t>CZ_Lignite</t>
  </si>
  <si>
    <t>CZ_Nuclear</t>
  </si>
  <si>
    <t>CZ_OCGT</t>
  </si>
  <si>
    <t>CZ_OCOT</t>
  </si>
  <si>
    <t>CZ_OilSteam</t>
  </si>
  <si>
    <t>CZ_Other</t>
  </si>
  <si>
    <t>CZ_PSP</t>
  </si>
  <si>
    <t>CZ_RoR</t>
  </si>
  <si>
    <t>CZ_Solar 1</t>
  </si>
  <si>
    <t>CZ_Wind offshore 1</t>
  </si>
  <si>
    <t>CZ_Wind onshore 1</t>
  </si>
  <si>
    <t>DK_Biomass</t>
  </si>
  <si>
    <t>DK_CCGT</t>
  </si>
  <si>
    <t>DK_CCOT</t>
  </si>
  <si>
    <t>DK_Coal</t>
  </si>
  <si>
    <t>DK_GasSteam</t>
  </si>
  <si>
    <t>DK_Lignite</t>
  </si>
  <si>
    <t>DK_Nuclear</t>
  </si>
  <si>
    <t>DK_OCGT</t>
  </si>
  <si>
    <t>DK_OCOT</t>
  </si>
  <si>
    <t>DK_OilSteam</t>
  </si>
  <si>
    <t>DK_Other</t>
  </si>
  <si>
    <t>DK_PSP</t>
  </si>
  <si>
    <t>DK_RoR</t>
  </si>
  <si>
    <t>DK_Solar 1</t>
  </si>
  <si>
    <t>DK_Wind offshore 1</t>
  </si>
  <si>
    <t>DK_Wind onshore 1</t>
  </si>
  <si>
    <t>EE_Biomass</t>
  </si>
  <si>
    <t>EE_CCGT</t>
  </si>
  <si>
    <t>EE_CCOT</t>
  </si>
  <si>
    <t>EE_Coal</t>
  </si>
  <si>
    <t>EE_GasSteam</t>
  </si>
  <si>
    <t>EE_Lignite</t>
  </si>
  <si>
    <t>EE_Nuclear</t>
  </si>
  <si>
    <t>EE_OCGT</t>
  </si>
  <si>
    <t>EE_OCOT</t>
  </si>
  <si>
    <t>EE_OilSteam</t>
  </si>
  <si>
    <t>EE_Other</t>
  </si>
  <si>
    <t>EE_PSP</t>
  </si>
  <si>
    <t>EE_RoR</t>
  </si>
  <si>
    <t>EE_Solar 1</t>
  </si>
  <si>
    <t>EE_Wind offshore 1</t>
  </si>
  <si>
    <t>EE_Wind onshore 1</t>
  </si>
  <si>
    <t>ES_Biomass</t>
  </si>
  <si>
    <t>ES_CCGT</t>
  </si>
  <si>
    <t>ES_CCOT</t>
  </si>
  <si>
    <t>ES_Coal</t>
  </si>
  <si>
    <t>ES_GasSteam</t>
  </si>
  <si>
    <t>ES_Lignite</t>
  </si>
  <si>
    <t>ES_Nuclear</t>
  </si>
  <si>
    <t>ES_OCGT</t>
  </si>
  <si>
    <t>ES_OCOT</t>
  </si>
  <si>
    <t>ES_OilSteam</t>
  </si>
  <si>
    <t>ES_Other</t>
  </si>
  <si>
    <t>ES_PSP</t>
  </si>
  <si>
    <t>ES_RoR</t>
  </si>
  <si>
    <t>ES_Solar 1</t>
  </si>
  <si>
    <t>ES_Wind offshore 1</t>
  </si>
  <si>
    <t>ES_Wind onshore 1</t>
  </si>
  <si>
    <t>FI_Biomass</t>
  </si>
  <si>
    <t>FI_CCGT</t>
  </si>
  <si>
    <t>FI_CCOT</t>
  </si>
  <si>
    <t>FI_Coal</t>
  </si>
  <si>
    <t>FI_GasSteam</t>
  </si>
  <si>
    <t>FI_Lignite</t>
  </si>
  <si>
    <t>FI_Nuclear</t>
  </si>
  <si>
    <t>FI_OCGT</t>
  </si>
  <si>
    <t>FI_OCOT</t>
  </si>
  <si>
    <t>FI_OilSteam</t>
  </si>
  <si>
    <t>FI_Other</t>
  </si>
  <si>
    <t>FI_PSP</t>
  </si>
  <si>
    <t>FI_RoR</t>
  </si>
  <si>
    <t>FI_Solar 1</t>
  </si>
  <si>
    <t>FI_Wind offshore 1</t>
  </si>
  <si>
    <t>FI_Wind onshore 1</t>
  </si>
  <si>
    <t>GR_Biomass</t>
  </si>
  <si>
    <t>GR_CCGT</t>
  </si>
  <si>
    <t>GR_CCOT</t>
  </si>
  <si>
    <t>GR_Coal</t>
  </si>
  <si>
    <t>GR_GasSteam</t>
  </si>
  <si>
    <t>GR_Lignite</t>
  </si>
  <si>
    <t>GR_Nuclear</t>
  </si>
  <si>
    <t>GR_OCGT</t>
  </si>
  <si>
    <t>GR_OCOT</t>
  </si>
  <si>
    <t>GR_OilSteam</t>
  </si>
  <si>
    <t>GR_Other</t>
  </si>
  <si>
    <t>GR_PSP</t>
  </si>
  <si>
    <t>GR_RoR</t>
  </si>
  <si>
    <t>GR_Solar 1</t>
  </si>
  <si>
    <t>GR_Wind offshore 1</t>
  </si>
  <si>
    <t>GR_Wind onshore 1</t>
  </si>
  <si>
    <t>HR_Biomass</t>
  </si>
  <si>
    <t>HR_CCGT</t>
  </si>
  <si>
    <t>HR_CCOT</t>
  </si>
  <si>
    <t>HR_Coal</t>
  </si>
  <si>
    <t>HR_GasSteam</t>
  </si>
  <si>
    <t>HR_Lignite</t>
  </si>
  <si>
    <t>HR_Nuclear</t>
  </si>
  <si>
    <t>HR_OCGT</t>
  </si>
  <si>
    <t>HR_OCOT</t>
  </si>
  <si>
    <t>HR_OilSteam</t>
  </si>
  <si>
    <t>HR_Other</t>
  </si>
  <si>
    <t>HR_PSP</t>
  </si>
  <si>
    <t>HR_RoR</t>
  </si>
  <si>
    <t>HR_Solar 1</t>
  </si>
  <si>
    <t>HR_Wind offshore 1</t>
  </si>
  <si>
    <t>HR_Wind onshore 1</t>
  </si>
  <si>
    <t>HU_Biomass</t>
  </si>
  <si>
    <t>HU_CCGT</t>
  </si>
  <si>
    <t>HU_CCOT</t>
  </si>
  <si>
    <t>HU_Coal</t>
  </si>
  <si>
    <t>HU_GasSteam</t>
  </si>
  <si>
    <t>HU_Lignite</t>
  </si>
  <si>
    <t>HU_Nuclear</t>
  </si>
  <si>
    <t>HU_OCGT</t>
  </si>
  <si>
    <t>HU_OCOT</t>
  </si>
  <si>
    <t>HU_OilSteam</t>
  </si>
  <si>
    <t>HU_Other</t>
  </si>
  <si>
    <t>HU_PSP</t>
  </si>
  <si>
    <t>HU_RoR</t>
  </si>
  <si>
    <t>HU_Solar 1</t>
  </si>
  <si>
    <t>HU_Wind offshore 1</t>
  </si>
  <si>
    <t>HU_Wind onshore 1</t>
  </si>
  <si>
    <t>IE_Biomass</t>
  </si>
  <si>
    <t>IE_CCGT</t>
  </si>
  <si>
    <t>IE_CCOT</t>
  </si>
  <si>
    <t>IE_Coal</t>
  </si>
  <si>
    <t>IE_GasSteam</t>
  </si>
  <si>
    <t>IE_Lignite</t>
  </si>
  <si>
    <t>IE_Nuclear</t>
  </si>
  <si>
    <t>IE_OCGT</t>
  </si>
  <si>
    <t>IE_OCOT</t>
  </si>
  <si>
    <t>IE_OilSteam</t>
  </si>
  <si>
    <t>IE_Other</t>
  </si>
  <si>
    <t>IE_PSP</t>
  </si>
  <si>
    <t>IE_RoR</t>
  </si>
  <si>
    <t>IE_Solar 1</t>
  </si>
  <si>
    <t>IE_Wind offshore 1</t>
  </si>
  <si>
    <t>IE_Wind onshore 1</t>
  </si>
  <si>
    <t>IT_Biomass</t>
  </si>
  <si>
    <t>IT_CCGT</t>
  </si>
  <si>
    <t>IT_CCOT</t>
  </si>
  <si>
    <t>IT_Coal</t>
  </si>
  <si>
    <t>IT_GasSteam</t>
  </si>
  <si>
    <t>IT_Lignite</t>
  </si>
  <si>
    <t>IT_Nuclear</t>
  </si>
  <si>
    <t>IT_OCGT</t>
  </si>
  <si>
    <t>IT_OCOT</t>
  </si>
  <si>
    <t>IT_OilSteam</t>
  </si>
  <si>
    <t>IT_Other</t>
  </si>
  <si>
    <t>IT_Solar 1</t>
  </si>
  <si>
    <t>IT_Wind offshore 1</t>
  </si>
  <si>
    <t>IT_Wind onshore 1</t>
  </si>
  <si>
    <t>LT_Biomass</t>
  </si>
  <si>
    <t>LT_CCGT</t>
  </si>
  <si>
    <t>LT_CCOT</t>
  </si>
  <si>
    <t>LT_Coal</t>
  </si>
  <si>
    <t>LT_GasSteam</t>
  </si>
  <si>
    <t>LT_Lignite</t>
  </si>
  <si>
    <t>LT_Nuclear</t>
  </si>
  <si>
    <t>LT_OCGT</t>
  </si>
  <si>
    <t>LT_OCOT</t>
  </si>
  <si>
    <t>LT_OilSteam</t>
  </si>
  <si>
    <t>LT_Other</t>
  </si>
  <si>
    <t>LT_PSP</t>
  </si>
  <si>
    <t>LT_RoR</t>
  </si>
  <si>
    <t>LT_Solar 1</t>
  </si>
  <si>
    <t>LT_Wind offshore 1</t>
  </si>
  <si>
    <t>LT_Wind onshore 1</t>
  </si>
  <si>
    <t>LU_Biomass</t>
  </si>
  <si>
    <t>LU_CCGT</t>
  </si>
  <si>
    <t>LU_CCOT</t>
  </si>
  <si>
    <t>LU_Coal</t>
  </si>
  <si>
    <t>LU_GasSteam</t>
  </si>
  <si>
    <t>LU_Lignite</t>
  </si>
  <si>
    <t>LU_Nuclear</t>
  </si>
  <si>
    <t>LU_OCGT</t>
  </si>
  <si>
    <t>LU_OCOT</t>
  </si>
  <si>
    <t>LU_OilSteam</t>
  </si>
  <si>
    <t>LU_Other</t>
  </si>
  <si>
    <t>LU_PSP</t>
  </si>
  <si>
    <t>LU_RoR</t>
  </si>
  <si>
    <t>LU_Solar 1</t>
  </si>
  <si>
    <t>LU_Wind offshore 1</t>
  </si>
  <si>
    <t>LU_Wind onshore 1</t>
  </si>
  <si>
    <t>LV_Biomass</t>
  </si>
  <si>
    <t>LV_CCGT</t>
  </si>
  <si>
    <t>LV_CCOT</t>
  </si>
  <si>
    <t>LV_Coal</t>
  </si>
  <si>
    <t>LV_GasSteam</t>
  </si>
  <si>
    <t>LV_Lignite</t>
  </si>
  <si>
    <t>LV_Nuclear</t>
  </si>
  <si>
    <t>LV_OCGT</t>
  </si>
  <si>
    <t>LV_OCOT</t>
  </si>
  <si>
    <t>LV_OilSteam</t>
  </si>
  <si>
    <t>LV_Other</t>
  </si>
  <si>
    <t>LV_PSP</t>
  </si>
  <si>
    <t>LV_RoR</t>
  </si>
  <si>
    <t>LV_Solar 1</t>
  </si>
  <si>
    <t>LV_Wind offshore 1</t>
  </si>
  <si>
    <t>LV_Wind onshore 1</t>
  </si>
  <si>
    <t>ME_Biomass</t>
  </si>
  <si>
    <t>ME_Coal</t>
  </si>
  <si>
    <t>ME_Lignite</t>
  </si>
  <si>
    <t>ME_Nuclear</t>
  </si>
  <si>
    <t>ME_Other</t>
  </si>
  <si>
    <t>ME_PSP</t>
  </si>
  <si>
    <t>ME_RoR</t>
  </si>
  <si>
    <t>ME_Solar 1</t>
  </si>
  <si>
    <t>ME_Wind offshore 1</t>
  </si>
  <si>
    <t>ME_Wind onshore 1</t>
  </si>
  <si>
    <t>MK_Biomass</t>
  </si>
  <si>
    <t>MK_CCGT</t>
  </si>
  <si>
    <t>MK_CCOT</t>
  </si>
  <si>
    <t>MK_Coal</t>
  </si>
  <si>
    <t>MK_GasSteam</t>
  </si>
  <si>
    <t>MK_Lignite</t>
  </si>
  <si>
    <t>MK_Nuclear</t>
  </si>
  <si>
    <t>MK_OCGT</t>
  </si>
  <si>
    <t>MK_OCOT</t>
  </si>
  <si>
    <t>MK_OilSteam</t>
  </si>
  <si>
    <t>MK_Other</t>
  </si>
  <si>
    <t>MK_PSP</t>
  </si>
  <si>
    <t>MK_RoR</t>
  </si>
  <si>
    <t>MK_Solar 1</t>
  </si>
  <si>
    <t>MK_Wind offshore 1</t>
  </si>
  <si>
    <t>MK_Wind onshore 1</t>
  </si>
  <si>
    <t>NL_Biomass</t>
  </si>
  <si>
    <t>NL_CCGT</t>
  </si>
  <si>
    <t>NL_CCOT</t>
  </si>
  <si>
    <t>NL_Coal</t>
  </si>
  <si>
    <t>NL_GasSteam</t>
  </si>
  <si>
    <t>NL_Lignite</t>
  </si>
  <si>
    <t>NL_Nuclear</t>
  </si>
  <si>
    <t>NL_OCGT</t>
  </si>
  <si>
    <t>NL_OCOT</t>
  </si>
  <si>
    <t>NL_OilSteam</t>
  </si>
  <si>
    <t>NL_Other</t>
  </si>
  <si>
    <t>NL_PSP</t>
  </si>
  <si>
    <t>NL_RoR</t>
  </si>
  <si>
    <t>NL_Solar 1</t>
  </si>
  <si>
    <t>NL_Wind offshore 1</t>
  </si>
  <si>
    <t>NL_Wind onshore 1</t>
  </si>
  <si>
    <t>NO_Biomass</t>
  </si>
  <si>
    <t>NO_CCGT</t>
  </si>
  <si>
    <t>NO_CCOT</t>
  </si>
  <si>
    <t>NO_Coal</t>
  </si>
  <si>
    <t>NO_GasSteam</t>
  </si>
  <si>
    <t>NO_Lignite</t>
  </si>
  <si>
    <t>NO_Nuclear</t>
  </si>
  <si>
    <t>NO_OCGT</t>
  </si>
  <si>
    <t>NO_OCOT</t>
  </si>
  <si>
    <t>NO_OilSteam</t>
  </si>
  <si>
    <t>NO_Other</t>
  </si>
  <si>
    <t>NO_Solar 1</t>
  </si>
  <si>
    <t>NO_Wind offshore 1</t>
  </si>
  <si>
    <t>NO_Wind onshore 1</t>
  </si>
  <si>
    <t>PL_Biomass</t>
  </si>
  <si>
    <t>PL_CCGT</t>
  </si>
  <si>
    <t>PL_CCOT</t>
  </si>
  <si>
    <t>PL_Coal</t>
  </si>
  <si>
    <t>PL_GasSteam</t>
  </si>
  <si>
    <t>PL_Lignite</t>
  </si>
  <si>
    <t>PL_Nuclear</t>
  </si>
  <si>
    <t>PL_OCGT</t>
  </si>
  <si>
    <t>PL_OCOT</t>
  </si>
  <si>
    <t>PL_OilSteam</t>
  </si>
  <si>
    <t>PL_Other</t>
  </si>
  <si>
    <t>PL_PSP</t>
  </si>
  <si>
    <t>PL_RoR</t>
  </si>
  <si>
    <t>PL_Solar 1</t>
  </si>
  <si>
    <t>PL_Wind offshore 1</t>
  </si>
  <si>
    <t>PL_Wind onshore 1</t>
  </si>
  <si>
    <t>PT_Biomass</t>
  </si>
  <si>
    <t>PT_CCGT</t>
  </si>
  <si>
    <t>PT_CCOT</t>
  </si>
  <si>
    <t>PT_Coal</t>
  </si>
  <si>
    <t>PT_GasSteam</t>
  </si>
  <si>
    <t>PT_Lignite</t>
  </si>
  <si>
    <t>PT_Nuclear</t>
  </si>
  <si>
    <t>PT_OCGT</t>
  </si>
  <si>
    <t>PT_OCOT</t>
  </si>
  <si>
    <t>PT_OilSteam</t>
  </si>
  <si>
    <t>PT_Other</t>
  </si>
  <si>
    <t>PT_PSP</t>
  </si>
  <si>
    <t>PT_RoR</t>
  </si>
  <si>
    <t>PT_Solar 1</t>
  </si>
  <si>
    <t>PT_Wind offshore 1</t>
  </si>
  <si>
    <t>PT_Wind onshore 1</t>
  </si>
  <si>
    <t>RO_Biomass</t>
  </si>
  <si>
    <t>RO_CCGT</t>
  </si>
  <si>
    <t>RO_CCOT</t>
  </si>
  <si>
    <t>RO_Coal</t>
  </si>
  <si>
    <t>RO_GasSteam</t>
  </si>
  <si>
    <t>RO_Lignite</t>
  </si>
  <si>
    <t>RO_Nuclear</t>
  </si>
  <si>
    <t>RO_OCGT</t>
  </si>
  <si>
    <t>RO_OCOT</t>
  </si>
  <si>
    <t>RO_OilSteam</t>
  </si>
  <si>
    <t>RO_Other</t>
  </si>
  <si>
    <t>RO_PSP</t>
  </si>
  <si>
    <t>RO_RoR</t>
  </si>
  <si>
    <t>RO_Solar 1</t>
  </si>
  <si>
    <t>RO_Wind offshore 1</t>
  </si>
  <si>
    <t>RO_Wind onshore 1</t>
  </si>
  <si>
    <t>RS_Biomass</t>
  </si>
  <si>
    <t>RS_CCGT</t>
  </si>
  <si>
    <t>RS_CCOT</t>
  </si>
  <si>
    <t>RS_Coal</t>
  </si>
  <si>
    <t>RS_GasSteam</t>
  </si>
  <si>
    <t>RS_Lignite</t>
  </si>
  <si>
    <t>RS_Nuclear</t>
  </si>
  <si>
    <t>RS_OCGT</t>
  </si>
  <si>
    <t>RS_OCOT</t>
  </si>
  <si>
    <t>RS_OilSteam</t>
  </si>
  <si>
    <t>RS_Other</t>
  </si>
  <si>
    <t>RS_PSP</t>
  </si>
  <si>
    <t>RS_RoR</t>
  </si>
  <si>
    <t>RS_Solar 1</t>
  </si>
  <si>
    <t>RS_Wind offshore 1</t>
  </si>
  <si>
    <t>RS_Wind onshore 1</t>
  </si>
  <si>
    <t>SE_Biomass</t>
  </si>
  <si>
    <t>SE_CCGT</t>
  </si>
  <si>
    <t>SE_CCOT</t>
  </si>
  <si>
    <t>SE_Coal</t>
  </si>
  <si>
    <t>SE_GasSteam</t>
  </si>
  <si>
    <t>SE_Lignite</t>
  </si>
  <si>
    <t>SE_Nuclear</t>
  </si>
  <si>
    <t>SE_OCGT</t>
  </si>
  <si>
    <t>SE_OCOT</t>
  </si>
  <si>
    <t>SE_OilSteam</t>
  </si>
  <si>
    <t>SE_Other</t>
  </si>
  <si>
    <t>SE_Solar 1</t>
  </si>
  <si>
    <t>SE_Wind offshore 1</t>
  </si>
  <si>
    <t>SE_Wind onshore 1</t>
  </si>
  <si>
    <t>SI_Biomass</t>
  </si>
  <si>
    <t>SI_CCGT</t>
  </si>
  <si>
    <t>SI_CCOT</t>
  </si>
  <si>
    <t>SI_Coal</t>
  </si>
  <si>
    <t>SI_GasSteam</t>
  </si>
  <si>
    <t>SI_Lignite</t>
  </si>
  <si>
    <t>SI_Nuclear</t>
  </si>
  <si>
    <t>SI_OCGT</t>
  </si>
  <si>
    <t>SI_OCOT</t>
  </si>
  <si>
    <t>SI_OilSteam</t>
  </si>
  <si>
    <t>SI_Other</t>
  </si>
  <si>
    <t>SI_PSP</t>
  </si>
  <si>
    <t>SI_RoR</t>
  </si>
  <si>
    <t>SI_Solar 1</t>
  </si>
  <si>
    <t>SI_Wind offshore 1</t>
  </si>
  <si>
    <t>SI_Wind onshore 1</t>
  </si>
  <si>
    <t>SK_Biomass</t>
  </si>
  <si>
    <t>SK_CCGT</t>
  </si>
  <si>
    <t>SK_CCOT</t>
  </si>
  <si>
    <t>SK_Coal</t>
  </si>
  <si>
    <t>SK_GasSteam</t>
  </si>
  <si>
    <t>SK_Lignite</t>
  </si>
  <si>
    <t>SK_Nuclear</t>
  </si>
  <si>
    <t>SK_OCGT</t>
  </si>
  <si>
    <t>SK_OCOT</t>
  </si>
  <si>
    <t>SK_OilSteam</t>
  </si>
  <si>
    <t>SK_Other</t>
  </si>
  <si>
    <t>SK_PSP</t>
  </si>
  <si>
    <t>SK_RoR</t>
  </si>
  <si>
    <t>SK_Solar 1</t>
  </si>
  <si>
    <t>SK_Wind offshore 1</t>
  </si>
  <si>
    <t>SK_Wind onshore 1</t>
  </si>
  <si>
    <t>UK_Biomass</t>
  </si>
  <si>
    <t>UK_CCGT</t>
  </si>
  <si>
    <t>UK_CCOT</t>
  </si>
  <si>
    <t>UK_Coal</t>
  </si>
  <si>
    <t>UK_GasSteam</t>
  </si>
  <si>
    <t>UK_Lignite</t>
  </si>
  <si>
    <t>UK_Nuclear</t>
  </si>
  <si>
    <t>UK_OCGT</t>
  </si>
  <si>
    <t>UK_OCOT</t>
  </si>
  <si>
    <t>UK_OilSteam</t>
  </si>
  <si>
    <t>UK_Other</t>
  </si>
  <si>
    <t>UK_PSP</t>
  </si>
  <si>
    <t>UK_RoR</t>
  </si>
  <si>
    <t>UK_Solar 1</t>
  </si>
  <si>
    <t>UK_Wind offshore 1</t>
  </si>
  <si>
    <t>UK_Wind onshore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</si>
</sst>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b/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sz val="1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FA7D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3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7999816888943144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5">
    <xf numFmtId="0" fontId="0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4" fillId="6" borderId="5" applyNumberFormat="0" applyAlignment="0" applyProtection="0"/>
    <xf numFmtId="0" fontId="5" fillId="6" borderId="4" applyNumberFormat="0" applyAlignment="0" applyProtection="0"/>
    <xf numFmtId="0" fontId="6" fillId="5" borderId="4" applyNumberFormat="0" applyAlignment="0" applyProtection="0"/>
    <xf numFmtId="0" fontId="7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4" borderId="0" applyNumberFormat="0" applyBorder="0" applyAlignment="0" applyProtection="0"/>
    <xf numFmtId="0" fontId="2" fillId="8" borderId="8" applyNumberFormat="0" applyFont="0" applyAlignment="0" applyProtection="0"/>
    <xf numFmtId="0" fontId="11" fillId="3" borderId="0" applyNumberFormat="0" applyBorder="0" applyAlignment="0" applyProtection="0"/>
    <xf numFmtId="0" fontId="12" fillId="0" borderId="0"/>
    <xf numFmtId="0" fontId="1" fillId="0" borderId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7" applyNumberFormat="0" applyAlignment="0" applyProtection="0"/>
    <xf numFmtId="0" fontId="1" fillId="0" borderId="0"/>
    <xf numFmtId="0" fontId="20" fillId="0" borderId="10" applyFill="0" applyProtection="0">
      <alignment horizontal="right" vertical="top" wrapText="1"/>
    </xf>
    <xf numFmtId="0" fontId="19" fillId="0" borderId="0" applyNumberFormat="0" applyFill="0" applyBorder="0" applyAlignment="0" applyProtection="0"/>
    <xf numFmtId="0" fontId="12" fillId="0" borderId="0"/>
    <xf numFmtId="0" fontId="1" fillId="0" borderId="0"/>
    <xf numFmtId="0" fontId="21" fillId="0" borderId="0"/>
    <xf numFmtId="2" fontId="20" fillId="0" borderId="10" applyFill="0" applyProtection="0">
      <alignment horizontal="right" vertical="top" wrapText="1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12" fillId="0" borderId="0"/>
  </cellStyleXfs>
  <cellXfs count="35">
    <xf numFmtId="0" fontId="0" fillId="0" borderId="0" xfId="0"/>
    <xf numFmtId="0" fontId="0" fillId="0" borderId="0" xfId="0" applyFill="1"/>
    <xf numFmtId="0" fontId="2" fillId="0" borderId="0" xfId="1"/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/>
    <xf numFmtId="0" fontId="0" fillId="33" borderId="0" xfId="0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indent="1"/>
    </xf>
    <xf numFmtId="164" fontId="2" fillId="0" borderId="0" xfId="51" applyNumberFormat="1" applyFont="1" applyFill="1" applyBorder="1"/>
    <xf numFmtId="0" fontId="22" fillId="0" borderId="0" xfId="0" applyFont="1" applyFill="1" applyBorder="1" applyAlignment="1">
      <alignment horizontal="left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23" fillId="0" borderId="11" xfId="0" applyFont="1" applyBorder="1" applyAlignment="1">
      <alignment horizontal="left"/>
    </xf>
    <xf numFmtId="1" fontId="0" fillId="0" borderId="0" xfId="0" applyNumberFormat="1"/>
    <xf numFmtId="0" fontId="23" fillId="0" borderId="0" xfId="0" applyFont="1" applyBorder="1" applyAlignment="1">
      <alignment horizontal="left"/>
    </xf>
    <xf numFmtId="0" fontId="24" fillId="34" borderId="12" xfId="0" applyFont="1" applyFill="1" applyBorder="1"/>
    <xf numFmtId="0" fontId="0" fillId="0" borderId="13" xfId="0" applyFont="1" applyBorder="1"/>
    <xf numFmtId="0" fontId="0" fillId="0" borderId="13" xfId="0" applyNumberFormat="1" applyFont="1" applyBorder="1"/>
    <xf numFmtId="0" fontId="24" fillId="34" borderId="14" xfId="0" applyFont="1" applyFill="1" applyBorder="1"/>
    <xf numFmtId="0" fontId="24" fillId="34" borderId="15" xfId="0" applyFont="1" applyFill="1" applyBorder="1"/>
    <xf numFmtId="0" fontId="25" fillId="0" borderId="16" xfId="53" applyFont="1" applyFill="1" applyBorder="1" applyAlignment="1">
      <alignment wrapText="1"/>
    </xf>
    <xf numFmtId="0" fontId="25" fillId="0" borderId="17" xfId="53" applyFont="1" applyFill="1" applyBorder="1" applyAlignment="1">
      <alignment wrapText="1"/>
    </xf>
    <xf numFmtId="0" fontId="25" fillId="35" borderId="17" xfId="53" applyFont="1" applyFill="1" applyBorder="1" applyAlignment="1">
      <alignment wrapText="1"/>
    </xf>
    <xf numFmtId="0" fontId="25" fillId="0" borderId="0" xfId="53" applyFont="1" applyFill="1" applyBorder="1" applyAlignment="1">
      <alignment wrapText="1"/>
    </xf>
    <xf numFmtId="0" fontId="12" fillId="0" borderId="0" xfId="54" applyFont="1" applyAlignment="1">
      <alignment vertical="top"/>
    </xf>
    <xf numFmtId="0" fontId="12" fillId="0" borderId="0" xfId="54"/>
    <xf numFmtId="0" fontId="26" fillId="0" borderId="0" xfId="0" applyFont="1" applyFill="1" applyBorder="1"/>
    <xf numFmtId="1" fontId="12" fillId="0" borderId="0" xfId="54" applyNumberFormat="1"/>
    <xf numFmtId="0" fontId="0" fillId="0" borderId="0" xfId="0"/>
    <xf numFmtId="0" fontId="0" fillId="33" borderId="0" xfId="0" applyFill="1"/>
  </cellXfs>
  <cellStyles count="55">
    <cellStyle name="20 % - Akzent1 2" xfId="2"/>
    <cellStyle name="20 % - Akzent2 2" xfId="3"/>
    <cellStyle name="20 % - Akzent3 2" xfId="4"/>
    <cellStyle name="20 % - Akzent4 2" xfId="5"/>
    <cellStyle name="20 % - Akzent5 2" xfId="6"/>
    <cellStyle name="20 % - Akzent6 2" xfId="7"/>
    <cellStyle name="40 % - Akzent1 2" xfId="8"/>
    <cellStyle name="40 % - Akzent2 2" xfId="9"/>
    <cellStyle name="40 % - Akzent3 2" xfId="10"/>
    <cellStyle name="40 % - Akzent4 2" xfId="11"/>
    <cellStyle name="40 % - Akzent5 2" xfId="12"/>
    <cellStyle name="40 % - Akzent6 2" xfId="13"/>
    <cellStyle name="60 % - Akzent1 2" xfId="14"/>
    <cellStyle name="60 % - Akzent2 2" xfId="15"/>
    <cellStyle name="60 % - Akzent3 2" xfId="16"/>
    <cellStyle name="60 % - Akzent4 2" xfId="17"/>
    <cellStyle name="60 % - Akzent5 2" xfId="18"/>
    <cellStyle name="60 % - Akzent6 2" xfId="19"/>
    <cellStyle name="Akzent1 2" xfId="20"/>
    <cellStyle name="Akzent2 2" xfId="21"/>
    <cellStyle name="Akzent3 2" xfId="22"/>
    <cellStyle name="Akzent4 2" xfId="23"/>
    <cellStyle name="Akzent5 2" xfId="24"/>
    <cellStyle name="Akzent6 2" xfId="25"/>
    <cellStyle name="Ausgabe 2" xfId="26"/>
    <cellStyle name="Berechnung 2" xfId="27"/>
    <cellStyle name="Eingabe 2" xfId="28"/>
    <cellStyle name="Ergebnis 2" xfId="29"/>
    <cellStyle name="Erklärender Text 2" xfId="30"/>
    <cellStyle name="Gut 2" xfId="31"/>
    <cellStyle name="Heading 4 2" xfId="46"/>
    <cellStyle name="Neutral 2" xfId="32"/>
    <cellStyle name="Normal 2" xfId="47"/>
    <cellStyle name="Normal 3" xfId="48"/>
    <cellStyle name="Normal 4" xfId="49"/>
    <cellStyle name="Notiz 2" xfId="33"/>
    <cellStyle name="Prozent" xfId="51" builtinId="5"/>
    <cellStyle name="Prozent 2" xfId="52"/>
    <cellStyle name="Schlecht 2" xfId="34"/>
    <cellStyle name="Standard" xfId="0" builtinId="0"/>
    <cellStyle name="Standard 2" xfId="35"/>
    <cellStyle name="Standard 3" xfId="36"/>
    <cellStyle name="Standard 4" xfId="1"/>
    <cellStyle name="Standard 5" xfId="44"/>
    <cellStyle name="Standard_Technologies_cna_fk_v01_14062010" xfId="54"/>
    <cellStyle name="Standard_TechnologyData" xfId="53"/>
    <cellStyle name="Style 163" xfId="45"/>
    <cellStyle name="Style 28" xfId="50"/>
    <cellStyle name="Überschrift 1 2" xfId="37"/>
    <cellStyle name="Überschrift 2 2" xfId="38"/>
    <cellStyle name="Überschrift 3 2" xfId="39"/>
    <cellStyle name="Überschrift 4 2" xfId="40"/>
    <cellStyle name="Verknüpfte Zelle 2" xfId="41"/>
    <cellStyle name="Warnender Text 2" xfId="42"/>
    <cellStyle name="Zelle überprüfen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neration_capacity_default_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MS"/>
      <sheetName val="Tabelle1"/>
      <sheetName val="GAMS2"/>
      <sheetName val="Efficiency"/>
    </sheetNames>
    <sheetDataSet>
      <sheetData sheetId="0">
        <row r="3">
          <cell r="D3" t="str">
            <v>DUMMY_DO_NOT_DELETE</v>
          </cell>
          <cell r="G3">
            <v>1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</row>
        <row r="4">
          <cell r="D4" t="str">
            <v>AL_CCGT</v>
          </cell>
          <cell r="E4">
            <v>0.60199999999999898</v>
          </cell>
          <cell r="F4">
            <v>4.8809523809525518E-4</v>
          </cell>
        </row>
        <row r="5">
          <cell r="D5" t="str">
            <v>AL_OCGT</v>
          </cell>
          <cell r="E5">
            <v>0.39100000000000001</v>
          </cell>
          <cell r="F5">
            <v>1.4285714285714298E-4</v>
          </cell>
        </row>
        <row r="6">
          <cell r="D6" t="str">
            <v>AL_GasSteam</v>
          </cell>
          <cell r="E6">
            <v>0.41099999999999898</v>
          </cell>
          <cell r="F6">
            <v>1.7142857142857159E-4</v>
          </cell>
        </row>
        <row r="7">
          <cell r="D7" t="str">
            <v>AL_RoR</v>
          </cell>
          <cell r="E7">
            <v>1</v>
          </cell>
          <cell r="F7">
            <v>0</v>
          </cell>
        </row>
        <row r="8">
          <cell r="D8" t="str">
            <v>AT_Coal</v>
          </cell>
          <cell r="E8">
            <v>0.40830024720550201</v>
          </cell>
          <cell r="F8">
            <v>2.064933413176141E-3</v>
          </cell>
        </row>
        <row r="9">
          <cell r="D9" t="str">
            <v>AT_CCGT</v>
          </cell>
          <cell r="E9">
            <v>0.54351863189898297</v>
          </cell>
          <cell r="F9">
            <v>1.7100268395512518E-3</v>
          </cell>
        </row>
        <row r="10">
          <cell r="D10" t="str">
            <v>AT_OCGT</v>
          </cell>
          <cell r="E10">
            <v>0.34455357563388</v>
          </cell>
          <cell r="F10">
            <v>1.4589201644296293E-3</v>
          </cell>
        </row>
        <row r="11">
          <cell r="D11" t="str">
            <v>AT_GasSteam</v>
          </cell>
          <cell r="E11">
            <v>0.423649792214781</v>
          </cell>
          <cell r="F11">
            <v>4.6612586830894676E-5</v>
          </cell>
        </row>
        <row r="12">
          <cell r="D12" t="str">
            <v>AT_CCOT</v>
          </cell>
          <cell r="E12">
            <v>0.60199999999999898</v>
          </cell>
          <cell r="F12">
            <v>4.8809523809525518E-4</v>
          </cell>
        </row>
        <row r="13">
          <cell r="D13" t="str">
            <v>AT_OCOT</v>
          </cell>
          <cell r="E13">
            <v>0.34320000000000001</v>
          </cell>
          <cell r="F13">
            <v>1.8690476190476194E-3</v>
          </cell>
        </row>
        <row r="14">
          <cell r="D14" t="str">
            <v>AT_OilSteam</v>
          </cell>
          <cell r="E14">
            <v>0.41773671497584502</v>
          </cell>
          <cell r="F14">
            <v>-5.277547734069797E-4</v>
          </cell>
        </row>
        <row r="15">
          <cell r="D15" t="str">
            <v>AT_RoR</v>
          </cell>
          <cell r="E15">
            <v>1</v>
          </cell>
          <cell r="F15">
            <v>0</v>
          </cell>
        </row>
        <row r="16">
          <cell r="D16" t="str">
            <v>AT_Waste</v>
          </cell>
          <cell r="E16">
            <v>1</v>
          </cell>
          <cell r="F16">
            <v>0</v>
          </cell>
        </row>
        <row r="17">
          <cell r="D17" t="str">
            <v>AT_Biomass</v>
          </cell>
          <cell r="E17">
            <v>0.38</v>
          </cell>
          <cell r="F17">
            <v>0</v>
          </cell>
        </row>
        <row r="18">
          <cell r="D18" t="str">
            <v>AT_Geothermal</v>
          </cell>
          <cell r="E18">
            <v>1</v>
          </cell>
          <cell r="F18">
            <v>0</v>
          </cell>
        </row>
        <row r="19">
          <cell r="D19" t="str">
            <v>AT_Solar 1</v>
          </cell>
          <cell r="E19">
            <v>1</v>
          </cell>
          <cell r="F19">
            <v>0</v>
          </cell>
        </row>
        <row r="20">
          <cell r="D20" t="str">
            <v>AT_CSP</v>
          </cell>
          <cell r="E20">
            <v>1</v>
          </cell>
          <cell r="F20">
            <v>0</v>
          </cell>
        </row>
        <row r="21">
          <cell r="D21" t="str">
            <v>AT_Wind onshore 1</v>
          </cell>
          <cell r="E21">
            <v>1</v>
          </cell>
          <cell r="F21">
            <v>0</v>
          </cell>
        </row>
        <row r="22">
          <cell r="D22" t="str">
            <v>BA_Lignite</v>
          </cell>
          <cell r="E22">
            <v>0.39200000000000002</v>
          </cell>
          <cell r="F22">
            <v>2.1595238095238104E-3</v>
          </cell>
        </row>
        <row r="23">
          <cell r="D23" t="str">
            <v>BA_RoR</v>
          </cell>
          <cell r="E23">
            <v>1</v>
          </cell>
          <cell r="F23">
            <v>0</v>
          </cell>
        </row>
        <row r="24">
          <cell r="D24" t="str">
            <v>BA_Wind onshore 1</v>
          </cell>
          <cell r="E24">
            <v>1</v>
          </cell>
          <cell r="F24">
            <v>0</v>
          </cell>
        </row>
        <row r="25">
          <cell r="D25" t="str">
            <v>BE_Nuclear</v>
          </cell>
          <cell r="E25">
            <v>0.33</v>
          </cell>
          <cell r="F25">
            <v>3.9761904761904802E-4</v>
          </cell>
        </row>
        <row r="26">
          <cell r="D26" t="str">
            <v>BE_CCGT</v>
          </cell>
          <cell r="E26">
            <v>0.53522789007655103</v>
          </cell>
          <cell r="F26">
            <v>2.3489606631381449E-3</v>
          </cell>
        </row>
        <row r="27">
          <cell r="D27" t="str">
            <v>BE_OCGT</v>
          </cell>
          <cell r="E27">
            <v>0.37807659167065499</v>
          </cell>
          <cell r="F27">
            <v>6.5192177187805276E-4</v>
          </cell>
        </row>
        <row r="28">
          <cell r="D28" t="str">
            <v>BE_GasSteam</v>
          </cell>
          <cell r="E28">
            <v>0.49031249999999899</v>
          </cell>
          <cell r="F28">
            <v>-1.0968749999999805E-3</v>
          </cell>
        </row>
        <row r="29">
          <cell r="D29" t="str">
            <v>BE_CCOT</v>
          </cell>
          <cell r="E29">
            <v>0.60199999999999898</v>
          </cell>
          <cell r="F29">
            <v>4.8809523809525518E-4</v>
          </cell>
        </row>
        <row r="30">
          <cell r="D30" t="str">
            <v>BE_OCOT</v>
          </cell>
          <cell r="E30">
            <v>0.36659999999999898</v>
          </cell>
          <cell r="F30">
            <v>1.030952380952418E-3</v>
          </cell>
        </row>
        <row r="31">
          <cell r="D31" t="str">
            <v>BE_OilSteam</v>
          </cell>
          <cell r="E31">
            <v>0.42674999999999902</v>
          </cell>
          <cell r="F31">
            <v>-3.7202380952381102E-4</v>
          </cell>
        </row>
        <row r="32">
          <cell r="D32" t="str">
            <v>BE_RoR</v>
          </cell>
          <cell r="E32">
            <v>1</v>
          </cell>
          <cell r="F32">
            <v>0</v>
          </cell>
        </row>
        <row r="33">
          <cell r="D33" t="str">
            <v>BE_Waste</v>
          </cell>
          <cell r="E33">
            <v>1</v>
          </cell>
          <cell r="F33">
            <v>0</v>
          </cell>
        </row>
        <row r="34">
          <cell r="D34" t="str">
            <v>BE_Biomass</v>
          </cell>
          <cell r="E34">
            <v>0.38</v>
          </cell>
          <cell r="F34">
            <v>0</v>
          </cell>
        </row>
        <row r="35">
          <cell r="D35" t="str">
            <v>BE_Geothermal</v>
          </cell>
          <cell r="E35">
            <v>1</v>
          </cell>
          <cell r="F35">
            <v>0</v>
          </cell>
        </row>
        <row r="36">
          <cell r="D36" t="str">
            <v>BE_Solar 1</v>
          </cell>
          <cell r="E36">
            <v>1</v>
          </cell>
          <cell r="F36">
            <v>0</v>
          </cell>
        </row>
        <row r="37">
          <cell r="D37" t="str">
            <v>BE_CSP</v>
          </cell>
          <cell r="E37">
            <v>1</v>
          </cell>
          <cell r="F37">
            <v>0</v>
          </cell>
        </row>
        <row r="38">
          <cell r="D38" t="str">
            <v>BE_Wind onshore 1</v>
          </cell>
          <cell r="E38">
            <v>1</v>
          </cell>
          <cell r="F38">
            <v>0</v>
          </cell>
        </row>
        <row r="39">
          <cell r="D39" t="str">
            <v>BE_Wind offshore 1</v>
          </cell>
          <cell r="E39">
            <v>1</v>
          </cell>
          <cell r="F39">
            <v>0</v>
          </cell>
        </row>
        <row r="40">
          <cell r="D40" t="str">
            <v>BG_Nuclear</v>
          </cell>
          <cell r="E40">
            <v>0.33</v>
          </cell>
          <cell r="F40">
            <v>4.3095238095238131E-4</v>
          </cell>
        </row>
        <row r="41">
          <cell r="D41" t="str">
            <v>BG_Lignite</v>
          </cell>
          <cell r="E41">
            <v>0.41603422053231898</v>
          </cell>
          <cell r="F41">
            <v>9.4942965779466672E-4</v>
          </cell>
        </row>
        <row r="42">
          <cell r="D42" t="str">
            <v>BG_Coal</v>
          </cell>
          <cell r="E42">
            <v>0.486875</v>
          </cell>
          <cell r="F42">
            <v>-3.3124999999999962E-4</v>
          </cell>
        </row>
        <row r="43">
          <cell r="D43" t="str">
            <v>BG_CCGT</v>
          </cell>
          <cell r="E43">
            <v>0.60666666666666602</v>
          </cell>
          <cell r="F43">
            <v>0</v>
          </cell>
        </row>
        <row r="44">
          <cell r="D44" t="str">
            <v>BG_OCGT</v>
          </cell>
          <cell r="E44">
            <v>0.394701506329589</v>
          </cell>
          <cell r="F44">
            <v>3.3027412198052831E-5</v>
          </cell>
        </row>
        <row r="45">
          <cell r="D45" t="str">
            <v>BG_GasSteam</v>
          </cell>
          <cell r="E45">
            <v>0.39535748330979498</v>
          </cell>
          <cell r="F45">
            <v>9.0470516265305008E-5</v>
          </cell>
        </row>
        <row r="46">
          <cell r="D46" t="str">
            <v>BG_RoR</v>
          </cell>
          <cell r="E46">
            <v>1</v>
          </cell>
          <cell r="F46">
            <v>0</v>
          </cell>
        </row>
        <row r="47">
          <cell r="D47" t="str">
            <v>BG_Biomass</v>
          </cell>
          <cell r="E47">
            <v>0.38</v>
          </cell>
          <cell r="F47">
            <v>0</v>
          </cell>
        </row>
        <row r="48">
          <cell r="D48" t="str">
            <v>BG_Geothermal</v>
          </cell>
          <cell r="E48">
            <v>1</v>
          </cell>
          <cell r="F48">
            <v>0</v>
          </cell>
        </row>
        <row r="49">
          <cell r="D49" t="str">
            <v>BG_Solar 1</v>
          </cell>
          <cell r="E49">
            <v>1</v>
          </cell>
          <cell r="F49">
            <v>0</v>
          </cell>
        </row>
        <row r="50">
          <cell r="D50" t="str">
            <v>BG_CSP</v>
          </cell>
          <cell r="E50">
            <v>1</v>
          </cell>
          <cell r="F50">
            <v>0</v>
          </cell>
        </row>
        <row r="51">
          <cell r="D51" t="str">
            <v>BG_Wind onshore 1</v>
          </cell>
          <cell r="E51">
            <v>1</v>
          </cell>
          <cell r="F51">
            <v>0</v>
          </cell>
        </row>
        <row r="52">
          <cell r="D52" t="str">
            <v>CH_Nuclear</v>
          </cell>
          <cell r="E52">
            <v>0.32999999999999902</v>
          </cell>
          <cell r="F52">
            <v>4.5000000000001706E-4</v>
          </cell>
        </row>
        <row r="53">
          <cell r="D53" t="str">
            <v>CH_CCOT</v>
          </cell>
          <cell r="E53">
            <v>0.60199999999999898</v>
          </cell>
          <cell r="F53">
            <v>4.8809523809525518E-4</v>
          </cell>
        </row>
        <row r="54">
          <cell r="D54" t="str">
            <v>CH_OCOT</v>
          </cell>
          <cell r="E54">
            <v>0.3458</v>
          </cell>
          <cell r="F54">
            <v>1.7761904761904768E-3</v>
          </cell>
        </row>
        <row r="55">
          <cell r="D55" t="str">
            <v>CH_OilSteam</v>
          </cell>
          <cell r="E55">
            <v>0.41099999999999898</v>
          </cell>
          <cell r="F55">
            <v>1.7142857142857159E-4</v>
          </cell>
        </row>
        <row r="56">
          <cell r="D56" t="str">
            <v>CH_RoR</v>
          </cell>
          <cell r="E56">
            <v>1</v>
          </cell>
          <cell r="F56">
            <v>0</v>
          </cell>
        </row>
        <row r="57">
          <cell r="D57" t="str">
            <v>CH_Waste</v>
          </cell>
          <cell r="E57">
            <v>1</v>
          </cell>
          <cell r="F57">
            <v>0</v>
          </cell>
        </row>
        <row r="58">
          <cell r="D58" t="str">
            <v>CH_Biomass</v>
          </cell>
          <cell r="E58">
            <v>0.38</v>
          </cell>
          <cell r="F58">
            <v>0</v>
          </cell>
        </row>
        <row r="59">
          <cell r="D59" t="str">
            <v>CH_Geothermal</v>
          </cell>
          <cell r="E59">
            <v>1</v>
          </cell>
          <cell r="F59">
            <v>0</v>
          </cell>
        </row>
        <row r="60">
          <cell r="D60" t="str">
            <v>CH_Solar 1</v>
          </cell>
          <cell r="E60">
            <v>1</v>
          </cell>
          <cell r="F60">
            <v>0</v>
          </cell>
        </row>
        <row r="61">
          <cell r="D61" t="str">
            <v>CH_CSP</v>
          </cell>
          <cell r="E61">
            <v>1</v>
          </cell>
          <cell r="F61">
            <v>0</v>
          </cell>
        </row>
        <row r="62">
          <cell r="D62" t="str">
            <v>CH_Wind onshore 1</v>
          </cell>
          <cell r="E62">
            <v>1</v>
          </cell>
          <cell r="F62">
            <v>0</v>
          </cell>
        </row>
        <row r="63">
          <cell r="D63" t="str">
            <v>CZ_Nuclear</v>
          </cell>
          <cell r="E63">
            <v>0.33</v>
          </cell>
          <cell r="F63">
            <v>0</v>
          </cell>
        </row>
        <row r="64">
          <cell r="D64" t="str">
            <v>CZ_Lignite</v>
          </cell>
          <cell r="E64">
            <v>0.391737803957106</v>
          </cell>
          <cell r="F64">
            <v>1.8309178851590221E-3</v>
          </cell>
        </row>
        <row r="65">
          <cell r="D65" t="str">
            <v>CZ_Coal</v>
          </cell>
          <cell r="E65">
            <v>0.44394221818739699</v>
          </cell>
          <cell r="F65">
            <v>8.6513480453035622E-4</v>
          </cell>
        </row>
        <row r="66">
          <cell r="D66" t="str">
            <v>CZ_CCGT</v>
          </cell>
          <cell r="E66">
            <v>0.51422146796775503</v>
          </cell>
          <cell r="F66">
            <v>3.6897094773420632E-3</v>
          </cell>
        </row>
        <row r="67">
          <cell r="D67" t="str">
            <v>CZ_OCGT</v>
          </cell>
          <cell r="E67">
            <v>0.377100429184549</v>
          </cell>
          <cell r="F67">
            <v>6.1022276721846942E-4</v>
          </cell>
        </row>
        <row r="68">
          <cell r="D68" t="str">
            <v>CZ_GasSteam</v>
          </cell>
          <cell r="E68">
            <v>0.45862499999999901</v>
          </cell>
          <cell r="F68">
            <v>-1.5127976190476198E-3</v>
          </cell>
        </row>
        <row r="69">
          <cell r="D69" t="str">
            <v>CZ_CCOT</v>
          </cell>
          <cell r="E69">
            <v>0.60199999999999898</v>
          </cell>
          <cell r="F69">
            <v>4.8809523809525518E-4</v>
          </cell>
        </row>
        <row r="70">
          <cell r="D70" t="str">
            <v>CZ_OCOT</v>
          </cell>
          <cell r="E70">
            <v>0.32240000000000002</v>
          </cell>
          <cell r="F70">
            <v>1.2861904761904759E-3</v>
          </cell>
        </row>
        <row r="71">
          <cell r="D71" t="str">
            <v>CZ_OilSteam</v>
          </cell>
          <cell r="E71">
            <v>0.39168750000000002</v>
          </cell>
          <cell r="F71">
            <v>4.9330357142855416E-4</v>
          </cell>
        </row>
        <row r="72">
          <cell r="D72" t="str">
            <v>CZ_RoR</v>
          </cell>
          <cell r="E72">
            <v>1</v>
          </cell>
          <cell r="F72">
            <v>0</v>
          </cell>
        </row>
        <row r="73">
          <cell r="D73" t="str">
            <v>CZ_Waste</v>
          </cell>
          <cell r="E73">
            <v>1</v>
          </cell>
          <cell r="F73">
            <v>0</v>
          </cell>
        </row>
        <row r="74">
          <cell r="D74" t="str">
            <v>CZ_Biomass</v>
          </cell>
          <cell r="E74">
            <v>0.38</v>
          </cell>
          <cell r="F74">
            <v>0</v>
          </cell>
        </row>
        <row r="75">
          <cell r="D75" t="str">
            <v>CZ_Geothermal</v>
          </cell>
          <cell r="E75">
            <v>1</v>
          </cell>
          <cell r="F75">
            <v>0</v>
          </cell>
        </row>
        <row r="76">
          <cell r="D76" t="str">
            <v>CZ_Solar 1</v>
          </cell>
          <cell r="E76">
            <v>1</v>
          </cell>
          <cell r="F76">
            <v>0</v>
          </cell>
        </row>
        <row r="77">
          <cell r="D77" t="str">
            <v>CZ_CSP</v>
          </cell>
          <cell r="E77">
            <v>1</v>
          </cell>
          <cell r="F77">
            <v>0</v>
          </cell>
        </row>
        <row r="78">
          <cell r="D78" t="str">
            <v>CZ_Wind onshore 1</v>
          </cell>
          <cell r="E78">
            <v>1</v>
          </cell>
          <cell r="F78">
            <v>0</v>
          </cell>
        </row>
        <row r="79">
          <cell r="D79" t="str">
            <v>DE_Nuclear</v>
          </cell>
          <cell r="E79">
            <v>0.32999999999999902</v>
          </cell>
          <cell r="F79">
            <v>3.976190476190646E-4</v>
          </cell>
        </row>
        <row r="80">
          <cell r="D80" t="str">
            <v>DE_Lignite</v>
          </cell>
          <cell r="E80">
            <v>0.40973137036886997</v>
          </cell>
          <cell r="F80">
            <v>1.7734429856325392E-3</v>
          </cell>
        </row>
        <row r="81">
          <cell r="D81" t="str">
            <v>DE_Coal</v>
          </cell>
          <cell r="E81">
            <v>0.40437683700098398</v>
          </cell>
          <cell r="F81">
            <v>2.4043913491807174E-3</v>
          </cell>
        </row>
        <row r="82">
          <cell r="D82" t="str">
            <v>DE_CCGT</v>
          </cell>
          <cell r="E82">
            <v>0.53677894907923396</v>
          </cell>
          <cell r="F82">
            <v>2.0822402929021526E-3</v>
          </cell>
        </row>
        <row r="83">
          <cell r="D83" t="str">
            <v>DE_OCGT</v>
          </cell>
          <cell r="E83">
            <v>0.36308369985565497</v>
          </cell>
          <cell r="F83">
            <v>1.0340161298284462E-3</v>
          </cell>
        </row>
        <row r="84">
          <cell r="D84" t="str">
            <v>DE_GasSteam</v>
          </cell>
          <cell r="E84">
            <v>0.41322460688243801</v>
          </cell>
          <cell r="F84">
            <v>7.1332702308490935E-4</v>
          </cell>
        </row>
        <row r="85">
          <cell r="D85" t="str">
            <v>DE_CCOT</v>
          </cell>
          <cell r="E85">
            <v>0.413333333333333</v>
          </cell>
          <cell r="F85">
            <v>5.9142857142857131E-3</v>
          </cell>
        </row>
        <row r="86">
          <cell r="D86" t="str">
            <v>DE_OCOT</v>
          </cell>
          <cell r="E86">
            <v>0.32803452900163099</v>
          </cell>
          <cell r="F86">
            <v>2.1112849446124197E-3</v>
          </cell>
        </row>
        <row r="87">
          <cell r="D87" t="str">
            <v>DE_OilSteam</v>
          </cell>
          <cell r="E87">
            <v>0.45211960100079002</v>
          </cell>
          <cell r="F87">
            <v>-9.3191162555508115E-4</v>
          </cell>
        </row>
        <row r="88">
          <cell r="D88" t="str">
            <v>DE_RoR</v>
          </cell>
          <cell r="E88">
            <v>1</v>
          </cell>
          <cell r="F88">
            <v>0</v>
          </cell>
        </row>
        <row r="89">
          <cell r="D89" t="str">
            <v>DE_Waste</v>
          </cell>
          <cell r="E89">
            <v>1</v>
          </cell>
          <cell r="F89">
            <v>0</v>
          </cell>
        </row>
        <row r="90">
          <cell r="D90" t="str">
            <v>DE_Biomass</v>
          </cell>
          <cell r="E90">
            <v>0.38</v>
          </cell>
          <cell r="F90">
            <v>0</v>
          </cell>
        </row>
        <row r="91">
          <cell r="D91" t="str">
            <v>DE_Geothermal</v>
          </cell>
          <cell r="E91">
            <v>1</v>
          </cell>
          <cell r="F91">
            <v>0</v>
          </cell>
        </row>
        <row r="92">
          <cell r="D92" t="str">
            <v>DE_Solar 1</v>
          </cell>
          <cell r="E92">
            <v>1</v>
          </cell>
          <cell r="F92">
            <v>0</v>
          </cell>
        </row>
        <row r="93">
          <cell r="D93" t="str">
            <v>DE_CSP</v>
          </cell>
          <cell r="E93">
            <v>1</v>
          </cell>
          <cell r="F93">
            <v>0</v>
          </cell>
        </row>
        <row r="94">
          <cell r="D94" t="str">
            <v>DE_Wind onshore 1</v>
          </cell>
          <cell r="E94">
            <v>1</v>
          </cell>
          <cell r="F94">
            <v>0</v>
          </cell>
        </row>
        <row r="95">
          <cell r="D95" t="str">
            <v>DE_Wind offshore 1</v>
          </cell>
          <cell r="E95">
            <v>1</v>
          </cell>
          <cell r="F95">
            <v>0</v>
          </cell>
        </row>
        <row r="96">
          <cell r="D96" t="str">
            <v>DE_Reservoir</v>
          </cell>
          <cell r="E96">
            <v>0.75</v>
          </cell>
          <cell r="F96">
            <v>0</v>
          </cell>
        </row>
        <row r="97">
          <cell r="D97" t="str">
            <v>DK_Coal</v>
          </cell>
          <cell r="E97">
            <v>0.40248813824662799</v>
          </cell>
          <cell r="F97">
            <v>2.0369185689311795E-3</v>
          </cell>
        </row>
        <row r="98">
          <cell r="D98" t="str">
            <v>DK_CCGT</v>
          </cell>
          <cell r="E98">
            <v>0.49738104091369501</v>
          </cell>
          <cell r="F98">
            <v>4.3303471393334519E-3</v>
          </cell>
        </row>
        <row r="99">
          <cell r="D99" t="str">
            <v>DK_OCGT</v>
          </cell>
          <cell r="E99">
            <v>0.36576014628842501</v>
          </cell>
          <cell r="F99">
            <v>9.8389670162834738E-4</v>
          </cell>
        </row>
        <row r="100">
          <cell r="D100" t="str">
            <v>DK_GasSteam</v>
          </cell>
          <cell r="E100">
            <v>0.45457104214123001</v>
          </cell>
          <cell r="F100">
            <v>-9.4330003896418897E-4</v>
          </cell>
        </row>
        <row r="101">
          <cell r="D101" t="str">
            <v>DK_CCOT</v>
          </cell>
          <cell r="E101">
            <v>0.60199999999999898</v>
          </cell>
          <cell r="F101">
            <v>4.8809523809525518E-4</v>
          </cell>
        </row>
        <row r="102">
          <cell r="D102" t="str">
            <v>DK_OCOT</v>
          </cell>
          <cell r="E102">
            <v>0.38218996899397001</v>
          </cell>
          <cell r="F102">
            <v>3.052123486392046E-4</v>
          </cell>
        </row>
        <row r="103">
          <cell r="D103" t="str">
            <v>DK_OilSteam</v>
          </cell>
          <cell r="E103">
            <v>0.41099999999999898</v>
          </cell>
          <cell r="F103">
            <v>1.7142857142857159E-4</v>
          </cell>
        </row>
        <row r="104">
          <cell r="D104" t="str">
            <v>DK_Biomass</v>
          </cell>
          <cell r="E104">
            <v>0.38</v>
          </cell>
          <cell r="F104">
            <v>0</v>
          </cell>
        </row>
        <row r="105">
          <cell r="D105" t="str">
            <v>DK_Geothermal</v>
          </cell>
          <cell r="E105">
            <v>1</v>
          </cell>
          <cell r="F105">
            <v>0</v>
          </cell>
        </row>
        <row r="106">
          <cell r="D106" t="str">
            <v>DK_Solar 1</v>
          </cell>
          <cell r="E106">
            <v>1</v>
          </cell>
          <cell r="F106">
            <v>0</v>
          </cell>
        </row>
        <row r="107">
          <cell r="D107" t="str">
            <v>DK_CSP</v>
          </cell>
          <cell r="E107">
            <v>1</v>
          </cell>
          <cell r="F107">
            <v>0</v>
          </cell>
        </row>
        <row r="108">
          <cell r="D108" t="str">
            <v>DK_Wind onshore 1</v>
          </cell>
          <cell r="E108">
            <v>1</v>
          </cell>
          <cell r="F108">
            <v>0</v>
          </cell>
        </row>
        <row r="109">
          <cell r="D109" t="str">
            <v>DK_Wind offshore 1</v>
          </cell>
          <cell r="E109">
            <v>1</v>
          </cell>
          <cell r="F109">
            <v>0</v>
          </cell>
        </row>
        <row r="110">
          <cell r="D110" t="str">
            <v>ES_Nuclear</v>
          </cell>
          <cell r="E110">
            <v>0.33</v>
          </cell>
          <cell r="F110">
            <v>4.3095238095237898E-4</v>
          </cell>
        </row>
        <row r="111">
          <cell r="D111" t="str">
            <v>ES_Lignite</v>
          </cell>
          <cell r="E111">
            <v>0.38069244085400999</v>
          </cell>
          <cell r="F111">
            <v>2.3701443007848274E-3</v>
          </cell>
        </row>
        <row r="112">
          <cell r="D112" t="str">
            <v>ES_Coal</v>
          </cell>
          <cell r="E112">
            <v>0.396655737314002</v>
          </cell>
          <cell r="F112">
            <v>1.9982847642295155E-3</v>
          </cell>
        </row>
        <row r="113">
          <cell r="D113" t="str">
            <v>ES_CCGT</v>
          </cell>
          <cell r="E113">
            <v>0.56649887158866996</v>
          </cell>
          <cell r="F113">
            <v>8.7826514763498598E-4</v>
          </cell>
        </row>
        <row r="114">
          <cell r="D114" t="str">
            <v>ES_OCGT</v>
          </cell>
          <cell r="E114">
            <v>0.37063433906907201</v>
          </cell>
          <cell r="F114">
            <v>8.6009225862019765E-4</v>
          </cell>
        </row>
        <row r="115">
          <cell r="D115" t="str">
            <v>ES_GasSteam</v>
          </cell>
          <cell r="E115">
            <v>0.44948749999999899</v>
          </cell>
          <cell r="F115">
            <v>-1.17988095238095E-3</v>
          </cell>
        </row>
        <row r="116">
          <cell r="D116" t="str">
            <v>ES_RoR</v>
          </cell>
          <cell r="E116">
            <v>1</v>
          </cell>
          <cell r="F116">
            <v>0</v>
          </cell>
        </row>
        <row r="117">
          <cell r="D117" t="str">
            <v>ES_Waste</v>
          </cell>
          <cell r="E117">
            <v>1</v>
          </cell>
          <cell r="F117">
            <v>0</v>
          </cell>
        </row>
        <row r="118">
          <cell r="D118" t="str">
            <v>ES_Biomass</v>
          </cell>
          <cell r="E118">
            <v>0.38</v>
          </cell>
          <cell r="F118">
            <v>0</v>
          </cell>
        </row>
        <row r="119">
          <cell r="D119" t="str">
            <v>ES_Geothermal</v>
          </cell>
          <cell r="E119">
            <v>1</v>
          </cell>
          <cell r="F119">
            <v>0</v>
          </cell>
        </row>
        <row r="120">
          <cell r="D120" t="str">
            <v>ES_Solar 1</v>
          </cell>
          <cell r="E120">
            <v>1</v>
          </cell>
          <cell r="F120">
            <v>0</v>
          </cell>
        </row>
        <row r="121">
          <cell r="D121" t="str">
            <v>ES_CSP</v>
          </cell>
          <cell r="E121">
            <v>1</v>
          </cell>
          <cell r="F121">
            <v>0</v>
          </cell>
        </row>
        <row r="122">
          <cell r="D122" t="str">
            <v>ES_Wind onshore 1</v>
          </cell>
          <cell r="E122">
            <v>1</v>
          </cell>
          <cell r="F122">
            <v>0</v>
          </cell>
        </row>
        <row r="123">
          <cell r="D123" t="str">
            <v>FI_Nuclear</v>
          </cell>
          <cell r="E123">
            <v>0.33</v>
          </cell>
          <cell r="F123">
            <v>4.3333333333333369E-4</v>
          </cell>
        </row>
        <row r="124">
          <cell r="D124" t="str">
            <v>FI_Coal</v>
          </cell>
          <cell r="E124">
            <v>0.40358116816225598</v>
          </cell>
          <cell r="F124">
            <v>1.9396796041606793E-3</v>
          </cell>
        </row>
        <row r="125">
          <cell r="D125" t="str">
            <v>FI_CCGT</v>
          </cell>
          <cell r="E125">
            <v>0.49109705484164501</v>
          </cell>
          <cell r="F125">
            <v>3.9120815631769595E-3</v>
          </cell>
        </row>
        <row r="126">
          <cell r="D126" t="str">
            <v>FI_OCGT</v>
          </cell>
          <cell r="E126">
            <v>0.35657499079739302</v>
          </cell>
          <cell r="F126">
            <v>1.2919032089408978E-3</v>
          </cell>
        </row>
        <row r="127">
          <cell r="D127" t="str">
            <v>FI_GasSteam</v>
          </cell>
          <cell r="E127">
            <v>0.41711665480896698</v>
          </cell>
          <cell r="F127">
            <v>-2.1492286041333838E-4</v>
          </cell>
        </row>
        <row r="128">
          <cell r="D128" t="str">
            <v>FI_CCOT</v>
          </cell>
          <cell r="E128">
            <v>0.60199999999999898</v>
          </cell>
          <cell r="F128">
            <v>4.8809523809525518E-4</v>
          </cell>
        </row>
        <row r="129">
          <cell r="D129" t="str">
            <v>FI_OCOT</v>
          </cell>
          <cell r="E129">
            <v>0.36332860196665201</v>
          </cell>
          <cell r="F129">
            <v>8.3053624231785685E-4</v>
          </cell>
        </row>
        <row r="130">
          <cell r="D130" t="str">
            <v>FI_OilSteam</v>
          </cell>
          <cell r="E130">
            <v>0.46137124621491998</v>
          </cell>
          <cell r="F130">
            <v>-1.3377924645279428E-3</v>
          </cell>
        </row>
        <row r="131">
          <cell r="D131" t="str">
            <v>FI_RoR</v>
          </cell>
          <cell r="E131">
            <v>1</v>
          </cell>
          <cell r="F131">
            <v>0</v>
          </cell>
        </row>
        <row r="132">
          <cell r="D132" t="str">
            <v>FI_Biomass</v>
          </cell>
          <cell r="E132">
            <v>0.38</v>
          </cell>
          <cell r="F132">
            <v>0</v>
          </cell>
        </row>
        <row r="133">
          <cell r="D133" t="str">
            <v>FI_Geothermal</v>
          </cell>
          <cell r="E133">
            <v>1</v>
          </cell>
          <cell r="F133">
            <v>0</v>
          </cell>
        </row>
        <row r="134">
          <cell r="D134" t="str">
            <v>FI_Solar 1</v>
          </cell>
          <cell r="E134">
            <v>1</v>
          </cell>
          <cell r="F134">
            <v>0</v>
          </cell>
        </row>
        <row r="135">
          <cell r="D135" t="str">
            <v>FI_CSP</v>
          </cell>
          <cell r="E135">
            <v>1</v>
          </cell>
          <cell r="F135">
            <v>0</v>
          </cell>
        </row>
        <row r="136">
          <cell r="D136" t="str">
            <v>FI_Wind onshore 1</v>
          </cell>
          <cell r="E136">
            <v>1</v>
          </cell>
          <cell r="F136">
            <v>0</v>
          </cell>
        </row>
        <row r="137">
          <cell r="D137" t="str">
            <v>FR_Nuclear</v>
          </cell>
          <cell r="E137">
            <v>0.33</v>
          </cell>
          <cell r="F137">
            <v>2.1666666666666685E-4</v>
          </cell>
        </row>
        <row r="138">
          <cell r="D138" t="str">
            <v>FR_Coal</v>
          </cell>
          <cell r="E138">
            <v>0.39773236563346198</v>
          </cell>
          <cell r="F138">
            <v>2.3643266795008847E-3</v>
          </cell>
        </row>
        <row r="139">
          <cell r="D139" t="str">
            <v>FR_CCGT</v>
          </cell>
          <cell r="E139">
            <v>0.59252016757262005</v>
          </cell>
          <cell r="F139">
            <v>3.6428247409133434E-4</v>
          </cell>
        </row>
        <row r="140">
          <cell r="D140" t="str">
            <v>FR_OCGT</v>
          </cell>
          <cell r="E140">
            <v>0.37668172540915101</v>
          </cell>
          <cell r="F140">
            <v>6.3057909156605686E-4</v>
          </cell>
        </row>
        <row r="141">
          <cell r="D141" t="str">
            <v>FR_GasSteam</v>
          </cell>
          <cell r="E141">
            <v>0.47366372071266399</v>
          </cell>
          <cell r="F141">
            <v>-6.3956629110735496E-4</v>
          </cell>
        </row>
        <row r="142">
          <cell r="D142" t="str">
            <v>FR_CCOT</v>
          </cell>
          <cell r="E142">
            <v>0.60199999999999898</v>
          </cell>
          <cell r="F142">
            <v>4.8809523809525518E-4</v>
          </cell>
        </row>
        <row r="143">
          <cell r="D143" t="str">
            <v>FR_OCOT</v>
          </cell>
          <cell r="E143">
            <v>0.362284977575759</v>
          </cell>
          <cell r="F143">
            <v>9.4727885391647948E-4</v>
          </cell>
        </row>
        <row r="144">
          <cell r="D144" t="str">
            <v>FR_OilSteam</v>
          </cell>
          <cell r="E144">
            <v>0.390123447204968</v>
          </cell>
          <cell r="F144">
            <v>5.1937111801242137E-4</v>
          </cell>
        </row>
        <row r="145">
          <cell r="D145" t="str">
            <v>FR_RoR</v>
          </cell>
          <cell r="E145">
            <v>1</v>
          </cell>
          <cell r="F145">
            <v>0</v>
          </cell>
        </row>
        <row r="146">
          <cell r="D146" t="str">
            <v>FR_Waste</v>
          </cell>
          <cell r="E146">
            <v>1</v>
          </cell>
          <cell r="F146">
            <v>0</v>
          </cell>
        </row>
        <row r="147">
          <cell r="D147" t="str">
            <v>FR_Biomass</v>
          </cell>
          <cell r="E147">
            <v>0.38</v>
          </cell>
          <cell r="F147">
            <v>0</v>
          </cell>
        </row>
        <row r="148">
          <cell r="D148" t="str">
            <v>FR_Geothermal</v>
          </cell>
          <cell r="E148">
            <v>1</v>
          </cell>
          <cell r="F148">
            <v>0</v>
          </cell>
        </row>
        <row r="149">
          <cell r="D149" t="str">
            <v>FR_Solar 1</v>
          </cell>
          <cell r="E149">
            <v>1</v>
          </cell>
          <cell r="F149">
            <v>0</v>
          </cell>
        </row>
        <row r="150">
          <cell r="D150" t="str">
            <v>FR_CSP</v>
          </cell>
          <cell r="E150">
            <v>1</v>
          </cell>
          <cell r="F150">
            <v>0</v>
          </cell>
        </row>
        <row r="151">
          <cell r="D151" t="str">
            <v>FR_Wind onshore 1</v>
          </cell>
          <cell r="E151">
            <v>1</v>
          </cell>
          <cell r="F151">
            <v>0</v>
          </cell>
        </row>
        <row r="152">
          <cell r="D152" t="str">
            <v>GR_Lignite</v>
          </cell>
          <cell r="E152">
            <v>0.40730041724617499</v>
          </cell>
          <cell r="F152">
            <v>1.8126211751125056E-3</v>
          </cell>
        </row>
        <row r="153">
          <cell r="D153" t="str">
            <v>GR_CCGT</v>
          </cell>
          <cell r="E153">
            <v>0.56061910581269203</v>
          </cell>
          <cell r="F153">
            <v>1.5344075396936509E-3</v>
          </cell>
        </row>
        <row r="154">
          <cell r="D154" t="str">
            <v>GR_OCGT</v>
          </cell>
          <cell r="E154">
            <v>0.38970386100386101</v>
          </cell>
          <cell r="F154">
            <v>2.2223344823635251E-4</v>
          </cell>
        </row>
        <row r="155">
          <cell r="D155" t="str">
            <v>GR_GasSteam</v>
          </cell>
          <cell r="E155">
            <v>0.41099999999999898</v>
          </cell>
          <cell r="F155">
            <v>1.7142857142857159E-4</v>
          </cell>
        </row>
        <row r="156">
          <cell r="D156" t="str">
            <v>GR_RoR</v>
          </cell>
          <cell r="E156">
            <v>1</v>
          </cell>
          <cell r="F156">
            <v>0</v>
          </cell>
        </row>
        <row r="157">
          <cell r="D157" t="str">
            <v>GR_Biomass</v>
          </cell>
          <cell r="E157">
            <v>0.38</v>
          </cell>
          <cell r="F157">
            <v>0</v>
          </cell>
        </row>
        <row r="158">
          <cell r="D158" t="str">
            <v>GR_Geothermal</v>
          </cell>
          <cell r="E158">
            <v>1</v>
          </cell>
          <cell r="F158">
            <v>0</v>
          </cell>
        </row>
        <row r="159">
          <cell r="D159" t="str">
            <v>GR_Solar 1</v>
          </cell>
          <cell r="E159">
            <v>1</v>
          </cell>
          <cell r="F159">
            <v>0</v>
          </cell>
        </row>
        <row r="160">
          <cell r="D160" t="str">
            <v>GR_CSP</v>
          </cell>
          <cell r="E160">
            <v>1</v>
          </cell>
          <cell r="F160">
            <v>0</v>
          </cell>
        </row>
        <row r="161">
          <cell r="D161" t="str">
            <v>GR_Wind onshore 1</v>
          </cell>
          <cell r="E161">
            <v>1</v>
          </cell>
          <cell r="F161">
            <v>0</v>
          </cell>
        </row>
        <row r="162">
          <cell r="D162" t="str">
            <v>HR_Coal</v>
          </cell>
          <cell r="E162">
            <v>0.46100000000000002</v>
          </cell>
          <cell r="F162">
            <v>1.7142857142857159E-4</v>
          </cell>
        </row>
        <row r="163">
          <cell r="D163" t="str">
            <v>HR_CCGT</v>
          </cell>
          <cell r="E163">
            <v>0.53333333333333299</v>
          </cell>
          <cell r="F163">
            <v>3.0071428571428502E-3</v>
          </cell>
        </row>
        <row r="164">
          <cell r="D164" t="str">
            <v>HR_OCGT</v>
          </cell>
          <cell r="E164">
            <v>0.36950962479608401</v>
          </cell>
          <cell r="F164">
            <v>9.3249048395870494E-4</v>
          </cell>
        </row>
        <row r="165">
          <cell r="D165" t="str">
            <v>HR_GasSteam</v>
          </cell>
          <cell r="E165">
            <v>0.41099999999999898</v>
          </cell>
          <cell r="F165">
            <v>1.7142857142857159E-4</v>
          </cell>
        </row>
        <row r="166">
          <cell r="D166" t="str">
            <v>HR_CCOT</v>
          </cell>
          <cell r="E166">
            <v>0.60199999999999898</v>
          </cell>
          <cell r="F166">
            <v>4.8809523809525518E-4</v>
          </cell>
        </row>
        <row r="167">
          <cell r="D167" t="str">
            <v>HR_OCOT</v>
          </cell>
          <cell r="E167">
            <v>0.335163636363636</v>
          </cell>
          <cell r="F167">
            <v>1.7872727272727339E-3</v>
          </cell>
        </row>
        <row r="168">
          <cell r="D168" t="str">
            <v>HR_OilSteam</v>
          </cell>
          <cell r="E168">
            <v>0.39818749999999897</v>
          </cell>
          <cell r="F168">
            <v>3.8962053571427386E-4</v>
          </cell>
        </row>
        <row r="169">
          <cell r="D169" t="str">
            <v>HR_RoR</v>
          </cell>
          <cell r="E169">
            <v>1</v>
          </cell>
          <cell r="F169">
            <v>0</v>
          </cell>
        </row>
        <row r="170">
          <cell r="D170" t="str">
            <v>HR_Wind onshore 1</v>
          </cell>
          <cell r="E170">
            <v>1</v>
          </cell>
          <cell r="F170">
            <v>0</v>
          </cell>
        </row>
        <row r="171">
          <cell r="D171" t="str">
            <v>HU_Nuclear</v>
          </cell>
          <cell r="E171">
            <v>0.33</v>
          </cell>
          <cell r="F171">
            <v>4.5000000000000042E-4</v>
          </cell>
        </row>
        <row r="172">
          <cell r="D172" t="str">
            <v>HU_Lignite</v>
          </cell>
          <cell r="E172">
            <v>0.39200000000000002</v>
          </cell>
          <cell r="F172">
            <v>2.1595238095238104E-3</v>
          </cell>
        </row>
        <row r="173">
          <cell r="D173" t="str">
            <v>HU_Coal</v>
          </cell>
          <cell r="E173">
            <v>0.46100000000000002</v>
          </cell>
          <cell r="F173">
            <v>1.7142857142857159E-4</v>
          </cell>
        </row>
        <row r="174">
          <cell r="D174" t="str">
            <v>HU_CCGT</v>
          </cell>
          <cell r="E174">
            <v>0.54632715252945996</v>
          </cell>
          <cell r="F174">
            <v>2.0616962794456394E-3</v>
          </cell>
        </row>
        <row r="175">
          <cell r="D175" t="str">
            <v>HU_OCGT</v>
          </cell>
          <cell r="E175">
            <v>0.38998936192097999</v>
          </cell>
          <cell r="F175">
            <v>4.4615443213107434E-4</v>
          </cell>
        </row>
        <row r="176">
          <cell r="D176" t="str">
            <v>HU_GasSteam</v>
          </cell>
          <cell r="E176">
            <v>0.39180471774193498</v>
          </cell>
          <cell r="F176">
            <v>5.4343327572962561E-4</v>
          </cell>
        </row>
        <row r="177">
          <cell r="D177" t="str">
            <v>HU_CCOT</v>
          </cell>
          <cell r="E177">
            <v>0.60199999999999898</v>
          </cell>
          <cell r="F177">
            <v>4.8809523809525518E-4</v>
          </cell>
        </row>
        <row r="178">
          <cell r="D178" t="str">
            <v>HU_OCOT</v>
          </cell>
          <cell r="E178">
            <v>0.36980629501644502</v>
          </cell>
          <cell r="F178">
            <v>7.794188925830598E-4</v>
          </cell>
        </row>
        <row r="179">
          <cell r="D179" t="str">
            <v>HU_OilSteam</v>
          </cell>
          <cell r="E179">
            <v>0.41099999999999898</v>
          </cell>
          <cell r="F179">
            <v>1.7142857142857159E-4</v>
          </cell>
        </row>
        <row r="180">
          <cell r="D180" t="str">
            <v>HU_RoR</v>
          </cell>
          <cell r="E180">
            <v>1</v>
          </cell>
          <cell r="F180">
            <v>0</v>
          </cell>
        </row>
        <row r="181">
          <cell r="D181" t="str">
            <v>HU_Biomass</v>
          </cell>
          <cell r="E181">
            <v>0.38</v>
          </cell>
          <cell r="F181">
            <v>0</v>
          </cell>
        </row>
        <row r="182">
          <cell r="D182" t="str">
            <v>HU_Geothermal</v>
          </cell>
          <cell r="E182">
            <v>1</v>
          </cell>
          <cell r="F182">
            <v>0</v>
          </cell>
        </row>
        <row r="183">
          <cell r="D183" t="str">
            <v>HU_Solar 1</v>
          </cell>
          <cell r="E183">
            <v>1</v>
          </cell>
          <cell r="F183">
            <v>0</v>
          </cell>
        </row>
        <row r="184">
          <cell r="D184" t="str">
            <v>HU_CSP</v>
          </cell>
          <cell r="E184">
            <v>1</v>
          </cell>
          <cell r="F184">
            <v>0</v>
          </cell>
        </row>
        <row r="185">
          <cell r="D185" t="str">
            <v>HU_Wind onshore 1</v>
          </cell>
          <cell r="E185">
            <v>1</v>
          </cell>
          <cell r="F185">
            <v>0</v>
          </cell>
        </row>
        <row r="186">
          <cell r="D186" t="str">
            <v>IE_Lignite</v>
          </cell>
          <cell r="E186">
            <v>0.434</v>
          </cell>
          <cell r="F186">
            <v>9.0000000000000095E-4</v>
          </cell>
        </row>
        <row r="187">
          <cell r="D187" t="str">
            <v>IE_Coal</v>
          </cell>
          <cell r="E187">
            <v>0.40718749999999898</v>
          </cell>
          <cell r="F187">
            <v>1.7208333333333633E-3</v>
          </cell>
        </row>
        <row r="188">
          <cell r="D188" t="str">
            <v>IE_CCGT</v>
          </cell>
          <cell r="E188">
            <v>0.55008522511372304</v>
          </cell>
          <cell r="F188">
            <v>1.760567927721311E-3</v>
          </cell>
        </row>
        <row r="189">
          <cell r="D189" t="str">
            <v>IE_OCGT</v>
          </cell>
          <cell r="E189">
            <v>0.34435417463352402</v>
          </cell>
          <cell r="F189">
            <v>1.4353266642709432E-3</v>
          </cell>
        </row>
        <row r="190">
          <cell r="D190" t="str">
            <v>IE_GasSteam</v>
          </cell>
          <cell r="E190">
            <v>0.40125</v>
          </cell>
          <cell r="F190">
            <v>3.3392857142855459E-4</v>
          </cell>
        </row>
        <row r="191">
          <cell r="D191" t="str">
            <v>IE_CCOT</v>
          </cell>
          <cell r="E191">
            <v>0.60199999999999898</v>
          </cell>
          <cell r="F191">
            <v>4.8809523809525518E-4</v>
          </cell>
        </row>
        <row r="192">
          <cell r="D192" t="str">
            <v>IE_OCOT</v>
          </cell>
          <cell r="E192">
            <v>0.39226683417085401</v>
          </cell>
          <cell r="F192">
            <v>1.8999521416606472E-4</v>
          </cell>
        </row>
        <row r="193">
          <cell r="D193" t="str">
            <v>IE_OilSteam</v>
          </cell>
          <cell r="E193">
            <v>0.38850000000000001</v>
          </cell>
          <cell r="F193">
            <v>5.4642857142855428E-4</v>
          </cell>
        </row>
        <row r="194">
          <cell r="D194" t="str">
            <v>IE_RoR</v>
          </cell>
          <cell r="E194">
            <v>1</v>
          </cell>
          <cell r="F194">
            <v>0</v>
          </cell>
        </row>
        <row r="195">
          <cell r="D195" t="str">
            <v>IE_Waste</v>
          </cell>
          <cell r="E195">
            <v>1</v>
          </cell>
          <cell r="F195">
            <v>0</v>
          </cell>
        </row>
        <row r="196">
          <cell r="D196" t="str">
            <v>IE_Biomass</v>
          </cell>
          <cell r="E196">
            <v>0.38</v>
          </cell>
          <cell r="F196">
            <v>0</v>
          </cell>
        </row>
        <row r="197">
          <cell r="D197" t="str">
            <v>IE_Wind onshore 1</v>
          </cell>
          <cell r="E197">
            <v>1</v>
          </cell>
          <cell r="F197">
            <v>0</v>
          </cell>
        </row>
        <row r="198">
          <cell r="D198" t="str">
            <v>IE_Wind offshore 1</v>
          </cell>
          <cell r="E198">
            <v>1</v>
          </cell>
          <cell r="F198">
            <v>0</v>
          </cell>
        </row>
        <row r="199">
          <cell r="D199" t="str">
            <v>IT_Coal</v>
          </cell>
          <cell r="E199">
            <v>0.44714604888874898</v>
          </cell>
          <cell r="F199">
            <v>9.969303959967671E-4</v>
          </cell>
        </row>
        <row r="200">
          <cell r="D200" t="str">
            <v>IT_CCGT</v>
          </cell>
          <cell r="E200">
            <v>0.55902431340444902</v>
          </cell>
          <cell r="F200">
            <v>1.1584188617903769E-3</v>
          </cell>
        </row>
        <row r="201">
          <cell r="D201" t="str">
            <v>IT_OCGT</v>
          </cell>
          <cell r="E201">
            <v>0.35935825014003703</v>
          </cell>
          <cell r="F201">
            <v>1.1907640741366458E-3</v>
          </cell>
        </row>
        <row r="202">
          <cell r="D202" t="str">
            <v>IT_GasSteam</v>
          </cell>
          <cell r="E202">
            <v>0.42417334218660602</v>
          </cell>
          <cell r="F202">
            <v>-6.0436289373108404E-4</v>
          </cell>
        </row>
        <row r="203">
          <cell r="D203" t="str">
            <v>IT_CCOT</v>
          </cell>
          <cell r="E203">
            <v>0.53024756189047195</v>
          </cell>
          <cell r="F203">
            <v>2.5816346943878946E-3</v>
          </cell>
        </row>
        <row r="204">
          <cell r="D204" t="str">
            <v>IT_OCOT</v>
          </cell>
          <cell r="E204">
            <v>0.34778328613021697</v>
          </cell>
          <cell r="F204">
            <v>1.7194232681127105E-3</v>
          </cell>
        </row>
        <row r="205">
          <cell r="D205" t="str">
            <v>IT_OilSteam</v>
          </cell>
          <cell r="E205">
            <v>0.39921829781061502</v>
          </cell>
          <cell r="F205">
            <v>1.7860511275616538E-4</v>
          </cell>
        </row>
        <row r="206">
          <cell r="D206" t="str">
            <v>IT_RoR</v>
          </cell>
          <cell r="E206">
            <v>1</v>
          </cell>
          <cell r="F206">
            <v>0</v>
          </cell>
        </row>
        <row r="207">
          <cell r="D207" t="str">
            <v>IT_Waste</v>
          </cell>
          <cell r="E207">
            <v>1</v>
          </cell>
          <cell r="F207">
            <v>0</v>
          </cell>
        </row>
        <row r="208">
          <cell r="D208" t="str">
            <v>IT_Biomass</v>
          </cell>
          <cell r="E208">
            <v>0.38</v>
          </cell>
          <cell r="F208">
            <v>0</v>
          </cell>
        </row>
        <row r="209">
          <cell r="D209" t="str">
            <v>IT_Geothermal</v>
          </cell>
          <cell r="E209">
            <v>1</v>
          </cell>
          <cell r="F209">
            <v>0</v>
          </cell>
        </row>
        <row r="210">
          <cell r="D210" t="str">
            <v>IT_Solar 1</v>
          </cell>
          <cell r="E210">
            <v>1</v>
          </cell>
          <cell r="F210">
            <v>0</v>
          </cell>
        </row>
        <row r="211">
          <cell r="D211" t="str">
            <v>IT_CSP</v>
          </cell>
          <cell r="E211">
            <v>1</v>
          </cell>
          <cell r="F211">
            <v>0</v>
          </cell>
        </row>
        <row r="212">
          <cell r="D212" t="str">
            <v>IT_Wind onshore 1</v>
          </cell>
          <cell r="E212">
            <v>1</v>
          </cell>
          <cell r="F212">
            <v>0</v>
          </cell>
        </row>
        <row r="213">
          <cell r="D213" t="str">
            <v>LU_CCGT</v>
          </cell>
          <cell r="E213">
            <v>0.54666666666666597</v>
          </cell>
          <cell r="F213">
            <v>2.0428571428571509E-3</v>
          </cell>
        </row>
        <row r="214">
          <cell r="D214" t="str">
            <v>LU_OCGT</v>
          </cell>
          <cell r="E214">
            <v>0.37180000000000002</v>
          </cell>
          <cell r="F214">
            <v>7.5380952380951392E-4</v>
          </cell>
        </row>
        <row r="215">
          <cell r="D215" t="str">
            <v>LU_GasSteam</v>
          </cell>
          <cell r="E215">
            <v>0.41099999999999898</v>
          </cell>
          <cell r="F215">
            <v>1.7142857142857159E-4</v>
          </cell>
        </row>
        <row r="216">
          <cell r="D216" t="str">
            <v>LU_RoR</v>
          </cell>
          <cell r="E216">
            <v>1</v>
          </cell>
          <cell r="F216">
            <v>0</v>
          </cell>
        </row>
        <row r="217">
          <cell r="D217" t="str">
            <v>LU_Waste</v>
          </cell>
          <cell r="E217">
            <v>1</v>
          </cell>
          <cell r="F217">
            <v>0</v>
          </cell>
        </row>
        <row r="218">
          <cell r="D218" t="str">
            <v>LU_Biomass</v>
          </cell>
          <cell r="E218">
            <v>0.38</v>
          </cell>
          <cell r="F218">
            <v>0</v>
          </cell>
        </row>
        <row r="219">
          <cell r="D219" t="str">
            <v>LU_Geothermal</v>
          </cell>
          <cell r="E219">
            <v>1</v>
          </cell>
          <cell r="F219">
            <v>0</v>
          </cell>
        </row>
        <row r="220">
          <cell r="D220" t="str">
            <v>LU_Solar 1</v>
          </cell>
          <cell r="E220">
            <v>1</v>
          </cell>
          <cell r="F220">
            <v>0</v>
          </cell>
        </row>
        <row r="221">
          <cell r="D221" t="str">
            <v>LU_CSP</v>
          </cell>
          <cell r="E221">
            <v>1</v>
          </cell>
          <cell r="F221">
            <v>0</v>
          </cell>
        </row>
        <row r="222">
          <cell r="D222" t="str">
            <v>LU_Wind onshore 1</v>
          </cell>
          <cell r="E222">
            <v>1</v>
          </cell>
          <cell r="F222">
            <v>0</v>
          </cell>
        </row>
        <row r="223">
          <cell r="D223" t="str">
            <v>ME_Lignite</v>
          </cell>
          <cell r="E223">
            <v>0.38600000000000001</v>
          </cell>
          <cell r="F223">
            <v>2.330952380952381E-3</v>
          </cell>
        </row>
        <row r="224">
          <cell r="D224" t="str">
            <v>ME_RoR</v>
          </cell>
          <cell r="E224">
            <v>1</v>
          </cell>
          <cell r="F224">
            <v>0</v>
          </cell>
        </row>
        <row r="225">
          <cell r="D225" t="str">
            <v>MK_Lignite</v>
          </cell>
          <cell r="E225">
            <v>0.38506249999999997</v>
          </cell>
          <cell r="F225">
            <v>2.3465773809523819E-3</v>
          </cell>
        </row>
        <row r="226">
          <cell r="D226" t="str">
            <v>MK_CCGT</v>
          </cell>
          <cell r="E226">
            <v>0.60199999999999898</v>
          </cell>
          <cell r="F226">
            <v>4.8809523809525518E-4</v>
          </cell>
        </row>
        <row r="227">
          <cell r="D227" t="str">
            <v>MK_OCGT</v>
          </cell>
          <cell r="E227">
            <v>0.39100000000000001</v>
          </cell>
          <cell r="F227">
            <v>1.4285714285714298E-4</v>
          </cell>
        </row>
        <row r="228">
          <cell r="D228" t="str">
            <v>MK_GasSteam</v>
          </cell>
          <cell r="E228">
            <v>0.41099999999999898</v>
          </cell>
          <cell r="F228">
            <v>1.7142857142857159E-4</v>
          </cell>
        </row>
        <row r="229">
          <cell r="D229" t="str">
            <v>MK_CCOT</v>
          </cell>
          <cell r="E229">
            <v>0.60199999999999898</v>
          </cell>
          <cell r="F229">
            <v>4.8809523809525518E-4</v>
          </cell>
        </row>
        <row r="230">
          <cell r="D230" t="str">
            <v>MK_OCOT</v>
          </cell>
          <cell r="E230">
            <v>0.39100000000000001</v>
          </cell>
          <cell r="F230">
            <v>1.4285714285714298E-4</v>
          </cell>
        </row>
        <row r="231">
          <cell r="D231" t="str">
            <v>MK_OilSteam</v>
          </cell>
          <cell r="E231">
            <v>0.39487499999999898</v>
          </cell>
          <cell r="F231">
            <v>4.401785714285714E-4</v>
          </cell>
        </row>
        <row r="232">
          <cell r="D232" t="str">
            <v>MK_RoR</v>
          </cell>
          <cell r="E232">
            <v>1</v>
          </cell>
          <cell r="F232">
            <v>0</v>
          </cell>
        </row>
        <row r="233">
          <cell r="D233" t="str">
            <v>MK_Biomass</v>
          </cell>
          <cell r="E233">
            <v>0.38</v>
          </cell>
          <cell r="F233">
            <v>0</v>
          </cell>
        </row>
        <row r="234">
          <cell r="D234" t="str">
            <v>MK_Geothermal</v>
          </cell>
          <cell r="E234">
            <v>1</v>
          </cell>
          <cell r="F234">
            <v>0</v>
          </cell>
        </row>
        <row r="235">
          <cell r="D235" t="str">
            <v>MK_Solar 1</v>
          </cell>
          <cell r="E235">
            <v>1</v>
          </cell>
          <cell r="F235">
            <v>0</v>
          </cell>
        </row>
        <row r="236">
          <cell r="D236" t="str">
            <v>MK_CSP</v>
          </cell>
          <cell r="E236">
            <v>1</v>
          </cell>
          <cell r="F236">
            <v>0</v>
          </cell>
        </row>
        <row r="237">
          <cell r="D237" t="str">
            <v>MK_Wind onshore 1</v>
          </cell>
          <cell r="E237">
            <v>1</v>
          </cell>
          <cell r="F237">
            <v>0</v>
          </cell>
        </row>
        <row r="238">
          <cell r="D238" t="str">
            <v>NL_Nuclear</v>
          </cell>
          <cell r="E238">
            <v>0.33</v>
          </cell>
          <cell r="F238">
            <v>3.9761904761904802E-4</v>
          </cell>
        </row>
        <row r="239">
          <cell r="D239" t="str">
            <v>NL_Coal</v>
          </cell>
          <cell r="E239">
            <v>0.40677991470025399</v>
          </cell>
          <cell r="F239">
            <v>1.9247655139950747E-3</v>
          </cell>
        </row>
        <row r="240">
          <cell r="D240" t="str">
            <v>NL_CCGT</v>
          </cell>
          <cell r="E240">
            <v>0.51454616693404298</v>
          </cell>
          <cell r="F240">
            <v>2.9603855819067713E-3</v>
          </cell>
        </row>
        <row r="241">
          <cell r="D241" t="str">
            <v>NL_OCGT</v>
          </cell>
          <cell r="E241">
            <v>0.35410850191362597</v>
          </cell>
          <cell r="F241">
            <v>1.4425815459270625E-3</v>
          </cell>
        </row>
        <row r="242">
          <cell r="D242" t="str">
            <v>NL_GasSteam</v>
          </cell>
          <cell r="E242">
            <v>0.40194444384191502</v>
          </cell>
          <cell r="F242">
            <v>6.3043138512511559E-4</v>
          </cell>
        </row>
        <row r="243">
          <cell r="D243" t="str">
            <v>NL_RoR</v>
          </cell>
          <cell r="E243">
            <v>1</v>
          </cell>
          <cell r="F243">
            <v>0</v>
          </cell>
        </row>
        <row r="244">
          <cell r="D244" t="str">
            <v>NL_Waste</v>
          </cell>
          <cell r="E244">
            <v>1</v>
          </cell>
          <cell r="F244">
            <v>0</v>
          </cell>
        </row>
        <row r="245">
          <cell r="D245" t="str">
            <v>NL_Biomass</v>
          </cell>
          <cell r="E245">
            <v>0.38</v>
          </cell>
          <cell r="F245">
            <v>0</v>
          </cell>
        </row>
        <row r="246">
          <cell r="D246" t="str">
            <v>NL_Geothermal</v>
          </cell>
          <cell r="E246">
            <v>1</v>
          </cell>
          <cell r="F246">
            <v>0</v>
          </cell>
        </row>
        <row r="247">
          <cell r="D247" t="str">
            <v>NL_Solar 1</v>
          </cell>
          <cell r="E247">
            <v>1</v>
          </cell>
          <cell r="F247">
            <v>0</v>
          </cell>
        </row>
        <row r="248">
          <cell r="D248" t="str">
            <v>NL_CSP</v>
          </cell>
          <cell r="E248">
            <v>1</v>
          </cell>
          <cell r="F248">
            <v>0</v>
          </cell>
        </row>
        <row r="249">
          <cell r="D249" t="str">
            <v>NL_Wind onshore 1</v>
          </cell>
          <cell r="E249">
            <v>1</v>
          </cell>
          <cell r="F249">
            <v>0</v>
          </cell>
        </row>
        <row r="250">
          <cell r="D250" t="str">
            <v>NL_Wind offshore 1</v>
          </cell>
          <cell r="E250">
            <v>1</v>
          </cell>
          <cell r="F250">
            <v>0</v>
          </cell>
        </row>
        <row r="251">
          <cell r="D251" t="str">
            <v>NO_CCGT</v>
          </cell>
          <cell r="E251">
            <v>0.58533333333333304</v>
          </cell>
          <cell r="F251">
            <v>5.6111111111111596E-4</v>
          </cell>
        </row>
        <row r="252">
          <cell r="D252" t="str">
            <v>NO_OCGT</v>
          </cell>
          <cell r="E252">
            <v>0.39748703703703703</v>
          </cell>
          <cell r="F252">
            <v>-2.4783950617283482E-5</v>
          </cell>
        </row>
        <row r="253">
          <cell r="D253" t="str">
            <v>NO_GasSteam</v>
          </cell>
          <cell r="E253">
            <v>0.41099999999999898</v>
          </cell>
          <cell r="F253">
            <v>1.7142857142857159E-4</v>
          </cell>
        </row>
        <row r="254">
          <cell r="D254" t="str">
            <v>NO_RoR</v>
          </cell>
          <cell r="E254">
            <v>1</v>
          </cell>
          <cell r="F254">
            <v>0</v>
          </cell>
        </row>
        <row r="255">
          <cell r="D255" t="str">
            <v>NO_Wind onshore 1</v>
          </cell>
          <cell r="E255">
            <v>1</v>
          </cell>
          <cell r="F255">
            <v>0</v>
          </cell>
        </row>
        <row r="256">
          <cell r="D256" t="str">
            <v>PL_Lignite</v>
          </cell>
          <cell r="E256">
            <v>0.400360523278183</v>
          </cell>
          <cell r="F256">
            <v>2.0754136206233139E-3</v>
          </cell>
        </row>
        <row r="257">
          <cell r="D257" t="str">
            <v>PL_Coal</v>
          </cell>
          <cell r="E257">
            <v>0.40431854146979701</v>
          </cell>
          <cell r="F257">
            <v>1.8419652736931195E-3</v>
          </cell>
        </row>
        <row r="258">
          <cell r="D258" t="str">
            <v>PL_CCGT</v>
          </cell>
          <cell r="E258">
            <v>0.547717879604672</v>
          </cell>
          <cell r="F258">
            <v>2.0519106376813289E-3</v>
          </cell>
        </row>
        <row r="259">
          <cell r="D259" t="str">
            <v>PL_OCGT</v>
          </cell>
          <cell r="E259">
            <v>0.37868734421174299</v>
          </cell>
          <cell r="F259">
            <v>5.1601575817392456E-4</v>
          </cell>
        </row>
        <row r="260">
          <cell r="D260" t="str">
            <v>PL_GasSteam</v>
          </cell>
          <cell r="E260">
            <v>0.42356250000000001</v>
          </cell>
          <cell r="F260">
            <v>-2.5818452380956046E-4</v>
          </cell>
        </row>
        <row r="261">
          <cell r="D261" t="str">
            <v>PL_RoR</v>
          </cell>
          <cell r="E261">
            <v>1</v>
          </cell>
          <cell r="F261">
            <v>0</v>
          </cell>
        </row>
        <row r="262">
          <cell r="D262" t="str">
            <v>PL_Waste</v>
          </cell>
          <cell r="E262">
            <v>1</v>
          </cell>
          <cell r="F262">
            <v>0</v>
          </cell>
        </row>
        <row r="263">
          <cell r="D263" t="str">
            <v>PL_Biomass</v>
          </cell>
          <cell r="E263">
            <v>0.38</v>
          </cell>
          <cell r="F263">
            <v>0</v>
          </cell>
        </row>
        <row r="264">
          <cell r="D264" t="str">
            <v>PL_Geothermal</v>
          </cell>
          <cell r="E264">
            <v>1</v>
          </cell>
          <cell r="F264">
            <v>0</v>
          </cell>
        </row>
        <row r="265">
          <cell r="D265" t="str">
            <v>PL_Solar 1</v>
          </cell>
          <cell r="E265">
            <v>1</v>
          </cell>
          <cell r="F265">
            <v>0</v>
          </cell>
        </row>
        <row r="266">
          <cell r="D266" t="str">
            <v>PL_CSP</v>
          </cell>
          <cell r="E266">
            <v>1</v>
          </cell>
          <cell r="F266">
            <v>0</v>
          </cell>
        </row>
        <row r="267">
          <cell r="D267" t="str">
            <v>PL_Wind onshore 1</v>
          </cell>
          <cell r="E267">
            <v>1</v>
          </cell>
          <cell r="F267">
            <v>0</v>
          </cell>
        </row>
        <row r="268">
          <cell r="D268" t="str">
            <v>PT_Coal</v>
          </cell>
          <cell r="E268">
            <v>0.41571465654952</v>
          </cell>
          <cell r="F268">
            <v>1.7682717176327727E-3</v>
          </cell>
        </row>
        <row r="269">
          <cell r="D269" t="str">
            <v>PT_CCGT</v>
          </cell>
          <cell r="E269">
            <v>0.56691633597883595</v>
          </cell>
          <cell r="F269">
            <v>1.1718507056106935E-3</v>
          </cell>
        </row>
        <row r="270">
          <cell r="D270" t="str">
            <v>PT_OCGT</v>
          </cell>
          <cell r="E270">
            <v>0.38964842393787102</v>
          </cell>
          <cell r="F270">
            <v>2.8669834690273782E-4</v>
          </cell>
        </row>
        <row r="271">
          <cell r="D271" t="str">
            <v>PT_GasSteam</v>
          </cell>
          <cell r="E271">
            <v>0.49049999999999999</v>
          </cell>
          <cell r="F271">
            <v>-1.2250000000000169E-3</v>
          </cell>
        </row>
        <row r="272">
          <cell r="D272" t="str">
            <v>PT_RoR</v>
          </cell>
          <cell r="E272">
            <v>1</v>
          </cell>
          <cell r="F272">
            <v>0</v>
          </cell>
        </row>
        <row r="273">
          <cell r="D273" t="str">
            <v>PT_Waste</v>
          </cell>
          <cell r="E273">
            <v>1</v>
          </cell>
          <cell r="F273">
            <v>0</v>
          </cell>
        </row>
        <row r="274">
          <cell r="D274" t="str">
            <v>PT_Biomass</v>
          </cell>
          <cell r="E274">
            <v>0.38</v>
          </cell>
          <cell r="F274">
            <v>0</v>
          </cell>
        </row>
        <row r="275">
          <cell r="D275" t="str">
            <v>PT_Geothermal</v>
          </cell>
          <cell r="E275">
            <v>1</v>
          </cell>
          <cell r="F275">
            <v>0</v>
          </cell>
        </row>
        <row r="276">
          <cell r="D276" t="str">
            <v>PT_Solar 1</v>
          </cell>
          <cell r="E276">
            <v>1</v>
          </cell>
          <cell r="F276">
            <v>0</v>
          </cell>
        </row>
        <row r="277">
          <cell r="D277" t="str">
            <v>PT_CSP</v>
          </cell>
          <cell r="E277">
            <v>1</v>
          </cell>
          <cell r="F277">
            <v>0</v>
          </cell>
        </row>
        <row r="278">
          <cell r="D278" t="str">
            <v>PT_Wind onshore 1</v>
          </cell>
          <cell r="E278">
            <v>1</v>
          </cell>
          <cell r="F278">
            <v>0</v>
          </cell>
        </row>
        <row r="279">
          <cell r="D279" t="str">
            <v>RO_Nuclear</v>
          </cell>
          <cell r="E279">
            <v>0.33</v>
          </cell>
          <cell r="F279">
            <v>2.1666666666666685E-4</v>
          </cell>
        </row>
        <row r="280">
          <cell r="D280" t="str">
            <v>RO_Lignite</v>
          </cell>
          <cell r="E280">
            <v>0.378956793988728</v>
          </cell>
          <cell r="F280">
            <v>2.5404932581234939E-3</v>
          </cell>
        </row>
        <row r="281">
          <cell r="D281" t="str">
            <v>RO_Coal</v>
          </cell>
          <cell r="E281">
            <v>0.40535838607594898</v>
          </cell>
          <cell r="F281">
            <v>2.1413973025919348E-3</v>
          </cell>
        </row>
        <row r="282">
          <cell r="D282" t="str">
            <v>RO_CCGT</v>
          </cell>
          <cell r="E282">
            <v>0.59333333333333305</v>
          </cell>
          <cell r="F282">
            <v>4.2777777777778245E-4</v>
          </cell>
        </row>
        <row r="283">
          <cell r="D283" t="str">
            <v>RO_OCGT</v>
          </cell>
          <cell r="E283">
            <v>0.39779999999999999</v>
          </cell>
          <cell r="F283">
            <v>-2.9999999999999472E-5</v>
          </cell>
        </row>
        <row r="284">
          <cell r="D284" t="str">
            <v>RO_GasSteam</v>
          </cell>
          <cell r="E284">
            <v>0.42356250000000001</v>
          </cell>
          <cell r="F284">
            <v>-2.5818452380956046E-4</v>
          </cell>
        </row>
        <row r="285">
          <cell r="D285" t="str">
            <v>RO_RoR</v>
          </cell>
          <cell r="E285">
            <v>1</v>
          </cell>
          <cell r="F285">
            <v>0</v>
          </cell>
        </row>
        <row r="286">
          <cell r="D286" t="str">
            <v>RO_Biomass</v>
          </cell>
          <cell r="E286">
            <v>0.38</v>
          </cell>
          <cell r="F286">
            <v>0</v>
          </cell>
        </row>
        <row r="287">
          <cell r="D287" t="str">
            <v>RO_Geothermal</v>
          </cell>
          <cell r="E287">
            <v>1</v>
          </cell>
          <cell r="F287">
            <v>0</v>
          </cell>
        </row>
        <row r="288">
          <cell r="D288" t="str">
            <v>RO_Solar 1</v>
          </cell>
          <cell r="E288">
            <v>1</v>
          </cell>
          <cell r="F288">
            <v>0</v>
          </cell>
        </row>
        <row r="289">
          <cell r="D289" t="str">
            <v>RO_CSP</v>
          </cell>
          <cell r="E289">
            <v>1</v>
          </cell>
          <cell r="F289">
            <v>0</v>
          </cell>
        </row>
        <row r="290">
          <cell r="D290" t="str">
            <v>RO_Wind onshore 1</v>
          </cell>
          <cell r="E290">
            <v>1</v>
          </cell>
          <cell r="F290">
            <v>0</v>
          </cell>
        </row>
        <row r="291">
          <cell r="D291" t="str">
            <v>RS_Lignite</v>
          </cell>
          <cell r="E291">
            <v>0.38</v>
          </cell>
          <cell r="F291">
            <v>1.8000000000000006E-3</v>
          </cell>
        </row>
        <row r="292">
          <cell r="D292" t="str">
            <v>RS_CCGT</v>
          </cell>
          <cell r="E292">
            <v>0.60199999999999898</v>
          </cell>
          <cell r="F292">
            <v>4.8809523809525518E-4</v>
          </cell>
        </row>
        <row r="293">
          <cell r="D293" t="str">
            <v>RS_OCGT</v>
          </cell>
          <cell r="E293">
            <v>0.39100000000000001</v>
          </cell>
          <cell r="F293">
            <v>1.4285714285714298E-4</v>
          </cell>
        </row>
        <row r="294">
          <cell r="D294" t="str">
            <v>RS_GasSteam</v>
          </cell>
          <cell r="E294">
            <v>0.427687499999999</v>
          </cell>
          <cell r="F294">
            <v>-4.2157738095238126E-4</v>
          </cell>
        </row>
        <row r="295">
          <cell r="D295" t="str">
            <v>RS_RoR</v>
          </cell>
          <cell r="E295">
            <v>1</v>
          </cell>
          <cell r="F295">
            <v>0</v>
          </cell>
        </row>
        <row r="296">
          <cell r="D296" t="str">
            <v>SE_Nuclear</v>
          </cell>
          <cell r="E296">
            <v>0.33</v>
          </cell>
          <cell r="F296">
            <v>4.3333333333333369E-4</v>
          </cell>
        </row>
        <row r="297">
          <cell r="D297" t="str">
            <v>SE_Coal</v>
          </cell>
          <cell r="E297">
            <v>0.42312499999999897</v>
          </cell>
          <cell r="F297">
            <v>1.5502976190476568E-3</v>
          </cell>
        </row>
        <row r="298">
          <cell r="D298" t="str">
            <v>SE_CCGT</v>
          </cell>
          <cell r="E298">
            <v>0.57656748598533802</v>
          </cell>
          <cell r="F298">
            <v>9.034988571648457E-4</v>
          </cell>
        </row>
        <row r="299">
          <cell r="D299" t="str">
            <v>SE_OCGT</v>
          </cell>
          <cell r="E299">
            <v>0.358086516409648</v>
          </cell>
          <cell r="F299">
            <v>1.334424434669334E-3</v>
          </cell>
        </row>
        <row r="300">
          <cell r="D300" t="str">
            <v>SE_GasSteam</v>
          </cell>
          <cell r="E300">
            <v>0.42084839108910799</v>
          </cell>
          <cell r="F300">
            <v>-2.2123698179767629E-4</v>
          </cell>
        </row>
        <row r="301">
          <cell r="D301" t="str">
            <v>SE_CCOT</v>
          </cell>
          <cell r="E301">
            <v>0.60199999999999898</v>
          </cell>
          <cell r="F301">
            <v>4.8809523809525518E-4</v>
          </cell>
        </row>
        <row r="302">
          <cell r="D302" t="str">
            <v>SE_OCOT</v>
          </cell>
          <cell r="E302">
            <v>0.333534651839689</v>
          </cell>
          <cell r="F302">
            <v>1.8191845767777937E-3</v>
          </cell>
        </row>
        <row r="303">
          <cell r="D303" t="str">
            <v>SE_OilSteam</v>
          </cell>
          <cell r="E303">
            <v>0.39391273584905601</v>
          </cell>
          <cell r="F303">
            <v>2.9669249775381119E-4</v>
          </cell>
        </row>
        <row r="304">
          <cell r="D304" t="str">
            <v>SE_RoR</v>
          </cell>
          <cell r="E304">
            <v>1</v>
          </cell>
          <cell r="F304">
            <v>0</v>
          </cell>
        </row>
        <row r="305">
          <cell r="D305" t="str">
            <v>SE_Biomass</v>
          </cell>
          <cell r="E305">
            <v>0.38</v>
          </cell>
          <cell r="F305">
            <v>0</v>
          </cell>
        </row>
        <row r="306">
          <cell r="D306" t="str">
            <v>SE_Wind onshore 1</v>
          </cell>
          <cell r="E306">
            <v>1</v>
          </cell>
          <cell r="F306">
            <v>0</v>
          </cell>
        </row>
        <row r="307">
          <cell r="D307" t="str">
            <v>SE_Wind offshore 1</v>
          </cell>
          <cell r="E307">
            <v>1</v>
          </cell>
          <cell r="F307">
            <v>0</v>
          </cell>
        </row>
        <row r="308">
          <cell r="D308" t="str">
            <v>SI_Nuclear</v>
          </cell>
          <cell r="E308">
            <v>0.33</v>
          </cell>
          <cell r="F308">
            <v>4.5000000000000042E-4</v>
          </cell>
        </row>
        <row r="309">
          <cell r="D309" t="str">
            <v>SI_Lignite</v>
          </cell>
          <cell r="E309">
            <v>0.371</v>
          </cell>
          <cell r="F309">
            <v>1.9500000000000012E-3</v>
          </cell>
        </row>
        <row r="310">
          <cell r="D310" t="str">
            <v>SI_Coal</v>
          </cell>
          <cell r="E310">
            <v>0.46100000000000002</v>
          </cell>
          <cell r="F310">
            <v>1.7142857142857159E-4</v>
          </cell>
        </row>
        <row r="311">
          <cell r="D311" t="str">
            <v>SI_CCGT</v>
          </cell>
          <cell r="E311">
            <v>0.60199999999999898</v>
          </cell>
          <cell r="F311">
            <v>4.8809523809525518E-4</v>
          </cell>
        </row>
        <row r="312">
          <cell r="D312" t="str">
            <v>SI_OCGT</v>
          </cell>
          <cell r="E312">
            <v>0.384015094339622</v>
          </cell>
          <cell r="F312">
            <v>3.3290206648697889E-4</v>
          </cell>
        </row>
        <row r="313">
          <cell r="D313" t="str">
            <v>SI_GasSteam</v>
          </cell>
          <cell r="E313">
            <v>0.40125</v>
          </cell>
          <cell r="F313">
            <v>3.3392857142855459E-4</v>
          </cell>
        </row>
        <row r="314">
          <cell r="D314" t="str">
            <v>SI_RoR</v>
          </cell>
          <cell r="E314">
            <v>1</v>
          </cell>
          <cell r="F314">
            <v>0</v>
          </cell>
        </row>
        <row r="315">
          <cell r="D315" t="str">
            <v>SI_Waste</v>
          </cell>
          <cell r="E315">
            <v>1</v>
          </cell>
          <cell r="F315">
            <v>0</v>
          </cell>
        </row>
        <row r="316">
          <cell r="D316" t="str">
            <v>SI_Biomass</v>
          </cell>
          <cell r="E316">
            <v>0.38</v>
          </cell>
          <cell r="F316">
            <v>0</v>
          </cell>
        </row>
        <row r="317">
          <cell r="D317" t="str">
            <v>SI_Geothermal</v>
          </cell>
          <cell r="E317">
            <v>1</v>
          </cell>
          <cell r="F317">
            <v>0</v>
          </cell>
        </row>
        <row r="318">
          <cell r="D318" t="str">
            <v>SI_Solar 1</v>
          </cell>
          <cell r="E318">
            <v>1</v>
          </cell>
          <cell r="F318">
            <v>0</v>
          </cell>
        </row>
        <row r="319">
          <cell r="D319" t="str">
            <v>SI_CSP</v>
          </cell>
          <cell r="E319">
            <v>1</v>
          </cell>
          <cell r="F319">
            <v>0</v>
          </cell>
        </row>
        <row r="320">
          <cell r="D320" t="str">
            <v>SK_Nuclear</v>
          </cell>
          <cell r="E320">
            <v>0.33</v>
          </cell>
          <cell r="F320">
            <v>2.1666666666666685E-4</v>
          </cell>
        </row>
        <row r="321">
          <cell r="D321" t="str">
            <v>SK_Lignite</v>
          </cell>
          <cell r="E321">
            <v>0.434</v>
          </cell>
          <cell r="F321">
            <v>9.0000000000000095E-4</v>
          </cell>
        </row>
        <row r="322">
          <cell r="D322" t="str">
            <v>SK_Coal</v>
          </cell>
          <cell r="E322">
            <v>0.448624999999999</v>
          </cell>
          <cell r="F322">
            <v>6.3720238095241774E-4</v>
          </cell>
        </row>
        <row r="323">
          <cell r="D323" t="str">
            <v>SK_CCGT</v>
          </cell>
          <cell r="E323">
            <v>0.57333333333333303</v>
          </cell>
          <cell r="F323">
            <v>1.1107998755057391E-3</v>
          </cell>
        </row>
        <row r="324">
          <cell r="D324" t="str">
            <v>SK_OCGT</v>
          </cell>
          <cell r="E324">
            <v>0.36919999999999997</v>
          </cell>
          <cell r="F324">
            <v>9.3809523809523971E-4</v>
          </cell>
        </row>
        <row r="325">
          <cell r="D325" t="str">
            <v>SK_GasSteam</v>
          </cell>
          <cell r="E325">
            <v>0.41099999999999898</v>
          </cell>
          <cell r="F325">
            <v>1.7142857142857159E-4</v>
          </cell>
        </row>
        <row r="326">
          <cell r="D326" t="str">
            <v>SK_CCOT</v>
          </cell>
          <cell r="E326">
            <v>0.60199999999999898</v>
          </cell>
          <cell r="F326">
            <v>4.8809523809525518E-4</v>
          </cell>
        </row>
        <row r="327">
          <cell r="D327" t="str">
            <v>SK_OCOT</v>
          </cell>
          <cell r="E327">
            <v>0.38479999999999998</v>
          </cell>
          <cell r="F327">
            <v>3.0809523809523931E-4</v>
          </cell>
        </row>
        <row r="328">
          <cell r="D328" t="str">
            <v>SK_OilSteam</v>
          </cell>
          <cell r="E328">
            <v>0.41099999999999898</v>
          </cell>
          <cell r="F328">
            <v>1.7142857142857159E-4</v>
          </cell>
        </row>
        <row r="329">
          <cell r="D329" t="str">
            <v>SK_RoR</v>
          </cell>
          <cell r="E329">
            <v>1</v>
          </cell>
          <cell r="F329">
            <v>0</v>
          </cell>
        </row>
        <row r="330">
          <cell r="D330" t="str">
            <v>SK_Waste</v>
          </cell>
          <cell r="E330">
            <v>1</v>
          </cell>
          <cell r="F330">
            <v>0</v>
          </cell>
        </row>
        <row r="331">
          <cell r="D331" t="str">
            <v>SK_Biomass</v>
          </cell>
          <cell r="E331">
            <v>0.38</v>
          </cell>
          <cell r="F331">
            <v>0</v>
          </cell>
        </row>
        <row r="332">
          <cell r="D332" t="str">
            <v>SK_Geothermal</v>
          </cell>
          <cell r="E332">
            <v>1</v>
          </cell>
          <cell r="F332">
            <v>0</v>
          </cell>
        </row>
        <row r="333">
          <cell r="D333" t="str">
            <v>SK_Solar 1</v>
          </cell>
          <cell r="E333">
            <v>1</v>
          </cell>
          <cell r="F333">
            <v>0</v>
          </cell>
        </row>
        <row r="334">
          <cell r="D334" t="str">
            <v>SK_CSP</v>
          </cell>
          <cell r="E334">
            <v>1</v>
          </cell>
          <cell r="F334">
            <v>0</v>
          </cell>
        </row>
        <row r="335">
          <cell r="D335" t="str">
            <v>SK_Wind onshore 1</v>
          </cell>
          <cell r="E335">
            <v>1</v>
          </cell>
          <cell r="F335">
            <v>0</v>
          </cell>
        </row>
        <row r="336">
          <cell r="D336" t="str">
            <v>UK_Nuclear</v>
          </cell>
          <cell r="E336">
            <v>0.33</v>
          </cell>
          <cell r="F336">
            <v>3.5952380952380985E-4</v>
          </cell>
        </row>
        <row r="337">
          <cell r="D337" t="str">
            <v>UK_Coal</v>
          </cell>
          <cell r="E337">
            <v>0.39472475801068002</v>
          </cell>
          <cell r="F337">
            <v>2.4114190764453814E-3</v>
          </cell>
        </row>
        <row r="338">
          <cell r="D338" t="str">
            <v>UK_CCGT</v>
          </cell>
          <cell r="E338">
            <v>0.53238577464491299</v>
          </cell>
          <cell r="F338">
            <v>2.3819397138198275E-3</v>
          </cell>
        </row>
        <row r="339">
          <cell r="D339" t="str">
            <v>UK_OCGT</v>
          </cell>
          <cell r="E339">
            <v>0.37241607632565399</v>
          </cell>
          <cell r="F339">
            <v>7.3338730069881454E-4</v>
          </cell>
        </row>
        <row r="340">
          <cell r="D340" t="str">
            <v>UK_GasSteam</v>
          </cell>
          <cell r="E340">
            <v>0.40133660073734501</v>
          </cell>
          <cell r="F340">
            <v>-1.8690275331146046E-4</v>
          </cell>
        </row>
        <row r="341">
          <cell r="D341" t="str">
            <v>UK_CCOT</v>
          </cell>
          <cell r="E341">
            <v>0.60199999999999898</v>
          </cell>
          <cell r="F341">
            <v>4.8809523809525518E-4</v>
          </cell>
        </row>
        <row r="342">
          <cell r="D342" t="str">
            <v>UK_OCOT</v>
          </cell>
          <cell r="E342">
            <v>0.331435064911484</v>
          </cell>
          <cell r="F342">
            <v>1.7450643613743575E-3</v>
          </cell>
        </row>
        <row r="343">
          <cell r="D343" t="str">
            <v>UK_OilSteam</v>
          </cell>
          <cell r="E343">
            <v>0.40898538766202502</v>
          </cell>
          <cell r="F343">
            <v>1.5089160943491042E-4</v>
          </cell>
        </row>
        <row r="344">
          <cell r="D344" t="str">
            <v>UK_RoR</v>
          </cell>
          <cell r="E344">
            <v>1</v>
          </cell>
          <cell r="F344">
            <v>0</v>
          </cell>
        </row>
        <row r="345">
          <cell r="D345" t="str">
            <v>UK_Waste</v>
          </cell>
          <cell r="E345">
            <v>1</v>
          </cell>
          <cell r="F345">
            <v>0</v>
          </cell>
        </row>
        <row r="346">
          <cell r="D346" t="str">
            <v>UK_Biomass</v>
          </cell>
          <cell r="E346">
            <v>0.38</v>
          </cell>
          <cell r="F346">
            <v>0</v>
          </cell>
        </row>
        <row r="347">
          <cell r="D347" t="str">
            <v>UK_Geothermal</v>
          </cell>
          <cell r="E347">
            <v>1</v>
          </cell>
          <cell r="F347">
            <v>0</v>
          </cell>
        </row>
        <row r="348">
          <cell r="D348" t="str">
            <v>UK_Solar 1</v>
          </cell>
          <cell r="E348">
            <v>1</v>
          </cell>
          <cell r="F348">
            <v>0</v>
          </cell>
        </row>
        <row r="349">
          <cell r="D349" t="str">
            <v>UK_CSP</v>
          </cell>
          <cell r="E349">
            <v>1</v>
          </cell>
          <cell r="F349">
            <v>0</v>
          </cell>
        </row>
        <row r="350">
          <cell r="D350" t="str">
            <v>UK_Wind onshore 1</v>
          </cell>
          <cell r="E350">
            <v>1</v>
          </cell>
          <cell r="F350">
            <v>0</v>
          </cell>
        </row>
        <row r="351">
          <cell r="D351" t="str">
            <v>UK_Wind offshore 1</v>
          </cell>
          <cell r="E351">
            <v>1</v>
          </cell>
          <cell r="F351">
            <v>0</v>
          </cell>
        </row>
        <row r="352">
          <cell r="D352" t="str">
            <v>EE_CCGT</v>
          </cell>
          <cell r="E352">
            <v>0.60199999999999898</v>
          </cell>
          <cell r="F352">
            <v>4.8809523809525518E-4</v>
          </cell>
        </row>
        <row r="353">
          <cell r="D353" t="str">
            <v>EE_OCGT</v>
          </cell>
          <cell r="E353">
            <v>0.39100000000000001</v>
          </cell>
          <cell r="F353">
            <v>1.4285714285714298E-4</v>
          </cell>
        </row>
        <row r="354">
          <cell r="D354" t="str">
            <v>EE_GasSteam</v>
          </cell>
          <cell r="E354">
            <v>0.40125</v>
          </cell>
          <cell r="F354">
            <v>3.3392857142855459E-4</v>
          </cell>
        </row>
        <row r="355">
          <cell r="D355" t="str">
            <v>EE_Wind onshore 1</v>
          </cell>
          <cell r="E355">
            <v>1</v>
          </cell>
          <cell r="F355">
            <v>0</v>
          </cell>
        </row>
        <row r="356">
          <cell r="D356" t="str">
            <v>LT_CCGT</v>
          </cell>
          <cell r="E356">
            <v>0.59491897581069497</v>
          </cell>
          <cell r="F356">
            <v>4.0135040315508372E-4</v>
          </cell>
        </row>
        <row r="357">
          <cell r="D357" t="str">
            <v>LT_OCGT</v>
          </cell>
          <cell r="E357">
            <v>0.38479999999999998</v>
          </cell>
          <cell r="F357">
            <v>3.0809523809523931E-4</v>
          </cell>
        </row>
        <row r="358">
          <cell r="D358" t="str">
            <v>LT_GasSteam</v>
          </cell>
          <cell r="E358">
            <v>0.41114366883116799</v>
          </cell>
          <cell r="F358">
            <v>-1.7895601422387652E-4</v>
          </cell>
        </row>
        <row r="359">
          <cell r="D359" t="str">
            <v>LT_RoR</v>
          </cell>
          <cell r="E359">
            <v>1</v>
          </cell>
          <cell r="F359">
            <v>0</v>
          </cell>
        </row>
        <row r="360">
          <cell r="D360" t="str">
            <v>LT_Waste</v>
          </cell>
          <cell r="E360">
            <v>1</v>
          </cell>
          <cell r="F360">
            <v>0</v>
          </cell>
        </row>
        <row r="361">
          <cell r="D361" t="str">
            <v>LT_Biomass</v>
          </cell>
          <cell r="E361">
            <v>0.38</v>
          </cell>
          <cell r="F361">
            <v>0</v>
          </cell>
        </row>
        <row r="362">
          <cell r="D362" t="str">
            <v>LT_Geothermal</v>
          </cell>
          <cell r="E362">
            <v>1</v>
          </cell>
          <cell r="F362">
            <v>0</v>
          </cell>
        </row>
        <row r="363">
          <cell r="D363" t="str">
            <v>LT_Solar 1</v>
          </cell>
          <cell r="E363">
            <v>1</v>
          </cell>
          <cell r="F363">
            <v>0</v>
          </cell>
        </row>
        <row r="364">
          <cell r="D364" t="str">
            <v>LT_CSP</v>
          </cell>
          <cell r="E364">
            <v>1</v>
          </cell>
          <cell r="F364">
            <v>0</v>
          </cell>
        </row>
        <row r="365">
          <cell r="D365" t="str">
            <v>LT_Wind onshore 1</v>
          </cell>
          <cell r="E365">
            <v>1</v>
          </cell>
          <cell r="F365">
            <v>0</v>
          </cell>
        </row>
        <row r="366">
          <cell r="D366" t="str">
            <v>LV_CCGT</v>
          </cell>
          <cell r="E366">
            <v>0.58091503267973799</v>
          </cell>
          <cell r="F366">
            <v>6.8694127223540213E-4</v>
          </cell>
        </row>
        <row r="367">
          <cell r="D367" t="str">
            <v>LV_OCGT</v>
          </cell>
          <cell r="E367">
            <v>0.395199999999999</v>
          </cell>
          <cell r="F367">
            <v>1.3333333333350369E-5</v>
          </cell>
        </row>
        <row r="368">
          <cell r="D368" t="str">
            <v>LV_GasSteam</v>
          </cell>
          <cell r="E368">
            <v>0.39983999386753799</v>
          </cell>
          <cell r="F368">
            <v>-3.3109847502809997E-4</v>
          </cell>
        </row>
        <row r="369">
          <cell r="D369" t="str">
            <v>LV_RoR</v>
          </cell>
          <cell r="E369">
            <v>1</v>
          </cell>
          <cell r="F369">
            <v>0</v>
          </cell>
        </row>
        <row r="370">
          <cell r="D370" t="str">
            <v>LV_Biomass</v>
          </cell>
          <cell r="E370">
            <v>0.38</v>
          </cell>
          <cell r="F370">
            <v>0</v>
          </cell>
        </row>
        <row r="371">
          <cell r="D371" t="str">
            <v>LV_Wind onshore 1</v>
          </cell>
          <cell r="E371">
            <v>1</v>
          </cell>
          <cell r="F371">
            <v>0</v>
          </cell>
        </row>
        <row r="372">
          <cell r="D372" t="str">
            <v>AT_PSP</v>
          </cell>
          <cell r="E372">
            <v>0.75</v>
          </cell>
          <cell r="F372">
            <v>0</v>
          </cell>
          <cell r="G372">
            <v>1</v>
          </cell>
          <cell r="H372">
            <v>8</v>
          </cell>
        </row>
        <row r="373">
          <cell r="D373" t="str">
            <v>BA_PSP</v>
          </cell>
          <cell r="E373">
            <v>0.75</v>
          </cell>
          <cell r="F373">
            <v>0</v>
          </cell>
          <cell r="G373">
            <v>1</v>
          </cell>
          <cell r="H373">
            <v>8</v>
          </cell>
        </row>
        <row r="374">
          <cell r="D374" t="str">
            <v>BE_PSP</v>
          </cell>
          <cell r="E374">
            <v>0.75</v>
          </cell>
          <cell r="F374">
            <v>0</v>
          </cell>
          <cell r="G374">
            <v>1</v>
          </cell>
          <cell r="H374">
            <v>8</v>
          </cell>
        </row>
        <row r="375">
          <cell r="D375" t="str">
            <v>BG_PSP</v>
          </cell>
          <cell r="E375">
            <v>0.75</v>
          </cell>
          <cell r="F375">
            <v>0</v>
          </cell>
          <cell r="G375">
            <v>1</v>
          </cell>
          <cell r="H375">
            <v>8</v>
          </cell>
        </row>
        <row r="376">
          <cell r="D376" t="str">
            <v>CH_PSP</v>
          </cell>
          <cell r="E376">
            <v>0.75</v>
          </cell>
          <cell r="F376">
            <v>0</v>
          </cell>
          <cell r="G376">
            <v>1</v>
          </cell>
          <cell r="H376">
            <v>8</v>
          </cell>
        </row>
        <row r="377">
          <cell r="D377" t="str">
            <v>CZ_PSP</v>
          </cell>
          <cell r="E377">
            <v>0.75</v>
          </cell>
          <cell r="F377">
            <v>0</v>
          </cell>
          <cell r="G377">
            <v>1</v>
          </cell>
          <cell r="H377">
            <v>8</v>
          </cell>
        </row>
        <row r="378">
          <cell r="D378" t="str">
            <v>DE_PSP</v>
          </cell>
          <cell r="E378">
            <v>0.75</v>
          </cell>
          <cell r="F378">
            <v>0</v>
          </cell>
          <cell r="G378">
            <v>1</v>
          </cell>
          <cell r="H378">
            <v>8</v>
          </cell>
        </row>
        <row r="379">
          <cell r="D379" t="str">
            <v>ES_PSP</v>
          </cell>
          <cell r="E379">
            <v>0.75</v>
          </cell>
          <cell r="F379">
            <v>0</v>
          </cell>
          <cell r="G379">
            <v>1</v>
          </cell>
          <cell r="H379">
            <v>8</v>
          </cell>
        </row>
        <row r="380">
          <cell r="D380" t="str">
            <v>FR_PSP</v>
          </cell>
          <cell r="E380">
            <v>0.75</v>
          </cell>
          <cell r="F380">
            <v>0</v>
          </cell>
          <cell r="G380">
            <v>1</v>
          </cell>
          <cell r="H380">
            <v>8</v>
          </cell>
        </row>
        <row r="381">
          <cell r="D381" t="str">
            <v>GR_PSP</v>
          </cell>
          <cell r="E381">
            <v>0.75</v>
          </cell>
          <cell r="F381">
            <v>0</v>
          </cell>
          <cell r="G381">
            <v>1</v>
          </cell>
          <cell r="H381">
            <v>8</v>
          </cell>
        </row>
        <row r="382">
          <cell r="D382" t="str">
            <v>HR_PSP</v>
          </cell>
          <cell r="E382">
            <v>0.75</v>
          </cell>
          <cell r="F382">
            <v>0</v>
          </cell>
          <cell r="G382">
            <v>1</v>
          </cell>
          <cell r="H382">
            <v>8</v>
          </cell>
        </row>
        <row r="383">
          <cell r="D383" t="str">
            <v>IE_PSP</v>
          </cell>
          <cell r="E383">
            <v>0.75</v>
          </cell>
          <cell r="F383">
            <v>0</v>
          </cell>
          <cell r="G383">
            <v>1</v>
          </cell>
          <cell r="H383">
            <v>8</v>
          </cell>
        </row>
        <row r="384">
          <cell r="D384" t="str">
            <v>IT_PSP</v>
          </cell>
          <cell r="E384">
            <v>0.75</v>
          </cell>
          <cell r="F384">
            <v>0</v>
          </cell>
          <cell r="G384">
            <v>1</v>
          </cell>
          <cell r="H384">
            <v>8</v>
          </cell>
        </row>
        <row r="385">
          <cell r="D385" t="str">
            <v>LU_PSP</v>
          </cell>
          <cell r="E385">
            <v>0.75</v>
          </cell>
          <cell r="F385">
            <v>0</v>
          </cell>
          <cell r="G385">
            <v>1</v>
          </cell>
          <cell r="H385">
            <v>8</v>
          </cell>
        </row>
        <row r="386">
          <cell r="D386" t="str">
            <v>NO_PSP</v>
          </cell>
          <cell r="E386">
            <v>0.75</v>
          </cell>
          <cell r="F386">
            <v>0</v>
          </cell>
          <cell r="G386">
            <v>1</v>
          </cell>
          <cell r="H386">
            <v>8</v>
          </cell>
        </row>
        <row r="387">
          <cell r="D387" t="str">
            <v>PL_PSP</v>
          </cell>
          <cell r="E387">
            <v>0.75</v>
          </cell>
          <cell r="F387">
            <v>0</v>
          </cell>
          <cell r="G387">
            <v>1</v>
          </cell>
          <cell r="H387">
            <v>8</v>
          </cell>
        </row>
        <row r="388">
          <cell r="D388" t="str">
            <v>PT_PSP</v>
          </cell>
          <cell r="E388">
            <v>0.75</v>
          </cell>
          <cell r="F388">
            <v>0</v>
          </cell>
          <cell r="G388">
            <v>1</v>
          </cell>
          <cell r="H388">
            <v>8</v>
          </cell>
        </row>
        <row r="389">
          <cell r="D389" t="str">
            <v>RS_PSP</v>
          </cell>
          <cell r="E389">
            <v>0.75</v>
          </cell>
          <cell r="F389">
            <v>0</v>
          </cell>
          <cell r="G389">
            <v>1</v>
          </cell>
          <cell r="H389">
            <v>8</v>
          </cell>
        </row>
        <row r="390">
          <cell r="D390" t="str">
            <v>SE_PSP</v>
          </cell>
          <cell r="E390">
            <v>0.75</v>
          </cell>
          <cell r="F390">
            <v>0</v>
          </cell>
          <cell r="G390">
            <v>1</v>
          </cell>
          <cell r="H390">
            <v>8</v>
          </cell>
        </row>
        <row r="391">
          <cell r="D391" t="str">
            <v>SI_PSP</v>
          </cell>
          <cell r="E391">
            <v>0.75</v>
          </cell>
          <cell r="F391">
            <v>0</v>
          </cell>
          <cell r="G391">
            <v>1</v>
          </cell>
          <cell r="H391">
            <v>8</v>
          </cell>
        </row>
        <row r="392">
          <cell r="D392" t="str">
            <v>SK_PSP</v>
          </cell>
          <cell r="E392">
            <v>0.75</v>
          </cell>
          <cell r="F392">
            <v>0</v>
          </cell>
          <cell r="G392">
            <v>1</v>
          </cell>
          <cell r="H392">
            <v>8</v>
          </cell>
        </row>
        <row r="393">
          <cell r="D393" t="str">
            <v>UK_PSP</v>
          </cell>
          <cell r="E393">
            <v>0.75</v>
          </cell>
          <cell r="F393">
            <v>0</v>
          </cell>
          <cell r="G393">
            <v>1</v>
          </cell>
          <cell r="H393">
            <v>8</v>
          </cell>
        </row>
        <row r="394">
          <cell r="D394" t="str">
            <v>LT_PSP</v>
          </cell>
          <cell r="E394">
            <v>0.75</v>
          </cell>
          <cell r="F394">
            <v>0</v>
          </cell>
          <cell r="G394">
            <v>1</v>
          </cell>
          <cell r="H394">
            <v>8</v>
          </cell>
        </row>
        <row r="395">
          <cell r="D395" t="str">
            <v>AT_Reservoir</v>
          </cell>
          <cell r="E395">
            <v>1</v>
          </cell>
          <cell r="F395">
            <v>0</v>
          </cell>
          <cell r="G395">
            <v>0</v>
          </cell>
          <cell r="H395">
            <v>408</v>
          </cell>
        </row>
        <row r="396">
          <cell r="D396" t="str">
            <v>CH_Reservoir</v>
          </cell>
          <cell r="E396">
            <v>1</v>
          </cell>
          <cell r="F396">
            <v>0</v>
          </cell>
          <cell r="G396">
            <v>0.253</v>
          </cell>
          <cell r="H396">
            <v>614</v>
          </cell>
        </row>
        <row r="397">
          <cell r="D397" t="str">
            <v>FR_Reservoir</v>
          </cell>
          <cell r="E397">
            <v>1</v>
          </cell>
          <cell r="F397">
            <v>0</v>
          </cell>
          <cell r="G397">
            <v>0</v>
          </cell>
          <cell r="H397">
            <v>500</v>
          </cell>
        </row>
        <row r="398">
          <cell r="D398" t="str">
            <v>IT_Reservoir</v>
          </cell>
          <cell r="E398">
            <v>1</v>
          </cell>
          <cell r="F398">
            <v>0</v>
          </cell>
          <cell r="G398">
            <v>0</v>
          </cell>
          <cell r="H398">
            <v>500</v>
          </cell>
        </row>
        <row r="399">
          <cell r="D399" t="str">
            <v>NO_Reservoir</v>
          </cell>
          <cell r="E399">
            <v>1</v>
          </cell>
          <cell r="F399">
            <v>0</v>
          </cell>
          <cell r="G399">
            <v>0</v>
          </cell>
          <cell r="H399">
            <v>3606</v>
          </cell>
        </row>
        <row r="400">
          <cell r="D400" t="str">
            <v>SE_Reservoir</v>
          </cell>
          <cell r="E400">
            <v>1</v>
          </cell>
          <cell r="F400">
            <v>0</v>
          </cell>
          <cell r="G400">
            <v>0</v>
          </cell>
          <cell r="H400">
            <v>7406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383"/>
  <sheetViews>
    <sheetView tabSelected="1" topLeftCell="A1341" zoomScaleNormal="100" workbookViewId="0">
      <pane xSplit="4" topLeftCell="F1" activePane="topRight" state="frozen"/>
      <selection pane="topRight" activeCell="A1377" sqref="A1377"/>
    </sheetView>
  </sheetViews>
  <sheetFormatPr baseColWidth="10" defaultRowHeight="15" x14ac:dyDescent="0.25"/>
  <cols>
    <col min="1" max="16384" width="11.42578125" style="33"/>
  </cols>
  <sheetData>
    <row r="1" spans="1:47" x14ac:dyDescent="0.25">
      <c r="L1" s="33">
        <v>0</v>
      </c>
      <c r="M1" s="33">
        <v>1</v>
      </c>
      <c r="N1" s="33">
        <v>2</v>
      </c>
      <c r="O1" s="33">
        <v>3</v>
      </c>
      <c r="P1" s="33">
        <v>4</v>
      </c>
      <c r="Q1" s="33">
        <v>5</v>
      </c>
      <c r="R1" s="33">
        <v>6</v>
      </c>
      <c r="S1" s="33">
        <v>7</v>
      </c>
      <c r="T1" s="33">
        <v>8</v>
      </c>
      <c r="U1" s="33">
        <v>9</v>
      </c>
      <c r="V1" s="33">
        <v>10</v>
      </c>
      <c r="W1" s="33">
        <v>11</v>
      </c>
      <c r="X1" s="33">
        <v>12</v>
      </c>
      <c r="Y1" s="33">
        <v>13</v>
      </c>
      <c r="Z1" s="33">
        <v>14</v>
      </c>
      <c r="AA1" s="33">
        <v>15</v>
      </c>
      <c r="AB1" s="33">
        <v>16</v>
      </c>
      <c r="AC1" s="33">
        <v>17</v>
      </c>
      <c r="AD1" s="33">
        <v>18</v>
      </c>
      <c r="AE1" s="33">
        <v>19</v>
      </c>
      <c r="AF1" s="33">
        <v>20</v>
      </c>
      <c r="AG1" s="33">
        <v>21</v>
      </c>
      <c r="AH1" s="33">
        <v>22</v>
      </c>
      <c r="AI1" s="33">
        <v>23</v>
      </c>
      <c r="AJ1" s="33">
        <v>24</v>
      </c>
      <c r="AK1" s="33">
        <v>25</v>
      </c>
      <c r="AL1" s="33">
        <v>26</v>
      </c>
      <c r="AM1" s="33">
        <v>27</v>
      </c>
      <c r="AN1" s="33">
        <v>28</v>
      </c>
      <c r="AO1" s="33">
        <v>29</v>
      </c>
      <c r="AP1" s="33">
        <v>30</v>
      </c>
      <c r="AQ1" s="33">
        <v>31</v>
      </c>
      <c r="AR1" s="33">
        <v>32</v>
      </c>
      <c r="AS1" s="33">
        <v>33</v>
      </c>
      <c r="AT1" s="33">
        <v>34</v>
      </c>
      <c r="AU1" s="33">
        <v>35</v>
      </c>
    </row>
    <row r="2" spans="1:47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87</v>
      </c>
      <c r="G2" s="33" t="s">
        <v>92</v>
      </c>
      <c r="H2" s="33" t="s">
        <v>88</v>
      </c>
      <c r="I2" s="33" t="s">
        <v>89</v>
      </c>
      <c r="J2" s="33" t="s">
        <v>90</v>
      </c>
      <c r="K2" s="33" t="s">
        <v>91</v>
      </c>
      <c r="L2" s="33">
        <v>2015</v>
      </c>
      <c r="M2" s="33">
        <v>2016</v>
      </c>
      <c r="N2" s="33">
        <v>2017</v>
      </c>
      <c r="O2" s="33">
        <v>2018</v>
      </c>
      <c r="P2" s="33">
        <v>2019</v>
      </c>
      <c r="Q2" s="33">
        <v>2020</v>
      </c>
      <c r="R2" s="33">
        <v>2021</v>
      </c>
      <c r="S2" s="33">
        <v>2022</v>
      </c>
      <c r="T2" s="33">
        <v>2023</v>
      </c>
      <c r="U2" s="33">
        <v>2024</v>
      </c>
      <c r="V2" s="33">
        <v>2025</v>
      </c>
      <c r="W2" s="33">
        <v>2026</v>
      </c>
      <c r="X2" s="33">
        <v>2027</v>
      </c>
      <c r="Y2" s="33">
        <v>2028</v>
      </c>
      <c r="Z2" s="33">
        <v>2029</v>
      </c>
      <c r="AA2" s="33">
        <v>2030</v>
      </c>
      <c r="AB2" s="33">
        <v>2031</v>
      </c>
      <c r="AC2" s="33">
        <v>2032</v>
      </c>
      <c r="AD2" s="33">
        <v>2033</v>
      </c>
      <c r="AE2" s="33">
        <v>2034</v>
      </c>
      <c r="AF2" s="33">
        <v>2035</v>
      </c>
      <c r="AG2" s="33">
        <v>2036</v>
      </c>
      <c r="AH2" s="33">
        <v>2037</v>
      </c>
      <c r="AI2" s="33">
        <v>2038</v>
      </c>
      <c r="AJ2" s="33">
        <v>2039</v>
      </c>
      <c r="AK2" s="33">
        <v>2040</v>
      </c>
      <c r="AL2" s="33">
        <v>2041</v>
      </c>
      <c r="AM2" s="33">
        <v>2042</v>
      </c>
      <c r="AN2" s="33">
        <v>2043</v>
      </c>
      <c r="AO2" s="33">
        <v>2044</v>
      </c>
      <c r="AP2" s="33">
        <v>2045</v>
      </c>
      <c r="AQ2" s="33">
        <v>2046</v>
      </c>
      <c r="AR2" s="33">
        <v>2047</v>
      </c>
      <c r="AS2" s="33">
        <v>2048</v>
      </c>
      <c r="AT2" s="33">
        <v>2049</v>
      </c>
      <c r="AU2" s="33">
        <v>2050</v>
      </c>
    </row>
    <row r="3" spans="1:47" x14ac:dyDescent="0.25">
      <c r="A3" s="33">
        <v>1</v>
      </c>
      <c r="B3" s="20" t="s">
        <v>5</v>
      </c>
      <c r="C3" s="21" t="s">
        <v>19</v>
      </c>
      <c r="D3" s="33" t="s">
        <v>1027</v>
      </c>
      <c r="E3" s="33">
        <v>0.38</v>
      </c>
      <c r="F3" s="33">
        <v>0</v>
      </c>
      <c r="G3" s="33">
        <v>0</v>
      </c>
      <c r="H3" s="33">
        <v>0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0</v>
      </c>
      <c r="P3" s="33">
        <v>0</v>
      </c>
      <c r="Q3" s="33">
        <v>0</v>
      </c>
      <c r="R3" s="33">
        <v>0</v>
      </c>
      <c r="S3" s="33">
        <v>0</v>
      </c>
      <c r="T3" s="33">
        <v>0</v>
      </c>
      <c r="U3" s="33">
        <v>0</v>
      </c>
      <c r="V3" s="33">
        <v>0</v>
      </c>
      <c r="W3" s="33">
        <v>0</v>
      </c>
      <c r="X3" s="33">
        <v>0</v>
      </c>
      <c r="Y3" s="33">
        <v>0</v>
      </c>
      <c r="Z3" s="33">
        <v>0</v>
      </c>
      <c r="AA3" s="33">
        <v>0</v>
      </c>
      <c r="AB3" s="33">
        <v>0</v>
      </c>
      <c r="AC3" s="33">
        <v>0</v>
      </c>
      <c r="AD3" s="33">
        <v>0</v>
      </c>
      <c r="AE3" s="33">
        <v>0</v>
      </c>
      <c r="AF3" s="33">
        <v>0</v>
      </c>
      <c r="AG3" s="33">
        <v>0</v>
      </c>
      <c r="AH3" s="33">
        <v>0</v>
      </c>
      <c r="AI3" s="33">
        <v>0</v>
      </c>
      <c r="AJ3" s="33">
        <v>0</v>
      </c>
      <c r="AK3" s="33">
        <v>0</v>
      </c>
      <c r="AL3" s="33">
        <v>0</v>
      </c>
      <c r="AM3" s="33">
        <v>0</v>
      </c>
      <c r="AN3" s="33">
        <v>0</v>
      </c>
      <c r="AO3" s="33">
        <v>0</v>
      </c>
      <c r="AP3" s="33">
        <v>0</v>
      </c>
      <c r="AQ3" s="33">
        <v>0</v>
      </c>
      <c r="AR3" s="33">
        <v>0</v>
      </c>
      <c r="AS3" s="33">
        <v>0</v>
      </c>
      <c r="AT3" s="33">
        <v>0</v>
      </c>
      <c r="AU3" s="33">
        <v>0</v>
      </c>
    </row>
    <row r="4" spans="1:47" x14ac:dyDescent="0.25">
      <c r="A4" s="33">
        <v>2</v>
      </c>
      <c r="B4" s="23" t="s">
        <v>5</v>
      </c>
      <c r="C4" s="21" t="s">
        <v>15</v>
      </c>
      <c r="D4" s="33" t="s">
        <v>1028</v>
      </c>
      <c r="E4" s="33">
        <v>0.59333333333333305</v>
      </c>
      <c r="F4" s="33">
        <v>4.2777777777778245E-4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33">
        <v>0</v>
      </c>
      <c r="AG4" s="33">
        <v>0</v>
      </c>
      <c r="AH4" s="33">
        <v>0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O4" s="33">
        <v>0</v>
      </c>
      <c r="AP4" s="33">
        <v>0</v>
      </c>
      <c r="AQ4" s="33">
        <v>0</v>
      </c>
      <c r="AR4" s="33">
        <v>0</v>
      </c>
      <c r="AS4" s="33">
        <v>0</v>
      </c>
      <c r="AT4" s="33">
        <v>0</v>
      </c>
      <c r="AU4" s="33">
        <v>0</v>
      </c>
    </row>
    <row r="5" spans="1:47" x14ac:dyDescent="0.25">
      <c r="A5" s="33">
        <v>3</v>
      </c>
      <c r="B5" s="23" t="s">
        <v>5</v>
      </c>
      <c r="C5" s="21" t="s">
        <v>14</v>
      </c>
      <c r="D5" s="33" t="s">
        <v>1029</v>
      </c>
      <c r="E5" s="33">
        <v>0.46100000000000002</v>
      </c>
      <c r="F5" s="33">
        <v>1.7142857142857159E-4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</row>
    <row r="6" spans="1:47" x14ac:dyDescent="0.25">
      <c r="A6" s="33">
        <v>4</v>
      </c>
      <c r="B6" s="23" t="s">
        <v>5</v>
      </c>
      <c r="C6" s="21" t="s">
        <v>25</v>
      </c>
      <c r="D6" s="33" t="s">
        <v>1030</v>
      </c>
      <c r="E6" s="33">
        <v>0.434</v>
      </c>
      <c r="F6" s="33">
        <v>9.0000000000000095E-4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</row>
    <row r="7" spans="1:47" x14ac:dyDescent="0.25">
      <c r="A7" s="33">
        <v>5</v>
      </c>
      <c r="B7" s="23" t="s">
        <v>5</v>
      </c>
      <c r="C7" s="21" t="s">
        <v>27</v>
      </c>
      <c r="D7" s="33" t="s">
        <v>1031</v>
      </c>
      <c r="E7" s="33">
        <v>0.33200000000000002</v>
      </c>
      <c r="F7" s="33">
        <v>3.2857142857142888E-4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>
        <v>0</v>
      </c>
      <c r="AT7" s="33">
        <v>0</v>
      </c>
      <c r="AU7" s="33">
        <v>0</v>
      </c>
    </row>
    <row r="8" spans="1:47" x14ac:dyDescent="0.25">
      <c r="A8" s="33">
        <v>6</v>
      </c>
      <c r="B8" s="23" t="s">
        <v>5</v>
      </c>
      <c r="C8" s="21" t="s">
        <v>16</v>
      </c>
      <c r="D8" s="33" t="s">
        <v>1032</v>
      </c>
      <c r="E8" s="33">
        <v>0.39100000000000001</v>
      </c>
      <c r="F8" s="33">
        <v>1.4285714285714298E-4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</row>
    <row r="9" spans="1:47" x14ac:dyDescent="0.25">
      <c r="A9" s="33">
        <v>7</v>
      </c>
      <c r="B9" s="23" t="s">
        <v>5</v>
      </c>
      <c r="C9" s="21" t="s">
        <v>17</v>
      </c>
      <c r="D9" s="33" t="s">
        <v>1033</v>
      </c>
      <c r="E9" s="33">
        <v>0.41099999999999898</v>
      </c>
      <c r="F9" s="33">
        <v>1.7142857142857159E-4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</row>
    <row r="10" spans="1:47" x14ac:dyDescent="0.25">
      <c r="A10" s="33">
        <v>8</v>
      </c>
      <c r="B10" s="23" t="s">
        <v>5</v>
      </c>
      <c r="C10" s="21" t="s">
        <v>991</v>
      </c>
      <c r="D10" s="33" t="s">
        <v>1034</v>
      </c>
      <c r="E10" s="33">
        <v>0.38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</row>
    <row r="11" spans="1:47" x14ac:dyDescent="0.25">
      <c r="A11" s="33">
        <v>9</v>
      </c>
      <c r="B11" s="23" t="s">
        <v>5</v>
      </c>
      <c r="C11" s="21" t="s">
        <v>6</v>
      </c>
      <c r="D11" s="33" t="s">
        <v>1035</v>
      </c>
      <c r="E11" s="33">
        <v>0.75</v>
      </c>
      <c r="F11" s="33">
        <v>0</v>
      </c>
      <c r="G11" s="33">
        <v>1</v>
      </c>
      <c r="H11" s="33">
        <v>8</v>
      </c>
      <c r="I11" s="33">
        <v>0</v>
      </c>
      <c r="J11" s="33">
        <v>0</v>
      </c>
      <c r="K11" s="33">
        <v>0</v>
      </c>
      <c r="L11" s="33">
        <v>1660.0000000000002</v>
      </c>
      <c r="M11" s="33">
        <v>1660.0000000000002</v>
      </c>
      <c r="N11" s="33">
        <v>1660.0000000000002</v>
      </c>
      <c r="O11" s="33">
        <v>1660.0000000000002</v>
      </c>
      <c r="P11" s="33">
        <v>1660.0000000000002</v>
      </c>
      <c r="Q11" s="33">
        <v>1660.0000000000002</v>
      </c>
      <c r="R11" s="33">
        <v>1660.0000000000002</v>
      </c>
      <c r="S11" s="33">
        <v>1660.0000000000002</v>
      </c>
      <c r="T11" s="33">
        <v>1660.0000000000002</v>
      </c>
      <c r="U11" s="33">
        <v>1660.0000000000002</v>
      </c>
      <c r="V11" s="33">
        <v>1660.0000000000002</v>
      </c>
      <c r="W11" s="33">
        <v>1660.0000000000002</v>
      </c>
      <c r="X11" s="33">
        <v>1660.0000000000002</v>
      </c>
      <c r="Y11" s="33">
        <v>1660.0000000000002</v>
      </c>
      <c r="Z11" s="33">
        <v>1660.0000000000002</v>
      </c>
      <c r="AA11" s="33">
        <v>1660.0000000000002</v>
      </c>
      <c r="AB11" s="33">
        <v>1660.0000000000002</v>
      </c>
      <c r="AC11" s="33">
        <v>1660.0000000000002</v>
      </c>
      <c r="AD11" s="33">
        <v>1660.0000000000002</v>
      </c>
      <c r="AE11" s="33">
        <v>1660.0000000000002</v>
      </c>
      <c r="AF11" s="33">
        <v>1660.0000000000002</v>
      </c>
      <c r="AG11" s="33">
        <v>1660.0000000000002</v>
      </c>
      <c r="AH11" s="33">
        <v>1660.0000000000002</v>
      </c>
      <c r="AI11" s="33">
        <v>1660.0000000000002</v>
      </c>
      <c r="AJ11" s="33">
        <v>1660.0000000000002</v>
      </c>
      <c r="AK11" s="33">
        <v>1660.0000000000002</v>
      </c>
      <c r="AL11" s="33">
        <v>1660.0000000000002</v>
      </c>
      <c r="AM11" s="33">
        <v>1660.0000000000002</v>
      </c>
      <c r="AN11" s="33">
        <v>1660.0000000000002</v>
      </c>
      <c r="AO11" s="33">
        <v>1660.0000000000002</v>
      </c>
      <c r="AP11" s="33">
        <v>1660.0000000000002</v>
      </c>
      <c r="AQ11" s="33">
        <v>1660.0000000000002</v>
      </c>
      <c r="AR11" s="33">
        <v>1660.0000000000002</v>
      </c>
      <c r="AS11" s="33">
        <v>1660.0000000000002</v>
      </c>
      <c r="AT11" s="33">
        <v>1660.0000000000002</v>
      </c>
      <c r="AU11" s="33">
        <v>1660.0000000000002</v>
      </c>
    </row>
    <row r="12" spans="1:47" x14ac:dyDescent="0.25">
      <c r="A12" s="33">
        <v>10</v>
      </c>
      <c r="B12" s="23" t="s">
        <v>5</v>
      </c>
      <c r="C12" s="21" t="s">
        <v>12</v>
      </c>
      <c r="D12" s="33" t="s">
        <v>1036</v>
      </c>
      <c r="E12" s="33">
        <v>1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200</v>
      </c>
      <c r="M12" s="33">
        <v>199.98816388754747</v>
      </c>
      <c r="N12" s="33">
        <v>199.98816388754747</v>
      </c>
      <c r="O12" s="33">
        <v>199.98816388754747</v>
      </c>
      <c r="P12" s="33">
        <v>199.98816388754747</v>
      </c>
      <c r="Q12" s="33">
        <v>199.98816388754747</v>
      </c>
      <c r="R12" s="33">
        <v>199.98816388754747</v>
      </c>
      <c r="S12" s="33">
        <v>199.98816388754747</v>
      </c>
      <c r="T12" s="33">
        <v>199.98816388754747</v>
      </c>
      <c r="U12" s="33">
        <v>199.98816388754747</v>
      </c>
      <c r="V12" s="33">
        <v>199.98816388754747</v>
      </c>
      <c r="W12" s="33">
        <v>199.98816388754747</v>
      </c>
      <c r="X12" s="33">
        <v>199.98816388754747</v>
      </c>
      <c r="Y12" s="33">
        <v>199.98816388754747</v>
      </c>
      <c r="Z12" s="33">
        <v>199.98816388754747</v>
      </c>
      <c r="AA12" s="33">
        <v>199.98816388754747</v>
      </c>
      <c r="AB12" s="33">
        <v>199.98816388754747</v>
      </c>
      <c r="AC12" s="33">
        <v>199.98816388754747</v>
      </c>
      <c r="AD12" s="33">
        <v>199.98816388754747</v>
      </c>
      <c r="AE12" s="33">
        <v>199.98816388754747</v>
      </c>
      <c r="AF12" s="33">
        <v>199.98816388754747</v>
      </c>
      <c r="AG12" s="33">
        <v>199.92673446391879</v>
      </c>
      <c r="AH12" s="33">
        <v>199.92673446391879</v>
      </c>
      <c r="AI12" s="33">
        <v>199.92673446391879</v>
      </c>
      <c r="AJ12" s="33">
        <v>199.92673446391879</v>
      </c>
      <c r="AK12" s="33">
        <v>199.92673446391879</v>
      </c>
      <c r="AL12" s="33">
        <v>199.92673446391879</v>
      </c>
      <c r="AM12" s="33">
        <v>199.92673446391879</v>
      </c>
      <c r="AN12" s="33">
        <v>199.92673446391879</v>
      </c>
      <c r="AO12" s="33">
        <v>199.92673446391879</v>
      </c>
      <c r="AP12" s="33">
        <v>199.92673446391879</v>
      </c>
      <c r="AQ12" s="33">
        <v>199.92673446391879</v>
      </c>
      <c r="AR12" s="33">
        <v>199.92673446391879</v>
      </c>
      <c r="AS12" s="33">
        <v>199.92673446391879</v>
      </c>
      <c r="AT12" s="33">
        <v>199.92673446391879</v>
      </c>
      <c r="AU12" s="33">
        <v>199.92673446391879</v>
      </c>
    </row>
    <row r="13" spans="1:47" x14ac:dyDescent="0.25">
      <c r="A13" s="33">
        <v>11</v>
      </c>
      <c r="B13" s="23" t="s">
        <v>5</v>
      </c>
      <c r="C13" s="21" t="s">
        <v>21</v>
      </c>
      <c r="D13" s="33" t="s">
        <v>1037</v>
      </c>
      <c r="E13" s="33">
        <v>1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</row>
    <row r="14" spans="1:47" x14ac:dyDescent="0.25">
      <c r="A14" s="33">
        <v>12</v>
      </c>
      <c r="B14" s="23" t="s">
        <v>5</v>
      </c>
      <c r="C14" s="21" t="s">
        <v>28</v>
      </c>
      <c r="D14" s="33" t="s">
        <v>1038</v>
      </c>
      <c r="E14" s="33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</row>
    <row r="15" spans="1:47" x14ac:dyDescent="0.25">
      <c r="A15" s="33">
        <v>13</v>
      </c>
      <c r="B15" s="23" t="s">
        <v>5</v>
      </c>
      <c r="C15" s="21" t="s">
        <v>23</v>
      </c>
      <c r="D15" s="33" t="s">
        <v>1039</v>
      </c>
      <c r="E15" s="33">
        <v>1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</row>
    <row r="16" spans="1:47" x14ac:dyDescent="0.25">
      <c r="A16" s="33">
        <v>14</v>
      </c>
      <c r="B16" s="24" t="s">
        <v>13</v>
      </c>
      <c r="C16" s="21" t="s">
        <v>19</v>
      </c>
      <c r="D16" s="33" t="s">
        <v>1040</v>
      </c>
      <c r="E16" s="33">
        <v>0.38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392.22600000000011</v>
      </c>
      <c r="M16" s="33">
        <v>330.97154442722945</v>
      </c>
      <c r="N16" s="33">
        <v>330.97154442722945</v>
      </c>
      <c r="O16" s="33">
        <v>330.97154442722945</v>
      </c>
      <c r="P16" s="33">
        <v>330.97154442722945</v>
      </c>
      <c r="Q16" s="33">
        <v>330.97154442722945</v>
      </c>
      <c r="R16" s="33">
        <v>330.97154442722945</v>
      </c>
      <c r="S16" s="33">
        <v>330.97154442722945</v>
      </c>
      <c r="T16" s="33">
        <v>330.97154442722945</v>
      </c>
      <c r="U16" s="33">
        <v>330.97154442722945</v>
      </c>
      <c r="V16" s="33">
        <v>330.97154442722945</v>
      </c>
      <c r="W16" s="33">
        <v>330.97154442722945</v>
      </c>
      <c r="X16" s="33">
        <v>302.8738698413502</v>
      </c>
      <c r="Y16" s="33">
        <v>302.8738698413502</v>
      </c>
      <c r="Z16" s="33">
        <v>302.8738698413502</v>
      </c>
      <c r="AA16" s="33">
        <v>302.05724543208356</v>
      </c>
      <c r="AB16" s="33">
        <v>301.53875374366027</v>
      </c>
      <c r="AC16" s="33">
        <v>286.22037430186043</v>
      </c>
      <c r="AD16" s="33">
        <v>284.5032518278469</v>
      </c>
      <c r="AE16" s="33">
        <v>282.92566461704132</v>
      </c>
      <c r="AF16" s="33">
        <v>277.431940183086</v>
      </c>
      <c r="AG16" s="33">
        <v>277.431940183086</v>
      </c>
      <c r="AH16" s="33">
        <v>276.82194996141152</v>
      </c>
      <c r="AI16" s="33">
        <v>273.04001058703</v>
      </c>
      <c r="AJ16" s="33">
        <v>271.11091651098457</v>
      </c>
      <c r="AK16" s="33">
        <v>270.91876959115712</v>
      </c>
      <c r="AL16" s="33">
        <v>265.75748982801417</v>
      </c>
      <c r="AM16" s="33">
        <v>263.02092119602719</v>
      </c>
      <c r="AN16" s="33">
        <v>252.56416382097305</v>
      </c>
      <c r="AO16" s="33">
        <v>233.2953352060544</v>
      </c>
      <c r="AP16" s="33">
        <v>203.25331678858794</v>
      </c>
      <c r="AQ16" s="33">
        <v>86.336491000246866</v>
      </c>
      <c r="AR16" s="33">
        <v>9.2909135638789042</v>
      </c>
      <c r="AS16" s="33">
        <v>5.6843463782287413</v>
      </c>
      <c r="AT16" s="33">
        <v>4.5406147125891554</v>
      </c>
      <c r="AU16" s="33">
        <v>4.3499927683158912</v>
      </c>
    </row>
    <row r="17" spans="1:47" x14ac:dyDescent="0.25">
      <c r="A17" s="33">
        <v>15</v>
      </c>
      <c r="B17" s="20" t="s">
        <v>13</v>
      </c>
      <c r="C17" s="21" t="s">
        <v>9</v>
      </c>
      <c r="D17" s="33" t="s">
        <v>1041</v>
      </c>
      <c r="E17" s="33">
        <v>0.54351863189898297</v>
      </c>
      <c r="F17" s="33">
        <v>1.7100268395512518E-3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3822.5242064752297</v>
      </c>
      <c r="M17" s="33">
        <v>3539.3263873479737</v>
      </c>
      <c r="N17" s="33">
        <v>3539.3263873479737</v>
      </c>
      <c r="O17" s="33">
        <v>3539.3263873479737</v>
      </c>
      <c r="P17" s="33">
        <v>3539.3263873479737</v>
      </c>
      <c r="Q17" s="33">
        <v>3481.0350357355587</v>
      </c>
      <c r="R17" s="33">
        <v>3481.0350357355587</v>
      </c>
      <c r="S17" s="33">
        <v>3481.0350357355587</v>
      </c>
      <c r="T17" s="33">
        <v>3481.0350357355587</v>
      </c>
      <c r="U17" s="33">
        <v>3481.0350357355587</v>
      </c>
      <c r="V17" s="33">
        <v>3481.0350357355587</v>
      </c>
      <c r="W17" s="33">
        <v>3481.0350357355587</v>
      </c>
      <c r="X17" s="33">
        <v>3438.9024776912674</v>
      </c>
      <c r="Y17" s="33">
        <v>3438.9024776912674</v>
      </c>
      <c r="Z17" s="33">
        <v>3438.9024776912674</v>
      </c>
      <c r="AA17" s="33">
        <v>3438.9024776912674</v>
      </c>
      <c r="AB17" s="33">
        <v>3438.9024776912674</v>
      </c>
      <c r="AC17" s="33">
        <v>3438.9024776912674</v>
      </c>
      <c r="AD17" s="33">
        <v>3304.1261698564022</v>
      </c>
      <c r="AE17" s="33">
        <v>3165.3999347048853</v>
      </c>
      <c r="AF17" s="33">
        <v>3165.3999347048853</v>
      </c>
      <c r="AG17" s="33">
        <v>3165.3999347048853</v>
      </c>
      <c r="AH17" s="33">
        <v>3165.3999347048853</v>
      </c>
      <c r="AI17" s="33">
        <v>3165.3999347048853</v>
      </c>
      <c r="AJ17" s="33">
        <v>3146.8472457933362</v>
      </c>
      <c r="AK17" s="33">
        <v>2818.4048046753355</v>
      </c>
      <c r="AL17" s="33">
        <v>2278.4617099656771</v>
      </c>
      <c r="AM17" s="33">
        <v>2243.7981053928734</v>
      </c>
      <c r="AN17" s="33">
        <v>1944.5611874646656</v>
      </c>
      <c r="AO17" s="33">
        <v>1692.4840078019436</v>
      </c>
      <c r="AP17" s="33">
        <v>1692.4840078019436</v>
      </c>
      <c r="AQ17" s="33">
        <v>1692.4840078019436</v>
      </c>
      <c r="AR17" s="33">
        <v>1638.6213625748662</v>
      </c>
      <c r="AS17" s="33">
        <v>1638.6213625748662</v>
      </c>
      <c r="AT17" s="33">
        <v>148.42151129239107</v>
      </c>
      <c r="AU17" s="33">
        <v>0</v>
      </c>
    </row>
    <row r="18" spans="1:47" x14ac:dyDescent="0.25">
      <c r="A18" s="33">
        <v>16</v>
      </c>
      <c r="B18" s="23" t="s">
        <v>13</v>
      </c>
      <c r="C18" s="21" t="s">
        <v>15</v>
      </c>
      <c r="D18" s="33" t="s">
        <v>1042</v>
      </c>
      <c r="E18" s="33">
        <v>0.60199999999999898</v>
      </c>
      <c r="F18" s="33">
        <v>4.8809523809525518E-4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</row>
    <row r="19" spans="1:47" x14ac:dyDescent="0.25">
      <c r="A19" s="33">
        <v>17</v>
      </c>
      <c r="B19" s="23" t="s">
        <v>13</v>
      </c>
      <c r="C19" s="21" t="s">
        <v>14</v>
      </c>
      <c r="D19" s="33" t="s">
        <v>1043</v>
      </c>
      <c r="E19" s="33">
        <v>0.40830024720550201</v>
      </c>
      <c r="F19" s="33">
        <v>2.064933413176141E-3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766</v>
      </c>
      <c r="M19" s="33">
        <v>611.40633423180589</v>
      </c>
      <c r="N19" s="33">
        <v>611.40633423180589</v>
      </c>
      <c r="O19" s="33">
        <v>611.40633423180589</v>
      </c>
      <c r="P19" s="33">
        <v>611.40633423180589</v>
      </c>
      <c r="Q19" s="33">
        <v>611.40633423180589</v>
      </c>
      <c r="R19" s="33">
        <v>611.40633423180589</v>
      </c>
      <c r="S19" s="33">
        <v>584.30727762803235</v>
      </c>
      <c r="T19" s="33">
        <v>584.30727762803235</v>
      </c>
      <c r="U19" s="33">
        <v>584.30727762803235</v>
      </c>
      <c r="V19" s="33">
        <v>584.30727762803235</v>
      </c>
      <c r="W19" s="33">
        <v>584.30727762803235</v>
      </c>
      <c r="X19" s="33">
        <v>584.30727762803235</v>
      </c>
      <c r="Y19" s="33">
        <v>584.30727762803235</v>
      </c>
      <c r="Z19" s="33">
        <v>584.30727762803235</v>
      </c>
      <c r="AA19" s="33">
        <v>584.30727762803235</v>
      </c>
      <c r="AB19" s="33">
        <v>584.30727762803235</v>
      </c>
      <c r="AC19" s="33">
        <v>584.30727762803235</v>
      </c>
      <c r="AD19" s="33">
        <v>584.30727762803235</v>
      </c>
      <c r="AE19" s="33">
        <v>584.30727762803235</v>
      </c>
      <c r="AF19" s="33">
        <v>584.30727762803235</v>
      </c>
      <c r="AG19" s="33">
        <v>60.39218328840969</v>
      </c>
      <c r="AH19" s="33">
        <v>60.39218328840969</v>
      </c>
      <c r="AI19" s="33">
        <v>60.39218328840969</v>
      </c>
      <c r="AJ19" s="33">
        <v>60.39218328840969</v>
      </c>
      <c r="AK19" s="33">
        <v>60.39218328840969</v>
      </c>
      <c r="AL19" s="33">
        <v>60.39218328840969</v>
      </c>
      <c r="AM19" s="33">
        <v>60.39218328840969</v>
      </c>
      <c r="AN19" s="33">
        <v>60.39218328840969</v>
      </c>
      <c r="AO19" s="33">
        <v>60.39218328840969</v>
      </c>
      <c r="AP19" s="33">
        <v>48.520215633423177</v>
      </c>
      <c r="AQ19" s="33">
        <v>48.520215633423177</v>
      </c>
      <c r="AR19" s="33">
        <v>48.520215633423177</v>
      </c>
      <c r="AS19" s="33">
        <v>48.520215633423177</v>
      </c>
      <c r="AT19" s="33">
        <v>0</v>
      </c>
      <c r="AU19" s="33">
        <v>0</v>
      </c>
    </row>
    <row r="20" spans="1:47" x14ac:dyDescent="0.25">
      <c r="A20" s="33">
        <v>18</v>
      </c>
      <c r="B20" s="23" t="s">
        <v>13</v>
      </c>
      <c r="C20" s="21" t="s">
        <v>11</v>
      </c>
      <c r="D20" s="33" t="s">
        <v>1044</v>
      </c>
      <c r="E20" s="33">
        <v>0.423649792214781</v>
      </c>
      <c r="F20" s="33">
        <v>4.6612586830894676E-5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622.54598043461135</v>
      </c>
      <c r="M20" s="33">
        <v>316.31181273704766</v>
      </c>
      <c r="N20" s="33">
        <v>311.69894034492779</v>
      </c>
      <c r="O20" s="33">
        <v>310.92388845503723</v>
      </c>
      <c r="P20" s="33">
        <v>310.07330184706416</v>
      </c>
      <c r="Q20" s="33">
        <v>303.50506549205937</v>
      </c>
      <c r="R20" s="33">
        <v>296.93682913705464</v>
      </c>
      <c r="S20" s="33">
        <v>288.52948660264855</v>
      </c>
      <c r="T20" s="33">
        <v>288.52948660264855</v>
      </c>
      <c r="U20" s="33">
        <v>269.56042000939482</v>
      </c>
      <c r="V20" s="33">
        <v>229.9539547887162</v>
      </c>
      <c r="W20" s="33">
        <v>221.97354761738541</v>
      </c>
      <c r="X20" s="33">
        <v>207.32638054572487</v>
      </c>
      <c r="Y20" s="33">
        <v>207.32638054572487</v>
      </c>
      <c r="Z20" s="33">
        <v>207.32638054572487</v>
      </c>
      <c r="AA20" s="33">
        <v>207.32638054572487</v>
      </c>
      <c r="AB20" s="33">
        <v>207.32638054572487</v>
      </c>
      <c r="AC20" s="33">
        <v>207.32638054572487</v>
      </c>
      <c r="AD20" s="33">
        <v>207.32638054572487</v>
      </c>
      <c r="AE20" s="33">
        <v>207.32638054572487</v>
      </c>
      <c r="AF20" s="33">
        <v>187.62167148071063</v>
      </c>
      <c r="AG20" s="33">
        <v>187.62167148071063</v>
      </c>
      <c r="AH20" s="33">
        <v>187.62167148071063</v>
      </c>
      <c r="AI20" s="33">
        <v>187.62167148071063</v>
      </c>
      <c r="AJ20" s="33">
        <v>187.09621257231024</v>
      </c>
      <c r="AK20" s="33">
        <v>187.09621257231024</v>
      </c>
      <c r="AL20" s="33">
        <v>179.96967612713007</v>
      </c>
      <c r="AM20" s="33">
        <v>153.69673070711107</v>
      </c>
      <c r="AN20" s="33">
        <v>153.69673070711107</v>
      </c>
      <c r="AO20" s="33">
        <v>153.69673070711107</v>
      </c>
      <c r="AP20" s="33">
        <v>153.69673070711107</v>
      </c>
      <c r="AQ20" s="33">
        <v>153.69673070711107</v>
      </c>
      <c r="AR20" s="33">
        <v>153.69673070711107</v>
      </c>
      <c r="AS20" s="33">
        <v>107.71907622207786</v>
      </c>
      <c r="AT20" s="33">
        <v>107.71907622207786</v>
      </c>
      <c r="AU20" s="33">
        <v>0</v>
      </c>
    </row>
    <row r="21" spans="1:47" x14ac:dyDescent="0.25">
      <c r="A21" s="33">
        <v>19</v>
      </c>
      <c r="B21" s="23" t="s">
        <v>13</v>
      </c>
      <c r="C21" s="21" t="s">
        <v>25</v>
      </c>
      <c r="D21" s="33" t="s">
        <v>1045</v>
      </c>
      <c r="E21" s="33">
        <v>0.434</v>
      </c>
      <c r="F21" s="33">
        <v>9.0000000000000095E-4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</row>
    <row r="22" spans="1:47" x14ac:dyDescent="0.25">
      <c r="A22" s="33">
        <v>20</v>
      </c>
      <c r="B22" s="23" t="s">
        <v>13</v>
      </c>
      <c r="C22" s="21" t="s">
        <v>27</v>
      </c>
      <c r="D22" s="33" t="s">
        <v>1046</v>
      </c>
      <c r="E22" s="33">
        <v>0.33200000000000002</v>
      </c>
      <c r="F22" s="33">
        <v>3.2857142857142888E-4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</row>
    <row r="23" spans="1:47" x14ac:dyDescent="0.25">
      <c r="A23" s="33">
        <v>21</v>
      </c>
      <c r="B23" s="23" t="s">
        <v>13</v>
      </c>
      <c r="C23" s="21" t="s">
        <v>10</v>
      </c>
      <c r="D23" s="33" t="s">
        <v>1047</v>
      </c>
      <c r="E23" s="33">
        <v>0.34455357563388</v>
      </c>
      <c r="F23" s="33">
        <v>1.4589201644296293E-3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674.04281309015846</v>
      </c>
      <c r="M23" s="33">
        <v>589.31051024942292</v>
      </c>
      <c r="N23" s="33">
        <v>515.84646216821989</v>
      </c>
      <c r="O23" s="33">
        <v>436.7313334653856</v>
      </c>
      <c r="P23" s="33">
        <v>436.7313334653856</v>
      </c>
      <c r="Q23" s="33">
        <v>436.7313334653856</v>
      </c>
      <c r="R23" s="33">
        <v>436.7313334653856</v>
      </c>
      <c r="S23" s="33">
        <v>436.7313334653856</v>
      </c>
      <c r="T23" s="33">
        <v>436.7313334653856</v>
      </c>
      <c r="U23" s="33">
        <v>436.29054917689842</v>
      </c>
      <c r="V23" s="33">
        <v>436.29054917689842</v>
      </c>
      <c r="W23" s="33">
        <v>436.29054917689842</v>
      </c>
      <c r="X23" s="33">
        <v>436.29054917689842</v>
      </c>
      <c r="Y23" s="33">
        <v>431.74142927648546</v>
      </c>
      <c r="Z23" s="33">
        <v>431.42044789717681</v>
      </c>
      <c r="AA23" s="33">
        <v>385.21721273472161</v>
      </c>
      <c r="AB23" s="33">
        <v>289.81566968034673</v>
      </c>
      <c r="AC23" s="33">
        <v>282.55177064930228</v>
      </c>
      <c r="AD23" s="33">
        <v>274.76006068819737</v>
      </c>
      <c r="AE23" s="33">
        <v>265.22442724725727</v>
      </c>
      <c r="AF23" s="33">
        <v>177.06756954981336</v>
      </c>
      <c r="AG23" s="33">
        <v>128.27387903040247</v>
      </c>
      <c r="AH23" s="33">
        <v>52.058884902589256</v>
      </c>
      <c r="AI23" s="33">
        <v>28.860068734669593</v>
      </c>
      <c r="AJ23" s="33">
        <v>27.458600740505105</v>
      </c>
      <c r="AK23" s="33">
        <v>27.458600740505105</v>
      </c>
      <c r="AL23" s="33">
        <v>24.724607935760027</v>
      </c>
      <c r="AM23" s="33">
        <v>22.517295844950951</v>
      </c>
      <c r="AN23" s="33">
        <v>22.517295844950951</v>
      </c>
      <c r="AO23" s="33">
        <v>21.500101333057369</v>
      </c>
      <c r="AP23" s="33">
        <v>21.500101333057369</v>
      </c>
      <c r="AQ23" s="33">
        <v>21.500101333057369</v>
      </c>
      <c r="AR23" s="33">
        <v>21.306834375797589</v>
      </c>
      <c r="AS23" s="33">
        <v>14.918852841105888</v>
      </c>
      <c r="AT23" s="33">
        <v>14.918852841105888</v>
      </c>
      <c r="AU23" s="33">
        <v>14.918852841105888</v>
      </c>
    </row>
    <row r="24" spans="1:47" x14ac:dyDescent="0.25">
      <c r="A24" s="33">
        <v>22</v>
      </c>
      <c r="B24" s="23" t="s">
        <v>13</v>
      </c>
      <c r="C24" s="21" t="s">
        <v>16</v>
      </c>
      <c r="D24" s="33" t="s">
        <v>1048</v>
      </c>
      <c r="E24" s="33">
        <v>0.34320000000000001</v>
      </c>
      <c r="F24" s="33">
        <v>1.8690476190476194E-3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11.306668419233761</v>
      </c>
      <c r="M24" s="33">
        <v>9.737001818099813</v>
      </c>
      <c r="N24" s="33">
        <v>9.737001818099813</v>
      </c>
      <c r="O24" s="33">
        <v>9.6913817984758968</v>
      </c>
      <c r="P24" s="33">
        <v>9.6913817984758968</v>
      </c>
      <c r="Q24" s="33">
        <v>9.6913817984758968</v>
      </c>
      <c r="R24" s="33">
        <v>9.6913817984758968</v>
      </c>
      <c r="S24" s="33">
        <v>9.6913817984758968</v>
      </c>
      <c r="T24" s="33">
        <v>8.663748615688311</v>
      </c>
      <c r="U24" s="33">
        <v>8.663748615688311</v>
      </c>
      <c r="V24" s="33">
        <v>8.6181285960643947</v>
      </c>
      <c r="W24" s="33">
        <v>8.6181285960643947</v>
      </c>
      <c r="X24" s="33">
        <v>1.3189254562380635</v>
      </c>
      <c r="Y24" s="33">
        <v>1.3189254562380635</v>
      </c>
      <c r="Z24" s="33">
        <v>1.3189254562380635</v>
      </c>
      <c r="AA24" s="33">
        <v>1.3189254562380635</v>
      </c>
      <c r="AB24" s="33">
        <v>1.3189254562380635</v>
      </c>
      <c r="AC24" s="33">
        <v>1.1837550277227611</v>
      </c>
      <c r="AD24" s="33">
        <v>1.1455693816671881</v>
      </c>
      <c r="AE24" s="33">
        <v>1.1455693816671881</v>
      </c>
      <c r="AF24" s="33">
        <v>1.1455693816671881</v>
      </c>
      <c r="AG24" s="33">
        <v>1.1455693816671881</v>
      </c>
      <c r="AH24" s="33">
        <v>1.1455693816671881</v>
      </c>
      <c r="AI24" s="33">
        <v>1.1455693816671881</v>
      </c>
      <c r="AJ24" s="33">
        <v>1.1455693816671881</v>
      </c>
      <c r="AK24" s="33">
        <v>1.1455693816671881</v>
      </c>
      <c r="AL24" s="33">
        <v>1.1455693816671881</v>
      </c>
      <c r="AM24" s="33">
        <v>1.1455693816671881</v>
      </c>
      <c r="AN24" s="33">
        <v>1.1455693816671881</v>
      </c>
      <c r="AO24" s="33">
        <v>1.1455693816671881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</row>
    <row r="25" spans="1:47" x14ac:dyDescent="0.25">
      <c r="A25" s="33">
        <v>23</v>
      </c>
      <c r="B25" s="23" t="s">
        <v>13</v>
      </c>
      <c r="C25" s="21" t="s">
        <v>17</v>
      </c>
      <c r="D25" s="33" t="s">
        <v>1049</v>
      </c>
      <c r="E25" s="33">
        <v>0.41773671497584502</v>
      </c>
      <c r="F25" s="33">
        <v>-5.277547734069797E-4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185.12933158076626</v>
      </c>
      <c r="M25" s="33">
        <v>137.29337781838331</v>
      </c>
      <c r="N25" s="33">
        <v>127.76285411891838</v>
      </c>
      <c r="O25" s="33">
        <v>105.82082398335643</v>
      </c>
      <c r="P25" s="33">
        <v>105.82082398335643</v>
      </c>
      <c r="Q25" s="33">
        <v>105.82082398335643</v>
      </c>
      <c r="R25" s="33">
        <v>105.82082398335643</v>
      </c>
      <c r="S25" s="33">
        <v>105.82082398335643</v>
      </c>
      <c r="T25" s="33">
        <v>105.82082398335643</v>
      </c>
      <c r="U25" s="33">
        <v>105.82082398335643</v>
      </c>
      <c r="V25" s="33">
        <v>105.82082398335643</v>
      </c>
      <c r="W25" s="33">
        <v>105.82082398335643</v>
      </c>
      <c r="X25" s="33">
        <v>105.82082398335643</v>
      </c>
      <c r="Y25" s="33">
        <v>105.10785350812928</v>
      </c>
      <c r="Z25" s="33">
        <v>104.15189105461043</v>
      </c>
      <c r="AA25" s="33">
        <v>104.15189105461043</v>
      </c>
      <c r="AB25" s="33">
        <v>104.15189105461043</v>
      </c>
      <c r="AC25" s="33">
        <v>0.84392423598315236</v>
      </c>
      <c r="AD25" s="33">
        <v>0.84392423598315236</v>
      </c>
      <c r="AE25" s="33">
        <v>0.84392423598315236</v>
      </c>
      <c r="AF25" s="33">
        <v>0.84392423598315236</v>
      </c>
      <c r="AG25" s="33">
        <v>0.84392423598315236</v>
      </c>
      <c r="AH25" s="33">
        <v>0.84392423598315236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</row>
    <row r="26" spans="1:47" x14ac:dyDescent="0.25">
      <c r="A26" s="33">
        <v>24</v>
      </c>
      <c r="B26" s="23" t="s">
        <v>13</v>
      </c>
      <c r="C26" s="21" t="s">
        <v>991</v>
      </c>
      <c r="D26" s="33" t="s">
        <v>1050</v>
      </c>
      <c r="E26" s="33">
        <v>0.38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991.1400000000001</v>
      </c>
      <c r="M26" s="33">
        <v>991.1400000000001</v>
      </c>
      <c r="N26" s="33">
        <v>892.02600000000007</v>
      </c>
      <c r="O26" s="33">
        <v>792.91200000000015</v>
      </c>
      <c r="P26" s="33">
        <v>693.798</v>
      </c>
      <c r="Q26" s="33">
        <v>594.68400000000008</v>
      </c>
      <c r="R26" s="33">
        <v>495.57000000000005</v>
      </c>
      <c r="S26" s="33">
        <v>396.45600000000007</v>
      </c>
      <c r="T26" s="33">
        <v>297.34200000000004</v>
      </c>
      <c r="U26" s="33">
        <v>198.22800000000004</v>
      </c>
      <c r="V26" s="33">
        <v>99.114000000000019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</row>
    <row r="27" spans="1:47" x14ac:dyDescent="0.25">
      <c r="A27" s="33">
        <v>25</v>
      </c>
      <c r="B27" s="23" t="s">
        <v>13</v>
      </c>
      <c r="C27" s="21" t="s">
        <v>21</v>
      </c>
      <c r="D27" s="33" t="s">
        <v>1051</v>
      </c>
      <c r="E27" s="33">
        <v>1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980.17468199999996</v>
      </c>
      <c r="M27" s="33">
        <v>963.24713248828937</v>
      </c>
      <c r="N27" s="33">
        <v>963.24713248828937</v>
      </c>
      <c r="O27" s="33">
        <v>963.24713248828937</v>
      </c>
      <c r="P27" s="33">
        <v>963.24713248828937</v>
      </c>
      <c r="Q27" s="33">
        <v>963.24713248828937</v>
      </c>
      <c r="R27" s="33">
        <v>963.24713248828937</v>
      </c>
      <c r="S27" s="33">
        <v>962.66742188857347</v>
      </c>
      <c r="T27" s="33">
        <v>962.66742188857347</v>
      </c>
      <c r="U27" s="33">
        <v>957.45002649112848</v>
      </c>
      <c r="V27" s="33">
        <v>929.62391770475506</v>
      </c>
      <c r="W27" s="33">
        <v>929.62391770475506</v>
      </c>
      <c r="X27" s="33">
        <v>929.62391770475506</v>
      </c>
      <c r="Y27" s="33">
        <v>929.27609134492559</v>
      </c>
      <c r="Z27" s="33">
        <v>923.1311589879349</v>
      </c>
      <c r="AA27" s="33">
        <v>923.1311589879349</v>
      </c>
      <c r="AB27" s="33">
        <v>921.04420082895683</v>
      </c>
      <c r="AC27" s="33">
        <v>850.55139190347768</v>
      </c>
      <c r="AD27" s="33">
        <v>828.98615759403845</v>
      </c>
      <c r="AE27" s="33">
        <v>819.13107739886459</v>
      </c>
      <c r="AF27" s="33">
        <v>703.18895745564237</v>
      </c>
      <c r="AG27" s="33">
        <v>239.42047768275373</v>
      </c>
      <c r="AH27" s="33">
        <v>239.42047768275373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</row>
    <row r="28" spans="1:47" x14ac:dyDescent="0.25">
      <c r="A28" s="33">
        <v>26</v>
      </c>
      <c r="B28" s="23" t="s">
        <v>13</v>
      </c>
      <c r="C28" s="21" t="s">
        <v>28</v>
      </c>
      <c r="D28" s="33" t="s">
        <v>1052</v>
      </c>
      <c r="E28" s="33">
        <v>1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</row>
    <row r="29" spans="1:47" x14ac:dyDescent="0.25">
      <c r="A29" s="33">
        <v>27</v>
      </c>
      <c r="B29" s="24" t="s">
        <v>13</v>
      </c>
      <c r="C29" s="21" t="s">
        <v>23</v>
      </c>
      <c r="D29" s="33" t="s">
        <v>1053</v>
      </c>
      <c r="E29" s="33">
        <v>1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2574.5375300000001</v>
      </c>
      <c r="M29" s="33">
        <v>2539.2741245416923</v>
      </c>
      <c r="N29" s="33">
        <v>2539.2741245416923</v>
      </c>
      <c r="O29" s="33">
        <v>2539.2741245416923</v>
      </c>
      <c r="P29" s="33">
        <v>2539.0480770708059</v>
      </c>
      <c r="Q29" s="33">
        <v>2537.3828607019414</v>
      </c>
      <c r="R29" s="33">
        <v>2516.7673313570849</v>
      </c>
      <c r="S29" s="33">
        <v>2497.8546929595736</v>
      </c>
      <c r="T29" s="33">
        <v>2484.819288805114</v>
      </c>
      <c r="U29" s="33">
        <v>2466.0573487215274</v>
      </c>
      <c r="V29" s="33">
        <v>2412.4840981214056</v>
      </c>
      <c r="W29" s="33">
        <v>2386.9859434053988</v>
      </c>
      <c r="X29" s="33">
        <v>2319.4730987672715</v>
      </c>
      <c r="Y29" s="33">
        <v>2131.1002063617821</v>
      </c>
      <c r="Z29" s="33">
        <v>1630.7818041328023</v>
      </c>
      <c r="AA29" s="33">
        <v>1418.7492764411836</v>
      </c>
      <c r="AB29" s="33">
        <v>1249.0629749623188</v>
      </c>
      <c r="AC29" s="33">
        <v>1245.8229612129446</v>
      </c>
      <c r="AD29" s="33">
        <v>1245.8229612129446</v>
      </c>
      <c r="AE29" s="33">
        <v>1245.8229612129446</v>
      </c>
      <c r="AF29" s="33">
        <v>1245.8229612129446</v>
      </c>
      <c r="AG29" s="33">
        <v>1088.1925248480309</v>
      </c>
      <c r="AH29" s="33">
        <v>736.83940593331215</v>
      </c>
      <c r="AI29" s="33">
        <v>206.75808670426508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</row>
    <row r="30" spans="1:47" x14ac:dyDescent="0.25">
      <c r="A30" s="33">
        <v>28</v>
      </c>
      <c r="B30" s="20" t="s">
        <v>24</v>
      </c>
      <c r="C30" s="21" t="s">
        <v>19</v>
      </c>
      <c r="D30" s="33" t="s">
        <v>1054</v>
      </c>
      <c r="E30" s="33">
        <v>0.38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</row>
    <row r="31" spans="1:47" x14ac:dyDescent="0.25">
      <c r="A31" s="33">
        <v>29</v>
      </c>
      <c r="B31" s="23" t="s">
        <v>24</v>
      </c>
      <c r="C31" s="21" t="s">
        <v>14</v>
      </c>
      <c r="D31" s="33" t="s">
        <v>1055</v>
      </c>
      <c r="E31" s="33">
        <v>0.46100000000000002</v>
      </c>
      <c r="F31" s="33">
        <v>1.7142857142857159E-4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</row>
    <row r="32" spans="1:47" x14ac:dyDescent="0.25">
      <c r="A32" s="33">
        <v>30</v>
      </c>
      <c r="B32" s="23" t="s">
        <v>24</v>
      </c>
      <c r="C32" s="21" t="s">
        <v>25</v>
      </c>
      <c r="D32" s="33" t="s">
        <v>1056</v>
      </c>
      <c r="E32" s="33">
        <v>0.39200000000000002</v>
      </c>
      <c r="F32" s="33">
        <v>2.1595238095238104E-3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1830</v>
      </c>
      <c r="M32" s="33">
        <v>1102.7687296416939</v>
      </c>
      <c r="N32" s="33">
        <v>971.62866449511398</v>
      </c>
      <c r="O32" s="33">
        <v>715.30944625407164</v>
      </c>
      <c r="P32" s="33">
        <v>715.30944625407164</v>
      </c>
      <c r="Q32" s="33">
        <v>715.30944625407164</v>
      </c>
      <c r="R32" s="33">
        <v>715.30944625407164</v>
      </c>
      <c r="S32" s="33">
        <v>715.30944625407164</v>
      </c>
      <c r="T32" s="33">
        <v>357.65472312703582</v>
      </c>
      <c r="U32" s="33">
        <v>357.65472312703582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</row>
    <row r="33" spans="1:47" x14ac:dyDescent="0.25">
      <c r="A33" s="33">
        <v>31</v>
      </c>
      <c r="B33" s="23" t="s">
        <v>24</v>
      </c>
      <c r="C33" s="21" t="s">
        <v>27</v>
      </c>
      <c r="D33" s="33" t="s">
        <v>1057</v>
      </c>
      <c r="E33" s="33">
        <v>0.33200000000000002</v>
      </c>
      <c r="F33" s="33">
        <v>3.2857142857142888E-4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</row>
    <row r="34" spans="1:47" x14ac:dyDescent="0.25">
      <c r="A34" s="33">
        <v>32</v>
      </c>
      <c r="B34" s="23" t="s">
        <v>24</v>
      </c>
      <c r="C34" s="21" t="s">
        <v>991</v>
      </c>
      <c r="D34" s="33" t="s">
        <v>1058</v>
      </c>
      <c r="E34" s="33" t="e">
        <v>#N/A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</row>
    <row r="35" spans="1:47" x14ac:dyDescent="0.25">
      <c r="A35" s="33">
        <v>33</v>
      </c>
      <c r="B35" s="23" t="s">
        <v>24</v>
      </c>
      <c r="C35" s="21" t="s">
        <v>6</v>
      </c>
      <c r="D35" s="33" t="s">
        <v>1059</v>
      </c>
      <c r="E35" s="33">
        <v>0.75</v>
      </c>
      <c r="F35" s="33">
        <v>0</v>
      </c>
      <c r="G35" s="33">
        <v>1</v>
      </c>
      <c r="H35" s="33">
        <v>8</v>
      </c>
      <c r="I35" s="33">
        <v>0</v>
      </c>
      <c r="J35" s="33">
        <v>0</v>
      </c>
      <c r="K35" s="33">
        <v>0</v>
      </c>
      <c r="L35" s="33">
        <v>933</v>
      </c>
      <c r="M35" s="33">
        <v>933</v>
      </c>
      <c r="N35" s="33">
        <v>933</v>
      </c>
      <c r="O35" s="33">
        <v>933</v>
      </c>
      <c r="P35" s="33">
        <v>933</v>
      </c>
      <c r="Q35" s="33">
        <v>933</v>
      </c>
      <c r="R35" s="33">
        <v>933</v>
      </c>
      <c r="S35" s="33">
        <v>933</v>
      </c>
      <c r="T35" s="33">
        <v>933</v>
      </c>
      <c r="U35" s="33">
        <v>933</v>
      </c>
      <c r="V35" s="33">
        <v>933</v>
      </c>
      <c r="W35" s="33">
        <v>933</v>
      </c>
      <c r="X35" s="33">
        <v>933</v>
      </c>
      <c r="Y35" s="33">
        <v>933</v>
      </c>
      <c r="Z35" s="33">
        <v>933</v>
      </c>
      <c r="AA35" s="33">
        <v>933</v>
      </c>
      <c r="AB35" s="33">
        <v>933</v>
      </c>
      <c r="AC35" s="33">
        <v>933</v>
      </c>
      <c r="AD35" s="33">
        <v>933</v>
      </c>
      <c r="AE35" s="33">
        <v>933</v>
      </c>
      <c r="AF35" s="33">
        <v>933</v>
      </c>
      <c r="AG35" s="33">
        <v>933</v>
      </c>
      <c r="AH35" s="33">
        <v>933</v>
      </c>
      <c r="AI35" s="33">
        <v>933</v>
      </c>
      <c r="AJ35" s="33">
        <v>933</v>
      </c>
      <c r="AK35" s="33">
        <v>933</v>
      </c>
      <c r="AL35" s="33">
        <v>933</v>
      </c>
      <c r="AM35" s="33">
        <v>933</v>
      </c>
      <c r="AN35" s="33">
        <v>933</v>
      </c>
      <c r="AO35" s="33">
        <v>933</v>
      </c>
      <c r="AP35" s="33">
        <v>933</v>
      </c>
      <c r="AQ35" s="33">
        <v>933</v>
      </c>
      <c r="AR35" s="33">
        <v>933</v>
      </c>
      <c r="AS35" s="33">
        <v>933</v>
      </c>
      <c r="AT35" s="33">
        <v>933</v>
      </c>
      <c r="AU35" s="33">
        <v>933</v>
      </c>
    </row>
    <row r="36" spans="1:47" x14ac:dyDescent="0.25">
      <c r="A36" s="33">
        <v>34</v>
      </c>
      <c r="B36" s="23" t="s">
        <v>24</v>
      </c>
      <c r="C36" s="21" t="s">
        <v>12</v>
      </c>
      <c r="D36" s="33" t="s">
        <v>1060</v>
      </c>
      <c r="E36" s="33">
        <v>1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1020</v>
      </c>
      <c r="M36" s="33">
        <v>1019.3425571644776</v>
      </c>
      <c r="N36" s="33">
        <v>1019.0847364446649</v>
      </c>
      <c r="O36" s="33">
        <v>1019.0847364446649</v>
      </c>
      <c r="P36" s="33">
        <v>1019.0847364446649</v>
      </c>
      <c r="Q36" s="33">
        <v>1019.0847364446649</v>
      </c>
      <c r="R36" s="33">
        <v>1019.0847364446649</v>
      </c>
      <c r="S36" s="33">
        <v>1019.0847364446649</v>
      </c>
      <c r="T36" s="33">
        <v>1019.0847364446649</v>
      </c>
      <c r="U36" s="33">
        <v>1019.0847364446649</v>
      </c>
      <c r="V36" s="33">
        <v>1019.0847364446649</v>
      </c>
      <c r="W36" s="33">
        <v>1019.0847364446649</v>
      </c>
      <c r="X36" s="33">
        <v>1019.0847364446649</v>
      </c>
      <c r="Y36" s="33">
        <v>1019.0847364446649</v>
      </c>
      <c r="Z36" s="33">
        <v>1019.0847364446649</v>
      </c>
      <c r="AA36" s="33">
        <v>1019.0847364446649</v>
      </c>
      <c r="AB36" s="33">
        <v>1019.0847364446649</v>
      </c>
      <c r="AC36" s="33">
        <v>1019.0847364446649</v>
      </c>
      <c r="AD36" s="33">
        <v>1019.0847364446649</v>
      </c>
      <c r="AE36" s="33">
        <v>1019.0847364446649</v>
      </c>
      <c r="AF36" s="33">
        <v>1019.0847364446649</v>
      </c>
      <c r="AG36" s="33">
        <v>1019.0847364446649</v>
      </c>
      <c r="AH36" s="33">
        <v>1019.0847364446649</v>
      </c>
      <c r="AI36" s="33">
        <v>1019.0847364446649</v>
      </c>
      <c r="AJ36" s="33">
        <v>1019.0847364446649</v>
      </c>
      <c r="AK36" s="33">
        <v>1019.0847364446649</v>
      </c>
      <c r="AL36" s="33">
        <v>1019.0847364446649</v>
      </c>
      <c r="AM36" s="33">
        <v>1019.0847364446649</v>
      </c>
      <c r="AN36" s="33">
        <v>1019.0847364446649</v>
      </c>
      <c r="AO36" s="33">
        <v>1019.0847364446649</v>
      </c>
      <c r="AP36" s="33">
        <v>1019.0847364446649</v>
      </c>
      <c r="AQ36" s="33">
        <v>1019.0847364446649</v>
      </c>
      <c r="AR36" s="33">
        <v>1014.5728738479426</v>
      </c>
      <c r="AS36" s="33">
        <v>1014.5728738479426</v>
      </c>
      <c r="AT36" s="33">
        <v>1013.9901990211658</v>
      </c>
      <c r="AU36" s="33">
        <v>1011.9856429246222</v>
      </c>
    </row>
    <row r="37" spans="1:47" x14ac:dyDescent="0.25">
      <c r="A37" s="33">
        <v>35</v>
      </c>
      <c r="B37" s="23" t="s">
        <v>24</v>
      </c>
      <c r="C37" s="21" t="s">
        <v>21</v>
      </c>
      <c r="D37" s="33" t="s">
        <v>1061</v>
      </c>
      <c r="E37" s="33">
        <v>1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</row>
    <row r="38" spans="1:47" x14ac:dyDescent="0.25">
      <c r="A38" s="33">
        <v>36</v>
      </c>
      <c r="B38" s="23" t="s">
        <v>24</v>
      </c>
      <c r="C38" s="21" t="s">
        <v>28</v>
      </c>
      <c r="D38" s="33" t="s">
        <v>1062</v>
      </c>
      <c r="E38" s="33">
        <v>1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</row>
    <row r="39" spans="1:47" x14ac:dyDescent="0.25">
      <c r="A39" s="33">
        <v>37</v>
      </c>
      <c r="B39" s="23" t="s">
        <v>24</v>
      </c>
      <c r="C39" s="21" t="s">
        <v>23</v>
      </c>
      <c r="D39" s="33" t="s">
        <v>1063</v>
      </c>
      <c r="E39" s="33">
        <v>1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190</v>
      </c>
      <c r="M39" s="33">
        <v>190</v>
      </c>
      <c r="N39" s="33">
        <v>180.5</v>
      </c>
      <c r="O39" s="33">
        <v>170.99999999999997</v>
      </c>
      <c r="P39" s="33">
        <v>161.49999999999997</v>
      </c>
      <c r="Q39" s="33">
        <v>151.99999999999997</v>
      </c>
      <c r="R39" s="33">
        <v>142.49999999999997</v>
      </c>
      <c r="S39" s="33">
        <v>132.99999999999994</v>
      </c>
      <c r="T39" s="33">
        <v>123.49999999999994</v>
      </c>
      <c r="U39" s="33">
        <v>113.99999999999993</v>
      </c>
      <c r="V39" s="33">
        <v>104.49999999999993</v>
      </c>
      <c r="W39" s="33">
        <v>94.999999999999929</v>
      </c>
      <c r="X39" s="33">
        <v>85.499999999999929</v>
      </c>
      <c r="Y39" s="33">
        <v>75.999999999999929</v>
      </c>
      <c r="Z39" s="33">
        <v>66.499999999999929</v>
      </c>
      <c r="AA39" s="33">
        <v>56.999999999999936</v>
      </c>
      <c r="AB39" s="33">
        <v>47.499999999999936</v>
      </c>
      <c r="AC39" s="33">
        <v>37.999999999999936</v>
      </c>
      <c r="AD39" s="33">
        <v>28.49999999999994</v>
      </c>
      <c r="AE39" s="33">
        <v>18.99999999999994</v>
      </c>
      <c r="AF39" s="33">
        <v>9.4999999999999396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</row>
    <row r="40" spans="1:47" x14ac:dyDescent="0.25">
      <c r="A40" s="33">
        <v>38</v>
      </c>
      <c r="B40" s="23" t="s">
        <v>26</v>
      </c>
      <c r="C40" s="21" t="s">
        <v>19</v>
      </c>
      <c r="D40" s="33" t="s">
        <v>1064</v>
      </c>
      <c r="E40" s="33">
        <v>0.38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1178</v>
      </c>
      <c r="M40" s="33">
        <v>403.92951242046416</v>
      </c>
      <c r="N40" s="33">
        <v>403.92951242046416</v>
      </c>
      <c r="O40" s="33">
        <v>247.43736560765936</v>
      </c>
      <c r="P40" s="33">
        <v>247.43736560765936</v>
      </c>
      <c r="Q40" s="33">
        <v>247.43736560765936</v>
      </c>
      <c r="R40" s="33">
        <v>247.43736560765936</v>
      </c>
      <c r="S40" s="33">
        <v>247.43736560765936</v>
      </c>
      <c r="T40" s="33">
        <v>247.43736560765936</v>
      </c>
      <c r="U40" s="33">
        <v>247.43736560765936</v>
      </c>
      <c r="V40" s="33">
        <v>247.43736560765936</v>
      </c>
      <c r="W40" s="33">
        <v>247.43736560765936</v>
      </c>
      <c r="X40" s="33">
        <v>247.43736560765936</v>
      </c>
      <c r="Y40" s="33">
        <v>226.70671123038741</v>
      </c>
      <c r="Z40" s="33">
        <v>226.70671123038741</v>
      </c>
      <c r="AA40" s="33">
        <v>226.70671123038741</v>
      </c>
      <c r="AB40" s="33">
        <v>226.70671123038741</v>
      </c>
      <c r="AC40" s="33">
        <v>226.45567596253767</v>
      </c>
      <c r="AD40" s="33">
        <v>226.45567596253767</v>
      </c>
      <c r="AE40" s="33">
        <v>226.45567596253767</v>
      </c>
      <c r="AF40" s="33">
        <v>226.45567596253767</v>
      </c>
      <c r="AG40" s="33">
        <v>225.18835275548955</v>
      </c>
      <c r="AH40" s="33">
        <v>221.78722977171842</v>
      </c>
      <c r="AI40" s="33">
        <v>221.64146735812818</v>
      </c>
      <c r="AJ40" s="33">
        <v>221.39205167265163</v>
      </c>
      <c r="AK40" s="33">
        <v>218.21848001231851</v>
      </c>
      <c r="AL40" s="33">
        <v>214.42379851185387</v>
      </c>
      <c r="AM40" s="33">
        <v>208.22889593427061</v>
      </c>
      <c r="AN40" s="33">
        <v>193.31497165043396</v>
      </c>
      <c r="AO40" s="33">
        <v>191.7294005070473</v>
      </c>
      <c r="AP40" s="33">
        <v>180.19716421850322</v>
      </c>
      <c r="AQ40" s="33">
        <v>158.66319698411198</v>
      </c>
      <c r="AR40" s="33">
        <v>151.82046145723902</v>
      </c>
      <c r="AS40" s="33">
        <v>103.10261387946341</v>
      </c>
      <c r="AT40" s="33">
        <v>95.336716399852563</v>
      </c>
      <c r="AU40" s="33">
        <v>63.754860121977345</v>
      </c>
    </row>
    <row r="41" spans="1:47" x14ac:dyDescent="0.25">
      <c r="A41" s="33">
        <v>39</v>
      </c>
      <c r="B41" s="23" t="s">
        <v>26</v>
      </c>
      <c r="C41" s="21" t="s">
        <v>9</v>
      </c>
      <c r="D41" s="33" t="s">
        <v>1065</v>
      </c>
      <c r="E41" s="33">
        <v>0.53522789007655103</v>
      </c>
      <c r="F41" s="33">
        <v>2.3489606631381449E-3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4142.0137718694759</v>
      </c>
      <c r="M41" s="33">
        <v>4104.545915318663</v>
      </c>
      <c r="N41" s="33">
        <v>4104.545915318663</v>
      </c>
      <c r="O41" s="33">
        <v>4007.9877827978466</v>
      </c>
      <c r="P41" s="33">
        <v>4007.9877827978466</v>
      </c>
      <c r="Q41" s="33">
        <v>4007.9877827978466</v>
      </c>
      <c r="R41" s="33">
        <v>4007.9877827978466</v>
      </c>
      <c r="S41" s="33">
        <v>4007.9877827978466</v>
      </c>
      <c r="T41" s="33">
        <v>4007.9877827978466</v>
      </c>
      <c r="U41" s="33">
        <v>4004.5215934253047</v>
      </c>
      <c r="V41" s="33">
        <v>4004.5215934253047</v>
      </c>
      <c r="W41" s="33">
        <v>3890.6325140417766</v>
      </c>
      <c r="X41" s="33">
        <v>3890.6325140417766</v>
      </c>
      <c r="Y41" s="33">
        <v>3890.6325140417766</v>
      </c>
      <c r="Z41" s="33">
        <v>3890.6325140417766</v>
      </c>
      <c r="AA41" s="33">
        <v>3877.510511417152</v>
      </c>
      <c r="AB41" s="33">
        <v>3877.510511417152</v>
      </c>
      <c r="AC41" s="33">
        <v>3877.510511417152</v>
      </c>
      <c r="AD41" s="33">
        <v>3485.5009990463136</v>
      </c>
      <c r="AE41" s="33">
        <v>3101.7443185148613</v>
      </c>
      <c r="AF41" s="33">
        <v>3067.4950663814093</v>
      </c>
      <c r="AG41" s="33">
        <v>3067.4950663814093</v>
      </c>
      <c r="AH41" s="33">
        <v>3067.4950663814093</v>
      </c>
      <c r="AI41" s="33">
        <v>2388.1219493631475</v>
      </c>
      <c r="AJ41" s="33">
        <v>2317.9728787283661</v>
      </c>
      <c r="AK41" s="33">
        <v>1836.0074993082196</v>
      </c>
      <c r="AL41" s="33">
        <v>1619.7833051163045</v>
      </c>
      <c r="AM41" s="33">
        <v>1599.1512255178393</v>
      </c>
      <c r="AN41" s="33">
        <v>1599.1512255178393</v>
      </c>
      <c r="AO41" s="33">
        <v>1599.1512255178393</v>
      </c>
      <c r="AP41" s="33">
        <v>1269.0379519423966</v>
      </c>
      <c r="AQ41" s="33">
        <v>1269.0379519423966</v>
      </c>
      <c r="AR41" s="33">
        <v>1269.0379519423966</v>
      </c>
      <c r="AS41" s="33">
        <v>1161.7511380303777</v>
      </c>
      <c r="AT41" s="33">
        <v>768.75128583881269</v>
      </c>
      <c r="AU41" s="33">
        <v>702.72863112372409</v>
      </c>
    </row>
    <row r="42" spans="1:47" x14ac:dyDescent="0.25">
      <c r="A42" s="33">
        <v>40</v>
      </c>
      <c r="B42" s="23" t="s">
        <v>26</v>
      </c>
      <c r="C42" s="21" t="s">
        <v>15</v>
      </c>
      <c r="D42" s="33" t="s">
        <v>1066</v>
      </c>
      <c r="E42" s="33">
        <v>0.60199999999999898</v>
      </c>
      <c r="F42" s="33">
        <v>4.8809523809525518E-4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</row>
    <row r="43" spans="1:47" x14ac:dyDescent="0.25">
      <c r="A43" s="33">
        <v>41</v>
      </c>
      <c r="B43" s="24" t="s">
        <v>26</v>
      </c>
      <c r="C43" s="21" t="s">
        <v>14</v>
      </c>
      <c r="D43" s="33" t="s">
        <v>1067</v>
      </c>
      <c r="E43" s="33">
        <v>0.40718749999999898</v>
      </c>
      <c r="F43" s="33">
        <v>1.7208333333333633E-3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</row>
    <row r="44" spans="1:47" x14ac:dyDescent="0.25">
      <c r="A44" s="33">
        <v>42</v>
      </c>
      <c r="B44" s="20" t="s">
        <v>26</v>
      </c>
      <c r="C44" s="21" t="s">
        <v>11</v>
      </c>
      <c r="D44" s="33" t="s">
        <v>1068</v>
      </c>
      <c r="E44" s="33">
        <v>0.49031249999999899</v>
      </c>
      <c r="F44" s="33">
        <v>-1.0968749999999805E-3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266.83446516677992</v>
      </c>
      <c r="M44" s="33">
        <v>129.32046988267476</v>
      </c>
      <c r="N44" s="33">
        <v>129.32046988267476</v>
      </c>
      <c r="O44" s="33">
        <v>129.32046988267476</v>
      </c>
      <c r="P44" s="33">
        <v>129.32046988267476</v>
      </c>
      <c r="Q44" s="33">
        <v>129.32046988267476</v>
      </c>
      <c r="R44" s="33">
        <v>129.32046988267476</v>
      </c>
      <c r="S44" s="33">
        <v>129.32046988267476</v>
      </c>
      <c r="T44" s="33">
        <v>129.32046988267476</v>
      </c>
      <c r="U44" s="33">
        <v>129.32046988267476</v>
      </c>
      <c r="V44" s="33">
        <v>129.32046988267476</v>
      </c>
      <c r="W44" s="33">
        <v>129.32046988267476</v>
      </c>
      <c r="X44" s="33">
        <v>129.32046988267476</v>
      </c>
      <c r="Y44" s="33">
        <v>129.32046988267476</v>
      </c>
      <c r="Z44" s="33">
        <v>129.32046988267476</v>
      </c>
      <c r="AA44" s="33">
        <v>129.32046988267476</v>
      </c>
      <c r="AB44" s="33">
        <v>129.32046988267476</v>
      </c>
      <c r="AC44" s="33">
        <v>129.32046988267476</v>
      </c>
      <c r="AD44" s="33">
        <v>129.32046988267476</v>
      </c>
      <c r="AE44" s="33">
        <v>129.32046988267476</v>
      </c>
      <c r="AF44" s="33">
        <v>129.32046988267476</v>
      </c>
      <c r="AG44" s="33">
        <v>129.32046988267476</v>
      </c>
      <c r="AH44" s="33">
        <v>128.19032844799469</v>
      </c>
      <c r="AI44" s="33">
        <v>128.19032844799469</v>
      </c>
      <c r="AJ44" s="33">
        <v>128.19032844799469</v>
      </c>
      <c r="AK44" s="33">
        <v>128.19032844799469</v>
      </c>
      <c r="AL44" s="33">
        <v>127.14091140150607</v>
      </c>
      <c r="AM44" s="33">
        <v>127.14091140150607</v>
      </c>
      <c r="AN44" s="33">
        <v>127.14091140150607</v>
      </c>
      <c r="AO44" s="33">
        <v>127.14091140150607</v>
      </c>
      <c r="AP44" s="33">
        <v>127.14091140150607</v>
      </c>
      <c r="AQ44" s="33">
        <v>126.97946262512323</v>
      </c>
      <c r="AR44" s="33">
        <v>126.97946262512323</v>
      </c>
      <c r="AS44" s="33">
        <v>126.97946262512323</v>
      </c>
      <c r="AT44" s="33">
        <v>123.10469199193446</v>
      </c>
      <c r="AU44" s="33">
        <v>0</v>
      </c>
    </row>
    <row r="45" spans="1:47" x14ac:dyDescent="0.25">
      <c r="A45" s="33">
        <v>43</v>
      </c>
      <c r="B45" s="23" t="s">
        <v>26</v>
      </c>
      <c r="C45" s="21" t="s">
        <v>25</v>
      </c>
      <c r="D45" s="33" t="s">
        <v>1069</v>
      </c>
      <c r="E45" s="33">
        <v>0.434</v>
      </c>
      <c r="F45" s="33">
        <v>9.0000000000000095E-4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</row>
    <row r="46" spans="1:47" x14ac:dyDescent="0.25">
      <c r="A46" s="33">
        <v>44</v>
      </c>
      <c r="B46" s="23" t="s">
        <v>26</v>
      </c>
      <c r="C46" s="21" t="s">
        <v>27</v>
      </c>
      <c r="D46" s="33" t="s">
        <v>1070</v>
      </c>
      <c r="E46" s="33">
        <v>0.33</v>
      </c>
      <c r="F46" s="33">
        <v>3.9761904761904802E-4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5060</v>
      </c>
      <c r="M46" s="33">
        <v>5060</v>
      </c>
      <c r="N46" s="33">
        <v>5060</v>
      </c>
      <c r="O46" s="33">
        <v>5060</v>
      </c>
      <c r="P46" s="33">
        <v>5060</v>
      </c>
      <c r="Q46" s="33">
        <v>5060</v>
      </c>
      <c r="R46" s="33">
        <v>5060</v>
      </c>
      <c r="S46" s="33">
        <v>5060</v>
      </c>
      <c r="T46" s="33">
        <v>5060</v>
      </c>
      <c r="U46" s="33">
        <v>5060</v>
      </c>
      <c r="V46" s="33">
        <v>3500.0690562315031</v>
      </c>
      <c r="W46" s="33">
        <v>3500.0690562315031</v>
      </c>
      <c r="X46" s="33">
        <v>3500.0690562315031</v>
      </c>
      <c r="Y46" s="33">
        <v>3500.0690562315031</v>
      </c>
      <c r="Z46" s="33">
        <v>3500.0690562315031</v>
      </c>
      <c r="AA46" s="33">
        <v>3500.0690562315031</v>
      </c>
      <c r="AB46" s="33">
        <v>3500.0690562315031</v>
      </c>
      <c r="AC46" s="33">
        <v>2621.5159487010851</v>
      </c>
      <c r="AD46" s="33">
        <v>1743.7948043406773</v>
      </c>
      <c r="AE46" s="33">
        <v>1743.7948043406773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</row>
    <row r="47" spans="1:47" x14ac:dyDescent="0.25">
      <c r="A47" s="33">
        <v>45</v>
      </c>
      <c r="B47" s="23" t="s">
        <v>26</v>
      </c>
      <c r="C47" s="21" t="s">
        <v>10</v>
      </c>
      <c r="D47" s="33" t="s">
        <v>1071</v>
      </c>
      <c r="E47" s="33">
        <v>0.37807659167065499</v>
      </c>
      <c r="F47" s="33">
        <v>6.5192177187805276E-4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1030.1517629637449</v>
      </c>
      <c r="M47" s="33">
        <v>912.43210387282352</v>
      </c>
      <c r="N47" s="33">
        <v>912.43210387282352</v>
      </c>
      <c r="O47" s="33">
        <v>912.43210387282352</v>
      </c>
      <c r="P47" s="33">
        <v>912.43210387282352</v>
      </c>
      <c r="Q47" s="33">
        <v>912.43210387282352</v>
      </c>
      <c r="R47" s="33">
        <v>912.43210387282352</v>
      </c>
      <c r="S47" s="33">
        <v>912.43210387282352</v>
      </c>
      <c r="T47" s="33">
        <v>847.88796414768365</v>
      </c>
      <c r="U47" s="33">
        <v>847.88796414768365</v>
      </c>
      <c r="V47" s="33">
        <v>847.88796414768365</v>
      </c>
      <c r="W47" s="33">
        <v>847.88796414768365</v>
      </c>
      <c r="X47" s="33">
        <v>847.88796414768365</v>
      </c>
      <c r="Y47" s="33">
        <v>847.88796414768365</v>
      </c>
      <c r="Z47" s="33">
        <v>847.88796414768365</v>
      </c>
      <c r="AA47" s="33">
        <v>847.88796414768365</v>
      </c>
      <c r="AB47" s="33">
        <v>847.88796414768365</v>
      </c>
      <c r="AC47" s="33">
        <v>847.70355231989765</v>
      </c>
      <c r="AD47" s="33">
        <v>846.84419320241443</v>
      </c>
      <c r="AE47" s="33">
        <v>830.02583450832083</v>
      </c>
      <c r="AF47" s="33">
        <v>825.98500253787154</v>
      </c>
      <c r="AG47" s="33">
        <v>789.742177199411</v>
      </c>
      <c r="AH47" s="33">
        <v>719.67084617186481</v>
      </c>
      <c r="AI47" s="33">
        <v>602.05298240988134</v>
      </c>
      <c r="AJ47" s="33">
        <v>553.13368802940317</v>
      </c>
      <c r="AK47" s="33">
        <v>482.05989430601255</v>
      </c>
      <c r="AL47" s="33">
        <v>457.03742221737048</v>
      </c>
      <c r="AM47" s="33">
        <v>453.29607505524575</v>
      </c>
      <c r="AN47" s="33">
        <v>367.57629396908209</v>
      </c>
      <c r="AO47" s="33">
        <v>344.41416839914621</v>
      </c>
      <c r="AP47" s="33">
        <v>344.41416839914621</v>
      </c>
      <c r="AQ47" s="33">
        <v>342.31187356238451</v>
      </c>
      <c r="AR47" s="33">
        <v>335.96663139191992</v>
      </c>
      <c r="AS47" s="33">
        <v>241.90184627477905</v>
      </c>
      <c r="AT47" s="33">
        <v>129.1804853641726</v>
      </c>
      <c r="AU47" s="33">
        <v>122.7334478647701</v>
      </c>
    </row>
    <row r="48" spans="1:47" x14ac:dyDescent="0.25">
      <c r="A48" s="33">
        <v>46</v>
      </c>
      <c r="B48" s="23" t="s">
        <v>26</v>
      </c>
      <c r="C48" s="21" t="s">
        <v>16</v>
      </c>
      <c r="D48" s="33" t="s">
        <v>1072</v>
      </c>
      <c r="E48" s="33">
        <v>0.36659999999999898</v>
      </c>
      <c r="F48" s="33">
        <v>1.030952380952418E-3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76.958299804230066</v>
      </c>
      <c r="M48" s="33">
        <v>11.510164955241585</v>
      </c>
      <c r="N48" s="33">
        <v>11.068269466821235</v>
      </c>
      <c r="O48" s="33">
        <v>10.736847850505974</v>
      </c>
      <c r="P48" s="33">
        <v>10.736847850505974</v>
      </c>
      <c r="Q48" s="33">
        <v>10.736847850505974</v>
      </c>
      <c r="R48" s="33">
        <v>10.736847850505974</v>
      </c>
      <c r="S48" s="33">
        <v>10.736847850505974</v>
      </c>
      <c r="T48" s="33">
        <v>10.736847850505974</v>
      </c>
      <c r="U48" s="33">
        <v>10.736847850505974</v>
      </c>
      <c r="V48" s="33">
        <v>10.736847850505974</v>
      </c>
      <c r="W48" s="33">
        <v>10.736847850505974</v>
      </c>
      <c r="X48" s="33">
        <v>10.736847850505974</v>
      </c>
      <c r="Y48" s="33">
        <v>10.736847850505974</v>
      </c>
      <c r="Z48" s="33">
        <v>10.736847850505974</v>
      </c>
      <c r="AA48" s="33">
        <v>10.736847850505974</v>
      </c>
      <c r="AB48" s="33">
        <v>9.989801971453895</v>
      </c>
      <c r="AC48" s="33">
        <v>9.989801971453895</v>
      </c>
      <c r="AD48" s="33">
        <v>8.0014968139527909</v>
      </c>
      <c r="AE48" s="33">
        <v>6.339897924567337</v>
      </c>
      <c r="AF48" s="33">
        <v>5.2699629640373793</v>
      </c>
      <c r="AG48" s="33">
        <v>0.33007437397251582</v>
      </c>
      <c r="AH48" s="33">
        <v>0.22454039045749377</v>
      </c>
      <c r="AI48" s="33">
        <v>0.22454039045749377</v>
      </c>
      <c r="AJ48" s="33">
        <v>0.22454039045749377</v>
      </c>
      <c r="AK48" s="33">
        <v>0.22454039045749377</v>
      </c>
      <c r="AL48" s="33">
        <v>0.22454039045749377</v>
      </c>
      <c r="AM48" s="33">
        <v>0.22454039045749377</v>
      </c>
      <c r="AN48" s="33">
        <v>0.22454039045749377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</row>
    <row r="49" spans="1:47" x14ac:dyDescent="0.25">
      <c r="A49" s="33">
        <v>47</v>
      </c>
      <c r="B49" s="23" t="s">
        <v>26</v>
      </c>
      <c r="C49" s="21" t="s">
        <v>17</v>
      </c>
      <c r="D49" s="33" t="s">
        <v>1073</v>
      </c>
      <c r="E49" s="33">
        <v>0.42674999999999902</v>
      </c>
      <c r="F49" s="33">
        <v>-3.7202380952381102E-4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48.041700195769941</v>
      </c>
      <c r="M49" s="33">
        <v>4.2966305373522582</v>
      </c>
      <c r="N49" s="33">
        <v>4.2966305373522582</v>
      </c>
      <c r="O49" s="33">
        <v>4.2966305373522582</v>
      </c>
      <c r="P49" s="33">
        <v>4.2966305373522582</v>
      </c>
      <c r="Q49" s="33">
        <v>4.2966305373522582</v>
      </c>
      <c r="R49" s="33">
        <v>4.2966305373522582</v>
      </c>
      <c r="S49" s="33">
        <v>4.2966305373522582</v>
      </c>
      <c r="T49" s="33">
        <v>4.2966305373522582</v>
      </c>
      <c r="U49" s="33">
        <v>4.2966305373522582</v>
      </c>
      <c r="V49" s="33">
        <v>4.2966305373522582</v>
      </c>
      <c r="W49" s="33">
        <v>4.2966305373522582</v>
      </c>
      <c r="X49" s="33">
        <v>4.2966305373522582</v>
      </c>
      <c r="Y49" s="33">
        <v>0.9398879300458064</v>
      </c>
      <c r="Z49" s="33">
        <v>0.9398879300458064</v>
      </c>
      <c r="AA49" s="33">
        <v>0.33567426073064516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</row>
    <row r="50" spans="1:47" x14ac:dyDescent="0.25">
      <c r="A50" s="33">
        <v>48</v>
      </c>
      <c r="B50" s="23" t="s">
        <v>26</v>
      </c>
      <c r="C50" s="21" t="s">
        <v>991</v>
      </c>
      <c r="D50" s="33" t="s">
        <v>1074</v>
      </c>
      <c r="E50" s="33" t="e">
        <v>#N/A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1695</v>
      </c>
      <c r="M50" s="33">
        <v>1695</v>
      </c>
      <c r="N50" s="33">
        <v>1695</v>
      </c>
      <c r="O50" s="33">
        <v>1695</v>
      </c>
      <c r="P50" s="33">
        <v>1695</v>
      </c>
      <c r="Q50" s="33">
        <v>1695</v>
      </c>
      <c r="R50" s="33">
        <v>1695</v>
      </c>
      <c r="S50" s="33">
        <v>1695</v>
      </c>
      <c r="T50" s="33">
        <v>1695</v>
      </c>
      <c r="U50" s="33">
        <v>1695</v>
      </c>
      <c r="V50" s="33">
        <v>1695</v>
      </c>
      <c r="W50" s="33">
        <v>1695</v>
      </c>
      <c r="X50" s="33">
        <v>1695</v>
      </c>
      <c r="Y50" s="33">
        <v>1695</v>
      </c>
      <c r="Z50" s="33">
        <v>1695</v>
      </c>
      <c r="AA50" s="33">
        <v>1695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</row>
    <row r="51" spans="1:47" x14ac:dyDescent="0.25">
      <c r="A51" s="33">
        <v>49</v>
      </c>
      <c r="B51" s="23" t="s">
        <v>26</v>
      </c>
      <c r="C51" s="21" t="s">
        <v>6</v>
      </c>
      <c r="D51" s="33" t="s">
        <v>1075</v>
      </c>
      <c r="E51" s="33">
        <v>0.75</v>
      </c>
      <c r="F51" s="33">
        <v>0</v>
      </c>
      <c r="G51" s="33">
        <v>1</v>
      </c>
      <c r="H51" s="33">
        <v>8</v>
      </c>
      <c r="I51" s="33">
        <v>0</v>
      </c>
      <c r="J51" s="33">
        <v>0</v>
      </c>
      <c r="K51" s="33">
        <v>0</v>
      </c>
      <c r="L51" s="33">
        <v>1308.0003333333334</v>
      </c>
      <c r="M51" s="33">
        <v>1308.0003333333334</v>
      </c>
      <c r="N51" s="33">
        <v>1308.0003333333334</v>
      </c>
      <c r="O51" s="33">
        <v>1308.0003333333334</v>
      </c>
      <c r="P51" s="33">
        <v>1308.0003333333334</v>
      </c>
      <c r="Q51" s="33">
        <v>1308.0003333333334</v>
      </c>
      <c r="R51" s="33">
        <v>1308.0003333333334</v>
      </c>
      <c r="S51" s="33">
        <v>1308.0003333333334</v>
      </c>
      <c r="T51" s="33">
        <v>1308.0003333333334</v>
      </c>
      <c r="U51" s="33">
        <v>1308.0003333333334</v>
      </c>
      <c r="V51" s="33">
        <v>1308.0003333333334</v>
      </c>
      <c r="W51" s="33">
        <v>1308.0003333333334</v>
      </c>
      <c r="X51" s="33">
        <v>1308.0003333333334</v>
      </c>
      <c r="Y51" s="33">
        <v>1308.0003333333334</v>
      </c>
      <c r="Z51" s="33">
        <v>1308.0003333333334</v>
      </c>
      <c r="AA51" s="33">
        <v>1308.0003333333334</v>
      </c>
      <c r="AB51" s="33">
        <v>1308.0003333333334</v>
      </c>
      <c r="AC51" s="33">
        <v>1308.0003333333334</v>
      </c>
      <c r="AD51" s="33">
        <v>1308.0003333333334</v>
      </c>
      <c r="AE51" s="33">
        <v>1308.0003333333334</v>
      </c>
      <c r="AF51" s="33">
        <v>1308.0003333333334</v>
      </c>
      <c r="AG51" s="33">
        <v>1308.0003333333334</v>
      </c>
      <c r="AH51" s="33">
        <v>1308.0003333333334</v>
      </c>
      <c r="AI51" s="33">
        <v>1308.0003333333334</v>
      </c>
      <c r="AJ51" s="33">
        <v>1308.0003333333334</v>
      </c>
      <c r="AK51" s="33">
        <v>1308.0003333333334</v>
      </c>
      <c r="AL51" s="33">
        <v>1308.0003333333334</v>
      </c>
      <c r="AM51" s="33">
        <v>1308.0003333333334</v>
      </c>
      <c r="AN51" s="33">
        <v>1308.0003333333334</v>
      </c>
      <c r="AO51" s="33">
        <v>1308.0003333333334</v>
      </c>
      <c r="AP51" s="33">
        <v>1308.0003333333334</v>
      </c>
      <c r="AQ51" s="33">
        <v>1308.0003333333334</v>
      </c>
      <c r="AR51" s="33">
        <v>1308.0003333333334</v>
      </c>
      <c r="AS51" s="33">
        <v>1308.0003333333334</v>
      </c>
      <c r="AT51" s="33">
        <v>1308.0003333333334</v>
      </c>
      <c r="AU51" s="33">
        <v>1308.0003333333334</v>
      </c>
    </row>
    <row r="52" spans="1:47" x14ac:dyDescent="0.25">
      <c r="A52" s="33">
        <v>50</v>
      </c>
      <c r="B52" s="23" t="s">
        <v>26</v>
      </c>
      <c r="C52" s="21" t="s">
        <v>12</v>
      </c>
      <c r="D52" s="33" t="s">
        <v>1076</v>
      </c>
      <c r="E52" s="33">
        <v>1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119.16666666666667</v>
      </c>
      <c r="M52" s="33">
        <v>111.94467224194796</v>
      </c>
      <c r="N52" s="33">
        <v>111.94467224194796</v>
      </c>
      <c r="O52" s="33">
        <v>111.94467224194796</v>
      </c>
      <c r="P52" s="33">
        <v>111.71270929834361</v>
      </c>
      <c r="Q52" s="33">
        <v>111.71270929834361</v>
      </c>
      <c r="R52" s="33">
        <v>111.71270929834361</v>
      </c>
      <c r="S52" s="33">
        <v>111.71270929834361</v>
      </c>
      <c r="T52" s="33">
        <v>111.58491489885789</v>
      </c>
      <c r="U52" s="33">
        <v>111.58491489885789</v>
      </c>
      <c r="V52" s="33">
        <v>111.58491489885789</v>
      </c>
      <c r="W52" s="33">
        <v>111.58491489885789</v>
      </c>
      <c r="X52" s="33">
        <v>111.58491489885789</v>
      </c>
      <c r="Y52" s="33">
        <v>111.58491489885789</v>
      </c>
      <c r="Z52" s="33">
        <v>111.58491489885789</v>
      </c>
      <c r="AA52" s="33">
        <v>101.59762149367069</v>
      </c>
      <c r="AB52" s="33">
        <v>93.006401360176383</v>
      </c>
      <c r="AC52" s="33">
        <v>93.006401360176383</v>
      </c>
      <c r="AD52" s="33">
        <v>90.751206075134107</v>
      </c>
      <c r="AE52" s="33">
        <v>90.751206075134107</v>
      </c>
      <c r="AF52" s="33">
        <v>90.751206075134107</v>
      </c>
      <c r="AG52" s="33">
        <v>90.751206075134107</v>
      </c>
      <c r="AH52" s="33">
        <v>90.751206075134107</v>
      </c>
      <c r="AI52" s="33">
        <v>90.751206075134107</v>
      </c>
      <c r="AJ52" s="33">
        <v>90.751206075134107</v>
      </c>
      <c r="AK52" s="33">
        <v>90.751206075134107</v>
      </c>
      <c r="AL52" s="33">
        <v>90.751206075134107</v>
      </c>
      <c r="AM52" s="33">
        <v>90.751206075134107</v>
      </c>
      <c r="AN52" s="33">
        <v>90.751206075134107</v>
      </c>
      <c r="AO52" s="33">
        <v>90.751206075134107</v>
      </c>
      <c r="AP52" s="33">
        <v>90.751206075134107</v>
      </c>
      <c r="AQ52" s="33">
        <v>90.751206075134107</v>
      </c>
      <c r="AR52" s="33">
        <v>90.751206075134107</v>
      </c>
      <c r="AS52" s="33">
        <v>90.751206075134107</v>
      </c>
      <c r="AT52" s="33">
        <v>90.751206075134107</v>
      </c>
      <c r="AU52" s="33">
        <v>90.751206075134107</v>
      </c>
    </row>
    <row r="53" spans="1:47" x14ac:dyDescent="0.25">
      <c r="A53" s="33">
        <v>51</v>
      </c>
      <c r="B53" s="24" t="s">
        <v>26</v>
      </c>
      <c r="C53" s="21" t="s">
        <v>21</v>
      </c>
      <c r="D53" s="33" t="s">
        <v>1077</v>
      </c>
      <c r="E53" s="33">
        <v>1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3180.6666666666665</v>
      </c>
      <c r="M53" s="33">
        <v>2859.9953853309835</v>
      </c>
      <c r="N53" s="33">
        <v>2859.9953853309835</v>
      </c>
      <c r="O53" s="33">
        <v>2859.9953853309835</v>
      </c>
      <c r="P53" s="33">
        <v>2859.9953853309835</v>
      </c>
      <c r="Q53" s="33">
        <v>2859.9953853309835</v>
      </c>
      <c r="R53" s="33">
        <v>2859.9953853309835</v>
      </c>
      <c r="S53" s="33">
        <v>2859.9953853309835</v>
      </c>
      <c r="T53" s="33">
        <v>2859.9953853309835</v>
      </c>
      <c r="U53" s="33">
        <v>2859.9953853309835</v>
      </c>
      <c r="V53" s="33">
        <v>2859.9953853309835</v>
      </c>
      <c r="W53" s="33">
        <v>2859.9953853309835</v>
      </c>
      <c r="X53" s="33">
        <v>2859.9953853309835</v>
      </c>
      <c r="Y53" s="33">
        <v>2859.9953853309835</v>
      </c>
      <c r="Z53" s="33">
        <v>2859.9953853309835</v>
      </c>
      <c r="AA53" s="33">
        <v>2859.9953853309835</v>
      </c>
      <c r="AB53" s="33">
        <v>2859.9953853309835</v>
      </c>
      <c r="AC53" s="33">
        <v>2807.8154928025851</v>
      </c>
      <c r="AD53" s="33">
        <v>2612.527792058363</v>
      </c>
      <c r="AE53" s="33">
        <v>1948.8766463474337</v>
      </c>
      <c r="AF53" s="33">
        <v>1078.2579134841367</v>
      </c>
      <c r="AG53" s="33">
        <v>44.033171758715248</v>
      </c>
      <c r="AH53" s="33">
        <v>32.178087054445761</v>
      </c>
      <c r="AI53" s="33">
        <v>29.199716020368204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</row>
    <row r="54" spans="1:47" x14ac:dyDescent="0.25">
      <c r="A54" s="33">
        <v>52</v>
      </c>
      <c r="B54" s="20" t="s">
        <v>26</v>
      </c>
      <c r="C54" s="21" t="s">
        <v>28</v>
      </c>
      <c r="D54" s="33" t="s">
        <v>1078</v>
      </c>
      <c r="E54" s="33">
        <v>1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792.45</v>
      </c>
      <c r="M54" s="33">
        <v>792.45</v>
      </c>
      <c r="N54" s="33">
        <v>792.45</v>
      </c>
      <c r="O54" s="33">
        <v>792.45</v>
      </c>
      <c r="P54" s="33">
        <v>792.45</v>
      </c>
      <c r="Q54" s="33">
        <v>792.45</v>
      </c>
      <c r="R54" s="33">
        <v>792.45</v>
      </c>
      <c r="S54" s="33">
        <v>792.45</v>
      </c>
      <c r="T54" s="33">
        <v>792.45</v>
      </c>
      <c r="U54" s="33">
        <v>792.45</v>
      </c>
      <c r="V54" s="33">
        <v>792.45</v>
      </c>
      <c r="W54" s="33">
        <v>792.45</v>
      </c>
      <c r="X54" s="33">
        <v>792.45</v>
      </c>
      <c r="Y54" s="33">
        <v>792.45</v>
      </c>
      <c r="Z54" s="33">
        <v>792.45</v>
      </c>
      <c r="AA54" s="33">
        <v>792.45</v>
      </c>
      <c r="AB54" s="33">
        <v>792.45</v>
      </c>
      <c r="AC54" s="33">
        <v>792.45</v>
      </c>
      <c r="AD54" s="33">
        <v>792.45</v>
      </c>
      <c r="AE54" s="33">
        <v>752.80767883941974</v>
      </c>
      <c r="AF54" s="33">
        <v>534.77491245622809</v>
      </c>
      <c r="AG54" s="33">
        <v>534.77491245622809</v>
      </c>
      <c r="AH54" s="33">
        <v>534.77491245622809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</row>
    <row r="55" spans="1:47" x14ac:dyDescent="0.25">
      <c r="A55" s="33">
        <v>53</v>
      </c>
      <c r="B55" s="23" t="s">
        <v>26</v>
      </c>
      <c r="C55" s="21" t="s">
        <v>23</v>
      </c>
      <c r="D55" s="33" t="s">
        <v>1079</v>
      </c>
      <c r="E55" s="33">
        <v>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1384.4166666666667</v>
      </c>
      <c r="M55" s="33">
        <v>1368.0859824211036</v>
      </c>
      <c r="N55" s="33">
        <v>1368.0859824211036</v>
      </c>
      <c r="O55" s="33">
        <v>1368.0859824211036</v>
      </c>
      <c r="P55" s="33">
        <v>1368.0859824211036</v>
      </c>
      <c r="Q55" s="33">
        <v>1368.0859824211036</v>
      </c>
      <c r="R55" s="33">
        <v>1368.0859824211036</v>
      </c>
      <c r="S55" s="33">
        <v>1367.4783290538269</v>
      </c>
      <c r="T55" s="33">
        <v>1365.8072822938157</v>
      </c>
      <c r="U55" s="33">
        <v>1361.0827773632386</v>
      </c>
      <c r="V55" s="33">
        <v>1355.6138970577479</v>
      </c>
      <c r="W55" s="33">
        <v>1336.8374080088956</v>
      </c>
      <c r="X55" s="33">
        <v>1330.4570476524893</v>
      </c>
      <c r="Y55" s="33">
        <v>1279.4141648012405</v>
      </c>
      <c r="Z55" s="33">
        <v>1241.1320026628039</v>
      </c>
      <c r="AA55" s="33">
        <v>1162.8966316259196</v>
      </c>
      <c r="AB55" s="33">
        <v>1107.4482618619145</v>
      </c>
      <c r="AC55" s="33">
        <v>920.74676476612672</v>
      </c>
      <c r="AD55" s="33">
        <v>832.63702651099481</v>
      </c>
      <c r="AE55" s="33">
        <v>485.05930042868198</v>
      </c>
      <c r="AF55" s="33">
        <v>411.68515633001192</v>
      </c>
      <c r="AG55" s="33">
        <v>220.12243229601015</v>
      </c>
      <c r="AH55" s="33">
        <v>88.413564938770108</v>
      </c>
      <c r="AI55" s="33">
        <v>59.094289967665929</v>
      </c>
      <c r="AJ55" s="33">
        <v>15.191334181919263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</row>
    <row r="56" spans="1:47" x14ac:dyDescent="0.25">
      <c r="A56" s="33">
        <v>54</v>
      </c>
      <c r="B56" s="23" t="s">
        <v>29</v>
      </c>
      <c r="C56" s="21" t="s">
        <v>19</v>
      </c>
      <c r="D56" s="33" t="s">
        <v>1080</v>
      </c>
      <c r="E56" s="33">
        <v>0.38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81.649999999999991</v>
      </c>
      <c r="M56" s="33">
        <v>51.171498728507096</v>
      </c>
      <c r="N56" s="33">
        <v>51.171498728507096</v>
      </c>
      <c r="O56" s="33">
        <v>51.171498728507096</v>
      </c>
      <c r="P56" s="33">
        <v>51.171498728507096</v>
      </c>
      <c r="Q56" s="33">
        <v>51.171498728507096</v>
      </c>
      <c r="R56" s="33">
        <v>51.171498728507096</v>
      </c>
      <c r="S56" s="33">
        <v>51.171498728507096</v>
      </c>
      <c r="T56" s="33">
        <v>51.171498728507096</v>
      </c>
      <c r="U56" s="33">
        <v>51.171498728507096</v>
      </c>
      <c r="V56" s="33">
        <v>51.171498728507096</v>
      </c>
      <c r="W56" s="33">
        <v>51.171498728507096</v>
      </c>
      <c r="X56" s="33">
        <v>51.171498728507096</v>
      </c>
      <c r="Y56" s="33">
        <v>51.171498728507096</v>
      </c>
      <c r="Z56" s="33">
        <v>51.171498728507096</v>
      </c>
      <c r="AA56" s="33">
        <v>51.171498728507096</v>
      </c>
      <c r="AB56" s="33">
        <v>51.171498728507096</v>
      </c>
      <c r="AC56" s="33">
        <v>51.171498728507096</v>
      </c>
      <c r="AD56" s="33">
        <v>51.171498728507096</v>
      </c>
      <c r="AE56" s="33">
        <v>51.171498728507096</v>
      </c>
      <c r="AF56" s="33">
        <v>51.171498728507096</v>
      </c>
      <c r="AG56" s="33">
        <v>51.171498728507096</v>
      </c>
      <c r="AH56" s="33">
        <v>51.171498728507096</v>
      </c>
      <c r="AI56" s="33">
        <v>51.171498728507096</v>
      </c>
      <c r="AJ56" s="33">
        <v>51.171498728507096</v>
      </c>
      <c r="AK56" s="33">
        <v>51.171498728507096</v>
      </c>
      <c r="AL56" s="33">
        <v>51.171498728507096</v>
      </c>
      <c r="AM56" s="33">
        <v>51.171498728507096</v>
      </c>
      <c r="AN56" s="33">
        <v>51.171498728507096</v>
      </c>
      <c r="AO56" s="33">
        <v>51.171498728507096</v>
      </c>
      <c r="AP56" s="33">
        <v>51.171498728507096</v>
      </c>
      <c r="AQ56" s="33">
        <v>51.171498728507096</v>
      </c>
      <c r="AR56" s="33">
        <v>51.171498728507096</v>
      </c>
      <c r="AS56" s="33">
        <v>51.171498728507096</v>
      </c>
      <c r="AT56" s="33">
        <v>51.171498728507096</v>
      </c>
      <c r="AU56" s="33">
        <v>45.096752443832671</v>
      </c>
    </row>
    <row r="57" spans="1:47" x14ac:dyDescent="0.25">
      <c r="A57" s="33">
        <v>55</v>
      </c>
      <c r="B57" s="23" t="s">
        <v>29</v>
      </c>
      <c r="C57" s="21" t="s">
        <v>9</v>
      </c>
      <c r="D57" s="33" t="s">
        <v>1081</v>
      </c>
      <c r="E57" s="33">
        <v>0.60666666666666602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119.31189575755823</v>
      </c>
      <c r="M57" s="33">
        <v>119.31189575755823</v>
      </c>
      <c r="N57" s="33">
        <v>119.31189575755823</v>
      </c>
      <c r="O57" s="33">
        <v>119.31189575755823</v>
      </c>
      <c r="P57" s="33">
        <v>119.31189575755823</v>
      </c>
      <c r="Q57" s="33">
        <v>119.31189575755823</v>
      </c>
      <c r="R57" s="33">
        <v>119.31189575755823</v>
      </c>
      <c r="S57" s="33">
        <v>119.31189575755823</v>
      </c>
      <c r="T57" s="33">
        <v>119.31189575755823</v>
      </c>
      <c r="U57" s="33">
        <v>119.31189575755823</v>
      </c>
      <c r="V57" s="33">
        <v>119.31189575755823</v>
      </c>
      <c r="W57" s="33">
        <v>119.31189575755823</v>
      </c>
      <c r="X57" s="33">
        <v>119.31189575755823</v>
      </c>
      <c r="Y57" s="33">
        <v>119.31189575755823</v>
      </c>
      <c r="Z57" s="33">
        <v>119.31189575755823</v>
      </c>
      <c r="AA57" s="33">
        <v>119.31189575755823</v>
      </c>
      <c r="AB57" s="33">
        <v>119.31189575755823</v>
      </c>
      <c r="AC57" s="33">
        <v>119.31189575755823</v>
      </c>
      <c r="AD57" s="33">
        <v>119.31189575755823</v>
      </c>
      <c r="AE57" s="33">
        <v>119.31189575755823</v>
      </c>
      <c r="AF57" s="33">
        <v>119.31189575755823</v>
      </c>
      <c r="AG57" s="33">
        <v>119.31189575755823</v>
      </c>
      <c r="AH57" s="33">
        <v>119.31189575755823</v>
      </c>
      <c r="AI57" s="33">
        <v>119.31189575755823</v>
      </c>
      <c r="AJ57" s="33">
        <v>119.31189575755823</v>
      </c>
      <c r="AK57" s="33">
        <v>119.31189575755823</v>
      </c>
      <c r="AL57" s="33">
        <v>119.31189575755823</v>
      </c>
      <c r="AM57" s="33">
        <v>119.31189575755823</v>
      </c>
      <c r="AN57" s="33">
        <v>119.31189575755823</v>
      </c>
      <c r="AO57" s="33">
        <v>119.31189575755823</v>
      </c>
      <c r="AP57" s="33">
        <v>119.31189575755823</v>
      </c>
      <c r="AQ57" s="33">
        <v>119.31189575755823</v>
      </c>
      <c r="AR57" s="33">
        <v>119.31189575755823</v>
      </c>
      <c r="AS57" s="33">
        <v>119.31189575755823</v>
      </c>
      <c r="AT57" s="33">
        <v>119.31189575755823</v>
      </c>
      <c r="AU57" s="33">
        <v>119.31189575755823</v>
      </c>
    </row>
    <row r="58" spans="1:47" x14ac:dyDescent="0.25">
      <c r="A58" s="33">
        <v>56</v>
      </c>
      <c r="B58" s="23" t="s">
        <v>29</v>
      </c>
      <c r="C58" s="21" t="s">
        <v>15</v>
      </c>
      <c r="D58" s="33" t="s">
        <v>1082</v>
      </c>
      <c r="E58" s="33">
        <v>0.60199999999999898</v>
      </c>
      <c r="F58" s="33">
        <v>4.8809523809525518E-4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</row>
    <row r="59" spans="1:47" x14ac:dyDescent="0.25">
      <c r="A59" s="33">
        <v>57</v>
      </c>
      <c r="B59" s="23" t="s">
        <v>29</v>
      </c>
      <c r="C59" s="21" t="s">
        <v>14</v>
      </c>
      <c r="D59" s="33" t="s">
        <v>1083</v>
      </c>
      <c r="E59" s="33">
        <v>0.486875</v>
      </c>
      <c r="F59" s="33">
        <v>-3.3124999999999962E-4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710</v>
      </c>
      <c r="M59" s="33">
        <v>638.66711319490958</v>
      </c>
      <c r="N59" s="33">
        <v>496.00133958472873</v>
      </c>
      <c r="O59" s="33">
        <v>496.00133958472873</v>
      </c>
      <c r="P59" s="33">
        <v>496.00133958472873</v>
      </c>
      <c r="Q59" s="33">
        <v>353.33556597454788</v>
      </c>
      <c r="R59" s="33">
        <v>222.55860683188209</v>
      </c>
      <c r="S59" s="33">
        <v>222.55860683188209</v>
      </c>
      <c r="T59" s="33">
        <v>222.55860683188209</v>
      </c>
      <c r="U59" s="33">
        <v>222.55860683188209</v>
      </c>
      <c r="V59" s="33">
        <v>222.55860683188209</v>
      </c>
      <c r="W59" s="33">
        <v>222.55860683188209</v>
      </c>
      <c r="X59" s="33">
        <v>222.55860683188209</v>
      </c>
      <c r="Y59" s="33">
        <v>222.55860683188209</v>
      </c>
      <c r="Z59" s="33">
        <v>222.55860683188209</v>
      </c>
      <c r="AA59" s="33">
        <v>222.55860683188209</v>
      </c>
      <c r="AB59" s="33">
        <v>222.55860683188209</v>
      </c>
      <c r="AC59" s="33">
        <v>222.55860683188209</v>
      </c>
      <c r="AD59" s="33">
        <v>151.22572002679169</v>
      </c>
      <c r="AE59" s="33">
        <v>79.892833221701267</v>
      </c>
      <c r="AF59" s="33">
        <v>79.892833221701267</v>
      </c>
      <c r="AG59" s="33">
        <v>79.892833221701267</v>
      </c>
      <c r="AH59" s="33">
        <v>79.892833221701267</v>
      </c>
      <c r="AI59" s="33">
        <v>79.892833221701267</v>
      </c>
      <c r="AJ59" s="33">
        <v>79.892833221701267</v>
      </c>
      <c r="AK59" s="33">
        <v>79.892833221701267</v>
      </c>
      <c r="AL59" s="33">
        <v>79.892833221701267</v>
      </c>
      <c r="AM59" s="33">
        <v>79.892833221701267</v>
      </c>
      <c r="AN59" s="33">
        <v>79.892833221701267</v>
      </c>
      <c r="AO59" s="33">
        <v>79.892833221701267</v>
      </c>
      <c r="AP59" s="33">
        <v>79.892833221701267</v>
      </c>
      <c r="AQ59" s="33">
        <v>79.892833221701267</v>
      </c>
      <c r="AR59" s="33">
        <v>79.892833221701267</v>
      </c>
      <c r="AS59" s="33">
        <v>79.892833221701267</v>
      </c>
      <c r="AT59" s="33">
        <v>79.892833221701267</v>
      </c>
      <c r="AU59" s="33">
        <v>79.892833221701267</v>
      </c>
    </row>
    <row r="60" spans="1:47" x14ac:dyDescent="0.25">
      <c r="A60" s="33">
        <v>58</v>
      </c>
      <c r="B60" s="23" t="s">
        <v>29</v>
      </c>
      <c r="C60" s="21" t="s">
        <v>11</v>
      </c>
      <c r="D60" s="33" t="s">
        <v>1084</v>
      </c>
      <c r="E60" s="33">
        <v>0.39535748330979498</v>
      </c>
      <c r="F60" s="33">
        <v>9.0470516265305008E-5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608.22818219288035</v>
      </c>
      <c r="M60" s="33">
        <v>266.06133854904544</v>
      </c>
      <c r="N60" s="33">
        <v>200.30016969742368</v>
      </c>
      <c r="O60" s="33">
        <v>134.53900084580195</v>
      </c>
      <c r="P60" s="33">
        <v>134.53900084580195</v>
      </c>
      <c r="Q60" s="33">
        <v>134.53900084580195</v>
      </c>
      <c r="R60" s="33">
        <v>134.53900084580195</v>
      </c>
      <c r="S60" s="33">
        <v>65.646347763150644</v>
      </c>
      <c r="T60" s="33">
        <v>65.646347763150644</v>
      </c>
      <c r="U60" s="33">
        <v>65.646347763150644</v>
      </c>
      <c r="V60" s="33">
        <v>39.550645837903929</v>
      </c>
      <c r="W60" s="33">
        <v>39.550645837903929</v>
      </c>
      <c r="X60" s="33">
        <v>39.550645837903929</v>
      </c>
      <c r="Y60" s="33">
        <v>39.550645837903929</v>
      </c>
      <c r="Z60" s="33">
        <v>26.095701925246718</v>
      </c>
      <c r="AA60" s="33">
        <v>26.095701925246718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</row>
    <row r="61" spans="1:47" x14ac:dyDescent="0.25">
      <c r="A61" s="33">
        <v>59</v>
      </c>
      <c r="B61" s="23" t="s">
        <v>29</v>
      </c>
      <c r="C61" s="21" t="s">
        <v>25</v>
      </c>
      <c r="D61" s="33" t="s">
        <v>1085</v>
      </c>
      <c r="E61" s="33">
        <v>0.41603422053231898</v>
      </c>
      <c r="F61" s="33">
        <v>9.4942965779466672E-4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4200</v>
      </c>
      <c r="M61" s="33">
        <v>2608.3207261724656</v>
      </c>
      <c r="N61" s="33">
        <v>2608.3207261724656</v>
      </c>
      <c r="O61" s="33">
        <v>2367.9273827534039</v>
      </c>
      <c r="P61" s="33">
        <v>2127.5340393343417</v>
      </c>
      <c r="Q61" s="33">
        <v>1646.7473524962179</v>
      </c>
      <c r="R61" s="33">
        <v>1646.7473524962179</v>
      </c>
      <c r="S61" s="33">
        <v>1646.7473524962179</v>
      </c>
      <c r="T61" s="33">
        <v>1646.7473524962179</v>
      </c>
      <c r="U61" s="33">
        <v>1646.7473524962179</v>
      </c>
      <c r="V61" s="33">
        <v>1646.7473524962179</v>
      </c>
      <c r="W61" s="33">
        <v>1646.7473524962179</v>
      </c>
      <c r="X61" s="33">
        <v>1424.3570347957639</v>
      </c>
      <c r="Y61" s="33">
        <v>1180.7866868381241</v>
      </c>
      <c r="Z61" s="33">
        <v>1180.7866868381241</v>
      </c>
      <c r="AA61" s="33">
        <v>1180.7866868381241</v>
      </c>
      <c r="AB61" s="33">
        <v>953.10136157337365</v>
      </c>
      <c r="AC61" s="33">
        <v>953.10136157337365</v>
      </c>
      <c r="AD61" s="33">
        <v>953.10136157337365</v>
      </c>
      <c r="AE61" s="33">
        <v>953.10136157337365</v>
      </c>
      <c r="AF61" s="33">
        <v>953.10136157337365</v>
      </c>
      <c r="AG61" s="33">
        <v>709.53101361573374</v>
      </c>
      <c r="AH61" s="33">
        <v>709.53101361573374</v>
      </c>
      <c r="AI61" s="33">
        <v>709.53101361573374</v>
      </c>
      <c r="AJ61" s="33">
        <v>709.53101361573374</v>
      </c>
      <c r="AK61" s="33">
        <v>709.53101361573374</v>
      </c>
      <c r="AL61" s="33">
        <v>709.53101361573374</v>
      </c>
      <c r="AM61" s="33">
        <v>709.53101361573374</v>
      </c>
      <c r="AN61" s="33">
        <v>709.53101361573374</v>
      </c>
      <c r="AO61" s="33">
        <v>709.53101361573374</v>
      </c>
      <c r="AP61" s="33">
        <v>709.53101361573374</v>
      </c>
      <c r="AQ61" s="33">
        <v>709.53101361573374</v>
      </c>
      <c r="AR61" s="33">
        <v>709.53101361573374</v>
      </c>
      <c r="AS61" s="33">
        <v>709.53101361573374</v>
      </c>
      <c r="AT61" s="33">
        <v>709.53101361573374</v>
      </c>
      <c r="AU61" s="33">
        <v>709.53101361573374</v>
      </c>
    </row>
    <row r="62" spans="1:47" x14ac:dyDescent="0.25">
      <c r="A62" s="33">
        <v>60</v>
      </c>
      <c r="B62" s="23" t="s">
        <v>29</v>
      </c>
      <c r="C62" s="21" t="s">
        <v>27</v>
      </c>
      <c r="D62" s="33" t="s">
        <v>1086</v>
      </c>
      <c r="E62" s="33">
        <v>0.33</v>
      </c>
      <c r="F62" s="33">
        <v>4.3095238095238131E-4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2200</v>
      </c>
      <c r="M62" s="33">
        <v>2200</v>
      </c>
      <c r="N62" s="33">
        <v>2200</v>
      </c>
      <c r="O62" s="33">
        <v>2200</v>
      </c>
      <c r="P62" s="33">
        <v>2200</v>
      </c>
      <c r="Q62" s="33">
        <v>2200</v>
      </c>
      <c r="R62" s="33">
        <v>2200</v>
      </c>
      <c r="S62" s="33">
        <v>2200</v>
      </c>
      <c r="T62" s="33">
        <v>2200</v>
      </c>
      <c r="U62" s="33">
        <v>2200</v>
      </c>
      <c r="V62" s="33">
        <v>2200</v>
      </c>
      <c r="W62" s="33">
        <v>2200</v>
      </c>
      <c r="X62" s="33">
        <v>2200</v>
      </c>
      <c r="Y62" s="33">
        <v>2200</v>
      </c>
      <c r="Z62" s="33">
        <v>2200</v>
      </c>
      <c r="AA62" s="33">
        <v>2200</v>
      </c>
      <c r="AB62" s="33">
        <v>2200</v>
      </c>
      <c r="AC62" s="33">
        <v>2200</v>
      </c>
      <c r="AD62" s="33">
        <v>2200</v>
      </c>
      <c r="AE62" s="33">
        <v>2200</v>
      </c>
      <c r="AF62" s="33">
        <v>2200</v>
      </c>
      <c r="AG62" s="33">
        <v>2200</v>
      </c>
      <c r="AH62" s="33">
        <v>2200</v>
      </c>
      <c r="AI62" s="33">
        <v>1100</v>
      </c>
      <c r="AJ62" s="33">
        <v>1100</v>
      </c>
      <c r="AK62" s="33">
        <v>1100</v>
      </c>
      <c r="AL62" s="33">
        <v>1100</v>
      </c>
      <c r="AM62" s="33">
        <v>1100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</row>
    <row r="63" spans="1:47" x14ac:dyDescent="0.25">
      <c r="A63" s="33">
        <v>61</v>
      </c>
      <c r="B63" s="23" t="s">
        <v>29</v>
      </c>
      <c r="C63" s="21" t="s">
        <v>10</v>
      </c>
      <c r="D63" s="33" t="s">
        <v>1087</v>
      </c>
      <c r="E63" s="33">
        <v>0.394701506329589</v>
      </c>
      <c r="F63" s="33">
        <v>3.3027412198052831E-5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262.45992204956144</v>
      </c>
      <c r="M63" s="33">
        <v>258.71755123058983</v>
      </c>
      <c r="N63" s="33">
        <v>258.71755123058983</v>
      </c>
      <c r="O63" s="33">
        <v>258.71755123058983</v>
      </c>
      <c r="P63" s="33">
        <v>258.71755123058983</v>
      </c>
      <c r="Q63" s="33">
        <v>258.71755123058983</v>
      </c>
      <c r="R63" s="33">
        <v>258.71755123058983</v>
      </c>
      <c r="S63" s="33">
        <v>258.71755123058983</v>
      </c>
      <c r="T63" s="33">
        <v>258.71755123058983</v>
      </c>
      <c r="U63" s="33">
        <v>258.71755123058983</v>
      </c>
      <c r="V63" s="33">
        <v>258.71755123058983</v>
      </c>
      <c r="W63" s="33">
        <v>258.71755123058983</v>
      </c>
      <c r="X63" s="33">
        <v>258.71755123058983</v>
      </c>
      <c r="Y63" s="33">
        <v>258.71755123058983</v>
      </c>
      <c r="Z63" s="33">
        <v>258.71755123058983</v>
      </c>
      <c r="AA63" s="33">
        <v>258.71755123058983</v>
      </c>
      <c r="AB63" s="33">
        <v>258.71755123058983</v>
      </c>
      <c r="AC63" s="33">
        <v>258.71755123058983</v>
      </c>
      <c r="AD63" s="33">
        <v>258.71755123058983</v>
      </c>
      <c r="AE63" s="33">
        <v>258.71755123058983</v>
      </c>
      <c r="AF63" s="33">
        <v>258.71755123058983</v>
      </c>
      <c r="AG63" s="33">
        <v>258.71755123058983</v>
      </c>
      <c r="AH63" s="33">
        <v>258.71755123058983</v>
      </c>
      <c r="AI63" s="33">
        <v>258.71755123058983</v>
      </c>
      <c r="AJ63" s="33">
        <v>258.71755123058983</v>
      </c>
      <c r="AK63" s="33">
        <v>258.71755123058983</v>
      </c>
      <c r="AL63" s="33">
        <v>258.71755123058983</v>
      </c>
      <c r="AM63" s="33">
        <v>258.71755123058983</v>
      </c>
      <c r="AN63" s="33">
        <v>258.71755123058983</v>
      </c>
      <c r="AO63" s="33">
        <v>247.23875198698113</v>
      </c>
      <c r="AP63" s="33">
        <v>190.78564095283994</v>
      </c>
      <c r="AQ63" s="33">
        <v>190.78564095283994</v>
      </c>
      <c r="AR63" s="33">
        <v>61.143423675894432</v>
      </c>
      <c r="AS63" s="33">
        <v>34.111792342379815</v>
      </c>
      <c r="AT63" s="33">
        <v>0</v>
      </c>
      <c r="AU63" s="33">
        <v>0</v>
      </c>
    </row>
    <row r="64" spans="1:47" x14ac:dyDescent="0.25">
      <c r="A64" s="33">
        <v>62</v>
      </c>
      <c r="B64" s="23" t="s">
        <v>29</v>
      </c>
      <c r="C64" s="21" t="s">
        <v>16</v>
      </c>
      <c r="D64" s="33" t="s">
        <v>1088</v>
      </c>
      <c r="E64" s="33">
        <v>0.39100000000000001</v>
      </c>
      <c r="F64" s="33">
        <v>1.4285714285714298E-4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</row>
    <row r="65" spans="1:47" x14ac:dyDescent="0.25">
      <c r="A65" s="33">
        <v>63</v>
      </c>
      <c r="B65" s="23" t="s">
        <v>29</v>
      </c>
      <c r="C65" s="21" t="s">
        <v>17</v>
      </c>
      <c r="D65" s="33" t="s">
        <v>1089</v>
      </c>
      <c r="E65" s="33">
        <v>0.49734146341463398</v>
      </c>
      <c r="F65" s="33">
        <v>4.5350609756083147E-5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</row>
    <row r="66" spans="1:47" x14ac:dyDescent="0.25">
      <c r="A66" s="33">
        <v>64</v>
      </c>
      <c r="B66" s="23" t="s">
        <v>29</v>
      </c>
      <c r="C66" s="21" t="s">
        <v>991</v>
      </c>
      <c r="D66" s="33" t="s">
        <v>1090</v>
      </c>
      <c r="E66" s="33" t="e">
        <v>#N/A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</row>
    <row r="67" spans="1:47" x14ac:dyDescent="0.25">
      <c r="A67" s="33">
        <v>65</v>
      </c>
      <c r="B67" s="23" t="s">
        <v>29</v>
      </c>
      <c r="C67" s="21" t="s">
        <v>6</v>
      </c>
      <c r="D67" s="33" t="s">
        <v>1091</v>
      </c>
      <c r="E67" s="33">
        <v>0.75</v>
      </c>
      <c r="F67" s="33">
        <v>0</v>
      </c>
      <c r="G67" s="33">
        <v>1</v>
      </c>
      <c r="H67" s="33">
        <v>8</v>
      </c>
      <c r="I67" s="33">
        <v>0</v>
      </c>
      <c r="J67" s="33">
        <v>0</v>
      </c>
      <c r="K67" s="33">
        <v>0</v>
      </c>
      <c r="L67" s="33">
        <v>863.99999999999989</v>
      </c>
      <c r="M67" s="33">
        <v>827.28611898016993</v>
      </c>
      <c r="N67" s="33">
        <v>827.28611898016993</v>
      </c>
      <c r="O67" s="33">
        <v>827.28611898016993</v>
      </c>
      <c r="P67" s="33">
        <v>827.28611898016993</v>
      </c>
      <c r="Q67" s="33">
        <v>827.28611898016993</v>
      </c>
      <c r="R67" s="33">
        <v>827.28611898016993</v>
      </c>
      <c r="S67" s="33">
        <v>827.28611898016993</v>
      </c>
      <c r="T67" s="33">
        <v>827.28611898016993</v>
      </c>
      <c r="U67" s="33">
        <v>827.28611898016993</v>
      </c>
      <c r="V67" s="33">
        <v>827.28611898016993</v>
      </c>
      <c r="W67" s="33">
        <v>827.28611898016993</v>
      </c>
      <c r="X67" s="33">
        <v>827.28611898016993</v>
      </c>
      <c r="Y67" s="33">
        <v>827.28611898016993</v>
      </c>
      <c r="Z67" s="33">
        <v>827.28611898016993</v>
      </c>
      <c r="AA67" s="33">
        <v>827.28611898016993</v>
      </c>
      <c r="AB67" s="33">
        <v>827.28611898016993</v>
      </c>
      <c r="AC67" s="33">
        <v>827.28611898016993</v>
      </c>
      <c r="AD67" s="33">
        <v>827.28611898016993</v>
      </c>
      <c r="AE67" s="33">
        <v>827.28611898016993</v>
      </c>
      <c r="AF67" s="33">
        <v>827.28611898016993</v>
      </c>
      <c r="AG67" s="33">
        <v>827.28611898016993</v>
      </c>
      <c r="AH67" s="33">
        <v>827.28611898016993</v>
      </c>
      <c r="AI67" s="33">
        <v>827.28611898016993</v>
      </c>
      <c r="AJ67" s="33">
        <v>827.28611898016993</v>
      </c>
      <c r="AK67" s="33">
        <v>827.28611898016993</v>
      </c>
      <c r="AL67" s="33">
        <v>827.28611898016993</v>
      </c>
      <c r="AM67" s="33">
        <v>827.28611898016993</v>
      </c>
      <c r="AN67" s="33">
        <v>827.28611898016993</v>
      </c>
      <c r="AO67" s="33">
        <v>827.28611898016993</v>
      </c>
      <c r="AP67" s="33">
        <v>827.28611898016993</v>
      </c>
      <c r="AQ67" s="33">
        <v>827.28611898016993</v>
      </c>
      <c r="AR67" s="33">
        <v>827.28611898016993</v>
      </c>
      <c r="AS67" s="33">
        <v>827.28611898016993</v>
      </c>
      <c r="AT67" s="33">
        <v>827.28611898016993</v>
      </c>
      <c r="AU67" s="33">
        <v>827.28611898016993</v>
      </c>
    </row>
    <row r="68" spans="1:47" x14ac:dyDescent="0.25">
      <c r="A68" s="33">
        <v>66</v>
      </c>
      <c r="B68" s="23" t="s">
        <v>29</v>
      </c>
      <c r="C68" s="21" t="s">
        <v>12</v>
      </c>
      <c r="D68" s="33" t="s">
        <v>1092</v>
      </c>
      <c r="E68" s="33">
        <v>1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2333</v>
      </c>
      <c r="M68" s="33">
        <v>2303.898206360162</v>
      </c>
      <c r="N68" s="33">
        <v>2303.898206360162</v>
      </c>
      <c r="O68" s="33">
        <v>2303.898206360162</v>
      </c>
      <c r="P68" s="33">
        <v>2303.898206360162</v>
      </c>
      <c r="Q68" s="33">
        <v>2303.898206360162</v>
      </c>
      <c r="R68" s="33">
        <v>2303.898206360162</v>
      </c>
      <c r="S68" s="33">
        <v>2303.898206360162</v>
      </c>
      <c r="T68" s="33">
        <v>2303.898206360162</v>
      </c>
      <c r="U68" s="33">
        <v>2303.1646651105384</v>
      </c>
      <c r="V68" s="33">
        <v>2295.0258502932834</v>
      </c>
      <c r="W68" s="33">
        <v>2295.0258502932834</v>
      </c>
      <c r="X68" s="33">
        <v>2294.1642304127727</v>
      </c>
      <c r="Y68" s="33">
        <v>2286.479512559571</v>
      </c>
      <c r="Z68" s="33">
        <v>2286.3863644643811</v>
      </c>
      <c r="AA68" s="33">
        <v>2286.3863644643811</v>
      </c>
      <c r="AB68" s="33">
        <v>2286.3863644643811</v>
      </c>
      <c r="AC68" s="33">
        <v>2286.3863644643811</v>
      </c>
      <c r="AD68" s="33">
        <v>2276.9784068501576</v>
      </c>
      <c r="AE68" s="33">
        <v>2276.9784068501576</v>
      </c>
      <c r="AF68" s="33">
        <v>2276.9784068501576</v>
      </c>
      <c r="AG68" s="33">
        <v>2276.9784068501576</v>
      </c>
      <c r="AH68" s="33">
        <v>2276.9784068501576</v>
      </c>
      <c r="AI68" s="33">
        <v>2276.9784068501576</v>
      </c>
      <c r="AJ68" s="33">
        <v>2276.6873190526876</v>
      </c>
      <c r="AK68" s="33">
        <v>2272.1463494121595</v>
      </c>
      <c r="AL68" s="33">
        <v>2265.2766773918729</v>
      </c>
      <c r="AM68" s="33">
        <v>2263.2390628095845</v>
      </c>
      <c r="AN68" s="33">
        <v>2263.2390628095845</v>
      </c>
      <c r="AO68" s="33">
        <v>2263.2390628095845</v>
      </c>
      <c r="AP68" s="33">
        <v>2263.2390628095845</v>
      </c>
      <c r="AQ68" s="33">
        <v>2262.4356604885679</v>
      </c>
      <c r="AR68" s="33">
        <v>2249.1154828763515</v>
      </c>
      <c r="AS68" s="33">
        <v>2237.7048412155359</v>
      </c>
      <c r="AT68" s="33">
        <v>2233.4200288367811</v>
      </c>
      <c r="AU68" s="33">
        <v>2216.5974828454082</v>
      </c>
    </row>
    <row r="69" spans="1:47" x14ac:dyDescent="0.25">
      <c r="A69" s="33">
        <v>67</v>
      </c>
      <c r="B69" s="24" t="s">
        <v>29</v>
      </c>
      <c r="C69" s="21" t="s">
        <v>21</v>
      </c>
      <c r="D69" s="33" t="s">
        <v>1093</v>
      </c>
      <c r="E69" s="33">
        <v>1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1188.0000000000002</v>
      </c>
      <c r="M69" s="33">
        <v>1181.6826228844252</v>
      </c>
      <c r="N69" s="33">
        <v>1181.6826228844252</v>
      </c>
      <c r="O69" s="33">
        <v>1181.6826228844252</v>
      </c>
      <c r="P69" s="33">
        <v>1181.6826228844252</v>
      </c>
      <c r="Q69" s="33">
        <v>1181.6826228844252</v>
      </c>
      <c r="R69" s="33">
        <v>1181.6826228844252</v>
      </c>
      <c r="S69" s="33">
        <v>1181.6826228844252</v>
      </c>
      <c r="T69" s="33">
        <v>1181.6826228844252</v>
      </c>
      <c r="U69" s="33">
        <v>1181.6826228844252</v>
      </c>
      <c r="V69" s="33">
        <v>1181.6826228844252</v>
      </c>
      <c r="W69" s="33">
        <v>1181.6826228844252</v>
      </c>
      <c r="X69" s="33">
        <v>1181.6826228844252</v>
      </c>
      <c r="Y69" s="33">
        <v>1181.6826228844252</v>
      </c>
      <c r="Z69" s="33">
        <v>1181.6826228844252</v>
      </c>
      <c r="AA69" s="33">
        <v>1181.6826228844252</v>
      </c>
      <c r="AB69" s="33">
        <v>1181.6826228844252</v>
      </c>
      <c r="AC69" s="33">
        <v>1181.4489886520294</v>
      </c>
      <c r="AD69" s="33">
        <v>1179.1357784302884</v>
      </c>
      <c r="AE69" s="33">
        <v>1174.5001051459192</v>
      </c>
      <c r="AF69" s="33">
        <v>1125.8209092396005</v>
      </c>
      <c r="AG69" s="33">
        <v>892.48739417257991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</row>
    <row r="70" spans="1:47" x14ac:dyDescent="0.25">
      <c r="A70" s="33">
        <v>68</v>
      </c>
      <c r="B70" s="20" t="s">
        <v>29</v>
      </c>
      <c r="C70" s="21" t="s">
        <v>28</v>
      </c>
      <c r="D70" s="33" t="s">
        <v>1094</v>
      </c>
      <c r="E70" s="33">
        <v>1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</row>
    <row r="71" spans="1:47" x14ac:dyDescent="0.25">
      <c r="A71" s="33">
        <v>69</v>
      </c>
      <c r="B71" s="23" t="s">
        <v>29</v>
      </c>
      <c r="C71" s="21" t="s">
        <v>23</v>
      </c>
      <c r="D71" s="33" t="s">
        <v>1095</v>
      </c>
      <c r="E71" s="33">
        <v>1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818.4</v>
      </c>
      <c r="M71" s="33">
        <v>805.50652945997638</v>
      </c>
      <c r="N71" s="33">
        <v>805.50652945997638</v>
      </c>
      <c r="O71" s="33">
        <v>805.50652945997638</v>
      </c>
      <c r="P71" s="33">
        <v>805.50652945997638</v>
      </c>
      <c r="Q71" s="33">
        <v>805.50652945997638</v>
      </c>
      <c r="R71" s="33">
        <v>805.50652945997638</v>
      </c>
      <c r="S71" s="33">
        <v>805.50652945997638</v>
      </c>
      <c r="T71" s="33">
        <v>805.50652945997638</v>
      </c>
      <c r="U71" s="33">
        <v>805.50652945997638</v>
      </c>
      <c r="V71" s="33">
        <v>805.50652945997638</v>
      </c>
      <c r="W71" s="33">
        <v>805.50652945997638</v>
      </c>
      <c r="X71" s="33">
        <v>805.50652945997638</v>
      </c>
      <c r="Y71" s="33">
        <v>805.50652945997638</v>
      </c>
      <c r="Z71" s="33">
        <v>804.91029960841456</v>
      </c>
      <c r="AA71" s="33">
        <v>801.78009288771511</v>
      </c>
      <c r="AB71" s="33">
        <v>799.54423094435845</v>
      </c>
      <c r="AC71" s="33">
        <v>795.96685183498778</v>
      </c>
      <c r="AD71" s="33">
        <v>669.26800837810765</v>
      </c>
      <c r="AE71" s="33">
        <v>601.59592022584468</v>
      </c>
      <c r="AF71" s="33">
        <v>125.2082688279756</v>
      </c>
      <c r="AG71" s="33">
        <v>96.887350878790642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</row>
    <row r="72" spans="1:47" x14ac:dyDescent="0.25">
      <c r="A72" s="33">
        <v>70</v>
      </c>
      <c r="B72" s="23" t="s">
        <v>30</v>
      </c>
      <c r="C72" s="21" t="s">
        <v>19</v>
      </c>
      <c r="D72" s="33" t="s">
        <v>1096</v>
      </c>
      <c r="E72" s="33">
        <v>0.38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290</v>
      </c>
      <c r="M72" s="33">
        <v>266.4602286697812</v>
      </c>
      <c r="N72" s="33">
        <v>266.4602286697812</v>
      </c>
      <c r="O72" s="33">
        <v>266.4602286697812</v>
      </c>
      <c r="P72" s="33">
        <v>266.4602286697812</v>
      </c>
      <c r="Q72" s="33">
        <v>266.4602286697812</v>
      </c>
      <c r="R72" s="33">
        <v>266.4602286697812</v>
      </c>
      <c r="S72" s="33">
        <v>266.4602286697812</v>
      </c>
      <c r="T72" s="33">
        <v>266.4602286697812</v>
      </c>
      <c r="U72" s="33">
        <v>265.92543643963614</v>
      </c>
      <c r="V72" s="33">
        <v>265.92543643963614</v>
      </c>
      <c r="W72" s="33">
        <v>265.92543643963614</v>
      </c>
      <c r="X72" s="33">
        <v>265.92543643963614</v>
      </c>
      <c r="Y72" s="33">
        <v>265.92543643963614</v>
      </c>
      <c r="Z72" s="33">
        <v>265.92543643963614</v>
      </c>
      <c r="AA72" s="33">
        <v>257.90355298746005</v>
      </c>
      <c r="AB72" s="33">
        <v>251.21865011064665</v>
      </c>
      <c r="AC72" s="33">
        <v>250.48331079419719</v>
      </c>
      <c r="AD72" s="33">
        <v>246.33867101057285</v>
      </c>
      <c r="AE72" s="33">
        <v>246.33867101057285</v>
      </c>
      <c r="AF72" s="33">
        <v>246.33867101057285</v>
      </c>
      <c r="AG72" s="33">
        <v>246.33867101057285</v>
      </c>
      <c r="AH72" s="33">
        <v>246.17377673961147</v>
      </c>
      <c r="AI72" s="33">
        <v>243.44633636587159</v>
      </c>
      <c r="AJ72" s="33">
        <v>243.44633636587159</v>
      </c>
      <c r="AK72" s="33">
        <v>243.04524219326279</v>
      </c>
      <c r="AL72" s="33">
        <v>238.16526309318905</v>
      </c>
      <c r="AM72" s="33">
        <v>238.16526309318905</v>
      </c>
      <c r="AN72" s="33">
        <v>228.35628227194488</v>
      </c>
      <c r="AO72" s="33">
        <v>228.35628227194488</v>
      </c>
      <c r="AP72" s="33">
        <v>213.64949594295547</v>
      </c>
      <c r="AQ72" s="33">
        <v>213.64949594295547</v>
      </c>
      <c r="AR72" s="33">
        <v>213.64949594295547</v>
      </c>
      <c r="AS72" s="33">
        <v>168.23672239980326</v>
      </c>
      <c r="AT72" s="33">
        <v>114.75749938529624</v>
      </c>
      <c r="AU72" s="33">
        <v>83.739550036882193</v>
      </c>
    </row>
    <row r="73" spans="1:47" x14ac:dyDescent="0.25">
      <c r="A73" s="33">
        <v>71</v>
      </c>
      <c r="B73" s="23" t="s">
        <v>30</v>
      </c>
      <c r="C73" s="21" t="s">
        <v>9</v>
      </c>
      <c r="D73" s="33" t="s">
        <v>1097</v>
      </c>
      <c r="E73" s="33">
        <v>0.56508341511285498</v>
      </c>
      <c r="F73" s="33">
        <v>1.4252901903177352E-3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</row>
    <row r="74" spans="1:47" x14ac:dyDescent="0.25">
      <c r="A74" s="33">
        <v>72</v>
      </c>
      <c r="B74" s="23" t="s">
        <v>30</v>
      </c>
      <c r="C74" s="21" t="s">
        <v>15</v>
      </c>
      <c r="D74" s="33" t="s">
        <v>1098</v>
      </c>
      <c r="E74" s="33">
        <v>0.60199999999999898</v>
      </c>
      <c r="F74" s="33">
        <v>4.8809523809525518E-4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</row>
    <row r="75" spans="1:47" x14ac:dyDescent="0.25">
      <c r="A75" s="33">
        <v>73</v>
      </c>
      <c r="B75" s="23" t="s">
        <v>30</v>
      </c>
      <c r="C75" s="21" t="s">
        <v>14</v>
      </c>
      <c r="D75" s="33" t="s">
        <v>1099</v>
      </c>
      <c r="E75" s="33">
        <v>0.46100000000000002</v>
      </c>
      <c r="F75" s="33">
        <v>1.7142857142857159E-4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</row>
    <row r="76" spans="1:47" x14ac:dyDescent="0.25">
      <c r="A76" s="33">
        <v>74</v>
      </c>
      <c r="B76" s="23" t="s">
        <v>30</v>
      </c>
      <c r="C76" s="21" t="s">
        <v>11</v>
      </c>
      <c r="D76" s="33" t="s">
        <v>1100</v>
      </c>
      <c r="E76" s="33">
        <v>0.40443750000000001</v>
      </c>
      <c r="F76" s="33">
        <v>3.7083333333330415E-4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</row>
    <row r="77" spans="1:47" x14ac:dyDescent="0.25">
      <c r="A77" s="33">
        <v>75</v>
      </c>
      <c r="B77" s="23" t="s">
        <v>30</v>
      </c>
      <c r="C77" s="21" t="s">
        <v>25</v>
      </c>
      <c r="D77" s="33" t="s">
        <v>1101</v>
      </c>
      <c r="E77" s="33">
        <v>0.434</v>
      </c>
      <c r="F77" s="33">
        <v>9.0000000000000095E-4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</row>
    <row r="78" spans="1:47" x14ac:dyDescent="0.25">
      <c r="A78" s="33">
        <v>76</v>
      </c>
      <c r="B78" s="23" t="s">
        <v>30</v>
      </c>
      <c r="C78" s="21" t="s">
        <v>27</v>
      </c>
      <c r="D78" s="33" t="s">
        <v>1102</v>
      </c>
      <c r="E78" s="33">
        <v>0.32999999999999902</v>
      </c>
      <c r="F78" s="33">
        <v>4.5000000000001706E-4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3278</v>
      </c>
      <c r="M78" s="33">
        <v>3278</v>
      </c>
      <c r="N78" s="33">
        <v>3278</v>
      </c>
      <c r="O78" s="33">
        <v>3278</v>
      </c>
      <c r="P78" s="33">
        <v>2925.786282013541</v>
      </c>
      <c r="Q78" s="33">
        <v>2925.786282013541</v>
      </c>
      <c r="R78" s="33">
        <v>2214.6040624080069</v>
      </c>
      <c r="S78" s="33">
        <v>2214.6040624080069</v>
      </c>
      <c r="T78" s="33">
        <v>2214.6040624080069</v>
      </c>
      <c r="U78" s="33">
        <v>2214.6040624080069</v>
      </c>
      <c r="V78" s="33">
        <v>2214.6040624080069</v>
      </c>
      <c r="W78" s="33">
        <v>2214.6040624080069</v>
      </c>
      <c r="X78" s="33">
        <v>2214.6040624080069</v>
      </c>
      <c r="Y78" s="33">
        <v>2214.6040624080069</v>
      </c>
      <c r="Z78" s="33">
        <v>1230.3355902266705</v>
      </c>
      <c r="AA78" s="33">
        <v>1230.3355902266705</v>
      </c>
      <c r="AB78" s="33">
        <v>1230.3355902266705</v>
      </c>
      <c r="AC78" s="33">
        <v>1230.3355902266705</v>
      </c>
      <c r="AD78" s="33">
        <v>1230.3355902266705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</row>
    <row r="79" spans="1:47" x14ac:dyDescent="0.25">
      <c r="A79" s="33">
        <v>77</v>
      </c>
      <c r="B79" s="23" t="s">
        <v>30</v>
      </c>
      <c r="C79" s="21" t="s">
        <v>10</v>
      </c>
      <c r="D79" s="33" t="s">
        <v>1103</v>
      </c>
      <c r="E79" s="33">
        <v>0.35220622347948999</v>
      </c>
      <c r="F79" s="33">
        <v>1.3934771869210081E-3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</row>
    <row r="80" spans="1:47" x14ac:dyDescent="0.25">
      <c r="A80" s="33">
        <v>78</v>
      </c>
      <c r="B80" s="23" t="s">
        <v>30</v>
      </c>
      <c r="C80" s="21" t="s">
        <v>16</v>
      </c>
      <c r="D80" s="33" t="s">
        <v>1104</v>
      </c>
      <c r="E80" s="33">
        <v>0.3458</v>
      </c>
      <c r="F80" s="33">
        <v>1.7761904761904768E-3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80</v>
      </c>
      <c r="M80" s="33">
        <v>68.887008691639096</v>
      </c>
      <c r="N80" s="33">
        <v>68.887008691639096</v>
      </c>
      <c r="O80" s="33">
        <v>68.887008691639096</v>
      </c>
      <c r="P80" s="33">
        <v>68.887008691639096</v>
      </c>
      <c r="Q80" s="33">
        <v>68.887008691639096</v>
      </c>
      <c r="R80" s="33">
        <v>68.887008691639096</v>
      </c>
      <c r="S80" s="33">
        <v>68.887008691639096</v>
      </c>
      <c r="T80" s="33">
        <v>68.887008691639096</v>
      </c>
      <c r="U80" s="33">
        <v>68.887008691639096</v>
      </c>
      <c r="V80" s="33">
        <v>68.887008691639096</v>
      </c>
      <c r="W80" s="33">
        <v>68.887008691639096</v>
      </c>
      <c r="X80" s="33">
        <v>68.887008691639096</v>
      </c>
      <c r="Y80" s="33">
        <v>9.9684639643104394</v>
      </c>
      <c r="Z80" s="33">
        <v>9.9684639643104394</v>
      </c>
      <c r="AA80" s="33">
        <v>9.9684639643104394</v>
      </c>
      <c r="AB80" s="33">
        <v>9.2300592262133687</v>
      </c>
      <c r="AC80" s="33">
        <v>9.2300592262133687</v>
      </c>
      <c r="AD80" s="33">
        <v>9.2300592262133687</v>
      </c>
      <c r="AE80" s="33">
        <v>9.2300592262133687</v>
      </c>
      <c r="AF80" s="33">
        <v>7.6917160218444733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</row>
    <row r="81" spans="1:47" x14ac:dyDescent="0.25">
      <c r="A81" s="33">
        <v>79</v>
      </c>
      <c r="B81" s="23" t="s">
        <v>30</v>
      </c>
      <c r="C81" s="21" t="s">
        <v>17</v>
      </c>
      <c r="D81" s="33" t="s">
        <v>1105</v>
      </c>
      <c r="E81" s="33">
        <v>0.41099999999999898</v>
      </c>
      <c r="F81" s="33">
        <v>1.7142857142857159E-4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</row>
    <row r="82" spans="1:47" x14ac:dyDescent="0.25">
      <c r="A82" s="33">
        <v>80</v>
      </c>
      <c r="B82" s="23" t="s">
        <v>30</v>
      </c>
      <c r="C82" s="21" t="s">
        <v>991</v>
      </c>
      <c r="D82" s="33" t="s">
        <v>1106</v>
      </c>
      <c r="E82" s="33" t="e">
        <v>#N/A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580</v>
      </c>
      <c r="M82" s="33">
        <v>580</v>
      </c>
      <c r="N82" s="33">
        <v>580</v>
      </c>
      <c r="O82" s="33">
        <v>580</v>
      </c>
      <c r="P82" s="33">
        <v>580</v>
      </c>
      <c r="Q82" s="33">
        <v>580</v>
      </c>
      <c r="R82" s="33">
        <v>580</v>
      </c>
      <c r="S82" s="33">
        <v>580</v>
      </c>
      <c r="T82" s="33">
        <v>580</v>
      </c>
      <c r="U82" s="33">
        <v>580</v>
      </c>
      <c r="V82" s="33">
        <v>580</v>
      </c>
      <c r="W82" s="33">
        <v>580</v>
      </c>
      <c r="X82" s="33">
        <v>580</v>
      </c>
      <c r="Y82" s="33">
        <v>580</v>
      </c>
      <c r="Z82" s="33">
        <v>580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</row>
    <row r="83" spans="1:47" x14ac:dyDescent="0.25">
      <c r="A83" s="33">
        <v>81</v>
      </c>
      <c r="B83" s="23" t="s">
        <v>30</v>
      </c>
      <c r="C83" s="21" t="s">
        <v>21</v>
      </c>
      <c r="D83" s="33" t="s">
        <v>1107</v>
      </c>
      <c r="E83" s="33">
        <v>1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1086</v>
      </c>
      <c r="M83" s="33">
        <v>1045.002548582351</v>
      </c>
      <c r="N83" s="33">
        <v>1040.5481841350747</v>
      </c>
      <c r="O83" s="33">
        <v>1032.720611659764</v>
      </c>
      <c r="P83" s="33">
        <v>1032.720611659764</v>
      </c>
      <c r="Q83" s="33">
        <v>1032.720611659764</v>
      </c>
      <c r="R83" s="33">
        <v>1030.2988212806624</v>
      </c>
      <c r="S83" s="33">
        <v>1030.2988212806624</v>
      </c>
      <c r="T83" s="33">
        <v>1030.2988212806624</v>
      </c>
      <c r="U83" s="33">
        <v>1012.8273335457151</v>
      </c>
      <c r="V83" s="33">
        <v>994.27468939152573</v>
      </c>
      <c r="W83" s="33">
        <v>993.32327174259296</v>
      </c>
      <c r="X83" s="33">
        <v>989.69058617394057</v>
      </c>
      <c r="Y83" s="33">
        <v>978.61954444090463</v>
      </c>
      <c r="Z83" s="33">
        <v>978.61954444090463</v>
      </c>
      <c r="AA83" s="33">
        <v>869.29300732717411</v>
      </c>
      <c r="AB83" s="33">
        <v>869.16326855686509</v>
      </c>
      <c r="AC83" s="33">
        <v>845.11834979292757</v>
      </c>
      <c r="AD83" s="33">
        <v>840.05853775087598</v>
      </c>
      <c r="AE83" s="33">
        <v>813.98104491876393</v>
      </c>
      <c r="AF83" s="33">
        <v>628.02214080917486</v>
      </c>
      <c r="AG83" s="33">
        <v>614.78878623765536</v>
      </c>
      <c r="AH83" s="33">
        <v>244.94679834342151</v>
      </c>
      <c r="AI83" s="33">
        <v>34.251035361580122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</row>
    <row r="84" spans="1:47" x14ac:dyDescent="0.25">
      <c r="A84" s="33">
        <v>82</v>
      </c>
      <c r="B84" s="23" t="s">
        <v>30</v>
      </c>
      <c r="C84" s="21" t="s">
        <v>28</v>
      </c>
      <c r="D84" s="33" t="s">
        <v>1108</v>
      </c>
      <c r="E84" s="33">
        <v>1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</row>
    <row r="85" spans="1:47" x14ac:dyDescent="0.25">
      <c r="A85" s="33">
        <v>83</v>
      </c>
      <c r="B85" s="24" t="s">
        <v>30</v>
      </c>
      <c r="C85" s="21" t="s">
        <v>23</v>
      </c>
      <c r="D85" s="33" t="s">
        <v>1109</v>
      </c>
      <c r="E85" s="33">
        <v>1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80</v>
      </c>
      <c r="M85" s="33">
        <v>80</v>
      </c>
      <c r="N85" s="33">
        <v>79.984832890959325</v>
      </c>
      <c r="O85" s="33">
        <v>79.984832890959325</v>
      </c>
      <c r="P85" s="33">
        <v>79.82232815123777</v>
      </c>
      <c r="Q85" s="33">
        <v>79.73565895671959</v>
      </c>
      <c r="R85" s="33">
        <v>79.73565895671959</v>
      </c>
      <c r="S85" s="33">
        <v>79.73565895671959</v>
      </c>
      <c r="T85" s="33">
        <v>79.73565895671959</v>
      </c>
      <c r="U85" s="33">
        <v>79.73565895671959</v>
      </c>
      <c r="V85" s="33">
        <v>79.085639997833283</v>
      </c>
      <c r="W85" s="33">
        <v>77.243919614322095</v>
      </c>
      <c r="X85" s="33">
        <v>77.243919614322095</v>
      </c>
      <c r="Y85" s="33">
        <v>77.243919614322095</v>
      </c>
      <c r="Z85" s="33">
        <v>72.802123395265724</v>
      </c>
      <c r="AA85" s="33">
        <v>72.802123395265724</v>
      </c>
      <c r="AB85" s="33">
        <v>70.635393532311383</v>
      </c>
      <c r="AC85" s="33">
        <v>70.635393532311383</v>
      </c>
      <c r="AD85" s="33">
        <v>68.468663669357042</v>
      </c>
      <c r="AE85" s="33">
        <v>46.801365039813675</v>
      </c>
      <c r="AF85" s="33">
        <v>20.042251232327615</v>
      </c>
      <c r="AG85" s="33">
        <v>15.383782026975791</v>
      </c>
      <c r="AH85" s="33">
        <v>14.40875358864634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</row>
    <row r="86" spans="1:47" x14ac:dyDescent="0.25">
      <c r="A86" s="33">
        <v>84</v>
      </c>
      <c r="B86" s="20" t="s">
        <v>31</v>
      </c>
      <c r="C86" s="21" t="s">
        <v>19</v>
      </c>
      <c r="D86" s="33" t="s">
        <v>1110</v>
      </c>
      <c r="E86" s="33">
        <v>0.38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830</v>
      </c>
      <c r="M86" s="33">
        <v>464.82309020560888</v>
      </c>
      <c r="N86" s="33">
        <v>464.82309020560888</v>
      </c>
      <c r="O86" s="33">
        <v>464.82309020560888</v>
      </c>
      <c r="P86" s="33">
        <v>464.82309020560888</v>
      </c>
      <c r="Q86" s="33">
        <v>464.82309020560888</v>
      </c>
      <c r="R86" s="33">
        <v>464.82309020560888</v>
      </c>
      <c r="S86" s="33">
        <v>464.82309020560888</v>
      </c>
      <c r="T86" s="33">
        <v>464.82309020560888</v>
      </c>
      <c r="U86" s="33">
        <v>464.82309020560888</v>
      </c>
      <c r="V86" s="33">
        <v>464.82309020560888</v>
      </c>
      <c r="W86" s="33">
        <v>464.82309020560888</v>
      </c>
      <c r="X86" s="33">
        <v>464.82309020560888</v>
      </c>
      <c r="Y86" s="33">
        <v>464.82309020560888</v>
      </c>
      <c r="Z86" s="33">
        <v>463.16431106705483</v>
      </c>
      <c r="AA86" s="33">
        <v>462.23539474946455</v>
      </c>
      <c r="AB86" s="33">
        <v>462.23539474946455</v>
      </c>
      <c r="AC86" s="33">
        <v>462.23539474946455</v>
      </c>
      <c r="AD86" s="33">
        <v>461.37282959741646</v>
      </c>
      <c r="AE86" s="33">
        <v>459.5149969622359</v>
      </c>
      <c r="AF86" s="33">
        <v>439.60964729958766</v>
      </c>
      <c r="AG86" s="33">
        <v>439.60964729958766</v>
      </c>
      <c r="AH86" s="33">
        <v>439.60964729958766</v>
      </c>
      <c r="AI86" s="33">
        <v>439.46367473539482</v>
      </c>
      <c r="AJ86" s="33">
        <v>437.40678860358787</v>
      </c>
      <c r="AK86" s="33">
        <v>437.40678860358787</v>
      </c>
      <c r="AL86" s="33">
        <v>436.47787228599771</v>
      </c>
      <c r="AM86" s="33">
        <v>407.54876410961543</v>
      </c>
      <c r="AN86" s="33">
        <v>395.16763661944822</v>
      </c>
      <c r="AO86" s="33">
        <v>382.89267099414843</v>
      </c>
      <c r="AP86" s="33">
        <v>376.64902631663102</v>
      </c>
      <c r="AQ86" s="33">
        <v>374.65849135036621</v>
      </c>
      <c r="AR86" s="33">
        <v>371.34093307325821</v>
      </c>
      <c r="AS86" s="33">
        <v>320.32352188789059</v>
      </c>
      <c r="AT86" s="33">
        <v>258.80935631375314</v>
      </c>
      <c r="AU86" s="33">
        <v>245.36661017491127</v>
      </c>
    </row>
    <row r="87" spans="1:47" x14ac:dyDescent="0.25">
      <c r="A87" s="33">
        <v>85</v>
      </c>
      <c r="B87" s="23" t="s">
        <v>31</v>
      </c>
      <c r="C87" s="21" t="s">
        <v>9</v>
      </c>
      <c r="D87" s="33" t="s">
        <v>1111</v>
      </c>
      <c r="E87" s="33">
        <v>0.51422146796775503</v>
      </c>
      <c r="F87" s="33">
        <v>3.6897094773420632E-3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580.64917226921125</v>
      </c>
      <c r="M87" s="33">
        <v>580.64917226921125</v>
      </c>
      <c r="N87" s="33">
        <v>580.64917226921125</v>
      </c>
      <c r="O87" s="33">
        <v>580.64917226921125</v>
      </c>
      <c r="P87" s="33">
        <v>580.64917226921125</v>
      </c>
      <c r="Q87" s="33">
        <v>580.64917226921125</v>
      </c>
      <c r="R87" s="33">
        <v>580.64917226921125</v>
      </c>
      <c r="S87" s="33">
        <v>580.64917226921125</v>
      </c>
      <c r="T87" s="33">
        <v>580.64917226921125</v>
      </c>
      <c r="U87" s="33">
        <v>580.64917226921125</v>
      </c>
      <c r="V87" s="33">
        <v>580.64917226921125</v>
      </c>
      <c r="W87" s="33">
        <v>580.64917226921125</v>
      </c>
      <c r="X87" s="33">
        <v>580.64917226921125</v>
      </c>
      <c r="Y87" s="33">
        <v>580.64917226921125</v>
      </c>
      <c r="Z87" s="33">
        <v>580.64917226921125</v>
      </c>
      <c r="AA87" s="33">
        <v>580.64917226921125</v>
      </c>
      <c r="AB87" s="33">
        <v>580.64917226921125</v>
      </c>
      <c r="AC87" s="33">
        <v>580.64917226921125</v>
      </c>
      <c r="AD87" s="33">
        <v>580.64917226921125</v>
      </c>
      <c r="AE87" s="33">
        <v>580.64917226921125</v>
      </c>
      <c r="AF87" s="33">
        <v>580.64917226921125</v>
      </c>
      <c r="AG87" s="33">
        <v>321.87667172702947</v>
      </c>
      <c r="AH87" s="33">
        <v>237.20812549699991</v>
      </c>
      <c r="AI87" s="33">
        <v>12.484638184052628</v>
      </c>
      <c r="AJ87" s="33">
        <v>12.484638184052628</v>
      </c>
      <c r="AK87" s="33">
        <v>12.484638184052628</v>
      </c>
      <c r="AL87" s="33">
        <v>12.484638184052628</v>
      </c>
      <c r="AM87" s="33">
        <v>12.484638184052628</v>
      </c>
      <c r="AN87" s="33">
        <v>12.484638184052628</v>
      </c>
      <c r="AO87" s="33">
        <v>12.484638184052628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</row>
    <row r="88" spans="1:47" x14ac:dyDescent="0.25">
      <c r="A88" s="33">
        <v>86</v>
      </c>
      <c r="B88" s="23" t="s">
        <v>31</v>
      </c>
      <c r="C88" s="21" t="s">
        <v>15</v>
      </c>
      <c r="D88" s="33" t="s">
        <v>1112</v>
      </c>
      <c r="E88" s="33">
        <v>0.60199999999999898</v>
      </c>
      <c r="F88" s="33">
        <v>4.8809523809525518E-4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</row>
    <row r="89" spans="1:47" x14ac:dyDescent="0.25">
      <c r="A89" s="33">
        <v>87</v>
      </c>
      <c r="B89" s="23" t="s">
        <v>31</v>
      </c>
      <c r="C89" s="21" t="s">
        <v>14</v>
      </c>
      <c r="D89" s="33" t="s">
        <v>1113</v>
      </c>
      <c r="E89" s="33">
        <v>0.44394221818739699</v>
      </c>
      <c r="F89" s="33">
        <v>8.6513480453035622E-4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1270</v>
      </c>
      <c r="M89" s="33">
        <v>964.18214628544558</v>
      </c>
      <c r="N89" s="33">
        <v>964.18214628544558</v>
      </c>
      <c r="O89" s="33">
        <v>964.18214628544558</v>
      </c>
      <c r="P89" s="33">
        <v>964.18214628544558</v>
      </c>
      <c r="Q89" s="33">
        <v>936.02730797624349</v>
      </c>
      <c r="R89" s="33">
        <v>936.02730797624349</v>
      </c>
      <c r="S89" s="33">
        <v>936.02730797624349</v>
      </c>
      <c r="T89" s="33">
        <v>936.02730797624349</v>
      </c>
      <c r="U89" s="33">
        <v>936.02730797624349</v>
      </c>
      <c r="V89" s="33">
        <v>710.78860150262585</v>
      </c>
      <c r="W89" s="33">
        <v>485.54989502900833</v>
      </c>
      <c r="X89" s="33">
        <v>485.54989502900833</v>
      </c>
      <c r="Y89" s="33">
        <v>485.54989502900833</v>
      </c>
      <c r="Z89" s="33">
        <v>485.54989502900833</v>
      </c>
      <c r="AA89" s="33">
        <v>485.54989502900833</v>
      </c>
      <c r="AB89" s="33">
        <v>485.54989502900833</v>
      </c>
      <c r="AC89" s="33">
        <v>485.54989502900833</v>
      </c>
      <c r="AD89" s="33">
        <v>485.54989502900833</v>
      </c>
      <c r="AE89" s="33">
        <v>447.11854073694724</v>
      </c>
      <c r="AF89" s="33">
        <v>447.11854073694724</v>
      </c>
      <c r="AG89" s="33">
        <v>447.11854073694724</v>
      </c>
      <c r="AH89" s="33">
        <v>447.11854073694724</v>
      </c>
      <c r="AI89" s="33">
        <v>447.11854073694724</v>
      </c>
      <c r="AJ89" s="33">
        <v>447.11854073694724</v>
      </c>
      <c r="AK89" s="33">
        <v>447.11854073694724</v>
      </c>
      <c r="AL89" s="33">
        <v>447.11854073694724</v>
      </c>
      <c r="AM89" s="33">
        <v>447.11854073694724</v>
      </c>
      <c r="AN89" s="33">
        <v>447.11854073694724</v>
      </c>
      <c r="AO89" s="33">
        <v>447.11854073694724</v>
      </c>
      <c r="AP89" s="33">
        <v>444.64936141723024</v>
      </c>
      <c r="AQ89" s="33">
        <v>277.19001412175749</v>
      </c>
      <c r="AR89" s="33">
        <v>253.99042735497486</v>
      </c>
      <c r="AS89" s="33">
        <v>250.44291772801537</v>
      </c>
      <c r="AT89" s="33">
        <v>170.39308144729171</v>
      </c>
      <c r="AU89" s="33">
        <v>18.019096517889405</v>
      </c>
    </row>
    <row r="90" spans="1:47" x14ac:dyDescent="0.25">
      <c r="A90" s="33">
        <v>88</v>
      </c>
      <c r="B90" s="23" t="s">
        <v>31</v>
      </c>
      <c r="C90" s="21" t="s">
        <v>11</v>
      </c>
      <c r="D90" s="33" t="s">
        <v>1114</v>
      </c>
      <c r="E90" s="33">
        <v>0.45862499999999901</v>
      </c>
      <c r="F90" s="33">
        <v>-1.5127976190476198E-3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89.004120581218814</v>
      </c>
      <c r="M90" s="33">
        <v>7.2265026546404592</v>
      </c>
      <c r="N90" s="33">
        <v>5.0148721558981615</v>
      </c>
      <c r="O90" s="33">
        <v>5.0148721558981615</v>
      </c>
      <c r="P90" s="33">
        <v>5.0148721558981615</v>
      </c>
      <c r="Q90" s="33">
        <v>5.0148721558981615</v>
      </c>
      <c r="R90" s="33">
        <v>5.0148721558981615</v>
      </c>
      <c r="S90" s="33">
        <v>5.0148721558981615</v>
      </c>
      <c r="T90" s="33">
        <v>5.0148721558981615</v>
      </c>
      <c r="U90" s="33">
        <v>3.9090569065270127</v>
      </c>
      <c r="V90" s="33">
        <v>3.9090569065270127</v>
      </c>
      <c r="W90" s="33">
        <v>3.9090569065270127</v>
      </c>
      <c r="X90" s="33">
        <v>3.9090569065270127</v>
      </c>
      <c r="Y90" s="33">
        <v>3.9090569065270127</v>
      </c>
      <c r="Z90" s="33">
        <v>3.9090569065270127</v>
      </c>
      <c r="AA90" s="33">
        <v>3.9090569065270127</v>
      </c>
      <c r="AB90" s="33">
        <v>3.9090569065270127</v>
      </c>
      <c r="AC90" s="33">
        <v>3.9090569065270127</v>
      </c>
      <c r="AD90" s="33">
        <v>3.9090569065270127</v>
      </c>
      <c r="AE90" s="33">
        <v>3.9090569065270127</v>
      </c>
      <c r="AF90" s="33">
        <v>3.4095970188943769</v>
      </c>
      <c r="AG90" s="33">
        <v>2.6723868526469436</v>
      </c>
      <c r="AH90" s="33">
        <v>2.6723868526469436</v>
      </c>
      <c r="AI90" s="33">
        <v>0.46075635390464548</v>
      </c>
      <c r="AJ90" s="33">
        <v>0.46075635390464548</v>
      </c>
      <c r="AK90" s="33">
        <v>0.46075635390464548</v>
      </c>
      <c r="AL90" s="33">
        <v>0.46075635390464548</v>
      </c>
      <c r="AM90" s="33">
        <v>0.46075635390464548</v>
      </c>
      <c r="AN90" s="33">
        <v>0.46075635390464548</v>
      </c>
      <c r="AO90" s="33">
        <v>0.46075635390464548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</row>
    <row r="91" spans="1:47" x14ac:dyDescent="0.25">
      <c r="A91" s="33">
        <v>89</v>
      </c>
      <c r="B91" s="23" t="s">
        <v>31</v>
      </c>
      <c r="C91" s="21" t="s">
        <v>25</v>
      </c>
      <c r="D91" s="33" t="s">
        <v>1115</v>
      </c>
      <c r="E91" s="33">
        <v>0.391737803957106</v>
      </c>
      <c r="F91" s="33">
        <v>1.8309178851590221E-3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8850</v>
      </c>
      <c r="M91" s="33">
        <v>3395.3310794899348</v>
      </c>
      <c r="N91" s="33">
        <v>2676.681653191426</v>
      </c>
      <c r="O91" s="33">
        <v>1919.7042574903301</v>
      </c>
      <c r="P91" s="33">
        <v>1919.7042574903301</v>
      </c>
      <c r="Q91" s="33">
        <v>1069.302436370428</v>
      </c>
      <c r="R91" s="33">
        <v>1069.302436370428</v>
      </c>
      <c r="S91" s="33">
        <v>985.46000330226866</v>
      </c>
      <c r="T91" s="33">
        <v>978.27350903928357</v>
      </c>
      <c r="U91" s="33">
        <v>938.7477905928655</v>
      </c>
      <c r="V91" s="33">
        <v>938.7477905928655</v>
      </c>
      <c r="W91" s="33">
        <v>938.7477905928655</v>
      </c>
      <c r="X91" s="33">
        <v>938.7477905928655</v>
      </c>
      <c r="Y91" s="33">
        <v>938.7477905928655</v>
      </c>
      <c r="Z91" s="33">
        <v>938.7477905928655</v>
      </c>
      <c r="AA91" s="33">
        <v>938.7477905928655</v>
      </c>
      <c r="AB91" s="33">
        <v>938.7477905928655</v>
      </c>
      <c r="AC91" s="33">
        <v>938.7477905928655</v>
      </c>
      <c r="AD91" s="33">
        <v>938.7477905928655</v>
      </c>
      <c r="AE91" s="33">
        <v>938.7477905928655</v>
      </c>
      <c r="AF91" s="33">
        <v>863.28960083152197</v>
      </c>
      <c r="AG91" s="33">
        <v>731.53720601012878</v>
      </c>
      <c r="AH91" s="33">
        <v>611.16342710512845</v>
      </c>
      <c r="AI91" s="33">
        <v>340.47214319935688</v>
      </c>
      <c r="AJ91" s="33">
        <v>340.47214319935688</v>
      </c>
      <c r="AK91" s="33">
        <v>340.47214319935688</v>
      </c>
      <c r="AL91" s="33">
        <v>303.86893241988616</v>
      </c>
      <c r="AM91" s="33">
        <v>303.86893241988616</v>
      </c>
      <c r="AN91" s="33">
        <v>303.86893241988616</v>
      </c>
      <c r="AO91" s="33">
        <v>217.63100126406508</v>
      </c>
      <c r="AP91" s="33">
        <v>217.63100126406508</v>
      </c>
      <c r="AQ91" s="33">
        <v>175.70978472998542</v>
      </c>
      <c r="AR91" s="33">
        <v>175.70978472998542</v>
      </c>
      <c r="AS91" s="33">
        <v>175.70978472998542</v>
      </c>
      <c r="AT91" s="33">
        <v>161.69612091716451</v>
      </c>
      <c r="AU91" s="33">
        <v>161.69612091716451</v>
      </c>
    </row>
    <row r="92" spans="1:47" x14ac:dyDescent="0.25">
      <c r="A92" s="33">
        <v>90</v>
      </c>
      <c r="B92" s="23" t="s">
        <v>31</v>
      </c>
      <c r="C92" s="21" t="s">
        <v>27</v>
      </c>
      <c r="D92" s="33" t="s">
        <v>1116</v>
      </c>
      <c r="E92" s="33">
        <v>0.33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3920</v>
      </c>
      <c r="M92" s="33">
        <v>3920</v>
      </c>
      <c r="N92" s="33">
        <v>3920</v>
      </c>
      <c r="O92" s="33">
        <v>3920</v>
      </c>
      <c r="P92" s="33">
        <v>3920</v>
      </c>
      <c r="Q92" s="33">
        <v>3920</v>
      </c>
      <c r="R92" s="33">
        <v>3920</v>
      </c>
      <c r="S92" s="33">
        <v>3920</v>
      </c>
      <c r="T92" s="33">
        <v>3920</v>
      </c>
      <c r="U92" s="33">
        <v>3920</v>
      </c>
      <c r="V92" s="33">
        <v>3920</v>
      </c>
      <c r="W92" s="33">
        <v>3920</v>
      </c>
      <c r="X92" s="33">
        <v>3920</v>
      </c>
      <c r="Y92" s="33">
        <v>3920</v>
      </c>
      <c r="Z92" s="33">
        <v>3920</v>
      </c>
      <c r="AA92" s="33">
        <v>3920</v>
      </c>
      <c r="AB92" s="33">
        <v>3920</v>
      </c>
      <c r="AC92" s="33">
        <v>3920</v>
      </c>
      <c r="AD92" s="33">
        <v>3920</v>
      </c>
      <c r="AE92" s="33">
        <v>3920</v>
      </c>
      <c r="AF92" s="33">
        <v>3428.0708661417325</v>
      </c>
      <c r="AG92" s="33">
        <v>2936.1417322834645</v>
      </c>
      <c r="AH92" s="33">
        <v>2444.212598425197</v>
      </c>
      <c r="AI92" s="33">
        <v>1952.2834645669291</v>
      </c>
      <c r="AJ92" s="33">
        <v>1952.2834645669291</v>
      </c>
      <c r="AK92" s="33">
        <v>1952.2834645669291</v>
      </c>
      <c r="AL92" s="33">
        <v>1952.2834645669291</v>
      </c>
      <c r="AM92" s="33">
        <v>1952.2834645669291</v>
      </c>
      <c r="AN92" s="33">
        <v>1952.2834645669291</v>
      </c>
      <c r="AO92" s="33">
        <v>1952.2834645669291</v>
      </c>
      <c r="AP92" s="33">
        <v>1952.2834645669291</v>
      </c>
      <c r="AQ92" s="33">
        <v>1952.2834645669291</v>
      </c>
      <c r="AR92" s="33">
        <v>1952.2834645669291</v>
      </c>
      <c r="AS92" s="33">
        <v>1952.2834645669291</v>
      </c>
      <c r="AT92" s="33">
        <v>1952.2834645669291</v>
      </c>
      <c r="AU92" s="33">
        <v>1952.2834645669291</v>
      </c>
    </row>
    <row r="93" spans="1:47" x14ac:dyDescent="0.25">
      <c r="A93" s="33">
        <v>91</v>
      </c>
      <c r="B93" s="23" t="s">
        <v>31</v>
      </c>
      <c r="C93" s="21" t="s">
        <v>10</v>
      </c>
      <c r="D93" s="33" t="s">
        <v>1117</v>
      </c>
      <c r="E93" s="33">
        <v>0.377100429184549</v>
      </c>
      <c r="F93" s="33">
        <v>6.1022276721846942E-4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900.34670714956997</v>
      </c>
      <c r="M93" s="33">
        <v>484.66333788048951</v>
      </c>
      <c r="N93" s="33">
        <v>484.66333788048951</v>
      </c>
      <c r="O93" s="33">
        <v>484.66333788048951</v>
      </c>
      <c r="P93" s="33">
        <v>484.66333788048951</v>
      </c>
      <c r="Q93" s="33">
        <v>484.66333788048951</v>
      </c>
      <c r="R93" s="33">
        <v>484.66333788048951</v>
      </c>
      <c r="S93" s="33">
        <v>484.66333788048951</v>
      </c>
      <c r="T93" s="33">
        <v>484.66333788048951</v>
      </c>
      <c r="U93" s="33">
        <v>484.66333788048951</v>
      </c>
      <c r="V93" s="33">
        <v>484.66333788048951</v>
      </c>
      <c r="W93" s="33">
        <v>484.66333788048951</v>
      </c>
      <c r="X93" s="33">
        <v>484.66333788048951</v>
      </c>
      <c r="Y93" s="33">
        <v>484.66333788048951</v>
      </c>
      <c r="Z93" s="33">
        <v>484.66333788048951</v>
      </c>
      <c r="AA93" s="33">
        <v>484.66333788048951</v>
      </c>
      <c r="AB93" s="33">
        <v>484.66333788048951</v>
      </c>
      <c r="AC93" s="33">
        <v>484.66333788048951</v>
      </c>
      <c r="AD93" s="33">
        <v>482.66916037085633</v>
      </c>
      <c r="AE93" s="33">
        <v>480.33040071801435</v>
      </c>
      <c r="AF93" s="33">
        <v>477.09230610984741</v>
      </c>
      <c r="AG93" s="33">
        <v>422.0593608409348</v>
      </c>
      <c r="AH93" s="33">
        <v>398.10967996543656</v>
      </c>
      <c r="AI93" s="33">
        <v>397.74310321734214</v>
      </c>
      <c r="AJ93" s="33">
        <v>307.48579822404264</v>
      </c>
      <c r="AK93" s="33">
        <v>217.06353369410056</v>
      </c>
      <c r="AL93" s="33">
        <v>214.5830310319954</v>
      </c>
      <c r="AM93" s="33">
        <v>210.86227703883765</v>
      </c>
      <c r="AN93" s="33">
        <v>210.86227703883765</v>
      </c>
      <c r="AO93" s="33">
        <v>205.00682444927708</v>
      </c>
      <c r="AP93" s="33">
        <v>203.07863075430072</v>
      </c>
      <c r="AQ93" s="33">
        <v>144.78315242734831</v>
      </c>
      <c r="AR93" s="33">
        <v>131.64381985315282</v>
      </c>
      <c r="AS93" s="33">
        <v>119.25963538003168</v>
      </c>
      <c r="AT93" s="33">
        <v>119.25963538003168</v>
      </c>
      <c r="AU93" s="33">
        <v>119.25963538003168</v>
      </c>
    </row>
    <row r="94" spans="1:47" x14ac:dyDescent="0.25">
      <c r="A94" s="33">
        <v>92</v>
      </c>
      <c r="B94" s="23" t="s">
        <v>31</v>
      </c>
      <c r="C94" s="21" t="s">
        <v>16</v>
      </c>
      <c r="D94" s="33" t="s">
        <v>1118</v>
      </c>
      <c r="E94" s="33">
        <v>0.32240000000000002</v>
      </c>
      <c r="F94" s="33">
        <v>1.2861904761904759E-3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46</v>
      </c>
      <c r="M94" s="33">
        <v>44.163106717116229</v>
      </c>
      <c r="N94" s="33">
        <v>44.163106717116229</v>
      </c>
      <c r="O94" s="33">
        <v>44.163106717116229</v>
      </c>
      <c r="P94" s="33">
        <v>14.21884535579153</v>
      </c>
      <c r="Q94" s="33">
        <v>14.21884535579153</v>
      </c>
      <c r="R94" s="33">
        <v>14.21884535579153</v>
      </c>
      <c r="S94" s="33">
        <v>14.21884535579153</v>
      </c>
      <c r="T94" s="33">
        <v>10.288661052117662</v>
      </c>
      <c r="U94" s="33">
        <v>10.288661052117662</v>
      </c>
      <c r="V94" s="33">
        <v>10.288661052117662</v>
      </c>
      <c r="W94" s="33">
        <v>10.288661052117662</v>
      </c>
      <c r="X94" s="33">
        <v>10.288661052117662</v>
      </c>
      <c r="Y94" s="33">
        <v>10.288661052117662</v>
      </c>
      <c r="Z94" s="33">
        <v>10.288661052117662</v>
      </c>
      <c r="AA94" s="33">
        <v>10.288661052117662</v>
      </c>
      <c r="AB94" s="33">
        <v>10.288661052117662</v>
      </c>
      <c r="AC94" s="33">
        <v>10.288661052117662</v>
      </c>
      <c r="AD94" s="33">
        <v>10.288661052117662</v>
      </c>
      <c r="AE94" s="33">
        <v>10.288661052117662</v>
      </c>
      <c r="AF94" s="33">
        <v>10.288661052117662</v>
      </c>
      <c r="AG94" s="33">
        <v>10.288661052117662</v>
      </c>
      <c r="AH94" s="33">
        <v>10.288661052117662</v>
      </c>
      <c r="AI94" s="33">
        <v>10.288661052117662</v>
      </c>
      <c r="AJ94" s="33">
        <v>10.288661052117662</v>
      </c>
      <c r="AK94" s="33">
        <v>10.288661052117662</v>
      </c>
      <c r="AL94" s="33">
        <v>10.288661052117662</v>
      </c>
      <c r="AM94" s="33">
        <v>10.288661052117662</v>
      </c>
      <c r="AN94" s="33">
        <v>10.288661052117662</v>
      </c>
      <c r="AO94" s="33">
        <v>10.288661052117662</v>
      </c>
      <c r="AP94" s="33">
        <v>10.288661052117662</v>
      </c>
      <c r="AQ94" s="33">
        <v>10.288661052117662</v>
      </c>
      <c r="AR94" s="33">
        <v>10.288661052117662</v>
      </c>
      <c r="AS94" s="33">
        <v>10.288661052117662</v>
      </c>
      <c r="AT94" s="33">
        <v>10.288661052117662</v>
      </c>
      <c r="AU94" s="33">
        <v>10.288661052117662</v>
      </c>
    </row>
    <row r="95" spans="1:47" x14ac:dyDescent="0.25">
      <c r="A95" s="33">
        <v>93</v>
      </c>
      <c r="B95" s="23" t="s">
        <v>31</v>
      </c>
      <c r="C95" s="21" t="s">
        <v>17</v>
      </c>
      <c r="D95" s="33" t="s">
        <v>1119</v>
      </c>
      <c r="E95" s="33">
        <v>0.39168750000000002</v>
      </c>
      <c r="F95" s="33">
        <v>4.9330357142855416E-4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</row>
    <row r="96" spans="1:47" x14ac:dyDescent="0.25">
      <c r="A96" s="33">
        <v>94</v>
      </c>
      <c r="B96" s="23" t="s">
        <v>31</v>
      </c>
      <c r="C96" s="21" t="s">
        <v>991</v>
      </c>
      <c r="D96" s="33" t="s">
        <v>1120</v>
      </c>
      <c r="E96" s="33" t="e">
        <v>#N/A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67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</row>
    <row r="97" spans="1:47" x14ac:dyDescent="0.25">
      <c r="A97" s="33">
        <v>95</v>
      </c>
      <c r="B97" s="23" t="s">
        <v>31</v>
      </c>
      <c r="C97" s="21" t="s">
        <v>6</v>
      </c>
      <c r="D97" s="33" t="s">
        <v>1121</v>
      </c>
      <c r="E97" s="33">
        <v>0.75</v>
      </c>
      <c r="F97" s="33">
        <v>0</v>
      </c>
      <c r="G97" s="33">
        <v>1</v>
      </c>
      <c r="H97" s="33">
        <v>8</v>
      </c>
      <c r="I97" s="33">
        <v>0</v>
      </c>
      <c r="J97" s="33">
        <v>0</v>
      </c>
      <c r="K97" s="33">
        <v>0</v>
      </c>
      <c r="L97" s="33">
        <v>1880</v>
      </c>
      <c r="M97" s="33">
        <v>1880</v>
      </c>
      <c r="N97" s="33">
        <v>1880</v>
      </c>
      <c r="O97" s="33">
        <v>1880</v>
      </c>
      <c r="P97" s="33">
        <v>1880</v>
      </c>
      <c r="Q97" s="33">
        <v>1880</v>
      </c>
      <c r="R97" s="33">
        <v>1880</v>
      </c>
      <c r="S97" s="33">
        <v>1880</v>
      </c>
      <c r="T97" s="33">
        <v>1880</v>
      </c>
      <c r="U97" s="33">
        <v>1880</v>
      </c>
      <c r="V97" s="33">
        <v>1880</v>
      </c>
      <c r="W97" s="33">
        <v>1880</v>
      </c>
      <c r="X97" s="33">
        <v>1880</v>
      </c>
      <c r="Y97" s="33">
        <v>1880</v>
      </c>
      <c r="Z97" s="33">
        <v>1880</v>
      </c>
      <c r="AA97" s="33">
        <v>1880</v>
      </c>
      <c r="AB97" s="33">
        <v>1880</v>
      </c>
      <c r="AC97" s="33">
        <v>1880</v>
      </c>
      <c r="AD97" s="33">
        <v>1875.2122241086588</v>
      </c>
      <c r="AE97" s="33">
        <v>1875.2122241086588</v>
      </c>
      <c r="AF97" s="33">
        <v>1875.2122241086588</v>
      </c>
      <c r="AG97" s="33">
        <v>1875.2122241086588</v>
      </c>
      <c r="AH97" s="33">
        <v>1875.2122241086588</v>
      </c>
      <c r="AI97" s="33">
        <v>1875.2122241086588</v>
      </c>
      <c r="AJ97" s="33">
        <v>1875.2122241086588</v>
      </c>
      <c r="AK97" s="33">
        <v>1875.2122241086588</v>
      </c>
      <c r="AL97" s="33">
        <v>1875.2122241086588</v>
      </c>
      <c r="AM97" s="33">
        <v>1875.2122241086588</v>
      </c>
      <c r="AN97" s="33">
        <v>1875.2122241086588</v>
      </c>
      <c r="AO97" s="33">
        <v>1875.2122241086588</v>
      </c>
      <c r="AP97" s="33">
        <v>1875.2122241086588</v>
      </c>
      <c r="AQ97" s="33">
        <v>1875.2122241086588</v>
      </c>
      <c r="AR97" s="33">
        <v>1875.2122241086588</v>
      </c>
      <c r="AS97" s="33">
        <v>1875.2122241086588</v>
      </c>
      <c r="AT97" s="33">
        <v>1875.2122241086588</v>
      </c>
      <c r="AU97" s="33">
        <v>1875.2122241086588</v>
      </c>
    </row>
    <row r="98" spans="1:47" x14ac:dyDescent="0.25">
      <c r="A98" s="33">
        <v>96</v>
      </c>
      <c r="B98" s="23" t="s">
        <v>31</v>
      </c>
      <c r="C98" s="21" t="s">
        <v>12</v>
      </c>
      <c r="D98" s="33" t="s">
        <v>1122</v>
      </c>
      <c r="E98" s="33">
        <v>1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250</v>
      </c>
      <c r="M98" s="33">
        <v>239.74352392686586</v>
      </c>
      <c r="N98" s="33">
        <v>238.81303998965683</v>
      </c>
      <c r="O98" s="33">
        <v>238.81303998965683</v>
      </c>
      <c r="P98" s="33">
        <v>238.81303998965683</v>
      </c>
      <c r="Q98" s="33">
        <v>238.66045488424479</v>
      </c>
      <c r="R98" s="33">
        <v>238.57726985792982</v>
      </c>
      <c r="S98" s="33">
        <v>238.41327652033743</v>
      </c>
      <c r="T98" s="33">
        <v>237.84856902741052</v>
      </c>
      <c r="U98" s="33">
        <v>237.23109846064958</v>
      </c>
      <c r="V98" s="33">
        <v>237.23109846064958</v>
      </c>
      <c r="W98" s="33">
        <v>236.76763902832317</v>
      </c>
      <c r="X98" s="33">
        <v>236.44202906817594</v>
      </c>
      <c r="Y98" s="33">
        <v>235.50655402938796</v>
      </c>
      <c r="Z98" s="33">
        <v>235.50655402938796</v>
      </c>
      <c r="AA98" s="33">
        <v>235.04071788202401</v>
      </c>
      <c r="AB98" s="33">
        <v>235.00649318548301</v>
      </c>
      <c r="AC98" s="33">
        <v>234.80447240728944</v>
      </c>
      <c r="AD98" s="33">
        <v>234.80447240728944</v>
      </c>
      <c r="AE98" s="33">
        <v>229.83119619117193</v>
      </c>
      <c r="AF98" s="33">
        <v>229.83119619117193</v>
      </c>
      <c r="AG98" s="33">
        <v>221.76224863861799</v>
      </c>
      <c r="AH98" s="33">
        <v>221.76224863861799</v>
      </c>
      <c r="AI98" s="33">
        <v>221.55309771531174</v>
      </c>
      <c r="AJ98" s="33">
        <v>219.97377057284569</v>
      </c>
      <c r="AK98" s="33">
        <v>219.97377057284569</v>
      </c>
      <c r="AL98" s="33">
        <v>219.23698891119864</v>
      </c>
      <c r="AM98" s="33">
        <v>219.23698891119864</v>
      </c>
      <c r="AN98" s="33">
        <v>216.55367763378086</v>
      </c>
      <c r="AO98" s="33">
        <v>213.87987321651337</v>
      </c>
      <c r="AP98" s="33">
        <v>213.87987321651337</v>
      </c>
      <c r="AQ98" s="33">
        <v>213.87987321651337</v>
      </c>
      <c r="AR98" s="33">
        <v>213.13833812479118</v>
      </c>
      <c r="AS98" s="33">
        <v>212.956519424417</v>
      </c>
      <c r="AT98" s="33">
        <v>212.956519424417</v>
      </c>
      <c r="AU98" s="33">
        <v>212.956519424417</v>
      </c>
    </row>
    <row r="99" spans="1:47" x14ac:dyDescent="0.25">
      <c r="A99" s="33">
        <v>97</v>
      </c>
      <c r="B99" s="24" t="s">
        <v>31</v>
      </c>
      <c r="C99" s="21" t="s">
        <v>21</v>
      </c>
      <c r="D99" s="33" t="s">
        <v>1123</v>
      </c>
      <c r="E99" s="33">
        <v>1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2330</v>
      </c>
      <c r="M99" s="33">
        <v>2282.9484839612655</v>
      </c>
      <c r="N99" s="33">
        <v>2282.9484839612655</v>
      </c>
      <c r="O99" s="33">
        <v>2282.9484839612655</v>
      </c>
      <c r="P99" s="33">
        <v>2282.9484839612655</v>
      </c>
      <c r="Q99" s="33">
        <v>2282.9484839612655</v>
      </c>
      <c r="R99" s="33">
        <v>2282.9484839612655</v>
      </c>
      <c r="S99" s="33">
        <v>2282.9484839612655</v>
      </c>
      <c r="T99" s="33">
        <v>2282.9484839612655</v>
      </c>
      <c r="U99" s="33">
        <v>2282.9102306961931</v>
      </c>
      <c r="V99" s="33">
        <v>2282.9102306961931</v>
      </c>
      <c r="W99" s="33">
        <v>2282.9102306961931</v>
      </c>
      <c r="X99" s="33">
        <v>2282.9102306961931</v>
      </c>
      <c r="Y99" s="33">
        <v>2282.8464752544064</v>
      </c>
      <c r="Z99" s="33">
        <v>2282.7189643708325</v>
      </c>
      <c r="AA99" s="33">
        <v>2282.7189643708325</v>
      </c>
      <c r="AB99" s="33">
        <v>2282.2981784550389</v>
      </c>
      <c r="AC99" s="33">
        <v>2277.8799263392066</v>
      </c>
      <c r="AD99" s="33">
        <v>2192.3902544471475</v>
      </c>
      <c r="AE99" s="33">
        <v>1577.4435162357468</v>
      </c>
      <c r="AF99" s="33">
        <v>215.79304381613255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</row>
    <row r="100" spans="1:47" x14ac:dyDescent="0.25">
      <c r="A100" s="33">
        <v>98</v>
      </c>
      <c r="B100" s="20" t="s">
        <v>31</v>
      </c>
      <c r="C100" s="21" t="s">
        <v>28</v>
      </c>
      <c r="D100" s="33" t="s">
        <v>1124</v>
      </c>
      <c r="E100" s="33">
        <v>1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</row>
    <row r="101" spans="1:47" x14ac:dyDescent="0.25">
      <c r="A101" s="33">
        <v>99</v>
      </c>
      <c r="B101" s="23" t="s">
        <v>31</v>
      </c>
      <c r="C101" s="21" t="s">
        <v>23</v>
      </c>
      <c r="D101" s="33" t="s">
        <v>1125</v>
      </c>
      <c r="E101" s="33">
        <v>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480</v>
      </c>
      <c r="M101" s="33">
        <v>480</v>
      </c>
      <c r="N101" s="33">
        <v>480</v>
      </c>
      <c r="O101" s="33">
        <v>479.60001481426616</v>
      </c>
      <c r="P101" s="33">
        <v>472.49805562756933</v>
      </c>
      <c r="Q101" s="33">
        <v>472.49805562756933</v>
      </c>
      <c r="R101" s="33">
        <v>472.49805562756933</v>
      </c>
      <c r="S101" s="33">
        <v>472.49805562756933</v>
      </c>
      <c r="T101" s="33">
        <v>472.49805562756933</v>
      </c>
      <c r="U101" s="33">
        <v>472.49805562756933</v>
      </c>
      <c r="V101" s="33">
        <v>472.49805562756933</v>
      </c>
      <c r="W101" s="33">
        <v>471.9380763675419</v>
      </c>
      <c r="X101" s="33">
        <v>471.7603051738825</v>
      </c>
      <c r="Y101" s="33">
        <v>466.96048294507614</v>
      </c>
      <c r="Z101" s="33">
        <v>454.24984259842228</v>
      </c>
      <c r="AA101" s="33">
        <v>433.98392652123994</v>
      </c>
      <c r="AB101" s="33">
        <v>383.89689270767747</v>
      </c>
      <c r="AC101" s="33">
        <v>275.10092218806716</v>
      </c>
      <c r="AD101" s="33">
        <v>213.94763156920115</v>
      </c>
      <c r="AE101" s="33">
        <v>135.72830635902372</v>
      </c>
      <c r="AF101" s="33">
        <v>81.152549905559056</v>
      </c>
      <c r="AG101" s="33">
        <v>77.686011629198916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</row>
    <row r="102" spans="1:47" x14ac:dyDescent="0.25">
      <c r="A102" s="33">
        <v>100</v>
      </c>
      <c r="B102" s="23" t="s">
        <v>33</v>
      </c>
      <c r="C102" s="21" t="s">
        <v>19</v>
      </c>
      <c r="D102" s="33" t="s">
        <v>1126</v>
      </c>
      <c r="E102" s="33">
        <v>0.38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2618.1999999999998</v>
      </c>
      <c r="M102" s="33">
        <v>2613.7424374582697</v>
      </c>
      <c r="N102" s="33">
        <v>2613.7424374582697</v>
      </c>
      <c r="O102" s="33">
        <v>2613.7424374582697</v>
      </c>
      <c r="P102" s="33">
        <v>2613.7424374582697</v>
      </c>
      <c r="Q102" s="33">
        <v>2601.7259017231822</v>
      </c>
      <c r="R102" s="33">
        <v>2601.7259017231822</v>
      </c>
      <c r="S102" s="33">
        <v>2181.147150995127</v>
      </c>
      <c r="T102" s="33">
        <v>2181.147150995127</v>
      </c>
      <c r="U102" s="33">
        <v>2176.5408122966769</v>
      </c>
      <c r="V102" s="33">
        <v>2175.4021024817807</v>
      </c>
      <c r="W102" s="33">
        <v>2175.4021024817807</v>
      </c>
      <c r="X102" s="33">
        <v>2147.0917165059027</v>
      </c>
      <c r="Y102" s="33">
        <v>2098.7394655718604</v>
      </c>
      <c r="Z102" s="33">
        <v>2081.1981844785701</v>
      </c>
      <c r="AA102" s="33">
        <v>2031.4182546560023</v>
      </c>
      <c r="AB102" s="33">
        <v>2029.3153609023623</v>
      </c>
      <c r="AC102" s="33">
        <v>1965.4417513104995</v>
      </c>
      <c r="AD102" s="33">
        <v>1867.0062960805756</v>
      </c>
      <c r="AE102" s="33">
        <v>1863.8161919509039</v>
      </c>
      <c r="AF102" s="33">
        <v>1837.448479252198</v>
      </c>
      <c r="AG102" s="33">
        <v>1800.8352392993618</v>
      </c>
      <c r="AH102" s="33">
        <v>1793.3334877047428</v>
      </c>
      <c r="AI102" s="33">
        <v>1789.1362834372728</v>
      </c>
      <c r="AJ102" s="33">
        <v>1769.1773897972803</v>
      </c>
      <c r="AK102" s="33">
        <v>1724.1897688690633</v>
      </c>
      <c r="AL102" s="33">
        <v>1709.2692369979968</v>
      </c>
      <c r="AM102" s="33">
        <v>380.769684485673</v>
      </c>
      <c r="AN102" s="33">
        <v>380.769684485673</v>
      </c>
      <c r="AO102" s="33">
        <v>380.769684485673</v>
      </c>
      <c r="AP102" s="33">
        <v>376.92439305044508</v>
      </c>
      <c r="AQ102" s="33">
        <v>375.49385308198237</v>
      </c>
      <c r="AR102" s="33">
        <v>373.07624053528025</v>
      </c>
      <c r="AS102" s="33">
        <v>354.95129913485698</v>
      </c>
      <c r="AT102" s="33">
        <v>121.81333939454203</v>
      </c>
      <c r="AU102" s="33">
        <v>25.394945520151147</v>
      </c>
    </row>
    <row r="103" spans="1:47" x14ac:dyDescent="0.25">
      <c r="A103" s="33">
        <v>101</v>
      </c>
      <c r="B103" s="23" t="s">
        <v>33</v>
      </c>
      <c r="C103" s="21" t="s">
        <v>9</v>
      </c>
      <c r="D103" s="33" t="s">
        <v>1127</v>
      </c>
      <c r="E103" s="33">
        <v>0.49738104091369501</v>
      </c>
      <c r="F103" s="33">
        <v>4.3303471393334519E-3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224.01950232048571</v>
      </c>
      <c r="M103" s="33">
        <v>224.01950232048571</v>
      </c>
      <c r="N103" s="33">
        <v>224.01950232048571</v>
      </c>
      <c r="O103" s="33">
        <v>224.01950232048571</v>
      </c>
      <c r="P103" s="33">
        <v>224.01950232048571</v>
      </c>
      <c r="Q103" s="33">
        <v>224.01950232048571</v>
      </c>
      <c r="R103" s="33">
        <v>224.01950232048571</v>
      </c>
      <c r="S103" s="33">
        <v>224.01950232048571</v>
      </c>
      <c r="T103" s="33">
        <v>224.01950232048571</v>
      </c>
      <c r="U103" s="33">
        <v>224.01950232048571</v>
      </c>
      <c r="V103" s="33">
        <v>224.01950232048571</v>
      </c>
      <c r="W103" s="33">
        <v>224.01950232048571</v>
      </c>
      <c r="X103" s="33">
        <v>224.01950232048571</v>
      </c>
      <c r="Y103" s="33">
        <v>224.01950232048571</v>
      </c>
      <c r="Z103" s="33">
        <v>224.01950232048571</v>
      </c>
      <c r="AA103" s="33">
        <v>219.8030098715335</v>
      </c>
      <c r="AB103" s="33">
        <v>183.74852430185325</v>
      </c>
      <c r="AC103" s="33">
        <v>183.74852430185325</v>
      </c>
      <c r="AD103" s="33">
        <v>155.39724609083552</v>
      </c>
      <c r="AE103" s="33">
        <v>155.39724609083552</v>
      </c>
      <c r="AF103" s="33">
        <v>99.50555360129097</v>
      </c>
      <c r="AG103" s="33">
        <v>32.252112914821666</v>
      </c>
      <c r="AH103" s="33">
        <v>32.252112914821666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</row>
    <row r="104" spans="1:47" x14ac:dyDescent="0.25">
      <c r="A104" s="33">
        <v>102</v>
      </c>
      <c r="B104" s="23" t="s">
        <v>33</v>
      </c>
      <c r="C104" s="21" t="s">
        <v>15</v>
      </c>
      <c r="D104" s="33" t="s">
        <v>1128</v>
      </c>
      <c r="E104" s="33">
        <v>0.60199999999999898</v>
      </c>
      <c r="F104" s="33">
        <v>4.8809523809525518E-4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</row>
    <row r="105" spans="1:47" x14ac:dyDescent="0.25">
      <c r="A105" s="33">
        <v>103</v>
      </c>
      <c r="B105" s="23" t="s">
        <v>33</v>
      </c>
      <c r="C105" s="21" t="s">
        <v>14</v>
      </c>
      <c r="D105" s="33" t="s">
        <v>1129</v>
      </c>
      <c r="E105" s="33">
        <v>0.40248813824662799</v>
      </c>
      <c r="F105" s="33">
        <v>2.0369185689311795E-3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1854.2760000000003</v>
      </c>
      <c r="M105" s="33">
        <v>1683.5280850000004</v>
      </c>
      <c r="N105" s="33">
        <v>1612.9625816666669</v>
      </c>
      <c r="O105" s="33">
        <v>1612.9625816666669</v>
      </c>
      <c r="P105" s="33">
        <v>1612.9625816666669</v>
      </c>
      <c r="Q105" s="33">
        <v>1612.9625816666669</v>
      </c>
      <c r="R105" s="33">
        <v>1612.9625816666669</v>
      </c>
      <c r="S105" s="33">
        <v>1612.9625816666669</v>
      </c>
      <c r="T105" s="33">
        <v>1612.9625816666669</v>
      </c>
      <c r="U105" s="33">
        <v>1598.7979733333336</v>
      </c>
      <c r="V105" s="33">
        <v>1598.7979733333336</v>
      </c>
      <c r="W105" s="33">
        <v>1598.7979733333336</v>
      </c>
      <c r="X105" s="33">
        <v>1444.2749733333335</v>
      </c>
      <c r="Y105" s="33">
        <v>1444.2749733333335</v>
      </c>
      <c r="Z105" s="33">
        <v>1444.2749733333335</v>
      </c>
      <c r="AA105" s="33">
        <v>1444.2749733333335</v>
      </c>
      <c r="AB105" s="33">
        <v>1098.1434533333336</v>
      </c>
      <c r="AC105" s="33">
        <v>1098.1434533333336</v>
      </c>
      <c r="AD105" s="33">
        <v>1098.1434533333336</v>
      </c>
      <c r="AE105" s="33">
        <v>904.98970333333352</v>
      </c>
      <c r="AF105" s="33">
        <v>711.83595333333346</v>
      </c>
      <c r="AG105" s="33">
        <v>711.83595333333346</v>
      </c>
      <c r="AH105" s="33">
        <v>711.83595333333346</v>
      </c>
      <c r="AI105" s="33">
        <v>711.83595333333346</v>
      </c>
      <c r="AJ105" s="33">
        <v>711.83595333333346</v>
      </c>
      <c r="AK105" s="33">
        <v>441.42070333333339</v>
      </c>
      <c r="AL105" s="33">
        <v>441.42070333333339</v>
      </c>
      <c r="AM105" s="33">
        <v>226.63373333333337</v>
      </c>
      <c r="AN105" s="33">
        <v>226.63373333333337</v>
      </c>
      <c r="AO105" s="33">
        <v>226.63373333333337</v>
      </c>
      <c r="AP105" s="33">
        <v>226.63373333333337</v>
      </c>
      <c r="AQ105" s="33">
        <v>226.63373333333337</v>
      </c>
      <c r="AR105" s="33">
        <v>226.63373333333337</v>
      </c>
      <c r="AS105" s="33">
        <v>0</v>
      </c>
      <c r="AT105" s="33">
        <v>0</v>
      </c>
      <c r="AU105" s="33">
        <v>0</v>
      </c>
    </row>
    <row r="106" spans="1:47" x14ac:dyDescent="0.25">
      <c r="A106" s="33">
        <v>104</v>
      </c>
      <c r="B106" s="23" t="s">
        <v>33</v>
      </c>
      <c r="C106" s="21" t="s">
        <v>11</v>
      </c>
      <c r="D106" s="33" t="s">
        <v>1130</v>
      </c>
      <c r="E106" s="33">
        <v>0.45457104214123001</v>
      </c>
      <c r="F106" s="33">
        <v>-9.4330003896418897E-4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483.56932459714875</v>
      </c>
      <c r="M106" s="33">
        <v>465.45098004653465</v>
      </c>
      <c r="N106" s="33">
        <v>465.45098004653465</v>
      </c>
      <c r="O106" s="33">
        <v>465.45098004653465</v>
      </c>
      <c r="P106" s="33">
        <v>465.45098004653465</v>
      </c>
      <c r="Q106" s="33">
        <v>465.45098004653465</v>
      </c>
      <c r="R106" s="33">
        <v>465.45098004653465</v>
      </c>
      <c r="S106" s="33">
        <v>465.45098004653465</v>
      </c>
      <c r="T106" s="33">
        <v>465.45098004653465</v>
      </c>
      <c r="U106" s="33">
        <v>444.54519787274904</v>
      </c>
      <c r="V106" s="33">
        <v>398.13900717631691</v>
      </c>
      <c r="W106" s="33">
        <v>398.13900717631691</v>
      </c>
      <c r="X106" s="33">
        <v>398.13900717631691</v>
      </c>
      <c r="Y106" s="33">
        <v>398.13900717631691</v>
      </c>
      <c r="Z106" s="33">
        <v>398.13900717631691</v>
      </c>
      <c r="AA106" s="33">
        <v>398.13900717631691</v>
      </c>
      <c r="AB106" s="33">
        <v>192.33319599882753</v>
      </c>
      <c r="AC106" s="33">
        <v>192.33319599882753</v>
      </c>
      <c r="AD106" s="33">
        <v>192.33319599882753</v>
      </c>
      <c r="AE106" s="33">
        <v>192.33319599882753</v>
      </c>
      <c r="AF106" s="33">
        <v>192.33319599882753</v>
      </c>
      <c r="AG106" s="33">
        <v>192.33319599882753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</row>
    <row r="107" spans="1:47" x14ac:dyDescent="0.25">
      <c r="A107" s="33">
        <v>105</v>
      </c>
      <c r="B107" s="23" t="s">
        <v>33</v>
      </c>
      <c r="C107" s="21" t="s">
        <v>25</v>
      </c>
      <c r="D107" s="33" t="s">
        <v>1131</v>
      </c>
      <c r="E107" s="33">
        <v>0.434</v>
      </c>
      <c r="F107" s="33">
        <v>9.0000000000000095E-4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</row>
    <row r="108" spans="1:47" x14ac:dyDescent="0.25">
      <c r="A108" s="33">
        <v>106</v>
      </c>
      <c r="B108" s="23" t="s">
        <v>33</v>
      </c>
      <c r="C108" s="21" t="s">
        <v>27</v>
      </c>
      <c r="D108" s="33" t="s">
        <v>1132</v>
      </c>
      <c r="E108" s="33">
        <v>0.33200000000000002</v>
      </c>
      <c r="F108" s="33">
        <v>3.2857142857142888E-4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</row>
    <row r="109" spans="1:47" x14ac:dyDescent="0.25">
      <c r="A109" s="33">
        <v>107</v>
      </c>
      <c r="B109" s="23" t="s">
        <v>33</v>
      </c>
      <c r="C109" s="21" t="s">
        <v>10</v>
      </c>
      <c r="D109" s="33" t="s">
        <v>1133</v>
      </c>
      <c r="E109" s="33">
        <v>0.36576014628842501</v>
      </c>
      <c r="F109" s="33">
        <v>9.8389670162834738E-4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643.15217308236549</v>
      </c>
      <c r="M109" s="33">
        <v>638.70885268856932</v>
      </c>
      <c r="N109" s="33">
        <v>638.70885268856932</v>
      </c>
      <c r="O109" s="33">
        <v>638.70885268856932</v>
      </c>
      <c r="P109" s="33">
        <v>638.70885268856932</v>
      </c>
      <c r="Q109" s="33">
        <v>638.70885268856932</v>
      </c>
      <c r="R109" s="33">
        <v>638.70885268856932</v>
      </c>
      <c r="S109" s="33">
        <v>638.70885268856932</v>
      </c>
      <c r="T109" s="33">
        <v>637.98747219313623</v>
      </c>
      <c r="U109" s="33">
        <v>637.98747219313623</v>
      </c>
      <c r="V109" s="33">
        <v>637.81970928722171</v>
      </c>
      <c r="W109" s="33">
        <v>637.81970928722171</v>
      </c>
      <c r="X109" s="33">
        <v>629.86295432098461</v>
      </c>
      <c r="Y109" s="33">
        <v>618.73404246519567</v>
      </c>
      <c r="Z109" s="33">
        <v>605.55842315724817</v>
      </c>
      <c r="AA109" s="33">
        <v>603.3626463801196</v>
      </c>
      <c r="AB109" s="33">
        <v>591.42895189852879</v>
      </c>
      <c r="AC109" s="33">
        <v>551.11169102653423</v>
      </c>
      <c r="AD109" s="33">
        <v>504.90739012470095</v>
      </c>
      <c r="AE109" s="33">
        <v>352.21678300002134</v>
      </c>
      <c r="AF109" s="33">
        <v>266.05135790932047</v>
      </c>
      <c r="AG109" s="33">
        <v>222.49435566282014</v>
      </c>
      <c r="AH109" s="33">
        <v>167.77824423746623</v>
      </c>
      <c r="AI109" s="33">
        <v>155.32065016683339</v>
      </c>
      <c r="AJ109" s="33">
        <v>147.98605592024529</v>
      </c>
      <c r="AK109" s="33">
        <v>146.43640599218236</v>
      </c>
      <c r="AL109" s="33">
        <v>132.60315609304945</v>
      </c>
      <c r="AM109" s="33">
        <v>57.61793037508879</v>
      </c>
      <c r="AN109" s="33">
        <v>41.471948987275567</v>
      </c>
      <c r="AO109" s="33">
        <v>37.541503762989727</v>
      </c>
      <c r="AP109" s="33">
        <v>27.242778630184162</v>
      </c>
      <c r="AQ109" s="33">
        <v>16.024712772966378</v>
      </c>
      <c r="AR109" s="33">
        <v>7.9955800958917251</v>
      </c>
      <c r="AS109" s="33">
        <v>7.9955800958917251</v>
      </c>
      <c r="AT109" s="33">
        <v>4.8890904009409253</v>
      </c>
      <c r="AU109" s="33">
        <v>4.8890904009409253</v>
      </c>
    </row>
    <row r="110" spans="1:47" x14ac:dyDescent="0.25">
      <c r="A110" s="33">
        <v>108</v>
      </c>
      <c r="B110" s="23" t="s">
        <v>33</v>
      </c>
      <c r="C110" s="21" t="s">
        <v>16</v>
      </c>
      <c r="D110" s="33" t="s">
        <v>1134</v>
      </c>
      <c r="E110" s="33">
        <v>0.38218996899397001</v>
      </c>
      <c r="F110" s="33">
        <v>3.052123486392046E-4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655.25185298723591</v>
      </c>
      <c r="M110" s="33">
        <v>267.19570815477192</v>
      </c>
      <c r="N110" s="33">
        <v>267.19570815477192</v>
      </c>
      <c r="O110" s="33">
        <v>267.19570815477192</v>
      </c>
      <c r="P110" s="33">
        <v>267.19570815477192</v>
      </c>
      <c r="Q110" s="33">
        <v>267.19570815477192</v>
      </c>
      <c r="R110" s="33">
        <v>267.19570815477192</v>
      </c>
      <c r="S110" s="33">
        <v>267.19570815477192</v>
      </c>
      <c r="T110" s="33">
        <v>267.19570815477192</v>
      </c>
      <c r="U110" s="33">
        <v>267.19570815477192</v>
      </c>
      <c r="V110" s="33">
        <v>267.19570815477192</v>
      </c>
      <c r="W110" s="33">
        <v>249.76438370807065</v>
      </c>
      <c r="X110" s="33">
        <v>249.76438370807065</v>
      </c>
      <c r="Y110" s="33">
        <v>249.76438370807065</v>
      </c>
      <c r="Z110" s="33">
        <v>249.76438370807065</v>
      </c>
      <c r="AA110" s="33">
        <v>249.59704299338236</v>
      </c>
      <c r="AB110" s="33">
        <v>249.59704299338236</v>
      </c>
      <c r="AC110" s="33">
        <v>249.59704299338236</v>
      </c>
      <c r="AD110" s="33">
        <v>236.07033522274222</v>
      </c>
      <c r="AE110" s="33">
        <v>236.07033522274222</v>
      </c>
      <c r="AF110" s="33">
        <v>231.1058940203217</v>
      </c>
      <c r="AG110" s="33">
        <v>231.1058940203217</v>
      </c>
      <c r="AH110" s="33">
        <v>231.1058940203217</v>
      </c>
      <c r="AI110" s="33">
        <v>225.24896900623003</v>
      </c>
      <c r="AJ110" s="33">
        <v>225.24896900623003</v>
      </c>
      <c r="AK110" s="33">
        <v>225.24896900623003</v>
      </c>
      <c r="AL110" s="33">
        <v>225.24896900623003</v>
      </c>
      <c r="AM110" s="33">
        <v>225.24896900623003</v>
      </c>
      <c r="AN110" s="33">
        <v>225.24896900623003</v>
      </c>
      <c r="AO110" s="33">
        <v>225.24896900623003</v>
      </c>
      <c r="AP110" s="33">
        <v>225.24896900623003</v>
      </c>
      <c r="AQ110" s="33">
        <v>225.24896900623003</v>
      </c>
      <c r="AR110" s="33">
        <v>21.762659945217635</v>
      </c>
      <c r="AS110" s="33">
        <v>0</v>
      </c>
      <c r="AT110" s="33">
        <v>0</v>
      </c>
      <c r="AU110" s="33">
        <v>0</v>
      </c>
    </row>
    <row r="111" spans="1:47" x14ac:dyDescent="0.25">
      <c r="A111" s="33">
        <v>109</v>
      </c>
      <c r="B111" s="23" t="s">
        <v>33</v>
      </c>
      <c r="C111" s="21" t="s">
        <v>17</v>
      </c>
      <c r="D111" s="33" t="s">
        <v>1135</v>
      </c>
      <c r="E111" s="33">
        <v>0.41099999999999898</v>
      </c>
      <c r="F111" s="33">
        <v>1.7142857142857159E-4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126.53214701276421</v>
      </c>
      <c r="M111" s="33">
        <v>7.8750032623587476</v>
      </c>
      <c r="N111" s="33">
        <v>7.8750032623587476</v>
      </c>
      <c r="O111" s="33">
        <v>7.8750032623587476</v>
      </c>
      <c r="P111" s="33">
        <v>7.8750032623587476</v>
      </c>
      <c r="Q111" s="33">
        <v>7.8750032623587476</v>
      </c>
      <c r="R111" s="33">
        <v>7.8750032623587476</v>
      </c>
      <c r="S111" s="33">
        <v>7.8750032623587476</v>
      </c>
      <c r="T111" s="33">
        <v>7.8750032623587476</v>
      </c>
      <c r="U111" s="33">
        <v>7.8750032623587476</v>
      </c>
      <c r="V111" s="33">
        <v>7.8750032623587476</v>
      </c>
      <c r="W111" s="33">
        <v>7.8750032623587476</v>
      </c>
      <c r="X111" s="33">
        <v>7.8750032623587476</v>
      </c>
      <c r="Y111" s="33">
        <v>7.8750032623587476</v>
      </c>
      <c r="Z111" s="33">
        <v>7.8750032623587476</v>
      </c>
      <c r="AA111" s="33">
        <v>7.8750032623587476</v>
      </c>
      <c r="AB111" s="33">
        <v>7.8750032623587476</v>
      </c>
      <c r="AC111" s="33">
        <v>7.8750032623587476</v>
      </c>
      <c r="AD111" s="33">
        <v>7.8750032623587476</v>
      </c>
      <c r="AE111" s="33">
        <v>7.8750032623587476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</row>
    <row r="112" spans="1:47" x14ac:dyDescent="0.25">
      <c r="A112" s="33">
        <v>110</v>
      </c>
      <c r="B112" s="23" t="s">
        <v>33</v>
      </c>
      <c r="C112" s="21" t="s">
        <v>991</v>
      </c>
      <c r="D112" s="33" t="s">
        <v>1136</v>
      </c>
      <c r="E112" s="33" t="e">
        <v>#N/A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</row>
    <row r="113" spans="1:47" x14ac:dyDescent="0.25">
      <c r="A113" s="33">
        <v>111</v>
      </c>
      <c r="B113" s="23" t="s">
        <v>33</v>
      </c>
      <c r="C113" s="21" t="s">
        <v>6</v>
      </c>
      <c r="D113" s="33" t="s">
        <v>1137</v>
      </c>
      <c r="E113" s="33">
        <v>0.75</v>
      </c>
      <c r="F113" s="33">
        <v>0</v>
      </c>
      <c r="G113" s="33">
        <v>1</v>
      </c>
      <c r="H113" s="33">
        <v>8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</row>
    <row r="114" spans="1:47" x14ac:dyDescent="0.25">
      <c r="A114" s="33">
        <v>112</v>
      </c>
      <c r="B114" s="23" t="s">
        <v>33</v>
      </c>
      <c r="C114" s="21" t="s">
        <v>12</v>
      </c>
      <c r="D114" s="33" t="s">
        <v>1138</v>
      </c>
      <c r="E114" s="33">
        <v>1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</row>
    <row r="115" spans="1:47" x14ac:dyDescent="0.25">
      <c r="A115" s="33">
        <v>113</v>
      </c>
      <c r="B115" s="24" t="s">
        <v>33</v>
      </c>
      <c r="C115" s="21" t="s">
        <v>21</v>
      </c>
      <c r="D115" s="33" t="s">
        <v>1139</v>
      </c>
      <c r="E115" s="33">
        <v>1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720</v>
      </c>
      <c r="M115" s="33">
        <v>720</v>
      </c>
      <c r="N115" s="33">
        <v>720</v>
      </c>
      <c r="O115" s="33">
        <v>719.35553168635863</v>
      </c>
      <c r="P115" s="33">
        <v>719.35553168635863</v>
      </c>
      <c r="Q115" s="33">
        <v>719.35553168635863</v>
      </c>
      <c r="R115" s="33">
        <v>705.69280343716423</v>
      </c>
      <c r="S115" s="33">
        <v>697.9591836734694</v>
      </c>
      <c r="T115" s="33">
        <v>697.9591836734694</v>
      </c>
      <c r="U115" s="33">
        <v>697.9591836734694</v>
      </c>
      <c r="V115" s="33">
        <v>501.39634801288935</v>
      </c>
      <c r="W115" s="33">
        <v>501.39634801288935</v>
      </c>
      <c r="X115" s="33">
        <v>501.39634801288935</v>
      </c>
      <c r="Y115" s="33">
        <v>501.39634801288935</v>
      </c>
      <c r="Z115" s="33">
        <v>501.39634801288935</v>
      </c>
      <c r="AA115" s="33">
        <v>501.39634801288935</v>
      </c>
      <c r="AB115" s="33">
        <v>501.39634801288935</v>
      </c>
      <c r="AC115" s="33">
        <v>485.2846401718582</v>
      </c>
      <c r="AD115" s="33">
        <v>485.2846401718582</v>
      </c>
      <c r="AE115" s="33">
        <v>485.2846401718582</v>
      </c>
      <c r="AF115" s="33">
        <v>485.2846401718582</v>
      </c>
      <c r="AG115" s="33">
        <v>485.2846401718582</v>
      </c>
      <c r="AH115" s="33">
        <v>265.52094522019337</v>
      </c>
      <c r="AI115" s="33">
        <v>265.52094522019337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</row>
    <row r="116" spans="1:47" x14ac:dyDescent="0.25">
      <c r="A116" s="33">
        <v>114</v>
      </c>
      <c r="B116" s="20" t="s">
        <v>33</v>
      </c>
      <c r="C116" s="21" t="s">
        <v>28</v>
      </c>
      <c r="D116" s="33" t="s">
        <v>1140</v>
      </c>
      <c r="E116" s="33">
        <v>1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1272</v>
      </c>
      <c r="M116" s="33">
        <v>1266.9871422315991</v>
      </c>
      <c r="N116" s="33">
        <v>1266.9871422315991</v>
      </c>
      <c r="O116" s="33">
        <v>1266.9871422315991</v>
      </c>
      <c r="P116" s="33">
        <v>1266.9871422315991</v>
      </c>
      <c r="Q116" s="33">
        <v>1261.9236495362445</v>
      </c>
      <c r="R116" s="33">
        <v>1261.9236495362445</v>
      </c>
      <c r="S116" s="33">
        <v>1261.9236495362445</v>
      </c>
      <c r="T116" s="33">
        <v>1261.9236495362445</v>
      </c>
      <c r="U116" s="33">
        <v>1261.9236495362445</v>
      </c>
      <c r="V116" s="33">
        <v>1221.4157079734086</v>
      </c>
      <c r="W116" s="33">
        <v>1221.4157079734086</v>
      </c>
      <c r="X116" s="33">
        <v>1050.0671151626129</v>
      </c>
      <c r="Y116" s="33">
        <v>847.5274073484336</v>
      </c>
      <c r="Z116" s="33">
        <v>847.5274073484336</v>
      </c>
      <c r="AA116" s="33">
        <v>847.5274073484336</v>
      </c>
      <c r="AB116" s="33">
        <v>847.5274073484336</v>
      </c>
      <c r="AC116" s="33">
        <v>847.5274073484336</v>
      </c>
      <c r="AD116" s="33">
        <v>847.5274073484336</v>
      </c>
      <c r="AE116" s="33">
        <v>614.30293380040598</v>
      </c>
      <c r="AF116" s="33">
        <v>404.67433621273034</v>
      </c>
      <c r="AG116" s="33">
        <v>404.67433621273034</v>
      </c>
      <c r="AH116" s="33">
        <v>404.67433621273034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</row>
    <row r="117" spans="1:47" x14ac:dyDescent="0.25">
      <c r="A117" s="33">
        <v>115</v>
      </c>
      <c r="B117" s="23" t="s">
        <v>33</v>
      </c>
      <c r="C117" s="21" t="s">
        <v>23</v>
      </c>
      <c r="D117" s="33" t="s">
        <v>1141</v>
      </c>
      <c r="E117" s="33">
        <v>1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3673</v>
      </c>
      <c r="M117" s="33">
        <v>3058.2264389200327</v>
      </c>
      <c r="N117" s="33">
        <v>3027.1812104405576</v>
      </c>
      <c r="O117" s="33">
        <v>3003.7700545380017</v>
      </c>
      <c r="P117" s="33">
        <v>2937.7777382619565</v>
      </c>
      <c r="Q117" s="33">
        <v>2817.0745685179822</v>
      </c>
      <c r="R117" s="33">
        <v>2600.097261276178</v>
      </c>
      <c r="S117" s="33">
        <v>2364.9678259070306</v>
      </c>
      <c r="T117" s="33">
        <v>2249.2692148523697</v>
      </c>
      <c r="U117" s="33">
        <v>2220.0900930028079</v>
      </c>
      <c r="V117" s="33">
        <v>2013.8853103973245</v>
      </c>
      <c r="W117" s="33">
        <v>1837.283764784567</v>
      </c>
      <c r="X117" s="33">
        <v>1571.7367913478224</v>
      </c>
      <c r="Y117" s="33">
        <v>1456.377472407692</v>
      </c>
      <c r="Z117" s="33">
        <v>1456.377472407692</v>
      </c>
      <c r="AA117" s="33">
        <v>1430.9305638179574</v>
      </c>
      <c r="AB117" s="33">
        <v>1430.9305638179574</v>
      </c>
      <c r="AC117" s="33">
        <v>1421.7696767256532</v>
      </c>
      <c r="AD117" s="33">
        <v>1380.2742511186591</v>
      </c>
      <c r="AE117" s="33">
        <v>1026.9015138358775</v>
      </c>
      <c r="AF117" s="33">
        <v>925.11387947693902</v>
      </c>
      <c r="AG117" s="33">
        <v>624.16177388901087</v>
      </c>
      <c r="AH117" s="33">
        <v>590.23256243603134</v>
      </c>
      <c r="AI117" s="33">
        <v>473.65179188359389</v>
      </c>
      <c r="AJ117" s="33">
        <v>238.86164862897573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</row>
    <row r="118" spans="1:47" x14ac:dyDescent="0.25">
      <c r="A118" s="33">
        <v>116</v>
      </c>
      <c r="B118" s="23" t="s">
        <v>55</v>
      </c>
      <c r="C118" s="21" t="s">
        <v>19</v>
      </c>
      <c r="D118" s="33" t="s">
        <v>1142</v>
      </c>
      <c r="E118" s="33">
        <v>0.38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</row>
    <row r="119" spans="1:47" x14ac:dyDescent="0.25">
      <c r="A119" s="33">
        <v>117</v>
      </c>
      <c r="B119" s="23" t="s">
        <v>55</v>
      </c>
      <c r="C119" s="21" t="s">
        <v>9</v>
      </c>
      <c r="D119" s="33" t="s">
        <v>1143</v>
      </c>
      <c r="E119" s="33">
        <v>0.60199999999999898</v>
      </c>
      <c r="F119" s="33">
        <v>4.8809523809525518E-4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</row>
    <row r="120" spans="1:47" x14ac:dyDescent="0.25">
      <c r="A120" s="33">
        <v>118</v>
      </c>
      <c r="B120" s="23" t="s">
        <v>55</v>
      </c>
      <c r="C120" s="21" t="s">
        <v>15</v>
      </c>
      <c r="D120" s="33" t="s">
        <v>1144</v>
      </c>
      <c r="E120" s="33">
        <v>0.60199999999999898</v>
      </c>
      <c r="F120" s="33">
        <v>4.8809523809525518E-4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</row>
    <row r="121" spans="1:47" x14ac:dyDescent="0.25">
      <c r="A121" s="33">
        <v>119</v>
      </c>
      <c r="B121" s="23" t="s">
        <v>55</v>
      </c>
      <c r="C121" s="21" t="s">
        <v>14</v>
      </c>
      <c r="D121" s="33" t="s">
        <v>1145</v>
      </c>
      <c r="E121" s="33">
        <v>0.46100000000000002</v>
      </c>
      <c r="F121" s="33">
        <v>1.7142857142857159E-4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7385</v>
      </c>
      <c r="M121" s="33">
        <v>7385</v>
      </c>
      <c r="N121" s="33">
        <v>6646.5</v>
      </c>
      <c r="O121" s="33">
        <v>5908</v>
      </c>
      <c r="P121" s="33">
        <v>5169.5</v>
      </c>
      <c r="Q121" s="33">
        <v>4431</v>
      </c>
      <c r="R121" s="33">
        <v>3692.5</v>
      </c>
      <c r="S121" s="33">
        <v>2954</v>
      </c>
      <c r="T121" s="33">
        <v>2215.5</v>
      </c>
      <c r="U121" s="33">
        <v>1477</v>
      </c>
      <c r="V121" s="33">
        <v>738.5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</row>
    <row r="122" spans="1:47" x14ac:dyDescent="0.25">
      <c r="A122" s="33">
        <v>120</v>
      </c>
      <c r="B122" s="23" t="s">
        <v>55</v>
      </c>
      <c r="C122" s="21" t="s">
        <v>11</v>
      </c>
      <c r="D122" s="33" t="s">
        <v>1146</v>
      </c>
      <c r="E122" s="33">
        <v>0.40125</v>
      </c>
      <c r="F122" s="33">
        <v>3.3392857142855459E-4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</row>
    <row r="123" spans="1:47" x14ac:dyDescent="0.25">
      <c r="A123" s="33">
        <v>121</v>
      </c>
      <c r="B123" s="23" t="s">
        <v>55</v>
      </c>
      <c r="C123" s="21" t="s">
        <v>25</v>
      </c>
      <c r="D123" s="33" t="s">
        <v>1147</v>
      </c>
      <c r="E123" s="33">
        <v>0.434</v>
      </c>
      <c r="F123" s="33">
        <v>9.0000000000000095E-4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</row>
    <row r="124" spans="1:47" x14ac:dyDescent="0.25">
      <c r="A124" s="33">
        <v>122</v>
      </c>
      <c r="B124" s="23" t="s">
        <v>55</v>
      </c>
      <c r="C124" s="21" t="s">
        <v>27</v>
      </c>
      <c r="D124" s="33" t="s">
        <v>1148</v>
      </c>
      <c r="E124" s="33">
        <v>0.33200000000000002</v>
      </c>
      <c r="F124" s="33">
        <v>3.2857142857142888E-4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</row>
    <row r="125" spans="1:47" x14ac:dyDescent="0.25">
      <c r="A125" s="33">
        <v>123</v>
      </c>
      <c r="B125" s="23" t="s">
        <v>55</v>
      </c>
      <c r="C125" s="21" t="s">
        <v>10</v>
      </c>
      <c r="D125" s="33" t="s">
        <v>1149</v>
      </c>
      <c r="E125" s="33">
        <v>0.39100000000000001</v>
      </c>
      <c r="F125" s="33">
        <v>1.4285714285714298E-4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</row>
    <row r="126" spans="1:47" x14ac:dyDescent="0.25">
      <c r="A126" s="33">
        <v>124</v>
      </c>
      <c r="B126" s="23" t="s">
        <v>55</v>
      </c>
      <c r="C126" s="21" t="s">
        <v>16</v>
      </c>
      <c r="D126" s="33" t="s">
        <v>1150</v>
      </c>
      <c r="E126" s="33">
        <v>0.39100000000000001</v>
      </c>
      <c r="F126" s="33">
        <v>1.4285714285714298E-4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</row>
    <row r="127" spans="1:47" x14ac:dyDescent="0.25">
      <c r="A127" s="33">
        <v>125</v>
      </c>
      <c r="B127" s="23" t="s">
        <v>55</v>
      </c>
      <c r="C127" s="21" t="s">
        <v>17</v>
      </c>
      <c r="D127" s="33" t="s">
        <v>1151</v>
      </c>
      <c r="E127" s="33">
        <v>0.41099999999999898</v>
      </c>
      <c r="F127" s="33">
        <v>1.7142857142857159E-4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</row>
    <row r="128" spans="1:47" x14ac:dyDescent="0.25">
      <c r="A128" s="33">
        <v>126</v>
      </c>
      <c r="B128" s="23" t="s">
        <v>55</v>
      </c>
      <c r="C128" s="21" t="s">
        <v>991</v>
      </c>
      <c r="D128" s="33" t="s">
        <v>1152</v>
      </c>
      <c r="E128" s="33" t="e">
        <v>#N/A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2000</v>
      </c>
      <c r="M128" s="33">
        <v>2000</v>
      </c>
      <c r="N128" s="33">
        <v>1800</v>
      </c>
      <c r="O128" s="33">
        <v>1600</v>
      </c>
      <c r="P128" s="33">
        <v>1400</v>
      </c>
      <c r="Q128" s="33">
        <v>1200</v>
      </c>
      <c r="R128" s="33">
        <v>1000</v>
      </c>
      <c r="S128" s="33">
        <v>800</v>
      </c>
      <c r="T128" s="33">
        <v>600</v>
      </c>
      <c r="U128" s="33">
        <v>400</v>
      </c>
      <c r="V128" s="33">
        <v>200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</row>
    <row r="129" spans="1:47" x14ac:dyDescent="0.25">
      <c r="A129" s="33">
        <v>127</v>
      </c>
      <c r="B129" s="23" t="s">
        <v>55</v>
      </c>
      <c r="C129" s="21" t="s">
        <v>6</v>
      </c>
      <c r="D129" s="33" t="s">
        <v>1153</v>
      </c>
      <c r="E129" s="33">
        <v>0.75</v>
      </c>
      <c r="F129" s="33">
        <v>0</v>
      </c>
      <c r="G129" s="33">
        <v>1</v>
      </c>
      <c r="H129" s="33">
        <v>8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</row>
    <row r="130" spans="1:47" x14ac:dyDescent="0.25">
      <c r="A130" s="33">
        <v>128</v>
      </c>
      <c r="B130" s="23" t="s">
        <v>55</v>
      </c>
      <c r="C130" s="21" t="s">
        <v>12</v>
      </c>
      <c r="D130" s="33" t="s">
        <v>1154</v>
      </c>
      <c r="E130" s="33">
        <v>1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</row>
    <row r="131" spans="1:47" x14ac:dyDescent="0.25">
      <c r="A131" s="33">
        <v>129</v>
      </c>
      <c r="B131" s="24" t="s">
        <v>55</v>
      </c>
      <c r="C131" s="21" t="s">
        <v>21</v>
      </c>
      <c r="D131" s="33" t="s">
        <v>1155</v>
      </c>
      <c r="E131" s="33">
        <v>1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</row>
    <row r="132" spans="1:47" x14ac:dyDescent="0.25">
      <c r="A132" s="33">
        <v>130</v>
      </c>
      <c r="B132" s="20" t="s">
        <v>55</v>
      </c>
      <c r="C132" s="21" t="s">
        <v>28</v>
      </c>
      <c r="D132" s="33" t="s">
        <v>1156</v>
      </c>
      <c r="E132" s="33">
        <v>1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</row>
    <row r="133" spans="1:47" x14ac:dyDescent="0.25">
      <c r="A133" s="33">
        <v>131</v>
      </c>
      <c r="B133" s="23" t="s">
        <v>55</v>
      </c>
      <c r="C133" s="21" t="s">
        <v>23</v>
      </c>
      <c r="D133" s="33" t="s">
        <v>1157</v>
      </c>
      <c r="E133" s="33">
        <v>1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400</v>
      </c>
      <c r="M133" s="33">
        <v>400</v>
      </c>
      <c r="N133" s="33">
        <v>400</v>
      </c>
      <c r="O133" s="33">
        <v>400</v>
      </c>
      <c r="P133" s="33">
        <v>400</v>
      </c>
      <c r="Q133" s="33">
        <v>400</v>
      </c>
      <c r="R133" s="33">
        <v>400</v>
      </c>
      <c r="S133" s="33">
        <v>400</v>
      </c>
      <c r="T133" s="33">
        <v>400</v>
      </c>
      <c r="U133" s="33">
        <v>400</v>
      </c>
      <c r="V133" s="33">
        <v>400</v>
      </c>
      <c r="W133" s="33">
        <v>400</v>
      </c>
      <c r="X133" s="33">
        <v>397.23183391003465</v>
      </c>
      <c r="Y133" s="33">
        <v>397.23183391003465</v>
      </c>
      <c r="Z133" s="33">
        <v>366.36258781587503</v>
      </c>
      <c r="AA133" s="33">
        <v>347.53067002201954</v>
      </c>
      <c r="AB133" s="33">
        <v>347.53067002201954</v>
      </c>
      <c r="AC133" s="33">
        <v>305.67264338890635</v>
      </c>
      <c r="AD133" s="33">
        <v>284.19838523644756</v>
      </c>
      <c r="AE133" s="33">
        <v>197.12697913389954</v>
      </c>
      <c r="AF133" s="33">
        <v>158.70818915801613</v>
      </c>
      <c r="AG133" s="33">
        <v>37.747719408619062</v>
      </c>
      <c r="AH133" s="33">
        <v>37.747719408619062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</row>
    <row r="134" spans="1:47" x14ac:dyDescent="0.25">
      <c r="A134" s="33">
        <v>132</v>
      </c>
      <c r="B134" s="23" t="s">
        <v>34</v>
      </c>
      <c r="C134" s="21" t="s">
        <v>19</v>
      </c>
      <c r="D134" s="33" t="s">
        <v>1158</v>
      </c>
      <c r="E134" s="33">
        <v>0.38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933.69929285714261</v>
      </c>
      <c r="M134" s="33">
        <v>859.01431271435013</v>
      </c>
      <c r="N134" s="33">
        <v>859.01431271435013</v>
      </c>
      <c r="O134" s="33">
        <v>859.01431271435013</v>
      </c>
      <c r="P134" s="33">
        <v>859.01431271435013</v>
      </c>
      <c r="Q134" s="33">
        <v>857.8121980455569</v>
      </c>
      <c r="R134" s="33">
        <v>857.8121980455569</v>
      </c>
      <c r="S134" s="33">
        <v>857.8121980455569</v>
      </c>
      <c r="T134" s="33">
        <v>855.64839164172872</v>
      </c>
      <c r="U134" s="33">
        <v>855.64839164172872</v>
      </c>
      <c r="V134" s="33">
        <v>855.64839164172872</v>
      </c>
      <c r="W134" s="33">
        <v>855.64839164172872</v>
      </c>
      <c r="X134" s="33">
        <v>855.64839164172872</v>
      </c>
      <c r="Y134" s="33">
        <v>855.64839164172872</v>
      </c>
      <c r="Z134" s="33">
        <v>855.3358418278425</v>
      </c>
      <c r="AA134" s="33">
        <v>849.0367609633654</v>
      </c>
      <c r="AB134" s="33">
        <v>848.26740757533764</v>
      </c>
      <c r="AC134" s="33">
        <v>843.6272449537953</v>
      </c>
      <c r="AD134" s="33">
        <v>833.45735485580337</v>
      </c>
      <c r="AE134" s="33">
        <v>832.01481725325141</v>
      </c>
      <c r="AF134" s="33">
        <v>815.96658642486045</v>
      </c>
      <c r="AG134" s="33">
        <v>800.08665165010052</v>
      </c>
      <c r="AH134" s="33">
        <v>794.26360819446552</v>
      </c>
      <c r="AI134" s="33">
        <v>791.43863872280144</v>
      </c>
      <c r="AJ134" s="33">
        <v>764.33455928551791</v>
      </c>
      <c r="AK134" s="33">
        <v>758.2338273413917</v>
      </c>
      <c r="AL134" s="33">
        <v>697.38518703641046</v>
      </c>
      <c r="AM134" s="33">
        <v>597.63250970527156</v>
      </c>
      <c r="AN134" s="33">
        <v>521.25615422348733</v>
      </c>
      <c r="AO134" s="33">
        <v>444.82690569627681</v>
      </c>
      <c r="AP134" s="33">
        <v>415.99057902126242</v>
      </c>
      <c r="AQ134" s="33">
        <v>398.10671909362412</v>
      </c>
      <c r="AR134" s="33">
        <v>397.71002125292222</v>
      </c>
      <c r="AS134" s="33">
        <v>322.10662550317221</v>
      </c>
      <c r="AT134" s="33">
        <v>294.69841105468441</v>
      </c>
      <c r="AU134" s="33">
        <v>158.61903054727961</v>
      </c>
    </row>
    <row r="135" spans="1:47" x14ac:dyDescent="0.25">
      <c r="A135" s="33">
        <v>133</v>
      </c>
      <c r="B135" s="23" t="s">
        <v>34</v>
      </c>
      <c r="C135" s="21" t="s">
        <v>9</v>
      </c>
      <c r="D135" s="33" t="s">
        <v>1159</v>
      </c>
      <c r="E135" s="33">
        <v>0.56649887158866996</v>
      </c>
      <c r="F135" s="33">
        <v>8.7826514763498598E-4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28013.863024570364</v>
      </c>
      <c r="M135" s="33">
        <v>27961.465168876817</v>
      </c>
      <c r="N135" s="33">
        <v>27961.465168876817</v>
      </c>
      <c r="O135" s="33">
        <v>27961.465168876817</v>
      </c>
      <c r="P135" s="33">
        <v>27961.465168876817</v>
      </c>
      <c r="Q135" s="33">
        <v>27961.465168876817</v>
      </c>
      <c r="R135" s="33">
        <v>27961.465168876817</v>
      </c>
      <c r="S135" s="33">
        <v>27961.465168876817</v>
      </c>
      <c r="T135" s="33">
        <v>27961.465168876817</v>
      </c>
      <c r="U135" s="33">
        <v>27961.465168876817</v>
      </c>
      <c r="V135" s="33">
        <v>27961.465168876817</v>
      </c>
      <c r="W135" s="33">
        <v>27961.465168876817</v>
      </c>
      <c r="X135" s="33">
        <v>27961.465168876817</v>
      </c>
      <c r="Y135" s="33">
        <v>27961.465168876817</v>
      </c>
      <c r="Z135" s="33">
        <v>27961.465168876817</v>
      </c>
      <c r="AA135" s="33">
        <v>27946.101393007648</v>
      </c>
      <c r="AB135" s="33">
        <v>27894.131885784758</v>
      </c>
      <c r="AC135" s="33">
        <v>27870.185658027636</v>
      </c>
      <c r="AD135" s="33">
        <v>27780.758883334656</v>
      </c>
      <c r="AE135" s="33">
        <v>27760.440715515739</v>
      </c>
      <c r="AF135" s="33">
        <v>27733.666355687303</v>
      </c>
      <c r="AG135" s="33">
        <v>27644.203455219696</v>
      </c>
      <c r="AH135" s="33">
        <v>27468.941839997311</v>
      </c>
      <c r="AI135" s="33">
        <v>27416.198209032271</v>
      </c>
      <c r="AJ135" s="33">
        <v>27408.611796359215</v>
      </c>
      <c r="AK135" s="33">
        <v>27110.605120581797</v>
      </c>
      <c r="AL135" s="33">
        <v>26846.799231732482</v>
      </c>
      <c r="AM135" s="33">
        <v>23792.393887082224</v>
      </c>
      <c r="AN135" s="33">
        <v>22432.000430880209</v>
      </c>
      <c r="AO135" s="33">
        <v>18236.869047429929</v>
      </c>
      <c r="AP135" s="33">
        <v>15316.874292046399</v>
      </c>
      <c r="AQ135" s="33">
        <v>10138.089673572966</v>
      </c>
      <c r="AR135" s="33">
        <v>7277.341188588518</v>
      </c>
      <c r="AS135" s="33">
        <v>4359.8236291798612</v>
      </c>
      <c r="AT135" s="33">
        <v>3901.9965264234388</v>
      </c>
      <c r="AU135" s="33">
        <v>1810.417391637581</v>
      </c>
    </row>
    <row r="136" spans="1:47" x14ac:dyDescent="0.25">
      <c r="A136" s="33">
        <v>134</v>
      </c>
      <c r="B136" s="23" t="s">
        <v>34</v>
      </c>
      <c r="C136" s="21" t="s">
        <v>15</v>
      </c>
      <c r="D136" s="33" t="s">
        <v>1160</v>
      </c>
      <c r="E136" s="33">
        <v>0.60199999999999898</v>
      </c>
      <c r="F136" s="33">
        <v>4.8809523809525518E-4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</row>
    <row r="137" spans="1:47" x14ac:dyDescent="0.25">
      <c r="A137" s="33">
        <v>135</v>
      </c>
      <c r="B137" s="23" t="s">
        <v>34</v>
      </c>
      <c r="C137" s="21" t="s">
        <v>14</v>
      </c>
      <c r="D137" s="33" t="s">
        <v>1161</v>
      </c>
      <c r="E137" s="33">
        <v>0.396655737314002</v>
      </c>
      <c r="F137" s="33">
        <v>1.9982847642295155E-3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7007.0839999999998</v>
      </c>
      <c r="M137" s="33">
        <v>6704.4301770785733</v>
      </c>
      <c r="N137" s="33">
        <v>6510.7927185847639</v>
      </c>
      <c r="O137" s="33">
        <v>6510.7927185847639</v>
      </c>
      <c r="P137" s="33">
        <v>6384.2422535848727</v>
      </c>
      <c r="Q137" s="33">
        <v>6384.2422535848727</v>
      </c>
      <c r="R137" s="33">
        <v>6178.4071599103509</v>
      </c>
      <c r="S137" s="33">
        <v>5921.4944689165959</v>
      </c>
      <c r="T137" s="33">
        <v>5921.4944689165959</v>
      </c>
      <c r="U137" s="33">
        <v>5642.8547402571967</v>
      </c>
      <c r="V137" s="33">
        <v>5642.8547402571967</v>
      </c>
      <c r="W137" s="33">
        <v>5376.0314706791123</v>
      </c>
      <c r="X137" s="33">
        <v>5109.2082011010289</v>
      </c>
      <c r="Y137" s="33">
        <v>4842.3849315229454</v>
      </c>
      <c r="Z137" s="33">
        <v>4575.561661944861</v>
      </c>
      <c r="AA137" s="33">
        <v>3906.9787836020628</v>
      </c>
      <c r="AB137" s="33">
        <v>3636.3437530300062</v>
      </c>
      <c r="AC137" s="33">
        <v>3358.0852004700046</v>
      </c>
      <c r="AD137" s="33">
        <v>3358.0852004700046</v>
      </c>
      <c r="AE137" s="33">
        <v>2001.0982866157497</v>
      </c>
      <c r="AF137" s="33">
        <v>725.14941149335255</v>
      </c>
      <c r="AG137" s="33">
        <v>725.14941149335255</v>
      </c>
      <c r="AH137" s="33">
        <v>725.14941149335255</v>
      </c>
      <c r="AI137" s="33">
        <v>725.14941149335255</v>
      </c>
      <c r="AJ137" s="33">
        <v>725.14941149335255</v>
      </c>
      <c r="AK137" s="33">
        <v>725.14941149335255</v>
      </c>
      <c r="AL137" s="33">
        <v>724.23458885479909</v>
      </c>
      <c r="AM137" s="33">
        <v>724.23458885479909</v>
      </c>
      <c r="AN137" s="33">
        <v>686.11697891507276</v>
      </c>
      <c r="AO137" s="33">
        <v>686.11697891507276</v>
      </c>
      <c r="AP137" s="33">
        <v>564.14062710794883</v>
      </c>
      <c r="AQ137" s="33">
        <v>564.14062710794883</v>
      </c>
      <c r="AR137" s="33">
        <v>0</v>
      </c>
      <c r="AS137" s="33">
        <v>0</v>
      </c>
      <c r="AT137" s="33">
        <v>0</v>
      </c>
      <c r="AU137" s="33">
        <v>0</v>
      </c>
    </row>
    <row r="138" spans="1:47" x14ac:dyDescent="0.25">
      <c r="A138" s="33">
        <v>136</v>
      </c>
      <c r="B138" s="23" t="s">
        <v>34</v>
      </c>
      <c r="C138" s="21" t="s">
        <v>11</v>
      </c>
      <c r="D138" s="33" t="s">
        <v>1162</v>
      </c>
      <c r="E138" s="33">
        <v>0.44948749999999899</v>
      </c>
      <c r="F138" s="33">
        <v>-1.17988095238095E-3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100.64370419975785</v>
      </c>
      <c r="M138" s="33">
        <v>23.024383877866679</v>
      </c>
      <c r="N138" s="33">
        <v>23.024383877866679</v>
      </c>
      <c r="O138" s="33">
        <v>23.024383877866679</v>
      </c>
      <c r="P138" s="33">
        <v>23.024383877866679</v>
      </c>
      <c r="Q138" s="33">
        <v>23.024383877866679</v>
      </c>
      <c r="R138" s="33">
        <v>23.024383877866679</v>
      </c>
      <c r="S138" s="33">
        <v>23.024383877866679</v>
      </c>
      <c r="T138" s="33">
        <v>23.024383877866679</v>
      </c>
      <c r="U138" s="33">
        <v>23.024383877866679</v>
      </c>
      <c r="V138" s="33">
        <v>23.024383877866679</v>
      </c>
      <c r="W138" s="33">
        <v>23.024383877866679</v>
      </c>
      <c r="X138" s="33">
        <v>23.024383877866679</v>
      </c>
      <c r="Y138" s="33">
        <v>20.942549014006143</v>
      </c>
      <c r="Z138" s="33">
        <v>20.942549014006143</v>
      </c>
      <c r="AA138" s="33">
        <v>20.942549014006143</v>
      </c>
      <c r="AB138" s="33">
        <v>20.942549014006143</v>
      </c>
      <c r="AC138" s="33">
        <v>17.914425575663547</v>
      </c>
      <c r="AD138" s="33">
        <v>17.914425575663547</v>
      </c>
      <c r="AE138" s="33">
        <v>17.914425575663547</v>
      </c>
      <c r="AF138" s="33">
        <v>17.914425575663547</v>
      </c>
      <c r="AG138" s="33">
        <v>3.4302960824974762</v>
      </c>
      <c r="AH138" s="33">
        <v>3.4302960824974762</v>
      </c>
      <c r="AI138" s="33">
        <v>3.4302960824974762</v>
      </c>
      <c r="AJ138" s="33">
        <v>3.4302960824974762</v>
      </c>
      <c r="AK138" s="33">
        <v>3.4302960824974762</v>
      </c>
      <c r="AL138" s="33">
        <v>1.4194328617230936</v>
      </c>
      <c r="AM138" s="33">
        <v>1.4194328617230936</v>
      </c>
      <c r="AN138" s="33">
        <v>1.4194328617230936</v>
      </c>
      <c r="AO138" s="33">
        <v>1.4194328617230936</v>
      </c>
      <c r="AP138" s="33">
        <v>1.4194328617230936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</row>
    <row r="139" spans="1:47" x14ac:dyDescent="0.25">
      <c r="A139" s="33">
        <v>137</v>
      </c>
      <c r="B139" s="23" t="s">
        <v>34</v>
      </c>
      <c r="C139" s="21" t="s">
        <v>25</v>
      </c>
      <c r="D139" s="33" t="s">
        <v>1163</v>
      </c>
      <c r="E139" s="33">
        <v>0.38069244085400999</v>
      </c>
      <c r="F139" s="33">
        <v>2.3701443007848274E-3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2160</v>
      </c>
      <c r="M139" s="33">
        <v>2160</v>
      </c>
      <c r="N139" s="33">
        <v>2160</v>
      </c>
      <c r="O139" s="33">
        <v>2160</v>
      </c>
      <c r="P139" s="33">
        <v>1190.7692307692309</v>
      </c>
      <c r="Q139" s="33">
        <v>706.15384615384619</v>
      </c>
      <c r="R139" s="33">
        <v>533.07692307692309</v>
      </c>
      <c r="S139" s="33">
        <v>360</v>
      </c>
      <c r="T139" s="33">
        <v>360</v>
      </c>
      <c r="U139" s="33">
        <v>360</v>
      </c>
      <c r="V139" s="33">
        <v>360</v>
      </c>
      <c r="W139" s="33">
        <v>360</v>
      </c>
      <c r="X139" s="33">
        <v>360</v>
      </c>
      <c r="Y139" s="33">
        <v>360</v>
      </c>
      <c r="Z139" s="33">
        <v>360</v>
      </c>
      <c r="AA139" s="33">
        <v>360</v>
      </c>
      <c r="AB139" s="33">
        <v>360</v>
      </c>
      <c r="AC139" s="33">
        <v>360</v>
      </c>
      <c r="AD139" s="33">
        <v>360</v>
      </c>
      <c r="AE139" s="33">
        <v>360</v>
      </c>
      <c r="AF139" s="33">
        <v>360</v>
      </c>
      <c r="AG139" s="33">
        <v>360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</row>
    <row r="140" spans="1:47" x14ac:dyDescent="0.25">
      <c r="A140" s="33">
        <v>138</v>
      </c>
      <c r="B140" s="23" t="s">
        <v>34</v>
      </c>
      <c r="C140" s="21" t="s">
        <v>27</v>
      </c>
      <c r="D140" s="33" t="s">
        <v>1164</v>
      </c>
      <c r="E140" s="33">
        <v>0.33</v>
      </c>
      <c r="F140" s="33">
        <v>4.3095238095237898E-4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7582.0400000000009</v>
      </c>
      <c r="M140" s="33">
        <v>7582.0400000000009</v>
      </c>
      <c r="N140" s="33">
        <v>7582.0400000000009</v>
      </c>
      <c r="O140" s="33">
        <v>7582.0400000000009</v>
      </c>
      <c r="P140" s="33">
        <v>7582.0400000000009</v>
      </c>
      <c r="Q140" s="33">
        <v>7582.0400000000009</v>
      </c>
      <c r="R140" s="33">
        <v>7582.0400000000009</v>
      </c>
      <c r="S140" s="33">
        <v>7582.0400000000009</v>
      </c>
      <c r="T140" s="33">
        <v>7582.0400000000009</v>
      </c>
      <c r="U140" s="33">
        <v>7582.0400000000009</v>
      </c>
      <c r="V140" s="33">
        <v>7582.0400000000009</v>
      </c>
      <c r="W140" s="33">
        <v>7582.0400000000009</v>
      </c>
      <c r="X140" s="33">
        <v>7582.0400000000009</v>
      </c>
      <c r="Y140" s="33">
        <v>7582.0400000000009</v>
      </c>
      <c r="Z140" s="33">
        <v>7582.0400000000009</v>
      </c>
      <c r="AA140" s="33">
        <v>7582.0400000000009</v>
      </c>
      <c r="AB140" s="33">
        <v>6559.2452637374745</v>
      </c>
      <c r="AC140" s="33">
        <v>6559.2452637374745</v>
      </c>
      <c r="AD140" s="33">
        <v>5536.4505274749481</v>
      </c>
      <c r="AE140" s="33">
        <v>4458.8632160555007</v>
      </c>
      <c r="AF140" s="33">
        <v>3319.1776527915436</v>
      </c>
      <c r="AG140" s="33">
        <v>2247.1217822926997</v>
      </c>
      <c r="AH140" s="33">
        <v>1112.5501927100543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</row>
    <row r="141" spans="1:47" x14ac:dyDescent="0.25">
      <c r="A141" s="33">
        <v>139</v>
      </c>
      <c r="B141" s="23" t="s">
        <v>34</v>
      </c>
      <c r="C141" s="21" t="s">
        <v>10</v>
      </c>
      <c r="D141" s="33" t="s">
        <v>1165</v>
      </c>
      <c r="E141" s="33">
        <v>0.37063433906907201</v>
      </c>
      <c r="F141" s="33">
        <v>8.6009225862019765E-4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3606.6711962298727</v>
      </c>
      <c r="M141" s="33">
        <v>3433.9057842292573</v>
      </c>
      <c r="N141" s="33">
        <v>3433.9057842292573</v>
      </c>
      <c r="O141" s="33">
        <v>3433.9057842292573</v>
      </c>
      <c r="P141" s="33">
        <v>3433.9057842292573</v>
      </c>
      <c r="Q141" s="33">
        <v>3433.9057842292573</v>
      </c>
      <c r="R141" s="33">
        <v>3433.9057842292573</v>
      </c>
      <c r="S141" s="33">
        <v>3433.9057842292573</v>
      </c>
      <c r="T141" s="33">
        <v>3433.9057842292573</v>
      </c>
      <c r="U141" s="33">
        <v>3433.9057842292573</v>
      </c>
      <c r="V141" s="33">
        <v>3433.3544282977782</v>
      </c>
      <c r="W141" s="33">
        <v>3433.3544282977782</v>
      </c>
      <c r="X141" s="33">
        <v>3428.5891377471385</v>
      </c>
      <c r="Y141" s="33">
        <v>3416.5380723876679</v>
      </c>
      <c r="Z141" s="33">
        <v>3358.508845163668</v>
      </c>
      <c r="AA141" s="33">
        <v>3252.3236001457963</v>
      </c>
      <c r="AB141" s="33">
        <v>3165.2172394854229</v>
      </c>
      <c r="AC141" s="33">
        <v>3062.5173516058285</v>
      </c>
      <c r="AD141" s="33">
        <v>2825.4372547623539</v>
      </c>
      <c r="AE141" s="33">
        <v>2496.7690611869129</v>
      </c>
      <c r="AF141" s="33">
        <v>2346.6043195561201</v>
      </c>
      <c r="AG141" s="33">
        <v>2102.13113041001</v>
      </c>
      <c r="AH141" s="33">
        <v>1917.5676860399103</v>
      </c>
      <c r="AI141" s="33">
        <v>1674.7436418674215</v>
      </c>
      <c r="AJ141" s="33">
        <v>1411.5233664868638</v>
      </c>
      <c r="AK141" s="33">
        <v>1261.2690295172065</v>
      </c>
      <c r="AL141" s="33">
        <v>1017.4348225131145</v>
      </c>
      <c r="AM141" s="33">
        <v>819.63982035168112</v>
      </c>
      <c r="AN141" s="33">
        <v>761.19609161490848</v>
      </c>
      <c r="AO141" s="33">
        <v>679.75294402215559</v>
      </c>
      <c r="AP141" s="33">
        <v>491.72088010455411</v>
      </c>
      <c r="AQ141" s="33">
        <v>471.14348909042769</v>
      </c>
      <c r="AR141" s="33">
        <v>467.0033967835185</v>
      </c>
      <c r="AS141" s="33">
        <v>338.12394780030536</v>
      </c>
      <c r="AT141" s="33">
        <v>308.29165365063875</v>
      </c>
      <c r="AU141" s="33">
        <v>175.29180364378357</v>
      </c>
    </row>
    <row r="142" spans="1:47" x14ac:dyDescent="0.25">
      <c r="A142" s="33">
        <v>140</v>
      </c>
      <c r="B142" s="23" t="s">
        <v>34</v>
      </c>
      <c r="C142" s="21" t="s">
        <v>16</v>
      </c>
      <c r="D142" s="33" t="s">
        <v>1166</v>
      </c>
      <c r="E142" s="33">
        <v>0.36818345970951899</v>
      </c>
      <c r="F142" s="33">
        <v>8.9083216555779375E-4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</row>
    <row r="143" spans="1:47" x14ac:dyDescent="0.25">
      <c r="A143" s="33">
        <v>141</v>
      </c>
      <c r="B143" s="23" t="s">
        <v>34</v>
      </c>
      <c r="C143" s="21" t="s">
        <v>17</v>
      </c>
      <c r="D143" s="33" t="s">
        <v>1167</v>
      </c>
      <c r="E143" s="33">
        <v>0.40024892148403701</v>
      </c>
      <c r="F143" s="33">
        <v>-1.5056775564539243E-5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</row>
    <row r="144" spans="1:47" x14ac:dyDescent="0.25">
      <c r="A144" s="33">
        <v>142</v>
      </c>
      <c r="B144" s="23" t="s">
        <v>34</v>
      </c>
      <c r="C144" s="21" t="s">
        <v>991</v>
      </c>
      <c r="D144" s="33" t="s">
        <v>1168</v>
      </c>
      <c r="E144" s="33" t="e">
        <v>#N/A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387.69499999999999</v>
      </c>
      <c r="M144" s="33">
        <v>387.69499999999999</v>
      </c>
      <c r="N144" s="33">
        <v>387.69499999999999</v>
      </c>
      <c r="O144" s="33">
        <v>387.69499999999999</v>
      </c>
      <c r="P144" s="33">
        <v>387.69499999999999</v>
      </c>
      <c r="Q144" s="33">
        <v>387.69499999999999</v>
      </c>
      <c r="R144" s="33">
        <v>387.69499999999999</v>
      </c>
      <c r="S144" s="33">
        <v>387.69499999999999</v>
      </c>
      <c r="T144" s="33">
        <v>387.69499999999999</v>
      </c>
      <c r="U144" s="33">
        <v>387.69499999999999</v>
      </c>
      <c r="V144" s="33">
        <v>387.69499999999999</v>
      </c>
      <c r="W144" s="33">
        <v>387.69499999999999</v>
      </c>
      <c r="X144" s="33">
        <v>387.69499999999999</v>
      </c>
      <c r="Y144" s="33">
        <v>387.69499999999999</v>
      </c>
      <c r="Z144" s="33">
        <v>387.69499999999999</v>
      </c>
      <c r="AA144" s="33">
        <v>387.69499999999999</v>
      </c>
      <c r="AB144" s="33">
        <v>387.69499999999999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</row>
    <row r="145" spans="1:47" x14ac:dyDescent="0.25">
      <c r="A145" s="33">
        <v>143</v>
      </c>
      <c r="B145" s="23" t="s">
        <v>34</v>
      </c>
      <c r="C145" s="21" t="s">
        <v>6</v>
      </c>
      <c r="D145" s="33" t="s">
        <v>1169</v>
      </c>
      <c r="E145" s="33">
        <v>0.75</v>
      </c>
      <c r="F145" s="33">
        <v>0</v>
      </c>
      <c r="G145" s="33">
        <v>1</v>
      </c>
      <c r="H145" s="33">
        <v>8</v>
      </c>
      <c r="I145" s="33">
        <v>0</v>
      </c>
      <c r="J145" s="33">
        <v>0</v>
      </c>
      <c r="K145" s="33">
        <v>0</v>
      </c>
      <c r="L145" s="33">
        <v>5986.8599999999979</v>
      </c>
      <c r="M145" s="33">
        <v>5986.8599999999979</v>
      </c>
      <c r="N145" s="33">
        <v>5986.8599999999979</v>
      </c>
      <c r="O145" s="33">
        <v>5986.8599999999979</v>
      </c>
      <c r="P145" s="33">
        <v>5986.8599999999979</v>
      </c>
      <c r="Q145" s="33">
        <v>5986.8599999999979</v>
      </c>
      <c r="R145" s="33">
        <v>5986.8599999999979</v>
      </c>
      <c r="S145" s="33">
        <v>5986.8599999999979</v>
      </c>
      <c r="T145" s="33">
        <v>5986.8599999999979</v>
      </c>
      <c r="U145" s="33">
        <v>5986.8599999999979</v>
      </c>
      <c r="V145" s="33">
        <v>5986.8599999999979</v>
      </c>
      <c r="W145" s="33">
        <v>5986.8599999999979</v>
      </c>
      <c r="X145" s="33">
        <v>5986.8599999999979</v>
      </c>
      <c r="Y145" s="33">
        <v>5986.8599999999979</v>
      </c>
      <c r="Z145" s="33">
        <v>5986.8599999999979</v>
      </c>
      <c r="AA145" s="33">
        <v>5977.9984182718963</v>
      </c>
      <c r="AB145" s="33">
        <v>5977.9984182718963</v>
      </c>
      <c r="AC145" s="33">
        <v>5977.9984182718963</v>
      </c>
      <c r="AD145" s="33">
        <v>5977.9984182718963</v>
      </c>
      <c r="AE145" s="33">
        <v>5977.9984182718963</v>
      </c>
      <c r="AF145" s="33">
        <v>5977.9984182718963</v>
      </c>
      <c r="AG145" s="33">
        <v>5977.9984182718963</v>
      </c>
      <c r="AH145" s="33">
        <v>5977.9984182718963</v>
      </c>
      <c r="AI145" s="33">
        <v>5977.9984182718963</v>
      </c>
      <c r="AJ145" s="33">
        <v>5977.9984182718963</v>
      </c>
      <c r="AK145" s="33">
        <v>5977.9984182718963</v>
      </c>
      <c r="AL145" s="33">
        <v>5977.9984182718963</v>
      </c>
      <c r="AM145" s="33">
        <v>5977.9984182718963</v>
      </c>
      <c r="AN145" s="33">
        <v>5977.9984182718963</v>
      </c>
      <c r="AO145" s="33">
        <v>5977.9984182718963</v>
      </c>
      <c r="AP145" s="33">
        <v>5977.9984182718963</v>
      </c>
      <c r="AQ145" s="33">
        <v>5977.9984182718963</v>
      </c>
      <c r="AR145" s="33">
        <v>5977.9984182718963</v>
      </c>
      <c r="AS145" s="33">
        <v>5977.9984182718963</v>
      </c>
      <c r="AT145" s="33">
        <v>5977.9984182718963</v>
      </c>
      <c r="AU145" s="33">
        <v>5977.9984182718963</v>
      </c>
    </row>
    <row r="146" spans="1:47" x14ac:dyDescent="0.25">
      <c r="A146" s="33">
        <v>144</v>
      </c>
      <c r="B146" s="23" t="s">
        <v>34</v>
      </c>
      <c r="C146" s="21" t="s">
        <v>12</v>
      </c>
      <c r="D146" s="33" t="s">
        <v>1170</v>
      </c>
      <c r="E146" s="33">
        <v>1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14318.343193469387</v>
      </c>
      <c r="M146" s="33">
        <v>14178.069977668205</v>
      </c>
      <c r="N146" s="33">
        <v>14173.489023557018</v>
      </c>
      <c r="O146" s="33">
        <v>14161.136450789951</v>
      </c>
      <c r="P146" s="33">
        <v>14159.496109143151</v>
      </c>
      <c r="Q146" s="33">
        <v>14156.435471680219</v>
      </c>
      <c r="R146" s="33">
        <v>14125.148955392455</v>
      </c>
      <c r="S146" s="33">
        <v>14110.385880571246</v>
      </c>
      <c r="T146" s="33">
        <v>14055.544458318753</v>
      </c>
      <c r="U146" s="33">
        <v>14050.443395880531</v>
      </c>
      <c r="V146" s="33">
        <v>14019.066860843852</v>
      </c>
      <c r="W146" s="33">
        <v>14015.606140052429</v>
      </c>
      <c r="X146" s="33">
        <v>13993.171467407457</v>
      </c>
      <c r="Y146" s="33">
        <v>13969.516540610603</v>
      </c>
      <c r="Z146" s="33">
        <v>13948.40214294965</v>
      </c>
      <c r="AA146" s="33">
        <v>13878.477579213151</v>
      </c>
      <c r="AB146" s="33">
        <v>13852.71221285852</v>
      </c>
      <c r="AC146" s="33">
        <v>13775.716176290996</v>
      </c>
      <c r="AD146" s="33">
        <v>13775.446120044267</v>
      </c>
      <c r="AE146" s="33">
        <v>13770.525095103865</v>
      </c>
      <c r="AF146" s="33">
        <v>13736.618033014502</v>
      </c>
      <c r="AG146" s="33">
        <v>13635.897055067644</v>
      </c>
      <c r="AH146" s="33">
        <v>13634.996867578546</v>
      </c>
      <c r="AI146" s="33">
        <v>13633.836625925931</v>
      </c>
      <c r="AJ146" s="33">
        <v>13632.636375940467</v>
      </c>
      <c r="AK146" s="33">
        <v>13632.406328026585</v>
      </c>
      <c r="AL146" s="33">
        <v>13632.406328026585</v>
      </c>
      <c r="AM146" s="33">
        <v>13628.965611401591</v>
      </c>
      <c r="AN146" s="33">
        <v>13624.604703121071</v>
      </c>
      <c r="AO146" s="33">
        <v>13558.010833094242</v>
      </c>
      <c r="AP146" s="33">
        <v>13528.50468761825</v>
      </c>
      <c r="AQ146" s="33">
        <v>13511.47113990787</v>
      </c>
      <c r="AR146" s="33">
        <v>13407.879564079105</v>
      </c>
      <c r="AS146" s="33">
        <v>13289.868985091633</v>
      </c>
      <c r="AT146" s="33">
        <v>13188.527877985616</v>
      </c>
      <c r="AU146" s="33">
        <v>13187.041568420282</v>
      </c>
    </row>
    <row r="147" spans="1:47" x14ac:dyDescent="0.25">
      <c r="A147" s="33">
        <v>145</v>
      </c>
      <c r="B147" s="24" t="s">
        <v>34</v>
      </c>
      <c r="C147" s="21" t="s">
        <v>21</v>
      </c>
      <c r="D147" s="33" t="s">
        <v>1171</v>
      </c>
      <c r="E147" s="33">
        <v>1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4760.166666666667</v>
      </c>
      <c r="M147" s="33">
        <v>4334.7702829124828</v>
      </c>
      <c r="N147" s="33">
        <v>4334.7702829124828</v>
      </c>
      <c r="O147" s="33">
        <v>4332.652713589353</v>
      </c>
      <c r="P147" s="33">
        <v>4332.652713589353</v>
      </c>
      <c r="Q147" s="33">
        <v>4332.652713589353</v>
      </c>
      <c r="R147" s="33">
        <v>4332.652713589353</v>
      </c>
      <c r="S147" s="33">
        <v>4332.652713589353</v>
      </c>
      <c r="T147" s="33">
        <v>4331.6362803142511</v>
      </c>
      <c r="U147" s="33">
        <v>4331.6362803142511</v>
      </c>
      <c r="V147" s="33">
        <v>4331.6151046210198</v>
      </c>
      <c r="W147" s="33">
        <v>4331.5960464971113</v>
      </c>
      <c r="X147" s="33">
        <v>4331.4922856002786</v>
      </c>
      <c r="Y147" s="33">
        <v>4328.9406145659068</v>
      </c>
      <c r="Z147" s="33">
        <v>4325.8828444633073</v>
      </c>
      <c r="AA147" s="33">
        <v>4320.5338643530813</v>
      </c>
      <c r="AB147" s="33">
        <v>4248.8223792252966</v>
      </c>
      <c r="AC147" s="33">
        <v>3742.9033043897848</v>
      </c>
      <c r="AD147" s="33">
        <v>1005.5362633653904</v>
      </c>
      <c r="AE147" s="33">
        <v>644.27046656218579</v>
      </c>
      <c r="AF147" s="33">
        <v>301.84891916551112</v>
      </c>
      <c r="AG147" s="33">
        <v>151.15209828499192</v>
      </c>
      <c r="AH147" s="33">
        <v>64.952203848354714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</row>
    <row r="148" spans="1:47" x14ac:dyDescent="0.25">
      <c r="A148" s="33">
        <v>146</v>
      </c>
      <c r="B148" s="20" t="s">
        <v>34</v>
      </c>
      <c r="C148" s="21" t="s">
        <v>28</v>
      </c>
      <c r="D148" s="33" t="s">
        <v>1172</v>
      </c>
      <c r="E148" s="33">
        <v>1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</row>
    <row r="149" spans="1:47" x14ac:dyDescent="0.25">
      <c r="A149" s="33">
        <v>147</v>
      </c>
      <c r="B149" s="23" t="s">
        <v>34</v>
      </c>
      <c r="C149" s="21" t="s">
        <v>23</v>
      </c>
      <c r="D149" s="33" t="s">
        <v>1173</v>
      </c>
      <c r="E149" s="33">
        <v>1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24038.032278571427</v>
      </c>
      <c r="M149" s="33">
        <v>21605.283180452097</v>
      </c>
      <c r="N149" s="33">
        <v>21594.994548602477</v>
      </c>
      <c r="O149" s="33">
        <v>21588.666770365311</v>
      </c>
      <c r="P149" s="33">
        <v>21569.911139794935</v>
      </c>
      <c r="Q149" s="33">
        <v>21498.663712484478</v>
      </c>
      <c r="R149" s="33">
        <v>21381.234290028362</v>
      </c>
      <c r="S149" s="33">
        <v>21123.359350221323</v>
      </c>
      <c r="T149" s="33">
        <v>20692.303426671653</v>
      </c>
      <c r="U149" s="33">
        <v>19775.84818863215</v>
      </c>
      <c r="V149" s="33">
        <v>18403.540046076112</v>
      </c>
      <c r="W149" s="33">
        <v>17378.733590153686</v>
      </c>
      <c r="X149" s="33">
        <v>15409.560162263071</v>
      </c>
      <c r="Y149" s="33">
        <v>13531.300608817741</v>
      </c>
      <c r="Z149" s="33">
        <v>11105.20886071876</v>
      </c>
      <c r="AA149" s="33">
        <v>9457.0802951505011</v>
      </c>
      <c r="AB149" s="33">
        <v>8195.8030886853685</v>
      </c>
      <c r="AC149" s="33">
        <v>6510.4329116171411</v>
      </c>
      <c r="AD149" s="33">
        <v>4225.9611548600878</v>
      </c>
      <c r="AE149" s="33">
        <v>2581.3620034790297</v>
      </c>
      <c r="AF149" s="33">
        <v>1962.2464282294777</v>
      </c>
      <c r="AG149" s="33">
        <v>1348.1043907989074</v>
      </c>
      <c r="AH149" s="33">
        <v>267.25275509223769</v>
      </c>
      <c r="AI149" s="33">
        <v>36.552506862391255</v>
      </c>
      <c r="AJ149" s="33">
        <v>16.77819987126156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</row>
    <row r="150" spans="1:47" x14ac:dyDescent="0.25">
      <c r="A150" s="33">
        <v>148</v>
      </c>
      <c r="B150" s="23" t="s">
        <v>35</v>
      </c>
      <c r="C150" s="21" t="s">
        <v>19</v>
      </c>
      <c r="D150" s="33" t="s">
        <v>1174</v>
      </c>
      <c r="E150" s="33">
        <v>0.38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1990</v>
      </c>
      <c r="M150" s="33">
        <v>1758.9678147861987</v>
      </c>
      <c r="N150" s="33">
        <v>1641.0608830346764</v>
      </c>
      <c r="O150" s="33">
        <v>1641.0608830346764</v>
      </c>
      <c r="P150" s="33">
        <v>1633.6569940706875</v>
      </c>
      <c r="Q150" s="33">
        <v>1633.6569940706875</v>
      </c>
      <c r="R150" s="33">
        <v>1633.6569940706875</v>
      </c>
      <c r="S150" s="33">
        <v>1594.1695862627471</v>
      </c>
      <c r="T150" s="33">
        <v>1594.1695862627471</v>
      </c>
      <c r="U150" s="33">
        <v>1594.1695862627471</v>
      </c>
      <c r="V150" s="33">
        <v>1586.1703012279045</v>
      </c>
      <c r="W150" s="33">
        <v>1501.6425688890317</v>
      </c>
      <c r="X150" s="33">
        <v>1501.6425688890317</v>
      </c>
      <c r="Y150" s="33">
        <v>1500.2654455417298</v>
      </c>
      <c r="Z150" s="33">
        <v>1344.166786550966</v>
      </c>
      <c r="AA150" s="33">
        <v>1248.5332207661104</v>
      </c>
      <c r="AB150" s="33">
        <v>1195.4103174494905</v>
      </c>
      <c r="AC150" s="33">
        <v>1182.6509488015499</v>
      </c>
      <c r="AD150" s="33">
        <v>1098.391607437622</v>
      </c>
      <c r="AE150" s="33">
        <v>1050.3311132001293</v>
      </c>
      <c r="AF150" s="33">
        <v>893.80056068646559</v>
      </c>
      <c r="AG150" s="33">
        <v>798.72228657390917</v>
      </c>
      <c r="AH150" s="33">
        <v>798.72228657390917</v>
      </c>
      <c r="AI150" s="33">
        <v>746.27807307898843</v>
      </c>
      <c r="AJ150" s="33">
        <v>745.72278140668914</v>
      </c>
      <c r="AK150" s="33">
        <v>738.31889244270042</v>
      </c>
      <c r="AL150" s="33">
        <v>576.66731672894446</v>
      </c>
      <c r="AM150" s="33">
        <v>463.02379103918605</v>
      </c>
      <c r="AN150" s="33">
        <v>450.93077239800425</v>
      </c>
      <c r="AO150" s="33">
        <v>448.33941126060819</v>
      </c>
      <c r="AP150" s="33">
        <v>427.48512401203965</v>
      </c>
      <c r="AQ150" s="33">
        <v>362.5807823814726</v>
      </c>
      <c r="AR150" s="33">
        <v>361.24808236795468</v>
      </c>
      <c r="AS150" s="33">
        <v>338.4194247289891</v>
      </c>
      <c r="AT150" s="33">
        <v>322.6861606805129</v>
      </c>
      <c r="AU150" s="33">
        <v>103.65444549584352</v>
      </c>
    </row>
    <row r="151" spans="1:47" x14ac:dyDescent="0.25">
      <c r="A151" s="33">
        <v>149</v>
      </c>
      <c r="B151" s="23" t="s">
        <v>35</v>
      </c>
      <c r="C151" s="21" t="s">
        <v>9</v>
      </c>
      <c r="D151" s="33" t="s">
        <v>1175</v>
      </c>
      <c r="E151" s="33">
        <v>0.49109705484164501</v>
      </c>
      <c r="F151" s="33">
        <v>3.9120815631769595E-3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985.18310447133501</v>
      </c>
      <c r="M151" s="33">
        <v>861.58313747770069</v>
      </c>
      <c r="N151" s="33">
        <v>861.58313747770069</v>
      </c>
      <c r="O151" s="33">
        <v>861.58313747770069</v>
      </c>
      <c r="P151" s="33">
        <v>861.58313747770069</v>
      </c>
      <c r="Q151" s="33">
        <v>857.77615697481667</v>
      </c>
      <c r="R151" s="33">
        <v>857.77615697481667</v>
      </c>
      <c r="S151" s="33">
        <v>857.77615697481667</v>
      </c>
      <c r="T151" s="33">
        <v>850.41599466924083</v>
      </c>
      <c r="U151" s="33">
        <v>850.41599466924083</v>
      </c>
      <c r="V151" s="33">
        <v>850.41599466924083</v>
      </c>
      <c r="W151" s="33">
        <v>850.41599466924083</v>
      </c>
      <c r="X151" s="33">
        <v>850.41599466924083</v>
      </c>
      <c r="Y151" s="33">
        <v>764.82238302939868</v>
      </c>
      <c r="Z151" s="33">
        <v>764.82238302939868</v>
      </c>
      <c r="AA151" s="33">
        <v>764.82238302939868</v>
      </c>
      <c r="AB151" s="33">
        <v>672.18585745922098</v>
      </c>
      <c r="AC151" s="33">
        <v>672.18585745922098</v>
      </c>
      <c r="AD151" s="33">
        <v>672.18585745922098</v>
      </c>
      <c r="AE151" s="33">
        <v>672.18585745922098</v>
      </c>
      <c r="AF151" s="33">
        <v>672.18585745922098</v>
      </c>
      <c r="AG151" s="33">
        <v>672.18585745922098</v>
      </c>
      <c r="AH151" s="33">
        <v>256.971183944671</v>
      </c>
      <c r="AI151" s="33">
        <v>253.79870019226766</v>
      </c>
      <c r="AJ151" s="33">
        <v>253.79870019226766</v>
      </c>
      <c r="AK151" s="33">
        <v>151.01022661439927</v>
      </c>
      <c r="AL151" s="33">
        <v>151.01022661439927</v>
      </c>
      <c r="AM151" s="33">
        <v>151.01022661439927</v>
      </c>
      <c r="AN151" s="33">
        <v>151.01022661439927</v>
      </c>
      <c r="AO151" s="33">
        <v>151.01022661439927</v>
      </c>
      <c r="AP151" s="33">
        <v>151.01022661439927</v>
      </c>
      <c r="AQ151" s="33">
        <v>151.01022661439927</v>
      </c>
      <c r="AR151" s="33">
        <v>151.01022661439927</v>
      </c>
      <c r="AS151" s="33">
        <v>151.01022661439927</v>
      </c>
      <c r="AT151" s="33">
        <v>0</v>
      </c>
      <c r="AU151" s="33">
        <v>0</v>
      </c>
    </row>
    <row r="152" spans="1:47" x14ac:dyDescent="0.25">
      <c r="A152" s="33">
        <v>150</v>
      </c>
      <c r="B152" s="23" t="s">
        <v>35</v>
      </c>
      <c r="C152" s="21" t="s">
        <v>15</v>
      </c>
      <c r="D152" s="33" t="s">
        <v>1176</v>
      </c>
      <c r="E152" s="33">
        <v>0.60199999999999898</v>
      </c>
      <c r="F152" s="33">
        <v>4.8809523809525518E-4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</row>
    <row r="153" spans="1:47" x14ac:dyDescent="0.25">
      <c r="A153" s="33">
        <v>151</v>
      </c>
      <c r="B153" s="23" t="s">
        <v>35</v>
      </c>
      <c r="C153" s="21" t="s">
        <v>14</v>
      </c>
      <c r="D153" s="33" t="s">
        <v>1177</v>
      </c>
      <c r="E153" s="33">
        <v>0.40358116816225598</v>
      </c>
      <c r="F153" s="33">
        <v>1.9396796041606793E-3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3430</v>
      </c>
      <c r="M153" s="33">
        <v>2956.0635635635635</v>
      </c>
      <c r="N153" s="33">
        <v>2956.0635635635635</v>
      </c>
      <c r="O153" s="33">
        <v>2956.0635635635635</v>
      </c>
      <c r="P153" s="33">
        <v>2956.0635635635635</v>
      </c>
      <c r="Q153" s="33">
        <v>2956.0635635635635</v>
      </c>
      <c r="R153" s="33">
        <v>2894.1391391391394</v>
      </c>
      <c r="S153" s="33">
        <v>2740.8608608608611</v>
      </c>
      <c r="T153" s="33">
        <v>2526.271271271271</v>
      </c>
      <c r="U153" s="33">
        <v>2386.4814814814818</v>
      </c>
      <c r="V153" s="33">
        <v>2217.2622622622625</v>
      </c>
      <c r="W153" s="33">
        <v>1908.2532532532532</v>
      </c>
      <c r="X153" s="33">
        <v>1658.1031031031032</v>
      </c>
      <c r="Y153" s="33">
        <v>1658.1031031031032</v>
      </c>
      <c r="Z153" s="33">
        <v>1658.1031031031032</v>
      </c>
      <c r="AA153" s="33">
        <v>1658.1031031031032</v>
      </c>
      <c r="AB153" s="33">
        <v>1658.1031031031032</v>
      </c>
      <c r="AC153" s="33">
        <v>1268.1631631631633</v>
      </c>
      <c r="AD153" s="33">
        <v>1268.1631631631633</v>
      </c>
      <c r="AE153" s="33">
        <v>1011.6366366366368</v>
      </c>
      <c r="AF153" s="33">
        <v>1011.6366366366368</v>
      </c>
      <c r="AG153" s="33">
        <v>1011.6366366366368</v>
      </c>
      <c r="AH153" s="33">
        <v>1011.6366366366368</v>
      </c>
      <c r="AI153" s="33">
        <v>1011.6366366366368</v>
      </c>
      <c r="AJ153" s="33">
        <v>686.6866866866867</v>
      </c>
      <c r="AK153" s="33">
        <v>686.6866866866867</v>
      </c>
      <c r="AL153" s="33">
        <v>686.6866866866867</v>
      </c>
      <c r="AM153" s="33">
        <v>686.6866866866867</v>
      </c>
      <c r="AN153" s="33">
        <v>686.6866866866867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</row>
    <row r="154" spans="1:47" x14ac:dyDescent="0.25">
      <c r="A154" s="33">
        <v>152</v>
      </c>
      <c r="B154" s="23" t="s">
        <v>35</v>
      </c>
      <c r="C154" s="21" t="s">
        <v>11</v>
      </c>
      <c r="D154" s="33" t="s">
        <v>1178</v>
      </c>
      <c r="E154" s="33">
        <v>0.41711665480896698</v>
      </c>
      <c r="F154" s="33">
        <v>-2.1492286041333838E-4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132.50019883893583</v>
      </c>
      <c r="M154" s="33">
        <v>35.332973621815121</v>
      </c>
      <c r="N154" s="33">
        <v>23.047651409529713</v>
      </c>
      <c r="O154" s="33">
        <v>23.047651409529713</v>
      </c>
      <c r="P154" s="33">
        <v>23.047651409529713</v>
      </c>
      <c r="Q154" s="33">
        <v>23.047651409529713</v>
      </c>
      <c r="R154" s="33">
        <v>23.047651409529713</v>
      </c>
      <c r="S154" s="33">
        <v>20.6741658520444</v>
      </c>
      <c r="T154" s="33">
        <v>20.6741658520444</v>
      </c>
      <c r="U154" s="33">
        <v>20.6741658520444</v>
      </c>
      <c r="V154" s="33">
        <v>17.597998557944585</v>
      </c>
      <c r="W154" s="33">
        <v>17.597998557944585</v>
      </c>
      <c r="X154" s="33">
        <v>17.597998557944585</v>
      </c>
      <c r="Y154" s="33">
        <v>4.3066342117397367</v>
      </c>
      <c r="Z154" s="33">
        <v>4.3066342117397367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</row>
    <row r="155" spans="1:47" x14ac:dyDescent="0.25">
      <c r="A155" s="33">
        <v>153</v>
      </c>
      <c r="B155" s="23" t="s">
        <v>35</v>
      </c>
      <c r="C155" s="21" t="s">
        <v>25</v>
      </c>
      <c r="D155" s="33" t="s">
        <v>1179</v>
      </c>
      <c r="E155" s="33">
        <v>0.434</v>
      </c>
      <c r="F155" s="33">
        <v>9.0000000000000095E-4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</row>
    <row r="156" spans="1:47" x14ac:dyDescent="0.25">
      <c r="A156" s="33">
        <v>154</v>
      </c>
      <c r="B156" s="23" t="s">
        <v>35</v>
      </c>
      <c r="C156" s="21" t="s">
        <v>27</v>
      </c>
      <c r="D156" s="33" t="s">
        <v>1180</v>
      </c>
      <c r="E156" s="33">
        <v>0.33</v>
      </c>
      <c r="F156" s="33">
        <v>4.3333333333333369E-4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2750</v>
      </c>
      <c r="M156" s="33">
        <v>2750</v>
      </c>
      <c r="N156" s="33">
        <v>2750</v>
      </c>
      <c r="O156" s="33">
        <v>2750</v>
      </c>
      <c r="P156" s="33">
        <v>2750</v>
      </c>
      <c r="Q156" s="33">
        <v>2750</v>
      </c>
      <c r="R156" s="33">
        <v>2750</v>
      </c>
      <c r="S156" s="33">
        <v>2750</v>
      </c>
      <c r="T156" s="33">
        <v>2750</v>
      </c>
      <c r="U156" s="33">
        <v>2750</v>
      </c>
      <c r="V156" s="33">
        <v>2750</v>
      </c>
      <c r="W156" s="33">
        <v>2750</v>
      </c>
      <c r="X156" s="33">
        <v>2256.1619718309857</v>
      </c>
      <c r="Y156" s="33">
        <v>2256.1619718309857</v>
      </c>
      <c r="Z156" s="33">
        <v>1375</v>
      </c>
      <c r="AA156" s="33">
        <v>1375</v>
      </c>
      <c r="AB156" s="33">
        <v>881.16197183098598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</row>
    <row r="157" spans="1:47" x14ac:dyDescent="0.25">
      <c r="A157" s="33">
        <v>155</v>
      </c>
      <c r="B157" s="23" t="s">
        <v>35</v>
      </c>
      <c r="C157" s="21" t="s">
        <v>10</v>
      </c>
      <c r="D157" s="33" t="s">
        <v>1181</v>
      </c>
      <c r="E157" s="33">
        <v>0.35657499079739302</v>
      </c>
      <c r="F157" s="33">
        <v>1.2919032089408978E-3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752.3166966897295</v>
      </c>
      <c r="M157" s="33">
        <v>703.94700693653556</v>
      </c>
      <c r="N157" s="33">
        <v>703.94700693653556</v>
      </c>
      <c r="O157" s="33">
        <v>703.94700693653556</v>
      </c>
      <c r="P157" s="33">
        <v>703.94700693653556</v>
      </c>
      <c r="Q157" s="33">
        <v>703.94700693653556</v>
      </c>
      <c r="R157" s="33">
        <v>703.94700693653556</v>
      </c>
      <c r="S157" s="33">
        <v>703.94700693653556</v>
      </c>
      <c r="T157" s="33">
        <v>703.94700693653556</v>
      </c>
      <c r="U157" s="33">
        <v>703.94700693653556</v>
      </c>
      <c r="V157" s="33">
        <v>703.94700693653556</v>
      </c>
      <c r="W157" s="33">
        <v>670.34280142379032</v>
      </c>
      <c r="X157" s="33">
        <v>669.38559072130613</v>
      </c>
      <c r="Y157" s="33">
        <v>569.38762158943973</v>
      </c>
      <c r="Z157" s="33">
        <v>531.75091141516509</v>
      </c>
      <c r="AA157" s="33">
        <v>528.15288537036611</v>
      </c>
      <c r="AB157" s="33">
        <v>528.15288537036611</v>
      </c>
      <c r="AC157" s="33">
        <v>519.16121462256194</v>
      </c>
      <c r="AD157" s="33">
        <v>490.78432996735484</v>
      </c>
      <c r="AE157" s="33">
        <v>448.01534113295179</v>
      </c>
      <c r="AF157" s="33">
        <v>383.29160469688838</v>
      </c>
      <c r="AG157" s="33">
        <v>383.29160469688838</v>
      </c>
      <c r="AH157" s="33">
        <v>84.791217546300686</v>
      </c>
      <c r="AI157" s="33">
        <v>80.717980514452776</v>
      </c>
      <c r="AJ157" s="33">
        <v>72.571506450756942</v>
      </c>
      <c r="AK157" s="33">
        <v>21.045057997880875</v>
      </c>
      <c r="AL157" s="33">
        <v>21.045057997880875</v>
      </c>
      <c r="AM157" s="33">
        <v>21.045057997880875</v>
      </c>
      <c r="AN157" s="33">
        <v>21.045057997880875</v>
      </c>
      <c r="AO157" s="33">
        <v>21.045057997880875</v>
      </c>
      <c r="AP157" s="33">
        <v>21.045057997880875</v>
      </c>
      <c r="AQ157" s="33">
        <v>21.045057997880875</v>
      </c>
      <c r="AR157" s="33">
        <v>21.045057997880875</v>
      </c>
      <c r="AS157" s="33">
        <v>21.045057997880875</v>
      </c>
      <c r="AT157" s="33">
        <v>21.045057997880875</v>
      </c>
      <c r="AU157" s="33">
        <v>21.045057997880875</v>
      </c>
    </row>
    <row r="158" spans="1:47" x14ac:dyDescent="0.25">
      <c r="A158" s="33">
        <v>156</v>
      </c>
      <c r="B158" s="23" t="s">
        <v>35</v>
      </c>
      <c r="C158" s="21" t="s">
        <v>16</v>
      </c>
      <c r="D158" s="33" t="s">
        <v>1182</v>
      </c>
      <c r="E158" s="33">
        <v>0.36332860196665201</v>
      </c>
      <c r="F158" s="33">
        <v>8.3053624231785685E-4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843.52572464748698</v>
      </c>
      <c r="M158" s="33">
        <v>513.14046900305493</v>
      </c>
      <c r="N158" s="33">
        <v>478.70002892924305</v>
      </c>
      <c r="O158" s="33">
        <v>478.70002892924305</v>
      </c>
      <c r="P158" s="33">
        <v>477.00094456447687</v>
      </c>
      <c r="Q158" s="33">
        <v>469.94974445069681</v>
      </c>
      <c r="R158" s="33">
        <v>469.94974445069681</v>
      </c>
      <c r="S158" s="33">
        <v>469.94974445069681</v>
      </c>
      <c r="T158" s="33">
        <v>459.50037560738451</v>
      </c>
      <c r="U158" s="33">
        <v>459.50037560738451</v>
      </c>
      <c r="V158" s="33">
        <v>459.50037560738451</v>
      </c>
      <c r="W158" s="33">
        <v>459.50037560738451</v>
      </c>
      <c r="X158" s="33">
        <v>453.97835142189416</v>
      </c>
      <c r="Y158" s="33">
        <v>451.53166993663069</v>
      </c>
      <c r="Z158" s="33">
        <v>418.9942043513571</v>
      </c>
      <c r="AA158" s="33">
        <v>405.14666677851216</v>
      </c>
      <c r="AB158" s="33">
        <v>405.14666677851216</v>
      </c>
      <c r="AC158" s="33">
        <v>405.14666677851216</v>
      </c>
      <c r="AD158" s="33">
        <v>405.14666677851216</v>
      </c>
      <c r="AE158" s="33">
        <v>405.14666677851216</v>
      </c>
      <c r="AF158" s="33">
        <v>405.14666677851216</v>
      </c>
      <c r="AG158" s="33">
        <v>405.14666677851216</v>
      </c>
      <c r="AH158" s="33">
        <v>405.14666677851216</v>
      </c>
      <c r="AI158" s="33">
        <v>376.34718679572421</v>
      </c>
      <c r="AJ158" s="33">
        <v>376.34718679572421</v>
      </c>
      <c r="AK158" s="33">
        <v>376.34718679572421</v>
      </c>
      <c r="AL158" s="33">
        <v>376.34718679572421</v>
      </c>
      <c r="AM158" s="33">
        <v>376.34718679572421</v>
      </c>
      <c r="AN158" s="33">
        <v>376.34718679572421</v>
      </c>
      <c r="AO158" s="33">
        <v>376.34718679572421</v>
      </c>
      <c r="AP158" s="33">
        <v>355.10863223614609</v>
      </c>
      <c r="AQ158" s="33">
        <v>355.10863223614609</v>
      </c>
      <c r="AR158" s="33">
        <v>270.15441399783367</v>
      </c>
      <c r="AS158" s="33">
        <v>270.15441399783367</v>
      </c>
      <c r="AT158" s="33">
        <v>270.15441399783367</v>
      </c>
      <c r="AU158" s="33">
        <v>270.15441399783367</v>
      </c>
    </row>
    <row r="159" spans="1:47" x14ac:dyDescent="0.25">
      <c r="A159" s="33">
        <v>157</v>
      </c>
      <c r="B159" s="23" t="s">
        <v>35</v>
      </c>
      <c r="C159" s="21" t="s">
        <v>17</v>
      </c>
      <c r="D159" s="33" t="s">
        <v>1183</v>
      </c>
      <c r="E159" s="33">
        <v>0.46137124621491998</v>
      </c>
      <c r="F159" s="33">
        <v>-1.3377924645279428E-3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446.47427535251302</v>
      </c>
      <c r="M159" s="33">
        <v>178.37936304018996</v>
      </c>
      <c r="N159" s="33">
        <v>163.70528147137804</v>
      </c>
      <c r="O159" s="33">
        <v>163.70528147137804</v>
      </c>
      <c r="P159" s="33">
        <v>163.70528147137804</v>
      </c>
      <c r="Q159" s="33">
        <v>163.70528147137804</v>
      </c>
      <c r="R159" s="33">
        <v>163.70528147137804</v>
      </c>
      <c r="S159" s="33">
        <v>163.70528147137804</v>
      </c>
      <c r="T159" s="33">
        <v>163.70528147137804</v>
      </c>
      <c r="U159" s="33">
        <v>163.70528147137804</v>
      </c>
      <c r="V159" s="33">
        <v>163.70528147137804</v>
      </c>
      <c r="W159" s="33">
        <v>163.70528147137804</v>
      </c>
      <c r="X159" s="33">
        <v>163.70528147137804</v>
      </c>
      <c r="Y159" s="33">
        <v>163.70528147137804</v>
      </c>
      <c r="Z159" s="33">
        <v>163.70528147137804</v>
      </c>
      <c r="AA159" s="33">
        <v>163.70528147137804</v>
      </c>
      <c r="AB159" s="33">
        <v>163.70528147137804</v>
      </c>
      <c r="AC159" s="33">
        <v>163.70528147137804</v>
      </c>
      <c r="AD159" s="33">
        <v>145.06696607950886</v>
      </c>
      <c r="AE159" s="33">
        <v>145.06696607950886</v>
      </c>
      <c r="AF159" s="33">
        <v>145.06696607950886</v>
      </c>
      <c r="AG159" s="33">
        <v>145.06696607950886</v>
      </c>
      <c r="AH159" s="33">
        <v>145.06696607950886</v>
      </c>
      <c r="AI159" s="33">
        <v>145.06696607950886</v>
      </c>
      <c r="AJ159" s="33">
        <v>145.06696607950886</v>
      </c>
      <c r="AK159" s="33">
        <v>145.06696607950886</v>
      </c>
      <c r="AL159" s="33">
        <v>145.06696607950886</v>
      </c>
      <c r="AM159" s="33">
        <v>145.06696607950886</v>
      </c>
      <c r="AN159" s="33">
        <v>145.06696607950886</v>
      </c>
      <c r="AO159" s="33">
        <v>61.374485649022979</v>
      </c>
      <c r="AP159" s="33">
        <v>61.374485649022979</v>
      </c>
      <c r="AQ159" s="33">
        <v>61.374485649022979</v>
      </c>
      <c r="AR159" s="33">
        <v>61.374485649022979</v>
      </c>
      <c r="AS159" s="33">
        <v>0</v>
      </c>
      <c r="AT159" s="33">
        <v>0</v>
      </c>
      <c r="AU159" s="33">
        <v>0</v>
      </c>
    </row>
    <row r="160" spans="1:47" x14ac:dyDescent="0.25">
      <c r="A160" s="33">
        <v>158</v>
      </c>
      <c r="B160" s="23" t="s">
        <v>35</v>
      </c>
      <c r="C160" s="21" t="s">
        <v>991</v>
      </c>
      <c r="D160" s="33" t="s">
        <v>1184</v>
      </c>
      <c r="E160" s="33" t="e">
        <v>#N/A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2120</v>
      </c>
      <c r="M160" s="33">
        <v>2120</v>
      </c>
      <c r="N160" s="33">
        <v>2120</v>
      </c>
      <c r="O160" s="33">
        <v>2120</v>
      </c>
      <c r="P160" s="33">
        <v>2120</v>
      </c>
      <c r="Q160" s="33">
        <v>2120</v>
      </c>
      <c r="R160" s="33">
        <v>2120</v>
      </c>
      <c r="S160" s="33">
        <v>2120</v>
      </c>
      <c r="T160" s="33">
        <v>2120</v>
      </c>
      <c r="U160" s="33">
        <v>2120</v>
      </c>
      <c r="V160" s="33">
        <v>2120</v>
      </c>
      <c r="W160" s="33">
        <v>2120</v>
      </c>
      <c r="X160" s="33">
        <v>2120</v>
      </c>
      <c r="Y160" s="33">
        <v>2120</v>
      </c>
      <c r="Z160" s="33">
        <v>2120</v>
      </c>
      <c r="AA160" s="33">
        <v>2120</v>
      </c>
      <c r="AB160" s="33">
        <v>2120</v>
      </c>
      <c r="AC160" s="33">
        <v>2120</v>
      </c>
      <c r="AD160" s="33">
        <v>2120</v>
      </c>
      <c r="AE160" s="33">
        <v>2120</v>
      </c>
      <c r="AF160" s="33">
        <v>2120</v>
      </c>
      <c r="AG160" s="33">
        <v>2120</v>
      </c>
      <c r="AH160" s="33">
        <v>2120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</row>
    <row r="161" spans="1:47" x14ac:dyDescent="0.25">
      <c r="A161" s="33">
        <v>159</v>
      </c>
      <c r="B161" s="23" t="s">
        <v>35</v>
      </c>
      <c r="C161" s="21" t="s">
        <v>6</v>
      </c>
      <c r="D161" s="33" t="s">
        <v>1185</v>
      </c>
      <c r="E161" s="33">
        <v>0.75</v>
      </c>
      <c r="F161" s="33">
        <v>0</v>
      </c>
      <c r="G161" s="33">
        <v>1</v>
      </c>
      <c r="H161" s="33">
        <v>8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</row>
    <row r="162" spans="1:47" x14ac:dyDescent="0.25">
      <c r="A162" s="33">
        <v>160</v>
      </c>
      <c r="B162" s="23" t="s">
        <v>35</v>
      </c>
      <c r="C162" s="21" t="s">
        <v>12</v>
      </c>
      <c r="D162" s="33" t="s">
        <v>1186</v>
      </c>
      <c r="E162" s="33">
        <v>1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3150</v>
      </c>
      <c r="M162" s="33">
        <v>2872.9109375596645</v>
      </c>
      <c r="N162" s="33">
        <v>2872.9109375596645</v>
      </c>
      <c r="O162" s="33">
        <v>2872.9109375596645</v>
      </c>
      <c r="P162" s="33">
        <v>2872.9109375596645</v>
      </c>
      <c r="Q162" s="33">
        <v>2872.9109375596645</v>
      </c>
      <c r="R162" s="33">
        <v>2872.9109375596645</v>
      </c>
      <c r="S162" s="33">
        <v>2872.9109375596645</v>
      </c>
      <c r="T162" s="33">
        <v>2872.9109375596645</v>
      </c>
      <c r="U162" s="33">
        <v>2872.9109375596645</v>
      </c>
      <c r="V162" s="33">
        <v>2872.9109375596645</v>
      </c>
      <c r="W162" s="33">
        <v>2872.9109375596645</v>
      </c>
      <c r="X162" s="33">
        <v>2864.7561625181947</v>
      </c>
      <c r="Y162" s="33">
        <v>2825.00163419103</v>
      </c>
      <c r="Z162" s="33">
        <v>2825.00163419103</v>
      </c>
      <c r="AA162" s="33">
        <v>2825.00163419103</v>
      </c>
      <c r="AB162" s="33">
        <v>2825.00163419103</v>
      </c>
      <c r="AC162" s="33">
        <v>2824.4817672821368</v>
      </c>
      <c r="AD162" s="33">
        <v>2800.0174421577281</v>
      </c>
      <c r="AE162" s="33">
        <v>2791.7729645908021</v>
      </c>
      <c r="AF162" s="33">
        <v>2791.7729645908021</v>
      </c>
      <c r="AG162" s="33">
        <v>2791.7729645908021</v>
      </c>
      <c r="AH162" s="33">
        <v>2791.7729645908021</v>
      </c>
      <c r="AI162" s="33">
        <v>2669.4513389687572</v>
      </c>
      <c r="AJ162" s="33">
        <v>2598.8106001720275</v>
      </c>
      <c r="AK162" s="33">
        <v>2598.8106001720275</v>
      </c>
      <c r="AL162" s="33">
        <v>2598.8106001720275</v>
      </c>
      <c r="AM162" s="33">
        <v>2598.8106001720275</v>
      </c>
      <c r="AN162" s="33">
        <v>2592.6945188909253</v>
      </c>
      <c r="AO162" s="33">
        <v>2592.6945188909253</v>
      </c>
      <c r="AP162" s="33">
        <v>2592.6945188909253</v>
      </c>
      <c r="AQ162" s="33">
        <v>2531.5337060799029</v>
      </c>
      <c r="AR162" s="33">
        <v>2531.5337060799029</v>
      </c>
      <c r="AS162" s="33">
        <v>2486.9882474158753</v>
      </c>
      <c r="AT162" s="33">
        <v>2250.3978365252365</v>
      </c>
      <c r="AU162" s="33">
        <v>2250.3978365252365</v>
      </c>
    </row>
    <row r="163" spans="1:47" x14ac:dyDescent="0.25">
      <c r="A163" s="33">
        <v>161</v>
      </c>
      <c r="B163" s="24" t="s">
        <v>35</v>
      </c>
      <c r="C163" s="21" t="s">
        <v>21</v>
      </c>
      <c r="D163" s="33" t="s">
        <v>1187</v>
      </c>
      <c r="E163" s="33">
        <v>1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100</v>
      </c>
      <c r="M163" s="33">
        <v>100</v>
      </c>
      <c r="N163" s="33">
        <v>95</v>
      </c>
      <c r="O163" s="33">
        <v>89.999999999999986</v>
      </c>
      <c r="P163" s="33">
        <v>84.999999999999986</v>
      </c>
      <c r="Q163" s="33">
        <v>79.999999999999986</v>
      </c>
      <c r="R163" s="33">
        <v>74.999999999999972</v>
      </c>
      <c r="S163" s="33">
        <v>69.999999999999972</v>
      </c>
      <c r="T163" s="33">
        <v>64.999999999999972</v>
      </c>
      <c r="U163" s="33">
        <v>59.999999999999964</v>
      </c>
      <c r="V163" s="33">
        <v>54.999999999999957</v>
      </c>
      <c r="W163" s="33">
        <v>49.999999999999964</v>
      </c>
      <c r="X163" s="33">
        <v>44.999999999999964</v>
      </c>
      <c r="Y163" s="33">
        <v>39.999999999999964</v>
      </c>
      <c r="Z163" s="33">
        <v>34.999999999999964</v>
      </c>
      <c r="AA163" s="33">
        <v>29.999999999999964</v>
      </c>
      <c r="AB163" s="33">
        <v>24.999999999999968</v>
      </c>
      <c r="AC163" s="33">
        <v>19.999999999999968</v>
      </c>
      <c r="AD163" s="33">
        <v>14.999999999999968</v>
      </c>
      <c r="AE163" s="33">
        <v>9.999999999999968</v>
      </c>
      <c r="AF163" s="33">
        <v>4.999999999999968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</row>
    <row r="164" spans="1:47" x14ac:dyDescent="0.25">
      <c r="A164" s="33">
        <v>162</v>
      </c>
      <c r="B164" s="20" t="s">
        <v>35</v>
      </c>
      <c r="C164" s="21" t="s">
        <v>28</v>
      </c>
      <c r="D164" s="33" t="s">
        <v>1188</v>
      </c>
      <c r="E164" s="33">
        <v>1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</row>
    <row r="165" spans="1:47" x14ac:dyDescent="0.25">
      <c r="A165" s="33">
        <v>163</v>
      </c>
      <c r="B165" s="23" t="s">
        <v>35</v>
      </c>
      <c r="C165" s="21" t="s">
        <v>23</v>
      </c>
      <c r="D165" s="33" t="s">
        <v>1189</v>
      </c>
      <c r="E165" s="33">
        <v>1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1000</v>
      </c>
      <c r="M165" s="33">
        <v>997.81626826878016</v>
      </c>
      <c r="N165" s="33">
        <v>997.33691252290259</v>
      </c>
      <c r="O165" s="33">
        <v>991.58464357237199</v>
      </c>
      <c r="P165" s="33">
        <v>991.58464357237199</v>
      </c>
      <c r="Q165" s="33">
        <v>986.25846861817718</v>
      </c>
      <c r="R165" s="33">
        <v>984.34104563466701</v>
      </c>
      <c r="S165" s="33">
        <v>968.36252077208223</v>
      </c>
      <c r="T165" s="33">
        <v>955.47317738293066</v>
      </c>
      <c r="U165" s="33">
        <v>911.79854275853245</v>
      </c>
      <c r="V165" s="33">
        <v>911.79854275853245</v>
      </c>
      <c r="W165" s="33">
        <v>909.66807277685461</v>
      </c>
      <c r="X165" s="33">
        <v>905.40713281349861</v>
      </c>
      <c r="Y165" s="33">
        <v>880.91738037411051</v>
      </c>
      <c r="Z165" s="33">
        <v>824.56644935872839</v>
      </c>
      <c r="AA165" s="33">
        <v>815.75695598449011</v>
      </c>
      <c r="AB165" s="33">
        <v>802.97413609442242</v>
      </c>
      <c r="AC165" s="33">
        <v>765.05177042055459</v>
      </c>
      <c r="AD165" s="33">
        <v>720.31190080531746</v>
      </c>
      <c r="AE165" s="33">
        <v>681.96344113511429</v>
      </c>
      <c r="AF165" s="33">
        <v>631.89739656568236</v>
      </c>
      <c r="AG165" s="33">
        <v>570.5398610933571</v>
      </c>
      <c r="AH165" s="33">
        <v>527.93046145979793</v>
      </c>
      <c r="AI165" s="33">
        <v>304.01806638544451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</row>
    <row r="166" spans="1:47" x14ac:dyDescent="0.25">
      <c r="A166" s="33">
        <v>164</v>
      </c>
      <c r="B166" s="23" t="s">
        <v>36</v>
      </c>
      <c r="C166" s="21" t="s">
        <v>19</v>
      </c>
      <c r="D166" s="33" t="s">
        <v>1013</v>
      </c>
      <c r="E166" s="33">
        <v>0.38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900</v>
      </c>
      <c r="M166" s="33">
        <v>857.04927750122488</v>
      </c>
      <c r="N166" s="33">
        <v>857.04927750122488</v>
      </c>
      <c r="O166" s="33">
        <v>857.04927750122488</v>
      </c>
      <c r="P166" s="33">
        <v>857.04927750122488</v>
      </c>
      <c r="Q166" s="33">
        <v>857.04927750122488</v>
      </c>
      <c r="R166" s="33">
        <v>857.04927750122488</v>
      </c>
      <c r="S166" s="33">
        <v>857.04927750122488</v>
      </c>
      <c r="T166" s="33">
        <v>857.04927750122488</v>
      </c>
      <c r="U166" s="33">
        <v>857.04927750122488</v>
      </c>
      <c r="V166" s="33">
        <v>857.04927750122488</v>
      </c>
      <c r="W166" s="33">
        <v>857.04927750122488</v>
      </c>
      <c r="X166" s="33">
        <v>857.04927750122488</v>
      </c>
      <c r="Y166" s="33">
        <v>857.04927750122488</v>
      </c>
      <c r="Z166" s="33">
        <v>857.04927750122488</v>
      </c>
      <c r="AA166" s="33">
        <v>857.04927750122488</v>
      </c>
      <c r="AB166" s="33">
        <v>857.04927750122488</v>
      </c>
      <c r="AC166" s="33">
        <v>857.04927750122488</v>
      </c>
      <c r="AD166" s="33">
        <v>857.04927750122488</v>
      </c>
      <c r="AE166" s="33">
        <v>840.03774292471371</v>
      </c>
      <c r="AF166" s="33">
        <v>840.03774292471371</v>
      </c>
      <c r="AG166" s="33">
        <v>834.59405186023025</v>
      </c>
      <c r="AH166" s="33">
        <v>832.95822269535302</v>
      </c>
      <c r="AI166" s="33">
        <v>829.14763895021463</v>
      </c>
      <c r="AJ166" s="33">
        <v>808.88622080820676</v>
      </c>
      <c r="AK166" s="33">
        <v>776.49625897452938</v>
      </c>
      <c r="AL166" s="33">
        <v>752.51679983547933</v>
      </c>
      <c r="AM166" s="33">
        <v>716.0467915489719</v>
      </c>
      <c r="AN166" s="33">
        <v>712.44851175534848</v>
      </c>
      <c r="AO166" s="33">
        <v>694.1413787054903</v>
      </c>
      <c r="AP166" s="33">
        <v>659.49228508005262</v>
      </c>
      <c r="AQ166" s="33">
        <v>632.27382975763487</v>
      </c>
      <c r="AR166" s="33">
        <v>536.8105414053191</v>
      </c>
      <c r="AS166" s="33">
        <v>527.55626659569714</v>
      </c>
      <c r="AT166" s="33">
        <v>504.24093776651404</v>
      </c>
      <c r="AU166" s="33">
        <v>484.55110718627697</v>
      </c>
    </row>
    <row r="167" spans="1:47" x14ac:dyDescent="0.25">
      <c r="A167" s="33">
        <v>165</v>
      </c>
      <c r="B167" s="23" t="s">
        <v>36</v>
      </c>
      <c r="C167" s="21" t="s">
        <v>9</v>
      </c>
      <c r="D167" s="33" t="s">
        <v>1014</v>
      </c>
      <c r="E167" s="33">
        <v>0.59252016757262005</v>
      </c>
      <c r="F167" s="33">
        <v>3.6428247409133434E-4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3261.6066528545184</v>
      </c>
      <c r="M167" s="33">
        <v>3261.5723974134626</v>
      </c>
      <c r="N167" s="33">
        <v>3260.0413889254646</v>
      </c>
      <c r="O167" s="33">
        <v>3260.0413889254646</v>
      </c>
      <c r="P167" s="33">
        <v>3260.0413889254646</v>
      </c>
      <c r="Q167" s="33">
        <v>3260.0413889254646</v>
      </c>
      <c r="R167" s="33">
        <v>3260.0413889254646</v>
      </c>
      <c r="S167" s="33">
        <v>3260.0413889254646</v>
      </c>
      <c r="T167" s="33">
        <v>3260.0413889254646</v>
      </c>
      <c r="U167" s="33">
        <v>3260.0413889254646</v>
      </c>
      <c r="V167" s="33">
        <v>3260.0413889254646</v>
      </c>
      <c r="W167" s="33">
        <v>3260.0413889254646</v>
      </c>
      <c r="X167" s="33">
        <v>3260.0413889254646</v>
      </c>
      <c r="Y167" s="33">
        <v>3260.0413889254646</v>
      </c>
      <c r="Z167" s="33">
        <v>3260.0413889254646</v>
      </c>
      <c r="AA167" s="33">
        <v>3260.0413889254646</v>
      </c>
      <c r="AB167" s="33">
        <v>3260.0413889254646</v>
      </c>
      <c r="AC167" s="33">
        <v>3249.4152112918637</v>
      </c>
      <c r="AD167" s="33">
        <v>3249.4152112918637</v>
      </c>
      <c r="AE167" s="33">
        <v>3249.4152112918637</v>
      </c>
      <c r="AF167" s="33">
        <v>3249.4152112918637</v>
      </c>
      <c r="AG167" s="33">
        <v>3249.4152112918637</v>
      </c>
      <c r="AH167" s="33">
        <v>3247.8911937102021</v>
      </c>
      <c r="AI167" s="33">
        <v>3217.9840963966853</v>
      </c>
      <c r="AJ167" s="33">
        <v>3217.9840963966853</v>
      </c>
      <c r="AK167" s="33">
        <v>3108.1569578283461</v>
      </c>
      <c r="AL167" s="33">
        <v>3036.1506225480225</v>
      </c>
      <c r="AM167" s="33">
        <v>3036.1506225480225</v>
      </c>
      <c r="AN167" s="33">
        <v>3036.1506225480225</v>
      </c>
      <c r="AO167" s="33">
        <v>3036.1506225480225</v>
      </c>
      <c r="AP167" s="33">
        <v>3036.1506225480225</v>
      </c>
      <c r="AQ167" s="33">
        <v>3036.1506225480225</v>
      </c>
      <c r="AR167" s="33">
        <v>3036.1506225480225</v>
      </c>
      <c r="AS167" s="33">
        <v>3036.1506225480225</v>
      </c>
      <c r="AT167" s="33">
        <v>3036.1506225480225</v>
      </c>
      <c r="AU167" s="33">
        <v>1830.2192792610458</v>
      </c>
    </row>
    <row r="168" spans="1:47" x14ac:dyDescent="0.25">
      <c r="A168" s="33">
        <v>166</v>
      </c>
      <c r="B168" s="23" t="s">
        <v>36</v>
      </c>
      <c r="C168" s="21" t="s">
        <v>15</v>
      </c>
      <c r="D168" s="33" t="s">
        <v>1015</v>
      </c>
      <c r="E168" s="33">
        <v>0.60199999999999898</v>
      </c>
      <c r="F168" s="33">
        <v>4.8809523809525518E-4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</row>
    <row r="169" spans="1:47" x14ac:dyDescent="0.25">
      <c r="A169" s="33">
        <v>167</v>
      </c>
      <c r="B169" s="23" t="s">
        <v>36</v>
      </c>
      <c r="C169" s="21" t="s">
        <v>14</v>
      </c>
      <c r="D169" s="33" t="s">
        <v>1016</v>
      </c>
      <c r="E169" s="33">
        <v>0.39773236563346198</v>
      </c>
      <c r="F169" s="33">
        <v>2.3643266795008847E-3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2900</v>
      </c>
      <c r="M169" s="33">
        <v>2695.8819758679178</v>
      </c>
      <c r="N169" s="33">
        <v>2687.5340490581407</v>
      </c>
      <c r="O169" s="33">
        <v>2562.9381265241514</v>
      </c>
      <c r="P169" s="33">
        <v>2436.2988308606054</v>
      </c>
      <c r="Q169" s="33">
        <v>2172.1554750885489</v>
      </c>
      <c r="R169" s="33">
        <v>1788.4000336838631</v>
      </c>
      <c r="S169" s="33">
        <v>1617.4544279672302</v>
      </c>
      <c r="T169" s="33">
        <v>1617.4544279672302</v>
      </c>
      <c r="U169" s="33">
        <v>1613.7165502912105</v>
      </c>
      <c r="V169" s="33">
        <v>1613.7165502912105</v>
      </c>
      <c r="W169" s="33">
        <v>1613.7165502912105</v>
      </c>
      <c r="X169" s="33">
        <v>1613.7165502912105</v>
      </c>
      <c r="Y169" s="33">
        <v>1613.7165502912105</v>
      </c>
      <c r="Z169" s="33">
        <v>1613.7165502912105</v>
      </c>
      <c r="AA169" s="33">
        <v>1610.7262481503947</v>
      </c>
      <c r="AB169" s="33">
        <v>1299.0869267083817</v>
      </c>
      <c r="AC169" s="33">
        <v>1299.0869267083817</v>
      </c>
      <c r="AD169" s="33">
        <v>701.02649854523497</v>
      </c>
      <c r="AE169" s="33">
        <v>93.397103531478095</v>
      </c>
      <c r="AF169" s="33">
        <v>81.784763551310306</v>
      </c>
      <c r="AG169" s="33">
        <v>77.29931034008672</v>
      </c>
      <c r="AH169" s="33">
        <v>77.29931034008672</v>
      </c>
      <c r="AI169" s="33">
        <v>70.172423571142545</v>
      </c>
      <c r="AJ169" s="33">
        <v>68.776949238761858</v>
      </c>
      <c r="AK169" s="33">
        <v>6.4789879717674213</v>
      </c>
      <c r="AL169" s="33">
        <v>6.4789879717674213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</row>
    <row r="170" spans="1:47" x14ac:dyDescent="0.25">
      <c r="A170" s="33">
        <v>168</v>
      </c>
      <c r="B170" s="23" t="s">
        <v>36</v>
      </c>
      <c r="C170" s="21" t="s">
        <v>11</v>
      </c>
      <c r="D170" s="33" t="s">
        <v>1017</v>
      </c>
      <c r="E170" s="33">
        <v>0.47366372071266399</v>
      </c>
      <c r="F170" s="33">
        <v>-6.3956629110735496E-4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569.54463470421581</v>
      </c>
      <c r="M170" s="33">
        <v>325.61252116589338</v>
      </c>
      <c r="N170" s="33">
        <v>317.97865144413777</v>
      </c>
      <c r="O170" s="33">
        <v>311.1841077127321</v>
      </c>
      <c r="P170" s="33">
        <v>310.02503848796289</v>
      </c>
      <c r="Q170" s="33">
        <v>308.90593716749612</v>
      </c>
      <c r="R170" s="33">
        <v>299.51347965643538</v>
      </c>
      <c r="S170" s="33">
        <v>297.46112777050786</v>
      </c>
      <c r="T170" s="33">
        <v>297.46112777050786</v>
      </c>
      <c r="U170" s="33">
        <v>293.46433734026931</v>
      </c>
      <c r="V170" s="33">
        <v>290.40679266113676</v>
      </c>
      <c r="W170" s="33">
        <v>284.81128605880269</v>
      </c>
      <c r="X170" s="33">
        <v>282.5730834178691</v>
      </c>
      <c r="Y170" s="33">
        <v>278.3564695139674</v>
      </c>
      <c r="Z170" s="33">
        <v>265.96641918022772</v>
      </c>
      <c r="AA170" s="33">
        <v>257.59714001930809</v>
      </c>
      <c r="AB170" s="33">
        <v>245.56680082428991</v>
      </c>
      <c r="AC170" s="33">
        <v>240.57081278649167</v>
      </c>
      <c r="AD170" s="33">
        <v>223.22474231925614</v>
      </c>
      <c r="AE170" s="33">
        <v>221.246331056288</v>
      </c>
      <c r="AF170" s="33">
        <v>220.4469729702403</v>
      </c>
      <c r="AG170" s="33">
        <v>220.4469729702403</v>
      </c>
      <c r="AH170" s="33">
        <v>217.82507844800378</v>
      </c>
      <c r="AI170" s="33">
        <v>217.82507844800378</v>
      </c>
      <c r="AJ170" s="33">
        <v>217.82507844800378</v>
      </c>
      <c r="AK170" s="33">
        <v>217.82507844800378</v>
      </c>
      <c r="AL170" s="33">
        <v>217.82507844800378</v>
      </c>
      <c r="AM170" s="33">
        <v>217.82507844800378</v>
      </c>
      <c r="AN170" s="33">
        <v>217.82507844800378</v>
      </c>
      <c r="AO170" s="33">
        <v>217.82507844800378</v>
      </c>
      <c r="AP170" s="33">
        <v>25.979137796550912</v>
      </c>
      <c r="AQ170" s="33">
        <v>25.979137796550912</v>
      </c>
      <c r="AR170" s="33">
        <v>25.979137796550912</v>
      </c>
      <c r="AS170" s="33">
        <v>25.979137796550912</v>
      </c>
      <c r="AT170" s="33">
        <v>25.979137796550912</v>
      </c>
      <c r="AU170" s="33">
        <v>0</v>
      </c>
    </row>
    <row r="171" spans="1:47" x14ac:dyDescent="0.25">
      <c r="A171" s="33">
        <v>169</v>
      </c>
      <c r="B171" s="23" t="s">
        <v>36</v>
      </c>
      <c r="C171" s="21" t="s">
        <v>25</v>
      </c>
      <c r="D171" s="33" t="s">
        <v>1018</v>
      </c>
      <c r="E171" s="33">
        <v>0.434</v>
      </c>
      <c r="F171" s="33">
        <v>9.0000000000000095E-4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</row>
    <row r="172" spans="1:47" x14ac:dyDescent="0.25">
      <c r="A172" s="33">
        <v>170</v>
      </c>
      <c r="B172" s="23" t="s">
        <v>36</v>
      </c>
      <c r="C172" s="21" t="s">
        <v>27</v>
      </c>
      <c r="D172" s="33" t="s">
        <v>1019</v>
      </c>
      <c r="E172" s="33">
        <v>0.33</v>
      </c>
      <c r="F172" s="33">
        <v>2.1666666666666685E-4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63130</v>
      </c>
      <c r="M172" s="33">
        <v>63130</v>
      </c>
      <c r="N172" s="33">
        <v>63130</v>
      </c>
      <c r="O172" s="33">
        <v>63130</v>
      </c>
      <c r="P172" s="33">
        <v>63130</v>
      </c>
      <c r="Q172" s="33">
        <v>63130</v>
      </c>
      <c r="R172" s="33">
        <v>63130</v>
      </c>
      <c r="S172" s="33">
        <v>63130</v>
      </c>
      <c r="T172" s="33">
        <v>63130</v>
      </c>
      <c r="U172" s="33">
        <v>63130</v>
      </c>
      <c r="V172" s="33">
        <v>63130</v>
      </c>
      <c r="W172" s="33">
        <v>63130</v>
      </c>
      <c r="X172" s="33">
        <v>61366.859840320576</v>
      </c>
      <c r="Y172" s="33">
        <v>59555.808263258557</v>
      </c>
      <c r="Z172" s="33">
        <v>57798.417473665038</v>
      </c>
      <c r="AA172" s="33">
        <v>51438.655930299625</v>
      </c>
      <c r="AB172" s="33">
        <v>44158.036944840773</v>
      </c>
      <c r="AC172" s="33">
        <v>42332.611942563977</v>
      </c>
      <c r="AD172" s="33">
        <v>38679.845481315082</v>
      </c>
      <c r="AE172" s="33">
        <v>32371.828268722871</v>
      </c>
      <c r="AF172" s="33">
        <v>27487.738380741324</v>
      </c>
      <c r="AG172" s="33">
        <v>21295.666798214988</v>
      </c>
      <c r="AH172" s="33">
        <v>16464.2794693543</v>
      </c>
      <c r="AI172" s="33">
        <v>13852.148993655323</v>
      </c>
      <c r="AJ172" s="33">
        <v>13852.148993655323</v>
      </c>
      <c r="AK172" s="33">
        <v>11222.770407698612</v>
      </c>
      <c r="AL172" s="33">
        <v>8611.5981603472865</v>
      </c>
      <c r="AM172" s="33">
        <v>7287.3265838924135</v>
      </c>
      <c r="AN172" s="33">
        <v>5981.2613460429247</v>
      </c>
      <c r="AO172" s="33">
        <v>5981.2613460429247</v>
      </c>
      <c r="AP172" s="33">
        <v>5981.2613460429247</v>
      </c>
      <c r="AQ172" s="33">
        <v>5981.2613460429247</v>
      </c>
      <c r="AR172" s="33">
        <v>5981.2613460429247</v>
      </c>
      <c r="AS172" s="33">
        <v>2990.6306730214624</v>
      </c>
      <c r="AT172" s="33">
        <v>2990.6306730214624</v>
      </c>
      <c r="AU172" s="33">
        <v>0</v>
      </c>
    </row>
    <row r="173" spans="1:47" x14ac:dyDescent="0.25">
      <c r="A173" s="33">
        <v>171</v>
      </c>
      <c r="B173" s="23" t="s">
        <v>36</v>
      </c>
      <c r="C173" s="21" t="s">
        <v>10</v>
      </c>
      <c r="D173" s="33" t="s">
        <v>1020</v>
      </c>
      <c r="E173" s="33">
        <v>0.37668172540915101</v>
      </c>
      <c r="F173" s="33">
        <v>6.3057909156605686E-4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2508.848712441265</v>
      </c>
      <c r="M173" s="33">
        <v>2173.8230525800118</v>
      </c>
      <c r="N173" s="33">
        <v>2173.8230525800118</v>
      </c>
      <c r="O173" s="33">
        <v>2173.8230525800118</v>
      </c>
      <c r="P173" s="33">
        <v>2173.8230525800118</v>
      </c>
      <c r="Q173" s="33">
        <v>2159.2852420946597</v>
      </c>
      <c r="R173" s="33">
        <v>2155.4957194948111</v>
      </c>
      <c r="S173" s="33">
        <v>2155.4957194948111</v>
      </c>
      <c r="T173" s="33">
        <v>2154.8415180229704</v>
      </c>
      <c r="U173" s="33">
        <v>2154.8415180229704</v>
      </c>
      <c r="V173" s="33">
        <v>2154.8415180229704</v>
      </c>
      <c r="W173" s="33">
        <v>2154.8415180229704</v>
      </c>
      <c r="X173" s="33">
        <v>2154.8415180229704</v>
      </c>
      <c r="Y173" s="33">
        <v>2154.8415180229704</v>
      </c>
      <c r="Z173" s="33">
        <v>2144.8467733142907</v>
      </c>
      <c r="AA173" s="33">
        <v>2144.8467733142907</v>
      </c>
      <c r="AB173" s="33">
        <v>2112.6697527733781</v>
      </c>
      <c r="AC173" s="33">
        <v>1967.5945189716342</v>
      </c>
      <c r="AD173" s="33">
        <v>1930.4988725498445</v>
      </c>
      <c r="AE173" s="33">
        <v>1865.5160711645278</v>
      </c>
      <c r="AF173" s="33">
        <v>1753.5179906695796</v>
      </c>
      <c r="AG173" s="33">
        <v>1590.4249579975542</v>
      </c>
      <c r="AH173" s="33">
        <v>1572.0527999966903</v>
      </c>
      <c r="AI173" s="33">
        <v>1533.8825670831918</v>
      </c>
      <c r="AJ173" s="33">
        <v>1264.3194563532752</v>
      </c>
      <c r="AK173" s="33">
        <v>918.40437069639256</v>
      </c>
      <c r="AL173" s="33">
        <v>652.60473565587131</v>
      </c>
      <c r="AM173" s="33">
        <v>465.76358381391861</v>
      </c>
      <c r="AN173" s="33">
        <v>454.79056560799552</v>
      </c>
      <c r="AO173" s="33">
        <v>298.55453354822674</v>
      </c>
      <c r="AP173" s="33">
        <v>88.180300983110413</v>
      </c>
      <c r="AQ173" s="33">
        <v>77.27694311909633</v>
      </c>
      <c r="AR173" s="33">
        <v>77.27694311909633</v>
      </c>
      <c r="AS173" s="33">
        <v>55.954821073913216</v>
      </c>
      <c r="AT173" s="33">
        <v>55.954821073913216</v>
      </c>
      <c r="AU173" s="33">
        <v>48.944567709455704</v>
      </c>
    </row>
    <row r="174" spans="1:47" x14ac:dyDescent="0.25">
      <c r="A174" s="33">
        <v>172</v>
      </c>
      <c r="B174" s="23" t="s">
        <v>36</v>
      </c>
      <c r="C174" s="21" t="s">
        <v>16</v>
      </c>
      <c r="D174" s="33" t="s">
        <v>1021</v>
      </c>
      <c r="E174" s="33">
        <v>0.362284977575759</v>
      </c>
      <c r="F174" s="33">
        <v>9.4727885391647948E-4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1496.5291142240767</v>
      </c>
      <c r="M174" s="33">
        <v>1409.0960030692968</v>
      </c>
      <c r="N174" s="33">
        <v>1392.9258303925221</v>
      </c>
      <c r="O174" s="33">
        <v>1376.6371587404069</v>
      </c>
      <c r="P174" s="33">
        <v>1326.4948110704886</v>
      </c>
      <c r="Q174" s="33">
        <v>1208.736454325124</v>
      </c>
      <c r="R174" s="33">
        <v>988.83938702156513</v>
      </c>
      <c r="S174" s="33">
        <v>977.17464413641119</v>
      </c>
      <c r="T174" s="33">
        <v>963.42135681086768</v>
      </c>
      <c r="U174" s="33">
        <v>954.16362436233271</v>
      </c>
      <c r="V174" s="33">
        <v>922.53921031813718</v>
      </c>
      <c r="W174" s="33">
        <v>882.95314636820194</v>
      </c>
      <c r="X174" s="33">
        <v>870.54778488716522</v>
      </c>
      <c r="Y174" s="33">
        <v>859.87053346318794</v>
      </c>
      <c r="Z174" s="33">
        <v>856.41431334906815</v>
      </c>
      <c r="AA174" s="33">
        <v>841.20694484694161</v>
      </c>
      <c r="AB174" s="33">
        <v>805.93498421802349</v>
      </c>
      <c r="AC174" s="33">
        <v>773.15026770694533</v>
      </c>
      <c r="AD174" s="33">
        <v>739.48298070244005</v>
      </c>
      <c r="AE174" s="33">
        <v>738.24861637596882</v>
      </c>
      <c r="AF174" s="33">
        <v>729.73150252331686</v>
      </c>
      <c r="AG174" s="33">
        <v>627.98285109228573</v>
      </c>
      <c r="AH174" s="33">
        <v>540.157829263851</v>
      </c>
      <c r="AI174" s="33">
        <v>540.157829263851</v>
      </c>
      <c r="AJ174" s="33">
        <v>534.47975336208287</v>
      </c>
      <c r="AK174" s="33">
        <v>534.47975336208287</v>
      </c>
      <c r="AL174" s="33">
        <v>534.47975336208287</v>
      </c>
      <c r="AM174" s="33">
        <v>534.47975336208287</v>
      </c>
      <c r="AN174" s="33">
        <v>534.47975336208287</v>
      </c>
      <c r="AO174" s="33">
        <v>534.47975336208287</v>
      </c>
      <c r="AP174" s="33">
        <v>531.39384254590448</v>
      </c>
      <c r="AQ174" s="33">
        <v>531.39384254590448</v>
      </c>
      <c r="AR174" s="33">
        <v>531.39384254590448</v>
      </c>
      <c r="AS174" s="33">
        <v>299.95053133253145</v>
      </c>
      <c r="AT174" s="33">
        <v>222.80276092807381</v>
      </c>
      <c r="AU174" s="33">
        <v>68.507220119158418</v>
      </c>
    </row>
    <row r="175" spans="1:47" x14ac:dyDescent="0.25">
      <c r="A175" s="33">
        <v>173</v>
      </c>
      <c r="B175" s="23" t="s">
        <v>36</v>
      </c>
      <c r="C175" s="21" t="s">
        <v>17</v>
      </c>
      <c r="D175" s="33" t="s">
        <v>1022</v>
      </c>
      <c r="E175" s="33">
        <v>0.390123447204968</v>
      </c>
      <c r="F175" s="33">
        <v>5.1937111801242137E-4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1003.4708857759232</v>
      </c>
      <c r="M175" s="33">
        <v>314.29550698358389</v>
      </c>
      <c r="N175" s="33">
        <v>26.463316251998144</v>
      </c>
      <c r="O175" s="33">
        <v>22.049341857754854</v>
      </c>
      <c r="P175" s="33">
        <v>22.049341857754854</v>
      </c>
      <c r="Q175" s="33">
        <v>19.585728242363249</v>
      </c>
      <c r="R175" s="33">
        <v>14.658501011580043</v>
      </c>
      <c r="S175" s="33">
        <v>14.042597607732141</v>
      </c>
      <c r="T175" s="33">
        <v>14.042597607732141</v>
      </c>
      <c r="U175" s="33">
        <v>14.042597607732141</v>
      </c>
      <c r="V175" s="33">
        <v>14.042597607732141</v>
      </c>
      <c r="W175" s="33">
        <v>8.8895391288713714</v>
      </c>
      <c r="X175" s="33">
        <v>8.8895391288713714</v>
      </c>
      <c r="Y175" s="33">
        <v>5.2557090461687537</v>
      </c>
      <c r="Z175" s="33">
        <v>4.8040465500136271</v>
      </c>
      <c r="AA175" s="33">
        <v>1.9298306653900894</v>
      </c>
      <c r="AB175" s="33">
        <v>1.9298306653900894</v>
      </c>
      <c r="AC175" s="33">
        <v>1.9298306653900894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</row>
    <row r="176" spans="1:47" x14ac:dyDescent="0.25">
      <c r="A176" s="33">
        <v>174</v>
      </c>
      <c r="B176" s="23" t="s">
        <v>36</v>
      </c>
      <c r="C176" s="21" t="s">
        <v>991</v>
      </c>
      <c r="D176" s="33" t="s">
        <v>1023</v>
      </c>
      <c r="E176" s="33">
        <v>0.38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5900</v>
      </c>
      <c r="M176" s="33">
        <v>5900</v>
      </c>
      <c r="N176" s="33">
        <v>5900</v>
      </c>
      <c r="O176" s="33">
        <v>5900</v>
      </c>
      <c r="P176" s="33">
        <v>5900</v>
      </c>
      <c r="Q176" s="33">
        <v>5900</v>
      </c>
      <c r="R176" s="33">
        <v>5900</v>
      </c>
      <c r="S176" s="33">
        <v>5900</v>
      </c>
      <c r="T176" s="33">
        <v>5900</v>
      </c>
      <c r="U176" s="33">
        <v>5900</v>
      </c>
      <c r="V176" s="33">
        <v>5900</v>
      </c>
      <c r="W176" s="33">
        <v>5900</v>
      </c>
      <c r="X176" s="33">
        <v>5900</v>
      </c>
      <c r="Y176" s="33">
        <v>5900</v>
      </c>
      <c r="Z176" s="33">
        <v>5900</v>
      </c>
      <c r="AA176" s="33">
        <v>5900</v>
      </c>
      <c r="AB176" s="33">
        <v>5900</v>
      </c>
      <c r="AC176" s="33">
        <v>5900</v>
      </c>
      <c r="AD176" s="33">
        <v>5900</v>
      </c>
      <c r="AE176" s="33">
        <v>5900</v>
      </c>
      <c r="AF176" s="33">
        <v>5900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</row>
    <row r="177" spans="1:47" x14ac:dyDescent="0.25">
      <c r="A177" s="33">
        <v>175</v>
      </c>
      <c r="B177" s="23" t="s">
        <v>36</v>
      </c>
      <c r="C177" s="21" t="s">
        <v>21</v>
      </c>
      <c r="D177" s="33" t="s">
        <v>1024</v>
      </c>
      <c r="E177" s="33">
        <v>1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5700</v>
      </c>
      <c r="M177" s="33">
        <v>5680.7116258763699</v>
      </c>
      <c r="N177" s="33">
        <v>5680.7116258763699</v>
      </c>
      <c r="O177" s="33">
        <v>5680.7116258763699</v>
      </c>
      <c r="P177" s="33">
        <v>5680.7116258763699</v>
      </c>
      <c r="Q177" s="33">
        <v>5680.7116258763699</v>
      </c>
      <c r="R177" s="33">
        <v>5680.7116258763699</v>
      </c>
      <c r="S177" s="33">
        <v>5680.7116258763699</v>
      </c>
      <c r="T177" s="33">
        <v>5680.7116258763699</v>
      </c>
      <c r="U177" s="33">
        <v>5680.7116258763699</v>
      </c>
      <c r="V177" s="33">
        <v>5680.7116258763699</v>
      </c>
      <c r="W177" s="33">
        <v>5680.7116258763699</v>
      </c>
      <c r="X177" s="33">
        <v>5680.7116258763699</v>
      </c>
      <c r="Y177" s="33">
        <v>5680.1846477824283</v>
      </c>
      <c r="Z177" s="33">
        <v>5680.1846477824283</v>
      </c>
      <c r="AA177" s="33">
        <v>5679.6967051028523</v>
      </c>
      <c r="AB177" s="33">
        <v>5674.9929376717419</v>
      </c>
      <c r="AC177" s="33">
        <v>5674.9929376717419</v>
      </c>
      <c r="AD177" s="33">
        <v>5597.2295128277547</v>
      </c>
      <c r="AE177" s="33">
        <v>5531.2889391098879</v>
      </c>
      <c r="AF177" s="33">
        <v>4976.24926166568</v>
      </c>
      <c r="AG177" s="33">
        <v>3327.6129330491272</v>
      </c>
      <c r="AH177" s="33">
        <v>1411.6181720126353</v>
      </c>
      <c r="AI177" s="33">
        <v>745.99116566938039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</row>
    <row r="178" spans="1:47" x14ac:dyDescent="0.25">
      <c r="A178" s="33">
        <v>176</v>
      </c>
      <c r="B178" s="23" t="s">
        <v>36</v>
      </c>
      <c r="C178" s="21" t="s">
        <v>28</v>
      </c>
      <c r="D178" s="33" t="s">
        <v>1025</v>
      </c>
      <c r="E178" s="33">
        <v>1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</row>
    <row r="179" spans="1:47" x14ac:dyDescent="0.25">
      <c r="A179" s="33">
        <v>177</v>
      </c>
      <c r="B179" s="24" t="s">
        <v>36</v>
      </c>
      <c r="C179" s="21" t="s">
        <v>23</v>
      </c>
      <c r="D179" s="33" t="s">
        <v>1026</v>
      </c>
      <c r="E179" s="33">
        <v>1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9740</v>
      </c>
      <c r="M179" s="33">
        <v>9715.4404482359987</v>
      </c>
      <c r="N179" s="33">
        <v>9715.4404482359987</v>
      </c>
      <c r="O179" s="33">
        <v>9712.6468295882642</v>
      </c>
      <c r="P179" s="33">
        <v>9712.6468295882642</v>
      </c>
      <c r="Q179" s="33">
        <v>9712.6468295882642</v>
      </c>
      <c r="R179" s="33">
        <v>9712.6468295882642</v>
      </c>
      <c r="S179" s="33">
        <v>9712.1609828669207</v>
      </c>
      <c r="T179" s="33">
        <v>9698.8001980299268</v>
      </c>
      <c r="U179" s="33">
        <v>9698.8001980299268</v>
      </c>
      <c r="V179" s="33">
        <v>9631.1824805867072</v>
      </c>
      <c r="W179" s="33">
        <v>9592.7762972643686</v>
      </c>
      <c r="X179" s="33">
        <v>9539.6368121172345</v>
      </c>
      <c r="Y179" s="33">
        <v>9399.4335945050407</v>
      </c>
      <c r="Z179" s="33">
        <v>9007.1973901950205</v>
      </c>
      <c r="AA179" s="33">
        <v>8463.595639849902</v>
      </c>
      <c r="AB179" s="33">
        <v>7465.9579822396536</v>
      </c>
      <c r="AC179" s="33">
        <v>6331.1293566895529</v>
      </c>
      <c r="AD179" s="33">
        <v>4627.4713897884858</v>
      </c>
      <c r="AE179" s="33">
        <v>3394.3924110143512</v>
      </c>
      <c r="AF179" s="33">
        <v>2297.5934375775482</v>
      </c>
      <c r="AG179" s="33">
        <v>1685.9731462441014</v>
      </c>
      <c r="AH179" s="33">
        <v>1232.714593733125</v>
      </c>
      <c r="AI179" s="33">
        <v>871.24463305229142</v>
      </c>
      <c r="AJ179" s="33">
        <v>64.37469057823985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</row>
    <row r="180" spans="1:47" x14ac:dyDescent="0.25">
      <c r="A180" s="33">
        <v>178</v>
      </c>
      <c r="B180" s="20" t="s">
        <v>37</v>
      </c>
      <c r="C180" s="21" t="s">
        <v>19</v>
      </c>
      <c r="D180" s="33" t="s">
        <v>1190</v>
      </c>
      <c r="E180" s="33">
        <v>0.38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136</v>
      </c>
      <c r="M180" s="33">
        <v>132.85151753286749</v>
      </c>
      <c r="N180" s="33">
        <v>132.85151753286749</v>
      </c>
      <c r="O180" s="33">
        <v>132.85151753286749</v>
      </c>
      <c r="P180" s="33">
        <v>132.85151753286749</v>
      </c>
      <c r="Q180" s="33">
        <v>132.85151753286749</v>
      </c>
      <c r="R180" s="33">
        <v>132.85151753286749</v>
      </c>
      <c r="S180" s="33">
        <v>132.85151753286749</v>
      </c>
      <c r="T180" s="33">
        <v>132.85151753286749</v>
      </c>
      <c r="U180" s="33">
        <v>132.85151753286749</v>
      </c>
      <c r="V180" s="33">
        <v>132.85151753286749</v>
      </c>
      <c r="W180" s="33">
        <v>132.85151753286749</v>
      </c>
      <c r="X180" s="33">
        <v>132.85151753286749</v>
      </c>
      <c r="Y180" s="33">
        <v>132.85151753286749</v>
      </c>
      <c r="Z180" s="33">
        <v>132.85151753286749</v>
      </c>
      <c r="AA180" s="33">
        <v>132.85151753286749</v>
      </c>
      <c r="AB180" s="33">
        <v>132.85151753286749</v>
      </c>
      <c r="AC180" s="33">
        <v>131.40725952042138</v>
      </c>
      <c r="AD180" s="33">
        <v>131.40725952042138</v>
      </c>
      <c r="AE180" s="33">
        <v>131.40725952042138</v>
      </c>
      <c r="AF180" s="33">
        <v>131.40725952042138</v>
      </c>
      <c r="AG180" s="33">
        <v>130.91621179618969</v>
      </c>
      <c r="AH180" s="33">
        <v>130.91621179618969</v>
      </c>
      <c r="AI180" s="33">
        <v>130.91621179618969</v>
      </c>
      <c r="AJ180" s="33">
        <v>130.04965698872203</v>
      </c>
      <c r="AK180" s="33">
        <v>130.04965698872203</v>
      </c>
      <c r="AL180" s="33">
        <v>72.097359981309623</v>
      </c>
      <c r="AM180" s="33">
        <v>68.486714950194354</v>
      </c>
      <c r="AN180" s="33">
        <v>68.486714950194354</v>
      </c>
      <c r="AO180" s="33">
        <v>68.486714950194354</v>
      </c>
      <c r="AP180" s="33">
        <v>50.554807467663494</v>
      </c>
      <c r="AQ180" s="33">
        <v>50.554807467663494</v>
      </c>
      <c r="AR180" s="33">
        <v>22.443769513412487</v>
      </c>
      <c r="AS180" s="33">
        <v>20.999511500966378</v>
      </c>
      <c r="AT180" s="33">
        <v>6.5858165367542432</v>
      </c>
      <c r="AU180" s="33">
        <v>6.5858165367542432</v>
      </c>
    </row>
    <row r="181" spans="1:47" x14ac:dyDescent="0.25">
      <c r="A181" s="33">
        <v>179</v>
      </c>
      <c r="B181" s="23" t="s">
        <v>37</v>
      </c>
      <c r="C181" s="21" t="s">
        <v>9</v>
      </c>
      <c r="D181" s="33" t="s">
        <v>1191</v>
      </c>
      <c r="E181" s="33">
        <v>0.56061910581269203</v>
      </c>
      <c r="F181" s="33">
        <v>1.5344075396936509E-3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4826.4410456643236</v>
      </c>
      <c r="M181" s="33">
        <v>4826.4410456643236</v>
      </c>
      <c r="N181" s="33">
        <v>4826.4410456643236</v>
      </c>
      <c r="O181" s="33">
        <v>4826.4410456643236</v>
      </c>
      <c r="P181" s="33">
        <v>4826.4410456643236</v>
      </c>
      <c r="Q181" s="33">
        <v>4826.4410456643236</v>
      </c>
      <c r="R181" s="33">
        <v>4826.4410456643236</v>
      </c>
      <c r="S181" s="33">
        <v>4820.546528897883</v>
      </c>
      <c r="T181" s="33">
        <v>4820.546528897883</v>
      </c>
      <c r="U181" s="33">
        <v>4820.546528897883</v>
      </c>
      <c r="V181" s="33">
        <v>4820.546528897883</v>
      </c>
      <c r="W181" s="33">
        <v>4807.6857650438324</v>
      </c>
      <c r="X181" s="33">
        <v>4807.6857650438324</v>
      </c>
      <c r="Y181" s="33">
        <v>4807.6857650438324</v>
      </c>
      <c r="Z181" s="33">
        <v>4807.6857650438324</v>
      </c>
      <c r="AA181" s="33">
        <v>4743.2854900446728</v>
      </c>
      <c r="AB181" s="33">
        <v>4743.2854900446728</v>
      </c>
      <c r="AC181" s="33">
        <v>4743.2854900446728</v>
      </c>
      <c r="AD181" s="33">
        <v>4693.5572031423417</v>
      </c>
      <c r="AE181" s="33">
        <v>4693.5572031423417</v>
      </c>
      <c r="AF181" s="33">
        <v>4693.5572031423417</v>
      </c>
      <c r="AG181" s="33">
        <v>4693.5572031423417</v>
      </c>
      <c r="AH181" s="33">
        <v>4298.0887146302739</v>
      </c>
      <c r="AI181" s="33">
        <v>4298.0887146302739</v>
      </c>
      <c r="AJ181" s="33">
        <v>4082.6709200749192</v>
      </c>
      <c r="AK181" s="33">
        <v>4082.6709200749192</v>
      </c>
      <c r="AL181" s="33">
        <v>3717.1894459492119</v>
      </c>
      <c r="AM181" s="33">
        <v>3534.9952913501556</v>
      </c>
      <c r="AN181" s="33">
        <v>3534.9952913501556</v>
      </c>
      <c r="AO181" s="33">
        <v>3534.9952913501556</v>
      </c>
      <c r="AP181" s="33">
        <v>3106.3031628817889</v>
      </c>
      <c r="AQ181" s="33">
        <v>2701.1891014791818</v>
      </c>
      <c r="AR181" s="33">
        <v>2344.5172505934997</v>
      </c>
      <c r="AS181" s="33">
        <v>2344.5172505934997</v>
      </c>
      <c r="AT181" s="33">
        <v>2344.5172505934997</v>
      </c>
      <c r="AU181" s="33">
        <v>925.54630536320485</v>
      </c>
    </row>
    <row r="182" spans="1:47" x14ac:dyDescent="0.25">
      <c r="A182" s="33">
        <v>180</v>
      </c>
      <c r="B182" s="23" t="s">
        <v>37</v>
      </c>
      <c r="C182" s="21" t="s">
        <v>15</v>
      </c>
      <c r="D182" s="33" t="s">
        <v>1192</v>
      </c>
      <c r="E182" s="33">
        <v>0.60199999999999898</v>
      </c>
      <c r="F182" s="33">
        <v>4.8809523809525518E-4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</row>
    <row r="183" spans="1:47" x14ac:dyDescent="0.25">
      <c r="A183" s="33">
        <v>181</v>
      </c>
      <c r="B183" s="23" t="s">
        <v>37</v>
      </c>
      <c r="C183" s="21" t="s">
        <v>14</v>
      </c>
      <c r="D183" s="33" t="s">
        <v>1193</v>
      </c>
      <c r="E183" s="33">
        <v>0.46100000000000002</v>
      </c>
      <c r="F183" s="33">
        <v>1.7142857142857159E-4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</row>
    <row r="184" spans="1:47" x14ac:dyDescent="0.25">
      <c r="A184" s="33">
        <v>182</v>
      </c>
      <c r="B184" s="23" t="s">
        <v>37</v>
      </c>
      <c r="C184" s="21" t="s">
        <v>11</v>
      </c>
      <c r="D184" s="33" t="s">
        <v>1194</v>
      </c>
      <c r="E184" s="33">
        <v>0.41099999999999898</v>
      </c>
      <c r="F184" s="33">
        <v>1.7142857142857159E-4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</row>
    <row r="185" spans="1:47" x14ac:dyDescent="0.25">
      <c r="A185" s="33">
        <v>183</v>
      </c>
      <c r="B185" s="23" t="s">
        <v>37</v>
      </c>
      <c r="C185" s="21" t="s">
        <v>25</v>
      </c>
      <c r="D185" s="33" t="s">
        <v>1195</v>
      </c>
      <c r="E185" s="33">
        <v>0.40730041724617499</v>
      </c>
      <c r="F185" s="33">
        <v>1.8126211751125056E-3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3912</v>
      </c>
      <c r="M185" s="33">
        <v>2614.7406612698724</v>
      </c>
      <c r="N185" s="33">
        <v>2614.7406612698724</v>
      </c>
      <c r="O185" s="33">
        <v>2614.7406612698724</v>
      </c>
      <c r="P185" s="33">
        <v>2614.7406612698724</v>
      </c>
      <c r="Q185" s="33">
        <v>2385.8125426704382</v>
      </c>
      <c r="R185" s="33">
        <v>2156.8844240710037</v>
      </c>
      <c r="S185" s="33">
        <v>2156.8844240710037</v>
      </c>
      <c r="T185" s="33">
        <v>2156.8844240710037</v>
      </c>
      <c r="U185" s="33">
        <v>1699.0281868721352</v>
      </c>
      <c r="V185" s="33">
        <v>1462.4691309860527</v>
      </c>
      <c r="W185" s="33">
        <v>1225.9100750999708</v>
      </c>
      <c r="X185" s="33">
        <v>996.98195650053651</v>
      </c>
      <c r="Y185" s="33">
        <v>768.05383790110204</v>
      </c>
      <c r="Z185" s="33">
        <v>768.05383790110204</v>
      </c>
      <c r="AA185" s="33">
        <v>768.05383790110204</v>
      </c>
      <c r="AB185" s="33">
        <v>531.49478201501995</v>
      </c>
      <c r="AC185" s="33">
        <v>531.49478201501995</v>
      </c>
      <c r="AD185" s="33">
        <v>531.49478201501995</v>
      </c>
      <c r="AE185" s="33">
        <v>531.49478201501995</v>
      </c>
      <c r="AF185" s="33">
        <v>531.49478201501995</v>
      </c>
      <c r="AG185" s="33">
        <v>531.49478201501995</v>
      </c>
      <c r="AH185" s="33">
        <v>251.82093045937776</v>
      </c>
      <c r="AI185" s="33">
        <v>251.82093045937776</v>
      </c>
      <c r="AJ185" s="33">
        <v>251.82093045937776</v>
      </c>
      <c r="AK185" s="33">
        <v>251.82093045937776</v>
      </c>
      <c r="AL185" s="33">
        <v>251.82093045937776</v>
      </c>
      <c r="AM185" s="33">
        <v>251.82093045937776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</row>
    <row r="186" spans="1:47" x14ac:dyDescent="0.25">
      <c r="A186" s="33">
        <v>184</v>
      </c>
      <c r="B186" s="23" t="s">
        <v>37</v>
      </c>
      <c r="C186" s="21" t="s">
        <v>27</v>
      </c>
      <c r="D186" s="33" t="s">
        <v>1196</v>
      </c>
      <c r="E186" s="33">
        <v>0.33200000000000002</v>
      </c>
      <c r="F186" s="33">
        <v>3.2857142857142888E-4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</row>
    <row r="187" spans="1:47" x14ac:dyDescent="0.25">
      <c r="A187" s="33">
        <v>185</v>
      </c>
      <c r="B187" s="23" t="s">
        <v>37</v>
      </c>
      <c r="C187" s="21" t="s">
        <v>10</v>
      </c>
      <c r="D187" s="33" t="s">
        <v>1197</v>
      </c>
      <c r="E187" s="33">
        <v>0.38970386100386101</v>
      </c>
      <c r="F187" s="33">
        <v>2.2223344823635251E-4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375.5589543356765</v>
      </c>
      <c r="M187" s="33">
        <v>370.30173342329101</v>
      </c>
      <c r="N187" s="33">
        <v>370.30173342329101</v>
      </c>
      <c r="O187" s="33">
        <v>370.30173342329101</v>
      </c>
      <c r="P187" s="33">
        <v>370.30173342329101</v>
      </c>
      <c r="Q187" s="33">
        <v>370.30173342329101</v>
      </c>
      <c r="R187" s="33">
        <v>370.30173342329101</v>
      </c>
      <c r="S187" s="33">
        <v>370.30173342329101</v>
      </c>
      <c r="T187" s="33">
        <v>370.30173342329101</v>
      </c>
      <c r="U187" s="33">
        <v>340.71335441891011</v>
      </c>
      <c r="V187" s="33">
        <v>340.71335441891011</v>
      </c>
      <c r="W187" s="33">
        <v>340.71335441891011</v>
      </c>
      <c r="X187" s="33">
        <v>340.71335441891011</v>
      </c>
      <c r="Y187" s="33">
        <v>340.71335441891011</v>
      </c>
      <c r="Z187" s="33">
        <v>340.71335441891011</v>
      </c>
      <c r="AA187" s="33">
        <v>340.71335441891011</v>
      </c>
      <c r="AB187" s="33">
        <v>340.71335441891011</v>
      </c>
      <c r="AC187" s="33">
        <v>340.71335441891011</v>
      </c>
      <c r="AD187" s="33">
        <v>340.71335441891011</v>
      </c>
      <c r="AE187" s="33">
        <v>340.71335441891011</v>
      </c>
      <c r="AF187" s="33">
        <v>340.71335441891011</v>
      </c>
      <c r="AG187" s="33">
        <v>340.71335441891011</v>
      </c>
      <c r="AH187" s="33">
        <v>340.71335441891011</v>
      </c>
      <c r="AI187" s="33">
        <v>340.71335441891011</v>
      </c>
      <c r="AJ187" s="33">
        <v>334.90135140019242</v>
      </c>
      <c r="AK187" s="33">
        <v>332.04818628191288</v>
      </c>
      <c r="AL187" s="33">
        <v>311.86468488963885</v>
      </c>
      <c r="AM187" s="33">
        <v>311.86468488963885</v>
      </c>
      <c r="AN187" s="33">
        <v>311.86468488963885</v>
      </c>
      <c r="AO187" s="33">
        <v>45.674946632369753</v>
      </c>
      <c r="AP187" s="33">
        <v>45.669662993261831</v>
      </c>
      <c r="AQ187" s="33">
        <v>45.627393880398422</v>
      </c>
      <c r="AR187" s="33">
        <v>28.719748735037943</v>
      </c>
      <c r="AS187" s="33">
        <v>28.193498279888598</v>
      </c>
      <c r="AT187" s="33">
        <v>13.631788898446889</v>
      </c>
      <c r="AU187" s="33">
        <v>0</v>
      </c>
    </row>
    <row r="188" spans="1:47" x14ac:dyDescent="0.25">
      <c r="A188" s="33">
        <v>186</v>
      </c>
      <c r="B188" s="23" t="s">
        <v>37</v>
      </c>
      <c r="C188" s="21" t="s">
        <v>16</v>
      </c>
      <c r="D188" s="33" t="s">
        <v>1198</v>
      </c>
      <c r="E188" s="33">
        <v>0.32240000000000002</v>
      </c>
      <c r="F188" s="33">
        <v>1.2861904761904759E-3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</row>
    <row r="189" spans="1:47" x14ac:dyDescent="0.25">
      <c r="A189" s="33">
        <v>187</v>
      </c>
      <c r="B189" s="23" t="s">
        <v>37</v>
      </c>
      <c r="C189" s="21" t="s">
        <v>17</v>
      </c>
      <c r="D189" s="33" t="s">
        <v>1199</v>
      </c>
      <c r="E189" s="33">
        <v>0.41099999999999898</v>
      </c>
      <c r="F189" s="33">
        <v>1.7142857142857159E-4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</row>
    <row r="190" spans="1:47" x14ac:dyDescent="0.25">
      <c r="A190" s="33">
        <v>188</v>
      </c>
      <c r="B190" s="23" t="s">
        <v>37</v>
      </c>
      <c r="C190" s="21" t="s">
        <v>991</v>
      </c>
      <c r="D190" s="33" t="s">
        <v>1200</v>
      </c>
      <c r="E190" s="33" t="e">
        <v>#N/A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</row>
    <row r="191" spans="1:47" x14ac:dyDescent="0.25">
      <c r="A191" s="33">
        <v>189</v>
      </c>
      <c r="B191" s="23" t="s">
        <v>37</v>
      </c>
      <c r="C191" s="21" t="s">
        <v>6</v>
      </c>
      <c r="D191" s="33" t="s">
        <v>1201</v>
      </c>
      <c r="E191" s="33">
        <v>0.75</v>
      </c>
      <c r="F191" s="33">
        <v>0</v>
      </c>
      <c r="G191" s="33">
        <v>1</v>
      </c>
      <c r="H191" s="33">
        <v>8</v>
      </c>
      <c r="I191" s="33">
        <v>0</v>
      </c>
      <c r="J191" s="33">
        <v>0</v>
      </c>
      <c r="K191" s="33">
        <v>0</v>
      </c>
      <c r="L191" s="33">
        <v>1412</v>
      </c>
      <c r="M191" s="33">
        <v>1412</v>
      </c>
      <c r="N191" s="33">
        <v>1412</v>
      </c>
      <c r="O191" s="33">
        <v>1412</v>
      </c>
      <c r="P191" s="33">
        <v>1412</v>
      </c>
      <c r="Q191" s="33">
        <v>1412</v>
      </c>
      <c r="R191" s="33">
        <v>1412</v>
      </c>
      <c r="S191" s="33">
        <v>1412</v>
      </c>
      <c r="T191" s="33">
        <v>1412</v>
      </c>
      <c r="U191" s="33">
        <v>1412</v>
      </c>
      <c r="V191" s="33">
        <v>1412</v>
      </c>
      <c r="W191" s="33">
        <v>1412</v>
      </c>
      <c r="X191" s="33">
        <v>1412</v>
      </c>
      <c r="Y191" s="33">
        <v>1412</v>
      </c>
      <c r="Z191" s="33">
        <v>1412</v>
      </c>
      <c r="AA191" s="33">
        <v>1412</v>
      </c>
      <c r="AB191" s="33">
        <v>1412</v>
      </c>
      <c r="AC191" s="33">
        <v>1412</v>
      </c>
      <c r="AD191" s="33">
        <v>1412</v>
      </c>
      <c r="AE191" s="33">
        <v>1412</v>
      </c>
      <c r="AF191" s="33">
        <v>1412</v>
      </c>
      <c r="AG191" s="33">
        <v>1412</v>
      </c>
      <c r="AH191" s="33">
        <v>1412</v>
      </c>
      <c r="AI191" s="33">
        <v>1412</v>
      </c>
      <c r="AJ191" s="33">
        <v>1412</v>
      </c>
      <c r="AK191" s="33">
        <v>1412</v>
      </c>
      <c r="AL191" s="33">
        <v>1412</v>
      </c>
      <c r="AM191" s="33">
        <v>1412</v>
      </c>
      <c r="AN191" s="33">
        <v>1412</v>
      </c>
      <c r="AO191" s="33">
        <v>1412</v>
      </c>
      <c r="AP191" s="33">
        <v>1412</v>
      </c>
      <c r="AQ191" s="33">
        <v>1412</v>
      </c>
      <c r="AR191" s="33">
        <v>1412</v>
      </c>
      <c r="AS191" s="33">
        <v>1412</v>
      </c>
      <c r="AT191" s="33">
        <v>1412</v>
      </c>
      <c r="AU191" s="33">
        <v>1412</v>
      </c>
    </row>
    <row r="192" spans="1:47" x14ac:dyDescent="0.25">
      <c r="A192" s="33">
        <v>190</v>
      </c>
      <c r="B192" s="23" t="s">
        <v>37</v>
      </c>
      <c r="C192" s="21" t="s">
        <v>12</v>
      </c>
      <c r="D192" s="33" t="s">
        <v>1202</v>
      </c>
      <c r="E192" s="33">
        <v>1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226</v>
      </c>
      <c r="M192" s="33">
        <v>225.64116831478455</v>
      </c>
      <c r="N192" s="33">
        <v>225.64116831478455</v>
      </c>
      <c r="O192" s="33">
        <v>225.64116831478455</v>
      </c>
      <c r="P192" s="33">
        <v>225.64116831478455</v>
      </c>
      <c r="Q192" s="33">
        <v>225.64116831478455</v>
      </c>
      <c r="R192" s="33">
        <v>225.64116831478455</v>
      </c>
      <c r="S192" s="33">
        <v>225.33461619395857</v>
      </c>
      <c r="T192" s="33">
        <v>225.33461619395857</v>
      </c>
      <c r="U192" s="33">
        <v>225.33461619395857</v>
      </c>
      <c r="V192" s="33">
        <v>225.33461619395857</v>
      </c>
      <c r="W192" s="33">
        <v>225.33461619395857</v>
      </c>
      <c r="X192" s="33">
        <v>225.33461619395857</v>
      </c>
      <c r="Y192" s="33">
        <v>225.33461619395857</v>
      </c>
      <c r="Z192" s="33">
        <v>225.21033830713722</v>
      </c>
      <c r="AA192" s="33">
        <v>225.21033830713722</v>
      </c>
      <c r="AB192" s="33">
        <v>225.15234195995396</v>
      </c>
      <c r="AC192" s="33">
        <v>225.15234195995396</v>
      </c>
      <c r="AD192" s="33">
        <v>225.15234195995396</v>
      </c>
      <c r="AE192" s="33">
        <v>225.15234195995396</v>
      </c>
      <c r="AF192" s="33">
        <v>225.15234195995396</v>
      </c>
      <c r="AG192" s="33">
        <v>225.15234195995396</v>
      </c>
      <c r="AH192" s="33">
        <v>225.15234195995396</v>
      </c>
      <c r="AI192" s="33">
        <v>225.15234195995396</v>
      </c>
      <c r="AJ192" s="33">
        <v>225.15234195995396</v>
      </c>
      <c r="AK192" s="33">
        <v>225.15234195995396</v>
      </c>
      <c r="AL192" s="33">
        <v>225.15234195995396</v>
      </c>
      <c r="AM192" s="33">
        <v>225.15234195995396</v>
      </c>
      <c r="AN192" s="33">
        <v>225.15234195995396</v>
      </c>
      <c r="AO192" s="33">
        <v>225.15234195995396</v>
      </c>
      <c r="AP192" s="33">
        <v>225.15234195995396</v>
      </c>
      <c r="AQ192" s="33">
        <v>225.15234195995396</v>
      </c>
      <c r="AR192" s="33">
        <v>225.15234195995396</v>
      </c>
      <c r="AS192" s="33">
        <v>225.15234195995396</v>
      </c>
      <c r="AT192" s="33">
        <v>225.15234195995396</v>
      </c>
      <c r="AU192" s="33">
        <v>225.15234195995396</v>
      </c>
    </row>
    <row r="193" spans="1:47" x14ac:dyDescent="0.25">
      <c r="A193" s="33">
        <v>191</v>
      </c>
      <c r="B193" s="23" t="s">
        <v>37</v>
      </c>
      <c r="C193" s="21" t="s">
        <v>21</v>
      </c>
      <c r="D193" s="33" t="s">
        <v>1203</v>
      </c>
      <c r="E193" s="33">
        <v>1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3120</v>
      </c>
      <c r="M193" s="33">
        <v>2984.9672385130534</v>
      </c>
      <c r="N193" s="33">
        <v>2984.9672385130534</v>
      </c>
      <c r="O193" s="33">
        <v>2984.9672385130534</v>
      </c>
      <c r="P193" s="33">
        <v>2984.9672385130534</v>
      </c>
      <c r="Q193" s="33">
        <v>2984.9672385130534</v>
      </c>
      <c r="R193" s="33">
        <v>2984.9672385130534</v>
      </c>
      <c r="S193" s="33">
        <v>2984.9672385130534</v>
      </c>
      <c r="T193" s="33">
        <v>2984.3789459129066</v>
      </c>
      <c r="U193" s="33">
        <v>2984.3789459129066</v>
      </c>
      <c r="V193" s="33">
        <v>2984.3789459129066</v>
      </c>
      <c r="W193" s="33">
        <v>2982.6925071258211</v>
      </c>
      <c r="X193" s="33">
        <v>2982.6925071258211</v>
      </c>
      <c r="Y193" s="33">
        <v>2982.6925071258211</v>
      </c>
      <c r="Z193" s="33">
        <v>2982.3689461957401</v>
      </c>
      <c r="AA193" s="33">
        <v>2982.3689461957401</v>
      </c>
      <c r="AB193" s="33">
        <v>2982.3689461957401</v>
      </c>
      <c r="AC193" s="33">
        <v>2978.446995528097</v>
      </c>
      <c r="AD193" s="33">
        <v>2968.4754359556146</v>
      </c>
      <c r="AE193" s="33">
        <v>2793.2328752486569</v>
      </c>
      <c r="AF193" s="33">
        <v>2481.1436508709685</v>
      </c>
      <c r="AG193" s="33">
        <v>2007.9799125731824</v>
      </c>
      <c r="AH193" s="33">
        <v>1306.1076210917977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</row>
    <row r="194" spans="1:47" x14ac:dyDescent="0.25">
      <c r="A194" s="33">
        <v>192</v>
      </c>
      <c r="B194" s="23" t="s">
        <v>37</v>
      </c>
      <c r="C194" s="21" t="s">
        <v>28</v>
      </c>
      <c r="D194" s="33" t="s">
        <v>1204</v>
      </c>
      <c r="E194" s="33">
        <v>1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</row>
    <row r="195" spans="1:47" x14ac:dyDescent="0.25">
      <c r="A195" s="33">
        <v>193</v>
      </c>
      <c r="B195" s="24" t="s">
        <v>37</v>
      </c>
      <c r="C195" s="21" t="s">
        <v>23</v>
      </c>
      <c r="D195" s="33" t="s">
        <v>1205</v>
      </c>
      <c r="E195" s="33">
        <v>1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1920</v>
      </c>
      <c r="M195" s="33">
        <v>1866.6172928914746</v>
      </c>
      <c r="N195" s="33">
        <v>1846.3110069585591</v>
      </c>
      <c r="O195" s="33">
        <v>1836.9974003614211</v>
      </c>
      <c r="P195" s="33">
        <v>1836.9974003614211</v>
      </c>
      <c r="Q195" s="33">
        <v>1836.9974003614211</v>
      </c>
      <c r="R195" s="33">
        <v>1836.9974003614211</v>
      </c>
      <c r="S195" s="33">
        <v>1836.9974003614211</v>
      </c>
      <c r="T195" s="33">
        <v>1822.9614016868611</v>
      </c>
      <c r="U195" s="33">
        <v>1758.6843984108384</v>
      </c>
      <c r="V195" s="33">
        <v>1579.600796630376</v>
      </c>
      <c r="W195" s="33">
        <v>1490.5705882151992</v>
      </c>
      <c r="X195" s="33">
        <v>1382.0211592133442</v>
      </c>
      <c r="Y195" s="33">
        <v>1313.7432404272831</v>
      </c>
      <c r="Z195" s="33">
        <v>1245.5309104200753</v>
      </c>
      <c r="AA195" s="33">
        <v>1151.9357229967236</v>
      </c>
      <c r="AB195" s="33">
        <v>874.03606699620445</v>
      </c>
      <c r="AC195" s="33">
        <v>718.91860500865948</v>
      </c>
      <c r="AD195" s="33">
        <v>527.59613709421194</v>
      </c>
      <c r="AE195" s="33">
        <v>360.86946124967113</v>
      </c>
      <c r="AF195" s="33">
        <v>191.12570157788832</v>
      </c>
      <c r="AG195" s="33">
        <v>71.622946507568315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</row>
    <row r="196" spans="1:47" x14ac:dyDescent="0.25">
      <c r="A196" s="33">
        <v>194</v>
      </c>
      <c r="B196" s="20" t="s">
        <v>38</v>
      </c>
      <c r="C196" s="21" t="s">
        <v>19</v>
      </c>
      <c r="D196" s="33" t="s">
        <v>1206</v>
      </c>
      <c r="E196" s="33">
        <v>0.38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</row>
    <row r="197" spans="1:47" x14ac:dyDescent="0.25">
      <c r="A197" s="33">
        <v>195</v>
      </c>
      <c r="B197" s="23" t="s">
        <v>38</v>
      </c>
      <c r="C197" s="21" t="s">
        <v>9</v>
      </c>
      <c r="D197" s="33" t="s">
        <v>1207</v>
      </c>
      <c r="E197" s="33">
        <v>0.53333333333333299</v>
      </c>
      <c r="F197" s="33">
        <v>3.0071428571428502E-3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500.50973572163349</v>
      </c>
      <c r="M197" s="33">
        <v>393.80207632920406</v>
      </c>
      <c r="N197" s="33">
        <v>393.80207632920406</v>
      </c>
      <c r="O197" s="33">
        <v>393.80207632920406</v>
      </c>
      <c r="P197" s="33">
        <v>393.80207632920406</v>
      </c>
      <c r="Q197" s="33">
        <v>393.80207632920406</v>
      </c>
      <c r="R197" s="33">
        <v>393.80207632920406</v>
      </c>
      <c r="S197" s="33">
        <v>393.80207632920406</v>
      </c>
      <c r="T197" s="33">
        <v>393.80207632920406</v>
      </c>
      <c r="U197" s="33">
        <v>393.80207632920406</v>
      </c>
      <c r="V197" s="33">
        <v>393.80207632920406</v>
      </c>
      <c r="W197" s="33">
        <v>393.80207632920406</v>
      </c>
      <c r="X197" s="33">
        <v>393.80207632920406</v>
      </c>
      <c r="Y197" s="33">
        <v>393.80207632920406</v>
      </c>
      <c r="Z197" s="33">
        <v>393.80207632920406</v>
      </c>
      <c r="AA197" s="33">
        <v>393.80207632920406</v>
      </c>
      <c r="AB197" s="33">
        <v>393.80207632920406</v>
      </c>
      <c r="AC197" s="33">
        <v>393.80207632920406</v>
      </c>
      <c r="AD197" s="33">
        <v>393.80207632920406</v>
      </c>
      <c r="AE197" s="33">
        <v>393.80207632920406</v>
      </c>
      <c r="AF197" s="33">
        <v>393.80207632920406</v>
      </c>
      <c r="AG197" s="33">
        <v>393.80207632920406</v>
      </c>
      <c r="AH197" s="33">
        <v>393.80207632920406</v>
      </c>
      <c r="AI197" s="33">
        <v>393.80207632920406</v>
      </c>
      <c r="AJ197" s="33">
        <v>393.80207632920406</v>
      </c>
      <c r="AK197" s="33">
        <v>215.95597734182155</v>
      </c>
      <c r="AL197" s="33">
        <v>215.95597734182155</v>
      </c>
      <c r="AM197" s="33">
        <v>215.95597734182155</v>
      </c>
      <c r="AN197" s="33">
        <v>139.73622063294337</v>
      </c>
      <c r="AO197" s="33">
        <v>139.73622063294337</v>
      </c>
      <c r="AP197" s="33">
        <v>139.73622063294337</v>
      </c>
      <c r="AQ197" s="33">
        <v>139.73622063294337</v>
      </c>
      <c r="AR197" s="33">
        <v>139.73622063294337</v>
      </c>
      <c r="AS197" s="33">
        <v>139.73622063294337</v>
      </c>
      <c r="AT197" s="33">
        <v>50.813171139252134</v>
      </c>
      <c r="AU197" s="33">
        <v>0</v>
      </c>
    </row>
    <row r="198" spans="1:47" x14ac:dyDescent="0.25">
      <c r="A198" s="33">
        <v>196</v>
      </c>
      <c r="B198" s="23" t="s">
        <v>38</v>
      </c>
      <c r="C198" s="21" t="s">
        <v>15</v>
      </c>
      <c r="D198" s="33" t="s">
        <v>1208</v>
      </c>
      <c r="E198" s="33">
        <v>0.60199999999999898</v>
      </c>
      <c r="F198" s="33">
        <v>4.8809523809525518E-4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</row>
    <row r="199" spans="1:47" x14ac:dyDescent="0.25">
      <c r="A199" s="33">
        <v>197</v>
      </c>
      <c r="B199" s="23" t="s">
        <v>38</v>
      </c>
      <c r="C199" s="21" t="s">
        <v>14</v>
      </c>
      <c r="D199" s="33" t="s">
        <v>1209</v>
      </c>
      <c r="E199" s="33">
        <v>0.46100000000000002</v>
      </c>
      <c r="F199" s="33">
        <v>1.7142857142857159E-4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300</v>
      </c>
      <c r="M199" s="33">
        <v>300</v>
      </c>
      <c r="N199" s="33">
        <v>300</v>
      </c>
      <c r="O199" s="33">
        <v>300</v>
      </c>
      <c r="P199" s="33">
        <v>300</v>
      </c>
      <c r="Q199" s="33">
        <v>188.05970149253733</v>
      </c>
      <c r="R199" s="33">
        <v>188.05970149253733</v>
      </c>
      <c r="S199" s="33">
        <v>188.05970149253733</v>
      </c>
      <c r="T199" s="33">
        <v>188.05970149253733</v>
      </c>
      <c r="U199" s="33">
        <v>188.05970149253733</v>
      </c>
      <c r="V199" s="33">
        <v>188.05970149253733</v>
      </c>
      <c r="W199" s="33">
        <v>188.05970149253733</v>
      </c>
      <c r="X199" s="33">
        <v>188.05970149253733</v>
      </c>
      <c r="Y199" s="33">
        <v>188.05970149253733</v>
      </c>
      <c r="Z199" s="33">
        <v>188.05970149253733</v>
      </c>
      <c r="AA199" s="33">
        <v>188.05970149253733</v>
      </c>
      <c r="AB199" s="33">
        <v>188.05970149253733</v>
      </c>
      <c r="AC199" s="33">
        <v>188.05970149253733</v>
      </c>
      <c r="AD199" s="33">
        <v>188.05970149253733</v>
      </c>
      <c r="AE199" s="33">
        <v>188.05970149253733</v>
      </c>
      <c r="AF199" s="33">
        <v>188.05970149253733</v>
      </c>
      <c r="AG199" s="33">
        <v>188.05970149253733</v>
      </c>
      <c r="AH199" s="33">
        <v>188.05970149253733</v>
      </c>
      <c r="AI199" s="33">
        <v>188.05970149253733</v>
      </c>
      <c r="AJ199" s="33">
        <v>188.05970149253733</v>
      </c>
      <c r="AK199" s="33">
        <v>188.05970149253733</v>
      </c>
      <c r="AL199" s="33">
        <v>188.05970149253733</v>
      </c>
      <c r="AM199" s="33">
        <v>188.05970149253733</v>
      </c>
      <c r="AN199" s="33">
        <v>188.05970149253733</v>
      </c>
      <c r="AO199" s="33">
        <v>188.05970149253733</v>
      </c>
      <c r="AP199" s="33">
        <v>188.05970149253733</v>
      </c>
      <c r="AQ199" s="33">
        <v>188.05970149253733</v>
      </c>
      <c r="AR199" s="33">
        <v>188.05970149253733</v>
      </c>
      <c r="AS199" s="33">
        <v>188.05970149253733</v>
      </c>
      <c r="AT199" s="33">
        <v>188.05970149253733</v>
      </c>
      <c r="AU199" s="33">
        <v>0</v>
      </c>
    </row>
    <row r="200" spans="1:47" x14ac:dyDescent="0.25">
      <c r="A200" s="33">
        <v>198</v>
      </c>
      <c r="B200" s="23" t="s">
        <v>38</v>
      </c>
      <c r="C200" s="21" t="s">
        <v>11</v>
      </c>
      <c r="D200" s="33" t="s">
        <v>1210</v>
      </c>
      <c r="E200" s="33">
        <v>0.41099999999999898</v>
      </c>
      <c r="F200" s="33">
        <v>1.7142857142857159E-4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76.691007892830939</v>
      </c>
      <c r="M200" s="33">
        <v>43.366938987017491</v>
      </c>
      <c r="N200" s="33">
        <v>34.693551189613999</v>
      </c>
      <c r="O200" s="33">
        <v>34.693551189613999</v>
      </c>
      <c r="P200" s="33">
        <v>27.38964567601105</v>
      </c>
      <c r="Q200" s="33">
        <v>18.259763784007365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</row>
    <row r="201" spans="1:47" x14ac:dyDescent="0.25">
      <c r="A201" s="33">
        <v>199</v>
      </c>
      <c r="B201" s="23" t="s">
        <v>38</v>
      </c>
      <c r="C201" s="21" t="s">
        <v>25</v>
      </c>
      <c r="D201" s="33" t="s">
        <v>1211</v>
      </c>
      <c r="E201" s="33">
        <v>0.434</v>
      </c>
      <c r="F201" s="33">
        <v>9.0000000000000095E-4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</row>
    <row r="202" spans="1:47" x14ac:dyDescent="0.25">
      <c r="A202" s="33">
        <v>200</v>
      </c>
      <c r="B202" s="23" t="s">
        <v>38</v>
      </c>
      <c r="C202" s="21" t="s">
        <v>27</v>
      </c>
      <c r="D202" s="33" t="s">
        <v>1212</v>
      </c>
      <c r="E202" s="33">
        <v>0.33200000000000002</v>
      </c>
      <c r="F202" s="33">
        <v>3.2857142857142888E-4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</row>
    <row r="203" spans="1:47" x14ac:dyDescent="0.25">
      <c r="A203" s="33">
        <v>201</v>
      </c>
      <c r="B203" s="23" t="s">
        <v>38</v>
      </c>
      <c r="C203" s="21" t="s">
        <v>10</v>
      </c>
      <c r="D203" s="33" t="s">
        <v>1213</v>
      </c>
      <c r="E203" s="33">
        <v>0.36950962479608401</v>
      </c>
      <c r="F203" s="33">
        <v>9.3249048395870494E-4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122.79925638553549</v>
      </c>
      <c r="M203" s="33">
        <v>122.79925638553549</v>
      </c>
      <c r="N203" s="33">
        <v>122.79925638553549</v>
      </c>
      <c r="O203" s="33">
        <v>122.79925638553549</v>
      </c>
      <c r="P203" s="33">
        <v>122.79925638553549</v>
      </c>
      <c r="Q203" s="33">
        <v>122.79925638553549</v>
      </c>
      <c r="R203" s="33">
        <v>122.79925638553549</v>
      </c>
      <c r="S203" s="33">
        <v>122.79925638553549</v>
      </c>
      <c r="T203" s="33">
        <v>122.79925638553549</v>
      </c>
      <c r="U203" s="33">
        <v>122.79925638553549</v>
      </c>
      <c r="V203" s="33">
        <v>112.46615216418563</v>
      </c>
      <c r="W203" s="33">
        <v>112.46615216418563</v>
      </c>
      <c r="X203" s="33">
        <v>112.46615216418563</v>
      </c>
      <c r="Y203" s="33">
        <v>112.46615216418563</v>
      </c>
      <c r="Z203" s="33">
        <v>112.46615216418563</v>
      </c>
      <c r="AA203" s="33">
        <v>112.46615216418563</v>
      </c>
      <c r="AB203" s="33">
        <v>112.46615216418563</v>
      </c>
      <c r="AC203" s="33">
        <v>112.46615216418563</v>
      </c>
      <c r="AD203" s="33">
        <v>112.46615216418563</v>
      </c>
      <c r="AE203" s="33">
        <v>90.669760447275792</v>
      </c>
      <c r="AF203" s="33">
        <v>90.669760447275792</v>
      </c>
      <c r="AG203" s="33">
        <v>90.669760447275792</v>
      </c>
      <c r="AH203" s="33">
        <v>90.669760447275792</v>
      </c>
      <c r="AI203" s="33">
        <v>5.6509163710507018</v>
      </c>
      <c r="AJ203" s="33">
        <v>5.6509163710507018</v>
      </c>
      <c r="AK203" s="33">
        <v>5.6509163710507018</v>
      </c>
      <c r="AL203" s="33">
        <v>5.6509163710507018</v>
      </c>
      <c r="AM203" s="33">
        <v>5.6509163710507018</v>
      </c>
      <c r="AN203" s="33">
        <v>5.6509163710507018</v>
      </c>
      <c r="AO203" s="33">
        <v>5.6509163710507018</v>
      </c>
      <c r="AP203" s="33">
        <v>5.6509163710507018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</row>
    <row r="204" spans="1:47" x14ac:dyDescent="0.25">
      <c r="A204" s="33">
        <v>202</v>
      </c>
      <c r="B204" s="23" t="s">
        <v>38</v>
      </c>
      <c r="C204" s="21" t="s">
        <v>16</v>
      </c>
      <c r="D204" s="33" t="s">
        <v>1214</v>
      </c>
      <c r="E204" s="33">
        <v>0.335163636363636</v>
      </c>
      <c r="F204" s="33">
        <v>1.7872727272727339E-3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26.860857513967691</v>
      </c>
      <c r="M204" s="33">
        <v>13.984691175330028</v>
      </c>
      <c r="N204" s="33">
        <v>13.984691175330028</v>
      </c>
      <c r="O204" s="33">
        <v>13.648833387680677</v>
      </c>
      <c r="P204" s="33">
        <v>12.473331130907953</v>
      </c>
      <c r="Q204" s="33">
        <v>12.473331130907953</v>
      </c>
      <c r="R204" s="33">
        <v>12.473331130907953</v>
      </c>
      <c r="S204" s="33">
        <v>12.473331130907953</v>
      </c>
      <c r="T204" s="33">
        <v>12.473331130907953</v>
      </c>
      <c r="U204" s="33">
        <v>12.473331130907953</v>
      </c>
      <c r="V204" s="33">
        <v>12.473331130907953</v>
      </c>
      <c r="W204" s="33">
        <v>12.473331130907953</v>
      </c>
      <c r="X204" s="33">
        <v>12.473331130907953</v>
      </c>
      <c r="Y204" s="33">
        <v>12.473331130907953</v>
      </c>
      <c r="Z204" s="33">
        <v>12.473331130907953</v>
      </c>
      <c r="AA204" s="33">
        <v>12.473331130907953</v>
      </c>
      <c r="AB204" s="33">
        <v>12.473331130907953</v>
      </c>
      <c r="AC204" s="33">
        <v>12.473331130907953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</row>
    <row r="205" spans="1:47" x14ac:dyDescent="0.25">
      <c r="A205" s="33">
        <v>203</v>
      </c>
      <c r="B205" s="23" t="s">
        <v>38</v>
      </c>
      <c r="C205" s="21" t="s">
        <v>17</v>
      </c>
      <c r="D205" s="33" t="s">
        <v>1215</v>
      </c>
      <c r="E205" s="33">
        <v>0.39818749999999897</v>
      </c>
      <c r="F205" s="33">
        <v>3.8962053571427386E-4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273.13914248603226</v>
      </c>
      <c r="M205" s="33">
        <v>156.14041312731922</v>
      </c>
      <c r="N205" s="33">
        <v>156.14041312731922</v>
      </c>
      <c r="O205" s="33">
        <v>62.88248719803299</v>
      </c>
      <c r="P205" s="33">
        <v>33.572853334543034</v>
      </c>
      <c r="Q205" s="33">
        <v>33.572853334543034</v>
      </c>
      <c r="R205" s="33">
        <v>16.253524233389882</v>
      </c>
      <c r="S205" s="33">
        <v>16.253524233389882</v>
      </c>
      <c r="T205" s="33">
        <v>11.9903047623368</v>
      </c>
      <c r="U205" s="33">
        <v>11.9903047623368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</row>
    <row r="206" spans="1:47" x14ac:dyDescent="0.25">
      <c r="A206" s="33">
        <v>204</v>
      </c>
      <c r="B206" s="23" t="s">
        <v>38</v>
      </c>
      <c r="C206" s="21" t="s">
        <v>991</v>
      </c>
      <c r="D206" s="33" t="s">
        <v>1216</v>
      </c>
      <c r="E206" s="33" t="e">
        <v>#N/A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700</v>
      </c>
      <c r="M206" s="33">
        <v>700</v>
      </c>
      <c r="N206" s="33">
        <v>630</v>
      </c>
      <c r="O206" s="33">
        <v>560</v>
      </c>
      <c r="P206" s="33">
        <v>489.99999999999994</v>
      </c>
      <c r="Q206" s="33">
        <v>420</v>
      </c>
      <c r="R206" s="33">
        <v>350</v>
      </c>
      <c r="S206" s="33">
        <v>280</v>
      </c>
      <c r="T206" s="33">
        <v>210</v>
      </c>
      <c r="U206" s="33">
        <v>140</v>
      </c>
      <c r="V206" s="33">
        <v>70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</row>
    <row r="207" spans="1:47" x14ac:dyDescent="0.25">
      <c r="A207" s="33">
        <v>205</v>
      </c>
      <c r="B207" s="23" t="s">
        <v>38</v>
      </c>
      <c r="C207" s="21" t="s">
        <v>6</v>
      </c>
      <c r="D207" s="33" t="s">
        <v>1217</v>
      </c>
      <c r="E207" s="33">
        <v>0.75</v>
      </c>
      <c r="F207" s="33">
        <v>0</v>
      </c>
      <c r="G207" s="33">
        <v>1</v>
      </c>
      <c r="H207" s="33">
        <v>8</v>
      </c>
      <c r="I207" s="33">
        <v>0</v>
      </c>
      <c r="J207" s="33">
        <v>0</v>
      </c>
      <c r="K207" s="33">
        <v>0</v>
      </c>
      <c r="L207" s="33">
        <v>300.00000000000028</v>
      </c>
      <c r="M207" s="33">
        <v>300.00000000000028</v>
      </c>
      <c r="N207" s="33">
        <v>300.00000000000028</v>
      </c>
      <c r="O207" s="33">
        <v>300.00000000000028</v>
      </c>
      <c r="P207" s="33">
        <v>300.00000000000028</v>
      </c>
      <c r="Q207" s="33">
        <v>300.00000000000028</v>
      </c>
      <c r="R207" s="33">
        <v>300.00000000000028</v>
      </c>
      <c r="S207" s="33">
        <v>300.00000000000028</v>
      </c>
      <c r="T207" s="33">
        <v>300.00000000000028</v>
      </c>
      <c r="U207" s="33">
        <v>300.00000000000028</v>
      </c>
      <c r="V207" s="33">
        <v>300.00000000000028</v>
      </c>
      <c r="W207" s="33">
        <v>300.00000000000028</v>
      </c>
      <c r="X207" s="33">
        <v>300.00000000000028</v>
      </c>
      <c r="Y207" s="33">
        <v>300.00000000000028</v>
      </c>
      <c r="Z207" s="33">
        <v>300.00000000000028</v>
      </c>
      <c r="AA207" s="33">
        <v>300.00000000000028</v>
      </c>
      <c r="AB207" s="33">
        <v>300.00000000000028</v>
      </c>
      <c r="AC207" s="33">
        <v>300.00000000000028</v>
      </c>
      <c r="AD207" s="33">
        <v>300.00000000000028</v>
      </c>
      <c r="AE207" s="33">
        <v>300.00000000000028</v>
      </c>
      <c r="AF207" s="33">
        <v>300.00000000000028</v>
      </c>
      <c r="AG207" s="33">
        <v>300.00000000000028</v>
      </c>
      <c r="AH207" s="33">
        <v>300.00000000000028</v>
      </c>
      <c r="AI207" s="33">
        <v>300.00000000000028</v>
      </c>
      <c r="AJ207" s="33">
        <v>300.00000000000028</v>
      </c>
      <c r="AK207" s="33">
        <v>300.00000000000028</v>
      </c>
      <c r="AL207" s="33">
        <v>300.00000000000028</v>
      </c>
      <c r="AM207" s="33">
        <v>300.00000000000028</v>
      </c>
      <c r="AN207" s="33">
        <v>300.00000000000028</v>
      </c>
      <c r="AO207" s="33">
        <v>300.00000000000028</v>
      </c>
      <c r="AP207" s="33">
        <v>300.00000000000028</v>
      </c>
      <c r="AQ207" s="33">
        <v>300.00000000000028</v>
      </c>
      <c r="AR207" s="33">
        <v>300.00000000000028</v>
      </c>
      <c r="AS207" s="33">
        <v>300.00000000000028</v>
      </c>
      <c r="AT207" s="33">
        <v>300.00000000000028</v>
      </c>
      <c r="AU207" s="33">
        <v>300.00000000000028</v>
      </c>
    </row>
    <row r="208" spans="1:47" x14ac:dyDescent="0.25">
      <c r="A208" s="33">
        <v>206</v>
      </c>
      <c r="B208" s="23" t="s">
        <v>38</v>
      </c>
      <c r="C208" s="21" t="s">
        <v>12</v>
      </c>
      <c r="D208" s="33" t="s">
        <v>1218</v>
      </c>
      <c r="E208" s="33">
        <v>1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1900</v>
      </c>
      <c r="M208" s="33">
        <v>1889.7733226832709</v>
      </c>
      <c r="N208" s="33">
        <v>1889.7733226832709</v>
      </c>
      <c r="O208" s="33">
        <v>1889.7733226832709</v>
      </c>
      <c r="P208" s="33">
        <v>1889.7733226832709</v>
      </c>
      <c r="Q208" s="33">
        <v>1889.7733226832709</v>
      </c>
      <c r="R208" s="33">
        <v>1888.0122457547418</v>
      </c>
      <c r="S208" s="33">
        <v>1888.0122457547418</v>
      </c>
      <c r="T208" s="33">
        <v>1888.0122457547418</v>
      </c>
      <c r="U208" s="33">
        <v>1888.0122457547418</v>
      </c>
      <c r="V208" s="33">
        <v>1888.0122457547418</v>
      </c>
      <c r="W208" s="33">
        <v>1888.0122457547418</v>
      </c>
      <c r="X208" s="33">
        <v>1888.0122457547418</v>
      </c>
      <c r="Y208" s="33">
        <v>1888.0122457547418</v>
      </c>
      <c r="Z208" s="33">
        <v>1888.0122457547418</v>
      </c>
      <c r="AA208" s="33">
        <v>1888.0122457547418</v>
      </c>
      <c r="AB208" s="33">
        <v>1888.0122457547418</v>
      </c>
      <c r="AC208" s="33">
        <v>1844.9176573860279</v>
      </c>
      <c r="AD208" s="33">
        <v>1844.9176573860279</v>
      </c>
      <c r="AE208" s="33">
        <v>1844.9176573860279</v>
      </c>
      <c r="AF208" s="33">
        <v>1844.9176573860279</v>
      </c>
      <c r="AG208" s="33">
        <v>1844.9176573860279</v>
      </c>
      <c r="AH208" s="33">
        <v>1844.9176573860279</v>
      </c>
      <c r="AI208" s="33">
        <v>1844.9176573860279</v>
      </c>
      <c r="AJ208" s="33">
        <v>1844.9176573860279</v>
      </c>
      <c r="AK208" s="33">
        <v>1844.9176573860279</v>
      </c>
      <c r="AL208" s="33">
        <v>1844.9176573860279</v>
      </c>
      <c r="AM208" s="33">
        <v>1844.9176573860279</v>
      </c>
      <c r="AN208" s="33">
        <v>1844.9176573860279</v>
      </c>
      <c r="AO208" s="33">
        <v>1844.9176573860279</v>
      </c>
      <c r="AP208" s="33">
        <v>1844.9176573860279</v>
      </c>
      <c r="AQ208" s="33">
        <v>1844.9176573860279</v>
      </c>
      <c r="AR208" s="33">
        <v>1844.9176573860279</v>
      </c>
      <c r="AS208" s="33">
        <v>1844.9176573860279</v>
      </c>
      <c r="AT208" s="33">
        <v>1844.9176573860279</v>
      </c>
      <c r="AU208" s="33">
        <v>1844.9176573860279</v>
      </c>
    </row>
    <row r="209" spans="1:47" x14ac:dyDescent="0.25">
      <c r="A209" s="33">
        <v>207</v>
      </c>
      <c r="B209" s="23" t="s">
        <v>38</v>
      </c>
      <c r="C209" s="21" t="s">
        <v>21</v>
      </c>
      <c r="D209" s="33" t="s">
        <v>1219</v>
      </c>
      <c r="E209" s="33">
        <v>1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</row>
    <row r="210" spans="1:47" x14ac:dyDescent="0.25">
      <c r="A210" s="33">
        <v>208</v>
      </c>
      <c r="B210" s="23" t="s">
        <v>38</v>
      </c>
      <c r="C210" s="21" t="s">
        <v>28</v>
      </c>
      <c r="D210" s="33" t="s">
        <v>1220</v>
      </c>
      <c r="E210" s="33">
        <v>1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</row>
    <row r="211" spans="1:47" x14ac:dyDescent="0.25">
      <c r="A211" s="33">
        <v>209</v>
      </c>
      <c r="B211" s="24" t="s">
        <v>38</v>
      </c>
      <c r="C211" s="21" t="s">
        <v>23</v>
      </c>
      <c r="D211" s="33" t="s">
        <v>1221</v>
      </c>
      <c r="E211" s="33">
        <v>1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400</v>
      </c>
      <c r="M211" s="33">
        <v>400</v>
      </c>
      <c r="N211" s="33">
        <v>400</v>
      </c>
      <c r="O211" s="33">
        <v>400</v>
      </c>
      <c r="P211" s="33">
        <v>400</v>
      </c>
      <c r="Q211" s="33">
        <v>400</v>
      </c>
      <c r="R211" s="33">
        <v>400</v>
      </c>
      <c r="S211" s="33">
        <v>400</v>
      </c>
      <c r="T211" s="33">
        <v>400</v>
      </c>
      <c r="U211" s="33">
        <v>400</v>
      </c>
      <c r="V211" s="33">
        <v>400</v>
      </c>
      <c r="W211" s="33">
        <v>400</v>
      </c>
      <c r="X211" s="33">
        <v>400</v>
      </c>
      <c r="Y211" s="33">
        <v>400</v>
      </c>
      <c r="Z211" s="33">
        <v>391.95810103057948</v>
      </c>
      <c r="AA211" s="33">
        <v>391.95810103057948</v>
      </c>
      <c r="AB211" s="33">
        <v>375.87430309173851</v>
      </c>
      <c r="AC211" s="33">
        <v>375.87430309173851</v>
      </c>
      <c r="AD211" s="33">
        <v>375.87430309173851</v>
      </c>
      <c r="AE211" s="33">
        <v>362.89913836796768</v>
      </c>
      <c r="AF211" s="33">
        <v>306.1327927014699</v>
      </c>
      <c r="AG211" s="33">
        <v>279.50667342456501</v>
      </c>
      <c r="AH211" s="33">
        <v>156.377766514614</v>
      </c>
      <c r="AI211" s="33">
        <v>56.766345666497728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</row>
    <row r="212" spans="1:47" x14ac:dyDescent="0.25">
      <c r="A212" s="33">
        <v>210</v>
      </c>
      <c r="B212" s="20" t="s">
        <v>39</v>
      </c>
      <c r="C212" s="21" t="s">
        <v>19</v>
      </c>
      <c r="D212" s="33" t="s">
        <v>1222</v>
      </c>
      <c r="E212" s="33">
        <v>0.38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420</v>
      </c>
      <c r="M212" s="33">
        <v>279.90514410798971</v>
      </c>
      <c r="N212" s="33">
        <v>279.90514410798971</v>
      </c>
      <c r="O212" s="33">
        <v>279.90514410798971</v>
      </c>
      <c r="P212" s="33">
        <v>279.90514410798971</v>
      </c>
      <c r="Q212" s="33">
        <v>279.90514410798971</v>
      </c>
      <c r="R212" s="33">
        <v>279.90514410798971</v>
      </c>
      <c r="S212" s="33">
        <v>279.90514410798971</v>
      </c>
      <c r="T212" s="33">
        <v>279.90514410798971</v>
      </c>
      <c r="U212" s="33">
        <v>279.90514410798971</v>
      </c>
      <c r="V212" s="33">
        <v>279.90514410798971</v>
      </c>
      <c r="W212" s="33">
        <v>279.90514410798971</v>
      </c>
      <c r="X212" s="33">
        <v>279.90514410798971</v>
      </c>
      <c r="Y212" s="33">
        <v>279.90514410798971</v>
      </c>
      <c r="Z212" s="33">
        <v>279.90514410798971</v>
      </c>
      <c r="AA212" s="33">
        <v>279.90514410798971</v>
      </c>
      <c r="AB212" s="33">
        <v>279.90514410798971</v>
      </c>
      <c r="AC212" s="33">
        <v>279.90514410798971</v>
      </c>
      <c r="AD212" s="33">
        <v>279.18278000729651</v>
      </c>
      <c r="AE212" s="33">
        <v>279.18278000729651</v>
      </c>
      <c r="AF212" s="33">
        <v>279.18278000729651</v>
      </c>
      <c r="AG212" s="33">
        <v>279.18278000729651</v>
      </c>
      <c r="AH212" s="33">
        <v>279.18278000729651</v>
      </c>
      <c r="AI212" s="33">
        <v>279.18278000729651</v>
      </c>
      <c r="AJ212" s="33">
        <v>279.18278000729651</v>
      </c>
      <c r="AK212" s="33">
        <v>276.26924480116742</v>
      </c>
      <c r="AL212" s="33">
        <v>276.26924480116742</v>
      </c>
      <c r="AM212" s="33">
        <v>276.26924480116742</v>
      </c>
      <c r="AN212" s="33">
        <v>275.71324334184595</v>
      </c>
      <c r="AO212" s="33">
        <v>164.19773805180586</v>
      </c>
      <c r="AP212" s="33">
        <v>161.54906968259752</v>
      </c>
      <c r="AQ212" s="33">
        <v>161.31047063115648</v>
      </c>
      <c r="AR212" s="33">
        <v>156.41152863918273</v>
      </c>
      <c r="AS212" s="33">
        <v>152.75155052900399</v>
      </c>
      <c r="AT212" s="33">
        <v>104.75592849325062</v>
      </c>
      <c r="AU212" s="33">
        <v>89.824881430134965</v>
      </c>
    </row>
    <row r="213" spans="1:47" x14ac:dyDescent="0.25">
      <c r="A213" s="33">
        <v>211</v>
      </c>
      <c r="B213" s="23" t="s">
        <v>39</v>
      </c>
      <c r="C213" s="21" t="s">
        <v>9</v>
      </c>
      <c r="D213" s="33" t="s">
        <v>1223</v>
      </c>
      <c r="E213" s="33">
        <v>0.54632715252945996</v>
      </c>
      <c r="F213" s="33">
        <v>2.0616962794456394E-3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2294.7375537163925</v>
      </c>
      <c r="M213" s="33">
        <v>2284.4934945200157</v>
      </c>
      <c r="N213" s="33">
        <v>2284.4934945200157</v>
      </c>
      <c r="O213" s="33">
        <v>2284.4934945200157</v>
      </c>
      <c r="P213" s="33">
        <v>2284.4934945200157</v>
      </c>
      <c r="Q213" s="33">
        <v>2284.4934945200157</v>
      </c>
      <c r="R213" s="33">
        <v>2284.4934945200157</v>
      </c>
      <c r="S213" s="33">
        <v>2284.4934945200157</v>
      </c>
      <c r="T213" s="33">
        <v>2284.4934945200157</v>
      </c>
      <c r="U213" s="33">
        <v>2284.4934945200157</v>
      </c>
      <c r="V213" s="33">
        <v>2284.4934945200157</v>
      </c>
      <c r="W213" s="33">
        <v>2284.4934945200157</v>
      </c>
      <c r="X213" s="33">
        <v>2284.4934945200157</v>
      </c>
      <c r="Y213" s="33">
        <v>2284.4934945200157</v>
      </c>
      <c r="Z213" s="33">
        <v>2284.4934945200157</v>
      </c>
      <c r="AA213" s="33">
        <v>2284.4934945200157</v>
      </c>
      <c r="AB213" s="33">
        <v>2106.9298017828169</v>
      </c>
      <c r="AC213" s="33">
        <v>2106.9298017828169</v>
      </c>
      <c r="AD213" s="33">
        <v>2106.9298017828169</v>
      </c>
      <c r="AE213" s="33">
        <v>2106.9298017828169</v>
      </c>
      <c r="AF213" s="33">
        <v>1952.1306850375665</v>
      </c>
      <c r="AG213" s="33">
        <v>1952.1306850375665</v>
      </c>
      <c r="AH213" s="33">
        <v>1774.5669923003675</v>
      </c>
      <c r="AI213" s="33">
        <v>1678.6143044943046</v>
      </c>
      <c r="AJ213" s="33">
        <v>1678.6143044943046</v>
      </c>
      <c r="AK213" s="33">
        <v>1132.2644806875385</v>
      </c>
      <c r="AL213" s="33">
        <v>1132.2644806875385</v>
      </c>
      <c r="AM213" s="33">
        <v>1009.3357703310162</v>
      </c>
      <c r="AN213" s="33">
        <v>1009.3357703310162</v>
      </c>
      <c r="AO213" s="33">
        <v>843.1543655897915</v>
      </c>
      <c r="AP213" s="33">
        <v>827.49233730733079</v>
      </c>
      <c r="AQ213" s="33">
        <v>770.58089732745941</v>
      </c>
      <c r="AR213" s="33">
        <v>770.58089732745941</v>
      </c>
      <c r="AS213" s="33">
        <v>737.57226213913395</v>
      </c>
      <c r="AT213" s="33">
        <v>737.57226213913395</v>
      </c>
      <c r="AU213" s="33">
        <v>737.57226213913395</v>
      </c>
    </row>
    <row r="214" spans="1:47" x14ac:dyDescent="0.25">
      <c r="A214" s="33">
        <v>212</v>
      </c>
      <c r="B214" s="23" t="s">
        <v>39</v>
      </c>
      <c r="C214" s="21" t="s">
        <v>15</v>
      </c>
      <c r="D214" s="33" t="s">
        <v>1224</v>
      </c>
      <c r="E214" s="33">
        <v>0.60199999999999898</v>
      </c>
      <c r="F214" s="33">
        <v>4.8809523809525518E-4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</row>
    <row r="215" spans="1:47" x14ac:dyDescent="0.25">
      <c r="A215" s="33">
        <v>213</v>
      </c>
      <c r="B215" s="23" t="s">
        <v>39</v>
      </c>
      <c r="C215" s="21" t="s">
        <v>14</v>
      </c>
      <c r="D215" s="33" t="s">
        <v>1225</v>
      </c>
      <c r="E215" s="33">
        <v>0.46100000000000002</v>
      </c>
      <c r="F215" s="33">
        <v>1.7142857142857159E-4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360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</row>
    <row r="216" spans="1:47" x14ac:dyDescent="0.25">
      <c r="A216" s="33">
        <v>214</v>
      </c>
      <c r="B216" s="23" t="s">
        <v>39</v>
      </c>
      <c r="C216" s="21" t="s">
        <v>11</v>
      </c>
      <c r="D216" s="33" t="s">
        <v>1226</v>
      </c>
      <c r="E216" s="33">
        <v>0.39180471774193498</v>
      </c>
      <c r="F216" s="33">
        <v>5.4343327572962561E-4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36.01498357899932</v>
      </c>
      <c r="M216" s="33">
        <v>6.2799445487875927</v>
      </c>
      <c r="N216" s="33">
        <v>6.2799445487875927</v>
      </c>
      <c r="O216" s="33">
        <v>6.2799445487875927</v>
      </c>
      <c r="P216" s="33">
        <v>6.2799445487875927</v>
      </c>
      <c r="Q216" s="33">
        <v>6.2799445487875927</v>
      </c>
      <c r="R216" s="33">
        <v>6.2799445487875927</v>
      </c>
      <c r="S216" s="33">
        <v>4.1467570353899026</v>
      </c>
      <c r="T216" s="33">
        <v>4.1467570353899026</v>
      </c>
      <c r="U216" s="33">
        <v>4.1467570353899026</v>
      </c>
      <c r="V216" s="33">
        <v>4.1467570353899026</v>
      </c>
      <c r="W216" s="33">
        <v>4.1467570353899026</v>
      </c>
      <c r="X216" s="33">
        <v>4.1467570353899026</v>
      </c>
      <c r="Y216" s="33">
        <v>4.1467570353899026</v>
      </c>
      <c r="Z216" s="33">
        <v>4.1467570353899026</v>
      </c>
      <c r="AA216" s="33">
        <v>0.15949065520730393</v>
      </c>
      <c r="AB216" s="33">
        <v>0.15949065520730393</v>
      </c>
      <c r="AC216" s="33">
        <v>0.15949065520730393</v>
      </c>
      <c r="AD216" s="33">
        <v>0.15949065520730393</v>
      </c>
      <c r="AE216" s="33">
        <v>0.15949065520730393</v>
      </c>
      <c r="AF216" s="33">
        <v>0.15949065520730393</v>
      </c>
      <c r="AG216" s="33">
        <v>0.15949065520730393</v>
      </c>
      <c r="AH216" s="33">
        <v>0.15949065520730393</v>
      </c>
      <c r="AI216" s="33">
        <v>0.15949065520730393</v>
      </c>
      <c r="AJ216" s="33">
        <v>0.15949065520730393</v>
      </c>
      <c r="AK216" s="33">
        <v>0.15949065520730393</v>
      </c>
      <c r="AL216" s="33">
        <v>0.15949065520730393</v>
      </c>
      <c r="AM216" s="33">
        <v>0.15949065520730393</v>
      </c>
      <c r="AN216" s="33">
        <v>0.15949065520730393</v>
      </c>
      <c r="AO216" s="33">
        <v>0.15949065520730393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</row>
    <row r="217" spans="1:47" x14ac:dyDescent="0.25">
      <c r="A217" s="33">
        <v>215</v>
      </c>
      <c r="B217" s="23" t="s">
        <v>39</v>
      </c>
      <c r="C217" s="21" t="s">
        <v>25</v>
      </c>
      <c r="D217" s="33" t="s">
        <v>1227</v>
      </c>
      <c r="E217" s="33">
        <v>0.39200000000000002</v>
      </c>
      <c r="F217" s="33">
        <v>2.1595238095238104E-3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849</v>
      </c>
      <c r="M217" s="33">
        <v>9.5080579076755001</v>
      </c>
      <c r="N217" s="33">
        <v>9.5080579076755001</v>
      </c>
      <c r="O217" s="33">
        <v>9.5080579076755001</v>
      </c>
      <c r="P217" s="33">
        <v>9.5080579076755001</v>
      </c>
      <c r="Q217" s="33">
        <v>9.5080579076755001</v>
      </c>
      <c r="R217" s="33">
        <v>9.5080579076755001</v>
      </c>
      <c r="S217" s="33">
        <v>9.5080579076755001</v>
      </c>
      <c r="T217" s="33">
        <v>9.5080579076755001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</row>
    <row r="218" spans="1:47" x14ac:dyDescent="0.25">
      <c r="A218" s="33">
        <v>216</v>
      </c>
      <c r="B218" s="23" t="s">
        <v>39</v>
      </c>
      <c r="C218" s="21" t="s">
        <v>27</v>
      </c>
      <c r="D218" s="33" t="s">
        <v>1228</v>
      </c>
      <c r="E218" s="33">
        <v>0.33</v>
      </c>
      <c r="F218" s="33">
        <v>4.5000000000000042E-4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1888</v>
      </c>
      <c r="M218" s="33">
        <v>1888</v>
      </c>
      <c r="N218" s="33">
        <v>1888</v>
      </c>
      <c r="O218" s="33">
        <v>1888</v>
      </c>
      <c r="P218" s="33">
        <v>1888</v>
      </c>
      <c r="Q218" s="33">
        <v>1888</v>
      </c>
      <c r="R218" s="33">
        <v>1888</v>
      </c>
      <c r="S218" s="33">
        <v>1888</v>
      </c>
      <c r="T218" s="33">
        <v>1888</v>
      </c>
      <c r="U218" s="33">
        <v>1888</v>
      </c>
      <c r="V218" s="33">
        <v>1888</v>
      </c>
      <c r="W218" s="33">
        <v>1888</v>
      </c>
      <c r="X218" s="33">
        <v>1888</v>
      </c>
      <c r="Y218" s="33">
        <v>1888</v>
      </c>
      <c r="Z218" s="33">
        <v>1888</v>
      </c>
      <c r="AA218" s="33">
        <v>1888</v>
      </c>
      <c r="AB218" s="33">
        <v>1888</v>
      </c>
      <c r="AC218" s="33">
        <v>1888</v>
      </c>
      <c r="AD218" s="33">
        <v>1416</v>
      </c>
      <c r="AE218" s="33">
        <v>944</v>
      </c>
      <c r="AF218" s="33">
        <v>944</v>
      </c>
      <c r="AG218" s="33">
        <v>472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</row>
    <row r="219" spans="1:47" x14ac:dyDescent="0.25">
      <c r="A219" s="33">
        <v>217</v>
      </c>
      <c r="B219" s="23" t="s">
        <v>39</v>
      </c>
      <c r="C219" s="21" t="s">
        <v>10</v>
      </c>
      <c r="D219" s="33" t="s">
        <v>1229</v>
      </c>
      <c r="E219" s="33">
        <v>0.38998936192097999</v>
      </c>
      <c r="F219" s="33">
        <v>4.4615443213107434E-4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1339.2474627046074</v>
      </c>
      <c r="M219" s="33">
        <v>1320.916962088442</v>
      </c>
      <c r="N219" s="33">
        <v>1320.916962088442</v>
      </c>
      <c r="O219" s="33">
        <v>1320.916962088442</v>
      </c>
      <c r="P219" s="33">
        <v>1320.916962088442</v>
      </c>
      <c r="Q219" s="33">
        <v>1320.916962088442</v>
      </c>
      <c r="R219" s="33">
        <v>1320.916962088442</v>
      </c>
      <c r="S219" s="33">
        <v>1320.916962088442</v>
      </c>
      <c r="T219" s="33">
        <v>1320.916962088442</v>
      </c>
      <c r="U219" s="33">
        <v>1320.916962088442</v>
      </c>
      <c r="V219" s="33">
        <v>1320.916962088442</v>
      </c>
      <c r="W219" s="33">
        <v>1320.916962088442</v>
      </c>
      <c r="X219" s="33">
        <v>1320.916962088442</v>
      </c>
      <c r="Y219" s="33">
        <v>1320.916962088442</v>
      </c>
      <c r="Z219" s="33">
        <v>1320.916962088442</v>
      </c>
      <c r="AA219" s="33">
        <v>1320.916962088442</v>
      </c>
      <c r="AB219" s="33">
        <v>1320.916962088442</v>
      </c>
      <c r="AC219" s="33">
        <v>1320.916962088442</v>
      </c>
      <c r="AD219" s="33">
        <v>1320.916962088442</v>
      </c>
      <c r="AE219" s="33">
        <v>1320.916962088442</v>
      </c>
      <c r="AF219" s="33">
        <v>1320.916962088442</v>
      </c>
      <c r="AG219" s="33">
        <v>1320.916962088442</v>
      </c>
      <c r="AH219" s="33">
        <v>1320.916962088442</v>
      </c>
      <c r="AI219" s="33">
        <v>1043.5067405211296</v>
      </c>
      <c r="AJ219" s="33">
        <v>1043.5067405211296</v>
      </c>
      <c r="AK219" s="33">
        <v>1037.4183755364061</v>
      </c>
      <c r="AL219" s="33">
        <v>966.16003447608796</v>
      </c>
      <c r="AM219" s="33">
        <v>912.25449215348317</v>
      </c>
      <c r="AN219" s="33">
        <v>867.75044990082495</v>
      </c>
      <c r="AO219" s="33">
        <v>762.04813401305955</v>
      </c>
      <c r="AP219" s="33">
        <v>687.59168161792434</v>
      </c>
      <c r="AQ219" s="33">
        <v>658.87634063422479</v>
      </c>
      <c r="AR219" s="33">
        <v>491.32282217522379</v>
      </c>
      <c r="AS219" s="33">
        <v>457.26677058444005</v>
      </c>
      <c r="AT219" s="33">
        <v>456.94425300977247</v>
      </c>
      <c r="AU219" s="33">
        <v>454.68211925178861</v>
      </c>
    </row>
    <row r="220" spans="1:47" x14ac:dyDescent="0.25">
      <c r="A220" s="33">
        <v>218</v>
      </c>
      <c r="B220" s="23" t="s">
        <v>39</v>
      </c>
      <c r="C220" s="21" t="s">
        <v>16</v>
      </c>
      <c r="D220" s="33" t="s">
        <v>1230</v>
      </c>
      <c r="E220" s="33">
        <v>0.36980629501644502</v>
      </c>
      <c r="F220" s="33">
        <v>7.794188925830598E-4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407</v>
      </c>
      <c r="M220" s="33">
        <v>318.43755751167595</v>
      </c>
      <c r="N220" s="33">
        <v>318.43755751167595</v>
      </c>
      <c r="O220" s="33">
        <v>318.43755751167595</v>
      </c>
      <c r="P220" s="33">
        <v>318.43755751167595</v>
      </c>
      <c r="Q220" s="33">
        <v>318.43755751167595</v>
      </c>
      <c r="R220" s="33">
        <v>318.43755751167595</v>
      </c>
      <c r="S220" s="33">
        <v>318.43755751167595</v>
      </c>
      <c r="T220" s="33">
        <v>318.43755751167595</v>
      </c>
      <c r="U220" s="33">
        <v>318.43755751167595</v>
      </c>
      <c r="V220" s="33">
        <v>318.43755751167595</v>
      </c>
      <c r="W220" s="33">
        <v>318.43755751167595</v>
      </c>
      <c r="X220" s="33">
        <v>308.00763928676844</v>
      </c>
      <c r="Y220" s="33">
        <v>308.00763928676844</v>
      </c>
      <c r="Z220" s="33">
        <v>308.00763928676844</v>
      </c>
      <c r="AA220" s="33">
        <v>308.00763928676844</v>
      </c>
      <c r="AB220" s="33">
        <v>308.00763928676844</v>
      </c>
      <c r="AC220" s="33">
        <v>308.00763928676844</v>
      </c>
      <c r="AD220" s="33">
        <v>308.00763928676844</v>
      </c>
      <c r="AE220" s="33">
        <v>308.00763928676844</v>
      </c>
      <c r="AF220" s="33">
        <v>308.00763928676844</v>
      </c>
      <c r="AG220" s="33">
        <v>308.00763928676844</v>
      </c>
      <c r="AH220" s="33">
        <v>308.00763928676844</v>
      </c>
      <c r="AI220" s="33">
        <v>308.00763928676844</v>
      </c>
      <c r="AJ220" s="33">
        <v>308.00763928676844</v>
      </c>
      <c r="AK220" s="33">
        <v>2.4944181120544466</v>
      </c>
      <c r="AL220" s="33">
        <v>2.4944181120544466</v>
      </c>
      <c r="AM220" s="33">
        <v>2.4944181120544466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</row>
    <row r="221" spans="1:47" x14ac:dyDescent="0.25">
      <c r="A221" s="33">
        <v>219</v>
      </c>
      <c r="B221" s="23" t="s">
        <v>39</v>
      </c>
      <c r="C221" s="21" t="s">
        <v>17</v>
      </c>
      <c r="D221" s="33" t="s">
        <v>1231</v>
      </c>
      <c r="E221" s="33">
        <v>0.41099999999999898</v>
      </c>
      <c r="F221" s="33">
        <v>1.7142857142857159E-4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</row>
    <row r="222" spans="1:47" x14ac:dyDescent="0.25">
      <c r="A222" s="33">
        <v>220</v>
      </c>
      <c r="B222" s="23" t="s">
        <v>39</v>
      </c>
      <c r="C222" s="21" t="s">
        <v>991</v>
      </c>
      <c r="D222" s="33" t="s">
        <v>1232</v>
      </c>
      <c r="E222" s="33" t="e">
        <v>#N/A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</row>
    <row r="223" spans="1:47" x14ac:dyDescent="0.25">
      <c r="A223" s="33">
        <v>221</v>
      </c>
      <c r="B223" s="23" t="s">
        <v>39</v>
      </c>
      <c r="C223" s="21" t="s">
        <v>6</v>
      </c>
      <c r="D223" s="33" t="s">
        <v>1233</v>
      </c>
      <c r="E223" s="33">
        <v>0.75</v>
      </c>
      <c r="F223" s="33">
        <v>0</v>
      </c>
      <c r="G223" s="33">
        <v>1</v>
      </c>
      <c r="H223" s="33">
        <v>8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</row>
    <row r="224" spans="1:47" x14ac:dyDescent="0.25">
      <c r="A224" s="33">
        <v>222</v>
      </c>
      <c r="B224" s="23" t="s">
        <v>39</v>
      </c>
      <c r="C224" s="21" t="s">
        <v>12</v>
      </c>
      <c r="D224" s="33" t="s">
        <v>1234</v>
      </c>
      <c r="E224" s="33">
        <v>1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50</v>
      </c>
      <c r="M224" s="33">
        <v>49.85098053047404</v>
      </c>
      <c r="N224" s="33">
        <v>49.85098053047404</v>
      </c>
      <c r="O224" s="33">
        <v>49.85098053047404</v>
      </c>
      <c r="P224" s="33">
        <v>49.634946388261845</v>
      </c>
      <c r="Q224" s="33">
        <v>49.634946388261845</v>
      </c>
      <c r="R224" s="33">
        <v>49.634946388261845</v>
      </c>
      <c r="S224" s="33">
        <v>49.634946388261845</v>
      </c>
      <c r="T224" s="33">
        <v>49.634946388261845</v>
      </c>
      <c r="U224" s="33">
        <v>49.634946388261845</v>
      </c>
      <c r="V224" s="33">
        <v>49.634946388261845</v>
      </c>
      <c r="W224" s="33">
        <v>49.634946388261845</v>
      </c>
      <c r="X224" s="33">
        <v>49.634946388261845</v>
      </c>
      <c r="Y224" s="33">
        <v>49.634946388261845</v>
      </c>
      <c r="Z224" s="33">
        <v>49.634946388261845</v>
      </c>
      <c r="AA224" s="33">
        <v>49.423321106094804</v>
      </c>
      <c r="AB224" s="33">
        <v>49.423321106094804</v>
      </c>
      <c r="AC224" s="33">
        <v>49.423321106094804</v>
      </c>
      <c r="AD224" s="33">
        <v>49.423321106094804</v>
      </c>
      <c r="AE224" s="33">
        <v>49.423321106094804</v>
      </c>
      <c r="AF224" s="33">
        <v>49.423321106094804</v>
      </c>
      <c r="AG224" s="33">
        <v>49.423321106094804</v>
      </c>
      <c r="AH224" s="33">
        <v>49.423321106094804</v>
      </c>
      <c r="AI224" s="33">
        <v>49.423321106094804</v>
      </c>
      <c r="AJ224" s="33">
        <v>49.388050225733629</v>
      </c>
      <c r="AK224" s="33">
        <v>49.388050225733629</v>
      </c>
      <c r="AL224" s="33">
        <v>49.388050225733629</v>
      </c>
      <c r="AM224" s="33">
        <v>49.388050225733629</v>
      </c>
      <c r="AN224" s="33">
        <v>45.508253386004505</v>
      </c>
      <c r="AO224" s="33">
        <v>45.508253386004505</v>
      </c>
      <c r="AP224" s="33">
        <v>45.508253386004505</v>
      </c>
      <c r="AQ224" s="33">
        <v>45.508253386004505</v>
      </c>
      <c r="AR224" s="33">
        <v>45.508253386004505</v>
      </c>
      <c r="AS224" s="33">
        <v>45.508253386004505</v>
      </c>
      <c r="AT224" s="33">
        <v>45.508253386004505</v>
      </c>
      <c r="AU224" s="33">
        <v>45.348652652370198</v>
      </c>
    </row>
    <row r="225" spans="1:47" x14ac:dyDescent="0.25">
      <c r="A225" s="33">
        <v>223</v>
      </c>
      <c r="B225" s="23" t="s">
        <v>39</v>
      </c>
      <c r="C225" s="21" t="s">
        <v>21</v>
      </c>
      <c r="D225" s="33" t="s">
        <v>1235</v>
      </c>
      <c r="E225" s="33">
        <v>1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32</v>
      </c>
      <c r="M225" s="33">
        <v>32</v>
      </c>
      <c r="N225" s="33">
        <v>32</v>
      </c>
      <c r="O225" s="33">
        <v>32</v>
      </c>
      <c r="P225" s="33">
        <v>32</v>
      </c>
      <c r="Q225" s="33">
        <v>32</v>
      </c>
      <c r="R225" s="33">
        <v>32</v>
      </c>
      <c r="S225" s="33">
        <v>32</v>
      </c>
      <c r="T225" s="33">
        <v>32</v>
      </c>
      <c r="U225" s="33">
        <v>32</v>
      </c>
      <c r="V225" s="33">
        <v>32</v>
      </c>
      <c r="W225" s="33">
        <v>32</v>
      </c>
      <c r="X225" s="33">
        <v>32</v>
      </c>
      <c r="Y225" s="33">
        <v>32</v>
      </c>
      <c r="Z225" s="33">
        <v>32</v>
      </c>
      <c r="AA225" s="33">
        <v>25.599999999999998</v>
      </c>
      <c r="AB225" s="33">
        <v>25.599999999999998</v>
      </c>
      <c r="AC225" s="33">
        <v>25.599999999999998</v>
      </c>
      <c r="AD225" s="33">
        <v>25.599999999999998</v>
      </c>
      <c r="AE225" s="33">
        <v>25.599999999999998</v>
      </c>
      <c r="AF225" s="33">
        <v>25.599999999999998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</row>
    <row r="226" spans="1:47" x14ac:dyDescent="0.25">
      <c r="A226" s="33">
        <v>224</v>
      </c>
      <c r="B226" s="23" t="s">
        <v>39</v>
      </c>
      <c r="C226" s="21" t="s">
        <v>28</v>
      </c>
      <c r="D226" s="33" t="s">
        <v>1236</v>
      </c>
      <c r="E226" s="33">
        <v>1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</row>
    <row r="227" spans="1:47" x14ac:dyDescent="0.25">
      <c r="A227" s="33">
        <v>225</v>
      </c>
      <c r="B227" s="24" t="s">
        <v>39</v>
      </c>
      <c r="C227" s="21" t="s">
        <v>23</v>
      </c>
      <c r="D227" s="33" t="s">
        <v>1237</v>
      </c>
      <c r="E227" s="33">
        <v>1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330</v>
      </c>
      <c r="M227" s="33">
        <v>329.72361809045225</v>
      </c>
      <c r="N227" s="33">
        <v>329.72361809045225</v>
      </c>
      <c r="O227" s="33">
        <v>329.72361809045225</v>
      </c>
      <c r="P227" s="33">
        <v>329.72361809045225</v>
      </c>
      <c r="Q227" s="33">
        <v>329.72361809045225</v>
      </c>
      <c r="R227" s="33">
        <v>329.72361809045225</v>
      </c>
      <c r="S227" s="33">
        <v>329.72361809045225</v>
      </c>
      <c r="T227" s="33">
        <v>329.72361809045225</v>
      </c>
      <c r="U227" s="33">
        <v>329.72361809045225</v>
      </c>
      <c r="V227" s="33">
        <v>329.4472361809045</v>
      </c>
      <c r="W227" s="33">
        <v>328.78391959798989</v>
      </c>
      <c r="X227" s="33">
        <v>327.45728643216086</v>
      </c>
      <c r="Y227" s="33">
        <v>326.79396984924625</v>
      </c>
      <c r="Z227" s="33">
        <v>326.79396984924625</v>
      </c>
      <c r="AA227" s="33">
        <v>308.4422110552764</v>
      </c>
      <c r="AB227" s="33">
        <v>306.67336683417085</v>
      </c>
      <c r="AC227" s="33">
        <v>272.84422110552765</v>
      </c>
      <c r="AD227" s="33">
        <v>221.10552763819098</v>
      </c>
      <c r="AE227" s="33">
        <v>165.8291457286432</v>
      </c>
      <c r="AF227" s="33">
        <v>77.386934673366838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</row>
    <row r="228" spans="1:47" x14ac:dyDescent="0.25">
      <c r="A228" s="33">
        <v>226</v>
      </c>
      <c r="B228" s="20" t="s">
        <v>40</v>
      </c>
      <c r="C228" s="21" t="s">
        <v>19</v>
      </c>
      <c r="D228" s="33" t="s">
        <v>1238</v>
      </c>
      <c r="E228" s="33">
        <v>0.38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112.4</v>
      </c>
      <c r="M228" s="33">
        <v>112.1393393504819</v>
      </c>
      <c r="N228" s="33">
        <v>112.1393393504819</v>
      </c>
      <c r="O228" s="33">
        <v>112.1393393504819</v>
      </c>
      <c r="P228" s="33">
        <v>112.1393393504819</v>
      </c>
      <c r="Q228" s="33">
        <v>112.1393393504819</v>
      </c>
      <c r="R228" s="33">
        <v>112.1393393504819</v>
      </c>
      <c r="S228" s="33">
        <v>112.1393393504819</v>
      </c>
      <c r="T228" s="33">
        <v>112.1393393504819</v>
      </c>
      <c r="U228" s="33">
        <v>112.1393393504819</v>
      </c>
      <c r="V228" s="33">
        <v>112.1393393504819</v>
      </c>
      <c r="W228" s="33">
        <v>112.1393393504819</v>
      </c>
      <c r="X228" s="33">
        <v>112.1393393504819</v>
      </c>
      <c r="Y228" s="33">
        <v>112.1393393504819</v>
      </c>
      <c r="Z228" s="33">
        <v>112.11718319527287</v>
      </c>
      <c r="AA228" s="33">
        <v>112.11718319527287</v>
      </c>
      <c r="AB228" s="33">
        <v>112.11718319527287</v>
      </c>
      <c r="AC228" s="33">
        <v>112.11718319527287</v>
      </c>
      <c r="AD228" s="33">
        <v>112.11718319527287</v>
      </c>
      <c r="AE228" s="33">
        <v>112.11718319527287</v>
      </c>
      <c r="AF228" s="33">
        <v>110.83994601263416</v>
      </c>
      <c r="AG228" s="33">
        <v>109.79730341456174</v>
      </c>
      <c r="AH228" s="33">
        <v>108.23333951745313</v>
      </c>
      <c r="AI228" s="33">
        <v>108.23333951745313</v>
      </c>
      <c r="AJ228" s="33">
        <v>108.23333951745313</v>
      </c>
      <c r="AK228" s="33">
        <v>74.868776379136023</v>
      </c>
      <c r="AL228" s="33">
        <v>74.868776379136023</v>
      </c>
      <c r="AM228" s="33">
        <v>70.698205986846389</v>
      </c>
      <c r="AN228" s="33">
        <v>70.698205986846389</v>
      </c>
      <c r="AO228" s="33">
        <v>42.8231561273805</v>
      </c>
      <c r="AP228" s="33">
        <v>2.416845542331846</v>
      </c>
      <c r="AQ228" s="33">
        <v>2.416845542331846</v>
      </c>
      <c r="AR228" s="33">
        <v>2.416845542331846</v>
      </c>
      <c r="AS228" s="33">
        <v>2.416845542331846</v>
      </c>
      <c r="AT228" s="33">
        <v>2.416845542331846</v>
      </c>
      <c r="AU228" s="33">
        <v>2.416845542331846</v>
      </c>
    </row>
    <row r="229" spans="1:47" x14ac:dyDescent="0.25">
      <c r="A229" s="33">
        <v>227</v>
      </c>
      <c r="B229" s="23" t="s">
        <v>40</v>
      </c>
      <c r="C229" s="21" t="s">
        <v>9</v>
      </c>
      <c r="D229" s="33" t="s">
        <v>1239</v>
      </c>
      <c r="E229" s="33">
        <v>0.55008522511372304</v>
      </c>
      <c r="F229" s="33">
        <v>1.760567927721311E-3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2978.8088285991753</v>
      </c>
      <c r="M229" s="33">
        <v>2978.8088285991753</v>
      </c>
      <c r="N229" s="33">
        <v>2978.8088285991753</v>
      </c>
      <c r="O229" s="33">
        <v>2978.8088285991753</v>
      </c>
      <c r="P229" s="33">
        <v>2978.8088285991753</v>
      </c>
      <c r="Q229" s="33">
        <v>2978.8088285991753</v>
      </c>
      <c r="R229" s="33">
        <v>2978.8088285991753</v>
      </c>
      <c r="S229" s="33">
        <v>2864.3250837616342</v>
      </c>
      <c r="T229" s="33">
        <v>2817.7554248446681</v>
      </c>
      <c r="U229" s="33">
        <v>2817.7554248446681</v>
      </c>
      <c r="V229" s="33">
        <v>2817.7554248446681</v>
      </c>
      <c r="W229" s="33">
        <v>2817.7554248446681</v>
      </c>
      <c r="X229" s="33">
        <v>2817.7554248446681</v>
      </c>
      <c r="Y229" s="33">
        <v>2817.7554248446681</v>
      </c>
      <c r="Z229" s="33">
        <v>2817.7554248446681</v>
      </c>
      <c r="AA229" s="33">
        <v>2817.7554248446681</v>
      </c>
      <c r="AB229" s="33">
        <v>2817.7554248446681</v>
      </c>
      <c r="AC229" s="33">
        <v>2817.7554248446681</v>
      </c>
      <c r="AD229" s="33">
        <v>2817.7554248446681</v>
      </c>
      <c r="AE229" s="33">
        <v>2668.7325163103774</v>
      </c>
      <c r="AF229" s="33">
        <v>2668.7325163103774</v>
      </c>
      <c r="AG229" s="33">
        <v>2668.7325163103774</v>
      </c>
      <c r="AH229" s="33">
        <v>2668.7325163103774</v>
      </c>
      <c r="AI229" s="33">
        <v>2519.7096077760866</v>
      </c>
      <c r="AJ229" s="33">
        <v>2364.4774113862004</v>
      </c>
      <c r="AK229" s="33">
        <v>2364.4774113862004</v>
      </c>
      <c r="AL229" s="33">
        <v>2364.4774113862004</v>
      </c>
      <c r="AM229" s="33">
        <v>1631.9754846714238</v>
      </c>
      <c r="AN229" s="33">
        <v>1631.9754846714238</v>
      </c>
      <c r="AO229" s="33">
        <v>1631.9754846714238</v>
      </c>
      <c r="AP229" s="33">
        <v>1631.9754846714238</v>
      </c>
      <c r="AQ229" s="33">
        <v>1240.0141887869609</v>
      </c>
      <c r="AR229" s="33">
        <v>850.86647646206472</v>
      </c>
      <c r="AS229" s="33">
        <v>850.86647646206472</v>
      </c>
      <c r="AT229" s="33">
        <v>850.86647646206472</v>
      </c>
      <c r="AU229" s="33">
        <v>0</v>
      </c>
    </row>
    <row r="230" spans="1:47" x14ac:dyDescent="0.25">
      <c r="A230" s="33">
        <v>228</v>
      </c>
      <c r="B230" s="23" t="s">
        <v>40</v>
      </c>
      <c r="C230" s="21" t="s">
        <v>15</v>
      </c>
      <c r="D230" s="33" t="s">
        <v>1240</v>
      </c>
      <c r="E230" s="33">
        <v>0.60199999999999898</v>
      </c>
      <c r="F230" s="33">
        <v>4.8809523809525518E-4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</row>
    <row r="231" spans="1:47" x14ac:dyDescent="0.25">
      <c r="A231" s="33">
        <v>229</v>
      </c>
      <c r="B231" s="23" t="s">
        <v>40</v>
      </c>
      <c r="C231" s="21" t="s">
        <v>14</v>
      </c>
      <c r="D231" s="33" t="s">
        <v>1241</v>
      </c>
      <c r="E231" s="33">
        <v>0.40718749999999898</v>
      </c>
      <c r="F231" s="33">
        <v>1.7208333333333633E-3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855</v>
      </c>
      <c r="M231" s="33">
        <v>855</v>
      </c>
      <c r="N231" s="33">
        <v>855</v>
      </c>
      <c r="O231" s="33">
        <v>855</v>
      </c>
      <c r="P231" s="33">
        <v>855</v>
      </c>
      <c r="Q231" s="33">
        <v>855</v>
      </c>
      <c r="R231" s="33">
        <v>855</v>
      </c>
      <c r="S231" s="33">
        <v>855</v>
      </c>
      <c r="T231" s="33">
        <v>855</v>
      </c>
      <c r="U231" s="33">
        <v>855</v>
      </c>
      <c r="V231" s="33">
        <v>855</v>
      </c>
      <c r="W231" s="33">
        <v>855</v>
      </c>
      <c r="X231" s="33">
        <v>855</v>
      </c>
      <c r="Y231" s="33">
        <v>855</v>
      </c>
      <c r="Z231" s="33">
        <v>855</v>
      </c>
      <c r="AA231" s="33">
        <v>855</v>
      </c>
      <c r="AB231" s="33">
        <v>855</v>
      </c>
      <c r="AC231" s="33">
        <v>855</v>
      </c>
      <c r="AD231" s="33">
        <v>855</v>
      </c>
      <c r="AE231" s="33">
        <v>855</v>
      </c>
      <c r="AF231" s="33">
        <v>570</v>
      </c>
      <c r="AG231" s="33">
        <v>285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</row>
    <row r="232" spans="1:47" x14ac:dyDescent="0.25">
      <c r="A232" s="33">
        <v>230</v>
      </c>
      <c r="B232" s="23" t="s">
        <v>40</v>
      </c>
      <c r="C232" s="21" t="s">
        <v>11</v>
      </c>
      <c r="D232" s="33" t="s">
        <v>1242</v>
      </c>
      <c r="E232" s="33">
        <v>0.40125</v>
      </c>
      <c r="F232" s="33">
        <v>3.3392857142855459E-4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524.87886404330322</v>
      </c>
      <c r="M232" s="33">
        <v>363.5844628008029</v>
      </c>
      <c r="N232" s="33">
        <v>363.5844628008029</v>
      </c>
      <c r="O232" s="33">
        <v>181.45620139781289</v>
      </c>
      <c r="P232" s="33">
        <v>181.45620139781289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</row>
    <row r="233" spans="1:47" x14ac:dyDescent="0.25">
      <c r="A233" s="33">
        <v>231</v>
      </c>
      <c r="B233" s="23" t="s">
        <v>40</v>
      </c>
      <c r="C233" s="21" t="s">
        <v>25</v>
      </c>
      <c r="D233" s="33" t="s">
        <v>1243</v>
      </c>
      <c r="E233" s="33">
        <v>0.434</v>
      </c>
      <c r="F233" s="33">
        <v>9.0000000000000095E-4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310.60000000000002</v>
      </c>
      <c r="M233" s="33">
        <v>310.60000000000002</v>
      </c>
      <c r="N233" s="33">
        <v>279.54000000000002</v>
      </c>
      <c r="O233" s="33">
        <v>248.48000000000002</v>
      </c>
      <c r="P233" s="33">
        <v>217.42000000000002</v>
      </c>
      <c r="Q233" s="33">
        <v>186.36</v>
      </c>
      <c r="R233" s="33">
        <v>155.30000000000001</v>
      </c>
      <c r="S233" s="33">
        <v>124.24000000000001</v>
      </c>
      <c r="T233" s="33">
        <v>93.18</v>
      </c>
      <c r="U233" s="33">
        <v>62.120000000000005</v>
      </c>
      <c r="V233" s="33">
        <v>31.060000000000002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</row>
    <row r="234" spans="1:47" x14ac:dyDescent="0.25">
      <c r="A234" s="33">
        <v>232</v>
      </c>
      <c r="B234" s="23" t="s">
        <v>40</v>
      </c>
      <c r="C234" s="21" t="s">
        <v>27</v>
      </c>
      <c r="D234" s="33" t="s">
        <v>1244</v>
      </c>
      <c r="E234" s="33">
        <v>0.33200000000000002</v>
      </c>
      <c r="F234" s="33">
        <v>3.2857142857142888E-4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</row>
    <row r="235" spans="1:47" x14ac:dyDescent="0.25">
      <c r="A235" s="33">
        <v>233</v>
      </c>
      <c r="B235" s="23" t="s">
        <v>40</v>
      </c>
      <c r="C235" s="21" t="s">
        <v>10</v>
      </c>
      <c r="D235" s="33" t="s">
        <v>1245</v>
      </c>
      <c r="E235" s="33">
        <v>0.34435417463352402</v>
      </c>
      <c r="F235" s="33">
        <v>1.4353266642709432E-3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678.3123073575216</v>
      </c>
      <c r="M235" s="33">
        <v>678.3123073575216</v>
      </c>
      <c r="N235" s="33">
        <v>678.3123073575216</v>
      </c>
      <c r="O235" s="33">
        <v>678.3123073575216</v>
      </c>
      <c r="P235" s="33">
        <v>587.11339197846326</v>
      </c>
      <c r="Q235" s="33">
        <v>587.11339197846326</v>
      </c>
      <c r="R235" s="33">
        <v>422.17918331420896</v>
      </c>
      <c r="S235" s="33">
        <v>339.71207898208218</v>
      </c>
      <c r="T235" s="33">
        <v>238.81115132865594</v>
      </c>
      <c r="U235" s="33">
        <v>238.81115132865594</v>
      </c>
      <c r="V235" s="33">
        <v>238.81115132865594</v>
      </c>
      <c r="W235" s="33">
        <v>238.81115132865594</v>
      </c>
      <c r="X235" s="33">
        <v>238.81115132865594</v>
      </c>
      <c r="Y235" s="33">
        <v>238.81115132865594</v>
      </c>
      <c r="Z235" s="33">
        <v>238.81115132865594</v>
      </c>
      <c r="AA235" s="33">
        <v>238.81115132865594</v>
      </c>
      <c r="AB235" s="33">
        <v>238.81115132865594</v>
      </c>
      <c r="AC235" s="33">
        <v>238.81115132865594</v>
      </c>
      <c r="AD235" s="33">
        <v>238.81115132865594</v>
      </c>
      <c r="AE235" s="33">
        <v>238.81115132865594</v>
      </c>
      <c r="AF235" s="33">
        <v>237.35584948750073</v>
      </c>
      <c r="AG235" s="33">
        <v>235.87920321934195</v>
      </c>
      <c r="AH235" s="33">
        <v>211.43013228793484</v>
      </c>
      <c r="AI235" s="33">
        <v>210.45702045681577</v>
      </c>
      <c r="AJ235" s="33">
        <v>192.77219248309797</v>
      </c>
      <c r="AK235" s="33">
        <v>176.94627006114908</v>
      </c>
      <c r="AL235" s="33">
        <v>166.66795825768375</v>
      </c>
      <c r="AM235" s="33">
        <v>166.66795825768375</v>
      </c>
      <c r="AN235" s="33">
        <v>164.04841494360443</v>
      </c>
      <c r="AO235" s="33">
        <v>158.0273461261317</v>
      </c>
      <c r="AP235" s="33">
        <v>12.497162010613286</v>
      </c>
      <c r="AQ235" s="33">
        <v>12.497162010613286</v>
      </c>
      <c r="AR235" s="33">
        <v>12.497162010613286</v>
      </c>
      <c r="AS235" s="33">
        <v>11.526960783176497</v>
      </c>
      <c r="AT235" s="33">
        <v>5.7057534185557586</v>
      </c>
      <c r="AU235" s="33">
        <v>5.5602232344402402</v>
      </c>
    </row>
    <row r="236" spans="1:47" x14ac:dyDescent="0.25">
      <c r="A236" s="33">
        <v>234</v>
      </c>
      <c r="B236" s="23" t="s">
        <v>40</v>
      </c>
      <c r="C236" s="21" t="s">
        <v>16</v>
      </c>
      <c r="D236" s="33" t="s">
        <v>1246</v>
      </c>
      <c r="E236" s="33">
        <v>0.39226683417085401</v>
      </c>
      <c r="F236" s="33">
        <v>1.8999521416606472E-4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513.82226905514585</v>
      </c>
      <c r="M236" s="33">
        <v>503.94067713008099</v>
      </c>
      <c r="N236" s="33">
        <v>503.94067713008099</v>
      </c>
      <c r="O236" s="33">
        <v>503.94067713008099</v>
      </c>
      <c r="P236" s="33">
        <v>503.94067713008099</v>
      </c>
      <c r="Q236" s="33">
        <v>503.94067713008099</v>
      </c>
      <c r="R236" s="33">
        <v>503.94067713008099</v>
      </c>
      <c r="S236" s="33">
        <v>503.94067713008099</v>
      </c>
      <c r="T236" s="33">
        <v>503.94067713008099</v>
      </c>
      <c r="U236" s="33">
        <v>503.94067713008099</v>
      </c>
      <c r="V236" s="33">
        <v>503.94067713008099</v>
      </c>
      <c r="W236" s="33">
        <v>503.94067713008099</v>
      </c>
      <c r="X236" s="33">
        <v>503.94067713008099</v>
      </c>
      <c r="Y236" s="33">
        <v>503.94067713008099</v>
      </c>
      <c r="Z236" s="33">
        <v>503.94067713008099</v>
      </c>
      <c r="AA236" s="33">
        <v>503.94067713008099</v>
      </c>
      <c r="AB236" s="33">
        <v>503.94067713008099</v>
      </c>
      <c r="AC236" s="33">
        <v>503.94067713008099</v>
      </c>
      <c r="AD236" s="33">
        <v>502.36290418978643</v>
      </c>
      <c r="AE236" s="33">
        <v>502.36290418978643</v>
      </c>
      <c r="AF236" s="33">
        <v>502.36290418978643</v>
      </c>
      <c r="AG236" s="33">
        <v>502.36290418978643</v>
      </c>
      <c r="AH236" s="33">
        <v>502.36290418978643</v>
      </c>
      <c r="AI236" s="33">
        <v>502.36290418978643</v>
      </c>
      <c r="AJ236" s="33">
        <v>502.36290418978643</v>
      </c>
      <c r="AK236" s="33">
        <v>502.36290418978643</v>
      </c>
      <c r="AL236" s="33">
        <v>502.36290418978643</v>
      </c>
      <c r="AM236" s="33">
        <v>502.36290418978643</v>
      </c>
      <c r="AN236" s="33">
        <v>423.47425717505865</v>
      </c>
      <c r="AO236" s="33">
        <v>261.91030808889622</v>
      </c>
      <c r="AP236" s="33">
        <v>261.91030808889622</v>
      </c>
      <c r="AQ236" s="33">
        <v>261.91030808889622</v>
      </c>
      <c r="AR236" s="33">
        <v>261.91030808889622</v>
      </c>
      <c r="AS236" s="33">
        <v>183.02166107416843</v>
      </c>
      <c r="AT236" s="33">
        <v>183.02166107416843</v>
      </c>
      <c r="AU236" s="33">
        <v>0</v>
      </c>
    </row>
    <row r="237" spans="1:47" x14ac:dyDescent="0.25">
      <c r="A237" s="33">
        <v>235</v>
      </c>
      <c r="B237" s="23" t="s">
        <v>40</v>
      </c>
      <c r="C237" s="21" t="s">
        <v>17</v>
      </c>
      <c r="D237" s="33" t="s">
        <v>1247</v>
      </c>
      <c r="E237" s="33">
        <v>0.38850000000000001</v>
      </c>
      <c r="F237" s="33">
        <v>5.4642857142855428E-4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402.17773094485426</v>
      </c>
      <c r="M237" s="33">
        <v>135.87085504893724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</row>
    <row r="238" spans="1:47" x14ac:dyDescent="0.25">
      <c r="A238" s="33">
        <v>236</v>
      </c>
      <c r="B238" s="23" t="s">
        <v>40</v>
      </c>
      <c r="C238" s="21" t="s">
        <v>991</v>
      </c>
      <c r="D238" s="33" t="s">
        <v>1248</v>
      </c>
      <c r="E238" s="33" t="e">
        <v>#N/A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164.5</v>
      </c>
      <c r="M238" s="33">
        <v>164.5</v>
      </c>
      <c r="N238" s="33">
        <v>148.05000000000001</v>
      </c>
      <c r="O238" s="33">
        <v>131.6</v>
      </c>
      <c r="P238" s="33">
        <v>115.14999999999999</v>
      </c>
      <c r="Q238" s="33">
        <v>98.7</v>
      </c>
      <c r="R238" s="33">
        <v>82.25</v>
      </c>
      <c r="S238" s="33">
        <v>65.8</v>
      </c>
      <c r="T238" s="33">
        <v>49.35</v>
      </c>
      <c r="U238" s="33">
        <v>32.9</v>
      </c>
      <c r="V238" s="33">
        <v>16.45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</row>
    <row r="239" spans="1:47" x14ac:dyDescent="0.25">
      <c r="A239" s="33">
        <v>237</v>
      </c>
      <c r="B239" s="23" t="s">
        <v>40</v>
      </c>
      <c r="C239" s="21" t="s">
        <v>6</v>
      </c>
      <c r="D239" s="33" t="s">
        <v>1249</v>
      </c>
      <c r="E239" s="33">
        <v>0.75</v>
      </c>
      <c r="F239" s="33">
        <v>0</v>
      </c>
      <c r="G239" s="33">
        <v>1</v>
      </c>
      <c r="H239" s="33">
        <v>8</v>
      </c>
      <c r="I239" s="33">
        <v>0</v>
      </c>
      <c r="J239" s="33">
        <v>0</v>
      </c>
      <c r="K239" s="33">
        <v>0</v>
      </c>
      <c r="L239" s="33">
        <v>292.00000000000006</v>
      </c>
      <c r="M239" s="33">
        <v>292.00000000000006</v>
      </c>
      <c r="N239" s="33">
        <v>292.00000000000006</v>
      </c>
      <c r="O239" s="33">
        <v>292.00000000000006</v>
      </c>
      <c r="P239" s="33">
        <v>292.00000000000006</v>
      </c>
      <c r="Q239" s="33">
        <v>292.00000000000006</v>
      </c>
      <c r="R239" s="33">
        <v>292.00000000000006</v>
      </c>
      <c r="S239" s="33">
        <v>292.00000000000006</v>
      </c>
      <c r="T239" s="33">
        <v>292.00000000000006</v>
      </c>
      <c r="U239" s="33">
        <v>292.00000000000006</v>
      </c>
      <c r="V239" s="33">
        <v>292.00000000000006</v>
      </c>
      <c r="W239" s="33">
        <v>292.00000000000006</v>
      </c>
      <c r="X239" s="33">
        <v>292.00000000000006</v>
      </c>
      <c r="Y239" s="33">
        <v>292.00000000000006</v>
      </c>
      <c r="Z239" s="33">
        <v>292.00000000000006</v>
      </c>
      <c r="AA239" s="33">
        <v>292.00000000000006</v>
      </c>
      <c r="AB239" s="33">
        <v>292.00000000000006</v>
      </c>
      <c r="AC239" s="33">
        <v>292.00000000000006</v>
      </c>
      <c r="AD239" s="33">
        <v>292.00000000000006</v>
      </c>
      <c r="AE239" s="33">
        <v>292.00000000000006</v>
      </c>
      <c r="AF239" s="33">
        <v>292.00000000000006</v>
      </c>
      <c r="AG239" s="33">
        <v>292.00000000000006</v>
      </c>
      <c r="AH239" s="33">
        <v>292.00000000000006</v>
      </c>
      <c r="AI239" s="33">
        <v>292.00000000000006</v>
      </c>
      <c r="AJ239" s="33">
        <v>292.00000000000006</v>
      </c>
      <c r="AK239" s="33">
        <v>292.00000000000006</v>
      </c>
      <c r="AL239" s="33">
        <v>292.00000000000006</v>
      </c>
      <c r="AM239" s="33">
        <v>292.00000000000006</v>
      </c>
      <c r="AN239" s="33">
        <v>292.00000000000006</v>
      </c>
      <c r="AO239" s="33">
        <v>292.00000000000006</v>
      </c>
      <c r="AP239" s="33">
        <v>292.00000000000006</v>
      </c>
      <c r="AQ239" s="33">
        <v>292.00000000000006</v>
      </c>
      <c r="AR239" s="33">
        <v>292.00000000000006</v>
      </c>
      <c r="AS239" s="33">
        <v>292.00000000000006</v>
      </c>
      <c r="AT239" s="33">
        <v>292.00000000000006</v>
      </c>
      <c r="AU239" s="33">
        <v>292.00000000000006</v>
      </c>
    </row>
    <row r="240" spans="1:47" x14ac:dyDescent="0.25">
      <c r="A240" s="33">
        <v>238</v>
      </c>
      <c r="B240" s="23" t="s">
        <v>40</v>
      </c>
      <c r="C240" s="21" t="s">
        <v>12</v>
      </c>
      <c r="D240" s="33" t="s">
        <v>1250</v>
      </c>
      <c r="E240" s="33">
        <v>1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238</v>
      </c>
      <c r="M240" s="33">
        <v>230.71989110492981</v>
      </c>
      <c r="N240" s="33">
        <v>230.71989110492981</v>
      </c>
      <c r="O240" s="33">
        <v>230.71989110492981</v>
      </c>
      <c r="P240" s="33">
        <v>230.71989110492981</v>
      </c>
      <c r="Q240" s="33">
        <v>230.71989110492981</v>
      </c>
      <c r="R240" s="33">
        <v>230.71989110492981</v>
      </c>
      <c r="S240" s="33">
        <v>230.71989110492981</v>
      </c>
      <c r="T240" s="33">
        <v>230.71989110492981</v>
      </c>
      <c r="U240" s="33">
        <v>230.71989110492981</v>
      </c>
      <c r="V240" s="33">
        <v>230.71989110492981</v>
      </c>
      <c r="W240" s="33">
        <v>230.71989110492981</v>
      </c>
      <c r="X240" s="33">
        <v>230.71989110492981</v>
      </c>
      <c r="Y240" s="33">
        <v>230.71989110492981</v>
      </c>
      <c r="Z240" s="33">
        <v>167.33585843640881</v>
      </c>
      <c r="AA240" s="33">
        <v>167.33585843640881</v>
      </c>
      <c r="AB240" s="33">
        <v>167.33585843640881</v>
      </c>
      <c r="AC240" s="33">
        <v>167.33585843640881</v>
      </c>
      <c r="AD240" s="33">
        <v>167.33585843640881</v>
      </c>
      <c r="AE240" s="33">
        <v>144.698703911937</v>
      </c>
      <c r="AF240" s="33">
        <v>144.698703911937</v>
      </c>
      <c r="AG240" s="33">
        <v>144.698703911937</v>
      </c>
      <c r="AH240" s="33">
        <v>144.698703911937</v>
      </c>
      <c r="AI240" s="33">
        <v>144.698703911937</v>
      </c>
      <c r="AJ240" s="33">
        <v>144.698703911937</v>
      </c>
      <c r="AK240" s="33">
        <v>144.698703911937</v>
      </c>
      <c r="AL240" s="33">
        <v>144.698703911937</v>
      </c>
      <c r="AM240" s="33">
        <v>144.698703911937</v>
      </c>
      <c r="AN240" s="33">
        <v>140.67432088536424</v>
      </c>
      <c r="AO240" s="33">
        <v>125.58288453571637</v>
      </c>
      <c r="AP240" s="33">
        <v>125.58288453571637</v>
      </c>
      <c r="AQ240" s="33">
        <v>125.58288453571637</v>
      </c>
      <c r="AR240" s="33">
        <v>110.4914481860685</v>
      </c>
      <c r="AS240" s="33">
        <v>110.4914481860685</v>
      </c>
      <c r="AT240" s="33">
        <v>106.46706515949573</v>
      </c>
      <c r="AU240" s="33">
        <v>96.104278866070871</v>
      </c>
    </row>
    <row r="241" spans="1:47" x14ac:dyDescent="0.25">
      <c r="A241" s="33">
        <v>239</v>
      </c>
      <c r="B241" s="23" t="s">
        <v>40</v>
      </c>
      <c r="C241" s="21" t="s">
        <v>21</v>
      </c>
      <c r="D241" s="33" t="s">
        <v>1251</v>
      </c>
      <c r="E241" s="33">
        <v>1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</row>
    <row r="242" spans="1:47" x14ac:dyDescent="0.25">
      <c r="A242" s="33">
        <v>240</v>
      </c>
      <c r="B242" s="23" t="s">
        <v>40</v>
      </c>
      <c r="C242" s="21" t="s">
        <v>28</v>
      </c>
      <c r="D242" s="33" t="s">
        <v>1252</v>
      </c>
      <c r="E242" s="33">
        <v>1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25</v>
      </c>
      <c r="M242" s="33">
        <v>25</v>
      </c>
      <c r="N242" s="33">
        <v>25</v>
      </c>
      <c r="O242" s="33">
        <v>25</v>
      </c>
      <c r="P242" s="33">
        <v>25</v>
      </c>
      <c r="Q242" s="33">
        <v>25</v>
      </c>
      <c r="R242" s="33">
        <v>25</v>
      </c>
      <c r="S242" s="33">
        <v>25</v>
      </c>
      <c r="T242" s="33">
        <v>25</v>
      </c>
      <c r="U242" s="33">
        <v>25</v>
      </c>
      <c r="V242" s="33">
        <v>25</v>
      </c>
      <c r="W242" s="33">
        <v>25</v>
      </c>
      <c r="X242" s="33">
        <v>25</v>
      </c>
      <c r="Y242" s="33">
        <v>25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</row>
    <row r="243" spans="1:47" x14ac:dyDescent="0.25">
      <c r="A243" s="33">
        <v>241</v>
      </c>
      <c r="B243" s="24" t="s">
        <v>40</v>
      </c>
      <c r="C243" s="21" t="s">
        <v>23</v>
      </c>
      <c r="D243" s="33" t="s">
        <v>1253</v>
      </c>
      <c r="E243" s="33">
        <v>1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2683.5</v>
      </c>
      <c r="M243" s="33">
        <v>2683.5</v>
      </c>
      <c r="N243" s="33">
        <v>2683.5</v>
      </c>
      <c r="O243" s="33">
        <v>2674.4959595528717</v>
      </c>
      <c r="P243" s="33">
        <v>2674.4959595528717</v>
      </c>
      <c r="Q243" s="33">
        <v>2674.4959595528717</v>
      </c>
      <c r="R243" s="33">
        <v>2674.4959595528717</v>
      </c>
      <c r="S243" s="33">
        <v>2628.7079709225141</v>
      </c>
      <c r="T243" s="33">
        <v>2594.0877843971216</v>
      </c>
      <c r="U243" s="33">
        <v>2583.7296479447664</v>
      </c>
      <c r="V243" s="33">
        <v>2518.3142471149322</v>
      </c>
      <c r="W243" s="33">
        <v>2506.5880549047188</v>
      </c>
      <c r="X243" s="33">
        <v>2487.9727247710043</v>
      </c>
      <c r="Y243" s="33">
        <v>2393.0324471261683</v>
      </c>
      <c r="Z243" s="33">
        <v>2241.9879236565134</v>
      </c>
      <c r="AA243" s="33">
        <v>2059.7433530561107</v>
      </c>
      <c r="AB243" s="33">
        <v>1666.2179263823964</v>
      </c>
      <c r="AC243" s="33">
        <v>1477.691467097952</v>
      </c>
      <c r="AD243" s="33">
        <v>1259.7001579348196</v>
      </c>
      <c r="AE243" s="33">
        <v>959.31420081651663</v>
      </c>
      <c r="AF243" s="33">
        <v>532.70416040684324</v>
      </c>
      <c r="AG243" s="33">
        <v>475.74836967152032</v>
      </c>
      <c r="AH243" s="33">
        <v>379.14688146357082</v>
      </c>
      <c r="AI243" s="33">
        <v>286.87291657129526</v>
      </c>
      <c r="AJ243" s="33">
        <v>145.18142736454845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</row>
    <row r="244" spans="1:47" x14ac:dyDescent="0.25">
      <c r="A244" s="33">
        <v>242</v>
      </c>
      <c r="B244" s="20" t="s">
        <v>41</v>
      </c>
      <c r="C244" s="21" t="s">
        <v>19</v>
      </c>
      <c r="D244" s="33" t="s">
        <v>1254</v>
      </c>
      <c r="E244" s="33">
        <v>0.38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700</v>
      </c>
      <c r="M244" s="33">
        <v>643.03722026616629</v>
      </c>
      <c r="N244" s="33">
        <v>643.03722026616629</v>
      </c>
      <c r="O244" s="33">
        <v>643.03722026616629</v>
      </c>
      <c r="P244" s="33">
        <v>643.03722026616629</v>
      </c>
      <c r="Q244" s="33">
        <v>643.03722026616629</v>
      </c>
      <c r="R244" s="33">
        <v>643.03722026616629</v>
      </c>
      <c r="S244" s="33">
        <v>643.03722026616629</v>
      </c>
      <c r="T244" s="33">
        <v>642.23916014196766</v>
      </c>
      <c r="U244" s="33">
        <v>642.23916014196766</v>
      </c>
      <c r="V244" s="33">
        <v>642.13458674638309</v>
      </c>
      <c r="W244" s="33">
        <v>642.13458674638309</v>
      </c>
      <c r="X244" s="33">
        <v>642.13458674638309</v>
      </c>
      <c r="Y244" s="33">
        <v>642.13458674638309</v>
      </c>
      <c r="Z244" s="33">
        <v>642.13458674638309</v>
      </c>
      <c r="AA244" s="33">
        <v>640.94905467222873</v>
      </c>
      <c r="AB244" s="33">
        <v>640.94905467222873</v>
      </c>
      <c r="AC244" s="33">
        <v>637.66324850570072</v>
      </c>
      <c r="AD244" s="33">
        <v>632.57877993511681</v>
      </c>
      <c r="AE244" s="33">
        <v>629.9369257308731</v>
      </c>
      <c r="AF244" s="33">
        <v>628.18669732056162</v>
      </c>
      <c r="AG244" s="33">
        <v>623.94211823241017</v>
      </c>
      <c r="AH244" s="33">
        <v>615.07209274166212</v>
      </c>
      <c r="AI244" s="33">
        <v>614.06048273595377</v>
      </c>
      <c r="AJ244" s="33">
        <v>594.33794032868991</v>
      </c>
      <c r="AK244" s="33">
        <v>589.07789853078248</v>
      </c>
      <c r="AL244" s="33">
        <v>568.46042801183114</v>
      </c>
      <c r="AM244" s="33">
        <v>528.16059328497226</v>
      </c>
      <c r="AN244" s="33">
        <v>480.69748096056537</v>
      </c>
      <c r="AO244" s="33">
        <v>462.25403629718954</v>
      </c>
      <c r="AP244" s="33">
        <v>451.09770614718565</v>
      </c>
      <c r="AQ244" s="33">
        <v>448.45310001147931</v>
      </c>
      <c r="AR244" s="33">
        <v>427.62097883843319</v>
      </c>
      <c r="AS244" s="33">
        <v>228.40315638676111</v>
      </c>
      <c r="AT244" s="33">
        <v>161.02156413494208</v>
      </c>
      <c r="AU244" s="33">
        <v>98.733246634387797</v>
      </c>
    </row>
    <row r="245" spans="1:47" x14ac:dyDescent="0.25">
      <c r="A245" s="33">
        <v>243</v>
      </c>
      <c r="B245" s="23" t="s">
        <v>41</v>
      </c>
      <c r="C245" s="21" t="s">
        <v>9</v>
      </c>
      <c r="D245" s="33" t="s">
        <v>1255</v>
      </c>
      <c r="E245" s="33">
        <v>0.55902431340444902</v>
      </c>
      <c r="F245" s="33">
        <v>1.1584188617903769E-3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36718.691238079198</v>
      </c>
      <c r="M245" s="33">
        <v>36305.180540427617</v>
      </c>
      <c r="N245" s="33">
        <v>36305.180540427617</v>
      </c>
      <c r="O245" s="33">
        <v>36305.180540427617</v>
      </c>
      <c r="P245" s="33">
        <v>36243.932658845704</v>
      </c>
      <c r="Q245" s="33">
        <v>36182.684777263792</v>
      </c>
      <c r="R245" s="33">
        <v>36182.684777263792</v>
      </c>
      <c r="S245" s="33">
        <v>36182.684777263792</v>
      </c>
      <c r="T245" s="33">
        <v>36182.684777263792</v>
      </c>
      <c r="U245" s="33">
        <v>36182.684777263792</v>
      </c>
      <c r="V245" s="33">
        <v>36182.684777263792</v>
      </c>
      <c r="W245" s="33">
        <v>36182.684777263792</v>
      </c>
      <c r="X245" s="33">
        <v>36182.684777263792</v>
      </c>
      <c r="Y245" s="33">
        <v>36140.686229893341</v>
      </c>
      <c r="Z245" s="33">
        <v>36080.567059272005</v>
      </c>
      <c r="AA245" s="33">
        <v>35992.475106162485</v>
      </c>
      <c r="AB245" s="33">
        <v>35973.313268924707</v>
      </c>
      <c r="AC245" s="33">
        <v>35718.43458457027</v>
      </c>
      <c r="AD245" s="33">
        <v>35718.43458457027</v>
      </c>
      <c r="AE245" s="33">
        <v>35577.12697206343</v>
      </c>
      <c r="AF245" s="33">
        <v>35295.999195602468</v>
      </c>
      <c r="AG245" s="33">
        <v>34490.852043721403</v>
      </c>
      <c r="AH245" s="33">
        <v>33456.917805039797</v>
      </c>
      <c r="AI245" s="33">
        <v>32714.418486319668</v>
      </c>
      <c r="AJ245" s="33">
        <v>32320.419613800605</v>
      </c>
      <c r="AK245" s="33">
        <v>31048.73859821276</v>
      </c>
      <c r="AL245" s="33">
        <v>30248.40377988456</v>
      </c>
      <c r="AM245" s="33">
        <v>28485.427257036099</v>
      </c>
      <c r="AN245" s="33">
        <v>26101.134724026</v>
      </c>
      <c r="AO245" s="33">
        <v>22397.825312662615</v>
      </c>
      <c r="AP245" s="33">
        <v>16981.587647400564</v>
      </c>
      <c r="AQ245" s="33">
        <v>11947.379268656994</v>
      </c>
      <c r="AR245" s="33">
        <v>8977.3819937764547</v>
      </c>
      <c r="AS245" s="33">
        <v>5390.4435574186991</v>
      </c>
      <c r="AT245" s="33">
        <v>4882.9786094204628</v>
      </c>
      <c r="AU245" s="33">
        <v>2353.7560891928292</v>
      </c>
    </row>
    <row r="246" spans="1:47" x14ac:dyDescent="0.25">
      <c r="A246" s="33">
        <v>244</v>
      </c>
      <c r="B246" s="23" t="s">
        <v>41</v>
      </c>
      <c r="C246" s="21" t="s">
        <v>15</v>
      </c>
      <c r="D246" s="33" t="s">
        <v>1256</v>
      </c>
      <c r="E246" s="33">
        <v>0.53024756189047195</v>
      </c>
      <c r="F246" s="33">
        <v>2.5816346943878946E-3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548.85777587242512</v>
      </c>
      <c r="M246" s="33">
        <v>548.85777587242512</v>
      </c>
      <c r="N246" s="33">
        <v>548.85777587242512</v>
      </c>
      <c r="O246" s="33">
        <v>548.85777587242512</v>
      </c>
      <c r="P246" s="33">
        <v>548.85777587242512</v>
      </c>
      <c r="Q246" s="33">
        <v>548.85777587242512</v>
      </c>
      <c r="R246" s="33">
        <v>548.85777587242512</v>
      </c>
      <c r="S246" s="33">
        <v>548.85777587242512</v>
      </c>
      <c r="T246" s="33">
        <v>548.85777587242512</v>
      </c>
      <c r="U246" s="33">
        <v>548.85777587242512</v>
      </c>
      <c r="V246" s="33">
        <v>548.85777587242512</v>
      </c>
      <c r="W246" s="33">
        <v>548.85777587242512</v>
      </c>
      <c r="X246" s="33">
        <v>548.85777587242512</v>
      </c>
      <c r="Y246" s="33">
        <v>548.85777587242512</v>
      </c>
      <c r="Z246" s="33">
        <v>548.85777587242512</v>
      </c>
      <c r="AA246" s="33">
        <v>548.85777587242512</v>
      </c>
      <c r="AB246" s="33">
        <v>548.85777587242512</v>
      </c>
      <c r="AC246" s="33">
        <v>548.85777587242512</v>
      </c>
      <c r="AD246" s="33">
        <v>548.85777587242512</v>
      </c>
      <c r="AE246" s="33">
        <v>548.85777587242512</v>
      </c>
      <c r="AF246" s="33">
        <v>548.85777587242512</v>
      </c>
      <c r="AG246" s="33">
        <v>496.75102499846076</v>
      </c>
      <c r="AH246" s="33">
        <v>496.75102499846076</v>
      </c>
      <c r="AI246" s="33">
        <v>496.75102499846076</v>
      </c>
      <c r="AJ246" s="33">
        <v>496.75102499846076</v>
      </c>
      <c r="AK246" s="33">
        <v>125.99145147217548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</row>
    <row r="247" spans="1:47" x14ac:dyDescent="0.25">
      <c r="A247" s="33">
        <v>245</v>
      </c>
      <c r="B247" s="23" t="s">
        <v>41</v>
      </c>
      <c r="C247" s="21" t="s">
        <v>14</v>
      </c>
      <c r="D247" s="33" t="s">
        <v>1257</v>
      </c>
      <c r="E247" s="33">
        <v>0.44714604888874898</v>
      </c>
      <c r="F247" s="33">
        <v>9.969303959967671E-4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8400</v>
      </c>
      <c r="M247" s="33">
        <v>7754.6603199047986</v>
      </c>
      <c r="N247" s="33">
        <v>7644.4086661299916</v>
      </c>
      <c r="O247" s="33">
        <v>7026.9994049910747</v>
      </c>
      <c r="P247" s="33">
        <v>6670.5190577858675</v>
      </c>
      <c r="Q247" s="33">
        <v>6544.8321724825873</v>
      </c>
      <c r="R247" s="33">
        <v>5809.8211473172096</v>
      </c>
      <c r="S247" s="33">
        <v>5666.4939974099607</v>
      </c>
      <c r="T247" s="33">
        <v>5313.68870533058</v>
      </c>
      <c r="U247" s="33">
        <v>4843.2816492247384</v>
      </c>
      <c r="V247" s="33">
        <v>4843.2816492247384</v>
      </c>
      <c r="W247" s="33">
        <v>4791.8308774631623</v>
      </c>
      <c r="X247" s="33">
        <v>4439.0255853837807</v>
      </c>
      <c r="Y247" s="33">
        <v>4439.0255853837807</v>
      </c>
      <c r="Z247" s="33">
        <v>4439.0255853837807</v>
      </c>
      <c r="AA247" s="33">
        <v>4439.0255853837807</v>
      </c>
      <c r="AB247" s="33">
        <v>4439.0255853837807</v>
      </c>
      <c r="AC247" s="33">
        <v>4435.0565258478882</v>
      </c>
      <c r="AD247" s="33">
        <v>4435.0565258478882</v>
      </c>
      <c r="AE247" s="33">
        <v>4435.0565258478882</v>
      </c>
      <c r="AF247" s="33">
        <v>4435.0565258478882</v>
      </c>
      <c r="AG247" s="33">
        <v>4258.6538798081974</v>
      </c>
      <c r="AH247" s="33">
        <v>4258.6538798081974</v>
      </c>
      <c r="AI247" s="33">
        <v>4258.6538798081974</v>
      </c>
      <c r="AJ247" s="33">
        <v>4258.6538798081974</v>
      </c>
      <c r="AK247" s="33">
        <v>4258.6538798081974</v>
      </c>
      <c r="AL247" s="33">
        <v>3773.5466031990481</v>
      </c>
      <c r="AM247" s="33">
        <v>2920.1988029820445</v>
      </c>
      <c r="AN247" s="33">
        <v>1714.7807217108257</v>
      </c>
      <c r="AO247" s="33">
        <v>1714.7807217108257</v>
      </c>
      <c r="AP247" s="33">
        <v>1714.7807217108257</v>
      </c>
      <c r="AQ247" s="33">
        <v>1714.7807217108257</v>
      </c>
      <c r="AR247" s="33">
        <v>1714.7807217108257</v>
      </c>
      <c r="AS247" s="33">
        <v>1705.2255783836756</v>
      </c>
      <c r="AT247" s="33">
        <v>1705.2255783836756</v>
      </c>
      <c r="AU247" s="33">
        <v>1705.2255783836756</v>
      </c>
    </row>
    <row r="248" spans="1:47" x14ac:dyDescent="0.25">
      <c r="A248" s="33">
        <v>246</v>
      </c>
      <c r="B248" s="23" t="s">
        <v>41</v>
      </c>
      <c r="C248" s="21" t="s">
        <v>11</v>
      </c>
      <c r="D248" s="33" t="s">
        <v>1258</v>
      </c>
      <c r="E248" s="33">
        <v>0.42417334218660602</v>
      </c>
      <c r="F248" s="33">
        <v>-6.0436289373108404E-4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3180.3856734865649</v>
      </c>
      <c r="M248" s="33">
        <v>2454.5940173181316</v>
      </c>
      <c r="N248" s="33">
        <v>2453.228046242933</v>
      </c>
      <c r="O248" s="33">
        <v>2410.9922205977864</v>
      </c>
      <c r="P248" s="33">
        <v>2192.4368485659811</v>
      </c>
      <c r="Q248" s="33">
        <v>1963.8962279744721</v>
      </c>
      <c r="R248" s="33">
        <v>1950.8512042063239</v>
      </c>
      <c r="S248" s="33">
        <v>1950.2774963547406</v>
      </c>
      <c r="T248" s="33">
        <v>1946.1795831291442</v>
      </c>
      <c r="U248" s="33">
        <v>1946.1795831291442</v>
      </c>
      <c r="V248" s="33">
        <v>1945.0868062689854</v>
      </c>
      <c r="W248" s="33">
        <v>1926.9398805349697</v>
      </c>
      <c r="X248" s="33">
        <v>1926.9398805349697</v>
      </c>
      <c r="Y248" s="33">
        <v>1926.9398805349697</v>
      </c>
      <c r="Z248" s="33">
        <v>1926.9398805349697</v>
      </c>
      <c r="AA248" s="33">
        <v>1918.9626094558089</v>
      </c>
      <c r="AB248" s="33">
        <v>1902.5709565534237</v>
      </c>
      <c r="AC248" s="33">
        <v>1902.5709565534237</v>
      </c>
      <c r="AD248" s="33">
        <v>1891.8480836131127</v>
      </c>
      <c r="AE248" s="33">
        <v>1852.1666238785883</v>
      </c>
      <c r="AF248" s="33">
        <v>1399.6887052189909</v>
      </c>
      <c r="AG248" s="33">
        <v>945.84481548419512</v>
      </c>
      <c r="AH248" s="33">
        <v>495.07436066859617</v>
      </c>
      <c r="AI248" s="33">
        <v>37.474050477003452</v>
      </c>
      <c r="AJ248" s="33">
        <v>18.350455424220467</v>
      </c>
      <c r="AK248" s="33">
        <v>11.520600048226544</v>
      </c>
      <c r="AL248" s="33">
        <v>7.2519404382303456</v>
      </c>
      <c r="AM248" s="33">
        <v>0.95617975263914901</v>
      </c>
      <c r="AN248" s="33">
        <v>0.95617975263914901</v>
      </c>
      <c r="AO248" s="33">
        <v>0.95617975263914901</v>
      </c>
      <c r="AP248" s="33">
        <v>0.95617975263914901</v>
      </c>
      <c r="AQ248" s="33">
        <v>0.95617975263914901</v>
      </c>
      <c r="AR248" s="33">
        <v>0.95617975263914901</v>
      </c>
      <c r="AS248" s="33">
        <v>0.95617975263914901</v>
      </c>
      <c r="AT248" s="33">
        <v>0</v>
      </c>
      <c r="AU248" s="33">
        <v>0</v>
      </c>
    </row>
    <row r="249" spans="1:47" x14ac:dyDescent="0.25">
      <c r="A249" s="33">
        <v>247</v>
      </c>
      <c r="B249" s="23" t="s">
        <v>41</v>
      </c>
      <c r="C249" s="21" t="s">
        <v>25</v>
      </c>
      <c r="D249" s="33" t="s">
        <v>1259</v>
      </c>
      <c r="E249" s="33">
        <v>0.434</v>
      </c>
      <c r="F249" s="33">
        <v>9.0000000000000095E-4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</row>
    <row r="250" spans="1:47" x14ac:dyDescent="0.25">
      <c r="A250" s="33">
        <v>248</v>
      </c>
      <c r="B250" s="23" t="s">
        <v>41</v>
      </c>
      <c r="C250" s="21" t="s">
        <v>27</v>
      </c>
      <c r="D250" s="33" t="s">
        <v>1260</v>
      </c>
      <c r="E250" s="33">
        <v>0.33200000000000002</v>
      </c>
      <c r="F250" s="33">
        <v>3.2857142857142888E-4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</row>
    <row r="251" spans="1:47" x14ac:dyDescent="0.25">
      <c r="A251" s="33">
        <v>249</v>
      </c>
      <c r="B251" s="23" t="s">
        <v>41</v>
      </c>
      <c r="C251" s="21" t="s">
        <v>10</v>
      </c>
      <c r="D251" s="33" t="s">
        <v>1261</v>
      </c>
      <c r="E251" s="33">
        <v>0.35935825014003703</v>
      </c>
      <c r="F251" s="33">
        <v>1.1907640741366458E-3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5800.9230884342496</v>
      </c>
      <c r="M251" s="33">
        <v>5550.6312815400188</v>
      </c>
      <c r="N251" s="33">
        <v>5397.3265972198442</v>
      </c>
      <c r="O251" s="33">
        <v>5322.8123071332639</v>
      </c>
      <c r="P251" s="33">
        <v>5173.7837269601023</v>
      </c>
      <c r="Q251" s="33">
        <v>4945.5837135699476</v>
      </c>
      <c r="R251" s="33">
        <v>4940.172960005706</v>
      </c>
      <c r="S251" s="33">
        <v>4721.401544571394</v>
      </c>
      <c r="T251" s="33">
        <v>4720.6648692034933</v>
      </c>
      <c r="U251" s="33">
        <v>4635.4814875817892</v>
      </c>
      <c r="V251" s="33">
        <v>4634.6220329859043</v>
      </c>
      <c r="W251" s="33">
        <v>4629.0885001936786</v>
      </c>
      <c r="X251" s="33">
        <v>4408.3399158121856</v>
      </c>
      <c r="Y251" s="33">
        <v>4311.6406893589174</v>
      </c>
      <c r="Z251" s="33">
        <v>4287.4023762483675</v>
      </c>
      <c r="AA251" s="33">
        <v>4059.5478382031633</v>
      </c>
      <c r="AB251" s="33">
        <v>3792.6681342317079</v>
      </c>
      <c r="AC251" s="33">
        <v>2926.2794756021854</v>
      </c>
      <c r="AD251" s="33">
        <v>2871.9390828032492</v>
      </c>
      <c r="AE251" s="33">
        <v>2579.9192734605326</v>
      </c>
      <c r="AF251" s="33">
        <v>2407.2832113826694</v>
      </c>
      <c r="AG251" s="33">
        <v>2229.0077723505242</v>
      </c>
      <c r="AH251" s="33">
        <v>2117.7791060836712</v>
      </c>
      <c r="AI251" s="33">
        <v>1929.7482223232598</v>
      </c>
      <c r="AJ251" s="33">
        <v>1633.6402880653388</v>
      </c>
      <c r="AK251" s="33">
        <v>1394.4993753319056</v>
      </c>
      <c r="AL251" s="33">
        <v>1132.1768976018766</v>
      </c>
      <c r="AM251" s="33">
        <v>1071.0768732374736</v>
      </c>
      <c r="AN251" s="33">
        <v>990.68611527361008</v>
      </c>
      <c r="AO251" s="33">
        <v>737.16817831994877</v>
      </c>
      <c r="AP251" s="33">
        <v>463.08260379579809</v>
      </c>
      <c r="AQ251" s="33">
        <v>423.70518849822582</v>
      </c>
      <c r="AR251" s="33">
        <v>375.21586097767994</v>
      </c>
      <c r="AS251" s="33">
        <v>300.14271371545004</v>
      </c>
      <c r="AT251" s="33">
        <v>114.47935217188098</v>
      </c>
      <c r="AU251" s="33">
        <v>62.224512742073394</v>
      </c>
    </row>
    <row r="252" spans="1:47" x14ac:dyDescent="0.25">
      <c r="A252" s="33">
        <v>250</v>
      </c>
      <c r="B252" s="23" t="s">
        <v>41</v>
      </c>
      <c r="C252" s="21" t="s">
        <v>16</v>
      </c>
      <c r="D252" s="33" t="s">
        <v>1262</v>
      </c>
      <c r="E252" s="33">
        <v>0.34778328613021697</v>
      </c>
      <c r="F252" s="33">
        <v>1.7194232681127105E-3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286.74010988308817</v>
      </c>
      <c r="M252" s="33">
        <v>208.98473436527667</v>
      </c>
      <c r="N252" s="33">
        <v>195.82912856382853</v>
      </c>
      <c r="O252" s="33">
        <v>195.82912856382853</v>
      </c>
      <c r="P252" s="33">
        <v>194.26136206935547</v>
      </c>
      <c r="Q252" s="33">
        <v>192.08645122127743</v>
      </c>
      <c r="R252" s="33">
        <v>189.46409397306866</v>
      </c>
      <c r="S252" s="33">
        <v>186.28182011969096</v>
      </c>
      <c r="T252" s="33">
        <v>186.20976128702574</v>
      </c>
      <c r="U252" s="33">
        <v>173.79421917240964</v>
      </c>
      <c r="V252" s="33">
        <v>173.03468012539781</v>
      </c>
      <c r="W252" s="33">
        <v>160.18094240673653</v>
      </c>
      <c r="X252" s="33">
        <v>160.18094240673653</v>
      </c>
      <c r="Y252" s="33">
        <v>156.98941775727343</v>
      </c>
      <c r="Z252" s="33">
        <v>156.59991055367763</v>
      </c>
      <c r="AA252" s="33">
        <v>150.20712357466161</v>
      </c>
      <c r="AB252" s="33">
        <v>147.74835935196307</v>
      </c>
      <c r="AC252" s="33">
        <v>47.294451544606446</v>
      </c>
      <c r="AD252" s="33">
        <v>46.70045305912285</v>
      </c>
      <c r="AE252" s="33">
        <v>26.084323656801683</v>
      </c>
      <c r="AF252" s="33">
        <v>14.311955312123148</v>
      </c>
      <c r="AG252" s="33">
        <v>13.20185978187512</v>
      </c>
      <c r="AH252" s="33">
        <v>12.714975777380372</v>
      </c>
      <c r="AI252" s="33">
        <v>8.8199037414223795</v>
      </c>
      <c r="AJ252" s="33">
        <v>6.2881069180496842</v>
      </c>
      <c r="AK252" s="33">
        <v>6.2881069180496842</v>
      </c>
      <c r="AL252" s="33">
        <v>6.178558017038366</v>
      </c>
      <c r="AM252" s="33">
        <v>6.178558017038366</v>
      </c>
      <c r="AN252" s="33">
        <v>5.7452312530380389</v>
      </c>
      <c r="AO252" s="33">
        <v>5.7452312530380389</v>
      </c>
      <c r="AP252" s="33">
        <v>3.7976952350590425</v>
      </c>
      <c r="AQ252" s="33">
        <v>3.7976952350590425</v>
      </c>
      <c r="AR252" s="33">
        <v>3.7976952350590425</v>
      </c>
      <c r="AS252" s="33">
        <v>3.0673692283169189</v>
      </c>
      <c r="AT252" s="33">
        <v>3.0673692283169189</v>
      </c>
      <c r="AU252" s="33">
        <v>1.9475360179789962</v>
      </c>
    </row>
    <row r="253" spans="1:47" x14ac:dyDescent="0.25">
      <c r="A253" s="33">
        <v>251</v>
      </c>
      <c r="B253" s="23" t="s">
        <v>41</v>
      </c>
      <c r="C253" s="21" t="s">
        <v>17</v>
      </c>
      <c r="D253" s="33" t="s">
        <v>1263</v>
      </c>
      <c r="E253" s="33">
        <v>0.39921829781061502</v>
      </c>
      <c r="F253" s="33">
        <v>1.7860511275616538E-4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3764.4021142444867</v>
      </c>
      <c r="M253" s="33">
        <v>1743.5652727491545</v>
      </c>
      <c r="N253" s="33">
        <v>1486.7615170320646</v>
      </c>
      <c r="O253" s="33">
        <v>1482.7267433072079</v>
      </c>
      <c r="P253" s="33">
        <v>1448.4002251296292</v>
      </c>
      <c r="Q253" s="33">
        <v>1230.095451062487</v>
      </c>
      <c r="R253" s="33">
        <v>1019.7859648059508</v>
      </c>
      <c r="S253" s="33">
        <v>812.88313949348469</v>
      </c>
      <c r="T253" s="33">
        <v>609.23845584687319</v>
      </c>
      <c r="U253" s="33">
        <v>256.50517008484405</v>
      </c>
      <c r="V253" s="33">
        <v>256.50517008484405</v>
      </c>
      <c r="W253" s="33">
        <v>256.50517008484405</v>
      </c>
      <c r="X253" s="33">
        <v>256.50517008484405</v>
      </c>
      <c r="Y253" s="33">
        <v>109.2235525210494</v>
      </c>
      <c r="Z253" s="33">
        <v>10.210700377321899</v>
      </c>
      <c r="AA253" s="33">
        <v>10.210700377321899</v>
      </c>
      <c r="AB253" s="33">
        <v>10.210700377321899</v>
      </c>
      <c r="AC253" s="33">
        <v>4.6412274442372263</v>
      </c>
      <c r="AD253" s="33">
        <v>4.6412274442372263</v>
      </c>
      <c r="AE253" s="33">
        <v>4.6412274442372263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</row>
    <row r="254" spans="1:47" x14ac:dyDescent="0.25">
      <c r="A254" s="33">
        <v>252</v>
      </c>
      <c r="B254" s="23" t="s">
        <v>41</v>
      </c>
      <c r="C254" s="21" t="s">
        <v>991</v>
      </c>
      <c r="D254" s="33" t="s">
        <v>1264</v>
      </c>
      <c r="E254" s="33" t="e">
        <v>#N/A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9300</v>
      </c>
      <c r="M254" s="33">
        <v>9300</v>
      </c>
      <c r="N254" s="33">
        <v>9300</v>
      </c>
      <c r="O254" s="33">
        <v>9300</v>
      </c>
      <c r="P254" s="33">
        <v>9300</v>
      </c>
      <c r="Q254" s="33">
        <v>9300</v>
      </c>
      <c r="R254" s="33">
        <v>9300</v>
      </c>
      <c r="S254" s="33">
        <v>9300</v>
      </c>
      <c r="T254" s="33">
        <v>9300</v>
      </c>
      <c r="U254" s="33">
        <v>9300</v>
      </c>
      <c r="V254" s="33">
        <v>9300</v>
      </c>
      <c r="W254" s="33">
        <v>9300</v>
      </c>
      <c r="X254" s="33">
        <v>9300</v>
      </c>
      <c r="Y254" s="33">
        <v>9300</v>
      </c>
      <c r="Z254" s="33">
        <v>9300</v>
      </c>
      <c r="AA254" s="33">
        <v>9300</v>
      </c>
      <c r="AB254" s="33">
        <v>9300</v>
      </c>
      <c r="AC254" s="33">
        <v>9300</v>
      </c>
      <c r="AD254" s="33">
        <v>8895.6521739130421</v>
      </c>
      <c r="AE254" s="33">
        <v>8895.6521739130421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</row>
    <row r="255" spans="1:47" x14ac:dyDescent="0.25">
      <c r="A255" s="33">
        <v>253</v>
      </c>
      <c r="B255" s="23" t="s">
        <v>41</v>
      </c>
      <c r="C255" s="21" t="s">
        <v>21</v>
      </c>
      <c r="D255" s="33" t="s">
        <v>1265</v>
      </c>
      <c r="E255" s="33">
        <v>1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19600</v>
      </c>
      <c r="M255" s="33">
        <v>16602.919753981238</v>
      </c>
      <c r="N255" s="33">
        <v>16602.919753981238</v>
      </c>
      <c r="O255" s="33">
        <v>16602.919753981238</v>
      </c>
      <c r="P255" s="33">
        <v>16576.13104433722</v>
      </c>
      <c r="Q255" s="33">
        <v>16576.13104433722</v>
      </c>
      <c r="R255" s="33">
        <v>16576.033630847603</v>
      </c>
      <c r="S255" s="33">
        <v>16576.033630847603</v>
      </c>
      <c r="T255" s="33">
        <v>16575.46538549152</v>
      </c>
      <c r="U255" s="33">
        <v>16575.165027231873</v>
      </c>
      <c r="V255" s="33">
        <v>16575.165027231873</v>
      </c>
      <c r="W255" s="33">
        <v>16574.353248151754</v>
      </c>
      <c r="X255" s="33">
        <v>16572.364389405451</v>
      </c>
      <c r="Y255" s="33">
        <v>16567.729130857959</v>
      </c>
      <c r="Z255" s="33">
        <v>16566.121808279317</v>
      </c>
      <c r="AA255" s="33">
        <v>16566.121808279317</v>
      </c>
      <c r="AB255" s="33">
        <v>16562.233386485535</v>
      </c>
      <c r="AC255" s="33">
        <v>16444.135765909421</v>
      </c>
      <c r="AD255" s="33">
        <v>16218.250119074741</v>
      </c>
      <c r="AE255" s="33">
        <v>15209.452256207422</v>
      </c>
      <c r="AF255" s="33">
        <v>10567.106877342658</v>
      </c>
      <c r="AG255" s="33">
        <v>2587.6188780053417</v>
      </c>
      <c r="AH255" s="33">
        <v>703.24421710948627</v>
      </c>
      <c r="AI255" s="33">
        <v>455.76524674356455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</row>
    <row r="256" spans="1:47" x14ac:dyDescent="0.25">
      <c r="A256" s="33">
        <v>254</v>
      </c>
      <c r="B256" s="23" t="s">
        <v>41</v>
      </c>
      <c r="C256" s="21" t="s">
        <v>28</v>
      </c>
      <c r="D256" s="33" t="s">
        <v>1266</v>
      </c>
      <c r="E256" s="33">
        <v>1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</row>
    <row r="257" spans="1:47" x14ac:dyDescent="0.25">
      <c r="A257" s="33">
        <v>255</v>
      </c>
      <c r="B257" s="24" t="s">
        <v>41</v>
      </c>
      <c r="C257" s="21" t="s">
        <v>23</v>
      </c>
      <c r="D257" s="33" t="s">
        <v>1267</v>
      </c>
      <c r="E257" s="33">
        <v>1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10500</v>
      </c>
      <c r="M257" s="33">
        <v>10282.519045058416</v>
      </c>
      <c r="N257" s="33">
        <v>10280.165927197206</v>
      </c>
      <c r="O257" s="33">
        <v>10279.90805126721</v>
      </c>
      <c r="P257" s="33">
        <v>10259.645450067792</v>
      </c>
      <c r="Q257" s="33">
        <v>10251.586827255423</v>
      </c>
      <c r="R257" s="33">
        <v>10202.848276486224</v>
      </c>
      <c r="S257" s="33">
        <v>10172.161040816725</v>
      </c>
      <c r="T257" s="33">
        <v>10075.070753173317</v>
      </c>
      <c r="U257" s="33">
        <v>9995.7739046996176</v>
      </c>
      <c r="V257" s="33">
        <v>9811.1605264156478</v>
      </c>
      <c r="W257" s="33">
        <v>9356.8089253560938</v>
      </c>
      <c r="X257" s="33">
        <v>9076.7040901946875</v>
      </c>
      <c r="Y257" s="33">
        <v>8894.1924007401776</v>
      </c>
      <c r="Z257" s="33">
        <v>8392.1595402244111</v>
      </c>
      <c r="AA257" s="33">
        <v>7514.8398387857933</v>
      </c>
      <c r="AB257" s="33">
        <v>7130.8883666150859</v>
      </c>
      <c r="AC257" s="33">
        <v>5930.6564256357651</v>
      </c>
      <c r="AD257" s="33">
        <v>5068.3193157299038</v>
      </c>
      <c r="AE257" s="33">
        <v>4175.294970154544</v>
      </c>
      <c r="AF257" s="33">
        <v>2450.285511633826</v>
      </c>
      <c r="AG257" s="33">
        <v>1213.1902064616097</v>
      </c>
      <c r="AH257" s="33">
        <v>455.08654746003879</v>
      </c>
      <c r="AI257" s="33">
        <v>91.803831078494838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</row>
    <row r="258" spans="1:47" x14ac:dyDescent="0.25">
      <c r="A258" s="33">
        <v>256</v>
      </c>
      <c r="B258" s="20" t="s">
        <v>56</v>
      </c>
      <c r="C258" s="21" t="s">
        <v>19</v>
      </c>
      <c r="D258" s="33" t="s">
        <v>1268</v>
      </c>
      <c r="E258" s="33">
        <v>0.38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70.19</v>
      </c>
      <c r="M258" s="33">
        <v>70.19</v>
      </c>
      <c r="N258" s="33">
        <v>70.19</v>
      </c>
      <c r="O258" s="33">
        <v>70.19</v>
      </c>
      <c r="P258" s="33">
        <v>70.19</v>
      </c>
      <c r="Q258" s="33">
        <v>70.19</v>
      </c>
      <c r="R258" s="33">
        <v>70.19</v>
      </c>
      <c r="S258" s="33">
        <v>70.19</v>
      </c>
      <c r="T258" s="33">
        <v>70.19</v>
      </c>
      <c r="U258" s="33">
        <v>70.19</v>
      </c>
      <c r="V258" s="33">
        <v>70.19</v>
      </c>
      <c r="W258" s="33">
        <v>70.19</v>
      </c>
      <c r="X258" s="33">
        <v>70.19</v>
      </c>
      <c r="Y258" s="33">
        <v>70.19</v>
      </c>
      <c r="Z258" s="33">
        <v>70.19</v>
      </c>
      <c r="AA258" s="33">
        <v>70.19</v>
      </c>
      <c r="AB258" s="33">
        <v>70.19</v>
      </c>
      <c r="AC258" s="33">
        <v>70.19</v>
      </c>
      <c r="AD258" s="33">
        <v>70.19</v>
      </c>
      <c r="AE258" s="33">
        <v>70.19</v>
      </c>
      <c r="AF258" s="33">
        <v>70.19</v>
      </c>
      <c r="AG258" s="33">
        <v>70.19</v>
      </c>
      <c r="AH258" s="33">
        <v>70.19</v>
      </c>
      <c r="AI258" s="33">
        <v>70.19</v>
      </c>
      <c r="AJ258" s="33">
        <v>70.19</v>
      </c>
      <c r="AK258" s="33">
        <v>70.19</v>
      </c>
      <c r="AL258" s="33">
        <v>70.19</v>
      </c>
      <c r="AM258" s="33">
        <v>70.19</v>
      </c>
      <c r="AN258" s="33">
        <v>69.651898190739047</v>
      </c>
      <c r="AO258" s="33">
        <v>69.651898190739047</v>
      </c>
      <c r="AP258" s="33">
        <v>69.651898190739047</v>
      </c>
      <c r="AQ258" s="33">
        <v>69.651898190739047</v>
      </c>
      <c r="AR258" s="33">
        <v>68.844745476847606</v>
      </c>
      <c r="AS258" s="33">
        <v>68.844745476847606</v>
      </c>
      <c r="AT258" s="33">
        <v>28.738223959930487</v>
      </c>
      <c r="AU258" s="33">
        <v>21.524072370438514</v>
      </c>
    </row>
    <row r="259" spans="1:47" x14ac:dyDescent="0.25">
      <c r="A259" s="33">
        <v>257</v>
      </c>
      <c r="B259" s="23" t="s">
        <v>56</v>
      </c>
      <c r="C259" s="21" t="s">
        <v>9</v>
      </c>
      <c r="D259" s="33" t="s">
        <v>1269</v>
      </c>
      <c r="E259" s="33">
        <v>0.59491897581069497</v>
      </c>
      <c r="F259" s="33">
        <v>4.0135040315508372E-4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276.29250136183651</v>
      </c>
      <c r="M259" s="33">
        <v>276.29250136183651</v>
      </c>
      <c r="N259" s="33">
        <v>276.29250136183651</v>
      </c>
      <c r="O259" s="33">
        <v>276.29250136183651</v>
      </c>
      <c r="P259" s="33">
        <v>276.29250136183651</v>
      </c>
      <c r="Q259" s="33">
        <v>276.29250136183651</v>
      </c>
      <c r="R259" s="33">
        <v>276.29250136183651</v>
      </c>
      <c r="S259" s="33">
        <v>276.29250136183651</v>
      </c>
      <c r="T259" s="33">
        <v>276.29250136183651</v>
      </c>
      <c r="U259" s="33">
        <v>276.29250136183651</v>
      </c>
      <c r="V259" s="33">
        <v>276.29250136183651</v>
      </c>
      <c r="W259" s="33">
        <v>276.29250136183651</v>
      </c>
      <c r="X259" s="33">
        <v>276.29250136183651</v>
      </c>
      <c r="Y259" s="33">
        <v>276.29250136183651</v>
      </c>
      <c r="Z259" s="33">
        <v>276.29250136183651</v>
      </c>
      <c r="AA259" s="33">
        <v>276.29250136183651</v>
      </c>
      <c r="AB259" s="33">
        <v>276.29250136183651</v>
      </c>
      <c r="AC259" s="33">
        <v>276.29250136183651</v>
      </c>
      <c r="AD259" s="33">
        <v>276.29250136183651</v>
      </c>
      <c r="AE259" s="33">
        <v>276.29250136183651</v>
      </c>
      <c r="AF259" s="33">
        <v>276.29250136183651</v>
      </c>
      <c r="AG259" s="33">
        <v>276.29250136183651</v>
      </c>
      <c r="AH259" s="33">
        <v>276.29250136183651</v>
      </c>
      <c r="AI259" s="33">
        <v>276.29250136183651</v>
      </c>
      <c r="AJ259" s="33">
        <v>276.29250136183651</v>
      </c>
      <c r="AK259" s="33">
        <v>276.29250136183651</v>
      </c>
      <c r="AL259" s="33">
        <v>276.29250136183651</v>
      </c>
      <c r="AM259" s="33">
        <v>276.29250136183651</v>
      </c>
      <c r="AN259" s="33">
        <v>276.29250136183651</v>
      </c>
      <c r="AO259" s="33">
        <v>276.29250136183651</v>
      </c>
      <c r="AP259" s="33">
        <v>276.29250136183651</v>
      </c>
      <c r="AQ259" s="33">
        <v>276.29250136183651</v>
      </c>
      <c r="AR259" s="33">
        <v>276.29250136183651</v>
      </c>
      <c r="AS259" s="33">
        <v>258.60881119796142</v>
      </c>
      <c r="AT259" s="33">
        <v>258.60881119796142</v>
      </c>
      <c r="AU259" s="33">
        <v>229.88797213037626</v>
      </c>
    </row>
    <row r="260" spans="1:47" x14ac:dyDescent="0.25">
      <c r="A260" s="33">
        <v>258</v>
      </c>
      <c r="B260" s="23" t="s">
        <v>56</v>
      </c>
      <c r="C260" s="21" t="s">
        <v>15</v>
      </c>
      <c r="D260" s="33" t="s">
        <v>1270</v>
      </c>
      <c r="E260" s="33">
        <v>0.60199999999999898</v>
      </c>
      <c r="F260" s="33">
        <v>4.8809523809525518E-4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3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</row>
    <row r="261" spans="1:47" x14ac:dyDescent="0.25">
      <c r="A261" s="33">
        <v>259</v>
      </c>
      <c r="B261" s="23" t="s">
        <v>56</v>
      </c>
      <c r="C261" s="21" t="s">
        <v>14</v>
      </c>
      <c r="D261" s="33" t="s">
        <v>1271</v>
      </c>
      <c r="E261" s="33">
        <v>0.46100000000000002</v>
      </c>
      <c r="F261" s="33">
        <v>1.7142857142857159E-4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3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</row>
    <row r="262" spans="1:47" x14ac:dyDescent="0.25">
      <c r="A262" s="33">
        <v>260</v>
      </c>
      <c r="B262" s="23" t="s">
        <v>56</v>
      </c>
      <c r="C262" s="21" t="s">
        <v>11</v>
      </c>
      <c r="D262" s="33" t="s">
        <v>1272</v>
      </c>
      <c r="E262" s="33">
        <v>0.41114366883116799</v>
      </c>
      <c r="F262" s="33">
        <v>-1.7895601422387652E-4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252.87676934341386</v>
      </c>
      <c r="M262" s="33">
        <v>83.173308179259138</v>
      </c>
      <c r="N262" s="33">
        <v>83.173308179259138</v>
      </c>
      <c r="O262" s="33">
        <v>83.173308179259138</v>
      </c>
      <c r="P262" s="33">
        <v>64.893460227773616</v>
      </c>
      <c r="Q262" s="33">
        <v>64.893460227773616</v>
      </c>
      <c r="R262" s="33">
        <v>64.893460227773616</v>
      </c>
      <c r="S262" s="33">
        <v>64.893460227773616</v>
      </c>
      <c r="T262" s="33">
        <v>64.893460227773616</v>
      </c>
      <c r="U262" s="33">
        <v>34.980981761706396</v>
      </c>
      <c r="V262" s="33">
        <v>34.980981761706396</v>
      </c>
      <c r="W262" s="33">
        <v>5.0685032956391689</v>
      </c>
      <c r="X262" s="33">
        <v>5.0685032956391689</v>
      </c>
      <c r="Y262" s="33">
        <v>5.0685032956391689</v>
      </c>
      <c r="Z262" s="33">
        <v>5.0685032956391689</v>
      </c>
      <c r="AA262" s="33">
        <v>5.0685032956391689</v>
      </c>
      <c r="AB262" s="33">
        <v>5.0685032956391689</v>
      </c>
      <c r="AC262" s="33">
        <v>5.0685032956391689</v>
      </c>
      <c r="AD262" s="33">
        <v>5.0685032956391689</v>
      </c>
      <c r="AE262" s="33">
        <v>5.0685032956391689</v>
      </c>
      <c r="AF262" s="33">
        <v>5.0685032956391689</v>
      </c>
      <c r="AG262" s="33">
        <v>5.0685032956391689</v>
      </c>
      <c r="AH262" s="33">
        <v>5.0685032956391689</v>
      </c>
      <c r="AI262" s="33">
        <v>5.0685032956391689</v>
      </c>
      <c r="AJ262" s="33">
        <v>0.91399239757427631</v>
      </c>
      <c r="AK262" s="33">
        <v>0.91399239757427631</v>
      </c>
      <c r="AL262" s="33">
        <v>0.49854130776778699</v>
      </c>
      <c r="AM262" s="33">
        <v>0.49854130776778699</v>
      </c>
      <c r="AN262" s="33">
        <v>0.49854130776778699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</row>
    <row r="263" spans="1:47" x14ac:dyDescent="0.25">
      <c r="A263" s="33">
        <v>261</v>
      </c>
      <c r="B263" s="23" t="s">
        <v>56</v>
      </c>
      <c r="C263" s="21" t="s">
        <v>25</v>
      </c>
      <c r="D263" s="33" t="s">
        <v>1273</v>
      </c>
      <c r="E263" s="33">
        <v>0.434</v>
      </c>
      <c r="F263" s="33">
        <v>9.0000000000000095E-4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33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</row>
    <row r="264" spans="1:47" x14ac:dyDescent="0.25">
      <c r="A264" s="33">
        <v>262</v>
      </c>
      <c r="B264" s="23" t="s">
        <v>56</v>
      </c>
      <c r="C264" s="21" t="s">
        <v>27</v>
      </c>
      <c r="D264" s="33" t="s">
        <v>1274</v>
      </c>
      <c r="E264" s="33">
        <v>0.33200000000000002</v>
      </c>
      <c r="F264" s="33">
        <v>3.2857142857142888E-4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33">
        <v>0</v>
      </c>
      <c r="AE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</row>
    <row r="265" spans="1:47" x14ac:dyDescent="0.25">
      <c r="A265" s="33">
        <v>263</v>
      </c>
      <c r="B265" s="23" t="s">
        <v>56</v>
      </c>
      <c r="C265" s="21" t="s">
        <v>10</v>
      </c>
      <c r="D265" s="33" t="s">
        <v>1275</v>
      </c>
      <c r="E265" s="33">
        <v>0.38479999999999998</v>
      </c>
      <c r="F265" s="33">
        <v>3.0809523809523931E-4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15.280729294749669</v>
      </c>
      <c r="M265" s="33">
        <v>15.280729294749669</v>
      </c>
      <c r="N265" s="33">
        <v>15.280729294749669</v>
      </c>
      <c r="O265" s="33">
        <v>15.280729294749669</v>
      </c>
      <c r="P265" s="33">
        <v>15.280729294749669</v>
      </c>
      <c r="Q265" s="33">
        <v>15.280729294749669</v>
      </c>
      <c r="R265" s="33">
        <v>15.280729294749669</v>
      </c>
      <c r="S265" s="33">
        <v>15.280729294749669</v>
      </c>
      <c r="T265" s="33">
        <v>15.280729294749669</v>
      </c>
      <c r="U265" s="33">
        <v>15.280729294749669</v>
      </c>
      <c r="V265" s="33">
        <v>15.280729294749669</v>
      </c>
      <c r="W265" s="33">
        <v>15.280729294749669</v>
      </c>
      <c r="X265" s="33">
        <v>15.280729294749669</v>
      </c>
      <c r="Y265" s="33">
        <v>15.280729294749669</v>
      </c>
      <c r="Z265" s="33">
        <v>15.280729294749669</v>
      </c>
      <c r="AA265" s="33">
        <v>15.280729294749669</v>
      </c>
      <c r="AB265" s="33">
        <v>15.280729294749669</v>
      </c>
      <c r="AC265" s="33">
        <v>15.280729294749669</v>
      </c>
      <c r="AD265" s="33">
        <v>15.280729294749669</v>
      </c>
      <c r="AE265" s="33">
        <v>15.280729294749669</v>
      </c>
      <c r="AF265" s="33">
        <v>15.280729294749669</v>
      </c>
      <c r="AG265" s="33">
        <v>15.280729294749669</v>
      </c>
      <c r="AH265" s="33">
        <v>15.280729294749669</v>
      </c>
      <c r="AI265" s="33">
        <v>15.280729294749669</v>
      </c>
      <c r="AJ265" s="33">
        <v>15.280729294749669</v>
      </c>
      <c r="AK265" s="33">
        <v>15.280729294749669</v>
      </c>
      <c r="AL265" s="33">
        <v>15.280729294749669</v>
      </c>
      <c r="AM265" s="33">
        <v>15.258498369972228</v>
      </c>
      <c r="AN265" s="33">
        <v>4.1430359812507369</v>
      </c>
      <c r="AO265" s="33">
        <v>3.9914614941318076</v>
      </c>
      <c r="AP265" s="33">
        <v>3.9914614941318076</v>
      </c>
      <c r="AQ265" s="33">
        <v>3.9914614941318076</v>
      </c>
      <c r="AR265" s="33">
        <v>0.95997175175321969</v>
      </c>
      <c r="AS265" s="33">
        <v>0.50524829039643138</v>
      </c>
      <c r="AT265" s="33">
        <v>0.50524829039643138</v>
      </c>
      <c r="AU265" s="33">
        <v>0</v>
      </c>
    </row>
    <row r="266" spans="1:47" x14ac:dyDescent="0.25">
      <c r="A266" s="33">
        <v>264</v>
      </c>
      <c r="B266" s="23" t="s">
        <v>56</v>
      </c>
      <c r="C266" s="21" t="s">
        <v>16</v>
      </c>
      <c r="D266" s="33" t="s">
        <v>1276</v>
      </c>
      <c r="E266" s="33">
        <v>0.39100000000000001</v>
      </c>
      <c r="F266" s="33">
        <v>1.4285714285714298E-4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</row>
    <row r="267" spans="1:47" x14ac:dyDescent="0.25">
      <c r="A267" s="33">
        <v>265</v>
      </c>
      <c r="B267" s="23" t="s">
        <v>56</v>
      </c>
      <c r="C267" s="21" t="s">
        <v>17</v>
      </c>
      <c r="D267" s="33" t="s">
        <v>1277</v>
      </c>
      <c r="E267" s="33">
        <v>0.39806249999999899</v>
      </c>
      <c r="F267" s="33">
        <v>3.870535714285715E-4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</row>
    <row r="268" spans="1:47" x14ac:dyDescent="0.25">
      <c r="A268" s="33">
        <v>266</v>
      </c>
      <c r="B268" s="23" t="s">
        <v>56</v>
      </c>
      <c r="C268" s="21" t="s">
        <v>991</v>
      </c>
      <c r="D268" s="33" t="s">
        <v>1278</v>
      </c>
      <c r="E268" s="33" t="e">
        <v>#N/A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1203.8999999999999</v>
      </c>
      <c r="M268" s="33">
        <v>1203.8999999999999</v>
      </c>
      <c r="N268" s="33">
        <v>1083.51</v>
      </c>
      <c r="O268" s="33">
        <v>963.11999999999989</v>
      </c>
      <c r="P268" s="33">
        <v>842.7299999999999</v>
      </c>
      <c r="Q268" s="33">
        <v>722.33999999999992</v>
      </c>
      <c r="R268" s="33">
        <v>601.94999999999993</v>
      </c>
      <c r="S268" s="33">
        <v>481.55999999999995</v>
      </c>
      <c r="T268" s="33">
        <v>361.16999999999996</v>
      </c>
      <c r="U268" s="33">
        <v>240.77999999999997</v>
      </c>
      <c r="V268" s="33">
        <v>120.38999999999999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</row>
    <row r="269" spans="1:47" x14ac:dyDescent="0.25">
      <c r="A269" s="33">
        <v>267</v>
      </c>
      <c r="B269" s="23" t="s">
        <v>56</v>
      </c>
      <c r="C269" s="21" t="s">
        <v>6</v>
      </c>
      <c r="D269" s="33" t="s">
        <v>1279</v>
      </c>
      <c r="E269" s="33">
        <v>0.75</v>
      </c>
      <c r="F269" s="33">
        <v>0</v>
      </c>
      <c r="G269" s="33">
        <v>1</v>
      </c>
      <c r="H269" s="33">
        <v>8</v>
      </c>
      <c r="I269" s="33">
        <v>0</v>
      </c>
      <c r="J269" s="33">
        <v>0</v>
      </c>
      <c r="K269" s="33">
        <v>0</v>
      </c>
      <c r="L269" s="33">
        <v>900.00000000000011</v>
      </c>
      <c r="M269" s="33">
        <v>900.00000000000011</v>
      </c>
      <c r="N269" s="33">
        <v>900.00000000000011</v>
      </c>
      <c r="O269" s="33">
        <v>900.00000000000011</v>
      </c>
      <c r="P269" s="33">
        <v>900.00000000000011</v>
      </c>
      <c r="Q269" s="33">
        <v>900.00000000000011</v>
      </c>
      <c r="R269" s="33">
        <v>900.00000000000011</v>
      </c>
      <c r="S269" s="33">
        <v>900.00000000000011</v>
      </c>
      <c r="T269" s="33">
        <v>900.00000000000011</v>
      </c>
      <c r="U269" s="33">
        <v>900.00000000000011</v>
      </c>
      <c r="V269" s="33">
        <v>900.00000000000011</v>
      </c>
      <c r="W269" s="33">
        <v>900.00000000000011</v>
      </c>
      <c r="X269" s="33">
        <v>900.00000000000011</v>
      </c>
      <c r="Y269" s="33">
        <v>900.00000000000011</v>
      </c>
      <c r="Z269" s="33">
        <v>900.00000000000011</v>
      </c>
      <c r="AA269" s="33">
        <v>900.00000000000011</v>
      </c>
      <c r="AB269" s="33">
        <v>900.00000000000011</v>
      </c>
      <c r="AC269" s="33">
        <v>900.00000000000011</v>
      </c>
      <c r="AD269" s="33">
        <v>900.00000000000011</v>
      </c>
      <c r="AE269" s="33">
        <v>900.00000000000011</v>
      </c>
      <c r="AF269" s="33">
        <v>900.00000000000011</v>
      </c>
      <c r="AG269" s="33">
        <v>900.00000000000011</v>
      </c>
      <c r="AH269" s="33">
        <v>900.00000000000011</v>
      </c>
      <c r="AI269" s="33">
        <v>900.00000000000011</v>
      </c>
      <c r="AJ269" s="33">
        <v>900.00000000000011</v>
      </c>
      <c r="AK269" s="33">
        <v>900.00000000000011</v>
      </c>
      <c r="AL269" s="33">
        <v>900.00000000000011</v>
      </c>
      <c r="AM269" s="33">
        <v>900.00000000000011</v>
      </c>
      <c r="AN269" s="33">
        <v>900.00000000000011</v>
      </c>
      <c r="AO269" s="33">
        <v>900.00000000000011</v>
      </c>
      <c r="AP269" s="33">
        <v>900.00000000000011</v>
      </c>
      <c r="AQ269" s="33">
        <v>900.00000000000011</v>
      </c>
      <c r="AR269" s="33">
        <v>900.00000000000011</v>
      </c>
      <c r="AS269" s="33">
        <v>900.00000000000011</v>
      </c>
      <c r="AT269" s="33">
        <v>900.00000000000011</v>
      </c>
      <c r="AU269" s="33">
        <v>900.00000000000011</v>
      </c>
    </row>
    <row r="270" spans="1:47" x14ac:dyDescent="0.25">
      <c r="A270" s="33">
        <v>268</v>
      </c>
      <c r="B270" s="23" t="s">
        <v>56</v>
      </c>
      <c r="C270" s="21" t="s">
        <v>12</v>
      </c>
      <c r="D270" s="33" t="s">
        <v>1280</v>
      </c>
      <c r="E270" s="33">
        <v>1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129.20000000000002</v>
      </c>
      <c r="M270" s="33">
        <v>129.20000000000002</v>
      </c>
      <c r="N270" s="33">
        <v>129.20000000000002</v>
      </c>
      <c r="O270" s="33">
        <v>129.20000000000002</v>
      </c>
      <c r="P270" s="33">
        <v>129.20000000000002</v>
      </c>
      <c r="Q270" s="33">
        <v>129.20000000000002</v>
      </c>
      <c r="R270" s="33">
        <v>129.20000000000002</v>
      </c>
      <c r="S270" s="33">
        <v>129.20000000000002</v>
      </c>
      <c r="T270" s="33">
        <v>129.20000000000002</v>
      </c>
      <c r="U270" s="33">
        <v>129.20000000000002</v>
      </c>
      <c r="V270" s="33">
        <v>129.20000000000002</v>
      </c>
      <c r="W270" s="33">
        <v>129.20000000000002</v>
      </c>
      <c r="X270" s="33">
        <v>129.20000000000002</v>
      </c>
      <c r="Y270" s="33">
        <v>129.20000000000002</v>
      </c>
      <c r="Z270" s="33">
        <v>129.20000000000002</v>
      </c>
      <c r="AA270" s="33">
        <v>129.20000000000002</v>
      </c>
      <c r="AB270" s="33">
        <v>129.20000000000002</v>
      </c>
      <c r="AC270" s="33">
        <v>129.20000000000002</v>
      </c>
      <c r="AD270" s="33">
        <v>129.20000000000002</v>
      </c>
      <c r="AE270" s="33">
        <v>129.20000000000002</v>
      </c>
      <c r="AF270" s="33">
        <v>129.20000000000002</v>
      </c>
      <c r="AG270" s="33">
        <v>129.20000000000002</v>
      </c>
      <c r="AH270" s="33">
        <v>129.20000000000002</v>
      </c>
      <c r="AI270" s="33">
        <v>129.20000000000002</v>
      </c>
      <c r="AJ270" s="33">
        <v>129.20000000000002</v>
      </c>
      <c r="AK270" s="33">
        <v>129.20000000000002</v>
      </c>
      <c r="AL270" s="33">
        <v>129.20000000000002</v>
      </c>
      <c r="AM270" s="33">
        <v>129.20000000000002</v>
      </c>
      <c r="AN270" s="33">
        <v>129.20000000000002</v>
      </c>
      <c r="AO270" s="33">
        <v>129.20000000000002</v>
      </c>
      <c r="AP270" s="33">
        <v>129.20000000000002</v>
      </c>
      <c r="AQ270" s="33">
        <v>129.20000000000002</v>
      </c>
      <c r="AR270" s="33">
        <v>129.20000000000002</v>
      </c>
      <c r="AS270" s="33">
        <v>129.20000000000002</v>
      </c>
      <c r="AT270" s="33">
        <v>129.20000000000002</v>
      </c>
      <c r="AU270" s="33">
        <v>129.20000000000002</v>
      </c>
    </row>
    <row r="271" spans="1:47" x14ac:dyDescent="0.25">
      <c r="A271" s="33">
        <v>269</v>
      </c>
      <c r="B271" s="23" t="s">
        <v>56</v>
      </c>
      <c r="C271" s="21" t="s">
        <v>21</v>
      </c>
      <c r="D271" s="33" t="s">
        <v>1281</v>
      </c>
      <c r="E271" s="33">
        <v>1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71.000000000000014</v>
      </c>
      <c r="M271" s="33">
        <v>71.000000000000014</v>
      </c>
      <c r="N271" s="33">
        <v>71.000000000000014</v>
      </c>
      <c r="O271" s="33">
        <v>71.000000000000014</v>
      </c>
      <c r="P271" s="33">
        <v>71.000000000000014</v>
      </c>
      <c r="Q271" s="33">
        <v>71.000000000000014</v>
      </c>
      <c r="R271" s="33">
        <v>71.000000000000014</v>
      </c>
      <c r="S271" s="33">
        <v>71.000000000000014</v>
      </c>
      <c r="T271" s="33">
        <v>71.000000000000014</v>
      </c>
      <c r="U271" s="33">
        <v>71.000000000000014</v>
      </c>
      <c r="V271" s="33">
        <v>71.000000000000014</v>
      </c>
      <c r="W271" s="33">
        <v>71.000000000000014</v>
      </c>
      <c r="X271" s="33">
        <v>71.000000000000014</v>
      </c>
      <c r="Y271" s="33">
        <v>71.000000000000014</v>
      </c>
      <c r="Z271" s="33">
        <v>71.000000000000014</v>
      </c>
      <c r="AA271" s="33">
        <v>71.000000000000014</v>
      </c>
      <c r="AB271" s="33">
        <v>71.000000000000014</v>
      </c>
      <c r="AC271" s="33">
        <v>71.000000000000014</v>
      </c>
      <c r="AD271" s="33">
        <v>71.000000000000014</v>
      </c>
      <c r="AE271" s="33">
        <v>71.000000000000014</v>
      </c>
      <c r="AF271" s="33">
        <v>71.000000000000014</v>
      </c>
      <c r="AG271" s="33">
        <v>71.000000000000014</v>
      </c>
      <c r="AH271" s="33">
        <v>71.000000000000014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</row>
    <row r="272" spans="1:47" x14ac:dyDescent="0.25">
      <c r="A272" s="33">
        <v>270</v>
      </c>
      <c r="B272" s="23" t="s">
        <v>56</v>
      </c>
      <c r="C272" s="21" t="s">
        <v>28</v>
      </c>
      <c r="D272" s="33" t="s">
        <v>1282</v>
      </c>
      <c r="E272" s="33">
        <v>1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</row>
    <row r="273" spans="1:47" x14ac:dyDescent="0.25">
      <c r="A273" s="33">
        <v>271</v>
      </c>
      <c r="B273" s="24" t="s">
        <v>56</v>
      </c>
      <c r="C273" s="21" t="s">
        <v>23</v>
      </c>
      <c r="D273" s="33" t="s">
        <v>1283</v>
      </c>
      <c r="E273" s="33">
        <v>1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500</v>
      </c>
      <c r="M273" s="33">
        <v>500</v>
      </c>
      <c r="N273" s="33">
        <v>500</v>
      </c>
      <c r="O273" s="33">
        <v>500</v>
      </c>
      <c r="P273" s="33">
        <v>500</v>
      </c>
      <c r="Q273" s="33">
        <v>500</v>
      </c>
      <c r="R273" s="33">
        <v>500</v>
      </c>
      <c r="S273" s="33">
        <v>500</v>
      </c>
      <c r="T273" s="33">
        <v>500</v>
      </c>
      <c r="U273" s="33">
        <v>500</v>
      </c>
      <c r="V273" s="33">
        <v>500</v>
      </c>
      <c r="W273" s="33">
        <v>500</v>
      </c>
      <c r="X273" s="33">
        <v>500</v>
      </c>
      <c r="Y273" s="33">
        <v>500</v>
      </c>
      <c r="Z273" s="33">
        <v>498.60659544821181</v>
      </c>
      <c r="AA273" s="33">
        <v>498.60659544821181</v>
      </c>
      <c r="AB273" s="33">
        <v>498.60659544821181</v>
      </c>
      <c r="AC273" s="33">
        <v>390.61774268462614</v>
      </c>
      <c r="AD273" s="33">
        <v>390.61774268462614</v>
      </c>
      <c r="AE273" s="33">
        <v>311.6581514166279</v>
      </c>
      <c r="AF273" s="33">
        <v>204.83046911286573</v>
      </c>
      <c r="AG273" s="33">
        <v>204.83046911286573</v>
      </c>
      <c r="AH273" s="33">
        <v>90.803529958197856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</row>
    <row r="274" spans="1:47" x14ac:dyDescent="0.25">
      <c r="A274" s="33">
        <v>272</v>
      </c>
      <c r="B274" s="20" t="s">
        <v>42</v>
      </c>
      <c r="C274" s="21" t="s">
        <v>19</v>
      </c>
      <c r="D274" s="33" t="s">
        <v>1284</v>
      </c>
      <c r="E274" s="33">
        <v>0.38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10</v>
      </c>
      <c r="M274" s="33">
        <v>10</v>
      </c>
      <c r="N274" s="33">
        <v>10</v>
      </c>
      <c r="O274" s="33">
        <v>10</v>
      </c>
      <c r="P274" s="33">
        <v>10</v>
      </c>
      <c r="Q274" s="33">
        <v>10</v>
      </c>
      <c r="R274" s="33">
        <v>10</v>
      </c>
      <c r="S274" s="33">
        <v>10</v>
      </c>
      <c r="T274" s="33">
        <v>10</v>
      </c>
      <c r="U274" s="33">
        <v>10</v>
      </c>
      <c r="V274" s="33">
        <v>10</v>
      </c>
      <c r="W274" s="33">
        <v>10</v>
      </c>
      <c r="X274" s="33">
        <v>10</v>
      </c>
      <c r="Y274" s="33">
        <v>10</v>
      </c>
      <c r="Z274" s="33">
        <v>10</v>
      </c>
      <c r="AA274" s="33">
        <v>10</v>
      </c>
      <c r="AB274" s="33">
        <v>10</v>
      </c>
      <c r="AC274" s="33">
        <v>10</v>
      </c>
      <c r="AD274" s="33">
        <v>10</v>
      </c>
      <c r="AE274" s="33">
        <v>10</v>
      </c>
      <c r="AF274" s="33">
        <v>10</v>
      </c>
      <c r="AG274" s="33">
        <v>10</v>
      </c>
      <c r="AH274" s="33">
        <v>9.6774193548387082</v>
      </c>
      <c r="AI274" s="33">
        <v>9.6774193548387082</v>
      </c>
      <c r="AJ274" s="33">
        <v>9.6774193548387082</v>
      </c>
      <c r="AK274" s="33">
        <v>7.0967741935483879</v>
      </c>
      <c r="AL274" s="33">
        <v>7.0967741935483879</v>
      </c>
      <c r="AM274" s="33">
        <v>7.0967741935483879</v>
      </c>
      <c r="AN274" s="33">
        <v>5.806451612903226</v>
      </c>
      <c r="AO274" s="33">
        <v>5.806451612903226</v>
      </c>
      <c r="AP274" s="33">
        <v>5.806451612903226</v>
      </c>
      <c r="AQ274" s="33">
        <v>5.806451612903226</v>
      </c>
      <c r="AR274" s="33">
        <v>5.806451612903226</v>
      </c>
      <c r="AS274" s="33">
        <v>5.806451612903226</v>
      </c>
      <c r="AT274" s="33">
        <v>5.806451612903226</v>
      </c>
      <c r="AU274" s="33">
        <v>5.806451612903226</v>
      </c>
    </row>
    <row r="275" spans="1:47" x14ac:dyDescent="0.25">
      <c r="A275" s="33">
        <v>273</v>
      </c>
      <c r="B275" s="23" t="s">
        <v>42</v>
      </c>
      <c r="C275" s="21" t="s">
        <v>9</v>
      </c>
      <c r="D275" s="33" t="s">
        <v>1285</v>
      </c>
      <c r="E275" s="33">
        <v>0.54666666666666597</v>
      </c>
      <c r="F275" s="33">
        <v>2.0428571428571509E-3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418.35777334109412</v>
      </c>
      <c r="M275" s="33">
        <v>418.35777334109412</v>
      </c>
      <c r="N275" s="33">
        <v>418.35777334109412</v>
      </c>
      <c r="O275" s="33">
        <v>418.35777334109412</v>
      </c>
      <c r="P275" s="33">
        <v>418.35777334109412</v>
      </c>
      <c r="Q275" s="33">
        <v>418.35777334109412</v>
      </c>
      <c r="R275" s="33">
        <v>418.35777334109412</v>
      </c>
      <c r="S275" s="33">
        <v>418.35777334109412</v>
      </c>
      <c r="T275" s="33">
        <v>418.35777334109412</v>
      </c>
      <c r="U275" s="33">
        <v>418.35777334109412</v>
      </c>
      <c r="V275" s="33">
        <v>418.35777334109412</v>
      </c>
      <c r="W275" s="33">
        <v>418.35777334109412</v>
      </c>
      <c r="X275" s="33">
        <v>418.35777334109412</v>
      </c>
      <c r="Y275" s="33">
        <v>418.35777334109412</v>
      </c>
      <c r="Z275" s="33">
        <v>418.35777334109412</v>
      </c>
      <c r="AA275" s="33">
        <v>418.35777334109412</v>
      </c>
      <c r="AB275" s="33">
        <v>418.35777334109412</v>
      </c>
      <c r="AC275" s="33">
        <v>418.35777334109412</v>
      </c>
      <c r="AD275" s="33">
        <v>418.35777334109412</v>
      </c>
      <c r="AE275" s="33">
        <v>417.66022652121586</v>
      </c>
      <c r="AF275" s="33">
        <v>417.66022652121586</v>
      </c>
      <c r="AG275" s="33">
        <v>417.66022652121586</v>
      </c>
      <c r="AH275" s="33">
        <v>417.66022652121586</v>
      </c>
      <c r="AI275" s="33">
        <v>417.66022652121586</v>
      </c>
      <c r="AJ275" s="33">
        <v>417.66022652121586</v>
      </c>
      <c r="AK275" s="33">
        <v>417.66022652121586</v>
      </c>
      <c r="AL275" s="33">
        <v>417.66022652121586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</row>
    <row r="276" spans="1:47" x14ac:dyDescent="0.25">
      <c r="A276" s="33">
        <v>274</v>
      </c>
      <c r="B276" s="23" t="s">
        <v>42</v>
      </c>
      <c r="C276" s="21" t="s">
        <v>15</v>
      </c>
      <c r="D276" s="33" t="s">
        <v>1286</v>
      </c>
      <c r="E276" s="33">
        <v>0.60199999999999898</v>
      </c>
      <c r="F276" s="33">
        <v>4.8809523809525518E-4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3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</row>
    <row r="277" spans="1:47" x14ac:dyDescent="0.25">
      <c r="A277" s="33">
        <v>275</v>
      </c>
      <c r="B277" s="23" t="s">
        <v>42</v>
      </c>
      <c r="C277" s="21" t="s">
        <v>14</v>
      </c>
      <c r="D277" s="33" t="s">
        <v>1287</v>
      </c>
      <c r="E277" s="33">
        <v>0.46100000000000002</v>
      </c>
      <c r="F277" s="33">
        <v>1.7142857142857159E-4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</row>
    <row r="278" spans="1:47" x14ac:dyDescent="0.25">
      <c r="A278" s="33">
        <v>276</v>
      </c>
      <c r="B278" s="23" t="s">
        <v>42</v>
      </c>
      <c r="C278" s="21" t="s">
        <v>11</v>
      </c>
      <c r="D278" s="33" t="s">
        <v>1288</v>
      </c>
      <c r="E278" s="33">
        <v>0.41099999999999898</v>
      </c>
      <c r="F278" s="33">
        <v>1.7142857142857159E-4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</row>
    <row r="279" spans="1:47" x14ac:dyDescent="0.25">
      <c r="A279" s="33">
        <v>277</v>
      </c>
      <c r="B279" s="23" t="s">
        <v>42</v>
      </c>
      <c r="C279" s="21" t="s">
        <v>25</v>
      </c>
      <c r="D279" s="33" t="s">
        <v>1289</v>
      </c>
      <c r="E279" s="33">
        <v>0.434</v>
      </c>
      <c r="F279" s="33">
        <v>9.0000000000000095E-4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</row>
    <row r="280" spans="1:47" x14ac:dyDescent="0.25">
      <c r="A280" s="33">
        <v>278</v>
      </c>
      <c r="B280" s="23" t="s">
        <v>42</v>
      </c>
      <c r="C280" s="21" t="s">
        <v>27</v>
      </c>
      <c r="D280" s="33" t="s">
        <v>1290</v>
      </c>
      <c r="E280" s="33">
        <v>0.33200000000000002</v>
      </c>
      <c r="F280" s="33">
        <v>3.2857142857142888E-4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33">
        <v>0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</row>
    <row r="281" spans="1:47" x14ac:dyDescent="0.25">
      <c r="A281" s="33">
        <v>279</v>
      </c>
      <c r="B281" s="23" t="s">
        <v>42</v>
      </c>
      <c r="C281" s="21" t="s">
        <v>10</v>
      </c>
      <c r="D281" s="33" t="s">
        <v>1291</v>
      </c>
      <c r="E281" s="33">
        <v>0.37180000000000002</v>
      </c>
      <c r="F281" s="33">
        <v>7.5380952380951392E-4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101.64222665890593</v>
      </c>
      <c r="M281" s="33">
        <v>101.64222665890593</v>
      </c>
      <c r="N281" s="33">
        <v>101.64222665890593</v>
      </c>
      <c r="O281" s="33">
        <v>101.64222665890593</v>
      </c>
      <c r="P281" s="33">
        <v>101.64222665890593</v>
      </c>
      <c r="Q281" s="33">
        <v>101.64222665890593</v>
      </c>
      <c r="R281" s="33">
        <v>101.64222665890593</v>
      </c>
      <c r="S281" s="33">
        <v>101.64222665890593</v>
      </c>
      <c r="T281" s="33">
        <v>101.64222665890593</v>
      </c>
      <c r="U281" s="33">
        <v>101.64222665890593</v>
      </c>
      <c r="V281" s="33">
        <v>101.64222665890593</v>
      </c>
      <c r="W281" s="33">
        <v>101.64222665890593</v>
      </c>
      <c r="X281" s="33">
        <v>101.64222665890593</v>
      </c>
      <c r="Y281" s="33">
        <v>101.64222665890593</v>
      </c>
      <c r="Z281" s="33">
        <v>101.64222665890593</v>
      </c>
      <c r="AA281" s="33">
        <v>101.07594448164859</v>
      </c>
      <c r="AB281" s="33">
        <v>101.07594448164859</v>
      </c>
      <c r="AC281" s="33">
        <v>100.19180659953223</v>
      </c>
      <c r="AD281" s="33">
        <v>97.327850760529614</v>
      </c>
      <c r="AE281" s="33">
        <v>79.77527292906656</v>
      </c>
      <c r="AF281" s="33">
        <v>72.620807490345982</v>
      </c>
      <c r="AG281" s="33">
        <v>67.215090844228541</v>
      </c>
      <c r="AH281" s="33">
        <v>66.520798519621849</v>
      </c>
      <c r="AI281" s="33">
        <v>51.057606652522097</v>
      </c>
      <c r="AJ281" s="33">
        <v>41.881014818384529</v>
      </c>
      <c r="AK281" s="33">
        <v>34.690749931676443</v>
      </c>
      <c r="AL281" s="33">
        <v>9.7482981701808882</v>
      </c>
      <c r="AM281" s="33">
        <v>1.4102812843573511</v>
      </c>
      <c r="AN281" s="33">
        <v>1.4102812843573511</v>
      </c>
      <c r="AO281" s="33">
        <v>1.4102812843573511</v>
      </c>
      <c r="AP281" s="33">
        <v>1.4102812843573511</v>
      </c>
      <c r="AQ281" s="33">
        <v>1.4102812843573511</v>
      </c>
      <c r="AR281" s="33">
        <v>1.4102812843573511</v>
      </c>
      <c r="AS281" s="33">
        <v>0</v>
      </c>
      <c r="AT281" s="33">
        <v>0</v>
      </c>
      <c r="AU281" s="33">
        <v>0</v>
      </c>
    </row>
    <row r="282" spans="1:47" x14ac:dyDescent="0.25">
      <c r="A282" s="33">
        <v>280</v>
      </c>
      <c r="B282" s="23" t="s">
        <v>42</v>
      </c>
      <c r="C282" s="21" t="s">
        <v>16</v>
      </c>
      <c r="D282" s="33" t="s">
        <v>1292</v>
      </c>
      <c r="E282" s="33">
        <v>0.39100000000000001</v>
      </c>
      <c r="F282" s="33">
        <v>1.4285714285714298E-4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</row>
    <row r="283" spans="1:47" x14ac:dyDescent="0.25">
      <c r="A283" s="33">
        <v>281</v>
      </c>
      <c r="B283" s="23" t="s">
        <v>42</v>
      </c>
      <c r="C283" s="21" t="s">
        <v>17</v>
      </c>
      <c r="D283" s="33" t="s">
        <v>1293</v>
      </c>
      <c r="E283" s="33">
        <v>0.41099999999999898</v>
      </c>
      <c r="F283" s="33">
        <v>1.7142857142857159E-4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</row>
    <row r="284" spans="1:47" x14ac:dyDescent="0.25">
      <c r="A284" s="33">
        <v>282</v>
      </c>
      <c r="B284" s="23" t="s">
        <v>42</v>
      </c>
      <c r="C284" s="21" t="s">
        <v>991</v>
      </c>
      <c r="D284" s="33" t="s">
        <v>1294</v>
      </c>
      <c r="E284" s="33" t="e">
        <v>#N/A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10</v>
      </c>
      <c r="M284" s="33">
        <v>10</v>
      </c>
      <c r="N284" s="33">
        <v>9</v>
      </c>
      <c r="O284" s="33">
        <v>8</v>
      </c>
      <c r="P284" s="33">
        <v>7</v>
      </c>
      <c r="Q284" s="33">
        <v>6</v>
      </c>
      <c r="R284" s="33">
        <v>5</v>
      </c>
      <c r="S284" s="33">
        <v>4</v>
      </c>
      <c r="T284" s="33">
        <v>3</v>
      </c>
      <c r="U284" s="33">
        <v>2</v>
      </c>
      <c r="V284" s="33">
        <v>1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3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</row>
    <row r="285" spans="1:47" x14ac:dyDescent="0.25">
      <c r="A285" s="33">
        <v>283</v>
      </c>
      <c r="B285" s="23" t="s">
        <v>42</v>
      </c>
      <c r="C285" s="21" t="s">
        <v>6</v>
      </c>
      <c r="D285" s="33" t="s">
        <v>1295</v>
      </c>
      <c r="E285" s="33">
        <v>0.75</v>
      </c>
      <c r="F285" s="33">
        <v>0</v>
      </c>
      <c r="G285" s="33">
        <v>1</v>
      </c>
      <c r="H285" s="33">
        <v>8</v>
      </c>
      <c r="I285" s="33">
        <v>0</v>
      </c>
      <c r="J285" s="33">
        <v>0</v>
      </c>
      <c r="K285" s="33">
        <v>0</v>
      </c>
      <c r="L285" s="33">
        <v>1210</v>
      </c>
      <c r="M285" s="33">
        <v>1210</v>
      </c>
      <c r="N285" s="33">
        <v>1210</v>
      </c>
      <c r="O285" s="33">
        <v>1210</v>
      </c>
      <c r="P285" s="33">
        <v>1210</v>
      </c>
      <c r="Q285" s="33">
        <v>1210</v>
      </c>
      <c r="R285" s="33">
        <v>1210</v>
      </c>
      <c r="S285" s="33">
        <v>1210</v>
      </c>
      <c r="T285" s="33">
        <v>1210</v>
      </c>
      <c r="U285" s="33">
        <v>1210</v>
      </c>
      <c r="V285" s="33">
        <v>1210</v>
      </c>
      <c r="W285" s="33">
        <v>1210</v>
      </c>
      <c r="X285" s="33">
        <v>1210</v>
      </c>
      <c r="Y285" s="33">
        <v>1210</v>
      </c>
      <c r="Z285" s="33">
        <v>1210</v>
      </c>
      <c r="AA285" s="33">
        <v>1210</v>
      </c>
      <c r="AB285" s="33">
        <v>1210</v>
      </c>
      <c r="AC285" s="33">
        <v>1210</v>
      </c>
      <c r="AD285" s="33">
        <v>1210</v>
      </c>
      <c r="AE285" s="33">
        <v>1210</v>
      </c>
      <c r="AF285" s="33">
        <v>1210</v>
      </c>
      <c r="AG285" s="33">
        <v>1210</v>
      </c>
      <c r="AH285" s="33">
        <v>1210</v>
      </c>
      <c r="AI285" s="33">
        <v>1210</v>
      </c>
      <c r="AJ285" s="33">
        <v>1210</v>
      </c>
      <c r="AK285" s="33">
        <v>1210</v>
      </c>
      <c r="AL285" s="33">
        <v>1210</v>
      </c>
      <c r="AM285" s="33">
        <v>1210</v>
      </c>
      <c r="AN285" s="33">
        <v>1210</v>
      </c>
      <c r="AO285" s="33">
        <v>1210</v>
      </c>
      <c r="AP285" s="33">
        <v>1210</v>
      </c>
      <c r="AQ285" s="33">
        <v>1210</v>
      </c>
      <c r="AR285" s="33">
        <v>1210</v>
      </c>
      <c r="AS285" s="33">
        <v>1210</v>
      </c>
      <c r="AT285" s="33">
        <v>1210</v>
      </c>
      <c r="AU285" s="33">
        <v>1210</v>
      </c>
    </row>
    <row r="286" spans="1:47" x14ac:dyDescent="0.25">
      <c r="A286" s="33">
        <v>284</v>
      </c>
      <c r="B286" s="23" t="s">
        <v>42</v>
      </c>
      <c r="C286" s="21" t="s">
        <v>12</v>
      </c>
      <c r="D286" s="33" t="s">
        <v>1296</v>
      </c>
      <c r="E286" s="33">
        <v>1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40</v>
      </c>
      <c r="M286" s="33">
        <v>39.810567620594014</v>
      </c>
      <c r="N286" s="33">
        <v>39.810567620594014</v>
      </c>
      <c r="O286" s="33">
        <v>39.810567620594014</v>
      </c>
      <c r="P286" s="33">
        <v>39.810567620594014</v>
      </c>
      <c r="Q286" s="33">
        <v>39.810567620594014</v>
      </c>
      <c r="R286" s="33">
        <v>39.810567620594014</v>
      </c>
      <c r="S286" s="33">
        <v>39.810567620594014</v>
      </c>
      <c r="T286" s="33">
        <v>39.810567620594014</v>
      </c>
      <c r="U286" s="33">
        <v>39.810567620594014</v>
      </c>
      <c r="V286" s="33">
        <v>39.810567620594014</v>
      </c>
      <c r="W286" s="33">
        <v>39.810567620594014</v>
      </c>
      <c r="X286" s="33">
        <v>39.810567620594014</v>
      </c>
      <c r="Y286" s="33">
        <v>39.810567620594014</v>
      </c>
      <c r="Z286" s="33">
        <v>39.810567620594014</v>
      </c>
      <c r="AA286" s="33">
        <v>39.810567620594014</v>
      </c>
      <c r="AB286" s="33">
        <v>39.810567620594014</v>
      </c>
      <c r="AC286" s="33">
        <v>39.810567620594014</v>
      </c>
      <c r="AD286" s="33">
        <v>39.810567620594014</v>
      </c>
      <c r="AE286" s="33">
        <v>39.747423494125343</v>
      </c>
      <c r="AF286" s="33">
        <v>39.747423494125343</v>
      </c>
      <c r="AG286" s="33">
        <v>39.747423494125343</v>
      </c>
      <c r="AH286" s="33">
        <v>39.747423494125343</v>
      </c>
      <c r="AI286" s="33">
        <v>39.747423494125343</v>
      </c>
      <c r="AJ286" s="33">
        <v>39.747423494125343</v>
      </c>
      <c r="AK286" s="33">
        <v>39.747423494125343</v>
      </c>
      <c r="AL286" s="33">
        <v>39.747423494125343</v>
      </c>
      <c r="AM286" s="33">
        <v>39.747423494125343</v>
      </c>
      <c r="AN286" s="33">
        <v>39.747423494125343</v>
      </c>
      <c r="AO286" s="33">
        <v>39.747423494125343</v>
      </c>
      <c r="AP286" s="33">
        <v>39.747423494125343</v>
      </c>
      <c r="AQ286" s="33">
        <v>39.747423494125343</v>
      </c>
      <c r="AR286" s="33">
        <v>39.747423494125343</v>
      </c>
      <c r="AS286" s="33">
        <v>39.747423494125343</v>
      </c>
      <c r="AT286" s="33">
        <v>39.747423494125343</v>
      </c>
      <c r="AU286" s="33">
        <v>39.607604356944726</v>
      </c>
    </row>
    <row r="287" spans="1:47" x14ac:dyDescent="0.25">
      <c r="A287" s="33">
        <v>285</v>
      </c>
      <c r="B287" s="23" t="s">
        <v>42</v>
      </c>
      <c r="C287" s="21" t="s">
        <v>21</v>
      </c>
      <c r="D287" s="33" t="s">
        <v>1297</v>
      </c>
      <c r="E287" s="33">
        <v>1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114</v>
      </c>
      <c r="M287" s="33">
        <v>114</v>
      </c>
      <c r="N287" s="33">
        <v>114</v>
      </c>
      <c r="O287" s="33">
        <v>114</v>
      </c>
      <c r="P287" s="33">
        <v>114</v>
      </c>
      <c r="Q287" s="33">
        <v>114</v>
      </c>
      <c r="R287" s="33">
        <v>114</v>
      </c>
      <c r="S287" s="33">
        <v>114</v>
      </c>
      <c r="T287" s="33">
        <v>114</v>
      </c>
      <c r="U287" s="33">
        <v>75.01935483870966</v>
      </c>
      <c r="V287" s="33">
        <v>61.780645161290316</v>
      </c>
      <c r="W287" s="33">
        <v>61.780645161290316</v>
      </c>
      <c r="X287" s="33">
        <v>61.780645161290316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</row>
    <row r="288" spans="1:47" x14ac:dyDescent="0.25">
      <c r="A288" s="33">
        <v>286</v>
      </c>
      <c r="B288" s="23" t="s">
        <v>42</v>
      </c>
      <c r="C288" s="21" t="s">
        <v>28</v>
      </c>
      <c r="D288" s="33" t="s">
        <v>1298</v>
      </c>
      <c r="E288" s="33">
        <v>1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0</v>
      </c>
      <c r="AU288" s="33">
        <v>0</v>
      </c>
    </row>
    <row r="289" spans="1:47" x14ac:dyDescent="0.25">
      <c r="A289" s="33">
        <v>287</v>
      </c>
      <c r="B289" s="24" t="s">
        <v>42</v>
      </c>
      <c r="C289" s="21" t="s">
        <v>23</v>
      </c>
      <c r="D289" s="33" t="s">
        <v>1299</v>
      </c>
      <c r="E289" s="33">
        <v>1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60</v>
      </c>
      <c r="M289" s="33">
        <v>60</v>
      </c>
      <c r="N289" s="33">
        <v>60</v>
      </c>
      <c r="O289" s="33">
        <v>60</v>
      </c>
      <c r="P289" s="33">
        <v>60</v>
      </c>
      <c r="Q289" s="33">
        <v>60</v>
      </c>
      <c r="R289" s="33">
        <v>58.107255520504729</v>
      </c>
      <c r="S289" s="33">
        <v>56.214511041009466</v>
      </c>
      <c r="T289" s="33">
        <v>54.227129337539431</v>
      </c>
      <c r="U289" s="33">
        <v>48.738170347003148</v>
      </c>
      <c r="V289" s="33">
        <v>44.006309148264975</v>
      </c>
      <c r="W289" s="33">
        <v>42.870662460567821</v>
      </c>
      <c r="X289" s="33">
        <v>42.870662460567821</v>
      </c>
      <c r="Y289" s="33">
        <v>37.760252365930597</v>
      </c>
      <c r="Z289" s="33">
        <v>24.70031545741325</v>
      </c>
      <c r="AA289" s="33">
        <v>24.70031545741325</v>
      </c>
      <c r="AB289" s="33">
        <v>22.80757097791798</v>
      </c>
      <c r="AC289" s="33">
        <v>22.80757097791798</v>
      </c>
      <c r="AD289" s="33">
        <v>15.993690851735016</v>
      </c>
      <c r="AE289" s="33">
        <v>15.993690851735016</v>
      </c>
      <c r="AF289" s="33">
        <v>14.479495268138802</v>
      </c>
      <c r="AG289" s="33">
        <v>14.479495268138802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0</v>
      </c>
      <c r="AU289" s="33">
        <v>0</v>
      </c>
    </row>
    <row r="290" spans="1:47" x14ac:dyDescent="0.25">
      <c r="A290" s="33">
        <v>288</v>
      </c>
      <c r="B290" s="20" t="s">
        <v>57</v>
      </c>
      <c r="C290" s="21" t="s">
        <v>19</v>
      </c>
      <c r="D290" s="33" t="s">
        <v>1300</v>
      </c>
      <c r="E290" s="33">
        <v>0.38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130</v>
      </c>
      <c r="M290" s="33">
        <v>130</v>
      </c>
      <c r="N290" s="33">
        <v>130</v>
      </c>
      <c r="O290" s="33">
        <v>130</v>
      </c>
      <c r="P290" s="33">
        <v>130</v>
      </c>
      <c r="Q290" s="33">
        <v>130</v>
      </c>
      <c r="R290" s="33">
        <v>130</v>
      </c>
      <c r="S290" s="33">
        <v>130</v>
      </c>
      <c r="T290" s="33">
        <v>130</v>
      </c>
      <c r="U290" s="33">
        <v>130</v>
      </c>
      <c r="V290" s="33">
        <v>130</v>
      </c>
      <c r="W290" s="33">
        <v>130</v>
      </c>
      <c r="X290" s="33">
        <v>130</v>
      </c>
      <c r="Y290" s="33">
        <v>130</v>
      </c>
      <c r="Z290" s="33">
        <v>130</v>
      </c>
      <c r="AA290" s="33">
        <v>130</v>
      </c>
      <c r="AB290" s="33">
        <v>130</v>
      </c>
      <c r="AC290" s="33">
        <v>130</v>
      </c>
      <c r="AD290" s="33">
        <v>130</v>
      </c>
      <c r="AE290" s="33">
        <v>130</v>
      </c>
      <c r="AF290" s="33">
        <v>130</v>
      </c>
      <c r="AG290" s="33">
        <v>130</v>
      </c>
      <c r="AH290" s="33">
        <v>130</v>
      </c>
      <c r="AI290" s="33">
        <v>130</v>
      </c>
      <c r="AJ290" s="33">
        <v>130</v>
      </c>
      <c r="AK290" s="33">
        <v>121.41660215837166</v>
      </c>
      <c r="AL290" s="33">
        <v>120.9233034318413</v>
      </c>
      <c r="AM290" s="33">
        <v>107.00438656406054</v>
      </c>
      <c r="AN290" s="33">
        <v>107.00438656406054</v>
      </c>
      <c r="AO290" s="33">
        <v>107.00438656406054</v>
      </c>
      <c r="AP290" s="33">
        <v>107.00438656406054</v>
      </c>
      <c r="AQ290" s="33">
        <v>107.00438656406054</v>
      </c>
      <c r="AR290" s="33">
        <v>107.00438656406054</v>
      </c>
      <c r="AS290" s="33">
        <v>107.00438656406054</v>
      </c>
      <c r="AT290" s="33">
        <v>107.00438656406054</v>
      </c>
      <c r="AU290" s="33">
        <v>107.00438656406054</v>
      </c>
    </row>
    <row r="291" spans="1:47" x14ac:dyDescent="0.25">
      <c r="A291" s="33">
        <v>289</v>
      </c>
      <c r="B291" s="23" t="s">
        <v>57</v>
      </c>
      <c r="C291" s="21" t="s">
        <v>9</v>
      </c>
      <c r="D291" s="33" t="s">
        <v>1301</v>
      </c>
      <c r="E291" s="33">
        <v>0.58091503267973799</v>
      </c>
      <c r="F291" s="33">
        <v>6.8694127223540213E-4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962.08593372769496</v>
      </c>
      <c r="M291" s="33">
        <v>962.08593372769496</v>
      </c>
      <c r="N291" s="33">
        <v>962.08593372769496</v>
      </c>
      <c r="O291" s="33">
        <v>962.08593372769496</v>
      </c>
      <c r="P291" s="33">
        <v>962.08593372769496</v>
      </c>
      <c r="Q291" s="33">
        <v>962.08593372769496</v>
      </c>
      <c r="R291" s="33">
        <v>962.08593372769496</v>
      </c>
      <c r="S291" s="33">
        <v>962.08593372769496</v>
      </c>
      <c r="T291" s="33">
        <v>962.08593372769496</v>
      </c>
      <c r="U291" s="33">
        <v>962.08593372769496</v>
      </c>
      <c r="V291" s="33">
        <v>962.08593372769496</v>
      </c>
      <c r="W291" s="33">
        <v>962.08593372769496</v>
      </c>
      <c r="X291" s="33">
        <v>962.08593372769496</v>
      </c>
      <c r="Y291" s="33">
        <v>962.08593372769496</v>
      </c>
      <c r="Z291" s="33">
        <v>962.08593372769496</v>
      </c>
      <c r="AA291" s="33">
        <v>962.08593372769496</v>
      </c>
      <c r="AB291" s="33">
        <v>962.08593372769496</v>
      </c>
      <c r="AC291" s="33">
        <v>962.08593372769496</v>
      </c>
      <c r="AD291" s="33">
        <v>962.08593372769496</v>
      </c>
      <c r="AE291" s="33">
        <v>962.08593372769496</v>
      </c>
      <c r="AF291" s="33">
        <v>962.08593372769496</v>
      </c>
      <c r="AG291" s="33">
        <v>962.08593372769496</v>
      </c>
      <c r="AH291" s="33">
        <v>962.08593372769496</v>
      </c>
      <c r="AI291" s="33">
        <v>962.08593372769496</v>
      </c>
      <c r="AJ291" s="33">
        <v>962.08593372769496</v>
      </c>
      <c r="AK291" s="33">
        <v>962.08593372769496</v>
      </c>
      <c r="AL291" s="33">
        <v>962.08593372769496</v>
      </c>
      <c r="AM291" s="33">
        <v>962.08593372769496</v>
      </c>
      <c r="AN291" s="33">
        <v>962.08593372769496</v>
      </c>
      <c r="AO291" s="33">
        <v>962.08593372769496</v>
      </c>
      <c r="AP291" s="33">
        <v>827.84138483545848</v>
      </c>
      <c r="AQ291" s="33">
        <v>783.09320187137962</v>
      </c>
      <c r="AR291" s="33">
        <v>783.09320187137962</v>
      </c>
      <c r="AS291" s="33">
        <v>540.70721081595264</v>
      </c>
      <c r="AT291" s="33">
        <v>391.54660093568981</v>
      </c>
      <c r="AU291" s="33">
        <v>391.54660093568981</v>
      </c>
    </row>
    <row r="292" spans="1:47" x14ac:dyDescent="0.25">
      <c r="A292" s="33">
        <v>290</v>
      </c>
      <c r="B292" s="23" t="s">
        <v>57</v>
      </c>
      <c r="C292" s="21" t="s">
        <v>15</v>
      </c>
      <c r="D292" s="33" t="s">
        <v>1302</v>
      </c>
      <c r="E292" s="33">
        <v>0.60199999999999898</v>
      </c>
      <c r="F292" s="33">
        <v>4.8809523809525518E-4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</row>
    <row r="293" spans="1:47" x14ac:dyDescent="0.25">
      <c r="A293" s="33">
        <v>291</v>
      </c>
      <c r="B293" s="23" t="s">
        <v>57</v>
      </c>
      <c r="C293" s="21" t="s">
        <v>14</v>
      </c>
      <c r="D293" s="33" t="s">
        <v>1303</v>
      </c>
      <c r="E293" s="33">
        <v>0.46100000000000002</v>
      </c>
      <c r="F293" s="33">
        <v>1.7142857142857159E-4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3">
        <v>0</v>
      </c>
      <c r="AE293" s="33">
        <v>0</v>
      </c>
      <c r="AF293" s="33">
        <v>0</v>
      </c>
      <c r="AG293" s="33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0</v>
      </c>
      <c r="AU293" s="33">
        <v>0</v>
      </c>
    </row>
    <row r="294" spans="1:47" x14ac:dyDescent="0.25">
      <c r="A294" s="33">
        <v>292</v>
      </c>
      <c r="B294" s="23" t="s">
        <v>57</v>
      </c>
      <c r="C294" s="21" t="s">
        <v>11</v>
      </c>
      <c r="D294" s="33" t="s">
        <v>1304</v>
      </c>
      <c r="E294" s="33">
        <v>0.39983999386753799</v>
      </c>
      <c r="F294" s="33">
        <v>-3.3109847502809997E-4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33.281461079533635</v>
      </c>
      <c r="M294" s="33">
        <v>33.281461079533635</v>
      </c>
      <c r="N294" s="33">
        <v>33.281461079533635</v>
      </c>
      <c r="O294" s="33">
        <v>33.281461079533635</v>
      </c>
      <c r="P294" s="33">
        <v>33.281461079533635</v>
      </c>
      <c r="Q294" s="33">
        <v>33.281461079533635</v>
      </c>
      <c r="R294" s="33">
        <v>33.281461079533635</v>
      </c>
      <c r="S294" s="33">
        <v>33.281461079533635</v>
      </c>
      <c r="T294" s="33">
        <v>33.281461079533635</v>
      </c>
      <c r="U294" s="33">
        <v>33.281461079533635</v>
      </c>
      <c r="V294" s="33">
        <v>33.281461079533635</v>
      </c>
      <c r="W294" s="33">
        <v>33.281461079533635</v>
      </c>
      <c r="X294" s="33">
        <v>33.281461079533635</v>
      </c>
      <c r="Y294" s="33">
        <v>33.281461079533635</v>
      </c>
      <c r="Z294" s="33">
        <v>33.281461079533635</v>
      </c>
      <c r="AA294" s="33">
        <v>33.281461079533635</v>
      </c>
      <c r="AB294" s="33">
        <v>33.281461079533635</v>
      </c>
      <c r="AC294" s="33">
        <v>33.281461079533635</v>
      </c>
      <c r="AD294" s="33">
        <v>15.941540180953087</v>
      </c>
      <c r="AE294" s="33">
        <v>4.7544944399333762</v>
      </c>
      <c r="AF294" s="33">
        <v>4.7544944399333762</v>
      </c>
      <c r="AG294" s="33">
        <v>4.7544944399333762</v>
      </c>
      <c r="AH294" s="33">
        <v>4.7544944399333762</v>
      </c>
      <c r="AI294" s="33">
        <v>4.7544944399333762</v>
      </c>
      <c r="AJ294" s="33">
        <v>2.8899868164300915</v>
      </c>
      <c r="AK294" s="33">
        <v>0.55935228705098539</v>
      </c>
      <c r="AL294" s="33">
        <v>0.55935228705098539</v>
      </c>
      <c r="AM294" s="33">
        <v>0.55935228705098539</v>
      </c>
      <c r="AN294" s="33">
        <v>0.55935228705098539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</row>
    <row r="295" spans="1:47" x14ac:dyDescent="0.25">
      <c r="A295" s="33">
        <v>293</v>
      </c>
      <c r="B295" s="23" t="s">
        <v>57</v>
      </c>
      <c r="C295" s="21" t="s">
        <v>25</v>
      </c>
      <c r="D295" s="33" t="s">
        <v>1305</v>
      </c>
      <c r="E295" s="33">
        <v>0.434</v>
      </c>
      <c r="F295" s="33">
        <v>9.0000000000000095E-4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33">
        <v>0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</row>
    <row r="296" spans="1:47" x14ac:dyDescent="0.25">
      <c r="A296" s="33">
        <v>294</v>
      </c>
      <c r="B296" s="23" t="s">
        <v>57</v>
      </c>
      <c r="C296" s="21" t="s">
        <v>27</v>
      </c>
      <c r="D296" s="33" t="s">
        <v>1306</v>
      </c>
      <c r="E296" s="33">
        <v>0.33200000000000002</v>
      </c>
      <c r="F296" s="33">
        <v>3.2857142857142888E-4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</row>
    <row r="297" spans="1:47" x14ac:dyDescent="0.25">
      <c r="A297" s="33">
        <v>295</v>
      </c>
      <c r="B297" s="23" t="s">
        <v>57</v>
      </c>
      <c r="C297" s="21" t="s">
        <v>10</v>
      </c>
      <c r="D297" s="33" t="s">
        <v>1307</v>
      </c>
      <c r="E297" s="33">
        <v>0.395199999999999</v>
      </c>
      <c r="F297" s="33">
        <v>1.3333333333350369E-5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35.632605192771265</v>
      </c>
      <c r="M297" s="33">
        <v>35.632605192771265</v>
      </c>
      <c r="N297" s="33">
        <v>35.632605192771265</v>
      </c>
      <c r="O297" s="33">
        <v>35.632605192771265</v>
      </c>
      <c r="P297" s="33">
        <v>35.632605192771265</v>
      </c>
      <c r="Q297" s="33">
        <v>35.632605192771265</v>
      </c>
      <c r="R297" s="33">
        <v>35.632605192771265</v>
      </c>
      <c r="S297" s="33">
        <v>35.632605192771265</v>
      </c>
      <c r="T297" s="33">
        <v>35.632605192771265</v>
      </c>
      <c r="U297" s="33">
        <v>35.632605192771265</v>
      </c>
      <c r="V297" s="33">
        <v>35.632605192771265</v>
      </c>
      <c r="W297" s="33">
        <v>35.632605192771265</v>
      </c>
      <c r="X297" s="33">
        <v>35.632605192771265</v>
      </c>
      <c r="Y297" s="33">
        <v>35.632605192771265</v>
      </c>
      <c r="Z297" s="33">
        <v>35.632605192771265</v>
      </c>
      <c r="AA297" s="33">
        <v>35.632605192771265</v>
      </c>
      <c r="AB297" s="33">
        <v>35.632605192771265</v>
      </c>
      <c r="AC297" s="33">
        <v>35.632605192771265</v>
      </c>
      <c r="AD297" s="33">
        <v>35.632605192771265</v>
      </c>
      <c r="AE297" s="33">
        <v>35.632605192771265</v>
      </c>
      <c r="AF297" s="33">
        <v>35.632605192771265</v>
      </c>
      <c r="AG297" s="33">
        <v>35.632605192771265</v>
      </c>
      <c r="AH297" s="33">
        <v>35.478783313832245</v>
      </c>
      <c r="AI297" s="33">
        <v>35.157155748777932</v>
      </c>
      <c r="AJ297" s="33">
        <v>31.614591264121692</v>
      </c>
      <c r="AK297" s="33">
        <v>31.474753192358946</v>
      </c>
      <c r="AL297" s="33">
        <v>29.144118662979839</v>
      </c>
      <c r="AM297" s="33">
        <v>24.891176773768848</v>
      </c>
      <c r="AN297" s="33">
        <v>21.369121872971146</v>
      </c>
      <c r="AO297" s="33">
        <v>21.369121872971146</v>
      </c>
      <c r="AP297" s="33">
        <v>21.369121872971146</v>
      </c>
      <c r="AQ297" s="33">
        <v>21.369121872971146</v>
      </c>
      <c r="AR297" s="33">
        <v>10.182076131951437</v>
      </c>
      <c r="AS297" s="33">
        <v>10.182076131951437</v>
      </c>
      <c r="AT297" s="33">
        <v>3.7290152470065694</v>
      </c>
      <c r="AU297" s="33">
        <v>0</v>
      </c>
    </row>
    <row r="298" spans="1:47" x14ac:dyDescent="0.25">
      <c r="A298" s="33">
        <v>296</v>
      </c>
      <c r="B298" s="23" t="s">
        <v>57</v>
      </c>
      <c r="C298" s="21" t="s">
        <v>16</v>
      </c>
      <c r="D298" s="33" t="s">
        <v>1308</v>
      </c>
      <c r="E298" s="33">
        <v>0.39100000000000001</v>
      </c>
      <c r="F298" s="33">
        <v>1.4285714285714298E-4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3">
        <v>0</v>
      </c>
      <c r="AE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</row>
    <row r="299" spans="1:47" x14ac:dyDescent="0.25">
      <c r="A299" s="33">
        <v>297</v>
      </c>
      <c r="B299" s="23" t="s">
        <v>57</v>
      </c>
      <c r="C299" s="21" t="s">
        <v>17</v>
      </c>
      <c r="D299" s="33" t="s">
        <v>1309</v>
      </c>
      <c r="E299" s="33">
        <v>0.41099999999999898</v>
      </c>
      <c r="F299" s="33">
        <v>1.7142857142857159E-4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33">
        <v>0</v>
      </c>
      <c r="AE299" s="33">
        <v>0</v>
      </c>
      <c r="AF299" s="33">
        <v>0</v>
      </c>
      <c r="AG299" s="33">
        <v>0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0</v>
      </c>
      <c r="AP299" s="33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</row>
    <row r="300" spans="1:47" x14ac:dyDescent="0.25">
      <c r="A300" s="33">
        <v>298</v>
      </c>
      <c r="B300" s="23" t="s">
        <v>57</v>
      </c>
      <c r="C300" s="21" t="s">
        <v>991</v>
      </c>
      <c r="D300" s="33" t="s">
        <v>1310</v>
      </c>
      <c r="E300" s="33" t="e">
        <v>#N/A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109</v>
      </c>
      <c r="M300" s="33">
        <v>109</v>
      </c>
      <c r="N300" s="33">
        <v>98.100000000000009</v>
      </c>
      <c r="O300" s="33">
        <v>87.2</v>
      </c>
      <c r="P300" s="33">
        <v>76.3</v>
      </c>
      <c r="Q300" s="33">
        <v>65.399999999999991</v>
      </c>
      <c r="R300" s="33">
        <v>54.5</v>
      </c>
      <c r="S300" s="33">
        <v>43.6</v>
      </c>
      <c r="T300" s="33">
        <v>32.699999999999996</v>
      </c>
      <c r="U300" s="33">
        <v>21.8</v>
      </c>
      <c r="V300" s="33">
        <v>10.9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33">
        <v>0</v>
      </c>
      <c r="AE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v>0</v>
      </c>
      <c r="AT300" s="33">
        <v>0</v>
      </c>
      <c r="AU300" s="33">
        <v>0</v>
      </c>
    </row>
    <row r="301" spans="1:47" x14ac:dyDescent="0.25">
      <c r="A301" s="33">
        <v>299</v>
      </c>
      <c r="B301" s="23" t="s">
        <v>57</v>
      </c>
      <c r="C301" s="21" t="s">
        <v>6</v>
      </c>
      <c r="D301" s="33" t="s">
        <v>1311</v>
      </c>
      <c r="E301" s="33">
        <v>0.75</v>
      </c>
      <c r="F301" s="33">
        <v>0</v>
      </c>
      <c r="G301" s="33">
        <v>1</v>
      </c>
      <c r="H301" s="33">
        <v>8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33">
        <v>0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</row>
    <row r="302" spans="1:47" x14ac:dyDescent="0.25">
      <c r="A302" s="33">
        <v>300</v>
      </c>
      <c r="B302" s="23" t="s">
        <v>57</v>
      </c>
      <c r="C302" s="21" t="s">
        <v>12</v>
      </c>
      <c r="D302" s="33" t="s">
        <v>1312</v>
      </c>
      <c r="E302" s="33">
        <v>1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1594</v>
      </c>
      <c r="M302" s="33">
        <v>1592.6333624158078</v>
      </c>
      <c r="N302" s="33">
        <v>1592.6333624158078</v>
      </c>
      <c r="O302" s="33">
        <v>1592.6333624158078</v>
      </c>
      <c r="P302" s="33">
        <v>1592.6333624158078</v>
      </c>
      <c r="Q302" s="33">
        <v>1592.6333624158078</v>
      </c>
      <c r="R302" s="33">
        <v>1592.6333624158078</v>
      </c>
      <c r="S302" s="33">
        <v>1592.6333624158078</v>
      </c>
      <c r="T302" s="33">
        <v>1592.6333624158078</v>
      </c>
      <c r="U302" s="33">
        <v>1592.6333624158078</v>
      </c>
      <c r="V302" s="33">
        <v>1592.6333624158078</v>
      </c>
      <c r="W302" s="33">
        <v>1592.6333624158078</v>
      </c>
      <c r="X302" s="33">
        <v>1592.6333624158078</v>
      </c>
      <c r="Y302" s="33">
        <v>1592.6333624158078</v>
      </c>
      <c r="Z302" s="33">
        <v>1592.6333624158078</v>
      </c>
      <c r="AA302" s="33">
        <v>1592.6333624158078</v>
      </c>
      <c r="AB302" s="33">
        <v>1592.6333624158078</v>
      </c>
      <c r="AC302" s="33">
        <v>1592.6333624158078</v>
      </c>
      <c r="AD302" s="33">
        <v>1592.6333624158078</v>
      </c>
      <c r="AE302" s="33">
        <v>1592.6333624158078</v>
      </c>
      <c r="AF302" s="33">
        <v>1592.6333624158078</v>
      </c>
      <c r="AG302" s="33">
        <v>1592.6333624158078</v>
      </c>
      <c r="AH302" s="33">
        <v>1592.6333624158078</v>
      </c>
      <c r="AI302" s="33">
        <v>1592.6333624158078</v>
      </c>
      <c r="AJ302" s="33">
        <v>1557.0274789962343</v>
      </c>
      <c r="AK302" s="33">
        <v>1539.2245372864477</v>
      </c>
      <c r="AL302" s="33">
        <v>1539.2245372864477</v>
      </c>
      <c r="AM302" s="33">
        <v>1539.2245372864477</v>
      </c>
      <c r="AN302" s="33">
        <v>1539.2245372864477</v>
      </c>
      <c r="AO302" s="33">
        <v>1539.2245372864477</v>
      </c>
      <c r="AP302" s="33">
        <v>1539.2245372864477</v>
      </c>
      <c r="AQ302" s="33">
        <v>1539.2245372864477</v>
      </c>
      <c r="AR302" s="33">
        <v>1539.2245372864477</v>
      </c>
      <c r="AS302" s="33">
        <v>1539.2245372864477</v>
      </c>
      <c r="AT302" s="33">
        <v>1539.2245372864477</v>
      </c>
      <c r="AU302" s="33">
        <v>1539.2245372864477</v>
      </c>
    </row>
    <row r="303" spans="1:47" x14ac:dyDescent="0.25">
      <c r="A303" s="33">
        <v>301</v>
      </c>
      <c r="B303" s="23" t="s">
        <v>57</v>
      </c>
      <c r="C303" s="21" t="s">
        <v>21</v>
      </c>
      <c r="D303" s="33" t="s">
        <v>1313</v>
      </c>
      <c r="E303" s="33">
        <v>1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3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</v>
      </c>
      <c r="AP303" s="33">
        <v>0</v>
      </c>
      <c r="AQ303" s="33">
        <v>0</v>
      </c>
      <c r="AR303" s="33">
        <v>0</v>
      </c>
      <c r="AS303" s="33">
        <v>0</v>
      </c>
      <c r="AT303" s="33">
        <v>0</v>
      </c>
      <c r="AU303" s="33">
        <v>0</v>
      </c>
    </row>
    <row r="304" spans="1:47" x14ac:dyDescent="0.25">
      <c r="A304" s="33">
        <v>302</v>
      </c>
      <c r="B304" s="23" t="s">
        <v>57</v>
      </c>
      <c r="C304" s="21" t="s">
        <v>28</v>
      </c>
      <c r="D304" s="33" t="s">
        <v>1314</v>
      </c>
      <c r="E304" s="33">
        <v>1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33">
        <v>0</v>
      </c>
      <c r="AE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  <c r="AP304" s="33">
        <v>0</v>
      </c>
      <c r="AQ304" s="33">
        <v>0</v>
      </c>
      <c r="AR304" s="33">
        <v>0</v>
      </c>
      <c r="AS304" s="33">
        <v>0</v>
      </c>
      <c r="AT304" s="33">
        <v>0</v>
      </c>
      <c r="AU304" s="33">
        <v>0</v>
      </c>
    </row>
    <row r="305" spans="1:47" x14ac:dyDescent="0.25">
      <c r="A305" s="33">
        <v>303</v>
      </c>
      <c r="B305" s="24" t="s">
        <v>57</v>
      </c>
      <c r="C305" s="21" t="s">
        <v>23</v>
      </c>
      <c r="D305" s="33" t="s">
        <v>1315</v>
      </c>
      <c r="E305" s="33">
        <v>1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135</v>
      </c>
      <c r="M305" s="33">
        <v>135</v>
      </c>
      <c r="N305" s="33">
        <v>135</v>
      </c>
      <c r="O305" s="33">
        <v>135</v>
      </c>
      <c r="P305" s="33">
        <v>135</v>
      </c>
      <c r="Q305" s="33">
        <v>135</v>
      </c>
      <c r="R305" s="33">
        <v>128.72093023255815</v>
      </c>
      <c r="S305" s="33">
        <v>128.72093023255815</v>
      </c>
      <c r="T305" s="33">
        <v>128.72093023255815</v>
      </c>
      <c r="U305" s="33">
        <v>123.48837209302326</v>
      </c>
      <c r="V305" s="33">
        <v>123.48837209302326</v>
      </c>
      <c r="W305" s="33">
        <v>123.48837209302326</v>
      </c>
      <c r="X305" s="33">
        <v>10.465116279069766</v>
      </c>
      <c r="Y305" s="33">
        <v>10.465116279069766</v>
      </c>
      <c r="Z305" s="33">
        <v>10.465116279069766</v>
      </c>
      <c r="AA305" s="33">
        <v>10.465116279069766</v>
      </c>
      <c r="AB305" s="33">
        <v>10.465116279069766</v>
      </c>
      <c r="AC305" s="33">
        <v>10.465116279069766</v>
      </c>
      <c r="AD305" s="33">
        <v>10.465116279069766</v>
      </c>
      <c r="AE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</row>
    <row r="306" spans="1:47" x14ac:dyDescent="0.25">
      <c r="A306" s="33">
        <v>304</v>
      </c>
      <c r="B306" s="20" t="s">
        <v>43</v>
      </c>
      <c r="C306" s="21" t="s">
        <v>19</v>
      </c>
      <c r="D306" s="33" t="s">
        <v>1316</v>
      </c>
      <c r="E306" s="33">
        <v>0.38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33">
        <v>0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</row>
    <row r="307" spans="1:47" x14ac:dyDescent="0.25">
      <c r="A307" s="33">
        <v>305</v>
      </c>
      <c r="B307" s="23" t="s">
        <v>43</v>
      </c>
      <c r="C307" s="21" t="s">
        <v>14</v>
      </c>
      <c r="D307" s="33" t="s">
        <v>1317</v>
      </c>
      <c r="E307" s="33">
        <v>0.46100000000000002</v>
      </c>
      <c r="F307" s="33">
        <v>1.7142857142857159E-4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</row>
    <row r="308" spans="1:47" x14ac:dyDescent="0.25">
      <c r="A308" s="33">
        <v>306</v>
      </c>
      <c r="B308" s="23" t="s">
        <v>43</v>
      </c>
      <c r="C308" s="21" t="s">
        <v>25</v>
      </c>
      <c r="D308" s="33" t="s">
        <v>1318</v>
      </c>
      <c r="E308" s="33">
        <v>0.38600000000000001</v>
      </c>
      <c r="F308" s="33">
        <v>2.330952380952381E-3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200</v>
      </c>
      <c r="M308" s="33">
        <v>200</v>
      </c>
      <c r="N308" s="33">
        <v>200</v>
      </c>
      <c r="O308" s="33">
        <v>200</v>
      </c>
      <c r="P308" s="33">
        <v>200</v>
      </c>
      <c r="Q308" s="33">
        <v>200</v>
      </c>
      <c r="R308" s="33">
        <v>200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3">
        <v>0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v>0</v>
      </c>
      <c r="AT308" s="33">
        <v>0</v>
      </c>
      <c r="AU308" s="33">
        <v>0</v>
      </c>
    </row>
    <row r="309" spans="1:47" x14ac:dyDescent="0.25">
      <c r="A309" s="33">
        <v>307</v>
      </c>
      <c r="B309" s="23" t="s">
        <v>43</v>
      </c>
      <c r="C309" s="21" t="s">
        <v>27</v>
      </c>
      <c r="D309" s="33" t="s">
        <v>1319</v>
      </c>
      <c r="E309" s="33">
        <v>0.33200000000000002</v>
      </c>
      <c r="F309" s="33">
        <v>3.2857142857142888E-4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</row>
    <row r="310" spans="1:47" x14ac:dyDescent="0.25">
      <c r="A310" s="33">
        <v>308</v>
      </c>
      <c r="B310" s="23" t="s">
        <v>43</v>
      </c>
      <c r="C310" s="21" t="s">
        <v>991</v>
      </c>
      <c r="D310" s="33" t="s">
        <v>1320</v>
      </c>
      <c r="E310" s="33" t="e">
        <v>#N/A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33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>
        <v>0</v>
      </c>
      <c r="AT310" s="33">
        <v>0</v>
      </c>
      <c r="AU310" s="33">
        <v>0</v>
      </c>
    </row>
    <row r="311" spans="1:47" x14ac:dyDescent="0.25">
      <c r="A311" s="33">
        <v>309</v>
      </c>
      <c r="B311" s="23" t="s">
        <v>43</v>
      </c>
      <c r="C311" s="21" t="s">
        <v>6</v>
      </c>
      <c r="D311" s="33" t="s">
        <v>1321</v>
      </c>
      <c r="E311" s="33">
        <v>0.75</v>
      </c>
      <c r="F311" s="33">
        <v>0</v>
      </c>
      <c r="G311" s="33">
        <v>1</v>
      </c>
      <c r="H311" s="33">
        <v>8</v>
      </c>
      <c r="I311" s="33">
        <v>0</v>
      </c>
      <c r="J311" s="33">
        <v>0</v>
      </c>
      <c r="K311" s="33">
        <v>0</v>
      </c>
      <c r="L311" s="33">
        <v>650</v>
      </c>
      <c r="M311" s="33">
        <v>650</v>
      </c>
      <c r="N311" s="33">
        <v>650</v>
      </c>
      <c r="O311" s="33">
        <v>650</v>
      </c>
      <c r="P311" s="33">
        <v>650</v>
      </c>
      <c r="Q311" s="33">
        <v>650</v>
      </c>
      <c r="R311" s="33">
        <v>650</v>
      </c>
      <c r="S311" s="33">
        <v>650</v>
      </c>
      <c r="T311" s="33">
        <v>650</v>
      </c>
      <c r="U311" s="33">
        <v>650</v>
      </c>
      <c r="V311" s="33">
        <v>650</v>
      </c>
      <c r="W311" s="33">
        <v>650</v>
      </c>
      <c r="X311" s="33">
        <v>650</v>
      </c>
      <c r="Y311" s="33">
        <v>650</v>
      </c>
      <c r="Z311" s="33">
        <v>650</v>
      </c>
      <c r="AA311" s="33">
        <v>650</v>
      </c>
      <c r="AB311" s="33">
        <v>650</v>
      </c>
      <c r="AC311" s="33">
        <v>650</v>
      </c>
      <c r="AD311" s="33">
        <v>650</v>
      </c>
      <c r="AE311" s="33">
        <v>650</v>
      </c>
      <c r="AF311" s="33">
        <v>650</v>
      </c>
      <c r="AG311" s="33">
        <v>650</v>
      </c>
      <c r="AH311" s="33">
        <v>650</v>
      </c>
      <c r="AI311" s="33">
        <v>650</v>
      </c>
      <c r="AJ311" s="33">
        <v>650</v>
      </c>
      <c r="AK311" s="33">
        <v>650</v>
      </c>
      <c r="AL311" s="33">
        <v>650</v>
      </c>
      <c r="AM311" s="33">
        <v>650</v>
      </c>
      <c r="AN311" s="33">
        <v>650</v>
      </c>
      <c r="AO311" s="33">
        <v>650</v>
      </c>
      <c r="AP311" s="33">
        <v>650</v>
      </c>
      <c r="AQ311" s="33">
        <v>650</v>
      </c>
      <c r="AR311" s="33">
        <v>650</v>
      </c>
      <c r="AS311" s="33">
        <v>650</v>
      </c>
      <c r="AT311" s="33">
        <v>650</v>
      </c>
      <c r="AU311" s="33">
        <v>650</v>
      </c>
    </row>
    <row r="312" spans="1:47" x14ac:dyDescent="0.25">
      <c r="A312" s="33">
        <v>310</v>
      </c>
      <c r="B312" s="23" t="s">
        <v>43</v>
      </c>
      <c r="C312" s="21" t="s">
        <v>12</v>
      </c>
      <c r="D312" s="33" t="s">
        <v>1322</v>
      </c>
      <c r="E312" s="33">
        <v>1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3">
        <v>0</v>
      </c>
      <c r="AD312" s="33">
        <v>0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v>0</v>
      </c>
      <c r="AT312" s="33">
        <v>0</v>
      </c>
      <c r="AU312" s="33">
        <v>0</v>
      </c>
    </row>
    <row r="313" spans="1:47" x14ac:dyDescent="0.25">
      <c r="A313" s="33">
        <v>311</v>
      </c>
      <c r="B313" s="23" t="s">
        <v>43</v>
      </c>
      <c r="C313" s="21" t="s">
        <v>21</v>
      </c>
      <c r="D313" s="33" t="s">
        <v>1323</v>
      </c>
      <c r="E313" s="33">
        <v>1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33">
        <v>0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v>0</v>
      </c>
      <c r="AT313" s="33">
        <v>0</v>
      </c>
      <c r="AU313" s="33">
        <v>0</v>
      </c>
    </row>
    <row r="314" spans="1:47" x14ac:dyDescent="0.25">
      <c r="A314" s="33">
        <v>312</v>
      </c>
      <c r="B314" s="23" t="s">
        <v>43</v>
      </c>
      <c r="C314" s="21" t="s">
        <v>28</v>
      </c>
      <c r="D314" s="33" t="s">
        <v>1324</v>
      </c>
      <c r="E314" s="33">
        <v>1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33">
        <v>0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v>0</v>
      </c>
      <c r="AT314" s="33">
        <v>0</v>
      </c>
      <c r="AU314" s="33">
        <v>0</v>
      </c>
    </row>
    <row r="315" spans="1:47" x14ac:dyDescent="0.25">
      <c r="A315" s="33">
        <v>313</v>
      </c>
      <c r="B315" s="24" t="s">
        <v>43</v>
      </c>
      <c r="C315" s="21" t="s">
        <v>23</v>
      </c>
      <c r="D315" s="33" t="s">
        <v>1325</v>
      </c>
      <c r="E315" s="33">
        <v>1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33">
        <v>0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v>0</v>
      </c>
      <c r="AT315" s="33">
        <v>0</v>
      </c>
      <c r="AU315" s="33">
        <v>0</v>
      </c>
    </row>
    <row r="316" spans="1:47" x14ac:dyDescent="0.25">
      <c r="A316" s="33">
        <v>314</v>
      </c>
      <c r="B316" s="20" t="s">
        <v>44</v>
      </c>
      <c r="C316" s="21" t="s">
        <v>19</v>
      </c>
      <c r="D316" s="33" t="s">
        <v>1326</v>
      </c>
      <c r="E316" s="33">
        <v>0.38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16</v>
      </c>
      <c r="M316" s="33">
        <v>16</v>
      </c>
      <c r="N316" s="33">
        <v>15.2</v>
      </c>
      <c r="O316" s="33">
        <v>14.399999999999999</v>
      </c>
      <c r="P316" s="33">
        <v>13.599999999999998</v>
      </c>
      <c r="Q316" s="33">
        <v>12.799999999999997</v>
      </c>
      <c r="R316" s="33">
        <v>11.999999999999996</v>
      </c>
      <c r="S316" s="33">
        <v>11.199999999999996</v>
      </c>
      <c r="T316" s="33">
        <v>10.399999999999995</v>
      </c>
      <c r="U316" s="33">
        <v>9.5999999999999943</v>
      </c>
      <c r="V316" s="33">
        <v>8.7999999999999936</v>
      </c>
      <c r="W316" s="33">
        <v>7.9999999999999938</v>
      </c>
      <c r="X316" s="33">
        <v>7.199999999999994</v>
      </c>
      <c r="Y316" s="33">
        <v>6.3999999999999941</v>
      </c>
      <c r="Z316" s="33">
        <v>5.5999999999999943</v>
      </c>
      <c r="AA316" s="33">
        <v>4.7999999999999945</v>
      </c>
      <c r="AB316" s="33">
        <v>3.9999999999999947</v>
      </c>
      <c r="AC316" s="33">
        <v>3.1999999999999948</v>
      </c>
      <c r="AD316" s="33">
        <v>2.399999999999995</v>
      </c>
      <c r="AE316" s="33">
        <v>1.599999999999995</v>
      </c>
      <c r="AF316" s="33">
        <v>0.79999999999999494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</row>
    <row r="317" spans="1:47" x14ac:dyDescent="0.25">
      <c r="A317" s="33">
        <v>315</v>
      </c>
      <c r="B317" s="23" t="s">
        <v>44</v>
      </c>
      <c r="C317" s="21" t="s">
        <v>9</v>
      </c>
      <c r="D317" s="33" t="s">
        <v>1327</v>
      </c>
      <c r="E317" s="33">
        <v>0.60199999999999898</v>
      </c>
      <c r="F317" s="33">
        <v>4.8809523809525518E-4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205.50105115627193</v>
      </c>
      <c r="M317" s="33">
        <v>205.50105115627193</v>
      </c>
      <c r="N317" s="33">
        <v>205.50105115627193</v>
      </c>
      <c r="O317" s="33">
        <v>205.50105115627193</v>
      </c>
      <c r="P317" s="33">
        <v>205.50105115627193</v>
      </c>
      <c r="Q317" s="33">
        <v>205.50105115627193</v>
      </c>
      <c r="R317" s="33">
        <v>205.50105115627193</v>
      </c>
      <c r="S317" s="33">
        <v>205.50105115627193</v>
      </c>
      <c r="T317" s="33">
        <v>205.50105115627193</v>
      </c>
      <c r="U317" s="33">
        <v>205.50105115627193</v>
      </c>
      <c r="V317" s="33">
        <v>205.50105115627193</v>
      </c>
      <c r="W317" s="33">
        <v>205.50105115627193</v>
      </c>
      <c r="X317" s="33">
        <v>205.50105115627193</v>
      </c>
      <c r="Y317" s="33">
        <v>205.50105115627193</v>
      </c>
      <c r="Z317" s="33">
        <v>205.50105115627193</v>
      </c>
      <c r="AA317" s="33">
        <v>205.50105115627193</v>
      </c>
      <c r="AB317" s="33">
        <v>205.50105115627193</v>
      </c>
      <c r="AC317" s="33">
        <v>205.50105115627193</v>
      </c>
      <c r="AD317" s="33">
        <v>205.50105115627193</v>
      </c>
      <c r="AE317" s="33">
        <v>205.50105115627193</v>
      </c>
      <c r="AF317" s="33">
        <v>205.50105115627193</v>
      </c>
      <c r="AG317" s="33">
        <v>205.50105115627193</v>
      </c>
      <c r="AH317" s="33">
        <v>205.50105115627193</v>
      </c>
      <c r="AI317" s="33">
        <v>205.50105115627193</v>
      </c>
      <c r="AJ317" s="33">
        <v>205.50105115627193</v>
      </c>
      <c r="AK317" s="33">
        <v>205.50105115627193</v>
      </c>
      <c r="AL317" s="33">
        <v>205.50105115627193</v>
      </c>
      <c r="AM317" s="33">
        <v>205.50105115627193</v>
      </c>
      <c r="AN317" s="33">
        <v>205.50105115627193</v>
      </c>
      <c r="AO317" s="33">
        <v>205.50105115627193</v>
      </c>
      <c r="AP317" s="33">
        <v>205.50105115627193</v>
      </c>
      <c r="AQ317" s="33">
        <v>205.50105115627193</v>
      </c>
      <c r="AR317" s="33">
        <v>205.50105115627193</v>
      </c>
      <c r="AS317" s="33">
        <v>205.50105115627193</v>
      </c>
      <c r="AT317" s="33">
        <v>205.50105115627193</v>
      </c>
      <c r="AU317" s="33">
        <v>205.50105115627193</v>
      </c>
    </row>
    <row r="318" spans="1:47" x14ac:dyDescent="0.25">
      <c r="A318" s="33">
        <v>316</v>
      </c>
      <c r="B318" s="23" t="s">
        <v>44</v>
      </c>
      <c r="C318" s="21" t="s">
        <v>15</v>
      </c>
      <c r="D318" s="33" t="s">
        <v>1328</v>
      </c>
      <c r="E318" s="33">
        <v>0.60199999999999898</v>
      </c>
      <c r="F318" s="33">
        <v>4.8809523809525518E-4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</row>
    <row r="319" spans="1:47" x14ac:dyDescent="0.25">
      <c r="A319" s="33">
        <v>317</v>
      </c>
      <c r="B319" s="23" t="s">
        <v>44</v>
      </c>
      <c r="C319" s="21" t="s">
        <v>14</v>
      </c>
      <c r="D319" s="33" t="s">
        <v>1329</v>
      </c>
      <c r="E319" s="33">
        <v>0.46100000000000002</v>
      </c>
      <c r="F319" s="33">
        <v>1.7142857142857159E-4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3">
        <v>0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</row>
    <row r="320" spans="1:47" x14ac:dyDescent="0.25">
      <c r="A320" s="33">
        <v>318</v>
      </c>
      <c r="B320" s="23" t="s">
        <v>44</v>
      </c>
      <c r="C320" s="21" t="s">
        <v>11</v>
      </c>
      <c r="D320" s="33" t="s">
        <v>1330</v>
      </c>
      <c r="E320" s="33">
        <v>0.41099999999999898</v>
      </c>
      <c r="F320" s="33">
        <v>1.7142857142857159E-4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0</v>
      </c>
      <c r="AB320" s="33">
        <v>0</v>
      </c>
      <c r="AC320" s="33">
        <v>0</v>
      </c>
      <c r="AD320" s="33">
        <v>0</v>
      </c>
      <c r="AE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  <c r="AP320" s="33">
        <v>0</v>
      </c>
      <c r="AQ320" s="33">
        <v>0</v>
      </c>
      <c r="AR320" s="33">
        <v>0</v>
      </c>
      <c r="AS320" s="33">
        <v>0</v>
      </c>
      <c r="AT320" s="33">
        <v>0</v>
      </c>
      <c r="AU320" s="33">
        <v>0</v>
      </c>
    </row>
    <row r="321" spans="1:47" x14ac:dyDescent="0.25">
      <c r="A321" s="33">
        <v>319</v>
      </c>
      <c r="B321" s="23" t="s">
        <v>44</v>
      </c>
      <c r="C321" s="21" t="s">
        <v>25</v>
      </c>
      <c r="D321" s="33" t="s">
        <v>1331</v>
      </c>
      <c r="E321" s="33">
        <v>0.38506249999999997</v>
      </c>
      <c r="F321" s="33">
        <v>2.3465773809523819E-3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615</v>
      </c>
      <c r="M321" s="33">
        <v>615</v>
      </c>
      <c r="N321" s="33">
        <v>615</v>
      </c>
      <c r="O321" s="33">
        <v>615</v>
      </c>
      <c r="P321" s="33">
        <v>615</v>
      </c>
      <c r="Q321" s="33">
        <v>521.7050970873787</v>
      </c>
      <c r="R321" s="33">
        <v>521.7050970873787</v>
      </c>
      <c r="S321" s="33">
        <v>347.80339805825241</v>
      </c>
      <c r="T321" s="33">
        <v>347.80339805825241</v>
      </c>
      <c r="U321" s="33">
        <v>173.90169902912621</v>
      </c>
      <c r="V321" s="33">
        <v>173.90169902912621</v>
      </c>
      <c r="W321" s="33">
        <v>173.90169902912621</v>
      </c>
      <c r="X321" s="33">
        <v>173.90169902912621</v>
      </c>
      <c r="Y321" s="33">
        <v>0</v>
      </c>
      <c r="Z321" s="33">
        <v>0</v>
      </c>
      <c r="AA321" s="33">
        <v>0</v>
      </c>
      <c r="AB321" s="33">
        <v>0</v>
      </c>
      <c r="AC321" s="33">
        <v>0</v>
      </c>
      <c r="AD321" s="33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</row>
    <row r="322" spans="1:47" x14ac:dyDescent="0.25">
      <c r="A322" s="33">
        <v>320</v>
      </c>
      <c r="B322" s="23" t="s">
        <v>44</v>
      </c>
      <c r="C322" s="21" t="s">
        <v>27</v>
      </c>
      <c r="D322" s="33" t="s">
        <v>1332</v>
      </c>
      <c r="E322" s="33">
        <v>0.33200000000000002</v>
      </c>
      <c r="F322" s="33">
        <v>3.2857142857142888E-4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33">
        <v>0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</row>
    <row r="323" spans="1:47" x14ac:dyDescent="0.25">
      <c r="A323" s="33">
        <v>321</v>
      </c>
      <c r="B323" s="23" t="s">
        <v>44</v>
      </c>
      <c r="C323" s="21" t="s">
        <v>10</v>
      </c>
      <c r="D323" s="33" t="s">
        <v>1333</v>
      </c>
      <c r="E323" s="33">
        <v>0.39100000000000001</v>
      </c>
      <c r="F323" s="33">
        <v>1.4285714285714298E-4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24.498948843728098</v>
      </c>
      <c r="M323" s="33">
        <v>24.498948843728098</v>
      </c>
      <c r="N323" s="33">
        <v>24.498948843728098</v>
      </c>
      <c r="O323" s="33">
        <v>24.498948843728098</v>
      </c>
      <c r="P323" s="33">
        <v>24.498948843728098</v>
      </c>
      <c r="Q323" s="33">
        <v>24.498948843728098</v>
      </c>
      <c r="R323" s="33">
        <v>24.498948843728098</v>
      </c>
      <c r="S323" s="33">
        <v>24.498948843728098</v>
      </c>
      <c r="T323" s="33">
        <v>24.498948843728098</v>
      </c>
      <c r="U323" s="33">
        <v>24.498948843728098</v>
      </c>
      <c r="V323" s="33">
        <v>24.498948843728098</v>
      </c>
      <c r="W323" s="33">
        <v>24.498948843728098</v>
      </c>
      <c r="X323" s="33">
        <v>24.498948843728098</v>
      </c>
      <c r="Y323" s="33">
        <v>24.498948843728098</v>
      </c>
      <c r="Z323" s="33">
        <v>24.498948843728098</v>
      </c>
      <c r="AA323" s="33">
        <v>24.498948843728098</v>
      </c>
      <c r="AB323" s="33">
        <v>24.498948843728098</v>
      </c>
      <c r="AC323" s="33">
        <v>24.498948843728098</v>
      </c>
      <c r="AD323" s="33">
        <v>24.498948843728098</v>
      </c>
      <c r="AE323" s="33">
        <v>24.498948843728098</v>
      </c>
      <c r="AF323" s="33">
        <v>24.498948843728098</v>
      </c>
      <c r="AG323" s="33">
        <v>24.498948843728098</v>
      </c>
      <c r="AH323" s="33">
        <v>24.498948843728098</v>
      </c>
      <c r="AI323" s="33">
        <v>24.498948843728098</v>
      </c>
      <c r="AJ323" s="33">
        <v>24.498948843728098</v>
      </c>
      <c r="AK323" s="33">
        <v>24.498948843728098</v>
      </c>
      <c r="AL323" s="33">
        <v>24.498948843728098</v>
      </c>
      <c r="AM323" s="33">
        <v>24.498948843728098</v>
      </c>
      <c r="AN323" s="33">
        <v>24.498948843728098</v>
      </c>
      <c r="AO323" s="33">
        <v>24.498948843728098</v>
      </c>
      <c r="AP323" s="33">
        <v>24.498948843728098</v>
      </c>
      <c r="AQ323" s="33">
        <v>24.498948843728098</v>
      </c>
      <c r="AR323" s="33">
        <v>24.498948843728098</v>
      </c>
      <c r="AS323" s="33">
        <v>24.498948843728098</v>
      </c>
      <c r="AT323" s="33">
        <v>0</v>
      </c>
      <c r="AU323" s="33">
        <v>0</v>
      </c>
    </row>
    <row r="324" spans="1:47" x14ac:dyDescent="0.25">
      <c r="A324" s="33">
        <v>322</v>
      </c>
      <c r="B324" s="23" t="s">
        <v>44</v>
      </c>
      <c r="C324" s="21" t="s">
        <v>16</v>
      </c>
      <c r="D324" s="33" t="s">
        <v>1334</v>
      </c>
      <c r="E324" s="33">
        <v>0.39100000000000001</v>
      </c>
      <c r="F324" s="33">
        <v>1.4285714285714298E-4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0.65780730897009965</v>
      </c>
      <c r="M324" s="33">
        <v>0.65780730897009965</v>
      </c>
      <c r="N324" s="33">
        <v>0.65780730897009965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33">
        <v>0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</row>
    <row r="325" spans="1:47" x14ac:dyDescent="0.25">
      <c r="A325" s="33">
        <v>323</v>
      </c>
      <c r="B325" s="23" t="s">
        <v>44</v>
      </c>
      <c r="C325" s="21" t="s">
        <v>17</v>
      </c>
      <c r="D325" s="33" t="s">
        <v>1335</v>
      </c>
      <c r="E325" s="33">
        <v>0.39487499999999898</v>
      </c>
      <c r="F325" s="33">
        <v>4.401785714285714E-4</v>
      </c>
      <c r="G325" s="33">
        <v>0</v>
      </c>
      <c r="H325" s="33">
        <v>0</v>
      </c>
      <c r="I325" s="33">
        <v>0</v>
      </c>
      <c r="J325" s="33">
        <v>0</v>
      </c>
      <c r="K325" s="33">
        <v>0</v>
      </c>
      <c r="L325" s="33">
        <v>197.34219269102994</v>
      </c>
      <c r="M325" s="33">
        <v>197.34219269102994</v>
      </c>
      <c r="N325" s="33">
        <v>197.34219269102994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33">
        <v>0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3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</row>
    <row r="326" spans="1:47" x14ac:dyDescent="0.25">
      <c r="A326" s="33">
        <v>324</v>
      </c>
      <c r="B326" s="23" t="s">
        <v>44</v>
      </c>
      <c r="C326" s="21" t="s">
        <v>991</v>
      </c>
      <c r="D326" s="33" t="s">
        <v>1336</v>
      </c>
      <c r="E326" s="33" t="e">
        <v>#N/A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33">
        <v>0</v>
      </c>
      <c r="AE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</row>
    <row r="327" spans="1:47" x14ac:dyDescent="0.25">
      <c r="A327" s="33">
        <v>325</v>
      </c>
      <c r="B327" s="23" t="s">
        <v>44</v>
      </c>
      <c r="C327" s="21" t="s">
        <v>6</v>
      </c>
      <c r="D327" s="33" t="s">
        <v>1337</v>
      </c>
      <c r="E327" s="33">
        <v>0.75</v>
      </c>
      <c r="F327" s="33">
        <v>0</v>
      </c>
      <c r="G327" s="33">
        <v>1</v>
      </c>
      <c r="H327" s="33">
        <v>8</v>
      </c>
      <c r="I327" s="33">
        <v>0</v>
      </c>
      <c r="J327" s="33">
        <v>0</v>
      </c>
      <c r="K327" s="33">
        <v>0</v>
      </c>
      <c r="L327" s="33">
        <v>566.00000000000011</v>
      </c>
      <c r="M327" s="33">
        <v>566.00000000000011</v>
      </c>
      <c r="N327" s="33">
        <v>566.00000000000011</v>
      </c>
      <c r="O327" s="33">
        <v>566.00000000000011</v>
      </c>
      <c r="P327" s="33">
        <v>566.00000000000011</v>
      </c>
      <c r="Q327" s="33">
        <v>566.00000000000011</v>
      </c>
      <c r="R327" s="33">
        <v>566.00000000000011</v>
      </c>
      <c r="S327" s="33">
        <v>566.00000000000011</v>
      </c>
      <c r="T327" s="33">
        <v>566.00000000000011</v>
      </c>
      <c r="U327" s="33">
        <v>566.00000000000011</v>
      </c>
      <c r="V327" s="33">
        <v>566.00000000000011</v>
      </c>
      <c r="W327" s="33">
        <v>566.00000000000011</v>
      </c>
      <c r="X327" s="33">
        <v>566.00000000000011</v>
      </c>
      <c r="Y327" s="33">
        <v>566.00000000000011</v>
      </c>
      <c r="Z327" s="33">
        <v>566.00000000000011</v>
      </c>
      <c r="AA327" s="33">
        <v>566.00000000000011</v>
      </c>
      <c r="AB327" s="33">
        <v>566.00000000000011</v>
      </c>
      <c r="AC327" s="33">
        <v>566.00000000000011</v>
      </c>
      <c r="AD327" s="33">
        <v>566.00000000000011</v>
      </c>
      <c r="AE327" s="33">
        <v>566.00000000000011</v>
      </c>
      <c r="AF327" s="33">
        <v>566.00000000000011</v>
      </c>
      <c r="AG327" s="33">
        <v>566.00000000000011</v>
      </c>
      <c r="AH327" s="33">
        <v>566.00000000000011</v>
      </c>
      <c r="AI327" s="33">
        <v>566.00000000000011</v>
      </c>
      <c r="AJ327" s="33">
        <v>566.00000000000011</v>
      </c>
      <c r="AK327" s="33">
        <v>566.00000000000011</v>
      </c>
      <c r="AL327" s="33">
        <v>566.00000000000011</v>
      </c>
      <c r="AM327" s="33">
        <v>566.00000000000011</v>
      </c>
      <c r="AN327" s="33">
        <v>566.00000000000011</v>
      </c>
      <c r="AO327" s="33">
        <v>566.00000000000011</v>
      </c>
      <c r="AP327" s="33">
        <v>566.00000000000011</v>
      </c>
      <c r="AQ327" s="33">
        <v>566.00000000000011</v>
      </c>
      <c r="AR327" s="33">
        <v>566.00000000000011</v>
      </c>
      <c r="AS327" s="33">
        <v>566.00000000000011</v>
      </c>
      <c r="AT327" s="33">
        <v>566.00000000000011</v>
      </c>
      <c r="AU327" s="33">
        <v>566.00000000000011</v>
      </c>
    </row>
    <row r="328" spans="1:47" x14ac:dyDescent="0.25">
      <c r="A328" s="33">
        <v>326</v>
      </c>
      <c r="B328" s="23" t="s">
        <v>44</v>
      </c>
      <c r="C328" s="21" t="s">
        <v>12</v>
      </c>
      <c r="D328" s="33" t="s">
        <v>1338</v>
      </c>
      <c r="E328" s="33">
        <v>1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84</v>
      </c>
      <c r="M328" s="33">
        <v>83.416500234414997</v>
      </c>
      <c r="N328" s="33">
        <v>83.416500234414997</v>
      </c>
      <c r="O328" s="33">
        <v>83.416500234414997</v>
      </c>
      <c r="P328" s="33">
        <v>83.416500234414997</v>
      </c>
      <c r="Q328" s="33">
        <v>83.416500234414997</v>
      </c>
      <c r="R328" s="33">
        <v>83.416500234414997</v>
      </c>
      <c r="S328" s="33">
        <v>83.416500234414997</v>
      </c>
      <c r="T328" s="33">
        <v>83.416500234414997</v>
      </c>
      <c r="U328" s="33">
        <v>83.416500234414997</v>
      </c>
      <c r="V328" s="33">
        <v>83.416500234414997</v>
      </c>
      <c r="W328" s="33">
        <v>83.416500234414997</v>
      </c>
      <c r="X328" s="33">
        <v>83.416500234414997</v>
      </c>
      <c r="Y328" s="33">
        <v>83.416500234414997</v>
      </c>
      <c r="Z328" s="33">
        <v>83.416500234414997</v>
      </c>
      <c r="AA328" s="33">
        <v>83.416500234414997</v>
      </c>
      <c r="AB328" s="33">
        <v>83.416500234414997</v>
      </c>
      <c r="AC328" s="33">
        <v>83.416500234414997</v>
      </c>
      <c r="AD328" s="33">
        <v>83.416500234414997</v>
      </c>
      <c r="AE328" s="33">
        <v>83.416500234414997</v>
      </c>
      <c r="AF328" s="33">
        <v>83.416500234414997</v>
      </c>
      <c r="AG328" s="33">
        <v>83.416500234414997</v>
      </c>
      <c r="AH328" s="33">
        <v>83.416500234414997</v>
      </c>
      <c r="AI328" s="33">
        <v>83.416500234414997</v>
      </c>
      <c r="AJ328" s="33">
        <v>83.416500234414997</v>
      </c>
      <c r="AK328" s="33">
        <v>83.416500234414997</v>
      </c>
      <c r="AL328" s="33">
        <v>83.416500234414997</v>
      </c>
      <c r="AM328" s="33">
        <v>83.416500234414997</v>
      </c>
      <c r="AN328" s="33">
        <v>83.416500234414997</v>
      </c>
      <c r="AO328" s="33">
        <v>83.416500234414997</v>
      </c>
      <c r="AP328" s="33">
        <v>83.416500234414997</v>
      </c>
      <c r="AQ328" s="33">
        <v>83.416500234414997</v>
      </c>
      <c r="AR328" s="33">
        <v>83.416500234414997</v>
      </c>
      <c r="AS328" s="33">
        <v>83.416500234414997</v>
      </c>
      <c r="AT328" s="33">
        <v>83.416500234414997</v>
      </c>
      <c r="AU328" s="33">
        <v>83.40975596467861</v>
      </c>
    </row>
    <row r="329" spans="1:47" x14ac:dyDescent="0.25">
      <c r="A329" s="33">
        <v>327</v>
      </c>
      <c r="B329" s="23" t="s">
        <v>44</v>
      </c>
      <c r="C329" s="21" t="s">
        <v>21</v>
      </c>
      <c r="D329" s="33" t="s">
        <v>1339</v>
      </c>
      <c r="E329" s="33">
        <v>1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19</v>
      </c>
      <c r="M329" s="33">
        <v>19</v>
      </c>
      <c r="N329" s="33">
        <v>19</v>
      </c>
      <c r="O329" s="33">
        <v>19</v>
      </c>
      <c r="P329" s="33">
        <v>19</v>
      </c>
      <c r="Q329" s="33">
        <v>19</v>
      </c>
      <c r="R329" s="33">
        <v>19</v>
      </c>
      <c r="S329" s="33">
        <v>19</v>
      </c>
      <c r="T329" s="33">
        <v>19</v>
      </c>
      <c r="U329" s="33">
        <v>19</v>
      </c>
      <c r="V329" s="33">
        <v>19</v>
      </c>
      <c r="W329" s="33">
        <v>19</v>
      </c>
      <c r="X329" s="33">
        <v>19</v>
      </c>
      <c r="Y329" s="33">
        <v>19</v>
      </c>
      <c r="Z329" s="33">
        <v>19</v>
      </c>
      <c r="AA329" s="33">
        <v>19</v>
      </c>
      <c r="AB329" s="33">
        <v>19</v>
      </c>
      <c r="AC329" s="33">
        <v>19</v>
      </c>
      <c r="AD329" s="33">
        <v>19</v>
      </c>
      <c r="AE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</row>
    <row r="330" spans="1:47" x14ac:dyDescent="0.25">
      <c r="A330" s="33">
        <v>328</v>
      </c>
      <c r="B330" s="23" t="s">
        <v>44</v>
      </c>
      <c r="C330" s="21" t="s">
        <v>28</v>
      </c>
      <c r="D330" s="33" t="s">
        <v>1340</v>
      </c>
      <c r="E330" s="33">
        <v>1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3">
        <v>0</v>
      </c>
      <c r="AD330" s="33">
        <v>0</v>
      </c>
      <c r="AE330" s="33">
        <v>0</v>
      </c>
      <c r="AF330" s="33">
        <v>0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0</v>
      </c>
      <c r="AP330" s="33">
        <v>0</v>
      </c>
      <c r="AQ330" s="33">
        <v>0</v>
      </c>
      <c r="AR330" s="33">
        <v>0</v>
      </c>
      <c r="AS330" s="33">
        <v>0</v>
      </c>
      <c r="AT330" s="33">
        <v>0</v>
      </c>
      <c r="AU330" s="33">
        <v>0</v>
      </c>
    </row>
    <row r="331" spans="1:47" x14ac:dyDescent="0.25">
      <c r="A331" s="33">
        <v>329</v>
      </c>
      <c r="B331" s="24" t="s">
        <v>44</v>
      </c>
      <c r="C331" s="21" t="s">
        <v>23</v>
      </c>
      <c r="D331" s="33" t="s">
        <v>1341</v>
      </c>
      <c r="E331" s="33">
        <v>1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33">
        <v>65</v>
      </c>
      <c r="M331" s="33">
        <v>65</v>
      </c>
      <c r="N331" s="33">
        <v>65</v>
      </c>
      <c r="O331" s="33">
        <v>65</v>
      </c>
      <c r="P331" s="33">
        <v>65</v>
      </c>
      <c r="Q331" s="33">
        <v>65</v>
      </c>
      <c r="R331" s="33">
        <v>65</v>
      </c>
      <c r="S331" s="33">
        <v>65</v>
      </c>
      <c r="T331" s="33">
        <v>65</v>
      </c>
      <c r="U331" s="33">
        <v>65</v>
      </c>
      <c r="V331" s="33">
        <v>65</v>
      </c>
      <c r="W331" s="33">
        <v>65</v>
      </c>
      <c r="X331" s="33">
        <v>65</v>
      </c>
      <c r="Y331" s="33">
        <v>65</v>
      </c>
      <c r="Z331" s="33">
        <v>65</v>
      </c>
      <c r="AA331" s="33">
        <v>65</v>
      </c>
      <c r="AB331" s="33">
        <v>65</v>
      </c>
      <c r="AC331" s="33">
        <v>65</v>
      </c>
      <c r="AD331" s="33">
        <v>65</v>
      </c>
      <c r="AE331" s="33">
        <v>65</v>
      </c>
      <c r="AF331" s="33">
        <v>65</v>
      </c>
      <c r="AG331" s="33">
        <v>65</v>
      </c>
      <c r="AH331" s="33">
        <v>65</v>
      </c>
      <c r="AI331" s="33">
        <v>65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>
        <v>0</v>
      </c>
      <c r="AU331" s="33">
        <v>0</v>
      </c>
    </row>
    <row r="332" spans="1:47" x14ac:dyDescent="0.25">
      <c r="A332" s="33">
        <v>330</v>
      </c>
      <c r="B332" s="20" t="s">
        <v>45</v>
      </c>
      <c r="C332" s="21" t="s">
        <v>19</v>
      </c>
      <c r="D332" s="33" t="s">
        <v>1342</v>
      </c>
      <c r="E332" s="33">
        <v>0.38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397</v>
      </c>
      <c r="M332" s="33">
        <v>385.49791095636726</v>
      </c>
      <c r="N332" s="33">
        <v>385.49791095636726</v>
      </c>
      <c r="O332" s="33">
        <v>385.49791095636726</v>
      </c>
      <c r="P332" s="33">
        <v>385.49791095636726</v>
      </c>
      <c r="Q332" s="33">
        <v>385.49791095636726</v>
      </c>
      <c r="R332" s="33">
        <v>385.49791095636726</v>
      </c>
      <c r="S332" s="33">
        <v>385.49791095636726</v>
      </c>
      <c r="T332" s="33">
        <v>385.49791095636726</v>
      </c>
      <c r="U332" s="33">
        <v>384.99794799614796</v>
      </c>
      <c r="V332" s="33">
        <v>384.99794799614796</v>
      </c>
      <c r="W332" s="33">
        <v>384.57886139714066</v>
      </c>
      <c r="X332" s="33">
        <v>382.88045781168995</v>
      </c>
      <c r="Y332" s="33">
        <v>382.61871249722225</v>
      </c>
      <c r="Z332" s="33">
        <v>382.19962589821483</v>
      </c>
      <c r="AA332" s="33">
        <v>379.94244018075437</v>
      </c>
      <c r="AB332" s="33">
        <v>379.69981109711853</v>
      </c>
      <c r="AC332" s="33">
        <v>379.69981109711853</v>
      </c>
      <c r="AD332" s="33">
        <v>372.39152900214845</v>
      </c>
      <c r="AE332" s="33">
        <v>372.39152900214845</v>
      </c>
      <c r="AF332" s="33">
        <v>342.6437328691016</v>
      </c>
      <c r="AG332" s="33">
        <v>342.6437328691016</v>
      </c>
      <c r="AH332" s="33">
        <v>340.36448996221958</v>
      </c>
      <c r="AI332" s="33">
        <v>336.35890436328629</v>
      </c>
      <c r="AJ332" s="33">
        <v>300.18511371212702</v>
      </c>
      <c r="AK332" s="33">
        <v>294.30319653307669</v>
      </c>
      <c r="AL332" s="33">
        <v>294.30319653307669</v>
      </c>
      <c r="AM332" s="33">
        <v>288.12571301577913</v>
      </c>
      <c r="AN332" s="33">
        <v>287.20666345655246</v>
      </c>
      <c r="AO332" s="33">
        <v>286.4758352470555</v>
      </c>
      <c r="AP332" s="33">
        <v>276.2339469590342</v>
      </c>
      <c r="AQ332" s="33">
        <v>257.57650566708656</v>
      </c>
      <c r="AR332" s="33">
        <v>247.91839765908591</v>
      </c>
      <c r="AS332" s="33">
        <v>158.21916067856887</v>
      </c>
      <c r="AT332" s="33">
        <v>87.302355730054131</v>
      </c>
      <c r="AU332" s="33">
        <v>83.626157493147687</v>
      </c>
    </row>
    <row r="333" spans="1:47" x14ac:dyDescent="0.25">
      <c r="A333" s="33">
        <v>331</v>
      </c>
      <c r="B333" s="23" t="s">
        <v>45</v>
      </c>
      <c r="C333" s="21" t="s">
        <v>9</v>
      </c>
      <c r="D333" s="33" t="s">
        <v>1343</v>
      </c>
      <c r="E333" s="33">
        <v>0.51454616693404298</v>
      </c>
      <c r="F333" s="33">
        <v>2.9603855819067713E-3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15281.058844936988</v>
      </c>
      <c r="M333" s="33">
        <v>14803.009968416167</v>
      </c>
      <c r="N333" s="33">
        <v>14803.009968416167</v>
      </c>
      <c r="O333" s="33">
        <v>14803.009968416167</v>
      </c>
      <c r="P333" s="33">
        <v>14803.009968416167</v>
      </c>
      <c r="Q333" s="33">
        <v>14786.916053620578</v>
      </c>
      <c r="R333" s="33">
        <v>14786.916053620578</v>
      </c>
      <c r="S333" s="33">
        <v>14723.196072448416</v>
      </c>
      <c r="T333" s="33">
        <v>14723.196072448416</v>
      </c>
      <c r="U333" s="33">
        <v>14597.425108675483</v>
      </c>
      <c r="V333" s="33">
        <v>14513.975180105763</v>
      </c>
      <c r="W333" s="33">
        <v>14380.812936945224</v>
      </c>
      <c r="X333" s="33">
        <v>14181.391450500332</v>
      </c>
      <c r="Y333" s="33">
        <v>13874.534141731105</v>
      </c>
      <c r="Z333" s="33">
        <v>13579.479037145313</v>
      </c>
      <c r="AA333" s="33">
        <v>13564.946828155813</v>
      </c>
      <c r="AB333" s="33">
        <v>13564.946828155813</v>
      </c>
      <c r="AC333" s="33">
        <v>13435.957081423763</v>
      </c>
      <c r="AD333" s="33">
        <v>13364.428571221146</v>
      </c>
      <c r="AE333" s="33">
        <v>13256.933141804981</v>
      </c>
      <c r="AF333" s="33">
        <v>11994.305918999211</v>
      </c>
      <c r="AG333" s="33">
        <v>9805.5335067991455</v>
      </c>
      <c r="AH333" s="33">
        <v>9215.2563977704231</v>
      </c>
      <c r="AI333" s="33">
        <v>8648.9890253330414</v>
      </c>
      <c r="AJ333" s="33">
        <v>7926.5510722866156</v>
      </c>
      <c r="AK333" s="33">
        <v>7926.5510722866156</v>
      </c>
      <c r="AL333" s="33">
        <v>7926.5510722866156</v>
      </c>
      <c r="AM333" s="33">
        <v>7926.5510722866156</v>
      </c>
      <c r="AN333" s="33">
        <v>7831.1797253497925</v>
      </c>
      <c r="AO333" s="33">
        <v>6901.3090927157791</v>
      </c>
      <c r="AP333" s="33">
        <v>6832.1648661865838</v>
      </c>
      <c r="AQ333" s="33">
        <v>6832.1648661865838</v>
      </c>
      <c r="AR333" s="33">
        <v>6727.2563845560799</v>
      </c>
      <c r="AS333" s="33">
        <v>6727.2563845560799</v>
      </c>
      <c r="AT333" s="33">
        <v>5690.0929866181405</v>
      </c>
      <c r="AU333" s="33">
        <v>4130.7714642011015</v>
      </c>
    </row>
    <row r="334" spans="1:47" x14ac:dyDescent="0.25">
      <c r="A334" s="33">
        <v>332</v>
      </c>
      <c r="B334" s="23" t="s">
        <v>45</v>
      </c>
      <c r="C334" s="21" t="s">
        <v>15</v>
      </c>
      <c r="D334" s="33" t="s">
        <v>1344</v>
      </c>
      <c r="E334" s="33">
        <v>0.60199999999999898</v>
      </c>
      <c r="F334" s="33">
        <v>4.8809523809525518E-4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33">
        <v>0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</row>
    <row r="335" spans="1:47" x14ac:dyDescent="0.25">
      <c r="A335" s="33">
        <v>333</v>
      </c>
      <c r="B335" s="23" t="s">
        <v>45</v>
      </c>
      <c r="C335" s="21" t="s">
        <v>14</v>
      </c>
      <c r="D335" s="33" t="s">
        <v>1345</v>
      </c>
      <c r="E335" s="33">
        <v>0.40677991470025399</v>
      </c>
      <c r="F335" s="33">
        <v>1.9247655139950747E-3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5660</v>
      </c>
      <c r="M335" s="33">
        <v>5660</v>
      </c>
      <c r="N335" s="33">
        <v>5660</v>
      </c>
      <c r="O335" s="33">
        <v>5660</v>
      </c>
      <c r="P335" s="33">
        <v>5660</v>
      </c>
      <c r="Q335" s="33">
        <v>5660</v>
      </c>
      <c r="R335" s="33">
        <v>5660</v>
      </c>
      <c r="S335" s="33">
        <v>5660</v>
      </c>
      <c r="T335" s="33">
        <v>5660</v>
      </c>
      <c r="U335" s="33">
        <v>5660</v>
      </c>
      <c r="V335" s="33">
        <v>4403.7731196054256</v>
      </c>
      <c r="W335" s="33">
        <v>4403.7731196054256</v>
      </c>
      <c r="X335" s="33">
        <v>4403.7731196054256</v>
      </c>
      <c r="Y335" s="33">
        <v>4403.7731196054256</v>
      </c>
      <c r="Z335" s="33">
        <v>4403.7731196054256</v>
      </c>
      <c r="AA335" s="33">
        <v>3653.5265104808873</v>
      </c>
      <c r="AB335" s="33">
        <v>2914.9116317303738</v>
      </c>
      <c r="AC335" s="33">
        <v>2914.9116317303738</v>
      </c>
      <c r="AD335" s="33">
        <v>2914.9116317303738</v>
      </c>
      <c r="AE335" s="33">
        <v>2914.9116317303738</v>
      </c>
      <c r="AF335" s="33">
        <v>2914.9116317303738</v>
      </c>
      <c r="AG335" s="33">
        <v>2914.9116317303738</v>
      </c>
      <c r="AH335" s="33">
        <v>2419.3999177969586</v>
      </c>
      <c r="AI335" s="33">
        <v>2419.3999177969586</v>
      </c>
      <c r="AJ335" s="33">
        <v>2419.3999177969586</v>
      </c>
      <c r="AK335" s="33">
        <v>2419.3999177969586</v>
      </c>
      <c r="AL335" s="33">
        <v>2419.3999177969586</v>
      </c>
      <c r="AM335" s="33">
        <v>2419.3999177969586</v>
      </c>
      <c r="AN335" s="33">
        <v>1721.496095355528</v>
      </c>
      <c r="AO335" s="33">
        <v>930.5384299219071</v>
      </c>
      <c r="AP335" s="33">
        <v>930.5384299219071</v>
      </c>
      <c r="AQ335" s="33">
        <v>930.5384299219071</v>
      </c>
      <c r="AR335" s="33">
        <v>930.5384299219071</v>
      </c>
      <c r="AS335" s="33">
        <v>930.5384299219071</v>
      </c>
      <c r="AT335" s="33">
        <v>930.5384299219071</v>
      </c>
      <c r="AU335" s="33">
        <v>930.5384299219071</v>
      </c>
    </row>
    <row r="336" spans="1:47" x14ac:dyDescent="0.25">
      <c r="A336" s="33">
        <v>334</v>
      </c>
      <c r="B336" s="23" t="s">
        <v>45</v>
      </c>
      <c r="C336" s="21" t="s">
        <v>11</v>
      </c>
      <c r="D336" s="33" t="s">
        <v>1346</v>
      </c>
      <c r="E336" s="33">
        <v>0.40194444384191502</v>
      </c>
      <c r="F336" s="33">
        <v>6.3043138512511559E-4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1181.5137183877544</v>
      </c>
      <c r="M336" s="33">
        <v>1069.3524489052538</v>
      </c>
      <c r="N336" s="33">
        <v>1069.3524489052538</v>
      </c>
      <c r="O336" s="33">
        <v>505.76156153539046</v>
      </c>
      <c r="P336" s="33">
        <v>505.76156153539046</v>
      </c>
      <c r="Q336" s="33">
        <v>505.76156153539046</v>
      </c>
      <c r="R336" s="33">
        <v>505.76156153539046</v>
      </c>
      <c r="S336" s="33">
        <v>505.76156153539046</v>
      </c>
      <c r="T336" s="33">
        <v>505.76156153539046</v>
      </c>
      <c r="U336" s="33">
        <v>505.76156153539046</v>
      </c>
      <c r="V336" s="33">
        <v>505.76156153539046</v>
      </c>
      <c r="W336" s="33">
        <v>103.6739916924642</v>
      </c>
      <c r="X336" s="33">
        <v>103.6739916924642</v>
      </c>
      <c r="Y336" s="33">
        <v>103.6739916924642</v>
      </c>
      <c r="Z336" s="33">
        <v>103.6739916924642</v>
      </c>
      <c r="AA336" s="33">
        <v>103.6739916924642</v>
      </c>
      <c r="AB336" s="33">
        <v>103.6739916924642</v>
      </c>
      <c r="AC336" s="33">
        <v>69.22366333999409</v>
      </c>
      <c r="AD336" s="33">
        <v>62.039550250002748</v>
      </c>
      <c r="AE336" s="33">
        <v>42.325007351886981</v>
      </c>
      <c r="AF336" s="33">
        <v>42.325007351886981</v>
      </c>
      <c r="AG336" s="33">
        <v>42.325007351886981</v>
      </c>
      <c r="AH336" s="33">
        <v>42.325007351886981</v>
      </c>
      <c r="AI336" s="33">
        <v>42.325007351886981</v>
      </c>
      <c r="AJ336" s="33">
        <v>42.325007351886981</v>
      </c>
      <c r="AK336" s="33">
        <v>42.325007351886981</v>
      </c>
      <c r="AL336" s="33">
        <v>42.325007351886981</v>
      </c>
      <c r="AM336" s="33">
        <v>42.325007351886981</v>
      </c>
      <c r="AN336" s="33">
        <v>42.325007351886981</v>
      </c>
      <c r="AO336" s="33">
        <v>42.325007351886981</v>
      </c>
      <c r="AP336" s="33">
        <v>0</v>
      </c>
      <c r="AQ336" s="33">
        <v>0</v>
      </c>
      <c r="AR336" s="33">
        <v>0</v>
      </c>
      <c r="AS336" s="33">
        <v>0</v>
      </c>
      <c r="AT336" s="33">
        <v>0</v>
      </c>
      <c r="AU336" s="33">
        <v>0</v>
      </c>
    </row>
    <row r="337" spans="1:47" x14ac:dyDescent="0.25">
      <c r="A337" s="33">
        <v>335</v>
      </c>
      <c r="B337" s="23" t="s">
        <v>45</v>
      </c>
      <c r="C337" s="21" t="s">
        <v>25</v>
      </c>
      <c r="D337" s="33" t="s">
        <v>1347</v>
      </c>
      <c r="E337" s="33">
        <v>0.434</v>
      </c>
      <c r="F337" s="33">
        <v>9.0000000000000095E-4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33">
        <v>0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</row>
    <row r="338" spans="1:47" x14ac:dyDescent="0.25">
      <c r="A338" s="33">
        <v>336</v>
      </c>
      <c r="B338" s="23" t="s">
        <v>45</v>
      </c>
      <c r="C338" s="21" t="s">
        <v>27</v>
      </c>
      <c r="D338" s="33" t="s">
        <v>1348</v>
      </c>
      <c r="E338" s="33">
        <v>0.33</v>
      </c>
      <c r="F338" s="33">
        <v>3.9761904761904802E-4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486</v>
      </c>
      <c r="M338" s="33">
        <v>486</v>
      </c>
      <c r="N338" s="33">
        <v>486</v>
      </c>
      <c r="O338" s="33">
        <v>486</v>
      </c>
      <c r="P338" s="33">
        <v>486</v>
      </c>
      <c r="Q338" s="33">
        <v>486</v>
      </c>
      <c r="R338" s="33">
        <v>486</v>
      </c>
      <c r="S338" s="33">
        <v>486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>
        <v>0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>
        <v>0</v>
      </c>
      <c r="AT338" s="33">
        <v>0</v>
      </c>
      <c r="AU338" s="33">
        <v>0</v>
      </c>
    </row>
    <row r="339" spans="1:47" x14ac:dyDescent="0.25">
      <c r="A339" s="33">
        <v>337</v>
      </c>
      <c r="B339" s="23" t="s">
        <v>45</v>
      </c>
      <c r="C339" s="21" t="s">
        <v>10</v>
      </c>
      <c r="D339" s="33" t="s">
        <v>1349</v>
      </c>
      <c r="E339" s="33">
        <v>0.35410850191362597</v>
      </c>
      <c r="F339" s="33">
        <v>1.4425815459270625E-3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3177.4274366752597</v>
      </c>
      <c r="M339" s="33">
        <v>2816.1942376239858</v>
      </c>
      <c r="N339" s="33">
        <v>2816.1942376239858</v>
      </c>
      <c r="O339" s="33">
        <v>2816.1942376239858</v>
      </c>
      <c r="P339" s="33">
        <v>2757.2946749978641</v>
      </c>
      <c r="Q339" s="33">
        <v>2720.0461553000496</v>
      </c>
      <c r="R339" s="33">
        <v>2627.9228764222335</v>
      </c>
      <c r="S339" s="33">
        <v>2475.3511945677551</v>
      </c>
      <c r="T339" s="33">
        <v>2432.7798995807652</v>
      </c>
      <c r="U339" s="33">
        <v>2322.7707868521516</v>
      </c>
      <c r="V339" s="33">
        <v>2289.5906999061044</v>
      </c>
      <c r="W339" s="33">
        <v>2151.1385520922795</v>
      </c>
      <c r="X339" s="33">
        <v>2024.8906118011153</v>
      </c>
      <c r="Y339" s="33">
        <v>1839.872906068138</v>
      </c>
      <c r="Z339" s="33">
        <v>1682.9350214508397</v>
      </c>
      <c r="AA339" s="33">
        <v>1618.1204157113577</v>
      </c>
      <c r="AB339" s="33">
        <v>1467.0583078323348</v>
      </c>
      <c r="AC339" s="33">
        <v>1408.1783783937576</v>
      </c>
      <c r="AD339" s="33">
        <v>1301.2069560709531</v>
      </c>
      <c r="AE339" s="33">
        <v>1039.2097034509193</v>
      </c>
      <c r="AF339" s="33">
        <v>973.02404678142045</v>
      </c>
      <c r="AG339" s="33">
        <v>970.84258149897164</v>
      </c>
      <c r="AH339" s="33">
        <v>947.3918297126462</v>
      </c>
      <c r="AI339" s="33">
        <v>875.69251954175775</v>
      </c>
      <c r="AJ339" s="33">
        <v>779.65896414515203</v>
      </c>
      <c r="AK339" s="33">
        <v>765.07805019726379</v>
      </c>
      <c r="AL339" s="33">
        <v>713.59546953147026</v>
      </c>
      <c r="AM339" s="33">
        <v>662.97674911752654</v>
      </c>
      <c r="AN339" s="33">
        <v>650.02320827034509</v>
      </c>
      <c r="AO339" s="33">
        <v>642.31827289273576</v>
      </c>
      <c r="AP339" s="33">
        <v>624.64840410489978</v>
      </c>
      <c r="AQ339" s="33">
        <v>591.42686931848596</v>
      </c>
      <c r="AR339" s="33">
        <v>214.09118428481509</v>
      </c>
      <c r="AS339" s="33">
        <v>188.78618700840815</v>
      </c>
      <c r="AT339" s="33">
        <v>184.61740685364836</v>
      </c>
      <c r="AU339" s="33">
        <v>10.361960091632159</v>
      </c>
    </row>
    <row r="340" spans="1:47" x14ac:dyDescent="0.25">
      <c r="A340" s="33">
        <v>338</v>
      </c>
      <c r="B340" s="23" t="s">
        <v>45</v>
      </c>
      <c r="C340" s="21" t="s">
        <v>16</v>
      </c>
      <c r="D340" s="33" t="s">
        <v>1350</v>
      </c>
      <c r="E340" s="33">
        <v>0.33019999999999999</v>
      </c>
      <c r="F340" s="33">
        <v>1.8919047619047628E-3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33">
        <v>0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>
        <v>0</v>
      </c>
      <c r="AT340" s="33">
        <v>0</v>
      </c>
      <c r="AU340" s="33">
        <v>0</v>
      </c>
    </row>
    <row r="341" spans="1:47" x14ac:dyDescent="0.25">
      <c r="A341" s="33">
        <v>339</v>
      </c>
      <c r="B341" s="23" t="s">
        <v>45</v>
      </c>
      <c r="C341" s="21" t="s">
        <v>17</v>
      </c>
      <c r="D341" s="33" t="s">
        <v>1351</v>
      </c>
      <c r="E341" s="33">
        <v>0.41099999999999898</v>
      </c>
      <c r="F341" s="33">
        <v>1.7142857142857159E-4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3">
        <v>0</v>
      </c>
      <c r="AD341" s="33">
        <v>0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>
        <v>0</v>
      </c>
      <c r="AT341" s="33">
        <v>0</v>
      </c>
      <c r="AU341" s="33">
        <v>0</v>
      </c>
    </row>
    <row r="342" spans="1:47" x14ac:dyDescent="0.25">
      <c r="A342" s="33">
        <v>340</v>
      </c>
      <c r="B342" s="23" t="s">
        <v>45</v>
      </c>
      <c r="C342" s="21" t="s">
        <v>991</v>
      </c>
      <c r="D342" s="33" t="s">
        <v>1352</v>
      </c>
      <c r="E342" s="33" t="e">
        <v>#N/A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1545</v>
      </c>
      <c r="M342" s="33">
        <v>1545</v>
      </c>
      <c r="N342" s="33">
        <v>1545</v>
      </c>
      <c r="O342" s="33">
        <v>1545</v>
      </c>
      <c r="P342" s="33">
        <v>1545</v>
      </c>
      <c r="Q342" s="33">
        <v>1545</v>
      </c>
      <c r="R342" s="33">
        <v>1545</v>
      </c>
      <c r="S342" s="33">
        <v>1545</v>
      </c>
      <c r="T342" s="33">
        <v>1545</v>
      </c>
      <c r="U342" s="33">
        <v>1545</v>
      </c>
      <c r="V342" s="33">
        <v>1545</v>
      </c>
      <c r="W342" s="33">
        <v>1545</v>
      </c>
      <c r="X342" s="33">
        <v>1545</v>
      </c>
      <c r="Y342" s="33">
        <v>1545</v>
      </c>
      <c r="Z342" s="33">
        <v>1545</v>
      </c>
      <c r="AA342" s="33">
        <v>1545</v>
      </c>
      <c r="AB342" s="33">
        <v>1545</v>
      </c>
      <c r="AC342" s="33">
        <v>1545</v>
      </c>
      <c r="AD342" s="33">
        <v>1545</v>
      </c>
      <c r="AE342" s="33">
        <v>1545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3">
        <v>0</v>
      </c>
      <c r="AQ342" s="33">
        <v>0</v>
      </c>
      <c r="AR342" s="33">
        <v>0</v>
      </c>
      <c r="AS342" s="33">
        <v>0</v>
      </c>
      <c r="AT342" s="33">
        <v>0</v>
      </c>
      <c r="AU342" s="33">
        <v>0</v>
      </c>
    </row>
    <row r="343" spans="1:47" x14ac:dyDescent="0.25">
      <c r="A343" s="33">
        <v>341</v>
      </c>
      <c r="B343" s="23" t="s">
        <v>45</v>
      </c>
      <c r="C343" s="21" t="s">
        <v>6</v>
      </c>
      <c r="D343" s="33" t="s">
        <v>1353</v>
      </c>
      <c r="E343" s="33">
        <v>0.75</v>
      </c>
      <c r="F343" s="33">
        <v>0</v>
      </c>
      <c r="G343" s="33">
        <v>1</v>
      </c>
      <c r="H343" s="33">
        <v>8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33">
        <v>0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0</v>
      </c>
      <c r="AQ343" s="33">
        <v>0</v>
      </c>
      <c r="AR343" s="33">
        <v>0</v>
      </c>
      <c r="AS343" s="33">
        <v>0</v>
      </c>
      <c r="AT343" s="33">
        <v>0</v>
      </c>
      <c r="AU343" s="33">
        <v>0</v>
      </c>
    </row>
    <row r="344" spans="1:47" x14ac:dyDescent="0.25">
      <c r="A344" s="33">
        <v>342</v>
      </c>
      <c r="B344" s="23" t="s">
        <v>45</v>
      </c>
      <c r="C344" s="21" t="s">
        <v>12</v>
      </c>
      <c r="D344" s="33" t="s">
        <v>1354</v>
      </c>
      <c r="E344" s="33">
        <v>1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38</v>
      </c>
      <c r="M344" s="33">
        <v>38</v>
      </c>
      <c r="N344" s="33">
        <v>38</v>
      </c>
      <c r="O344" s="33">
        <v>38</v>
      </c>
      <c r="P344" s="33">
        <v>38</v>
      </c>
      <c r="Q344" s="33">
        <v>38</v>
      </c>
      <c r="R344" s="33">
        <v>38</v>
      </c>
      <c r="S344" s="33">
        <v>38</v>
      </c>
      <c r="T344" s="33">
        <v>38</v>
      </c>
      <c r="U344" s="33">
        <v>38</v>
      </c>
      <c r="V344" s="33">
        <v>38</v>
      </c>
      <c r="W344" s="33">
        <v>38</v>
      </c>
      <c r="X344" s="33">
        <v>38</v>
      </c>
      <c r="Y344" s="33">
        <v>38</v>
      </c>
      <c r="Z344" s="33">
        <v>38</v>
      </c>
      <c r="AA344" s="33">
        <v>38</v>
      </c>
      <c r="AB344" s="33">
        <v>38</v>
      </c>
      <c r="AC344" s="33">
        <v>38</v>
      </c>
      <c r="AD344" s="33">
        <v>38</v>
      </c>
      <c r="AE344" s="33">
        <v>38</v>
      </c>
      <c r="AF344" s="33">
        <v>38</v>
      </c>
      <c r="AG344" s="33">
        <v>38</v>
      </c>
      <c r="AH344" s="33">
        <v>38</v>
      </c>
      <c r="AI344" s="33">
        <v>38</v>
      </c>
      <c r="AJ344" s="33">
        <v>38</v>
      </c>
      <c r="AK344" s="33">
        <v>38</v>
      </c>
      <c r="AL344" s="33">
        <v>38</v>
      </c>
      <c r="AM344" s="33">
        <v>38</v>
      </c>
      <c r="AN344" s="33">
        <v>38</v>
      </c>
      <c r="AO344" s="33">
        <v>38</v>
      </c>
      <c r="AP344" s="33">
        <v>38</v>
      </c>
      <c r="AQ344" s="33">
        <v>38</v>
      </c>
      <c r="AR344" s="33">
        <v>38</v>
      </c>
      <c r="AS344" s="33">
        <v>38</v>
      </c>
      <c r="AT344" s="33">
        <v>38</v>
      </c>
      <c r="AU344" s="33">
        <v>38</v>
      </c>
    </row>
    <row r="345" spans="1:47" x14ac:dyDescent="0.25">
      <c r="A345" s="33">
        <v>343</v>
      </c>
      <c r="B345" s="23" t="s">
        <v>45</v>
      </c>
      <c r="C345" s="21" t="s">
        <v>21</v>
      </c>
      <c r="D345" s="33" t="s">
        <v>1355</v>
      </c>
      <c r="E345" s="33">
        <v>1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2009.9999999999998</v>
      </c>
      <c r="M345" s="33">
        <v>1213.6659825551565</v>
      </c>
      <c r="N345" s="33">
        <v>1213.6659825551565</v>
      </c>
      <c r="O345" s="33">
        <v>1213.6659825551565</v>
      </c>
      <c r="P345" s="33">
        <v>1213.6659825551565</v>
      </c>
      <c r="Q345" s="33">
        <v>1213.6659825551565</v>
      </c>
      <c r="R345" s="33">
        <v>1213.6659825551565</v>
      </c>
      <c r="S345" s="33">
        <v>1213.6659825551565</v>
      </c>
      <c r="T345" s="33">
        <v>1213.6659825551565</v>
      </c>
      <c r="U345" s="33">
        <v>1213.6659825551565</v>
      </c>
      <c r="V345" s="33">
        <v>1194.7588506926627</v>
      </c>
      <c r="W345" s="33">
        <v>1140.6157003591584</v>
      </c>
      <c r="X345" s="33">
        <v>423.8635197537198</v>
      </c>
      <c r="Y345" s="33">
        <v>294.95125705489988</v>
      </c>
      <c r="Z345" s="33">
        <v>91.441765007696247</v>
      </c>
      <c r="AA345" s="33">
        <v>91.441765007696247</v>
      </c>
      <c r="AB345" s="33">
        <v>91.441765007696247</v>
      </c>
      <c r="AC345" s="33">
        <v>77.347357619291927</v>
      </c>
      <c r="AD345" s="33">
        <v>77.347357619291927</v>
      </c>
      <c r="AE345" s="33">
        <v>77.347357619291927</v>
      </c>
      <c r="AF345" s="33">
        <v>77.347357619291927</v>
      </c>
      <c r="AG345" s="33">
        <v>77.347357619291927</v>
      </c>
      <c r="AH345" s="33">
        <v>77.347357619291927</v>
      </c>
      <c r="AI345" s="33">
        <v>77.347357619291927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0</v>
      </c>
      <c r="AQ345" s="33">
        <v>0</v>
      </c>
      <c r="AR345" s="33">
        <v>0</v>
      </c>
      <c r="AS345" s="33">
        <v>0</v>
      </c>
      <c r="AT345" s="33">
        <v>0</v>
      </c>
      <c r="AU345" s="33">
        <v>0</v>
      </c>
    </row>
    <row r="346" spans="1:47" x14ac:dyDescent="0.25">
      <c r="A346" s="33">
        <v>344</v>
      </c>
      <c r="B346" s="23" t="s">
        <v>45</v>
      </c>
      <c r="C346" s="21" t="s">
        <v>28</v>
      </c>
      <c r="D346" s="33" t="s">
        <v>1356</v>
      </c>
      <c r="E346" s="33">
        <v>1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378</v>
      </c>
      <c r="M346" s="33">
        <v>378</v>
      </c>
      <c r="N346" s="33">
        <v>378</v>
      </c>
      <c r="O346" s="33">
        <v>378</v>
      </c>
      <c r="P346" s="33">
        <v>371.9228295819936</v>
      </c>
      <c r="Q346" s="33">
        <v>371.9228295819936</v>
      </c>
      <c r="R346" s="33">
        <v>354.60289389067526</v>
      </c>
      <c r="S346" s="33">
        <v>346.39871382636653</v>
      </c>
      <c r="T346" s="33">
        <v>346.39871382636653</v>
      </c>
      <c r="U346" s="33">
        <v>346.39871382636653</v>
      </c>
      <c r="V346" s="33">
        <v>346.39871382636653</v>
      </c>
      <c r="W346" s="33">
        <v>346.39871382636653</v>
      </c>
      <c r="X346" s="33">
        <v>346.39871382636653</v>
      </c>
      <c r="Y346" s="33">
        <v>346.39871382636653</v>
      </c>
      <c r="Z346" s="33">
        <v>346.39871382636653</v>
      </c>
      <c r="AA346" s="33">
        <v>346.39871382636653</v>
      </c>
      <c r="AB346" s="33">
        <v>346.39871382636653</v>
      </c>
      <c r="AC346" s="33">
        <v>182.3151125401929</v>
      </c>
      <c r="AD346" s="33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</row>
    <row r="347" spans="1:47" x14ac:dyDescent="0.25">
      <c r="A347" s="33">
        <v>345</v>
      </c>
      <c r="B347" s="24" t="s">
        <v>45</v>
      </c>
      <c r="C347" s="21" t="s">
        <v>23</v>
      </c>
      <c r="D347" s="33" t="s">
        <v>1357</v>
      </c>
      <c r="E347" s="33">
        <v>1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3065</v>
      </c>
      <c r="M347" s="33">
        <v>2856.7512249649858</v>
      </c>
      <c r="N347" s="33">
        <v>2835.278701625482</v>
      </c>
      <c r="O347" s="33">
        <v>2816.5568957023524</v>
      </c>
      <c r="P347" s="33">
        <v>2777.9960693977496</v>
      </c>
      <c r="Q347" s="33">
        <v>2720.6880459323265</v>
      </c>
      <c r="R347" s="33">
        <v>2661.9665769021813</v>
      </c>
      <c r="S347" s="33">
        <v>2587.0201069883819</v>
      </c>
      <c r="T347" s="33">
        <v>2536.5000077319764</v>
      </c>
      <c r="U347" s="33">
        <v>2494.2997706918627</v>
      </c>
      <c r="V347" s="33">
        <v>2453.9784852407797</v>
      </c>
      <c r="W347" s="33">
        <v>2429.3997671572474</v>
      </c>
      <c r="X347" s="33">
        <v>2151.9243216853097</v>
      </c>
      <c r="Y347" s="33">
        <v>1920.0007566285121</v>
      </c>
      <c r="Z347" s="33">
        <v>1861.6009099424348</v>
      </c>
      <c r="AA347" s="33">
        <v>1716.9554925706852</v>
      </c>
      <c r="AB347" s="33">
        <v>1556.9906951262114</v>
      </c>
      <c r="AC347" s="33">
        <v>1472.3532361608811</v>
      </c>
      <c r="AD347" s="33">
        <v>929.99639911104668</v>
      </c>
      <c r="AE347" s="33">
        <v>922.80221509899354</v>
      </c>
      <c r="AF347" s="33">
        <v>901.05038814490376</v>
      </c>
      <c r="AG347" s="33">
        <v>821.57581417645861</v>
      </c>
      <c r="AH347" s="33">
        <v>705.03003318119909</v>
      </c>
      <c r="AI347" s="33">
        <v>175.1995400582332</v>
      </c>
      <c r="AJ347" s="33">
        <v>16.927491793066007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</row>
    <row r="348" spans="1:47" x14ac:dyDescent="0.25">
      <c r="A348" s="33">
        <v>346</v>
      </c>
      <c r="B348" s="20" t="s">
        <v>46</v>
      </c>
      <c r="C348" s="21" t="s">
        <v>19</v>
      </c>
      <c r="D348" s="33" t="s">
        <v>1358</v>
      </c>
      <c r="E348" s="33">
        <v>0.38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</row>
    <row r="349" spans="1:47" x14ac:dyDescent="0.25">
      <c r="A349" s="33">
        <v>347</v>
      </c>
      <c r="B349" s="23" t="s">
        <v>46</v>
      </c>
      <c r="C349" s="21" t="s">
        <v>9</v>
      </c>
      <c r="D349" s="33" t="s">
        <v>1359</v>
      </c>
      <c r="E349" s="33">
        <v>0.58533333333333304</v>
      </c>
      <c r="F349" s="33">
        <v>5.6111111111111596E-4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409.00187565703908</v>
      </c>
      <c r="M349" s="33">
        <v>409.00187565703908</v>
      </c>
      <c r="N349" s="33">
        <v>409.00187565703908</v>
      </c>
      <c r="O349" s="33">
        <v>409.00187565703908</v>
      </c>
      <c r="P349" s="33">
        <v>409.00187565703908</v>
      </c>
      <c r="Q349" s="33">
        <v>409.00187565703908</v>
      </c>
      <c r="R349" s="33">
        <v>409.00187565703908</v>
      </c>
      <c r="S349" s="33">
        <v>409.00187565703908</v>
      </c>
      <c r="T349" s="33">
        <v>409.00187565703908</v>
      </c>
      <c r="U349" s="33">
        <v>409.00187565703908</v>
      </c>
      <c r="V349" s="33">
        <v>409.00187565703908</v>
      </c>
      <c r="W349" s="33">
        <v>409.00187565703908</v>
      </c>
      <c r="X349" s="33">
        <v>409.00187565703908</v>
      </c>
      <c r="Y349" s="33">
        <v>409.00187565703908</v>
      </c>
      <c r="Z349" s="33">
        <v>409.00187565703908</v>
      </c>
      <c r="AA349" s="33">
        <v>409.00187565703908</v>
      </c>
      <c r="AB349" s="33">
        <v>409.00187565703908</v>
      </c>
      <c r="AC349" s="33">
        <v>409.00187565703908</v>
      </c>
      <c r="AD349" s="33">
        <v>409.00187565703908</v>
      </c>
      <c r="AE349" s="33">
        <v>409.00187565703908</v>
      </c>
      <c r="AF349" s="33">
        <v>409.00187565703908</v>
      </c>
      <c r="AG349" s="33">
        <v>409.00187565703908</v>
      </c>
      <c r="AH349" s="33">
        <v>409.00187565703908</v>
      </c>
      <c r="AI349" s="33">
        <v>409.00187565703908</v>
      </c>
      <c r="AJ349" s="33">
        <v>409.00187565703908</v>
      </c>
      <c r="AK349" s="33">
        <v>409.00187565703908</v>
      </c>
      <c r="AL349" s="33">
        <v>409.00187565703908</v>
      </c>
      <c r="AM349" s="33">
        <v>409.00187565703908</v>
      </c>
      <c r="AN349" s="33">
        <v>409.00187565703908</v>
      </c>
      <c r="AO349" s="33">
        <v>409.00187565703908</v>
      </c>
      <c r="AP349" s="33">
        <v>409.00187565703908</v>
      </c>
      <c r="AQ349" s="33">
        <v>409.00187565703908</v>
      </c>
      <c r="AR349" s="33">
        <v>409.00187565703908</v>
      </c>
      <c r="AS349" s="33">
        <v>409.00187565703908</v>
      </c>
      <c r="AT349" s="33">
        <v>51.125234457129885</v>
      </c>
      <c r="AU349" s="33">
        <v>51.125234457129885</v>
      </c>
    </row>
    <row r="350" spans="1:47" x14ac:dyDescent="0.25">
      <c r="A350" s="33">
        <v>348</v>
      </c>
      <c r="B350" s="23" t="s">
        <v>46</v>
      </c>
      <c r="C350" s="21" t="s">
        <v>15</v>
      </c>
      <c r="D350" s="33" t="s">
        <v>1360</v>
      </c>
      <c r="E350" s="33">
        <v>0.60199999999999898</v>
      </c>
      <c r="F350" s="33">
        <v>4.8809523809525518E-4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3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</row>
    <row r="351" spans="1:47" x14ac:dyDescent="0.25">
      <c r="A351" s="33">
        <v>349</v>
      </c>
      <c r="B351" s="23" t="s">
        <v>46</v>
      </c>
      <c r="C351" s="21" t="s">
        <v>14</v>
      </c>
      <c r="D351" s="33" t="s">
        <v>1361</v>
      </c>
      <c r="E351" s="33">
        <v>0.46100000000000002</v>
      </c>
      <c r="F351" s="33">
        <v>1.7142857142857159E-4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3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</row>
    <row r="352" spans="1:47" x14ac:dyDescent="0.25">
      <c r="A352" s="33">
        <v>350</v>
      </c>
      <c r="B352" s="23" t="s">
        <v>46</v>
      </c>
      <c r="C352" s="21" t="s">
        <v>11</v>
      </c>
      <c r="D352" s="33" t="s">
        <v>1362</v>
      </c>
      <c r="E352" s="33">
        <v>0.41099999999999898</v>
      </c>
      <c r="F352" s="33">
        <v>1.7142857142857159E-4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1.5337570337138966</v>
      </c>
      <c r="M352" s="33">
        <v>0.16433111075506035</v>
      </c>
      <c r="N352" s="33">
        <v>0.16433111075506035</v>
      </c>
      <c r="O352" s="33">
        <v>0.16433111075506035</v>
      </c>
      <c r="P352" s="33">
        <v>0.16433111075506035</v>
      </c>
      <c r="Q352" s="33">
        <v>0.16433111075506035</v>
      </c>
      <c r="R352" s="33">
        <v>0.16433111075506035</v>
      </c>
      <c r="S352" s="33">
        <v>0.16433111075506035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>
        <v>0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</row>
    <row r="353" spans="1:47" x14ac:dyDescent="0.25">
      <c r="A353" s="33">
        <v>351</v>
      </c>
      <c r="B353" s="23" t="s">
        <v>46</v>
      </c>
      <c r="C353" s="21" t="s">
        <v>25</v>
      </c>
      <c r="D353" s="33" t="s">
        <v>1363</v>
      </c>
      <c r="E353" s="33">
        <v>0.434</v>
      </c>
      <c r="F353" s="33">
        <v>9.0000000000000095E-4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3">
        <v>0</v>
      </c>
      <c r="AD353" s="33">
        <v>0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>
        <v>0</v>
      </c>
      <c r="AR353" s="33">
        <v>0</v>
      </c>
      <c r="AS353" s="33">
        <v>0</v>
      </c>
      <c r="AT353" s="33">
        <v>0</v>
      </c>
      <c r="AU353" s="33">
        <v>0</v>
      </c>
    </row>
    <row r="354" spans="1:47" x14ac:dyDescent="0.25">
      <c r="A354" s="33">
        <v>352</v>
      </c>
      <c r="B354" s="23" t="s">
        <v>46</v>
      </c>
      <c r="C354" s="21" t="s">
        <v>27</v>
      </c>
      <c r="D354" s="33" t="s">
        <v>1364</v>
      </c>
      <c r="E354" s="33">
        <v>0.33200000000000002</v>
      </c>
      <c r="F354" s="33">
        <v>3.2857142857142888E-4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33">
        <v>0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</row>
    <row r="355" spans="1:47" x14ac:dyDescent="0.25">
      <c r="A355" s="33">
        <v>353</v>
      </c>
      <c r="B355" s="23" t="s">
        <v>46</v>
      </c>
      <c r="C355" s="21" t="s">
        <v>10</v>
      </c>
      <c r="D355" s="33" t="s">
        <v>1365</v>
      </c>
      <c r="E355" s="33">
        <v>0.39748703703703703</v>
      </c>
      <c r="F355" s="33">
        <v>-2.4783950617283482E-5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789.46436730924711</v>
      </c>
      <c r="M355" s="33">
        <v>789.46436730924711</v>
      </c>
      <c r="N355" s="33">
        <v>789.46436730924711</v>
      </c>
      <c r="O355" s="33">
        <v>789.46436730924711</v>
      </c>
      <c r="P355" s="33">
        <v>789.46436730924711</v>
      </c>
      <c r="Q355" s="33">
        <v>789.46436730924711</v>
      </c>
      <c r="R355" s="33">
        <v>789.46436730924711</v>
      </c>
      <c r="S355" s="33">
        <v>789.46436730924711</v>
      </c>
      <c r="T355" s="33">
        <v>789.46436730924711</v>
      </c>
      <c r="U355" s="33">
        <v>789.46436730924711</v>
      </c>
      <c r="V355" s="33">
        <v>745.56057221918672</v>
      </c>
      <c r="W355" s="33">
        <v>701.65677712912645</v>
      </c>
      <c r="X355" s="33">
        <v>701.65677712912645</v>
      </c>
      <c r="Y355" s="33">
        <v>701.65677712912645</v>
      </c>
      <c r="Z355" s="33">
        <v>701.65677712912645</v>
      </c>
      <c r="AA355" s="33">
        <v>701.65677712912645</v>
      </c>
      <c r="AB355" s="33">
        <v>701.65677712912645</v>
      </c>
      <c r="AC355" s="33">
        <v>701.50595768747792</v>
      </c>
      <c r="AD355" s="33">
        <v>701.50595768747792</v>
      </c>
      <c r="AE355" s="33">
        <v>701.50595768747792</v>
      </c>
      <c r="AF355" s="33">
        <v>701.50595768747792</v>
      </c>
      <c r="AG355" s="33">
        <v>701.50595768747792</v>
      </c>
      <c r="AH355" s="33">
        <v>701.50595768747792</v>
      </c>
      <c r="AI355" s="33">
        <v>701.50595768747792</v>
      </c>
      <c r="AJ355" s="33">
        <v>701.50595768747792</v>
      </c>
      <c r="AK355" s="33">
        <v>700.14474832005681</v>
      </c>
      <c r="AL355" s="33">
        <v>700.14474832005681</v>
      </c>
      <c r="AM355" s="33">
        <v>697.34819799525189</v>
      </c>
      <c r="AN355" s="33">
        <v>697.34819799525189</v>
      </c>
      <c r="AO355" s="33">
        <v>692.74692689411017</v>
      </c>
      <c r="AP355" s="33">
        <v>692.74692689411017</v>
      </c>
      <c r="AQ355" s="33">
        <v>692.74692689411017</v>
      </c>
      <c r="AR355" s="33">
        <v>417.94879168703687</v>
      </c>
      <c r="AS355" s="33">
        <v>194.27589093709361</v>
      </c>
      <c r="AT355" s="33">
        <v>2.5562617228564948</v>
      </c>
      <c r="AU355" s="33">
        <v>2.5562617228564948</v>
      </c>
    </row>
    <row r="356" spans="1:47" x14ac:dyDescent="0.25">
      <c r="A356" s="33">
        <v>354</v>
      </c>
      <c r="B356" s="23" t="s">
        <v>46</v>
      </c>
      <c r="C356" s="21" t="s">
        <v>16</v>
      </c>
      <c r="D356" s="33" t="s">
        <v>1366</v>
      </c>
      <c r="E356" s="33">
        <v>0.33159895522388</v>
      </c>
      <c r="F356" s="33">
        <v>1.8519346126510483E-3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33">
        <v>0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</row>
    <row r="357" spans="1:47" x14ac:dyDescent="0.25">
      <c r="A357" s="33">
        <v>355</v>
      </c>
      <c r="B357" s="23" t="s">
        <v>46</v>
      </c>
      <c r="C357" s="21" t="s">
        <v>17</v>
      </c>
      <c r="D357" s="33" t="s">
        <v>1367</v>
      </c>
      <c r="E357" s="33">
        <v>0.43631249999999899</v>
      </c>
      <c r="F357" s="33">
        <v>-7.690476190476194E-4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3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</row>
    <row r="358" spans="1:47" x14ac:dyDescent="0.25">
      <c r="A358" s="33">
        <v>356</v>
      </c>
      <c r="B358" s="23" t="s">
        <v>46</v>
      </c>
      <c r="C358" s="21" t="s">
        <v>991</v>
      </c>
      <c r="D358" s="33" t="s">
        <v>1368</v>
      </c>
      <c r="E358" s="33" t="e">
        <v>#N/A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3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</row>
    <row r="359" spans="1:47" x14ac:dyDescent="0.25">
      <c r="A359" s="33">
        <v>357</v>
      </c>
      <c r="B359" s="23" t="s">
        <v>46</v>
      </c>
      <c r="C359" s="21" t="s">
        <v>21</v>
      </c>
      <c r="D359" s="33" t="s">
        <v>1369</v>
      </c>
      <c r="E359" s="33">
        <v>1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33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>
        <v>0</v>
      </c>
      <c r="AD359" s="33">
        <v>0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</row>
    <row r="360" spans="1:47" x14ac:dyDescent="0.25">
      <c r="A360" s="33">
        <v>358</v>
      </c>
      <c r="B360" s="23" t="s">
        <v>46</v>
      </c>
      <c r="C360" s="21" t="s">
        <v>28</v>
      </c>
      <c r="D360" s="33" t="s">
        <v>1370</v>
      </c>
      <c r="E360" s="33">
        <v>1</v>
      </c>
      <c r="F360" s="33">
        <v>0</v>
      </c>
      <c r="G360" s="33">
        <v>0</v>
      </c>
      <c r="H360" s="33">
        <v>0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>
        <v>0</v>
      </c>
      <c r="AD360" s="33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</row>
    <row r="361" spans="1:47" x14ac:dyDescent="0.25">
      <c r="A361" s="33">
        <v>359</v>
      </c>
      <c r="B361" s="24" t="s">
        <v>46</v>
      </c>
      <c r="C361" s="21" t="s">
        <v>23</v>
      </c>
      <c r="D361" s="33" t="s">
        <v>1371</v>
      </c>
      <c r="E361" s="33">
        <v>1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1200</v>
      </c>
      <c r="M361" s="33">
        <v>1196.5891645189749</v>
      </c>
      <c r="N361" s="33">
        <v>1196.5891645189749</v>
      </c>
      <c r="O361" s="33">
        <v>1195.1956541371139</v>
      </c>
      <c r="P361" s="33">
        <v>1195.1956541371139</v>
      </c>
      <c r="Q361" s="33">
        <v>1195.1956541371139</v>
      </c>
      <c r="R361" s="33">
        <v>1195.1956541371139</v>
      </c>
      <c r="S361" s="33">
        <v>1195.1956541371139</v>
      </c>
      <c r="T361" s="33">
        <v>1187.6932054212139</v>
      </c>
      <c r="U361" s="33">
        <v>1182.4831715907276</v>
      </c>
      <c r="V361" s="33">
        <v>1182.4831715907276</v>
      </c>
      <c r="W361" s="33">
        <v>1176.578466582843</v>
      </c>
      <c r="X361" s="33">
        <v>1065.4310781991344</v>
      </c>
      <c r="Y361" s="33">
        <v>1059.5958403089896</v>
      </c>
      <c r="Z361" s="33">
        <v>982.90414232423063</v>
      </c>
      <c r="AA361" s="33">
        <v>794.23145054288534</v>
      </c>
      <c r="AB361" s="33">
        <v>737.12947976075509</v>
      </c>
      <c r="AC361" s="33">
        <v>698.7836307683757</v>
      </c>
      <c r="AD361" s="33">
        <v>657.24229435996472</v>
      </c>
      <c r="AE361" s="33">
        <v>657.24229435996472</v>
      </c>
      <c r="AF361" s="33">
        <v>626.12102561252641</v>
      </c>
      <c r="AG361" s="33">
        <v>507.80463067806852</v>
      </c>
      <c r="AH361" s="33">
        <v>142.4075913666266</v>
      </c>
      <c r="AI361" s="33">
        <v>62.520405965836062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</row>
    <row r="362" spans="1:47" x14ac:dyDescent="0.25">
      <c r="A362" s="33">
        <v>360</v>
      </c>
      <c r="B362" s="20" t="s">
        <v>47</v>
      </c>
      <c r="C362" s="21" t="s">
        <v>19</v>
      </c>
      <c r="D362" s="33" t="s">
        <v>1372</v>
      </c>
      <c r="E362" s="33">
        <v>0.38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K362" s="33">
        <v>0</v>
      </c>
      <c r="L362" s="33">
        <v>768.04000000000008</v>
      </c>
      <c r="M362" s="33">
        <v>755.03597630248908</v>
      </c>
      <c r="N362" s="33">
        <v>755.03597630248908</v>
      </c>
      <c r="O362" s="33">
        <v>755.03597630248908</v>
      </c>
      <c r="P362" s="33">
        <v>755.03597630248908</v>
      </c>
      <c r="Q362" s="33">
        <v>755.03597630248908</v>
      </c>
      <c r="R362" s="33">
        <v>755.03597630248908</v>
      </c>
      <c r="S362" s="33">
        <v>755.03597630248908</v>
      </c>
      <c r="T362" s="33">
        <v>755.03597630248908</v>
      </c>
      <c r="U362" s="33">
        <v>755.03597630248908</v>
      </c>
      <c r="V362" s="33">
        <v>755.03597630248908</v>
      </c>
      <c r="W362" s="33">
        <v>755.03597630248908</v>
      </c>
      <c r="X362" s="33">
        <v>755.03597630248908</v>
      </c>
      <c r="Y362" s="33">
        <v>755.03597630248908</v>
      </c>
      <c r="Z362" s="33">
        <v>755.03597630248908</v>
      </c>
      <c r="AA362" s="33">
        <v>755.03597630248908</v>
      </c>
      <c r="AB362" s="33">
        <v>755.03597630248908</v>
      </c>
      <c r="AC362" s="33">
        <v>755.03597630248908</v>
      </c>
      <c r="AD362" s="33">
        <v>755.03597630248908</v>
      </c>
      <c r="AE362" s="33">
        <v>755.03597630248908</v>
      </c>
      <c r="AF362" s="33">
        <v>755.03597630248908</v>
      </c>
      <c r="AG362" s="33">
        <v>755.03597630248908</v>
      </c>
      <c r="AH362" s="33">
        <v>755.03597630248908</v>
      </c>
      <c r="AI362" s="33">
        <v>751.36493166838147</v>
      </c>
      <c r="AJ362" s="33">
        <v>750.61542021607534</v>
      </c>
      <c r="AK362" s="33">
        <v>635.6060108240863</v>
      </c>
      <c r="AL362" s="33">
        <v>631.9474580475171</v>
      </c>
      <c r="AM362" s="33">
        <v>624.70218067522467</v>
      </c>
      <c r="AN362" s="33">
        <v>623.40771193780449</v>
      </c>
      <c r="AO362" s="33">
        <v>619.03556179935197</v>
      </c>
      <c r="AP362" s="33">
        <v>618.96841806508291</v>
      </c>
      <c r="AQ362" s="33">
        <v>618.96841806508291</v>
      </c>
      <c r="AR362" s="33">
        <v>612.26965946009693</v>
      </c>
      <c r="AS362" s="33">
        <v>608.99054685625777</v>
      </c>
      <c r="AT362" s="33">
        <v>601.15502921527423</v>
      </c>
      <c r="AU362" s="33">
        <v>536.97811111156295</v>
      </c>
    </row>
    <row r="363" spans="1:47" x14ac:dyDescent="0.25">
      <c r="A363" s="33">
        <v>361</v>
      </c>
      <c r="B363" s="23" t="s">
        <v>47</v>
      </c>
      <c r="C363" s="21" t="s">
        <v>9</v>
      </c>
      <c r="D363" s="33" t="s">
        <v>1373</v>
      </c>
      <c r="E363" s="33">
        <v>0.547717879604672</v>
      </c>
      <c r="F363" s="33">
        <v>2.0519106376813289E-3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1363.3961460739717</v>
      </c>
      <c r="M363" s="33">
        <v>1363.3961460739717</v>
      </c>
      <c r="N363" s="33">
        <v>1363.3961460739717</v>
      </c>
      <c r="O363" s="33">
        <v>1363.3961460739717</v>
      </c>
      <c r="P363" s="33">
        <v>1363.3961460739717</v>
      </c>
      <c r="Q363" s="33">
        <v>1363.3961460739717</v>
      </c>
      <c r="R363" s="33">
        <v>1363.3961460739717</v>
      </c>
      <c r="S363" s="33">
        <v>1363.3961460739717</v>
      </c>
      <c r="T363" s="33">
        <v>1363.3961460739717</v>
      </c>
      <c r="U363" s="33">
        <v>1363.3961460739717</v>
      </c>
      <c r="V363" s="33">
        <v>1363.3961460739717</v>
      </c>
      <c r="W363" s="33">
        <v>1363.3961460739717</v>
      </c>
      <c r="X363" s="33">
        <v>1363.3961460739717</v>
      </c>
      <c r="Y363" s="33">
        <v>1363.3961460739717</v>
      </c>
      <c r="Z363" s="33">
        <v>1363.3961460739717</v>
      </c>
      <c r="AA363" s="33">
        <v>1363.3961460739717</v>
      </c>
      <c r="AB363" s="33">
        <v>1363.3961460739717</v>
      </c>
      <c r="AC363" s="33">
        <v>1363.3961460739717</v>
      </c>
      <c r="AD363" s="33">
        <v>1363.3961460739717</v>
      </c>
      <c r="AE363" s="33">
        <v>1363.3961460739717</v>
      </c>
      <c r="AF363" s="33">
        <v>1363.3961460739717</v>
      </c>
      <c r="AG363" s="33">
        <v>1363.3961460739717</v>
      </c>
      <c r="AH363" s="33">
        <v>1363.3961460739717</v>
      </c>
      <c r="AI363" s="33">
        <v>1363.3961460739717</v>
      </c>
      <c r="AJ363" s="33">
        <v>1263.3303738850564</v>
      </c>
      <c r="AK363" s="33">
        <v>1077.2705787212919</v>
      </c>
      <c r="AL363" s="33">
        <v>1077.2705787212919</v>
      </c>
      <c r="AM363" s="33">
        <v>709.84157146511836</v>
      </c>
      <c r="AN363" s="33">
        <v>551.9252747294862</v>
      </c>
      <c r="AO363" s="33">
        <v>203.25859975873431</v>
      </c>
      <c r="AP363" s="33">
        <v>203.25859975873431</v>
      </c>
      <c r="AQ363" s="33">
        <v>203.25859975873431</v>
      </c>
      <c r="AR363" s="33">
        <v>203.25859975873431</v>
      </c>
      <c r="AS363" s="33">
        <v>203.25859975873431</v>
      </c>
      <c r="AT363" s="33">
        <v>203.25859975873431</v>
      </c>
      <c r="AU363" s="33">
        <v>203.25859975873431</v>
      </c>
    </row>
    <row r="364" spans="1:47" x14ac:dyDescent="0.25">
      <c r="A364" s="33">
        <v>362</v>
      </c>
      <c r="B364" s="23" t="s">
        <v>47</v>
      </c>
      <c r="C364" s="21" t="s">
        <v>15</v>
      </c>
      <c r="D364" s="33" t="s">
        <v>1374</v>
      </c>
      <c r="E364" s="33">
        <v>0.60199999999999898</v>
      </c>
      <c r="F364" s="33">
        <v>4.8809523809525518E-4</v>
      </c>
      <c r="G364" s="33">
        <v>0</v>
      </c>
      <c r="H364" s="33">
        <v>0</v>
      </c>
      <c r="I364" s="33">
        <v>0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33">
        <v>0</v>
      </c>
      <c r="AE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</row>
    <row r="365" spans="1:47" x14ac:dyDescent="0.25">
      <c r="A365" s="33">
        <v>363</v>
      </c>
      <c r="B365" s="23" t="s">
        <v>47</v>
      </c>
      <c r="C365" s="21" t="s">
        <v>14</v>
      </c>
      <c r="D365" s="33" t="s">
        <v>1375</v>
      </c>
      <c r="E365" s="33">
        <v>0.40431854146979701</v>
      </c>
      <c r="F365" s="33">
        <v>1.8419652736931195E-3</v>
      </c>
      <c r="G365" s="33">
        <v>0</v>
      </c>
      <c r="H365" s="33">
        <v>0</v>
      </c>
      <c r="I365" s="33">
        <v>0</v>
      </c>
      <c r="J365" s="33">
        <v>0</v>
      </c>
      <c r="K365" s="33">
        <v>0</v>
      </c>
      <c r="L365" s="33">
        <v>17190.2</v>
      </c>
      <c r="M365" s="33">
        <v>14346.549227448175</v>
      </c>
      <c r="N365" s="33">
        <v>14089.109963710469</v>
      </c>
      <c r="O365" s="33">
        <v>14021.302976940236</v>
      </c>
      <c r="P365" s="33">
        <v>13659.690968164467</v>
      </c>
      <c r="Q365" s="33">
        <v>13202.088509960891</v>
      </c>
      <c r="R365" s="33">
        <v>13035.2605939072</v>
      </c>
      <c r="S365" s="33">
        <v>11778.21754978241</v>
      </c>
      <c r="T365" s="33">
        <v>10696.790813292702</v>
      </c>
      <c r="U365" s="33">
        <v>9792.6471483586829</v>
      </c>
      <c r="V365" s="33">
        <v>8945.2492187217631</v>
      </c>
      <c r="W365" s="33">
        <v>8491.1318123521887</v>
      </c>
      <c r="X365" s="33">
        <v>7467.5872411054506</v>
      </c>
      <c r="Y365" s="33">
        <v>5668.3913508043706</v>
      </c>
      <c r="Z365" s="33">
        <v>5035.7786809368454</v>
      </c>
      <c r="AA365" s="33">
        <v>4596.4348638635784</v>
      </c>
      <c r="AB365" s="33">
        <v>4345.6626558083062</v>
      </c>
      <c r="AC365" s="33">
        <v>3934.275015403437</v>
      </c>
      <c r="AD365" s="33">
        <v>3739.5666846777431</v>
      </c>
      <c r="AE365" s="33">
        <v>3446.3677586433328</v>
      </c>
      <c r="AF365" s="33">
        <v>3313.0266449946089</v>
      </c>
      <c r="AG365" s="33">
        <v>3278.1761266546018</v>
      </c>
      <c r="AH365" s="33">
        <v>3191.1710499988094</v>
      </c>
      <c r="AI365" s="33">
        <v>3176.0186507205458</v>
      </c>
      <c r="AJ365" s="33">
        <v>3154.1991957598448</v>
      </c>
      <c r="AK365" s="33">
        <v>3082.5283471736561</v>
      </c>
      <c r="AL365" s="33">
        <v>2934.4894062250155</v>
      </c>
      <c r="AM365" s="33">
        <v>2826.452799370993</v>
      </c>
      <c r="AN365" s="33">
        <v>2428.8538423093428</v>
      </c>
      <c r="AO365" s="33">
        <v>2091.3341483860104</v>
      </c>
      <c r="AP365" s="33">
        <v>2077.8485130283552</v>
      </c>
      <c r="AQ365" s="33">
        <v>1786.2405889181625</v>
      </c>
      <c r="AR365" s="33">
        <v>1418.7949064202585</v>
      </c>
      <c r="AS365" s="33">
        <v>1255.9066141789197</v>
      </c>
      <c r="AT365" s="33">
        <v>1153.6279190506368</v>
      </c>
      <c r="AU365" s="33">
        <v>1153.6279190506368</v>
      </c>
    </row>
    <row r="366" spans="1:47" x14ac:dyDescent="0.25">
      <c r="A366" s="33">
        <v>364</v>
      </c>
      <c r="B366" s="23" t="s">
        <v>47</v>
      </c>
      <c r="C366" s="21" t="s">
        <v>11</v>
      </c>
      <c r="D366" s="33" t="s">
        <v>1376</v>
      </c>
      <c r="E366" s="33">
        <v>0.42356250000000001</v>
      </c>
      <c r="F366" s="33">
        <v>-2.5818452380956046E-4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71.922273760782915</v>
      </c>
      <c r="M366" s="33">
        <v>57.437926961736352</v>
      </c>
      <c r="N366" s="33">
        <v>57.437926961736352</v>
      </c>
      <c r="O366" s="33">
        <v>57.437926961736352</v>
      </c>
      <c r="P366" s="33">
        <v>57.437926961736352</v>
      </c>
      <c r="Q366" s="33">
        <v>57.437926961736352</v>
      </c>
      <c r="R366" s="33">
        <v>57.437926961736352</v>
      </c>
      <c r="S366" s="33">
        <v>57.437926961736352</v>
      </c>
      <c r="T366" s="33">
        <v>57.437926961736352</v>
      </c>
      <c r="U366" s="33">
        <v>57.437926961736352</v>
      </c>
      <c r="V366" s="33">
        <v>57.437926961736352</v>
      </c>
      <c r="W366" s="33">
        <v>57.437926961736352</v>
      </c>
      <c r="X366" s="33">
        <v>34.962216411491696</v>
      </c>
      <c r="Y366" s="33">
        <v>34.962216411491696</v>
      </c>
      <c r="Z366" s="33">
        <v>34.962216411491696</v>
      </c>
      <c r="AA366" s="33">
        <v>34.962216411491696</v>
      </c>
      <c r="AB366" s="33">
        <v>34.962216411491696</v>
      </c>
      <c r="AC366" s="33">
        <v>34.962216411491696</v>
      </c>
      <c r="AD366" s="33">
        <v>34.962216411491696</v>
      </c>
      <c r="AE366" s="33">
        <v>34.962216411491696</v>
      </c>
      <c r="AF366" s="33">
        <v>34.962216411491696</v>
      </c>
      <c r="AG366" s="33">
        <v>34.962216411491696</v>
      </c>
      <c r="AH366" s="33">
        <v>34.962216411491696</v>
      </c>
      <c r="AI366" s="33">
        <v>34.962216411491696</v>
      </c>
      <c r="AJ366" s="33">
        <v>34.962216411491696</v>
      </c>
      <c r="AK366" s="33">
        <v>34.962216411491696</v>
      </c>
      <c r="AL366" s="33">
        <v>34.962216411491696</v>
      </c>
      <c r="AM366" s="33">
        <v>34.962216411491696</v>
      </c>
      <c r="AN366" s="33">
        <v>34.962216411491696</v>
      </c>
      <c r="AO366" s="33">
        <v>34.962216411491696</v>
      </c>
      <c r="AP366" s="33">
        <v>34.962216411491696</v>
      </c>
      <c r="AQ366" s="33">
        <v>24.973011722494068</v>
      </c>
      <c r="AR366" s="33">
        <v>0</v>
      </c>
      <c r="AS366" s="33">
        <v>0</v>
      </c>
      <c r="AT366" s="33">
        <v>0</v>
      </c>
      <c r="AU366" s="33">
        <v>0</v>
      </c>
    </row>
    <row r="367" spans="1:47" x14ac:dyDescent="0.25">
      <c r="A367" s="33">
        <v>365</v>
      </c>
      <c r="B367" s="23" t="s">
        <v>47</v>
      </c>
      <c r="C367" s="21" t="s">
        <v>25</v>
      </c>
      <c r="D367" s="33" t="s">
        <v>1377</v>
      </c>
      <c r="E367" s="33">
        <v>0.400360523278183</v>
      </c>
      <c r="F367" s="33">
        <v>2.0754136206233139E-3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8283.0020000000004</v>
      </c>
      <c r="M367" s="33">
        <v>5818.2074588182204</v>
      </c>
      <c r="N367" s="33">
        <v>5818.2074588182204</v>
      </c>
      <c r="O367" s="33">
        <v>5818.2074588182204</v>
      </c>
      <c r="P367" s="33">
        <v>5818.2074588182204</v>
      </c>
      <c r="Q367" s="33">
        <v>5818.2074588182204</v>
      </c>
      <c r="R367" s="33">
        <v>5818.2074588182204</v>
      </c>
      <c r="S367" s="33">
        <v>5488.8917544029309</v>
      </c>
      <c r="T367" s="33">
        <v>5159.5760499876424</v>
      </c>
      <c r="U367" s="33">
        <v>4500.9446411570652</v>
      </c>
      <c r="V367" s="33">
        <v>3512.9975279111995</v>
      </c>
      <c r="W367" s="33">
        <v>2854.3661190806229</v>
      </c>
      <c r="X367" s="33">
        <v>2525.0504146653338</v>
      </c>
      <c r="Y367" s="33">
        <v>1866.4190058347569</v>
      </c>
      <c r="Z367" s="33">
        <v>1866.4190058347569</v>
      </c>
      <c r="AA367" s="33">
        <v>1866.4190058347569</v>
      </c>
      <c r="AB367" s="33">
        <v>1866.4190058347569</v>
      </c>
      <c r="AC367" s="33">
        <v>1866.4190058347569</v>
      </c>
      <c r="AD367" s="33">
        <v>1866.4190058347569</v>
      </c>
      <c r="AE367" s="33">
        <v>1866.4190058347569</v>
      </c>
      <c r="AF367" s="33">
        <v>1808.56624695099</v>
      </c>
      <c r="AG367" s="33">
        <v>1808.56624695099</v>
      </c>
      <c r="AH367" s="33">
        <v>1808.56624695099</v>
      </c>
      <c r="AI367" s="33">
        <v>1390.2462980991372</v>
      </c>
      <c r="AJ367" s="33">
        <v>1390.2462980991372</v>
      </c>
      <c r="AK367" s="33">
        <v>1181.0863236732105</v>
      </c>
      <c r="AL367" s="33">
        <v>1181.0863236732105</v>
      </c>
      <c r="AM367" s="33">
        <v>1181.0863236732105</v>
      </c>
      <c r="AN367" s="33">
        <v>1181.0863236732105</v>
      </c>
      <c r="AO367" s="33">
        <v>1181.0863236732105</v>
      </c>
      <c r="AP367" s="33">
        <v>1181.0863236732105</v>
      </c>
      <c r="AQ367" s="33">
        <v>1181.0863236732105</v>
      </c>
      <c r="AR367" s="33">
        <v>1181.0863236732105</v>
      </c>
      <c r="AS367" s="33">
        <v>763.65641726572312</v>
      </c>
      <c r="AT367" s="33">
        <v>763.65641726572312</v>
      </c>
      <c r="AU367" s="33">
        <v>763.65641726572312</v>
      </c>
    </row>
    <row r="368" spans="1:47" x14ac:dyDescent="0.25">
      <c r="A368" s="33">
        <v>366</v>
      </c>
      <c r="B368" s="23" t="s">
        <v>47</v>
      </c>
      <c r="C368" s="21" t="s">
        <v>27</v>
      </c>
      <c r="D368" s="33" t="s">
        <v>1378</v>
      </c>
      <c r="E368" s="33">
        <v>0.33200000000000002</v>
      </c>
      <c r="F368" s="33">
        <v>3.2857142857142888E-4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33">
        <v>0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33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</row>
    <row r="369" spans="1:47" x14ac:dyDescent="0.25">
      <c r="A369" s="33">
        <v>367</v>
      </c>
      <c r="B369" s="23" t="s">
        <v>47</v>
      </c>
      <c r="C369" s="21" t="s">
        <v>10</v>
      </c>
      <c r="D369" s="33" t="s">
        <v>1379</v>
      </c>
      <c r="E369" s="33">
        <v>0.37868734421174299</v>
      </c>
      <c r="F369" s="33">
        <v>5.1601575817392456E-4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196.47758016524486</v>
      </c>
      <c r="M369" s="33">
        <v>169.65198378584347</v>
      </c>
      <c r="N369" s="33">
        <v>169.65198378584347</v>
      </c>
      <c r="O369" s="33">
        <v>169.65198378584347</v>
      </c>
      <c r="P369" s="33">
        <v>169.65198378584347</v>
      </c>
      <c r="Q369" s="33">
        <v>169.65198378584347</v>
      </c>
      <c r="R369" s="33">
        <v>169.65198378584347</v>
      </c>
      <c r="S369" s="33">
        <v>169.65198378584347</v>
      </c>
      <c r="T369" s="33">
        <v>169.65198378584347</v>
      </c>
      <c r="U369" s="33">
        <v>169.65198378584347</v>
      </c>
      <c r="V369" s="33">
        <v>169.65198378584347</v>
      </c>
      <c r="W369" s="33">
        <v>169.65198378584347</v>
      </c>
      <c r="X369" s="33">
        <v>169.65198378584347</v>
      </c>
      <c r="Y369" s="33">
        <v>169.65198378584347</v>
      </c>
      <c r="Z369" s="33">
        <v>169.65198378584347</v>
      </c>
      <c r="AA369" s="33">
        <v>169.65198378584347</v>
      </c>
      <c r="AB369" s="33">
        <v>169.65198378584347</v>
      </c>
      <c r="AC369" s="33">
        <v>169.65198378584347</v>
      </c>
      <c r="AD369" s="33">
        <v>169.65198378584347</v>
      </c>
      <c r="AE369" s="33">
        <v>169.65198378584347</v>
      </c>
      <c r="AF369" s="33">
        <v>169.65198378584347</v>
      </c>
      <c r="AG369" s="33">
        <v>169.65198378584347</v>
      </c>
      <c r="AH369" s="33">
        <v>165.85157846083015</v>
      </c>
      <c r="AI369" s="33">
        <v>155.99617566417035</v>
      </c>
      <c r="AJ369" s="33">
        <v>155.99617566417035</v>
      </c>
      <c r="AK369" s="33">
        <v>141.17121975867437</v>
      </c>
      <c r="AL369" s="33">
        <v>126.74318007539993</v>
      </c>
      <c r="AM369" s="33">
        <v>99.580069901592495</v>
      </c>
      <c r="AN369" s="33">
        <v>75.50723602936776</v>
      </c>
      <c r="AO369" s="33">
        <v>69.819453566035207</v>
      </c>
      <c r="AP369" s="33">
        <v>69.819453566035207</v>
      </c>
      <c r="AQ369" s="33">
        <v>69.819453566035207</v>
      </c>
      <c r="AR369" s="33">
        <v>49.70363141942827</v>
      </c>
      <c r="AS369" s="33">
        <v>49.70363141942827</v>
      </c>
      <c r="AT369" s="33">
        <v>47.003521064179012</v>
      </c>
      <c r="AU369" s="33">
        <v>38.903189998431245</v>
      </c>
    </row>
    <row r="370" spans="1:47" x14ac:dyDescent="0.25">
      <c r="A370" s="33">
        <v>368</v>
      </c>
      <c r="B370" s="23" t="s">
        <v>47</v>
      </c>
      <c r="C370" s="21" t="s">
        <v>16</v>
      </c>
      <c r="D370" s="33" t="s">
        <v>1380</v>
      </c>
      <c r="E370" s="33">
        <v>0.39100000000000001</v>
      </c>
      <c r="F370" s="33">
        <v>1.4285714285714298E-4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3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</row>
    <row r="371" spans="1:47" x14ac:dyDescent="0.25">
      <c r="A371" s="33">
        <v>369</v>
      </c>
      <c r="B371" s="23" t="s">
        <v>47</v>
      </c>
      <c r="C371" s="21" t="s">
        <v>17</v>
      </c>
      <c r="D371" s="33" t="s">
        <v>1381</v>
      </c>
      <c r="E371" s="33">
        <v>0.40013321167883198</v>
      </c>
      <c r="F371" s="33">
        <v>3.5254171011468819E-4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33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</row>
    <row r="372" spans="1:47" x14ac:dyDescent="0.25">
      <c r="A372" s="33">
        <v>370</v>
      </c>
      <c r="B372" s="23" t="s">
        <v>47</v>
      </c>
      <c r="C372" s="21" t="s">
        <v>991</v>
      </c>
      <c r="D372" s="33" t="s">
        <v>1382</v>
      </c>
      <c r="E372" s="33" t="e">
        <v>#N/A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2321.0819999999994</v>
      </c>
      <c r="M372" s="33">
        <v>2321.0819999999994</v>
      </c>
      <c r="N372" s="33">
        <v>2088.9737999999998</v>
      </c>
      <c r="O372" s="33">
        <v>1856.8655999999996</v>
      </c>
      <c r="P372" s="33">
        <v>1624.7573999999995</v>
      </c>
      <c r="Q372" s="33">
        <v>1392.6491999999996</v>
      </c>
      <c r="R372" s="33">
        <v>1160.5409999999997</v>
      </c>
      <c r="S372" s="33">
        <v>928.43279999999982</v>
      </c>
      <c r="T372" s="33">
        <v>696.3245999999998</v>
      </c>
      <c r="U372" s="33">
        <v>464.21639999999991</v>
      </c>
      <c r="V372" s="33">
        <v>232.10819999999995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3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</row>
    <row r="373" spans="1:47" x14ac:dyDescent="0.25">
      <c r="A373" s="33">
        <v>371</v>
      </c>
      <c r="B373" s="23" t="s">
        <v>47</v>
      </c>
      <c r="C373" s="21" t="s">
        <v>6</v>
      </c>
      <c r="D373" s="33" t="s">
        <v>1383</v>
      </c>
      <c r="E373" s="33">
        <v>0.75</v>
      </c>
      <c r="F373" s="33">
        <v>0</v>
      </c>
      <c r="G373" s="33">
        <v>1</v>
      </c>
      <c r="H373" s="33">
        <v>8</v>
      </c>
      <c r="I373" s="33">
        <v>0</v>
      </c>
      <c r="J373" s="33">
        <v>0</v>
      </c>
      <c r="K373" s="33">
        <v>0</v>
      </c>
      <c r="L373" s="33">
        <v>1412.9999999999998</v>
      </c>
      <c r="M373" s="33">
        <v>1412.9999999999998</v>
      </c>
      <c r="N373" s="33">
        <v>1412.9999999999998</v>
      </c>
      <c r="O373" s="33">
        <v>1412.9999999999998</v>
      </c>
      <c r="P373" s="33">
        <v>1412.9999999999998</v>
      </c>
      <c r="Q373" s="33">
        <v>1412.9999999999998</v>
      </c>
      <c r="R373" s="33">
        <v>1412.9999999999998</v>
      </c>
      <c r="S373" s="33">
        <v>1412.9999999999998</v>
      </c>
      <c r="T373" s="33">
        <v>1412.9999999999998</v>
      </c>
      <c r="U373" s="33">
        <v>1412.9999999999998</v>
      </c>
      <c r="V373" s="33">
        <v>1412.9999999999998</v>
      </c>
      <c r="W373" s="33">
        <v>1412.9999999999998</v>
      </c>
      <c r="X373" s="33">
        <v>1412.9999999999998</v>
      </c>
      <c r="Y373" s="33">
        <v>1412.9999999999998</v>
      </c>
      <c r="Z373" s="33">
        <v>1412.9999999999998</v>
      </c>
      <c r="AA373" s="33">
        <v>1412.9999999999998</v>
      </c>
      <c r="AB373" s="33">
        <v>1412.9999999999998</v>
      </c>
      <c r="AC373" s="33">
        <v>1412.9999999999998</v>
      </c>
      <c r="AD373" s="33">
        <v>1412.9999999999998</v>
      </c>
      <c r="AE373" s="33">
        <v>1412.9999999999998</v>
      </c>
      <c r="AF373" s="33">
        <v>1412.9999999999998</v>
      </c>
      <c r="AG373" s="33">
        <v>1412.9999999999998</v>
      </c>
      <c r="AH373" s="33">
        <v>1412.9999999999998</v>
      </c>
      <c r="AI373" s="33">
        <v>1412.9999999999998</v>
      </c>
      <c r="AJ373" s="33">
        <v>1412.9999999999998</v>
      </c>
      <c r="AK373" s="33">
        <v>1412.9999999999998</v>
      </c>
      <c r="AL373" s="33">
        <v>1412.9999999999998</v>
      </c>
      <c r="AM373" s="33">
        <v>1412.9999999999998</v>
      </c>
      <c r="AN373" s="33">
        <v>1412.9999999999998</v>
      </c>
      <c r="AO373" s="33">
        <v>1412.9999999999998</v>
      </c>
      <c r="AP373" s="33">
        <v>1412.9999999999998</v>
      </c>
      <c r="AQ373" s="33">
        <v>1412.9999999999998</v>
      </c>
      <c r="AR373" s="33">
        <v>1412.9999999999998</v>
      </c>
      <c r="AS373" s="33">
        <v>1412.9999999999998</v>
      </c>
      <c r="AT373" s="33">
        <v>1412.9999999999998</v>
      </c>
      <c r="AU373" s="33">
        <v>1412.9999999999998</v>
      </c>
    </row>
    <row r="374" spans="1:47" x14ac:dyDescent="0.25">
      <c r="A374" s="33">
        <v>372</v>
      </c>
      <c r="B374" s="23" t="s">
        <v>47</v>
      </c>
      <c r="C374" s="21" t="s">
        <v>12</v>
      </c>
      <c r="D374" s="33" t="s">
        <v>1384</v>
      </c>
      <c r="E374" s="33">
        <v>1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959</v>
      </c>
      <c r="M374" s="33">
        <v>903.12305303537789</v>
      </c>
      <c r="N374" s="33">
        <v>901.72160384826236</v>
      </c>
      <c r="O374" s="33">
        <v>901.72160384826236</v>
      </c>
      <c r="P374" s="33">
        <v>901.72160384826236</v>
      </c>
      <c r="Q374" s="33">
        <v>901.72160384826236</v>
      </c>
      <c r="R374" s="33">
        <v>901.72160384826236</v>
      </c>
      <c r="S374" s="33">
        <v>898.08367533337457</v>
      </c>
      <c r="T374" s="33">
        <v>893.98443646106159</v>
      </c>
      <c r="U374" s="33">
        <v>870.01965536138425</v>
      </c>
      <c r="V374" s="33">
        <v>865.83749741216684</v>
      </c>
      <c r="W374" s="33">
        <v>864.78641052183013</v>
      </c>
      <c r="X374" s="33">
        <v>856.50034220300893</v>
      </c>
      <c r="Y374" s="33">
        <v>856.50034220300893</v>
      </c>
      <c r="Z374" s="33">
        <v>844.93838640930505</v>
      </c>
      <c r="AA374" s="33">
        <v>843.30336235767004</v>
      </c>
      <c r="AB374" s="33">
        <v>843.30336235767004</v>
      </c>
      <c r="AC374" s="33">
        <v>837.58311392559312</v>
      </c>
      <c r="AD374" s="33">
        <v>837.58311392559312</v>
      </c>
      <c r="AE374" s="33">
        <v>835.8780174146026</v>
      </c>
      <c r="AF374" s="33">
        <v>833.8389088473491</v>
      </c>
      <c r="AG374" s="33">
        <v>830.35864336601196</v>
      </c>
      <c r="AH374" s="33">
        <v>797.90341594105917</v>
      </c>
      <c r="AI374" s="33">
        <v>796.88502953175521</v>
      </c>
      <c r="AJ374" s="33">
        <v>796.42955854594265</v>
      </c>
      <c r="AK374" s="33">
        <v>796.42955854594265</v>
      </c>
      <c r="AL374" s="33">
        <v>707.5543225963595</v>
      </c>
      <c r="AM374" s="33">
        <v>707.5543225963595</v>
      </c>
      <c r="AN374" s="33">
        <v>707.5543225963595</v>
      </c>
      <c r="AO374" s="33">
        <v>707.5543225963595</v>
      </c>
      <c r="AP374" s="33">
        <v>707.5543225963595</v>
      </c>
      <c r="AQ374" s="33">
        <v>707.5543225963595</v>
      </c>
      <c r="AR374" s="33">
        <v>707.5543225963595</v>
      </c>
      <c r="AS374" s="33">
        <v>707.5543225963595</v>
      </c>
      <c r="AT374" s="33">
        <v>707.5543225963595</v>
      </c>
      <c r="AU374" s="33">
        <v>707.5543225963595</v>
      </c>
    </row>
    <row r="375" spans="1:47" x14ac:dyDescent="0.25">
      <c r="A375" s="33">
        <v>373</v>
      </c>
      <c r="B375" s="23" t="s">
        <v>47</v>
      </c>
      <c r="C375" s="21" t="s">
        <v>21</v>
      </c>
      <c r="D375" s="33" t="s">
        <v>1385</v>
      </c>
      <c r="E375" s="33">
        <v>1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25</v>
      </c>
      <c r="M375" s="33">
        <v>25</v>
      </c>
      <c r="N375" s="33">
        <v>25</v>
      </c>
      <c r="O375" s="33">
        <v>25</v>
      </c>
      <c r="P375" s="33">
        <v>25</v>
      </c>
      <c r="Q375" s="33">
        <v>25</v>
      </c>
      <c r="R375" s="33">
        <v>25</v>
      </c>
      <c r="S375" s="33">
        <v>25</v>
      </c>
      <c r="T375" s="33">
        <v>25</v>
      </c>
      <c r="U375" s="33">
        <v>25</v>
      </c>
      <c r="V375" s="33">
        <v>25</v>
      </c>
      <c r="W375" s="33">
        <v>25</v>
      </c>
      <c r="X375" s="33">
        <v>25</v>
      </c>
      <c r="Y375" s="33">
        <v>25</v>
      </c>
      <c r="Z375" s="33">
        <v>25</v>
      </c>
      <c r="AA375" s="33">
        <v>25</v>
      </c>
      <c r="AB375" s="33">
        <v>25</v>
      </c>
      <c r="AC375" s="33">
        <v>25</v>
      </c>
      <c r="AD375" s="33">
        <v>25</v>
      </c>
      <c r="AE375" s="33">
        <v>25</v>
      </c>
      <c r="AF375" s="33">
        <v>25</v>
      </c>
      <c r="AG375" s="33">
        <v>15.515933232169953</v>
      </c>
      <c r="AH375" s="33">
        <v>15.515933232169953</v>
      </c>
      <c r="AI375" s="33">
        <v>15.515933232169953</v>
      </c>
      <c r="AJ375" s="33">
        <v>15.515933232169953</v>
      </c>
      <c r="AK375" s="33">
        <v>0</v>
      </c>
      <c r="AL375" s="33">
        <v>0</v>
      </c>
      <c r="AM375" s="33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>
        <v>0</v>
      </c>
      <c r="AT375" s="33">
        <v>0</v>
      </c>
      <c r="AU375" s="33">
        <v>0</v>
      </c>
    </row>
    <row r="376" spans="1:47" x14ac:dyDescent="0.25">
      <c r="A376" s="33">
        <v>374</v>
      </c>
      <c r="B376" s="23" t="s">
        <v>47</v>
      </c>
      <c r="C376" s="21" t="s">
        <v>28</v>
      </c>
      <c r="D376" s="33" t="s">
        <v>1386</v>
      </c>
      <c r="E376" s="33">
        <v>1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</row>
    <row r="377" spans="1:47" x14ac:dyDescent="0.25">
      <c r="A377" s="33">
        <v>375</v>
      </c>
      <c r="B377" s="24" t="s">
        <v>47</v>
      </c>
      <c r="C377" s="21" t="s">
        <v>23</v>
      </c>
      <c r="D377" s="33" t="s">
        <v>1387</v>
      </c>
      <c r="E377" s="33">
        <v>1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4533</v>
      </c>
      <c r="M377" s="33">
        <v>4462.7880347167702</v>
      </c>
      <c r="N377" s="33">
        <v>4462.7880347167702</v>
      </c>
      <c r="O377" s="33">
        <v>4462.7880347167702</v>
      </c>
      <c r="P377" s="33">
        <v>4462.5441902530119</v>
      </c>
      <c r="Q377" s="33">
        <v>4462.0565013254973</v>
      </c>
      <c r="R377" s="33">
        <v>4461.812656861739</v>
      </c>
      <c r="S377" s="33">
        <v>4458.9322441336017</v>
      </c>
      <c r="T377" s="33">
        <v>4457.9263857206015</v>
      </c>
      <c r="U377" s="33">
        <v>4457.9263857206015</v>
      </c>
      <c r="V377" s="33">
        <v>4455.6936848493206</v>
      </c>
      <c r="W377" s="33">
        <v>4414.1182037786348</v>
      </c>
      <c r="X377" s="33">
        <v>4414.1182037786348</v>
      </c>
      <c r="Y377" s="33">
        <v>4414.1182037786348</v>
      </c>
      <c r="Z377" s="33">
        <v>4414.1182037786348</v>
      </c>
      <c r="AA377" s="33">
        <v>4358.9483938534568</v>
      </c>
      <c r="AB377" s="33">
        <v>4230.9300503806708</v>
      </c>
      <c r="AC377" s="33">
        <v>4028.0819370922436</v>
      </c>
      <c r="AD377" s="33">
        <v>3763.6630967049991</v>
      </c>
      <c r="AE377" s="33">
        <v>3289.5380174861443</v>
      </c>
      <c r="AF377" s="33">
        <v>2676.2691911355573</v>
      </c>
      <c r="AG377" s="33">
        <v>2262.1146097221081</v>
      </c>
      <c r="AH377" s="33">
        <v>1425.1184878738418</v>
      </c>
      <c r="AI377" s="33">
        <v>350.2978124669047</v>
      </c>
      <c r="AJ377" s="33">
        <v>12.192223187884434</v>
      </c>
      <c r="AK377" s="33">
        <v>0</v>
      </c>
      <c r="AL377" s="33">
        <v>0</v>
      </c>
      <c r="AM377" s="33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>
        <v>0</v>
      </c>
      <c r="AT377" s="33">
        <v>0</v>
      </c>
      <c r="AU377" s="33">
        <v>0</v>
      </c>
    </row>
    <row r="378" spans="1:47" x14ac:dyDescent="0.25">
      <c r="A378" s="33">
        <v>376</v>
      </c>
      <c r="B378" s="20" t="s">
        <v>48</v>
      </c>
      <c r="C378" s="21" t="s">
        <v>19</v>
      </c>
      <c r="D378" s="33" t="s">
        <v>1388</v>
      </c>
      <c r="E378" s="33">
        <v>0.38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140</v>
      </c>
      <c r="M378" s="33">
        <v>118.03604294850938</v>
      </c>
      <c r="N378" s="33">
        <v>118.03604294850938</v>
      </c>
      <c r="O378" s="33">
        <v>118.03604294850938</v>
      </c>
      <c r="P378" s="33">
        <v>118.03604294850938</v>
      </c>
      <c r="Q378" s="33">
        <v>118.03604294850938</v>
      </c>
      <c r="R378" s="33">
        <v>118.03604294850938</v>
      </c>
      <c r="S378" s="33">
        <v>118.03604294850938</v>
      </c>
      <c r="T378" s="33">
        <v>118.03604294850938</v>
      </c>
      <c r="U378" s="33">
        <v>118.03604294850938</v>
      </c>
      <c r="V378" s="33">
        <v>118.03604294850938</v>
      </c>
      <c r="W378" s="33">
        <v>118.03604294850938</v>
      </c>
      <c r="X378" s="33">
        <v>118.03604294850938</v>
      </c>
      <c r="Y378" s="33">
        <v>118.03604294850938</v>
      </c>
      <c r="Z378" s="33">
        <v>90.093288202757364</v>
      </c>
      <c r="AA378" s="33">
        <v>90.093288202757364</v>
      </c>
      <c r="AB378" s="33">
        <v>90.093288202757364</v>
      </c>
      <c r="AC378" s="33">
        <v>90.093288202757364</v>
      </c>
      <c r="AD378" s="33">
        <v>90.066093307627682</v>
      </c>
      <c r="AE378" s="33">
        <v>89.943716279544105</v>
      </c>
      <c r="AF378" s="33">
        <v>89.73975456607144</v>
      </c>
      <c r="AG378" s="33">
        <v>89.73975456607144</v>
      </c>
      <c r="AH378" s="33">
        <v>87.700137431345027</v>
      </c>
      <c r="AI378" s="33">
        <v>86.476367150509162</v>
      </c>
      <c r="AJ378" s="33">
        <v>80.357515746329895</v>
      </c>
      <c r="AK378" s="33">
        <v>80.357515746329895</v>
      </c>
      <c r="AL378" s="33">
        <v>80.017579557208833</v>
      </c>
      <c r="AM378" s="33">
        <v>80.017579557208833</v>
      </c>
      <c r="AN378" s="33">
        <v>79.783023586715288</v>
      </c>
      <c r="AO378" s="33">
        <v>70.872616197473775</v>
      </c>
      <c r="AP378" s="33">
        <v>70.682251931565986</v>
      </c>
      <c r="AQ378" s="33">
        <v>62.45511628245783</v>
      </c>
      <c r="AR378" s="33">
        <v>50.954395132113767</v>
      </c>
      <c r="AS378" s="33">
        <v>50.589303664997736</v>
      </c>
      <c r="AT378" s="33">
        <v>21.970075902894795</v>
      </c>
      <c r="AU378" s="33">
        <v>0</v>
      </c>
    </row>
    <row r="379" spans="1:47" x14ac:dyDescent="0.25">
      <c r="A379" s="33">
        <v>377</v>
      </c>
      <c r="B379" s="23" t="s">
        <v>48</v>
      </c>
      <c r="C379" s="21" t="s">
        <v>9</v>
      </c>
      <c r="D379" s="33" t="s">
        <v>1389</v>
      </c>
      <c r="E379" s="33">
        <v>0.56691633597883595</v>
      </c>
      <c r="F379" s="33">
        <v>1.1718507056106935E-3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3344.0346013422413</v>
      </c>
      <c r="M379" s="33">
        <v>3344.0346013422413</v>
      </c>
      <c r="N379" s="33">
        <v>3344.0346013422413</v>
      </c>
      <c r="O379" s="33">
        <v>3344.0346013422413</v>
      </c>
      <c r="P379" s="33">
        <v>3344.0346013422413</v>
      </c>
      <c r="Q379" s="33">
        <v>3344.0346013422413</v>
      </c>
      <c r="R379" s="33">
        <v>3344.0346013422413</v>
      </c>
      <c r="S379" s="33">
        <v>3344.0346013422413</v>
      </c>
      <c r="T379" s="33">
        <v>3344.0346013422413</v>
      </c>
      <c r="U379" s="33">
        <v>3344.0346013422413</v>
      </c>
      <c r="V379" s="33">
        <v>3344.0346013422413</v>
      </c>
      <c r="W379" s="33">
        <v>3344.0346013422413</v>
      </c>
      <c r="X379" s="33">
        <v>3344.0346013422413</v>
      </c>
      <c r="Y379" s="33">
        <v>3344.0346013422413</v>
      </c>
      <c r="Z379" s="33">
        <v>3344.0346013422413</v>
      </c>
      <c r="AA379" s="33">
        <v>3344.0346013422413</v>
      </c>
      <c r="AB379" s="33">
        <v>3344.0346013422413</v>
      </c>
      <c r="AC379" s="33">
        <v>3344.0346013422413</v>
      </c>
      <c r="AD379" s="33">
        <v>3344.0346013422413</v>
      </c>
      <c r="AE379" s="33">
        <v>3344.0346013422413</v>
      </c>
      <c r="AF379" s="33">
        <v>3344.0346013422413</v>
      </c>
      <c r="AG379" s="33">
        <v>3344.0346013422413</v>
      </c>
      <c r="AH379" s="33">
        <v>3344.0346013422413</v>
      </c>
      <c r="AI379" s="33">
        <v>2788.8224333045491</v>
      </c>
      <c r="AJ379" s="33">
        <v>2511.2163492857035</v>
      </c>
      <c r="AK379" s="33">
        <v>2446.5797088275845</v>
      </c>
      <c r="AL379" s="33">
        <v>2446.5797088275845</v>
      </c>
      <c r="AM379" s="33">
        <v>2446.5797088275845</v>
      </c>
      <c r="AN379" s="33">
        <v>2446.5797088275845</v>
      </c>
      <c r="AO379" s="33">
        <v>1796.898604735718</v>
      </c>
      <c r="AP379" s="33">
        <v>1796.898604735718</v>
      </c>
      <c r="AQ379" s="33">
        <v>1472.0580526897847</v>
      </c>
      <c r="AR379" s="33">
        <v>1472.0580526897847</v>
      </c>
      <c r="AS379" s="33">
        <v>1472.0580526897847</v>
      </c>
      <c r="AT379" s="33">
        <v>690.61764304867518</v>
      </c>
      <c r="AU379" s="33">
        <v>687.80014846460335</v>
      </c>
    </row>
    <row r="380" spans="1:47" x14ac:dyDescent="0.25">
      <c r="A380" s="33">
        <v>378</v>
      </c>
      <c r="B380" s="23" t="s">
        <v>48</v>
      </c>
      <c r="C380" s="21" t="s">
        <v>15</v>
      </c>
      <c r="D380" s="33" t="s">
        <v>1390</v>
      </c>
      <c r="E380" s="33">
        <v>0.60199999999999898</v>
      </c>
      <c r="F380" s="33">
        <v>4.8809523809525518E-4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33">
        <v>0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>
        <v>0</v>
      </c>
      <c r="AT380" s="33">
        <v>0</v>
      </c>
      <c r="AU380" s="33">
        <v>0</v>
      </c>
    </row>
    <row r="381" spans="1:47" x14ac:dyDescent="0.25">
      <c r="A381" s="33">
        <v>379</v>
      </c>
      <c r="B381" s="23" t="s">
        <v>48</v>
      </c>
      <c r="C381" s="21" t="s">
        <v>14</v>
      </c>
      <c r="D381" s="33" t="s">
        <v>1391</v>
      </c>
      <c r="E381" s="33">
        <v>0.41571465654952</v>
      </c>
      <c r="F381" s="33">
        <v>1.7682717176327727E-3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1756</v>
      </c>
      <c r="M381" s="33">
        <v>1756</v>
      </c>
      <c r="N381" s="33">
        <v>1756</v>
      </c>
      <c r="O381" s="33">
        <v>1756</v>
      </c>
      <c r="P381" s="33">
        <v>1756</v>
      </c>
      <c r="Q381" s="33">
        <v>1756</v>
      </c>
      <c r="R381" s="33">
        <v>1756</v>
      </c>
      <c r="S381" s="33">
        <v>1756</v>
      </c>
      <c r="T381" s="33">
        <v>1756</v>
      </c>
      <c r="U381" s="33">
        <v>1756</v>
      </c>
      <c r="V381" s="33">
        <v>1756</v>
      </c>
      <c r="W381" s="33">
        <v>1756</v>
      </c>
      <c r="X381" s="33">
        <v>1756</v>
      </c>
      <c r="Y381" s="33">
        <v>1756</v>
      </c>
      <c r="Z381" s="33">
        <v>1756</v>
      </c>
      <c r="AA381" s="33">
        <v>1756</v>
      </c>
      <c r="AB381" s="33">
        <v>1756</v>
      </c>
      <c r="AC381" s="33">
        <v>1756</v>
      </c>
      <c r="AD381" s="33">
        <v>1756</v>
      </c>
      <c r="AE381" s="33">
        <v>1756</v>
      </c>
      <c r="AF381" s="33">
        <v>1468.0085197018104</v>
      </c>
      <c r="AG381" s="33">
        <v>1174.4068157614483</v>
      </c>
      <c r="AH381" s="33">
        <v>880.80511182108626</v>
      </c>
      <c r="AI381" s="33">
        <v>880.80511182108626</v>
      </c>
      <c r="AJ381" s="33">
        <v>587.20340788072417</v>
      </c>
      <c r="AK381" s="33">
        <v>587.20340788072417</v>
      </c>
      <c r="AL381" s="33">
        <v>587.20340788072417</v>
      </c>
      <c r="AM381" s="33">
        <v>587.20340788072417</v>
      </c>
      <c r="AN381" s="33">
        <v>293.60170394036209</v>
      </c>
      <c r="AO381" s="33">
        <v>293.60170394036209</v>
      </c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</row>
    <row r="382" spans="1:47" x14ac:dyDescent="0.25">
      <c r="A382" s="33">
        <v>380</v>
      </c>
      <c r="B382" s="23" t="s">
        <v>48</v>
      </c>
      <c r="C382" s="21" t="s">
        <v>11</v>
      </c>
      <c r="D382" s="33" t="s">
        <v>1392</v>
      </c>
      <c r="E382" s="33">
        <v>0.49049999999999999</v>
      </c>
      <c r="F382" s="33">
        <v>-1.2250000000000169E-3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14.974155039464316</v>
      </c>
      <c r="M382" s="33">
        <v>3.5245926997931512</v>
      </c>
      <c r="N382" s="33">
        <v>3.5245926997931512</v>
      </c>
      <c r="O382" s="33">
        <v>3.5245926997931512</v>
      </c>
      <c r="P382" s="33">
        <v>3.5245926997931512</v>
      </c>
      <c r="Q382" s="33">
        <v>3.5245926997931512</v>
      </c>
      <c r="R382" s="33">
        <v>3.5245926997931512</v>
      </c>
      <c r="S382" s="33">
        <v>3.5245926997931512</v>
      </c>
      <c r="T382" s="33">
        <v>3.5245926997931512</v>
      </c>
      <c r="U382" s="33">
        <v>3.5245926997931512</v>
      </c>
      <c r="V382" s="33">
        <v>3.5245926997931512</v>
      </c>
      <c r="W382" s="33">
        <v>3.5245926997931512</v>
      </c>
      <c r="X382" s="33">
        <v>3.5245926997931512</v>
      </c>
      <c r="Y382" s="33">
        <v>2.8867721060840421</v>
      </c>
      <c r="Z382" s="33">
        <v>2.8867721060840421</v>
      </c>
      <c r="AA382" s="33">
        <v>2.8867721060840421</v>
      </c>
      <c r="AB382" s="33">
        <v>2.8867721060840421</v>
      </c>
      <c r="AC382" s="33">
        <v>2.8867721060840421</v>
      </c>
      <c r="AD382" s="33">
        <v>2.8867721060840421</v>
      </c>
      <c r="AE382" s="33">
        <v>2.8867721060840421</v>
      </c>
      <c r="AF382" s="33">
        <v>2.8867721060840421</v>
      </c>
      <c r="AG382" s="33">
        <v>2.8867721060840421</v>
      </c>
      <c r="AH382" s="33">
        <v>2.8867721060840421</v>
      </c>
      <c r="AI382" s="33">
        <v>2.8867721060840421</v>
      </c>
      <c r="AJ382" s="33">
        <v>2.8867721060840421</v>
      </c>
      <c r="AK382" s="33">
        <v>2.8867721060840421</v>
      </c>
      <c r="AL382" s="33">
        <v>2.8867721060840421</v>
      </c>
      <c r="AM382" s="33">
        <v>2.8867721060840421</v>
      </c>
      <c r="AN382" s="33">
        <v>2.8867721060840421</v>
      </c>
      <c r="AO382" s="33">
        <v>2.2235947303620325</v>
      </c>
      <c r="AP382" s="33">
        <v>2.2235947303620325</v>
      </c>
      <c r="AQ382" s="33">
        <v>2.2235947303620325</v>
      </c>
      <c r="AR382" s="33">
        <v>2.2235947303620325</v>
      </c>
      <c r="AS382" s="33">
        <v>0</v>
      </c>
      <c r="AT382" s="33">
        <v>0</v>
      </c>
      <c r="AU382" s="33">
        <v>0</v>
      </c>
    </row>
    <row r="383" spans="1:47" x14ac:dyDescent="0.25">
      <c r="A383" s="33">
        <v>381</v>
      </c>
      <c r="B383" s="23" t="s">
        <v>48</v>
      </c>
      <c r="C383" s="21" t="s">
        <v>25</v>
      </c>
      <c r="D383" s="33" t="s">
        <v>1393</v>
      </c>
      <c r="E383" s="33">
        <v>0.434</v>
      </c>
      <c r="F383" s="33">
        <v>9.0000000000000095E-4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33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</row>
    <row r="384" spans="1:47" x14ac:dyDescent="0.25">
      <c r="A384" s="33">
        <v>382</v>
      </c>
      <c r="B384" s="23" t="s">
        <v>48</v>
      </c>
      <c r="C384" s="21" t="s">
        <v>27</v>
      </c>
      <c r="D384" s="33" t="s">
        <v>1394</v>
      </c>
      <c r="E384" s="33">
        <v>0.33200000000000002</v>
      </c>
      <c r="F384" s="33">
        <v>3.2857142857142888E-4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3">
        <v>0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>
        <v>0</v>
      </c>
      <c r="AT384" s="33">
        <v>0</v>
      </c>
      <c r="AU384" s="33">
        <v>0</v>
      </c>
    </row>
    <row r="385" spans="1:47" x14ac:dyDescent="0.25">
      <c r="A385" s="33">
        <v>383</v>
      </c>
      <c r="B385" s="23" t="s">
        <v>48</v>
      </c>
      <c r="C385" s="21" t="s">
        <v>10</v>
      </c>
      <c r="D385" s="33" t="s">
        <v>1395</v>
      </c>
      <c r="E385" s="33">
        <v>0.38964842393787102</v>
      </c>
      <c r="F385" s="33">
        <v>2.8669834690273782E-4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469.99124361829439</v>
      </c>
      <c r="M385" s="33">
        <v>469.99124361829439</v>
      </c>
      <c r="N385" s="33">
        <v>469.99124361829439</v>
      </c>
      <c r="O385" s="33">
        <v>469.99124361829439</v>
      </c>
      <c r="P385" s="33">
        <v>469.99124361829439</v>
      </c>
      <c r="Q385" s="33">
        <v>469.99124361829439</v>
      </c>
      <c r="R385" s="33">
        <v>469.99124361829439</v>
      </c>
      <c r="S385" s="33">
        <v>469.99124361829439</v>
      </c>
      <c r="T385" s="33">
        <v>469.99124361829439</v>
      </c>
      <c r="U385" s="33">
        <v>469.99124361829439</v>
      </c>
      <c r="V385" s="33">
        <v>469.99124361829439</v>
      </c>
      <c r="W385" s="33">
        <v>469.99124361829439</v>
      </c>
      <c r="X385" s="33">
        <v>469.99124361829439</v>
      </c>
      <c r="Y385" s="33">
        <v>469.99124361829439</v>
      </c>
      <c r="Z385" s="33">
        <v>469.99124361829439</v>
      </c>
      <c r="AA385" s="33">
        <v>469.99124361829439</v>
      </c>
      <c r="AB385" s="33">
        <v>469.99124361829439</v>
      </c>
      <c r="AC385" s="33">
        <v>469.99124361829439</v>
      </c>
      <c r="AD385" s="33">
        <v>469.99124361829439</v>
      </c>
      <c r="AE385" s="33">
        <v>466.51080913208801</v>
      </c>
      <c r="AF385" s="33">
        <v>456.81531306337007</v>
      </c>
      <c r="AG385" s="33">
        <v>454.08068596706505</v>
      </c>
      <c r="AH385" s="33">
        <v>445.04812980048177</v>
      </c>
      <c r="AI385" s="33">
        <v>425.400248450969</v>
      </c>
      <c r="AJ385" s="33">
        <v>391.24226999348593</v>
      </c>
      <c r="AK385" s="33">
        <v>365.28817282491804</v>
      </c>
      <c r="AL385" s="33">
        <v>326.32388007695943</v>
      </c>
      <c r="AM385" s="33">
        <v>270.29717159781262</v>
      </c>
      <c r="AN385" s="33">
        <v>236.9927282643277</v>
      </c>
      <c r="AO385" s="33">
        <v>198.88611401475561</v>
      </c>
      <c r="AP385" s="33">
        <v>164.52511021224385</v>
      </c>
      <c r="AQ385" s="33">
        <v>148.48196458058757</v>
      </c>
      <c r="AR385" s="33">
        <v>138.05723461952164</v>
      </c>
      <c r="AS385" s="33">
        <v>129.85335333060647</v>
      </c>
      <c r="AT385" s="33">
        <v>99.026647881349504</v>
      </c>
      <c r="AU385" s="33">
        <v>6.2150615825114759</v>
      </c>
    </row>
    <row r="386" spans="1:47" x14ac:dyDescent="0.25">
      <c r="A386" s="33">
        <v>384</v>
      </c>
      <c r="B386" s="23" t="s">
        <v>48</v>
      </c>
      <c r="C386" s="21" t="s">
        <v>16</v>
      </c>
      <c r="D386" s="33" t="s">
        <v>1396</v>
      </c>
      <c r="E386" s="33">
        <v>0.37185265970282999</v>
      </c>
      <c r="F386" s="33">
        <v>7.7796749265259793E-4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33">
        <v>0</v>
      </c>
      <c r="AE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</row>
    <row r="387" spans="1:47" x14ac:dyDescent="0.25">
      <c r="A387" s="33">
        <v>385</v>
      </c>
      <c r="B387" s="23" t="s">
        <v>48</v>
      </c>
      <c r="C387" s="21" t="s">
        <v>17</v>
      </c>
      <c r="D387" s="33" t="s">
        <v>1397</v>
      </c>
      <c r="E387" s="33">
        <v>0.39933985612460299</v>
      </c>
      <c r="F387" s="33">
        <v>9.6669901250661186E-4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>
        <v>0</v>
      </c>
      <c r="AD387" s="33">
        <v>0</v>
      </c>
      <c r="AE387" s="33">
        <v>0</v>
      </c>
      <c r="AF387" s="33">
        <v>0</v>
      </c>
      <c r="AG387" s="33">
        <v>0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</row>
    <row r="388" spans="1:47" x14ac:dyDescent="0.25">
      <c r="A388" s="33">
        <v>386</v>
      </c>
      <c r="B388" s="23" t="s">
        <v>48</v>
      </c>
      <c r="C388" s="21" t="s">
        <v>991</v>
      </c>
      <c r="D388" s="33" t="s">
        <v>1398</v>
      </c>
      <c r="E388" s="33" t="e">
        <v>#N/A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1318.5</v>
      </c>
      <c r="M388" s="33">
        <v>1318.5</v>
      </c>
      <c r="N388" s="33">
        <v>1186.6500000000001</v>
      </c>
      <c r="O388" s="33">
        <v>1054.8</v>
      </c>
      <c r="P388" s="33">
        <v>922.94999999999993</v>
      </c>
      <c r="Q388" s="33">
        <v>791.1</v>
      </c>
      <c r="R388" s="33">
        <v>659.25</v>
      </c>
      <c r="S388" s="33">
        <v>527.4</v>
      </c>
      <c r="T388" s="33">
        <v>395.55</v>
      </c>
      <c r="U388" s="33">
        <v>263.7</v>
      </c>
      <c r="V388" s="33">
        <v>131.85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</row>
    <row r="389" spans="1:47" x14ac:dyDescent="0.25">
      <c r="A389" s="33">
        <v>387</v>
      </c>
      <c r="B389" s="23" t="s">
        <v>48</v>
      </c>
      <c r="C389" s="21" t="s">
        <v>6</v>
      </c>
      <c r="D389" s="33" t="s">
        <v>1399</v>
      </c>
      <c r="E389" s="33">
        <v>0.75</v>
      </c>
      <c r="F389" s="33">
        <v>0</v>
      </c>
      <c r="G389" s="33">
        <v>1</v>
      </c>
      <c r="H389" s="33">
        <v>8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33">
        <v>0</v>
      </c>
      <c r="AE389" s="33">
        <v>0</v>
      </c>
      <c r="AF389" s="33">
        <v>0</v>
      </c>
      <c r="AG389" s="33">
        <v>0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0</v>
      </c>
      <c r="AO389" s="33">
        <v>0</v>
      </c>
      <c r="AP389" s="33">
        <v>0</v>
      </c>
      <c r="AQ389" s="33">
        <v>0</v>
      </c>
      <c r="AR389" s="33">
        <v>0</v>
      </c>
      <c r="AS389" s="33">
        <v>0</v>
      </c>
      <c r="AT389" s="33">
        <v>0</v>
      </c>
      <c r="AU389" s="33">
        <v>0</v>
      </c>
    </row>
    <row r="390" spans="1:47" x14ac:dyDescent="0.25">
      <c r="A390" s="33">
        <v>388</v>
      </c>
      <c r="B390" s="23" t="s">
        <v>48</v>
      </c>
      <c r="C390" s="21" t="s">
        <v>12</v>
      </c>
      <c r="D390" s="33" t="s">
        <v>1400</v>
      </c>
      <c r="E390" s="33">
        <v>1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6713</v>
      </c>
      <c r="M390" s="33">
        <v>6686.4563416924348</v>
      </c>
      <c r="N390" s="33">
        <v>6686.2187366776507</v>
      </c>
      <c r="O390" s="33">
        <v>6686.2187366776507</v>
      </c>
      <c r="P390" s="33">
        <v>6686.2187366776507</v>
      </c>
      <c r="Q390" s="33">
        <v>6686.2187366776507</v>
      </c>
      <c r="R390" s="33">
        <v>6686.2187366776507</v>
      </c>
      <c r="S390" s="33">
        <v>6663.9716429367763</v>
      </c>
      <c r="T390" s="33">
        <v>6663.9716429367763</v>
      </c>
      <c r="U390" s="33">
        <v>6663.9716429367763</v>
      </c>
      <c r="V390" s="33">
        <v>6663.9716429367763</v>
      </c>
      <c r="W390" s="33">
        <v>6663.9716429367763</v>
      </c>
      <c r="X390" s="33">
        <v>6658.0648125374119</v>
      </c>
      <c r="Y390" s="33">
        <v>6655.4738584908555</v>
      </c>
      <c r="Z390" s="33">
        <v>6654.8079590863663</v>
      </c>
      <c r="AA390" s="33">
        <v>6654.3539367651247</v>
      </c>
      <c r="AB390" s="33">
        <v>6654.3539367651247</v>
      </c>
      <c r="AC390" s="33">
        <v>6654.1117915271279</v>
      </c>
      <c r="AD390" s="33">
        <v>6631.8646977862518</v>
      </c>
      <c r="AE390" s="33">
        <v>6572.8251485396304</v>
      </c>
      <c r="AF390" s="33">
        <v>6569.7241760855441</v>
      </c>
      <c r="AG390" s="33">
        <v>6569.7241760855441</v>
      </c>
      <c r="AH390" s="33">
        <v>6553.3793725208188</v>
      </c>
      <c r="AI390" s="33">
        <v>6552.8708675210273</v>
      </c>
      <c r="AJ390" s="33">
        <v>6550.4494151410672</v>
      </c>
      <c r="AK390" s="33">
        <v>6550.4494151410672</v>
      </c>
      <c r="AL390" s="33">
        <v>6550.4494151410672</v>
      </c>
      <c r="AM390" s="33">
        <v>6546.1921991755507</v>
      </c>
      <c r="AN390" s="33">
        <v>6484.2317729956021</v>
      </c>
      <c r="AO390" s="33">
        <v>6481.6589798418972</v>
      </c>
      <c r="AP390" s="33">
        <v>6468.3031565586834</v>
      </c>
      <c r="AQ390" s="33">
        <v>6466.9395761872183</v>
      </c>
      <c r="AR390" s="33">
        <v>6456.9208169651383</v>
      </c>
      <c r="AS390" s="33">
        <v>6453.5913199426932</v>
      </c>
      <c r="AT390" s="33">
        <v>6448.8997559565223</v>
      </c>
      <c r="AU390" s="33">
        <v>6448.8997559565223</v>
      </c>
    </row>
    <row r="391" spans="1:47" x14ac:dyDescent="0.25">
      <c r="A391" s="33">
        <v>389</v>
      </c>
      <c r="B391" s="23" t="s">
        <v>48</v>
      </c>
      <c r="C391" s="21" t="s">
        <v>21</v>
      </c>
      <c r="D391" s="33" t="s">
        <v>1401</v>
      </c>
      <c r="E391" s="33">
        <v>1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9470</v>
      </c>
      <c r="M391" s="33">
        <v>9469.0004644093551</v>
      </c>
      <c r="N391" s="33">
        <v>9469.0004644093551</v>
      </c>
      <c r="O391" s="33">
        <v>9469.0004644093551</v>
      </c>
      <c r="P391" s="33">
        <v>9469.0004644093551</v>
      </c>
      <c r="Q391" s="33">
        <v>9469.0004644093551</v>
      </c>
      <c r="R391" s="33">
        <v>9469.0004644093551</v>
      </c>
      <c r="S391" s="33">
        <v>9469.0004644093551</v>
      </c>
      <c r="T391" s="33">
        <v>9469.0004644093551</v>
      </c>
      <c r="U391" s="33">
        <v>9469.0004644093551</v>
      </c>
      <c r="V391" s="33">
        <v>9469.0004644093551</v>
      </c>
      <c r="W391" s="33">
        <v>9469.0004644093551</v>
      </c>
      <c r="X391" s="33">
        <v>9469.0004644093551</v>
      </c>
      <c r="Y391" s="33">
        <v>9469.0004644093551</v>
      </c>
      <c r="Z391" s="33">
        <v>9469.0004644093551</v>
      </c>
      <c r="AA391" s="33">
        <v>9466.668214697851</v>
      </c>
      <c r="AB391" s="33">
        <v>9440.3471108108843</v>
      </c>
      <c r="AC391" s="33">
        <v>8703.023023445634</v>
      </c>
      <c r="AD391" s="33">
        <v>5017.4021222100246</v>
      </c>
      <c r="AE391" s="33">
        <v>4184.45579667314</v>
      </c>
      <c r="AF391" s="33">
        <v>3997.8758197528773</v>
      </c>
      <c r="AG391" s="33">
        <v>3931.2401137099264</v>
      </c>
      <c r="AH391" s="33">
        <v>2438.6002983478284</v>
      </c>
      <c r="AI391" s="33">
        <v>2438.2004841115704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  <c r="AP391" s="33">
        <v>0</v>
      </c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</row>
    <row r="392" spans="1:47" x14ac:dyDescent="0.25">
      <c r="A392" s="33">
        <v>390</v>
      </c>
      <c r="B392" s="23" t="s">
        <v>48</v>
      </c>
      <c r="C392" s="21" t="s">
        <v>28</v>
      </c>
      <c r="D392" s="33" t="s">
        <v>1402</v>
      </c>
      <c r="E392" s="33">
        <v>1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33">
        <v>0</v>
      </c>
      <c r="AE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  <c r="AP392" s="33">
        <v>0</v>
      </c>
      <c r="AQ392" s="33">
        <v>0</v>
      </c>
      <c r="AR392" s="33">
        <v>0</v>
      </c>
      <c r="AS392" s="33">
        <v>0</v>
      </c>
      <c r="AT392" s="33">
        <v>0</v>
      </c>
      <c r="AU392" s="33">
        <v>0</v>
      </c>
    </row>
    <row r="393" spans="1:47" x14ac:dyDescent="0.25">
      <c r="A393" s="33">
        <v>391</v>
      </c>
      <c r="B393" s="24" t="s">
        <v>48</v>
      </c>
      <c r="C393" s="21" t="s">
        <v>23</v>
      </c>
      <c r="D393" s="33" t="s">
        <v>1403</v>
      </c>
      <c r="E393" s="33">
        <v>1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4942</v>
      </c>
      <c r="M393" s="33">
        <v>4933.8883445837691</v>
      </c>
      <c r="N393" s="33">
        <v>4930.262050605601</v>
      </c>
      <c r="O393" s="33">
        <v>4928.0846906842116</v>
      </c>
      <c r="P393" s="33">
        <v>4927.8867488731757</v>
      </c>
      <c r="Q393" s="33">
        <v>4927.8867488731757</v>
      </c>
      <c r="R393" s="33">
        <v>4913.8328802896631</v>
      </c>
      <c r="S393" s="33">
        <v>4913.8328802896631</v>
      </c>
      <c r="T393" s="33">
        <v>4872.26509997223</v>
      </c>
      <c r="U393" s="33">
        <v>4864.1494857197795</v>
      </c>
      <c r="V393" s="33">
        <v>4829.9055524106552</v>
      </c>
      <c r="W393" s="33">
        <v>4781.0007289641762</v>
      </c>
      <c r="X393" s="33">
        <v>4686.2525820819001</v>
      </c>
      <c r="Y393" s="33">
        <v>4550.9923445410468</v>
      </c>
      <c r="Z393" s="33">
        <v>4238.3102637087995</v>
      </c>
      <c r="AA393" s="33">
        <v>3555.4110156366837</v>
      </c>
      <c r="AB393" s="33">
        <v>2481.378748958623</v>
      </c>
      <c r="AC393" s="33">
        <v>2012.4150102535625</v>
      </c>
      <c r="AD393" s="33">
        <v>1077.4038755260292</v>
      </c>
      <c r="AE393" s="33">
        <v>440.09722459573203</v>
      </c>
      <c r="AF393" s="33">
        <v>371.477396770128</v>
      </c>
      <c r="AG393" s="33">
        <v>197.94840909576402</v>
      </c>
      <c r="AH393" s="33">
        <v>190.03073665434817</v>
      </c>
      <c r="AI393" s="33">
        <v>0</v>
      </c>
      <c r="AJ393" s="33">
        <v>0</v>
      </c>
      <c r="AK393" s="33">
        <v>0</v>
      </c>
      <c r="AL393" s="33">
        <v>0</v>
      </c>
      <c r="AM393" s="33">
        <v>0</v>
      </c>
      <c r="AN393" s="33">
        <v>0</v>
      </c>
      <c r="AO393" s="33">
        <v>0</v>
      </c>
      <c r="AP393" s="33">
        <v>0</v>
      </c>
      <c r="AQ393" s="33">
        <v>0</v>
      </c>
      <c r="AR393" s="33">
        <v>0</v>
      </c>
      <c r="AS393" s="33">
        <v>0</v>
      </c>
      <c r="AT393" s="33">
        <v>0</v>
      </c>
      <c r="AU393" s="33">
        <v>0</v>
      </c>
    </row>
    <row r="394" spans="1:47" x14ac:dyDescent="0.25">
      <c r="A394" s="33">
        <v>392</v>
      </c>
      <c r="B394" s="20" t="s">
        <v>49</v>
      </c>
      <c r="C394" s="21" t="s">
        <v>19</v>
      </c>
      <c r="D394" s="33" t="s">
        <v>1404</v>
      </c>
      <c r="E394" s="33">
        <v>0.38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150</v>
      </c>
      <c r="M394" s="33">
        <v>150</v>
      </c>
      <c r="N394" s="33">
        <v>150</v>
      </c>
      <c r="O394" s="33">
        <v>150</v>
      </c>
      <c r="P394" s="33">
        <v>150</v>
      </c>
      <c r="Q394" s="33">
        <v>150</v>
      </c>
      <c r="R394" s="33">
        <v>150</v>
      </c>
      <c r="S394" s="33">
        <v>150</v>
      </c>
      <c r="T394" s="33">
        <v>150</v>
      </c>
      <c r="U394" s="33">
        <v>150</v>
      </c>
      <c r="V394" s="33">
        <v>150</v>
      </c>
      <c r="W394" s="33">
        <v>150</v>
      </c>
      <c r="X394" s="33">
        <v>150</v>
      </c>
      <c r="Y394" s="33">
        <v>150</v>
      </c>
      <c r="Z394" s="33">
        <v>150</v>
      </c>
      <c r="AA394" s="33">
        <v>150</v>
      </c>
      <c r="AB394" s="33">
        <v>150</v>
      </c>
      <c r="AC394" s="33">
        <v>150</v>
      </c>
      <c r="AD394" s="33">
        <v>150</v>
      </c>
      <c r="AE394" s="33">
        <v>150</v>
      </c>
      <c r="AF394" s="33">
        <v>150</v>
      </c>
      <c r="AG394" s="33">
        <v>150</v>
      </c>
      <c r="AH394" s="33">
        <v>150</v>
      </c>
      <c r="AI394" s="33">
        <v>150</v>
      </c>
      <c r="AJ394" s="33">
        <v>150</v>
      </c>
      <c r="AK394" s="33">
        <v>150</v>
      </c>
      <c r="AL394" s="33">
        <v>150</v>
      </c>
      <c r="AM394" s="33">
        <v>150</v>
      </c>
      <c r="AN394" s="33">
        <v>150</v>
      </c>
      <c r="AO394" s="33">
        <v>150</v>
      </c>
      <c r="AP394" s="33">
        <v>150</v>
      </c>
      <c r="AQ394" s="33">
        <v>150</v>
      </c>
      <c r="AR394" s="33">
        <v>144.34551590435845</v>
      </c>
      <c r="AS394" s="33">
        <v>140.03733754577439</v>
      </c>
      <c r="AT394" s="33">
        <v>79.701299633804837</v>
      </c>
      <c r="AU394" s="33">
        <v>79.701299633804837</v>
      </c>
    </row>
    <row r="395" spans="1:47" x14ac:dyDescent="0.25">
      <c r="A395" s="33">
        <v>393</v>
      </c>
      <c r="B395" s="23" t="s">
        <v>49</v>
      </c>
      <c r="C395" s="21" t="s">
        <v>9</v>
      </c>
      <c r="D395" s="33" t="s">
        <v>1405</v>
      </c>
      <c r="E395" s="33">
        <v>0.59333333333333305</v>
      </c>
      <c r="F395" s="33">
        <v>4.2777777777778245E-4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1219.0962302194839</v>
      </c>
      <c r="M395" s="33">
        <v>1219.0962302194839</v>
      </c>
      <c r="N395" s="33">
        <v>1219.0962302194839</v>
      </c>
      <c r="O395" s="33">
        <v>1219.0962302194839</v>
      </c>
      <c r="P395" s="33">
        <v>1219.0962302194839</v>
      </c>
      <c r="Q395" s="33">
        <v>1219.0962302194839</v>
      </c>
      <c r="R395" s="33">
        <v>1219.0962302194839</v>
      </c>
      <c r="S395" s="33">
        <v>1219.0962302194839</v>
      </c>
      <c r="T395" s="33">
        <v>1219.0962302194839</v>
      </c>
      <c r="U395" s="33">
        <v>1219.0962302194839</v>
      </c>
      <c r="V395" s="33">
        <v>1219.0962302194839</v>
      </c>
      <c r="W395" s="33">
        <v>1219.0962302194839</v>
      </c>
      <c r="X395" s="33">
        <v>1219.0962302194839</v>
      </c>
      <c r="Y395" s="33">
        <v>1219.0962302194839</v>
      </c>
      <c r="Z395" s="33">
        <v>1219.0962302194839</v>
      </c>
      <c r="AA395" s="33">
        <v>1219.0962302194839</v>
      </c>
      <c r="AB395" s="33">
        <v>1219.0962302194839</v>
      </c>
      <c r="AC395" s="33">
        <v>1219.0962302194839</v>
      </c>
      <c r="AD395" s="33">
        <v>1219.0962302194839</v>
      </c>
      <c r="AE395" s="33">
        <v>1219.0962302194839</v>
      </c>
      <c r="AF395" s="33">
        <v>1219.0962302194839</v>
      </c>
      <c r="AG395" s="33">
        <v>1219.0962302194839</v>
      </c>
      <c r="AH395" s="33">
        <v>1219.0962302194839</v>
      </c>
      <c r="AI395" s="33">
        <v>1219.0962302194839</v>
      </c>
      <c r="AJ395" s="33">
        <v>1219.0962302194839</v>
      </c>
      <c r="AK395" s="33">
        <v>1219.0962302194839</v>
      </c>
      <c r="AL395" s="33">
        <v>1219.0962302194839</v>
      </c>
      <c r="AM395" s="33">
        <v>1219.0962302194839</v>
      </c>
      <c r="AN395" s="33">
        <v>1219.0962302194839</v>
      </c>
      <c r="AO395" s="33">
        <v>1219.0962302194839</v>
      </c>
      <c r="AP395" s="33">
        <v>1219.0962302194839</v>
      </c>
      <c r="AQ395" s="33">
        <v>1219.0962302194839</v>
      </c>
      <c r="AR395" s="33">
        <v>1219.0962302194839</v>
      </c>
      <c r="AS395" s="33">
        <v>1219.0962302194839</v>
      </c>
      <c r="AT395" s="33">
        <v>944.52500719707757</v>
      </c>
      <c r="AU395" s="33">
        <v>944.52500719707757</v>
      </c>
    </row>
    <row r="396" spans="1:47" x14ac:dyDescent="0.25">
      <c r="A396" s="33">
        <v>394</v>
      </c>
      <c r="B396" s="23" t="s">
        <v>49</v>
      </c>
      <c r="C396" s="21" t="s">
        <v>15</v>
      </c>
      <c r="D396" s="33" t="s">
        <v>1406</v>
      </c>
      <c r="E396" s="33">
        <v>0.60199999999999898</v>
      </c>
      <c r="F396" s="33">
        <v>4.8809523809525518E-4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3">
        <v>0</v>
      </c>
      <c r="AD396" s="33">
        <v>0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</row>
    <row r="397" spans="1:47" x14ac:dyDescent="0.25">
      <c r="A397" s="33">
        <v>395</v>
      </c>
      <c r="B397" s="23" t="s">
        <v>49</v>
      </c>
      <c r="C397" s="21" t="s">
        <v>14</v>
      </c>
      <c r="D397" s="33" t="s">
        <v>1407</v>
      </c>
      <c r="E397" s="33">
        <v>0.40535838607594898</v>
      </c>
      <c r="F397" s="33">
        <v>2.1413973025919348E-3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753</v>
      </c>
      <c r="M397" s="33">
        <v>680.08198837959969</v>
      </c>
      <c r="N397" s="33">
        <v>680.08198837959969</v>
      </c>
      <c r="O397" s="33">
        <v>680.08198837959969</v>
      </c>
      <c r="P397" s="33">
        <v>680.08198837959969</v>
      </c>
      <c r="Q397" s="33">
        <v>463.7585539057456</v>
      </c>
      <c r="R397" s="33">
        <v>361.67333763718528</v>
      </c>
      <c r="S397" s="33">
        <v>361.67333763718528</v>
      </c>
      <c r="T397" s="33">
        <v>361.67333763718528</v>
      </c>
      <c r="U397" s="33">
        <v>361.67333763718528</v>
      </c>
      <c r="V397" s="33">
        <v>361.67333763718528</v>
      </c>
      <c r="W397" s="33">
        <v>361.67333763718528</v>
      </c>
      <c r="X397" s="33">
        <v>259.58812136862491</v>
      </c>
      <c r="Y397" s="33">
        <v>259.58812136862491</v>
      </c>
      <c r="Z397" s="33">
        <v>259.58812136862491</v>
      </c>
      <c r="AA397" s="33">
        <v>157.50290510006457</v>
      </c>
      <c r="AB397" s="33">
        <v>157.50290510006457</v>
      </c>
      <c r="AC397" s="33">
        <v>145.8360232408005</v>
      </c>
      <c r="AD397" s="33">
        <v>145.8360232408005</v>
      </c>
      <c r="AE397" s="33">
        <v>145.8360232408005</v>
      </c>
      <c r="AF397" s="33">
        <v>145.8360232408005</v>
      </c>
      <c r="AG397" s="33">
        <v>97.224015493867014</v>
      </c>
      <c r="AH397" s="33">
        <v>24.306003873466754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>
        <v>0</v>
      </c>
      <c r="AT397" s="33">
        <v>0</v>
      </c>
      <c r="AU397" s="33">
        <v>0</v>
      </c>
    </row>
    <row r="398" spans="1:47" x14ac:dyDescent="0.25">
      <c r="A398" s="33">
        <v>396</v>
      </c>
      <c r="B398" s="23" t="s">
        <v>49</v>
      </c>
      <c r="C398" s="21" t="s">
        <v>11</v>
      </c>
      <c r="D398" s="33" t="s">
        <v>1408</v>
      </c>
      <c r="E398" s="33">
        <v>0.42356250000000001</v>
      </c>
      <c r="F398" s="33">
        <v>-2.5818452380956046E-4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515.52394549794894</v>
      </c>
      <c r="M398" s="33">
        <v>80.69045039240595</v>
      </c>
      <c r="N398" s="33">
        <v>72.095204393087045</v>
      </c>
      <c r="O398" s="33">
        <v>72.095204393087045</v>
      </c>
      <c r="P398" s="33">
        <v>72.095204393087045</v>
      </c>
      <c r="Q398" s="33">
        <v>72.095204393087045</v>
      </c>
      <c r="R398" s="33">
        <v>72.095204393087045</v>
      </c>
      <c r="S398" s="33">
        <v>72.095204393087045</v>
      </c>
      <c r="T398" s="33">
        <v>54.045187794517361</v>
      </c>
      <c r="U398" s="33">
        <v>35.995171195947677</v>
      </c>
      <c r="V398" s="33">
        <v>35.995171195947677</v>
      </c>
      <c r="W398" s="33">
        <v>35.995171195947677</v>
      </c>
      <c r="X398" s="33">
        <v>27.399925196628779</v>
      </c>
      <c r="Y398" s="33">
        <v>18.804679197309884</v>
      </c>
      <c r="Z398" s="33">
        <v>10.209433197990986</v>
      </c>
      <c r="AA398" s="33">
        <v>10.209433197990986</v>
      </c>
      <c r="AB398" s="33">
        <v>10.209433197990986</v>
      </c>
      <c r="AC398" s="33">
        <v>10.209433197990986</v>
      </c>
      <c r="AD398" s="33">
        <v>10.209433197990986</v>
      </c>
      <c r="AE398" s="33">
        <v>1.614187198672089</v>
      </c>
      <c r="AF398" s="33">
        <v>1.614187198672089</v>
      </c>
      <c r="AG398" s="33">
        <v>1.614187198672089</v>
      </c>
      <c r="AH398" s="33">
        <v>1.614187198672089</v>
      </c>
      <c r="AI398" s="33">
        <v>1.614187198672089</v>
      </c>
      <c r="AJ398" s="33">
        <v>1.614187198672089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</row>
    <row r="399" spans="1:47" x14ac:dyDescent="0.25">
      <c r="A399" s="33">
        <v>397</v>
      </c>
      <c r="B399" s="23" t="s">
        <v>49</v>
      </c>
      <c r="C399" s="21" t="s">
        <v>25</v>
      </c>
      <c r="D399" s="33" t="s">
        <v>1409</v>
      </c>
      <c r="E399" s="33">
        <v>0.378956793988728</v>
      </c>
      <c r="F399" s="33">
        <v>2.5404932581234939E-3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3627.2</v>
      </c>
      <c r="M399" s="33">
        <v>2911.2102768228697</v>
      </c>
      <c r="N399" s="33">
        <v>2478.0725891080151</v>
      </c>
      <c r="O399" s="33">
        <v>2261.5037452505876</v>
      </c>
      <c r="P399" s="33">
        <v>1828.3660575357335</v>
      </c>
      <c r="Q399" s="33">
        <v>1611.7972136783064</v>
      </c>
      <c r="R399" s="33">
        <v>1395.2283698208794</v>
      </c>
      <c r="S399" s="33">
        <v>1395.2283698208794</v>
      </c>
      <c r="T399" s="33">
        <v>1047.405681201375</v>
      </c>
      <c r="U399" s="33">
        <v>1014.5922200108557</v>
      </c>
      <c r="V399" s="33">
        <v>765.20991496290935</v>
      </c>
      <c r="W399" s="33">
        <v>699.58299258187083</v>
      </c>
      <c r="X399" s="33">
        <v>351.76030396236655</v>
      </c>
      <c r="Y399" s="33">
        <v>187.69299800977021</v>
      </c>
      <c r="Z399" s="33">
        <v>187.69299800977021</v>
      </c>
      <c r="AA399" s="33">
        <v>154.87953681925094</v>
      </c>
      <c r="AB399" s="33">
        <v>154.87953681925094</v>
      </c>
      <c r="AC399" s="33">
        <v>154.87953681925094</v>
      </c>
      <c r="AD399" s="33">
        <v>122.06607562873167</v>
      </c>
      <c r="AE399" s="33">
        <v>122.06607562873167</v>
      </c>
      <c r="AF399" s="33">
        <v>89.252614438212404</v>
      </c>
      <c r="AG399" s="33">
        <v>56.439153247693142</v>
      </c>
      <c r="AH399" s="33">
        <v>56.439153247693142</v>
      </c>
      <c r="AI399" s="33">
        <v>14.437922923828477</v>
      </c>
      <c r="AJ399" s="33">
        <v>14.437922923828477</v>
      </c>
      <c r="AK399" s="33">
        <v>14.437922923828477</v>
      </c>
      <c r="AL399" s="33">
        <v>14.437922923828477</v>
      </c>
      <c r="AM399" s="33">
        <v>14.437922923828477</v>
      </c>
      <c r="AN399" s="33">
        <v>14.437922923828477</v>
      </c>
      <c r="AO399" s="33">
        <v>14.437922923828477</v>
      </c>
      <c r="AP399" s="33">
        <v>14.437922923828477</v>
      </c>
      <c r="AQ399" s="33">
        <v>14.437922923828477</v>
      </c>
      <c r="AR399" s="33">
        <v>0</v>
      </c>
      <c r="AS399" s="33">
        <v>0</v>
      </c>
      <c r="AT399" s="33">
        <v>0</v>
      </c>
      <c r="AU399" s="33">
        <v>0</v>
      </c>
    </row>
    <row r="400" spans="1:47" x14ac:dyDescent="0.25">
      <c r="A400" s="33">
        <v>398</v>
      </c>
      <c r="B400" s="23" t="s">
        <v>49</v>
      </c>
      <c r="C400" s="21" t="s">
        <v>27</v>
      </c>
      <c r="D400" s="33" t="s">
        <v>1410</v>
      </c>
      <c r="E400" s="33">
        <v>0.33</v>
      </c>
      <c r="F400" s="33">
        <v>2.1666666666666685E-4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1300</v>
      </c>
      <c r="M400" s="33">
        <v>1300</v>
      </c>
      <c r="N400" s="33">
        <v>1300</v>
      </c>
      <c r="O400" s="33">
        <v>1300</v>
      </c>
      <c r="P400" s="33">
        <v>1300</v>
      </c>
      <c r="Q400" s="33">
        <v>1300</v>
      </c>
      <c r="R400" s="33">
        <v>1300</v>
      </c>
      <c r="S400" s="33">
        <v>1300</v>
      </c>
      <c r="T400" s="33">
        <v>1300</v>
      </c>
      <c r="U400" s="33">
        <v>1300</v>
      </c>
      <c r="V400" s="33">
        <v>1300</v>
      </c>
      <c r="W400" s="33">
        <v>1300</v>
      </c>
      <c r="X400" s="33">
        <v>1300</v>
      </c>
      <c r="Y400" s="33">
        <v>1300</v>
      </c>
      <c r="Z400" s="33">
        <v>1300</v>
      </c>
      <c r="AA400" s="33">
        <v>1300</v>
      </c>
      <c r="AB400" s="33">
        <v>1300</v>
      </c>
      <c r="AC400" s="33">
        <v>1300</v>
      </c>
      <c r="AD400" s="33">
        <v>1300</v>
      </c>
      <c r="AE400" s="33">
        <v>1300</v>
      </c>
      <c r="AF400" s="33">
        <v>1300</v>
      </c>
      <c r="AG400" s="33">
        <v>1300</v>
      </c>
      <c r="AH400" s="33">
        <v>1300</v>
      </c>
      <c r="AI400" s="33">
        <v>1300</v>
      </c>
      <c r="AJ400" s="33">
        <v>1300</v>
      </c>
      <c r="AK400" s="33">
        <v>1300</v>
      </c>
      <c r="AL400" s="33">
        <v>1300</v>
      </c>
      <c r="AM400" s="33">
        <v>1300</v>
      </c>
      <c r="AN400" s="33">
        <v>1300</v>
      </c>
      <c r="AO400" s="33">
        <v>1300</v>
      </c>
      <c r="AP400" s="33">
        <v>1300</v>
      </c>
      <c r="AQ400" s="33">
        <v>650</v>
      </c>
      <c r="AR400" s="33">
        <v>650</v>
      </c>
      <c r="AS400" s="33">
        <v>650</v>
      </c>
      <c r="AT400" s="33">
        <v>650</v>
      </c>
      <c r="AU400" s="33">
        <v>650</v>
      </c>
    </row>
    <row r="401" spans="1:47" x14ac:dyDescent="0.25">
      <c r="A401" s="33">
        <v>399</v>
      </c>
      <c r="B401" s="23" t="s">
        <v>49</v>
      </c>
      <c r="C401" s="21" t="s">
        <v>10</v>
      </c>
      <c r="D401" s="33" t="s">
        <v>1411</v>
      </c>
      <c r="E401" s="33">
        <v>0.39779999999999999</v>
      </c>
      <c r="F401" s="33">
        <v>-2.9999999999999472E-5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184.34382428256714</v>
      </c>
      <c r="M401" s="33">
        <v>171.47172230270414</v>
      </c>
      <c r="N401" s="33">
        <v>171.47172230270414</v>
      </c>
      <c r="O401" s="33">
        <v>171.47172230270414</v>
      </c>
      <c r="P401" s="33">
        <v>171.47172230270414</v>
      </c>
      <c r="Q401" s="33">
        <v>171.47172230270414</v>
      </c>
      <c r="R401" s="33">
        <v>171.47172230270414</v>
      </c>
      <c r="S401" s="33">
        <v>171.47172230270414</v>
      </c>
      <c r="T401" s="33">
        <v>171.47172230270414</v>
      </c>
      <c r="U401" s="33">
        <v>171.47172230270414</v>
      </c>
      <c r="V401" s="33">
        <v>171.47172230270414</v>
      </c>
      <c r="W401" s="33">
        <v>171.47172230270414</v>
      </c>
      <c r="X401" s="33">
        <v>171.47172230270414</v>
      </c>
      <c r="Y401" s="33">
        <v>171.47172230270414</v>
      </c>
      <c r="Z401" s="33">
        <v>171.47172230270414</v>
      </c>
      <c r="AA401" s="33">
        <v>171.47172230270414</v>
      </c>
      <c r="AB401" s="33">
        <v>171.47172230270414</v>
      </c>
      <c r="AC401" s="33">
        <v>171.47172230270414</v>
      </c>
      <c r="AD401" s="33">
        <v>171.47172230270414</v>
      </c>
      <c r="AE401" s="33">
        <v>171.47172230270414</v>
      </c>
      <c r="AF401" s="33">
        <v>171.47172230270414</v>
      </c>
      <c r="AG401" s="33">
        <v>171.47172230270414</v>
      </c>
      <c r="AH401" s="33">
        <v>171.47172230270414</v>
      </c>
      <c r="AI401" s="33">
        <v>171.47172230270414</v>
      </c>
      <c r="AJ401" s="33">
        <v>171.47172230270414</v>
      </c>
      <c r="AK401" s="33">
        <v>171.47172230270414</v>
      </c>
      <c r="AL401" s="33">
        <v>171.47172230270414</v>
      </c>
      <c r="AM401" s="33">
        <v>171.47172230270414</v>
      </c>
      <c r="AN401" s="33">
        <v>171.47172230270414</v>
      </c>
      <c r="AO401" s="33">
        <v>171.47172230270414</v>
      </c>
      <c r="AP401" s="33">
        <v>164.21839499659083</v>
      </c>
      <c r="AQ401" s="33">
        <v>159.04605751055539</v>
      </c>
      <c r="AR401" s="33">
        <v>156.32452737767005</v>
      </c>
      <c r="AS401" s="33">
        <v>137.18289445729758</v>
      </c>
      <c r="AT401" s="33">
        <v>118.61437655364749</v>
      </c>
      <c r="AU401" s="33">
        <v>42.08053592480465</v>
      </c>
    </row>
    <row r="402" spans="1:47" x14ac:dyDescent="0.25">
      <c r="A402" s="33">
        <v>400</v>
      </c>
      <c r="B402" s="23" t="s">
        <v>49</v>
      </c>
      <c r="C402" s="21" t="s">
        <v>16</v>
      </c>
      <c r="D402" s="33" t="s">
        <v>1412</v>
      </c>
      <c r="E402" s="33">
        <v>0.37959999999999899</v>
      </c>
      <c r="F402" s="33">
        <v>4.5666666666669596E-4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33">
        <v>0</v>
      </c>
      <c r="AE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  <c r="AP402" s="33">
        <v>0</v>
      </c>
      <c r="AQ402" s="33">
        <v>0</v>
      </c>
      <c r="AR402" s="33">
        <v>0</v>
      </c>
      <c r="AS402" s="33">
        <v>0</v>
      </c>
      <c r="AT402" s="33">
        <v>0</v>
      </c>
      <c r="AU402" s="33">
        <v>0</v>
      </c>
    </row>
    <row r="403" spans="1:47" x14ac:dyDescent="0.25">
      <c r="A403" s="33">
        <v>401</v>
      </c>
      <c r="B403" s="23" t="s">
        <v>49</v>
      </c>
      <c r="C403" s="21" t="s">
        <v>17</v>
      </c>
      <c r="D403" s="33" t="s">
        <v>1413</v>
      </c>
      <c r="E403" s="33">
        <v>0.40252499999999902</v>
      </c>
      <c r="F403" s="33">
        <v>2.8886904761904697E-4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33"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33">
        <v>0</v>
      </c>
      <c r="AE403" s="33">
        <v>0</v>
      </c>
      <c r="AF403" s="33">
        <v>0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  <c r="AP403" s="33">
        <v>0</v>
      </c>
      <c r="AQ403" s="33">
        <v>0</v>
      </c>
      <c r="AR403" s="33">
        <v>0</v>
      </c>
      <c r="AS403" s="33">
        <v>0</v>
      </c>
      <c r="AT403" s="33">
        <v>0</v>
      </c>
      <c r="AU403" s="33">
        <v>0</v>
      </c>
    </row>
    <row r="404" spans="1:47" x14ac:dyDescent="0.25">
      <c r="A404" s="33">
        <v>402</v>
      </c>
      <c r="B404" s="23" t="s">
        <v>49</v>
      </c>
      <c r="C404" s="21" t="s">
        <v>991</v>
      </c>
      <c r="D404" s="33" t="s">
        <v>1414</v>
      </c>
      <c r="E404" s="33" t="e">
        <v>#N/A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1826.8960000000002</v>
      </c>
      <c r="M404" s="33">
        <v>1826.8960000000002</v>
      </c>
      <c r="N404" s="33">
        <v>1644.2064000000003</v>
      </c>
      <c r="O404" s="33">
        <v>1461.5168000000003</v>
      </c>
      <c r="P404" s="33">
        <v>1278.8271999999999</v>
      </c>
      <c r="Q404" s="33">
        <v>1096.1376</v>
      </c>
      <c r="R404" s="33">
        <v>913.44800000000009</v>
      </c>
      <c r="S404" s="33">
        <v>730.75840000000017</v>
      </c>
      <c r="T404" s="33">
        <v>548.06880000000001</v>
      </c>
      <c r="U404" s="33">
        <v>365.37920000000008</v>
      </c>
      <c r="V404" s="33">
        <v>182.68960000000004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>
        <v>0</v>
      </c>
      <c r="AD404" s="33">
        <v>0</v>
      </c>
      <c r="AE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>
        <v>0</v>
      </c>
      <c r="AT404" s="33">
        <v>0</v>
      </c>
      <c r="AU404" s="33">
        <v>0</v>
      </c>
    </row>
    <row r="405" spans="1:47" x14ac:dyDescent="0.25">
      <c r="A405" s="33">
        <v>403</v>
      </c>
      <c r="B405" s="23" t="s">
        <v>49</v>
      </c>
      <c r="C405" s="21" t="s">
        <v>6</v>
      </c>
      <c r="D405" s="33" t="s">
        <v>1415</v>
      </c>
      <c r="E405" s="33">
        <v>0.75</v>
      </c>
      <c r="F405" s="33">
        <v>0</v>
      </c>
      <c r="G405" s="33">
        <v>1</v>
      </c>
      <c r="H405" s="33">
        <v>8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3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>
        <v>0</v>
      </c>
      <c r="AT405" s="33">
        <v>0</v>
      </c>
      <c r="AU405" s="33">
        <v>0</v>
      </c>
    </row>
    <row r="406" spans="1:47" x14ac:dyDescent="0.25">
      <c r="A406" s="33">
        <v>404</v>
      </c>
      <c r="B406" s="23" t="s">
        <v>49</v>
      </c>
      <c r="C406" s="21" t="s">
        <v>12</v>
      </c>
      <c r="D406" s="33" t="s">
        <v>1416</v>
      </c>
      <c r="E406" s="33">
        <v>1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6392.4025000000001</v>
      </c>
      <c r="M406" s="33">
        <v>6268.6315127028747</v>
      </c>
      <c r="N406" s="33">
        <v>6268.6315127028747</v>
      </c>
      <c r="O406" s="33">
        <v>6268.6315127028747</v>
      </c>
      <c r="P406" s="33">
        <v>6268.6315127028747</v>
      </c>
      <c r="Q406" s="33">
        <v>6268.5196820112078</v>
      </c>
      <c r="R406" s="33">
        <v>6268.5196820112078</v>
      </c>
      <c r="S406" s="33">
        <v>6268.5196820112078</v>
      </c>
      <c r="T406" s="33">
        <v>6268.5196820112078</v>
      </c>
      <c r="U406" s="33">
        <v>6268.5196820112078</v>
      </c>
      <c r="V406" s="33">
        <v>6268.5196820112078</v>
      </c>
      <c r="W406" s="33">
        <v>6267.0601967131752</v>
      </c>
      <c r="X406" s="33">
        <v>6267.0601967131752</v>
      </c>
      <c r="Y406" s="33">
        <v>6267.0601967131752</v>
      </c>
      <c r="Z406" s="33">
        <v>6267.0601967131752</v>
      </c>
      <c r="AA406" s="33">
        <v>6251.8967130972669</v>
      </c>
      <c r="AB406" s="33">
        <v>6251.8967130972669</v>
      </c>
      <c r="AC406" s="33">
        <v>6251.8967130972669</v>
      </c>
      <c r="AD406" s="33">
        <v>6251.8967130972669</v>
      </c>
      <c r="AE406" s="33">
        <v>6251.8967130972669</v>
      </c>
      <c r="AF406" s="33">
        <v>6251.0532443211323</v>
      </c>
      <c r="AG406" s="33">
        <v>6251.0532443211323</v>
      </c>
      <c r="AH406" s="33">
        <v>6251.0532443211323</v>
      </c>
      <c r="AI406" s="33">
        <v>6248.4944064609472</v>
      </c>
      <c r="AJ406" s="33">
        <v>6246.8434821822648</v>
      </c>
      <c r="AK406" s="33">
        <v>6246.8434821822648</v>
      </c>
      <c r="AL406" s="33">
        <v>6245.9573661084605</v>
      </c>
      <c r="AM406" s="33">
        <v>6245.9573661084605</v>
      </c>
      <c r="AN406" s="33">
        <v>6245.9573661084605</v>
      </c>
      <c r="AO406" s="33">
        <v>6245.9573661084605</v>
      </c>
      <c r="AP406" s="33">
        <v>6245.9573661084605</v>
      </c>
      <c r="AQ406" s="33">
        <v>6245.9573661084605</v>
      </c>
      <c r="AR406" s="33">
        <v>6245.9573661084605</v>
      </c>
      <c r="AS406" s="33">
        <v>6245.9573661084605</v>
      </c>
      <c r="AT406" s="33">
        <v>6245.9573661084605</v>
      </c>
      <c r="AU406" s="33">
        <v>6245.9573661084605</v>
      </c>
    </row>
    <row r="407" spans="1:47" x14ac:dyDescent="0.25">
      <c r="A407" s="33">
        <v>405</v>
      </c>
      <c r="B407" s="23" t="s">
        <v>49</v>
      </c>
      <c r="C407" s="21" t="s">
        <v>21</v>
      </c>
      <c r="D407" s="33" t="s">
        <v>1417</v>
      </c>
      <c r="E407" s="33">
        <v>1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2000</v>
      </c>
      <c r="M407" s="33">
        <v>2000</v>
      </c>
      <c r="N407" s="33">
        <v>2000</v>
      </c>
      <c r="O407" s="33">
        <v>2000</v>
      </c>
      <c r="P407" s="33">
        <v>2000</v>
      </c>
      <c r="Q407" s="33">
        <v>2000</v>
      </c>
      <c r="R407" s="33">
        <v>2000</v>
      </c>
      <c r="S407" s="33">
        <v>2000</v>
      </c>
      <c r="T407" s="33">
        <v>2000</v>
      </c>
      <c r="U407" s="33">
        <v>2000</v>
      </c>
      <c r="V407" s="33">
        <v>2000</v>
      </c>
      <c r="W407" s="33">
        <v>2000</v>
      </c>
      <c r="X407" s="33">
        <v>2000</v>
      </c>
      <c r="Y407" s="33">
        <v>2000</v>
      </c>
      <c r="Z407" s="33">
        <v>2000</v>
      </c>
      <c r="AA407" s="33">
        <v>2000</v>
      </c>
      <c r="AB407" s="33">
        <v>2000</v>
      </c>
      <c r="AC407" s="33">
        <v>2000</v>
      </c>
      <c r="AD407" s="33">
        <v>2000</v>
      </c>
      <c r="AE407" s="33">
        <v>2000</v>
      </c>
      <c r="AF407" s="33">
        <v>1995.626312106368</v>
      </c>
      <c r="AG407" s="33">
        <v>1991.2526242127362</v>
      </c>
      <c r="AH407" s="33">
        <v>1919.8609167249824</v>
      </c>
      <c r="AI407" s="33">
        <v>361.22725682295317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0</v>
      </c>
      <c r="AQ407" s="33">
        <v>0</v>
      </c>
      <c r="AR407" s="33">
        <v>0</v>
      </c>
      <c r="AS407" s="33">
        <v>0</v>
      </c>
      <c r="AT407" s="33">
        <v>0</v>
      </c>
      <c r="AU407" s="33">
        <v>0</v>
      </c>
    </row>
    <row r="408" spans="1:47" x14ac:dyDescent="0.25">
      <c r="A408" s="33">
        <v>406</v>
      </c>
      <c r="B408" s="23" t="s">
        <v>49</v>
      </c>
      <c r="C408" s="21" t="s">
        <v>28</v>
      </c>
      <c r="D408" s="33" t="s">
        <v>1418</v>
      </c>
      <c r="E408" s="33">
        <v>1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632</v>
      </c>
      <c r="M408" s="33">
        <v>632</v>
      </c>
      <c r="N408" s="33">
        <v>600.4</v>
      </c>
      <c r="O408" s="33">
        <v>568.79999999999995</v>
      </c>
      <c r="P408" s="33">
        <v>537.19999999999993</v>
      </c>
      <c r="Q408" s="33">
        <v>505.59999999999991</v>
      </c>
      <c r="R408" s="33">
        <v>473.99999999999989</v>
      </c>
      <c r="S408" s="33">
        <v>442.39999999999981</v>
      </c>
      <c r="T408" s="33">
        <v>410.79999999999978</v>
      </c>
      <c r="U408" s="33">
        <v>379.19999999999976</v>
      </c>
      <c r="V408" s="33">
        <v>347.59999999999974</v>
      </c>
      <c r="W408" s="33">
        <v>315.99999999999977</v>
      </c>
      <c r="X408" s="33">
        <v>284.39999999999975</v>
      </c>
      <c r="Y408" s="33">
        <v>252.79999999999976</v>
      </c>
      <c r="Z408" s="33">
        <v>221.19999999999976</v>
      </c>
      <c r="AA408" s="33">
        <v>189.5999999999998</v>
      </c>
      <c r="AB408" s="33">
        <v>157.9999999999998</v>
      </c>
      <c r="AC408" s="33">
        <v>126.39999999999979</v>
      </c>
      <c r="AD408" s="33">
        <v>94.799999999999798</v>
      </c>
      <c r="AE408" s="33">
        <v>63.199999999999804</v>
      </c>
      <c r="AF408" s="33">
        <v>31.599999999999799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3">
        <v>0</v>
      </c>
      <c r="AO408" s="33">
        <v>0</v>
      </c>
      <c r="AP408" s="33">
        <v>0</v>
      </c>
      <c r="AQ408" s="33">
        <v>0</v>
      </c>
      <c r="AR408" s="33">
        <v>0</v>
      </c>
      <c r="AS408" s="33">
        <v>0</v>
      </c>
      <c r="AT408" s="33">
        <v>0</v>
      </c>
      <c r="AU408" s="33">
        <v>0</v>
      </c>
    </row>
    <row r="409" spans="1:47" x14ac:dyDescent="0.25">
      <c r="A409" s="33">
        <v>407</v>
      </c>
      <c r="B409" s="24" t="s">
        <v>49</v>
      </c>
      <c r="C409" s="21" t="s">
        <v>23</v>
      </c>
      <c r="D409" s="33" t="s">
        <v>1419</v>
      </c>
      <c r="E409" s="33">
        <v>1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3300</v>
      </c>
      <c r="M409" s="33">
        <v>3300</v>
      </c>
      <c r="N409" s="33">
        <v>3300</v>
      </c>
      <c r="O409" s="33">
        <v>3300</v>
      </c>
      <c r="P409" s="33">
        <v>3300</v>
      </c>
      <c r="Q409" s="33">
        <v>3300</v>
      </c>
      <c r="R409" s="33">
        <v>3300</v>
      </c>
      <c r="S409" s="33">
        <v>3300</v>
      </c>
      <c r="T409" s="33">
        <v>3300</v>
      </c>
      <c r="U409" s="33">
        <v>3300</v>
      </c>
      <c r="V409" s="33">
        <v>3300</v>
      </c>
      <c r="W409" s="33">
        <v>3300</v>
      </c>
      <c r="X409" s="33">
        <v>3300</v>
      </c>
      <c r="Y409" s="33">
        <v>3300</v>
      </c>
      <c r="Z409" s="33">
        <v>3299.1042787346396</v>
      </c>
      <c r="AA409" s="33">
        <v>3299.1042787346396</v>
      </c>
      <c r="AB409" s="33">
        <v>3299.1042787346396</v>
      </c>
      <c r="AC409" s="33">
        <v>3299.1042787346396</v>
      </c>
      <c r="AD409" s="33">
        <v>3299.1042787346396</v>
      </c>
      <c r="AE409" s="33">
        <v>3244.8181414400633</v>
      </c>
      <c r="AF409" s="33">
        <v>2588.2273108621621</v>
      </c>
      <c r="AG409" s="33">
        <v>2068.8446922963035</v>
      </c>
      <c r="AH409" s="33">
        <v>794.88476533583389</v>
      </c>
      <c r="AI409" s="33">
        <v>439.71771208606822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</v>
      </c>
      <c r="AP409" s="33">
        <v>0</v>
      </c>
      <c r="AQ409" s="33">
        <v>0</v>
      </c>
      <c r="AR409" s="33">
        <v>0</v>
      </c>
      <c r="AS409" s="33">
        <v>0</v>
      </c>
      <c r="AT409" s="33">
        <v>0</v>
      </c>
      <c r="AU409" s="33">
        <v>0</v>
      </c>
    </row>
    <row r="410" spans="1:47" x14ac:dyDescent="0.25">
      <c r="A410" s="33">
        <v>408</v>
      </c>
      <c r="B410" s="20" t="s">
        <v>50</v>
      </c>
      <c r="C410" s="21" t="s">
        <v>19</v>
      </c>
      <c r="D410" s="33" t="s">
        <v>1420</v>
      </c>
      <c r="E410" s="33">
        <v>0.38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33">
        <v>0</v>
      </c>
      <c r="AE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</v>
      </c>
      <c r="AP410" s="33">
        <v>0</v>
      </c>
      <c r="AQ410" s="33">
        <v>0</v>
      </c>
      <c r="AR410" s="33">
        <v>0</v>
      </c>
      <c r="AS410" s="33">
        <v>0</v>
      </c>
      <c r="AT410" s="33">
        <v>0</v>
      </c>
      <c r="AU410" s="33">
        <v>0</v>
      </c>
    </row>
    <row r="411" spans="1:47" x14ac:dyDescent="0.25">
      <c r="A411" s="33">
        <v>409</v>
      </c>
      <c r="B411" s="23" t="s">
        <v>50</v>
      </c>
      <c r="C411" s="21" t="s">
        <v>9</v>
      </c>
      <c r="D411" s="33" t="s">
        <v>1421</v>
      </c>
      <c r="E411" s="33">
        <v>0.60199999999999898</v>
      </c>
      <c r="F411" s="33">
        <v>4.8809523809525518E-4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33">
        <v>0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>
        <v>0</v>
      </c>
      <c r="AT411" s="33">
        <v>0</v>
      </c>
      <c r="AU411" s="33">
        <v>0</v>
      </c>
    </row>
    <row r="412" spans="1:47" x14ac:dyDescent="0.25">
      <c r="A412" s="33">
        <v>410</v>
      </c>
      <c r="B412" s="23" t="s">
        <v>50</v>
      </c>
      <c r="C412" s="21" t="s">
        <v>15</v>
      </c>
      <c r="D412" s="33" t="s">
        <v>1422</v>
      </c>
      <c r="E412" s="33">
        <v>0.60199999999999898</v>
      </c>
      <c r="F412" s="33">
        <v>4.8809523809525518E-4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3">
        <v>0</v>
      </c>
      <c r="AE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>
        <v>0</v>
      </c>
      <c r="AQ412" s="33">
        <v>0</v>
      </c>
      <c r="AR412" s="33">
        <v>0</v>
      </c>
      <c r="AS412" s="33">
        <v>0</v>
      </c>
      <c r="AT412" s="33">
        <v>0</v>
      </c>
      <c r="AU412" s="33">
        <v>0</v>
      </c>
    </row>
    <row r="413" spans="1:47" x14ac:dyDescent="0.25">
      <c r="A413" s="33">
        <v>411</v>
      </c>
      <c r="B413" s="23" t="s">
        <v>50</v>
      </c>
      <c r="C413" s="21" t="s">
        <v>14</v>
      </c>
      <c r="D413" s="33" t="s">
        <v>1423</v>
      </c>
      <c r="E413" s="33">
        <v>0.378499999999999</v>
      </c>
      <c r="F413" s="33">
        <v>1.5464285714285883E-3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3">
        <v>0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>
        <v>0</v>
      </c>
      <c r="AT413" s="33">
        <v>0</v>
      </c>
      <c r="AU413" s="33">
        <v>0</v>
      </c>
    </row>
    <row r="414" spans="1:47" x14ac:dyDescent="0.25">
      <c r="A414" s="33">
        <v>412</v>
      </c>
      <c r="B414" s="23" t="s">
        <v>50</v>
      </c>
      <c r="C414" s="21" t="s">
        <v>11</v>
      </c>
      <c r="D414" s="33" t="s">
        <v>1424</v>
      </c>
      <c r="E414" s="33">
        <v>0.427687499999999</v>
      </c>
      <c r="F414" s="33">
        <v>-4.2157738095238126E-4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303.0523729164816</v>
      </c>
      <c r="M414" s="33">
        <v>241.41831975156146</v>
      </c>
      <c r="N414" s="33">
        <v>241.41831975156146</v>
      </c>
      <c r="O414" s="33">
        <v>241.41831975156146</v>
      </c>
      <c r="P414" s="33">
        <v>241.41831975156146</v>
      </c>
      <c r="Q414" s="33">
        <v>223.14013079399319</v>
      </c>
      <c r="R414" s="33">
        <v>223.14013079399319</v>
      </c>
      <c r="S414" s="33">
        <v>223.14013079399319</v>
      </c>
      <c r="T414" s="33">
        <v>187.16865492549888</v>
      </c>
      <c r="U414" s="33">
        <v>175.47061399265522</v>
      </c>
      <c r="V414" s="33">
        <v>175.47061399265522</v>
      </c>
      <c r="W414" s="33">
        <v>175.47061399265522</v>
      </c>
      <c r="X414" s="33">
        <v>175.47061399265522</v>
      </c>
      <c r="Y414" s="33">
        <v>175.47061399265522</v>
      </c>
      <c r="Z414" s="33">
        <v>0</v>
      </c>
      <c r="AA414" s="33">
        <v>0</v>
      </c>
      <c r="AB414" s="33">
        <v>0</v>
      </c>
      <c r="AC414" s="33">
        <v>0</v>
      </c>
      <c r="AD414" s="33">
        <v>0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</row>
    <row r="415" spans="1:47" x14ac:dyDescent="0.25">
      <c r="A415" s="33">
        <v>413</v>
      </c>
      <c r="B415" s="23" t="s">
        <v>50</v>
      </c>
      <c r="C415" s="21" t="s">
        <v>25</v>
      </c>
      <c r="D415" s="33" t="s">
        <v>1425</v>
      </c>
      <c r="E415" s="33">
        <v>0.38</v>
      </c>
      <c r="F415" s="33">
        <v>1.8000000000000006E-3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5079</v>
      </c>
      <c r="M415" s="33">
        <v>3760.2694210269633</v>
      </c>
      <c r="N415" s="33">
        <v>3760.2694210269633</v>
      </c>
      <c r="O415" s="33">
        <v>3396.3799902459418</v>
      </c>
      <c r="P415" s="33">
        <v>2538.851250609629</v>
      </c>
      <c r="Q415" s="33">
        <v>2291.1469379223859</v>
      </c>
      <c r="R415" s="33">
        <v>2291.1469379223859</v>
      </c>
      <c r="S415" s="33">
        <v>2291.1469379223859</v>
      </c>
      <c r="T415" s="33">
        <v>1559.8294433219537</v>
      </c>
      <c r="U415" s="33">
        <v>1556.9985368912423</v>
      </c>
      <c r="V415" s="33">
        <v>825.6810422908103</v>
      </c>
      <c r="W415" s="33">
        <v>825.6810422908103</v>
      </c>
      <c r="X415" s="33">
        <v>412.84052114540515</v>
      </c>
      <c r="Y415" s="33">
        <v>412.84052114540515</v>
      </c>
      <c r="Z415" s="33">
        <v>412.84052114540515</v>
      </c>
      <c r="AA415" s="33">
        <v>412.84052114540515</v>
      </c>
      <c r="AB415" s="33">
        <v>0</v>
      </c>
      <c r="AC415" s="33">
        <v>0</v>
      </c>
      <c r="AD415" s="33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>
        <v>0</v>
      </c>
      <c r="AT415" s="33">
        <v>0</v>
      </c>
      <c r="AU415" s="33">
        <v>0</v>
      </c>
    </row>
    <row r="416" spans="1:47" x14ac:dyDescent="0.25">
      <c r="A416" s="33">
        <v>414</v>
      </c>
      <c r="B416" s="23" t="s">
        <v>50</v>
      </c>
      <c r="C416" s="21" t="s">
        <v>27</v>
      </c>
      <c r="D416" s="33" t="s">
        <v>1426</v>
      </c>
      <c r="E416" s="33">
        <v>0.33200000000000002</v>
      </c>
      <c r="F416" s="33">
        <v>3.2857142857142888E-4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33">
        <v>0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>
        <v>0</v>
      </c>
      <c r="AT416" s="33">
        <v>0</v>
      </c>
      <c r="AU416" s="33">
        <v>0</v>
      </c>
    </row>
    <row r="417" spans="1:47" x14ac:dyDescent="0.25">
      <c r="A417" s="33">
        <v>415</v>
      </c>
      <c r="B417" s="23" t="s">
        <v>50</v>
      </c>
      <c r="C417" s="21" t="s">
        <v>10</v>
      </c>
      <c r="D417" s="33" t="s">
        <v>1427</v>
      </c>
      <c r="E417" s="33">
        <v>0.39100000000000001</v>
      </c>
      <c r="F417" s="33">
        <v>1.4285714285714298E-4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6.9476270835183707</v>
      </c>
      <c r="M417" s="33">
        <v>0.26353428382138627</v>
      </c>
      <c r="N417" s="33">
        <v>0.26353428382138627</v>
      </c>
      <c r="O417" s="33">
        <v>0.26353428382138627</v>
      </c>
      <c r="P417" s="33">
        <v>0.26353428382138627</v>
      </c>
      <c r="Q417" s="33">
        <v>0.26353428382138627</v>
      </c>
      <c r="R417" s="33">
        <v>0.26353428382138627</v>
      </c>
      <c r="S417" s="33">
        <v>0.26353428382138627</v>
      </c>
      <c r="T417" s="33">
        <v>0.26353428382138627</v>
      </c>
      <c r="U417" s="33">
        <v>0.26353428382138627</v>
      </c>
      <c r="V417" s="33">
        <v>0.26353428382138627</v>
      </c>
      <c r="W417" s="33">
        <v>0.26353428382138627</v>
      </c>
      <c r="X417" s="33">
        <v>0.26353428382138627</v>
      </c>
      <c r="Y417" s="33">
        <v>0.26353428382138627</v>
      </c>
      <c r="Z417" s="33">
        <v>0.26353428382138627</v>
      </c>
      <c r="AA417" s="33">
        <v>0.26353428382138627</v>
      </c>
      <c r="AB417" s="33">
        <v>0.26353428382138627</v>
      </c>
      <c r="AC417" s="33">
        <v>0.26353428382138627</v>
      </c>
      <c r="AD417" s="33">
        <v>0.26353428382138627</v>
      </c>
      <c r="AE417" s="33">
        <v>0.26353428382138627</v>
      </c>
      <c r="AF417" s="33">
        <v>0.26353428382138627</v>
      </c>
      <c r="AG417" s="33">
        <v>0.26353428382138627</v>
      </c>
      <c r="AH417" s="33">
        <v>0.26353428382138627</v>
      </c>
      <c r="AI417" s="33">
        <v>0.26353428382138627</v>
      </c>
      <c r="AJ417" s="33">
        <v>0.26353428382138627</v>
      </c>
      <c r="AK417" s="33">
        <v>0.26353428382138627</v>
      </c>
      <c r="AL417" s="33">
        <v>0.26353428382138627</v>
      </c>
      <c r="AM417" s="33">
        <v>0.26353428382138627</v>
      </c>
      <c r="AN417" s="33">
        <v>0.26353428382138627</v>
      </c>
      <c r="AO417" s="33">
        <v>0.26353428382138627</v>
      </c>
      <c r="AP417" s="33">
        <v>0.26353428382138627</v>
      </c>
      <c r="AQ417" s="33">
        <v>0.26353428382138627</v>
      </c>
      <c r="AR417" s="33">
        <v>0.26353428382138627</v>
      </c>
      <c r="AS417" s="33">
        <v>0.26353428382138627</v>
      </c>
      <c r="AT417" s="33">
        <v>0.26353428382138627</v>
      </c>
      <c r="AU417" s="33">
        <v>0.26353428382138627</v>
      </c>
    </row>
    <row r="418" spans="1:47" x14ac:dyDescent="0.25">
      <c r="A418" s="33">
        <v>416</v>
      </c>
      <c r="B418" s="23" t="s">
        <v>50</v>
      </c>
      <c r="C418" s="21" t="s">
        <v>16</v>
      </c>
      <c r="D418" s="33" t="s">
        <v>1428</v>
      </c>
      <c r="E418" s="33">
        <v>0.39100000000000001</v>
      </c>
      <c r="F418" s="33">
        <v>1.4285714285714298E-4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3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</row>
    <row r="419" spans="1:47" x14ac:dyDescent="0.25">
      <c r="A419" s="33">
        <v>417</v>
      </c>
      <c r="B419" s="23" t="s">
        <v>50</v>
      </c>
      <c r="C419" s="21" t="s">
        <v>17</v>
      </c>
      <c r="D419" s="33" t="s">
        <v>1429</v>
      </c>
      <c r="E419" s="33">
        <v>0.40370103790613698</v>
      </c>
      <c r="F419" s="33">
        <v>3.8310770156435445E-4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</row>
    <row r="420" spans="1:47" x14ac:dyDescent="0.25">
      <c r="A420" s="33">
        <v>418</v>
      </c>
      <c r="B420" s="23" t="s">
        <v>50</v>
      </c>
      <c r="C420" s="21" t="s">
        <v>991</v>
      </c>
      <c r="D420" s="33" t="s">
        <v>1430</v>
      </c>
      <c r="E420" s="33" t="e">
        <v>#N/A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3">
        <v>0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</row>
    <row r="421" spans="1:47" x14ac:dyDescent="0.25">
      <c r="A421" s="33">
        <v>419</v>
      </c>
      <c r="B421" s="23" t="s">
        <v>50</v>
      </c>
      <c r="C421" s="21" t="s">
        <v>6</v>
      </c>
      <c r="D421" s="33" t="s">
        <v>1431</v>
      </c>
      <c r="E421" s="33">
        <v>0.75</v>
      </c>
      <c r="F421" s="33">
        <v>0</v>
      </c>
      <c r="G421" s="33">
        <v>1</v>
      </c>
      <c r="H421" s="33">
        <v>8</v>
      </c>
      <c r="I421" s="33">
        <v>0</v>
      </c>
      <c r="J421" s="33">
        <v>0</v>
      </c>
      <c r="K421" s="33">
        <v>0</v>
      </c>
      <c r="L421" s="33">
        <v>600.00000000000011</v>
      </c>
      <c r="M421" s="33">
        <v>600.00000000000011</v>
      </c>
      <c r="N421" s="33">
        <v>600.00000000000011</v>
      </c>
      <c r="O421" s="33">
        <v>600.00000000000011</v>
      </c>
      <c r="P421" s="33">
        <v>600.00000000000011</v>
      </c>
      <c r="Q421" s="33">
        <v>600.00000000000011</v>
      </c>
      <c r="R421" s="33">
        <v>600.00000000000011</v>
      </c>
      <c r="S421" s="33">
        <v>600.00000000000011</v>
      </c>
      <c r="T421" s="33">
        <v>600.00000000000011</v>
      </c>
      <c r="U421" s="33">
        <v>600.00000000000011</v>
      </c>
      <c r="V421" s="33">
        <v>600.00000000000011</v>
      </c>
      <c r="W421" s="33">
        <v>600.00000000000011</v>
      </c>
      <c r="X421" s="33">
        <v>600.00000000000011</v>
      </c>
      <c r="Y421" s="33">
        <v>600.00000000000011</v>
      </c>
      <c r="Z421" s="33">
        <v>600.00000000000011</v>
      </c>
      <c r="AA421" s="33">
        <v>600.00000000000011</v>
      </c>
      <c r="AB421" s="33">
        <v>600.00000000000011</v>
      </c>
      <c r="AC421" s="33">
        <v>600.00000000000011</v>
      </c>
      <c r="AD421" s="33">
        <v>600.00000000000011</v>
      </c>
      <c r="AE421" s="33">
        <v>600.00000000000011</v>
      </c>
      <c r="AF421" s="33">
        <v>600.00000000000011</v>
      </c>
      <c r="AG421" s="33">
        <v>600.00000000000011</v>
      </c>
      <c r="AH421" s="33">
        <v>600.00000000000011</v>
      </c>
      <c r="AI421" s="33">
        <v>600.00000000000011</v>
      </c>
      <c r="AJ421" s="33">
        <v>600.00000000000011</v>
      </c>
      <c r="AK421" s="33">
        <v>600.00000000000011</v>
      </c>
      <c r="AL421" s="33">
        <v>600.00000000000011</v>
      </c>
      <c r="AM421" s="33">
        <v>600.00000000000011</v>
      </c>
      <c r="AN421" s="33">
        <v>600.00000000000011</v>
      </c>
      <c r="AO421" s="33">
        <v>600.00000000000011</v>
      </c>
      <c r="AP421" s="33">
        <v>600.00000000000011</v>
      </c>
      <c r="AQ421" s="33">
        <v>600.00000000000011</v>
      </c>
      <c r="AR421" s="33">
        <v>600.00000000000011</v>
      </c>
      <c r="AS421" s="33">
        <v>600.00000000000011</v>
      </c>
      <c r="AT421" s="33">
        <v>600.00000000000011</v>
      </c>
      <c r="AU421" s="33">
        <v>600.00000000000011</v>
      </c>
    </row>
    <row r="422" spans="1:47" x14ac:dyDescent="0.25">
      <c r="A422" s="33">
        <v>420</v>
      </c>
      <c r="B422" s="23" t="s">
        <v>50</v>
      </c>
      <c r="C422" s="21" t="s">
        <v>12</v>
      </c>
      <c r="D422" s="33" t="s">
        <v>1432</v>
      </c>
      <c r="E422" s="33">
        <v>1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2320</v>
      </c>
      <c r="M422" s="33">
        <v>2318.9838914748884</v>
      </c>
      <c r="N422" s="33">
        <v>2318.9838914748884</v>
      </c>
      <c r="O422" s="33">
        <v>2318.9838914748884</v>
      </c>
      <c r="P422" s="33">
        <v>2318.9838914748884</v>
      </c>
      <c r="Q422" s="33">
        <v>2318.9838914748884</v>
      </c>
      <c r="R422" s="33">
        <v>2318.9838914748884</v>
      </c>
      <c r="S422" s="33">
        <v>2318.9838914748884</v>
      </c>
      <c r="T422" s="33">
        <v>2318.9838914748884</v>
      </c>
      <c r="U422" s="33">
        <v>2318.9838914748884</v>
      </c>
      <c r="V422" s="33">
        <v>2318.9838914748884</v>
      </c>
      <c r="W422" s="33">
        <v>2318.9838914748884</v>
      </c>
      <c r="X422" s="33">
        <v>2318.4855866544708</v>
      </c>
      <c r="Y422" s="33">
        <v>2317.9439509801041</v>
      </c>
      <c r="Z422" s="33">
        <v>2317.9439509801041</v>
      </c>
      <c r="AA422" s="33">
        <v>2317.9439509801041</v>
      </c>
      <c r="AB422" s="33">
        <v>2317.034003047168</v>
      </c>
      <c r="AC422" s="33">
        <v>2317.034003047168</v>
      </c>
      <c r="AD422" s="33">
        <v>2317.034003047168</v>
      </c>
      <c r="AE422" s="33">
        <v>2317.034003047168</v>
      </c>
      <c r="AF422" s="33">
        <v>2317.034003047168</v>
      </c>
      <c r="AG422" s="33">
        <v>2317.034003047168</v>
      </c>
      <c r="AH422" s="33">
        <v>2317.034003047168</v>
      </c>
      <c r="AI422" s="33">
        <v>2317.034003047168</v>
      </c>
      <c r="AJ422" s="33">
        <v>2317.034003047168</v>
      </c>
      <c r="AK422" s="33">
        <v>2316.1890513951553</v>
      </c>
      <c r="AL422" s="33">
        <v>2316.1890513951553</v>
      </c>
      <c r="AM422" s="33">
        <v>2316.1890513951553</v>
      </c>
      <c r="AN422" s="33">
        <v>2316.1890513951553</v>
      </c>
      <c r="AO422" s="33">
        <v>2316.1890513951553</v>
      </c>
      <c r="AP422" s="33">
        <v>2316.1890513951553</v>
      </c>
      <c r="AQ422" s="33">
        <v>2316.1890513951553</v>
      </c>
      <c r="AR422" s="33">
        <v>2316.1890513951553</v>
      </c>
      <c r="AS422" s="33">
        <v>2314.5153971613618</v>
      </c>
      <c r="AT422" s="33">
        <v>2314.5153971613618</v>
      </c>
      <c r="AU422" s="33">
        <v>2314.3561562730983</v>
      </c>
    </row>
    <row r="423" spans="1:47" x14ac:dyDescent="0.25">
      <c r="A423" s="33">
        <v>421</v>
      </c>
      <c r="B423" s="23" t="s">
        <v>50</v>
      </c>
      <c r="C423" s="21" t="s">
        <v>21</v>
      </c>
      <c r="D423" s="33" t="s">
        <v>1433</v>
      </c>
      <c r="E423" s="33">
        <v>1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33">
        <v>0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</v>
      </c>
      <c r="AS423" s="33">
        <v>0</v>
      </c>
      <c r="AT423" s="33">
        <v>0</v>
      </c>
      <c r="AU423" s="33">
        <v>0</v>
      </c>
    </row>
    <row r="424" spans="1:47" x14ac:dyDescent="0.25">
      <c r="A424" s="33">
        <v>422</v>
      </c>
      <c r="B424" s="23" t="s">
        <v>50</v>
      </c>
      <c r="C424" s="21" t="s">
        <v>28</v>
      </c>
      <c r="D424" s="33" t="s">
        <v>1434</v>
      </c>
      <c r="E424" s="33">
        <v>1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33">
        <v>0</v>
      </c>
      <c r="W424" s="33">
        <v>0</v>
      </c>
      <c r="X424" s="33">
        <v>0</v>
      </c>
      <c r="Y424" s="33">
        <v>0</v>
      </c>
      <c r="Z424" s="33">
        <v>0</v>
      </c>
      <c r="AA424" s="33">
        <v>0</v>
      </c>
      <c r="AB424" s="33">
        <v>0</v>
      </c>
      <c r="AC424" s="33">
        <v>0</v>
      </c>
      <c r="AD424" s="33">
        <v>0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3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</row>
    <row r="425" spans="1:47" x14ac:dyDescent="0.25">
      <c r="A425" s="33">
        <v>423</v>
      </c>
      <c r="B425" s="24" t="s">
        <v>50</v>
      </c>
      <c r="C425" s="21" t="s">
        <v>23</v>
      </c>
      <c r="D425" s="33" t="s">
        <v>1435</v>
      </c>
      <c r="E425" s="33">
        <v>1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2558</v>
      </c>
      <c r="M425" s="33">
        <v>2558</v>
      </c>
      <c r="N425" s="33">
        <v>2430.1</v>
      </c>
      <c r="O425" s="33">
        <v>2302.1999999999998</v>
      </c>
      <c r="P425" s="33">
        <v>2174.2999999999997</v>
      </c>
      <c r="Q425" s="33">
        <v>2046.3999999999996</v>
      </c>
      <c r="R425" s="33">
        <v>1918.4999999999995</v>
      </c>
      <c r="S425" s="33">
        <v>1790.5999999999992</v>
      </c>
      <c r="T425" s="33">
        <v>1662.6999999999991</v>
      </c>
      <c r="U425" s="33">
        <v>1534.799999999999</v>
      </c>
      <c r="V425" s="33">
        <v>1406.899999999999</v>
      </c>
      <c r="W425" s="33">
        <v>1278.9999999999991</v>
      </c>
      <c r="X425" s="33">
        <v>1151.099999999999</v>
      </c>
      <c r="Y425" s="33">
        <v>1023.199999999999</v>
      </c>
      <c r="Z425" s="33">
        <v>895.29999999999905</v>
      </c>
      <c r="AA425" s="33">
        <v>767.39999999999907</v>
      </c>
      <c r="AB425" s="33">
        <v>639.4999999999992</v>
      </c>
      <c r="AC425" s="33">
        <v>511.59999999999917</v>
      </c>
      <c r="AD425" s="33">
        <v>383.69999999999919</v>
      </c>
      <c r="AE425" s="33">
        <v>255.79999999999919</v>
      </c>
      <c r="AF425" s="33">
        <v>127.8999999999992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</row>
    <row r="426" spans="1:47" x14ac:dyDescent="0.25">
      <c r="A426" s="33">
        <v>424</v>
      </c>
      <c r="B426" s="20" t="s">
        <v>51</v>
      </c>
      <c r="C426" s="21" t="s">
        <v>19</v>
      </c>
      <c r="D426" s="33" t="s">
        <v>1436</v>
      </c>
      <c r="E426" s="33">
        <v>0.38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4150</v>
      </c>
      <c r="M426" s="33">
        <v>2463.8008878018081</v>
      </c>
      <c r="N426" s="33">
        <v>2298.4380753895034</v>
      </c>
      <c r="O426" s="33">
        <v>2258.4688648064343</v>
      </c>
      <c r="P426" s="33">
        <v>2258.4688648064343</v>
      </c>
      <c r="Q426" s="33">
        <v>2258.4688648064343</v>
      </c>
      <c r="R426" s="33">
        <v>2217.7159442119323</v>
      </c>
      <c r="S426" s="33">
        <v>2109.5639626342163</v>
      </c>
      <c r="T426" s="33">
        <v>1968.8096445808992</v>
      </c>
      <c r="U426" s="33">
        <v>1968.8096445808992</v>
      </c>
      <c r="V426" s="33">
        <v>1968.8096445808992</v>
      </c>
      <c r="W426" s="33">
        <v>1968.8096445808992</v>
      </c>
      <c r="X426" s="33">
        <v>1968.8096445808992</v>
      </c>
      <c r="Y426" s="33">
        <v>1968.8096445808992</v>
      </c>
      <c r="Z426" s="33">
        <v>1954.7028643751103</v>
      </c>
      <c r="AA426" s="33">
        <v>1946.55228025621</v>
      </c>
      <c r="AB426" s="33">
        <v>1940.9409165743516</v>
      </c>
      <c r="AC426" s="33">
        <v>1887.1439265495635</v>
      </c>
      <c r="AD426" s="33">
        <v>1861.9115990214761</v>
      </c>
      <c r="AE426" s="33">
        <v>1717.2857535116812</v>
      </c>
      <c r="AF426" s="33">
        <v>1650.6704025398999</v>
      </c>
      <c r="AG426" s="33">
        <v>1530.7627707906931</v>
      </c>
      <c r="AH426" s="33">
        <v>1461.4828057800405</v>
      </c>
      <c r="AI426" s="33">
        <v>1461.4828057800405</v>
      </c>
      <c r="AJ426" s="33">
        <v>1461.4828057800405</v>
      </c>
      <c r="AK426" s="33">
        <v>1360.2274723029327</v>
      </c>
      <c r="AL426" s="33">
        <v>1244.0408956880083</v>
      </c>
      <c r="AM426" s="33">
        <v>1104.2270296484105</v>
      </c>
      <c r="AN426" s="33">
        <v>1102.0326416163991</v>
      </c>
      <c r="AO426" s="33">
        <v>1102.0326416163991</v>
      </c>
      <c r="AP426" s="33">
        <v>1061.7656212289855</v>
      </c>
      <c r="AQ426" s="33">
        <v>788.20380463827894</v>
      </c>
      <c r="AR426" s="33">
        <v>691.53003988800674</v>
      </c>
      <c r="AS426" s="33">
        <v>677.10977567764462</v>
      </c>
      <c r="AT426" s="33">
        <v>547.64088178895861</v>
      </c>
      <c r="AU426" s="33">
        <v>447.81190053265834</v>
      </c>
    </row>
    <row r="427" spans="1:47" x14ac:dyDescent="0.25">
      <c r="A427" s="33">
        <v>425</v>
      </c>
      <c r="B427" s="23" t="s">
        <v>51</v>
      </c>
      <c r="C427" s="21" t="s">
        <v>9</v>
      </c>
      <c r="D427" s="33" t="s">
        <v>1437</v>
      </c>
      <c r="E427" s="33">
        <v>0.57656748598533802</v>
      </c>
      <c r="F427" s="33">
        <v>9.034988571648457E-4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674.14728188856441</v>
      </c>
      <c r="M427" s="33">
        <v>674.14728188856441</v>
      </c>
      <c r="N427" s="33">
        <v>674.14728188856441</v>
      </c>
      <c r="O427" s="33">
        <v>674.14728188856441</v>
      </c>
      <c r="P427" s="33">
        <v>674.14728188856441</v>
      </c>
      <c r="Q427" s="33">
        <v>674.14728188856441</v>
      </c>
      <c r="R427" s="33">
        <v>674.14728188856441</v>
      </c>
      <c r="S427" s="33">
        <v>674.14728188856441</v>
      </c>
      <c r="T427" s="33">
        <v>674.14728188856441</v>
      </c>
      <c r="U427" s="33">
        <v>674.14728188856441</v>
      </c>
      <c r="V427" s="33">
        <v>674.14728188856441</v>
      </c>
      <c r="W427" s="33">
        <v>674.14728188856441</v>
      </c>
      <c r="X427" s="33">
        <v>674.14728188856441</v>
      </c>
      <c r="Y427" s="33">
        <v>674.14728188856441</v>
      </c>
      <c r="Z427" s="33">
        <v>674.14728188856441</v>
      </c>
      <c r="AA427" s="33">
        <v>674.14728188856441</v>
      </c>
      <c r="AB427" s="33">
        <v>648.91327833867592</v>
      </c>
      <c r="AC427" s="33">
        <v>648.91327833867592</v>
      </c>
      <c r="AD427" s="33">
        <v>648.91327833867592</v>
      </c>
      <c r="AE427" s="33">
        <v>648.91327833867592</v>
      </c>
      <c r="AF427" s="33">
        <v>648.91327833867592</v>
      </c>
      <c r="AG427" s="33">
        <v>648.91327833867592</v>
      </c>
      <c r="AH427" s="33">
        <v>644.46555828851581</v>
      </c>
      <c r="AI427" s="33">
        <v>644.46555828851581</v>
      </c>
      <c r="AJ427" s="33">
        <v>644.46555828851581</v>
      </c>
      <c r="AK427" s="33">
        <v>644.46555828851581</v>
      </c>
      <c r="AL427" s="33">
        <v>644.46555828851581</v>
      </c>
      <c r="AM427" s="33">
        <v>644.46555828851581</v>
      </c>
      <c r="AN427" s="33">
        <v>644.46555828851581</v>
      </c>
      <c r="AO427" s="33">
        <v>644.46555828851581</v>
      </c>
      <c r="AP427" s="33">
        <v>644.46555828851581</v>
      </c>
      <c r="AQ427" s="33">
        <v>399.38710654499573</v>
      </c>
      <c r="AR427" s="33">
        <v>399.38710654499573</v>
      </c>
      <c r="AS427" s="33">
        <v>399.38710654499573</v>
      </c>
      <c r="AT427" s="33">
        <v>0</v>
      </c>
      <c r="AU427" s="33">
        <v>0</v>
      </c>
    </row>
    <row r="428" spans="1:47" x14ac:dyDescent="0.25">
      <c r="A428" s="33">
        <v>426</v>
      </c>
      <c r="B428" s="23" t="s">
        <v>51</v>
      </c>
      <c r="C428" s="21" t="s">
        <v>15</v>
      </c>
      <c r="D428" s="33" t="s">
        <v>1438</v>
      </c>
      <c r="E428" s="33">
        <v>0.60199999999999898</v>
      </c>
      <c r="F428" s="33">
        <v>4.8809523809525518E-4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338.60918695096933</v>
      </c>
      <c r="M428" s="33">
        <v>338.60918695096933</v>
      </c>
      <c r="N428" s="33">
        <v>338.60918695096933</v>
      </c>
      <c r="O428" s="33">
        <v>338.60918695096933</v>
      </c>
      <c r="P428" s="33">
        <v>338.60918695096933</v>
      </c>
      <c r="Q428" s="33">
        <v>338.60918695096933</v>
      </c>
      <c r="R428" s="33">
        <v>338.60918695096933</v>
      </c>
      <c r="S428" s="33">
        <v>338.60918695096933</v>
      </c>
      <c r="T428" s="33">
        <v>338.60918695096933</v>
      </c>
      <c r="U428" s="33">
        <v>338.60918695096933</v>
      </c>
      <c r="V428" s="33">
        <v>338.60918695096933</v>
      </c>
      <c r="W428" s="33">
        <v>338.60918695096933</v>
      </c>
      <c r="X428" s="33">
        <v>338.60918695096933</v>
      </c>
      <c r="Y428" s="33">
        <v>338.60918695096933</v>
      </c>
      <c r="Z428" s="33">
        <v>338.60918695096933</v>
      </c>
      <c r="AA428" s="33">
        <v>338.60918695096933</v>
      </c>
      <c r="AB428" s="33">
        <v>338.60918695096933</v>
      </c>
      <c r="AC428" s="33">
        <v>338.60918695096933</v>
      </c>
      <c r="AD428" s="33">
        <v>338.60918695096933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>
        <v>0</v>
      </c>
      <c r="AT428" s="33">
        <v>0</v>
      </c>
      <c r="AU428" s="33">
        <v>0</v>
      </c>
    </row>
    <row r="429" spans="1:47" x14ac:dyDescent="0.25">
      <c r="A429" s="33">
        <v>427</v>
      </c>
      <c r="B429" s="23" t="s">
        <v>51</v>
      </c>
      <c r="C429" s="21" t="s">
        <v>14</v>
      </c>
      <c r="D429" s="33" t="s">
        <v>1439</v>
      </c>
      <c r="E429" s="33">
        <v>0.42312499999999897</v>
      </c>
      <c r="F429" s="33">
        <v>1.5502976190476568E-3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230</v>
      </c>
      <c r="M429" s="33">
        <v>75.727804063456716</v>
      </c>
      <c r="N429" s="33">
        <v>75.727804063456716</v>
      </c>
      <c r="O429" s="33">
        <v>75.727804063456716</v>
      </c>
      <c r="P429" s="33">
        <v>75.727804063456716</v>
      </c>
      <c r="Q429" s="33">
        <v>75.727804063456716</v>
      </c>
      <c r="R429" s="33">
        <v>75.727804063456716</v>
      </c>
      <c r="S429" s="33">
        <v>75.727804063456716</v>
      </c>
      <c r="T429" s="33">
        <v>75.727804063456716</v>
      </c>
      <c r="U429" s="33">
        <v>75.727804063456716</v>
      </c>
      <c r="V429" s="33">
        <v>75.727804063456716</v>
      </c>
      <c r="W429" s="33">
        <v>75.727804063456716</v>
      </c>
      <c r="X429" s="33">
        <v>75.727804063456716</v>
      </c>
      <c r="Y429" s="33">
        <v>75.727804063456716</v>
      </c>
      <c r="Z429" s="33">
        <v>75.727804063456716</v>
      </c>
      <c r="AA429" s="33">
        <v>75.727804063456716</v>
      </c>
      <c r="AB429" s="33">
        <v>75.727804063456716</v>
      </c>
      <c r="AC429" s="33">
        <v>75.727804063456716</v>
      </c>
      <c r="AD429" s="33">
        <v>75.727804063456716</v>
      </c>
      <c r="AE429" s="33">
        <v>75.727804063456716</v>
      </c>
      <c r="AF429" s="33">
        <v>72.975229613136648</v>
      </c>
      <c r="AG429" s="33">
        <v>72.975229613136648</v>
      </c>
      <c r="AH429" s="33">
        <v>72.975229613136648</v>
      </c>
      <c r="AI429" s="33">
        <v>72.975229613136648</v>
      </c>
      <c r="AJ429" s="33">
        <v>72.975229613136648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>
        <v>0</v>
      </c>
      <c r="AT429" s="33">
        <v>0</v>
      </c>
      <c r="AU429" s="33">
        <v>0</v>
      </c>
    </row>
    <row r="430" spans="1:47" x14ac:dyDescent="0.25">
      <c r="A430" s="33">
        <v>428</v>
      </c>
      <c r="B430" s="23" t="s">
        <v>51</v>
      </c>
      <c r="C430" s="21" t="s">
        <v>11</v>
      </c>
      <c r="D430" s="33" t="s">
        <v>1440</v>
      </c>
      <c r="E430" s="33">
        <v>0.42084839108910799</v>
      </c>
      <c r="F430" s="33">
        <v>-2.2123698179767629E-4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108.92375633045339</v>
      </c>
      <c r="M430" s="33">
        <v>48.269325897021339</v>
      </c>
      <c r="N430" s="33">
        <v>48.269325897021339</v>
      </c>
      <c r="O430" s="33">
        <v>48.269325897021339</v>
      </c>
      <c r="P430" s="33">
        <v>48.269325897021339</v>
      </c>
      <c r="Q430" s="33">
        <v>48.269325897021339</v>
      </c>
      <c r="R430" s="33">
        <v>48.269325897021339</v>
      </c>
      <c r="S430" s="33">
        <v>48.269325897021339</v>
      </c>
      <c r="T430" s="33">
        <v>12.067331474255335</v>
      </c>
      <c r="U430" s="33">
        <v>12.067331474255335</v>
      </c>
      <c r="V430" s="33">
        <v>12.067331474255335</v>
      </c>
      <c r="W430" s="33">
        <v>12.067331474255335</v>
      </c>
      <c r="X430" s="33">
        <v>12.067331474255335</v>
      </c>
      <c r="Y430" s="33">
        <v>12.067331474255335</v>
      </c>
      <c r="Z430" s="33">
        <v>12.067331474255335</v>
      </c>
      <c r="AA430" s="33">
        <v>12.067331474255335</v>
      </c>
      <c r="AB430" s="33">
        <v>12.067331474255335</v>
      </c>
      <c r="AC430" s="33">
        <v>12.067331474255335</v>
      </c>
      <c r="AD430" s="33">
        <v>12.067331474255335</v>
      </c>
      <c r="AE430" s="33">
        <v>12.067331474255335</v>
      </c>
      <c r="AF430" s="33">
        <v>12.067331474255335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</v>
      </c>
      <c r="AS430" s="33">
        <v>0</v>
      </c>
      <c r="AT430" s="33">
        <v>0</v>
      </c>
      <c r="AU430" s="33">
        <v>0</v>
      </c>
    </row>
    <row r="431" spans="1:47" x14ac:dyDescent="0.25">
      <c r="A431" s="33">
        <v>429</v>
      </c>
      <c r="B431" s="23" t="s">
        <v>51</v>
      </c>
      <c r="C431" s="21" t="s">
        <v>25</v>
      </c>
      <c r="D431" s="33" t="s">
        <v>1441</v>
      </c>
      <c r="E431" s="33">
        <v>0.434</v>
      </c>
      <c r="F431" s="33">
        <v>9.0000000000000095E-4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33">
        <v>0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</row>
    <row r="432" spans="1:47" x14ac:dyDescent="0.25">
      <c r="A432" s="33">
        <v>430</v>
      </c>
      <c r="B432" s="23" t="s">
        <v>51</v>
      </c>
      <c r="C432" s="21" t="s">
        <v>27</v>
      </c>
      <c r="D432" s="33" t="s">
        <v>1442</v>
      </c>
      <c r="E432" s="33">
        <v>0.33</v>
      </c>
      <c r="F432" s="33">
        <v>4.3333333333333369E-4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10000</v>
      </c>
      <c r="M432" s="33">
        <v>10000</v>
      </c>
      <c r="N432" s="33">
        <v>10000</v>
      </c>
      <c r="O432" s="33">
        <v>10000</v>
      </c>
      <c r="P432" s="33">
        <v>10000</v>
      </c>
      <c r="Q432" s="33">
        <v>10000</v>
      </c>
      <c r="R432" s="33">
        <v>10000</v>
      </c>
      <c r="S432" s="33">
        <v>9502.0242914979754</v>
      </c>
      <c r="T432" s="33">
        <v>9502.0242914979754</v>
      </c>
      <c r="U432" s="33">
        <v>8832.9959514170041</v>
      </c>
      <c r="V432" s="33">
        <v>7904.8582995951419</v>
      </c>
      <c r="W432" s="33">
        <v>7001.0121457489886</v>
      </c>
      <c r="X432" s="33">
        <v>7001.0121457489886</v>
      </c>
      <c r="Y432" s="33">
        <v>7001.0121457489886</v>
      </c>
      <c r="Z432" s="33">
        <v>7001.0121457489886</v>
      </c>
      <c r="AA432" s="33">
        <v>5958.5020242914979</v>
      </c>
      <c r="AB432" s="33">
        <v>3675.1012145748991</v>
      </c>
      <c r="AC432" s="33">
        <v>3675.1012145748991</v>
      </c>
      <c r="AD432" s="33">
        <v>2682.1862348178138</v>
      </c>
      <c r="AE432" s="33">
        <v>2682.1862348178138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>
        <v>0</v>
      </c>
      <c r="AQ432" s="33">
        <v>0</v>
      </c>
      <c r="AR432" s="33">
        <v>0</v>
      </c>
      <c r="AS432" s="33">
        <v>0</v>
      </c>
      <c r="AT432" s="33">
        <v>0</v>
      </c>
      <c r="AU432" s="33">
        <v>0</v>
      </c>
    </row>
    <row r="433" spans="1:47" x14ac:dyDescent="0.25">
      <c r="A433" s="33">
        <v>431</v>
      </c>
      <c r="B433" s="23" t="s">
        <v>51</v>
      </c>
      <c r="C433" s="21" t="s">
        <v>10</v>
      </c>
      <c r="D433" s="33" t="s">
        <v>1443</v>
      </c>
      <c r="E433" s="33">
        <v>0.358086516409648</v>
      </c>
      <c r="F433" s="33">
        <v>1.334424434669334E-3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136.92896178098238</v>
      </c>
      <c r="M433" s="33">
        <v>72.489655036256991</v>
      </c>
      <c r="N433" s="33">
        <v>72.489655036256991</v>
      </c>
      <c r="O433" s="33">
        <v>72.489655036256991</v>
      </c>
      <c r="P433" s="33">
        <v>72.489655036256991</v>
      </c>
      <c r="Q433" s="33">
        <v>72.489655036256991</v>
      </c>
      <c r="R433" s="33">
        <v>66.002476504908785</v>
      </c>
      <c r="S433" s="33">
        <v>66.002476504908785</v>
      </c>
      <c r="T433" s="33">
        <v>66.002476504908785</v>
      </c>
      <c r="U433" s="33">
        <v>66.002476504908785</v>
      </c>
      <c r="V433" s="33">
        <v>66.002476504908785</v>
      </c>
      <c r="W433" s="33">
        <v>66.002476504908785</v>
      </c>
      <c r="X433" s="33">
        <v>66.002476504908785</v>
      </c>
      <c r="Y433" s="33">
        <v>66.002476504908785</v>
      </c>
      <c r="Z433" s="33">
        <v>66.002476504908785</v>
      </c>
      <c r="AA433" s="33">
        <v>47.223295986013419</v>
      </c>
      <c r="AB433" s="33">
        <v>22.435066020117375</v>
      </c>
      <c r="AC433" s="33">
        <v>21.017497378082027</v>
      </c>
      <c r="AD433" s="33">
        <v>21.017497378082027</v>
      </c>
      <c r="AE433" s="33">
        <v>21.017497378082027</v>
      </c>
      <c r="AF433" s="33">
        <v>21.017497378082027</v>
      </c>
      <c r="AG433" s="33">
        <v>21.017497378082027</v>
      </c>
      <c r="AH433" s="33">
        <v>20.999237171845643</v>
      </c>
      <c r="AI433" s="33">
        <v>20.71091812600794</v>
      </c>
      <c r="AJ433" s="33">
        <v>20.71091812600794</v>
      </c>
      <c r="AK433" s="33">
        <v>4.8053174306282927E-2</v>
      </c>
      <c r="AL433" s="33">
        <v>0</v>
      </c>
      <c r="AM433" s="33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0</v>
      </c>
      <c r="AS433" s="33">
        <v>0</v>
      </c>
      <c r="AT433" s="33">
        <v>0</v>
      </c>
      <c r="AU433" s="33">
        <v>0</v>
      </c>
    </row>
    <row r="434" spans="1:47" x14ac:dyDescent="0.25">
      <c r="A434" s="33">
        <v>432</v>
      </c>
      <c r="B434" s="23" t="s">
        <v>51</v>
      </c>
      <c r="C434" s="21" t="s">
        <v>16</v>
      </c>
      <c r="D434" s="33" t="s">
        <v>1444</v>
      </c>
      <c r="E434" s="33">
        <v>0.333534651839689</v>
      </c>
      <c r="F434" s="33">
        <v>1.8191845767777937E-3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2429.9949692349364</v>
      </c>
      <c r="M434" s="33">
        <v>544.606156574755</v>
      </c>
      <c r="N434" s="33">
        <v>544.606156574755</v>
      </c>
      <c r="O434" s="33">
        <v>544.606156574755</v>
      </c>
      <c r="P434" s="33">
        <v>412.56018471698877</v>
      </c>
      <c r="Q434" s="33">
        <v>352.18330241236879</v>
      </c>
      <c r="R434" s="33">
        <v>352.18330241236879</v>
      </c>
      <c r="S434" s="33">
        <v>352.18330241236879</v>
      </c>
      <c r="T434" s="33">
        <v>352.18330241236879</v>
      </c>
      <c r="U434" s="33">
        <v>352.18330241236879</v>
      </c>
      <c r="V434" s="33">
        <v>352.18330241236879</v>
      </c>
      <c r="W434" s="33">
        <v>352.18330241236879</v>
      </c>
      <c r="X434" s="33">
        <v>352.18330241236879</v>
      </c>
      <c r="Y434" s="33">
        <v>352.18330241236879</v>
      </c>
      <c r="Z434" s="33">
        <v>300.57912950243713</v>
      </c>
      <c r="AA434" s="33">
        <v>300.57912950243713</v>
      </c>
      <c r="AB434" s="33">
        <v>300.57912950243713</v>
      </c>
      <c r="AC434" s="33">
        <v>300.57912950243713</v>
      </c>
      <c r="AD434" s="33">
        <v>23.13081162198112</v>
      </c>
      <c r="AE434" s="33">
        <v>23.13081162198112</v>
      </c>
      <c r="AF434" s="33">
        <v>23.13081162198112</v>
      </c>
      <c r="AG434" s="33">
        <v>23.13081162198112</v>
      </c>
      <c r="AH434" s="33">
        <v>3.4149820308042993</v>
      </c>
      <c r="AI434" s="33">
        <v>3.4149820308042993</v>
      </c>
      <c r="AJ434" s="33">
        <v>3.4149820308042993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>
        <v>0</v>
      </c>
      <c r="AT434" s="33">
        <v>0</v>
      </c>
      <c r="AU434" s="33">
        <v>0</v>
      </c>
    </row>
    <row r="435" spans="1:47" x14ac:dyDescent="0.25">
      <c r="A435" s="33">
        <v>433</v>
      </c>
      <c r="B435" s="23" t="s">
        <v>51</v>
      </c>
      <c r="C435" s="21" t="s">
        <v>17</v>
      </c>
      <c r="D435" s="33" t="s">
        <v>1445</v>
      </c>
      <c r="E435" s="33">
        <v>0.39391273584905601</v>
      </c>
      <c r="F435" s="33">
        <v>2.9669249775381119E-4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731.39584381409372</v>
      </c>
      <c r="M435" s="33">
        <v>47.873182504195228</v>
      </c>
      <c r="N435" s="33">
        <v>47.873182504195228</v>
      </c>
      <c r="O435" s="33">
        <v>47.873182504195228</v>
      </c>
      <c r="P435" s="33">
        <v>47.873182504195228</v>
      </c>
      <c r="Q435" s="33">
        <v>47.873182504195228</v>
      </c>
      <c r="R435" s="33">
        <v>47.873182504195228</v>
      </c>
      <c r="S435" s="33">
        <v>47.873182504195228</v>
      </c>
      <c r="T435" s="33">
        <v>47.873182504195228</v>
      </c>
      <c r="U435" s="33">
        <v>47.873182504195228</v>
      </c>
      <c r="V435" s="33">
        <v>47.873182504195228</v>
      </c>
      <c r="W435" s="33">
        <v>27.926023127447216</v>
      </c>
      <c r="X435" s="33">
        <v>27.926023127447216</v>
      </c>
      <c r="Y435" s="33">
        <v>27.926023127447216</v>
      </c>
      <c r="Z435" s="33">
        <v>27.926023127447216</v>
      </c>
      <c r="AA435" s="33">
        <v>27.926023127447216</v>
      </c>
      <c r="AB435" s="33">
        <v>27.926023127447216</v>
      </c>
      <c r="AC435" s="33">
        <v>27.926023127447216</v>
      </c>
      <c r="AD435" s="33">
        <v>27.926023127447216</v>
      </c>
      <c r="AE435" s="33">
        <v>27.926023127447216</v>
      </c>
      <c r="AF435" s="33">
        <v>27.926023127447216</v>
      </c>
      <c r="AG435" s="33">
        <v>27.926023127447216</v>
      </c>
      <c r="AH435" s="33">
        <v>27.926023127447216</v>
      </c>
      <c r="AI435" s="33">
        <v>27.926023127447216</v>
      </c>
      <c r="AJ435" s="33">
        <v>27.926023127447216</v>
      </c>
      <c r="AK435" s="33">
        <v>27.926023127447216</v>
      </c>
      <c r="AL435" s="33">
        <v>27.926023127447216</v>
      </c>
      <c r="AM435" s="33">
        <v>27.926023127447216</v>
      </c>
      <c r="AN435" s="33">
        <v>27.926023127447216</v>
      </c>
      <c r="AO435" s="33">
        <v>27.926023127447216</v>
      </c>
      <c r="AP435" s="33">
        <v>27.926023127447216</v>
      </c>
      <c r="AQ435" s="33">
        <v>27.926023127447216</v>
      </c>
      <c r="AR435" s="33">
        <v>0</v>
      </c>
      <c r="AS435" s="33">
        <v>0</v>
      </c>
      <c r="AT435" s="33">
        <v>0</v>
      </c>
      <c r="AU435" s="33">
        <v>0</v>
      </c>
    </row>
    <row r="436" spans="1:47" x14ac:dyDescent="0.25">
      <c r="A436" s="33">
        <v>434</v>
      </c>
      <c r="B436" s="23" t="s">
        <v>51</v>
      </c>
      <c r="C436" s="21" t="s">
        <v>991</v>
      </c>
      <c r="D436" s="33" t="s">
        <v>1446</v>
      </c>
      <c r="E436" s="33" t="e">
        <v>#N/A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100</v>
      </c>
      <c r="M436" s="33">
        <v>100</v>
      </c>
      <c r="N436" s="33">
        <v>100</v>
      </c>
      <c r="O436" s="33">
        <v>100</v>
      </c>
      <c r="P436" s="33">
        <v>100</v>
      </c>
      <c r="Q436" s="33">
        <v>100</v>
      </c>
      <c r="R436" s="33">
        <v>100</v>
      </c>
      <c r="S436" s="33">
        <v>100</v>
      </c>
      <c r="T436" s="33">
        <v>100</v>
      </c>
      <c r="U436" s="33">
        <v>100</v>
      </c>
      <c r="V436" s="33">
        <v>100</v>
      </c>
      <c r="W436" s="33">
        <v>100</v>
      </c>
      <c r="X436" s="33">
        <v>50.495049504950494</v>
      </c>
      <c r="Y436" s="33">
        <v>0.99009900990099009</v>
      </c>
      <c r="Z436" s="33">
        <v>0.99009900990099009</v>
      </c>
      <c r="AA436" s="33">
        <v>0.99009900990099009</v>
      </c>
      <c r="AB436" s="33">
        <v>0.99009900990099009</v>
      </c>
      <c r="AC436" s="33">
        <v>0</v>
      </c>
      <c r="AD436" s="33">
        <v>0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</row>
    <row r="437" spans="1:47" x14ac:dyDescent="0.25">
      <c r="A437" s="33">
        <v>435</v>
      </c>
      <c r="B437" s="23" t="s">
        <v>51</v>
      </c>
      <c r="C437" s="21" t="s">
        <v>21</v>
      </c>
      <c r="D437" s="33" t="s">
        <v>1447</v>
      </c>
      <c r="E437" s="33">
        <v>1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3">
        <v>0</v>
      </c>
      <c r="AD437" s="33">
        <v>0</v>
      </c>
      <c r="AE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</row>
    <row r="438" spans="1:47" x14ac:dyDescent="0.25">
      <c r="A438" s="33">
        <v>436</v>
      </c>
      <c r="B438" s="23" t="s">
        <v>51</v>
      </c>
      <c r="C438" s="21" t="s">
        <v>28</v>
      </c>
      <c r="D438" s="33" t="s">
        <v>1448</v>
      </c>
      <c r="E438" s="33">
        <v>1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200</v>
      </c>
      <c r="M438" s="33">
        <v>200</v>
      </c>
      <c r="N438" s="33">
        <v>200</v>
      </c>
      <c r="O438" s="33">
        <v>200</v>
      </c>
      <c r="P438" s="33">
        <v>200</v>
      </c>
      <c r="Q438" s="33">
        <v>200</v>
      </c>
      <c r="R438" s="33">
        <v>200</v>
      </c>
      <c r="S438" s="33">
        <v>200</v>
      </c>
      <c r="T438" s="33">
        <v>196.79580541800175</v>
      </c>
      <c r="U438" s="33">
        <v>196.79580541800175</v>
      </c>
      <c r="V438" s="33">
        <v>184.56160792309933</v>
      </c>
      <c r="W438" s="33">
        <v>184.56160792309933</v>
      </c>
      <c r="X438" s="33">
        <v>184.56160792309933</v>
      </c>
      <c r="Y438" s="33">
        <v>184.56160792309933</v>
      </c>
      <c r="Z438" s="33">
        <v>184.56160792309933</v>
      </c>
      <c r="AA438" s="33">
        <v>184.56160792309933</v>
      </c>
      <c r="AB438" s="33">
        <v>184.56160792309933</v>
      </c>
      <c r="AC438" s="33">
        <v>55.92775997669677</v>
      </c>
      <c r="AD438" s="33">
        <v>55.92775997669677</v>
      </c>
      <c r="AE438" s="33">
        <v>55.92775997669677</v>
      </c>
      <c r="AF438" s="33">
        <v>55.92775997669677</v>
      </c>
      <c r="AG438" s="33">
        <v>55.92775997669677</v>
      </c>
      <c r="AH438" s="33">
        <v>55.92775997669677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</row>
    <row r="439" spans="1:47" x14ac:dyDescent="0.25">
      <c r="A439" s="33">
        <v>437</v>
      </c>
      <c r="B439" s="24" t="s">
        <v>51</v>
      </c>
      <c r="C439" s="21" t="s">
        <v>23</v>
      </c>
      <c r="D439" s="33" t="s">
        <v>1449</v>
      </c>
      <c r="E439" s="33">
        <v>1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K439" s="33">
        <v>0</v>
      </c>
      <c r="L439" s="33">
        <v>6800</v>
      </c>
      <c r="M439" s="33">
        <v>6775.2716623725701</v>
      </c>
      <c r="N439" s="33">
        <v>6762.3590865125361</v>
      </c>
      <c r="O439" s="33">
        <v>6732.9470071130836</v>
      </c>
      <c r="P439" s="33">
        <v>6716.1491992433312</v>
      </c>
      <c r="Q439" s="33">
        <v>6651.4317109914737</v>
      </c>
      <c r="R439" s="33">
        <v>6583.8130312342273</v>
      </c>
      <c r="S439" s="33">
        <v>6538.8491102228227</v>
      </c>
      <c r="T439" s="33">
        <v>6455.487601325055</v>
      </c>
      <c r="U439" s="33">
        <v>6374.4179427701029</v>
      </c>
      <c r="V439" s="33">
        <v>6311.846790553579</v>
      </c>
      <c r="W439" s="33">
        <v>6256.3876501151508</v>
      </c>
      <c r="X439" s="33">
        <v>6218.9177159389756</v>
      </c>
      <c r="Y439" s="33">
        <v>6196.4539447217066</v>
      </c>
      <c r="Z439" s="33">
        <v>6170.443262259605</v>
      </c>
      <c r="AA439" s="33">
        <v>6116.0572898388455</v>
      </c>
      <c r="AB439" s="33">
        <v>6050.7577443570644</v>
      </c>
      <c r="AC439" s="33">
        <v>5856.859929639576</v>
      </c>
      <c r="AD439" s="33">
        <v>5644.2271478339999</v>
      </c>
      <c r="AE439" s="33">
        <v>5079.6316348104656</v>
      </c>
      <c r="AF439" s="33">
        <v>4463.2875961892541</v>
      </c>
      <c r="AG439" s="33">
        <v>3190.5830843897511</v>
      </c>
      <c r="AH439" s="33">
        <v>2432.1807030909044</v>
      </c>
      <c r="AI439" s="33">
        <v>1328.0908950841895</v>
      </c>
      <c r="AJ439" s="33">
        <v>245.55539387299265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</row>
    <row r="440" spans="1:47" x14ac:dyDescent="0.25">
      <c r="A440" s="33">
        <v>438</v>
      </c>
      <c r="B440" s="20" t="s">
        <v>52</v>
      </c>
      <c r="C440" s="21" t="s">
        <v>19</v>
      </c>
      <c r="D440" s="33" t="s">
        <v>1450</v>
      </c>
      <c r="E440" s="33">
        <v>0.38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K440" s="33">
        <v>0</v>
      </c>
      <c r="L440" s="33">
        <v>57</v>
      </c>
      <c r="M440" s="33">
        <v>57</v>
      </c>
      <c r="N440" s="33">
        <v>57</v>
      </c>
      <c r="O440" s="33">
        <v>57</v>
      </c>
      <c r="P440" s="33">
        <v>57</v>
      </c>
      <c r="Q440" s="33">
        <v>57</v>
      </c>
      <c r="R440" s="33">
        <v>57</v>
      </c>
      <c r="S440" s="33">
        <v>57</v>
      </c>
      <c r="T440" s="33">
        <v>57</v>
      </c>
      <c r="U440" s="33">
        <v>57</v>
      </c>
      <c r="V440" s="33">
        <v>57</v>
      </c>
      <c r="W440" s="33">
        <v>57</v>
      </c>
      <c r="X440" s="33">
        <v>57</v>
      </c>
      <c r="Y440" s="33">
        <v>57</v>
      </c>
      <c r="Z440" s="33">
        <v>57</v>
      </c>
      <c r="AA440" s="33">
        <v>56.276482806369714</v>
      </c>
      <c r="AB440" s="33">
        <v>56.276482806369714</v>
      </c>
      <c r="AC440" s="33">
        <v>56.276482806369714</v>
      </c>
      <c r="AD440" s="33">
        <v>56.276482806369714</v>
      </c>
      <c r="AE440" s="33">
        <v>56.276482806369714</v>
      </c>
      <c r="AF440" s="33">
        <v>52.343180244634191</v>
      </c>
      <c r="AG440" s="33">
        <v>52.343180244634191</v>
      </c>
      <c r="AH440" s="33">
        <v>52.343180244634191</v>
      </c>
      <c r="AI440" s="33">
        <v>52.343180244634191</v>
      </c>
      <c r="AJ440" s="33">
        <v>52.343180244634191</v>
      </c>
      <c r="AK440" s="33">
        <v>52.343180244634191</v>
      </c>
      <c r="AL440" s="33">
        <v>52.343180244634191</v>
      </c>
      <c r="AM440" s="33">
        <v>51.402607892914837</v>
      </c>
      <c r="AN440" s="33">
        <v>51.402607892914837</v>
      </c>
      <c r="AO440" s="33">
        <v>49.807581352411724</v>
      </c>
      <c r="AP440" s="33">
        <v>49.807581352411724</v>
      </c>
      <c r="AQ440" s="33">
        <v>18.729229171474728</v>
      </c>
      <c r="AR440" s="33">
        <v>18.729229171474728</v>
      </c>
      <c r="AS440" s="33">
        <v>3.1242787906762057</v>
      </c>
      <c r="AT440" s="33">
        <v>3.1242787906762057</v>
      </c>
      <c r="AU440" s="33">
        <v>0</v>
      </c>
    </row>
    <row r="441" spans="1:47" x14ac:dyDescent="0.25">
      <c r="A441" s="33">
        <v>439</v>
      </c>
      <c r="B441" s="23" t="s">
        <v>52</v>
      </c>
      <c r="C441" s="21" t="s">
        <v>9</v>
      </c>
      <c r="D441" s="33" t="s">
        <v>1451</v>
      </c>
      <c r="E441" s="33">
        <v>0.60199999999999898</v>
      </c>
      <c r="F441" s="33">
        <v>4.8809523809525518E-4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3">
        <v>0</v>
      </c>
      <c r="AD441" s="33">
        <v>0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>
        <v>0</v>
      </c>
      <c r="AT441" s="33">
        <v>0</v>
      </c>
      <c r="AU441" s="33">
        <v>0</v>
      </c>
    </row>
    <row r="442" spans="1:47" x14ac:dyDescent="0.25">
      <c r="A442" s="33">
        <v>440</v>
      </c>
      <c r="B442" s="23" t="s">
        <v>52</v>
      </c>
      <c r="C442" s="21" t="s">
        <v>15</v>
      </c>
      <c r="D442" s="33" t="s">
        <v>1452</v>
      </c>
      <c r="E442" s="33">
        <v>0.60199999999999898</v>
      </c>
      <c r="F442" s="33">
        <v>4.8809523809525518E-4</v>
      </c>
      <c r="G442" s="33">
        <v>0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33">
        <v>0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>
        <v>0</v>
      </c>
      <c r="AT442" s="33">
        <v>0</v>
      </c>
      <c r="AU442" s="33">
        <v>0</v>
      </c>
    </row>
    <row r="443" spans="1:47" x14ac:dyDescent="0.25">
      <c r="A443" s="33">
        <v>441</v>
      </c>
      <c r="B443" s="23" t="s">
        <v>52</v>
      </c>
      <c r="C443" s="21" t="s">
        <v>14</v>
      </c>
      <c r="D443" s="33" t="s">
        <v>1453</v>
      </c>
      <c r="E443" s="33">
        <v>0.46100000000000002</v>
      </c>
      <c r="F443" s="33">
        <v>1.7142857142857159E-4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113</v>
      </c>
      <c r="M443" s="33">
        <v>113</v>
      </c>
      <c r="N443" s="33">
        <v>74.725806451612897</v>
      </c>
      <c r="O443" s="33">
        <v>45.564516129032256</v>
      </c>
      <c r="P443" s="33">
        <v>45.564516129032256</v>
      </c>
      <c r="Q443" s="33">
        <v>45.564516129032256</v>
      </c>
      <c r="R443" s="33">
        <v>45.564516129032256</v>
      </c>
      <c r="S443" s="33">
        <v>45.564516129032256</v>
      </c>
      <c r="T443" s="33">
        <v>45.564516129032256</v>
      </c>
      <c r="U443" s="33">
        <v>45.564516129032256</v>
      </c>
      <c r="V443" s="33">
        <v>45.564516129032256</v>
      </c>
      <c r="W443" s="33">
        <v>45.564516129032256</v>
      </c>
      <c r="X443" s="33">
        <v>45.564516129032256</v>
      </c>
      <c r="Y443" s="33">
        <v>45.564516129032256</v>
      </c>
      <c r="Z443" s="33">
        <v>45.564516129032256</v>
      </c>
      <c r="AA443" s="33">
        <v>45.564516129032256</v>
      </c>
      <c r="AB443" s="33">
        <v>45.564516129032256</v>
      </c>
      <c r="AC443" s="33">
        <v>45.564516129032256</v>
      </c>
      <c r="AD443" s="33">
        <v>45.564516129032256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</row>
    <row r="444" spans="1:47" x14ac:dyDescent="0.25">
      <c r="A444" s="33">
        <v>442</v>
      </c>
      <c r="B444" s="23" t="s">
        <v>52</v>
      </c>
      <c r="C444" s="21" t="s">
        <v>11</v>
      </c>
      <c r="D444" s="33" t="s">
        <v>1454</v>
      </c>
      <c r="E444" s="33">
        <v>0.40125</v>
      </c>
      <c r="F444" s="33">
        <v>3.3392857142855459E-4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3.3811714769866907</v>
      </c>
      <c r="M444" s="33">
        <v>2.975755232743682</v>
      </c>
      <c r="N444" s="33">
        <v>2.975755232743682</v>
      </c>
      <c r="O444" s="33">
        <v>2.975755232743682</v>
      </c>
      <c r="P444" s="33">
        <v>2.975755232743682</v>
      </c>
      <c r="Q444" s="33">
        <v>0.44190370622487929</v>
      </c>
      <c r="R444" s="33">
        <v>0.44190370622487929</v>
      </c>
      <c r="S444" s="33">
        <v>0.44190370622487929</v>
      </c>
      <c r="T444" s="33">
        <v>0.44190370622487929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33">
        <v>0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>
        <v>0</v>
      </c>
      <c r="AT444" s="33">
        <v>0</v>
      </c>
      <c r="AU444" s="33">
        <v>0</v>
      </c>
    </row>
    <row r="445" spans="1:47" x14ac:dyDescent="0.25">
      <c r="A445" s="33">
        <v>443</v>
      </c>
      <c r="B445" s="23" t="s">
        <v>52</v>
      </c>
      <c r="C445" s="21" t="s">
        <v>25</v>
      </c>
      <c r="D445" s="33" t="s">
        <v>1455</v>
      </c>
      <c r="E445" s="33">
        <v>0.371</v>
      </c>
      <c r="F445" s="33">
        <v>1.9500000000000012E-3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850</v>
      </c>
      <c r="M445" s="33">
        <v>598.95833333333326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3">
        <v>0</v>
      </c>
      <c r="AC445" s="33">
        <v>0</v>
      </c>
      <c r="AD445" s="33">
        <v>0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0</v>
      </c>
      <c r="AN445" s="33">
        <v>0</v>
      </c>
      <c r="AO445" s="33">
        <v>0</v>
      </c>
      <c r="AP445" s="33">
        <v>0</v>
      </c>
      <c r="AQ445" s="33">
        <v>0</v>
      </c>
      <c r="AR445" s="33">
        <v>0</v>
      </c>
      <c r="AS445" s="33">
        <v>0</v>
      </c>
      <c r="AT445" s="33">
        <v>0</v>
      </c>
      <c r="AU445" s="33">
        <v>0</v>
      </c>
    </row>
    <row r="446" spans="1:47" x14ac:dyDescent="0.25">
      <c r="A446" s="33">
        <v>444</v>
      </c>
      <c r="B446" s="23" t="s">
        <v>52</v>
      </c>
      <c r="C446" s="21" t="s">
        <v>27</v>
      </c>
      <c r="D446" s="33" t="s">
        <v>1456</v>
      </c>
      <c r="E446" s="33">
        <v>0.33</v>
      </c>
      <c r="F446" s="33">
        <v>4.5000000000000042E-4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696</v>
      </c>
      <c r="M446" s="33">
        <v>696</v>
      </c>
      <c r="N446" s="33">
        <v>696</v>
      </c>
      <c r="O446" s="33">
        <v>696</v>
      </c>
      <c r="P446" s="33">
        <v>696</v>
      </c>
      <c r="Q446" s="33">
        <v>696</v>
      </c>
      <c r="R446" s="33">
        <v>696</v>
      </c>
      <c r="S446" s="33">
        <v>696</v>
      </c>
      <c r="T446" s="33">
        <v>696</v>
      </c>
      <c r="U446" s="33">
        <v>696</v>
      </c>
      <c r="V446" s="33">
        <v>696</v>
      </c>
      <c r="W446" s="33">
        <v>696</v>
      </c>
      <c r="X446" s="33">
        <v>696</v>
      </c>
      <c r="Y446" s="33">
        <v>696</v>
      </c>
      <c r="Z446" s="33">
        <v>696</v>
      </c>
      <c r="AA446" s="33">
        <v>696</v>
      </c>
      <c r="AB446" s="33">
        <v>0</v>
      </c>
      <c r="AC446" s="33">
        <v>0</v>
      </c>
      <c r="AD446" s="33">
        <v>0</v>
      </c>
      <c r="AE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3">
        <v>0</v>
      </c>
      <c r="AN446" s="33">
        <v>0</v>
      </c>
      <c r="AO446" s="33">
        <v>0</v>
      </c>
      <c r="AP446" s="33">
        <v>0</v>
      </c>
      <c r="AQ446" s="33">
        <v>0</v>
      </c>
      <c r="AR446" s="33">
        <v>0</v>
      </c>
      <c r="AS446" s="33">
        <v>0</v>
      </c>
      <c r="AT446" s="33">
        <v>0</v>
      </c>
      <c r="AU446" s="33">
        <v>0</v>
      </c>
    </row>
    <row r="447" spans="1:47" x14ac:dyDescent="0.25">
      <c r="A447" s="33">
        <v>445</v>
      </c>
      <c r="B447" s="23" t="s">
        <v>52</v>
      </c>
      <c r="C447" s="21" t="s">
        <v>10</v>
      </c>
      <c r="D447" s="33" t="s">
        <v>1457</v>
      </c>
      <c r="E447" s="33">
        <v>0.384015094339622</v>
      </c>
      <c r="F447" s="33">
        <v>3.3290206648697889E-4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80.61882852301332</v>
      </c>
      <c r="M447" s="33">
        <v>80.611919364214941</v>
      </c>
      <c r="N447" s="33">
        <v>80.611919364214941</v>
      </c>
      <c r="O447" s="33">
        <v>80.611919364214941</v>
      </c>
      <c r="P447" s="33">
        <v>80.611919364214941</v>
      </c>
      <c r="Q447" s="33">
        <v>80.611919364214941</v>
      </c>
      <c r="R447" s="33">
        <v>80.611919364214941</v>
      </c>
      <c r="S447" s="33">
        <v>80.611919364214941</v>
      </c>
      <c r="T447" s="33">
        <v>80.611919364214941</v>
      </c>
      <c r="U447" s="33">
        <v>80.611919364214941</v>
      </c>
      <c r="V447" s="33">
        <v>80.611919364214941</v>
      </c>
      <c r="W447" s="33">
        <v>80.611919364214941</v>
      </c>
      <c r="X447" s="33">
        <v>80.611919364214941</v>
      </c>
      <c r="Y447" s="33">
        <v>80.611919364214941</v>
      </c>
      <c r="Z447" s="33">
        <v>80.611919364214941</v>
      </c>
      <c r="AA447" s="33">
        <v>80.545130829163938</v>
      </c>
      <c r="AB447" s="33">
        <v>80.545130829163938</v>
      </c>
      <c r="AC447" s="33">
        <v>80.545130829163938</v>
      </c>
      <c r="AD447" s="33">
        <v>80.545130829163938</v>
      </c>
      <c r="AE447" s="33">
        <v>80.545130829163938</v>
      </c>
      <c r="AF447" s="33">
        <v>80.545130829163938</v>
      </c>
      <c r="AG447" s="33">
        <v>80.545130829163938</v>
      </c>
      <c r="AH447" s="33">
        <v>78.90996324688075</v>
      </c>
      <c r="AI447" s="33">
        <v>78.90996324688075</v>
      </c>
      <c r="AJ447" s="33">
        <v>77.028599306081972</v>
      </c>
      <c r="AK447" s="33">
        <v>77.028599306081972</v>
      </c>
      <c r="AL447" s="33">
        <v>24.518992438396481</v>
      </c>
      <c r="AM447" s="33">
        <v>24.518992438396481</v>
      </c>
      <c r="AN447" s="33">
        <v>23.811955188028964</v>
      </c>
      <c r="AO447" s="33">
        <v>23.811955188028964</v>
      </c>
      <c r="AP447" s="33">
        <v>23.114360454685894</v>
      </c>
      <c r="AQ447" s="33">
        <v>23.114360454685894</v>
      </c>
      <c r="AR447" s="33">
        <v>2.1496696074691939</v>
      </c>
      <c r="AS447" s="33">
        <v>2.0057287991696175</v>
      </c>
      <c r="AT447" s="33">
        <v>1.3081340658265503</v>
      </c>
      <c r="AU447" s="33">
        <v>1.1860722603885097</v>
      </c>
    </row>
    <row r="448" spans="1:47" x14ac:dyDescent="0.25">
      <c r="A448" s="33">
        <v>446</v>
      </c>
      <c r="B448" s="23" t="s">
        <v>52</v>
      </c>
      <c r="C448" s="21" t="s">
        <v>16</v>
      </c>
      <c r="D448" s="33" t="s">
        <v>1458</v>
      </c>
      <c r="E448" s="33">
        <v>0.39100000000000001</v>
      </c>
      <c r="F448" s="33">
        <v>1.4285714285714298E-4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3">
        <v>0</v>
      </c>
      <c r="AD448" s="33">
        <v>0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>
        <v>0</v>
      </c>
      <c r="AT448" s="33">
        <v>0</v>
      </c>
      <c r="AU448" s="33">
        <v>0</v>
      </c>
    </row>
    <row r="449" spans="1:47" x14ac:dyDescent="0.25">
      <c r="A449" s="33">
        <v>447</v>
      </c>
      <c r="B449" s="23" t="s">
        <v>52</v>
      </c>
      <c r="C449" s="21" t="s">
        <v>17</v>
      </c>
      <c r="D449" s="33" t="s">
        <v>1459</v>
      </c>
      <c r="E449" s="33">
        <v>0.41099999999999898</v>
      </c>
      <c r="F449" s="33">
        <v>1.7142857142857159E-4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3">
        <v>0</v>
      </c>
      <c r="AD449" s="33">
        <v>0</v>
      </c>
      <c r="AE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>
        <v>0</v>
      </c>
      <c r="AT449" s="33">
        <v>0</v>
      </c>
      <c r="AU449" s="33">
        <v>0</v>
      </c>
    </row>
    <row r="450" spans="1:47" x14ac:dyDescent="0.25">
      <c r="A450" s="33">
        <v>448</v>
      </c>
      <c r="B450" s="23" t="s">
        <v>52</v>
      </c>
      <c r="C450" s="21" t="s">
        <v>991</v>
      </c>
      <c r="D450" s="33" t="s">
        <v>1460</v>
      </c>
      <c r="E450" s="33" t="e">
        <v>#N/A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335</v>
      </c>
      <c r="M450" s="33">
        <v>335</v>
      </c>
      <c r="N450" s="33">
        <v>301.5</v>
      </c>
      <c r="O450" s="33">
        <v>268</v>
      </c>
      <c r="P450" s="33">
        <v>234.49999999999997</v>
      </c>
      <c r="Q450" s="33">
        <v>201</v>
      </c>
      <c r="R450" s="33">
        <v>167.5</v>
      </c>
      <c r="S450" s="33">
        <v>134</v>
      </c>
      <c r="T450" s="33">
        <v>100.5</v>
      </c>
      <c r="U450" s="33">
        <v>67</v>
      </c>
      <c r="V450" s="33">
        <v>33.5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3">
        <v>0</v>
      </c>
      <c r="AD450" s="33">
        <v>0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33">
        <v>0</v>
      </c>
      <c r="AN450" s="33">
        <v>0</v>
      </c>
      <c r="AO450" s="33">
        <v>0</v>
      </c>
      <c r="AP450" s="33">
        <v>0</v>
      </c>
      <c r="AQ450" s="33">
        <v>0</v>
      </c>
      <c r="AR450" s="33">
        <v>0</v>
      </c>
      <c r="AS450" s="33">
        <v>0</v>
      </c>
      <c r="AT450" s="33">
        <v>0</v>
      </c>
      <c r="AU450" s="33">
        <v>0</v>
      </c>
    </row>
    <row r="451" spans="1:47" x14ac:dyDescent="0.25">
      <c r="A451" s="33">
        <v>449</v>
      </c>
      <c r="B451" s="23" t="s">
        <v>52</v>
      </c>
      <c r="C451" s="21" t="s">
        <v>6</v>
      </c>
      <c r="D451" s="33" t="s">
        <v>1461</v>
      </c>
      <c r="E451" s="33">
        <v>0.75</v>
      </c>
      <c r="F451" s="33">
        <v>0</v>
      </c>
      <c r="G451" s="33">
        <v>1</v>
      </c>
      <c r="H451" s="33">
        <v>8</v>
      </c>
      <c r="I451" s="33">
        <v>0</v>
      </c>
      <c r="J451" s="33">
        <v>0</v>
      </c>
      <c r="K451" s="33">
        <v>0</v>
      </c>
      <c r="L451" s="33">
        <v>179.99999999999994</v>
      </c>
      <c r="M451" s="33">
        <v>179.99999999999994</v>
      </c>
      <c r="N451" s="33">
        <v>179.99999999999994</v>
      </c>
      <c r="O451" s="33">
        <v>179.99999999999994</v>
      </c>
      <c r="P451" s="33">
        <v>179.99999999999994</v>
      </c>
      <c r="Q451" s="33">
        <v>179.99999999999994</v>
      </c>
      <c r="R451" s="33">
        <v>179.99999999999994</v>
      </c>
      <c r="S451" s="33">
        <v>179.99999999999994</v>
      </c>
      <c r="T451" s="33">
        <v>179.99999999999994</v>
      </c>
      <c r="U451" s="33">
        <v>179.99999999999994</v>
      </c>
      <c r="V451" s="33">
        <v>179.99999999999994</v>
      </c>
      <c r="W451" s="33">
        <v>179.99999999999994</v>
      </c>
      <c r="X451" s="33">
        <v>179.99999999999994</v>
      </c>
      <c r="Y451" s="33">
        <v>179.99999999999994</v>
      </c>
      <c r="Z451" s="33">
        <v>179.99999999999994</v>
      </c>
      <c r="AA451" s="33">
        <v>179.99999999999994</v>
      </c>
      <c r="AB451" s="33">
        <v>179.99999999999994</v>
      </c>
      <c r="AC451" s="33">
        <v>179.99999999999994</v>
      </c>
      <c r="AD451" s="33">
        <v>179.99999999999994</v>
      </c>
      <c r="AE451" s="33">
        <v>179.99999999999994</v>
      </c>
      <c r="AF451" s="33">
        <v>179.99999999999994</v>
      </c>
      <c r="AG451" s="33">
        <v>179.99999999999994</v>
      </c>
      <c r="AH451" s="33">
        <v>179.99999999999994</v>
      </c>
      <c r="AI451" s="33">
        <v>179.99999999999994</v>
      </c>
      <c r="AJ451" s="33">
        <v>179.99999999999994</v>
      </c>
      <c r="AK451" s="33">
        <v>179.99999999999994</v>
      </c>
      <c r="AL451" s="33">
        <v>179.99999999999994</v>
      </c>
      <c r="AM451" s="33">
        <v>179.99999999999994</v>
      </c>
      <c r="AN451" s="33">
        <v>179.99999999999994</v>
      </c>
      <c r="AO451" s="33">
        <v>179.99999999999994</v>
      </c>
      <c r="AP451" s="33">
        <v>179.99999999999994</v>
      </c>
      <c r="AQ451" s="33">
        <v>179.99999999999994</v>
      </c>
      <c r="AR451" s="33">
        <v>179.99999999999994</v>
      </c>
      <c r="AS451" s="33">
        <v>179.99999999999994</v>
      </c>
      <c r="AT451" s="33">
        <v>179.99999999999994</v>
      </c>
      <c r="AU451" s="33">
        <v>179.99999999999994</v>
      </c>
    </row>
    <row r="452" spans="1:47" x14ac:dyDescent="0.25">
      <c r="A452" s="33">
        <v>450</v>
      </c>
      <c r="B452" s="23" t="s">
        <v>52</v>
      </c>
      <c r="C452" s="21" t="s">
        <v>12</v>
      </c>
      <c r="D452" s="33" t="s">
        <v>1462</v>
      </c>
      <c r="E452" s="33">
        <v>1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1073</v>
      </c>
      <c r="M452" s="33">
        <v>1069.9436075215071</v>
      </c>
      <c r="N452" s="33">
        <v>1069.9436075215071</v>
      </c>
      <c r="O452" s="33">
        <v>1069.9436075215071</v>
      </c>
      <c r="P452" s="33">
        <v>1069.9436075215071</v>
      </c>
      <c r="Q452" s="33">
        <v>1069.9436075215071</v>
      </c>
      <c r="R452" s="33">
        <v>1069.9436075215071</v>
      </c>
      <c r="S452" s="33">
        <v>1069.9436075215071</v>
      </c>
      <c r="T452" s="33">
        <v>1069.9436075215071</v>
      </c>
      <c r="U452" s="33">
        <v>1069.9436075215071</v>
      </c>
      <c r="V452" s="33">
        <v>1069.9436075215071</v>
      </c>
      <c r="W452" s="33">
        <v>1069.9436075215071</v>
      </c>
      <c r="X452" s="33">
        <v>1069.9436075215071</v>
      </c>
      <c r="Y452" s="33">
        <v>1069.9436075215071</v>
      </c>
      <c r="Z452" s="33">
        <v>1069.9436075215071</v>
      </c>
      <c r="AA452" s="33">
        <v>1069.4971084463882</v>
      </c>
      <c r="AB452" s="33">
        <v>1069.4971084463882</v>
      </c>
      <c r="AC452" s="33">
        <v>1069.0293475105491</v>
      </c>
      <c r="AD452" s="33">
        <v>1069.0293475105491</v>
      </c>
      <c r="AE452" s="33">
        <v>1069.0293475105491</v>
      </c>
      <c r="AF452" s="33">
        <v>1069.0293475105491</v>
      </c>
      <c r="AG452" s="33">
        <v>1069.0293475105491</v>
      </c>
      <c r="AH452" s="33">
        <v>1069.0293475105491</v>
      </c>
      <c r="AI452" s="33">
        <v>1069.0293475105491</v>
      </c>
      <c r="AJ452" s="33">
        <v>1032.7778749830334</v>
      </c>
      <c r="AK452" s="33">
        <v>1016.8314794430703</v>
      </c>
      <c r="AL452" s="33">
        <v>1016.8314794430703</v>
      </c>
      <c r="AM452" s="33">
        <v>1016.8314794430703</v>
      </c>
      <c r="AN452" s="33">
        <v>1008.2523186425701</v>
      </c>
      <c r="AO452" s="33">
        <v>1000.8106673905874</v>
      </c>
      <c r="AP452" s="33">
        <v>1000.8106673905874</v>
      </c>
      <c r="AQ452" s="33">
        <v>1000.0271678230572</v>
      </c>
      <c r="AR452" s="33">
        <v>1000.0271678230572</v>
      </c>
      <c r="AS452" s="33">
        <v>978.76530710310647</v>
      </c>
      <c r="AT452" s="33">
        <v>975.49098055223408</v>
      </c>
      <c r="AU452" s="33">
        <v>975.41231166757018</v>
      </c>
    </row>
    <row r="453" spans="1:47" x14ac:dyDescent="0.25">
      <c r="A453" s="33">
        <v>451</v>
      </c>
      <c r="B453" s="23" t="s">
        <v>52</v>
      </c>
      <c r="C453" s="21" t="s">
        <v>21</v>
      </c>
      <c r="D453" s="33" t="s">
        <v>1463</v>
      </c>
      <c r="E453" s="33">
        <v>1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268</v>
      </c>
      <c r="M453" s="33">
        <v>104.25220759101471</v>
      </c>
      <c r="N453" s="33">
        <v>104.25220759101471</v>
      </c>
      <c r="O453" s="33">
        <v>104.25220759101471</v>
      </c>
      <c r="P453" s="33">
        <v>104.25220759101471</v>
      </c>
      <c r="Q453" s="33">
        <v>104.25220759101471</v>
      </c>
      <c r="R453" s="33">
        <v>104.25220759101471</v>
      </c>
      <c r="S453" s="33">
        <v>104.25220759101471</v>
      </c>
      <c r="T453" s="33">
        <v>104.25220759101471</v>
      </c>
      <c r="U453" s="33">
        <v>104.25220759101471</v>
      </c>
      <c r="V453" s="33">
        <v>104.25220759101471</v>
      </c>
      <c r="W453" s="33">
        <v>104.25220759101471</v>
      </c>
      <c r="X453" s="33">
        <v>104.25220759101471</v>
      </c>
      <c r="Y453" s="33">
        <v>104.25220759101471</v>
      </c>
      <c r="Z453" s="33">
        <v>104.25220759101471</v>
      </c>
      <c r="AA453" s="33">
        <v>104.25220759101471</v>
      </c>
      <c r="AB453" s="33">
        <v>102.75755228505034</v>
      </c>
      <c r="AC453" s="33">
        <v>102.75755228505034</v>
      </c>
      <c r="AD453" s="33">
        <v>100.97226955848177</v>
      </c>
      <c r="AE453" s="33">
        <v>99.394577846630511</v>
      </c>
      <c r="AF453" s="33">
        <v>7.5147947327652966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3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>
        <v>0</v>
      </c>
      <c r="AT453" s="33">
        <v>0</v>
      </c>
      <c r="AU453" s="33">
        <v>0</v>
      </c>
    </row>
    <row r="454" spans="1:47" x14ac:dyDescent="0.25">
      <c r="A454" s="33">
        <v>452</v>
      </c>
      <c r="B454" s="23" t="s">
        <v>52</v>
      </c>
      <c r="C454" s="21" t="s">
        <v>28</v>
      </c>
      <c r="D454" s="33" t="s">
        <v>1464</v>
      </c>
      <c r="E454" s="33">
        <v>1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6</v>
      </c>
      <c r="M454" s="33">
        <v>6</v>
      </c>
      <c r="N454" s="33">
        <v>5.6999999999999993</v>
      </c>
      <c r="O454" s="33">
        <v>5.3999999999999995</v>
      </c>
      <c r="P454" s="33">
        <v>5.0999999999999996</v>
      </c>
      <c r="Q454" s="33">
        <v>4.7999999999999989</v>
      </c>
      <c r="R454" s="33">
        <v>4.4999999999999982</v>
      </c>
      <c r="S454" s="33">
        <v>4.1999999999999984</v>
      </c>
      <c r="T454" s="33">
        <v>3.8999999999999981</v>
      </c>
      <c r="U454" s="33">
        <v>3.5999999999999979</v>
      </c>
      <c r="V454" s="33">
        <v>3.2999999999999976</v>
      </c>
      <c r="W454" s="33">
        <v>2.9999999999999978</v>
      </c>
      <c r="X454" s="33">
        <v>2.6999999999999975</v>
      </c>
      <c r="Y454" s="33">
        <v>2.3999999999999977</v>
      </c>
      <c r="Z454" s="33">
        <v>2.0999999999999979</v>
      </c>
      <c r="AA454" s="33">
        <v>1.799999999999998</v>
      </c>
      <c r="AB454" s="33">
        <v>1.499999999999998</v>
      </c>
      <c r="AC454" s="33">
        <v>1.199999999999998</v>
      </c>
      <c r="AD454" s="33">
        <v>0.89999999999999813</v>
      </c>
      <c r="AE454" s="33">
        <v>0.59999999999999809</v>
      </c>
      <c r="AF454" s="33">
        <v>0.2999999999999981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3">
        <v>0</v>
      </c>
      <c r="AN454" s="33">
        <v>0</v>
      </c>
      <c r="AO454" s="33">
        <v>0</v>
      </c>
      <c r="AP454" s="33">
        <v>0</v>
      </c>
      <c r="AQ454" s="33">
        <v>0</v>
      </c>
      <c r="AR454" s="33">
        <v>0</v>
      </c>
      <c r="AS454" s="33">
        <v>0</v>
      </c>
      <c r="AT454" s="33">
        <v>0</v>
      </c>
      <c r="AU454" s="33">
        <v>0</v>
      </c>
    </row>
    <row r="455" spans="1:47" x14ac:dyDescent="0.25">
      <c r="A455" s="33">
        <v>453</v>
      </c>
      <c r="B455" s="24" t="s">
        <v>52</v>
      </c>
      <c r="C455" s="21" t="s">
        <v>23</v>
      </c>
      <c r="D455" s="33" t="s">
        <v>1465</v>
      </c>
      <c r="E455" s="33">
        <v>1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3">
        <v>0</v>
      </c>
      <c r="AD455" s="33">
        <v>0</v>
      </c>
      <c r="AE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>
        <v>0</v>
      </c>
      <c r="AT455" s="33">
        <v>0</v>
      </c>
      <c r="AU455" s="33">
        <v>0</v>
      </c>
    </row>
    <row r="456" spans="1:47" x14ac:dyDescent="0.25">
      <c r="A456" s="33">
        <v>454</v>
      </c>
      <c r="B456" s="20" t="s">
        <v>53</v>
      </c>
      <c r="C456" s="21" t="s">
        <v>19</v>
      </c>
      <c r="D456" s="33" t="s">
        <v>1466</v>
      </c>
      <c r="E456" s="33">
        <v>0.38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205.956388</v>
      </c>
      <c r="M456" s="33">
        <v>191.8409189895996</v>
      </c>
      <c r="N456" s="33">
        <v>191.8409189895996</v>
      </c>
      <c r="O456" s="33">
        <v>191.8409189895996</v>
      </c>
      <c r="P456" s="33">
        <v>191.8409189895996</v>
      </c>
      <c r="Q456" s="33">
        <v>191.8409189895996</v>
      </c>
      <c r="R456" s="33">
        <v>191.8409189895996</v>
      </c>
      <c r="S456" s="33">
        <v>191.8409189895996</v>
      </c>
      <c r="T456" s="33">
        <v>191.8409189895996</v>
      </c>
      <c r="U456" s="33">
        <v>191.8409189895996</v>
      </c>
      <c r="V456" s="33">
        <v>191.8409189895996</v>
      </c>
      <c r="W456" s="33">
        <v>191.8409189895996</v>
      </c>
      <c r="X456" s="33">
        <v>191.8409189895996</v>
      </c>
      <c r="Y456" s="33">
        <v>191.8409189895996</v>
      </c>
      <c r="Z456" s="33">
        <v>191.8409189895996</v>
      </c>
      <c r="AA456" s="33">
        <v>191.8409189895996</v>
      </c>
      <c r="AB456" s="33">
        <v>191.8409189895996</v>
      </c>
      <c r="AC456" s="33">
        <v>191.8409189895996</v>
      </c>
      <c r="AD456" s="33">
        <v>191.8409189895996</v>
      </c>
      <c r="AE456" s="33">
        <v>191.8409189895996</v>
      </c>
      <c r="AF456" s="33">
        <v>191.8409189895996</v>
      </c>
      <c r="AG456" s="33">
        <v>191.8409189895996</v>
      </c>
      <c r="AH456" s="33">
        <v>191.40313306548438</v>
      </c>
      <c r="AI456" s="33">
        <v>191.26241616130449</v>
      </c>
      <c r="AJ456" s="33">
        <v>187.81016144542454</v>
      </c>
      <c r="AK456" s="33">
        <v>187.81016144542454</v>
      </c>
      <c r="AL456" s="33">
        <v>187.81016144542454</v>
      </c>
      <c r="AM456" s="33">
        <v>187.30045354806182</v>
      </c>
      <c r="AN456" s="33">
        <v>187.23165861712945</v>
      </c>
      <c r="AO456" s="33">
        <v>187.23165861712945</v>
      </c>
      <c r="AP456" s="33">
        <v>186.78761860838404</v>
      </c>
      <c r="AQ456" s="33">
        <v>186.34357859963862</v>
      </c>
      <c r="AR456" s="33">
        <v>163.84450914243197</v>
      </c>
      <c r="AS456" s="33">
        <v>130.07870622388896</v>
      </c>
      <c r="AT456" s="33">
        <v>128.16182928472736</v>
      </c>
      <c r="AU456" s="33">
        <v>102.03539074199473</v>
      </c>
    </row>
    <row r="457" spans="1:47" x14ac:dyDescent="0.25">
      <c r="A457" s="33">
        <v>455</v>
      </c>
      <c r="B457" s="23" t="s">
        <v>53</v>
      </c>
      <c r="C457" s="21" t="s">
        <v>9</v>
      </c>
      <c r="D457" s="33" t="s">
        <v>1467</v>
      </c>
      <c r="E457" s="33">
        <v>0.57333333333333303</v>
      </c>
      <c r="F457" s="33">
        <v>1.1107998755057391E-3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647.4044886712303</v>
      </c>
      <c r="M457" s="33">
        <v>647.4044886712303</v>
      </c>
      <c r="N457" s="33">
        <v>647.4044886712303</v>
      </c>
      <c r="O457" s="33">
        <v>647.4044886712303</v>
      </c>
      <c r="P457" s="33">
        <v>647.4044886712303</v>
      </c>
      <c r="Q457" s="33">
        <v>647.4044886712303</v>
      </c>
      <c r="R457" s="33">
        <v>647.4044886712303</v>
      </c>
      <c r="S457" s="33">
        <v>647.4044886712303</v>
      </c>
      <c r="T457" s="33">
        <v>647.4044886712303</v>
      </c>
      <c r="U457" s="33">
        <v>647.4044886712303</v>
      </c>
      <c r="V457" s="33">
        <v>647.4044886712303</v>
      </c>
      <c r="W457" s="33">
        <v>647.4044886712303</v>
      </c>
      <c r="X457" s="33">
        <v>647.4044886712303</v>
      </c>
      <c r="Y457" s="33">
        <v>647.4044886712303</v>
      </c>
      <c r="Z457" s="33">
        <v>647.4044886712303</v>
      </c>
      <c r="AA457" s="33">
        <v>647.4044886712303</v>
      </c>
      <c r="AB457" s="33">
        <v>647.4044886712303</v>
      </c>
      <c r="AC457" s="33">
        <v>647.4044886712303</v>
      </c>
      <c r="AD457" s="33">
        <v>647.4044886712303</v>
      </c>
      <c r="AE457" s="33">
        <v>647.4044886712303</v>
      </c>
      <c r="AF457" s="33">
        <v>647.4044886712303</v>
      </c>
      <c r="AG457" s="33">
        <v>647.4044886712303</v>
      </c>
      <c r="AH457" s="33">
        <v>647.4044886712303</v>
      </c>
      <c r="AI457" s="33">
        <v>486.86012296844541</v>
      </c>
      <c r="AJ457" s="33">
        <v>486.86012296844541</v>
      </c>
      <c r="AK457" s="33">
        <v>423.38909466734441</v>
      </c>
      <c r="AL457" s="33">
        <v>423.38909466734441</v>
      </c>
      <c r="AM457" s="33">
        <v>423.38909466734441</v>
      </c>
      <c r="AN457" s="33">
        <v>423.38909466734441</v>
      </c>
      <c r="AO457" s="33">
        <v>423.38909466734441</v>
      </c>
      <c r="AP457" s="33">
        <v>423.38909466734441</v>
      </c>
      <c r="AQ457" s="33">
        <v>423.38909466734441</v>
      </c>
      <c r="AR457" s="33">
        <v>363.65165626630812</v>
      </c>
      <c r="AS457" s="33">
        <v>363.65165626630812</v>
      </c>
      <c r="AT457" s="33">
        <v>363.65165626630812</v>
      </c>
      <c r="AU457" s="33">
        <v>321.08873140556977</v>
      </c>
    </row>
    <row r="458" spans="1:47" x14ac:dyDescent="0.25">
      <c r="A458" s="33">
        <v>456</v>
      </c>
      <c r="B458" s="23" t="s">
        <v>53</v>
      </c>
      <c r="C458" s="21" t="s">
        <v>15</v>
      </c>
      <c r="D458" s="33" t="s">
        <v>1468</v>
      </c>
      <c r="E458" s="33">
        <v>0.60199999999999898</v>
      </c>
      <c r="F458" s="33">
        <v>4.8809523809525518E-4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3">
        <v>0</v>
      </c>
      <c r="AD458" s="33">
        <v>0</v>
      </c>
      <c r="AE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3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>
        <v>0</v>
      </c>
      <c r="AT458" s="33">
        <v>0</v>
      </c>
      <c r="AU458" s="33">
        <v>0</v>
      </c>
    </row>
    <row r="459" spans="1:47" x14ac:dyDescent="0.25">
      <c r="A459" s="33">
        <v>457</v>
      </c>
      <c r="B459" s="23" t="s">
        <v>53</v>
      </c>
      <c r="C459" s="21" t="s">
        <v>14</v>
      </c>
      <c r="D459" s="33" t="s">
        <v>1469</v>
      </c>
      <c r="E459" s="33">
        <v>0.448624999999999</v>
      </c>
      <c r="F459" s="33">
        <v>6.3720238095241774E-4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424</v>
      </c>
      <c r="M459" s="33">
        <v>163.23536555744471</v>
      </c>
      <c r="N459" s="33">
        <v>106.5921787709497</v>
      </c>
      <c r="O459" s="33">
        <v>106.5921787709497</v>
      </c>
      <c r="P459" s="33">
        <v>106.5921787709497</v>
      </c>
      <c r="Q459" s="33">
        <v>106.5921787709497</v>
      </c>
      <c r="R459" s="33">
        <v>106.5921787709497</v>
      </c>
      <c r="S459" s="33">
        <v>106.5921787709497</v>
      </c>
      <c r="T459" s="33">
        <v>106.5921787709497</v>
      </c>
      <c r="U459" s="33">
        <v>106.5921787709497</v>
      </c>
      <c r="V459" s="33">
        <v>106.5921787709497</v>
      </c>
      <c r="W459" s="33">
        <v>106.5921787709497</v>
      </c>
      <c r="X459" s="33">
        <v>106.5921787709497</v>
      </c>
      <c r="Y459" s="33">
        <v>106.5921787709497</v>
      </c>
      <c r="Z459" s="33">
        <v>106.5921787709497</v>
      </c>
      <c r="AA459" s="33">
        <v>38.620354627155692</v>
      </c>
      <c r="AB459" s="33">
        <v>38.620354627155692</v>
      </c>
      <c r="AC459" s="33">
        <v>38.620354627155692</v>
      </c>
      <c r="AD459" s="33">
        <v>38.620354627155692</v>
      </c>
      <c r="AE459" s="33">
        <v>38.620354627155692</v>
      </c>
      <c r="AF459" s="33">
        <v>38.620354627155692</v>
      </c>
      <c r="AG459" s="33">
        <v>38.620354627155692</v>
      </c>
      <c r="AH459" s="33">
        <v>38.620354627155692</v>
      </c>
      <c r="AI459" s="33">
        <v>38.620354627155692</v>
      </c>
      <c r="AJ459" s="33">
        <v>38.620354627155692</v>
      </c>
      <c r="AK459" s="33">
        <v>38.620354627155692</v>
      </c>
      <c r="AL459" s="33">
        <v>38.620354627155692</v>
      </c>
      <c r="AM459" s="33">
        <v>38.620354627155692</v>
      </c>
      <c r="AN459" s="33">
        <v>38.620354627155692</v>
      </c>
      <c r="AO459" s="33">
        <v>38.620354627155692</v>
      </c>
      <c r="AP459" s="33">
        <v>38.620354627155692</v>
      </c>
      <c r="AQ459" s="33">
        <v>38.620354627155692</v>
      </c>
      <c r="AR459" s="33">
        <v>38.620354627155692</v>
      </c>
      <c r="AS459" s="33">
        <v>0</v>
      </c>
      <c r="AT459" s="33">
        <v>0</v>
      </c>
      <c r="AU459" s="33">
        <v>0</v>
      </c>
    </row>
    <row r="460" spans="1:47" x14ac:dyDescent="0.25">
      <c r="A460" s="33">
        <v>458</v>
      </c>
      <c r="B460" s="23" t="s">
        <v>53</v>
      </c>
      <c r="C460" s="21" t="s">
        <v>11</v>
      </c>
      <c r="D460" s="33" t="s">
        <v>1470</v>
      </c>
      <c r="E460" s="33">
        <v>0.41099999999999898</v>
      </c>
      <c r="F460" s="33">
        <v>1.7142857142857159E-4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3">
        <v>0</v>
      </c>
      <c r="AD460" s="33">
        <v>0</v>
      </c>
      <c r="AE460" s="33">
        <v>0</v>
      </c>
      <c r="AF460" s="33">
        <v>0</v>
      </c>
      <c r="AG460" s="33">
        <v>0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33">
        <v>0</v>
      </c>
      <c r="AN460" s="33">
        <v>0</v>
      </c>
      <c r="AO460" s="33">
        <v>0</v>
      </c>
      <c r="AP460" s="33">
        <v>0</v>
      </c>
      <c r="AQ460" s="33">
        <v>0</v>
      </c>
      <c r="AR460" s="33">
        <v>0</v>
      </c>
      <c r="AS460" s="33">
        <v>0</v>
      </c>
      <c r="AT460" s="33">
        <v>0</v>
      </c>
      <c r="AU460" s="33">
        <v>0</v>
      </c>
    </row>
    <row r="461" spans="1:47" x14ac:dyDescent="0.25">
      <c r="A461" s="33">
        <v>459</v>
      </c>
      <c r="B461" s="23" t="s">
        <v>53</v>
      </c>
      <c r="C461" s="21" t="s">
        <v>25</v>
      </c>
      <c r="D461" s="33" t="s">
        <v>1471</v>
      </c>
      <c r="E461" s="33">
        <v>0.434</v>
      </c>
      <c r="F461" s="33">
        <v>9.0000000000000095E-4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196</v>
      </c>
      <c r="M461" s="33">
        <v>47.833164958868529</v>
      </c>
      <c r="N461" s="33">
        <v>47.833164958868529</v>
      </c>
      <c r="O461" s="33">
        <v>47.833164958868529</v>
      </c>
      <c r="P461" s="33">
        <v>42.882955693462257</v>
      </c>
      <c r="Q461" s="33">
        <v>41.751479289940832</v>
      </c>
      <c r="R461" s="33">
        <v>41.751479289940832</v>
      </c>
      <c r="S461" s="33">
        <v>41.751479289940832</v>
      </c>
      <c r="T461" s="33">
        <v>36.801270024534567</v>
      </c>
      <c r="U461" s="33">
        <v>36.801270024534567</v>
      </c>
      <c r="V461" s="33">
        <v>36.801270024534567</v>
      </c>
      <c r="W461" s="33">
        <v>22.657814980516669</v>
      </c>
      <c r="X461" s="33">
        <v>22.657814980516669</v>
      </c>
      <c r="Y461" s="33">
        <v>22.657814980516669</v>
      </c>
      <c r="Z461" s="33">
        <v>22.657814980516669</v>
      </c>
      <c r="AA461" s="33">
        <v>22.657814980516669</v>
      </c>
      <c r="AB461" s="33">
        <v>22.657814980516669</v>
      </c>
      <c r="AC461" s="33">
        <v>15.586087458507722</v>
      </c>
      <c r="AD461" s="33">
        <v>15.586087458507722</v>
      </c>
      <c r="AE461" s="33">
        <v>15.586087458507722</v>
      </c>
      <c r="AF461" s="33">
        <v>15.586087458507722</v>
      </c>
      <c r="AG461" s="33">
        <v>5.0916438158464432</v>
      </c>
      <c r="AH461" s="33">
        <v>5.0916438158464432</v>
      </c>
      <c r="AI461" s="33">
        <v>5.0916438158464432</v>
      </c>
      <c r="AJ461" s="33">
        <v>5.0916438158464432</v>
      </c>
      <c r="AK461" s="33">
        <v>5.0916438158464432</v>
      </c>
      <c r="AL461" s="33">
        <v>5.0916438158464432</v>
      </c>
      <c r="AM461" s="33">
        <v>5.0916438158464432</v>
      </c>
      <c r="AN461" s="33">
        <v>5.0916438158464432</v>
      </c>
      <c r="AO461" s="33">
        <v>0</v>
      </c>
      <c r="AP461" s="33">
        <v>0</v>
      </c>
      <c r="AQ461" s="33">
        <v>0</v>
      </c>
      <c r="AR461" s="33">
        <v>0</v>
      </c>
      <c r="AS461" s="33">
        <v>0</v>
      </c>
      <c r="AT461" s="33">
        <v>0</v>
      </c>
      <c r="AU461" s="33">
        <v>0</v>
      </c>
    </row>
    <row r="462" spans="1:47" x14ac:dyDescent="0.25">
      <c r="A462" s="33">
        <v>460</v>
      </c>
      <c r="B462" s="23" t="s">
        <v>53</v>
      </c>
      <c r="C462" s="21" t="s">
        <v>27</v>
      </c>
      <c r="D462" s="33" t="s">
        <v>1472</v>
      </c>
      <c r="E462" s="33">
        <v>0.33</v>
      </c>
      <c r="F462" s="33">
        <v>2.1666666666666685E-4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1823.9</v>
      </c>
      <c r="M462" s="33">
        <v>1823.9</v>
      </c>
      <c r="N462" s="33">
        <v>1823.9</v>
      </c>
      <c r="O462" s="33">
        <v>1823.9</v>
      </c>
      <c r="P462" s="33">
        <v>1823.9</v>
      </c>
      <c r="Q462" s="33">
        <v>1823.9</v>
      </c>
      <c r="R462" s="33">
        <v>1823.9</v>
      </c>
      <c r="S462" s="33">
        <v>1823.9</v>
      </c>
      <c r="T462" s="33">
        <v>1823.9</v>
      </c>
      <c r="U462" s="33">
        <v>1823.9</v>
      </c>
      <c r="V462" s="33">
        <v>1823.9</v>
      </c>
      <c r="W462" s="33">
        <v>1823.9</v>
      </c>
      <c r="X462" s="33">
        <v>1823.9</v>
      </c>
      <c r="Y462" s="33">
        <v>1823.9</v>
      </c>
      <c r="Z462" s="33">
        <v>1823.9</v>
      </c>
      <c r="AA462" s="33">
        <v>1823.9</v>
      </c>
      <c r="AB462" s="33">
        <v>1823.9</v>
      </c>
      <c r="AC462" s="33">
        <v>1823.9</v>
      </c>
      <c r="AD462" s="33">
        <v>1823.9</v>
      </c>
      <c r="AE462" s="33">
        <v>1351.5566666666668</v>
      </c>
      <c r="AF462" s="33">
        <v>879.21333333333337</v>
      </c>
      <c r="AG462" s="33">
        <v>879.21333333333337</v>
      </c>
      <c r="AH462" s="33">
        <v>879.21333333333337</v>
      </c>
      <c r="AI462" s="33">
        <v>879.21333333333337</v>
      </c>
      <c r="AJ462" s="33">
        <v>879.21333333333337</v>
      </c>
      <c r="AK462" s="33">
        <v>879.21333333333337</v>
      </c>
      <c r="AL462" s="33">
        <v>879.21333333333337</v>
      </c>
      <c r="AM462" s="33">
        <v>879.21333333333337</v>
      </c>
      <c r="AN462" s="33">
        <v>879.21333333333337</v>
      </c>
      <c r="AO462" s="33">
        <v>879.21333333333337</v>
      </c>
      <c r="AP462" s="33">
        <v>879.21333333333337</v>
      </c>
      <c r="AQ462" s="33">
        <v>879.21333333333337</v>
      </c>
      <c r="AR462" s="33">
        <v>879.21333333333337</v>
      </c>
      <c r="AS462" s="33">
        <v>879.21333333333337</v>
      </c>
      <c r="AT462" s="33">
        <v>439.60666666666668</v>
      </c>
      <c r="AU462" s="33">
        <v>0</v>
      </c>
    </row>
    <row r="463" spans="1:47" x14ac:dyDescent="0.25">
      <c r="A463" s="33">
        <v>461</v>
      </c>
      <c r="B463" s="23" t="s">
        <v>53</v>
      </c>
      <c r="C463" s="21" t="s">
        <v>10</v>
      </c>
      <c r="D463" s="33" t="s">
        <v>1473</v>
      </c>
      <c r="E463" s="33">
        <v>0.36919999999999997</v>
      </c>
      <c r="F463" s="33">
        <v>9.3809523809523971E-4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231.15551132876979</v>
      </c>
      <c r="M463" s="33">
        <v>230.1177728116229</v>
      </c>
      <c r="N463" s="33">
        <v>230.1177728116229</v>
      </c>
      <c r="O463" s="33">
        <v>230.1177728116229</v>
      </c>
      <c r="P463" s="33">
        <v>230.1177728116229</v>
      </c>
      <c r="Q463" s="33">
        <v>230.1177728116229</v>
      </c>
      <c r="R463" s="33">
        <v>230.1177728116229</v>
      </c>
      <c r="S463" s="33">
        <v>230.1177728116229</v>
      </c>
      <c r="T463" s="33">
        <v>230.1177728116229</v>
      </c>
      <c r="U463" s="33">
        <v>230.1177728116229</v>
      </c>
      <c r="V463" s="33">
        <v>230.1177728116229</v>
      </c>
      <c r="W463" s="33">
        <v>230.1177728116229</v>
      </c>
      <c r="X463" s="33">
        <v>230.1177728116229</v>
      </c>
      <c r="Y463" s="33">
        <v>230.1177728116229</v>
      </c>
      <c r="Z463" s="33">
        <v>230.1177728116229</v>
      </c>
      <c r="AA463" s="33">
        <v>230.1177728116229</v>
      </c>
      <c r="AB463" s="33">
        <v>230.1177728116229</v>
      </c>
      <c r="AC463" s="33">
        <v>230.1177728116229</v>
      </c>
      <c r="AD463" s="33">
        <v>230.1177728116229</v>
      </c>
      <c r="AE463" s="33">
        <v>229.35582296916189</v>
      </c>
      <c r="AF463" s="33">
        <v>225.45686987286152</v>
      </c>
      <c r="AG463" s="33">
        <v>219.74038764015415</v>
      </c>
      <c r="AH463" s="33">
        <v>99.972279525083906</v>
      </c>
      <c r="AI463" s="33">
        <v>98.957585344635817</v>
      </c>
      <c r="AJ463" s="33">
        <v>98.577725471955247</v>
      </c>
      <c r="AK463" s="33">
        <v>91.5432558532152</v>
      </c>
      <c r="AL463" s="33">
        <v>90.273587237680161</v>
      </c>
      <c r="AM463" s="33">
        <v>89.478185938720827</v>
      </c>
      <c r="AN463" s="33">
        <v>88.172835769587635</v>
      </c>
      <c r="AO463" s="33">
        <v>86.622174919467</v>
      </c>
      <c r="AP463" s="33">
        <v>86.271306309084935</v>
      </c>
      <c r="AQ463" s="33">
        <v>86.271306309084935</v>
      </c>
      <c r="AR463" s="33">
        <v>82.613947065272114</v>
      </c>
      <c r="AS463" s="33">
        <v>82.357485898785242</v>
      </c>
      <c r="AT463" s="33">
        <v>48.906029400497161</v>
      </c>
      <c r="AU463" s="33">
        <v>48.437709009521136</v>
      </c>
    </row>
    <row r="464" spans="1:47" x14ac:dyDescent="0.25">
      <c r="A464" s="33">
        <v>462</v>
      </c>
      <c r="B464" s="23" t="s">
        <v>53</v>
      </c>
      <c r="C464" s="21" t="s">
        <v>16</v>
      </c>
      <c r="D464" s="33" t="s">
        <v>1474</v>
      </c>
      <c r="E464" s="33">
        <v>0.38479999999999998</v>
      </c>
      <c r="F464" s="33">
        <v>3.0809523809523931E-4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55.586888454011749</v>
      </c>
      <c r="M464" s="33">
        <v>55.586888454011749</v>
      </c>
      <c r="N464" s="33">
        <v>55.586888454011749</v>
      </c>
      <c r="O464" s="33">
        <v>55.586888454011749</v>
      </c>
      <c r="P464" s="33">
        <v>55.586888454011749</v>
      </c>
      <c r="Q464" s="33">
        <v>55.586888454011749</v>
      </c>
      <c r="R464" s="33">
        <v>55.586888454011749</v>
      </c>
      <c r="S464" s="33">
        <v>55.586888454011749</v>
      </c>
      <c r="T464" s="33">
        <v>55.586888454011749</v>
      </c>
      <c r="U464" s="33">
        <v>55.586888454011749</v>
      </c>
      <c r="V464" s="33">
        <v>55.586888454011749</v>
      </c>
      <c r="W464" s="33">
        <v>55.586888454011749</v>
      </c>
      <c r="X464" s="33">
        <v>55.586888454011749</v>
      </c>
      <c r="Y464" s="33">
        <v>55.586888454011749</v>
      </c>
      <c r="Z464" s="33">
        <v>55.586888454011749</v>
      </c>
      <c r="AA464" s="33">
        <v>55.586888454011749</v>
      </c>
      <c r="AB464" s="33">
        <v>55.586888454011749</v>
      </c>
      <c r="AC464" s="33">
        <v>55.586888454011749</v>
      </c>
      <c r="AD464" s="33">
        <v>55.586888454011749</v>
      </c>
      <c r="AE464" s="33">
        <v>55.586888454011749</v>
      </c>
      <c r="AF464" s="33">
        <v>55.586888454011749</v>
      </c>
      <c r="AG464" s="33">
        <v>55.586888454011749</v>
      </c>
      <c r="AH464" s="33">
        <v>55.586888454011749</v>
      </c>
      <c r="AI464" s="33">
        <v>55.586888454011749</v>
      </c>
      <c r="AJ464" s="33">
        <v>55.586888454011749</v>
      </c>
      <c r="AK464" s="33">
        <v>55.586888454011749</v>
      </c>
      <c r="AL464" s="33">
        <v>54.7522504892368</v>
      </c>
      <c r="AM464" s="33">
        <v>54.7522504892368</v>
      </c>
      <c r="AN464" s="33">
        <v>11.351076320939338</v>
      </c>
      <c r="AO464" s="33">
        <v>11.351076320939338</v>
      </c>
      <c r="AP464" s="33">
        <v>11.351076320939338</v>
      </c>
      <c r="AQ464" s="33">
        <v>11.351076320939338</v>
      </c>
      <c r="AR464" s="33">
        <v>11.351076320939338</v>
      </c>
      <c r="AS464" s="33">
        <v>11.351076320939338</v>
      </c>
      <c r="AT464" s="33">
        <v>11.351076320939338</v>
      </c>
      <c r="AU464" s="33">
        <v>11.351076320939338</v>
      </c>
    </row>
    <row r="465" spans="1:47" x14ac:dyDescent="0.25">
      <c r="A465" s="33">
        <v>463</v>
      </c>
      <c r="B465" s="23" t="s">
        <v>53</v>
      </c>
      <c r="C465" s="21" t="s">
        <v>17</v>
      </c>
      <c r="D465" s="33" t="s">
        <v>1475</v>
      </c>
      <c r="E465" s="33">
        <v>0.41099999999999898</v>
      </c>
      <c r="F465" s="33">
        <v>1.7142857142857159E-4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200.31311154598828</v>
      </c>
      <c r="M465" s="33">
        <v>57.39630703323445</v>
      </c>
      <c r="N465" s="33">
        <v>57.39630703323445</v>
      </c>
      <c r="O465" s="33">
        <v>57.39630703323445</v>
      </c>
      <c r="P465" s="33">
        <v>57.39630703323445</v>
      </c>
      <c r="Q465" s="33">
        <v>57.39630703323445</v>
      </c>
      <c r="R465" s="33">
        <v>57.39630703323445</v>
      </c>
      <c r="S465" s="33">
        <v>57.39630703323445</v>
      </c>
      <c r="T465" s="33">
        <v>57.39630703323445</v>
      </c>
      <c r="U465" s="33">
        <v>57.39630703323445</v>
      </c>
      <c r="V465" s="33">
        <v>57.39630703323445</v>
      </c>
      <c r="W465" s="33">
        <v>57.39630703323445</v>
      </c>
      <c r="X465" s="33">
        <v>57.39630703323445</v>
      </c>
      <c r="Y465" s="33">
        <v>57.39630703323445</v>
      </c>
      <c r="Z465" s="33">
        <v>57.39630703323445</v>
      </c>
      <c r="AA465" s="33">
        <v>57.39630703323445</v>
      </c>
      <c r="AB465" s="33">
        <v>57.39630703323445</v>
      </c>
      <c r="AC465" s="33">
        <v>57.39630703323445</v>
      </c>
      <c r="AD465" s="33">
        <v>57.39630703323445</v>
      </c>
      <c r="AE465" s="33">
        <v>57.39630703323445</v>
      </c>
      <c r="AF465" s="33">
        <v>57.39630703323445</v>
      </c>
      <c r="AG465" s="33">
        <v>57.39630703323445</v>
      </c>
      <c r="AH465" s="33">
        <v>57.39630703323445</v>
      </c>
      <c r="AI465" s="33">
        <v>57.39630703323445</v>
      </c>
      <c r="AJ465" s="33">
        <v>57.39630703323445</v>
      </c>
      <c r="AK465" s="33">
        <v>57.39630703323445</v>
      </c>
      <c r="AL465" s="33">
        <v>57.39630703323445</v>
      </c>
      <c r="AM465" s="33">
        <v>57.39630703323445</v>
      </c>
      <c r="AN465" s="33">
        <v>57.39630703323445</v>
      </c>
      <c r="AO465" s="33">
        <v>57.39630703323445</v>
      </c>
      <c r="AP465" s="33">
        <v>57.39630703323445</v>
      </c>
      <c r="AQ465" s="33">
        <v>57.39630703323445</v>
      </c>
      <c r="AR465" s="33">
        <v>57.39630703323445</v>
      </c>
      <c r="AS465" s="33">
        <v>57.39630703323445</v>
      </c>
      <c r="AT465" s="33">
        <v>57.39630703323445</v>
      </c>
      <c r="AU465" s="33">
        <v>57.39630703323445</v>
      </c>
    </row>
    <row r="466" spans="1:47" x14ac:dyDescent="0.25">
      <c r="A466" s="33">
        <v>464</v>
      </c>
      <c r="B466" s="23" t="s">
        <v>53</v>
      </c>
      <c r="C466" s="21" t="s">
        <v>991</v>
      </c>
      <c r="D466" s="33" t="s">
        <v>1476</v>
      </c>
      <c r="E466" s="33" t="e">
        <v>#N/A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624.79899999999998</v>
      </c>
      <c r="M466" s="33">
        <v>624.79899999999998</v>
      </c>
      <c r="N466" s="33">
        <v>562.31910000000005</v>
      </c>
      <c r="O466" s="33">
        <v>499.83920000000001</v>
      </c>
      <c r="P466" s="33">
        <v>437.35929999999996</v>
      </c>
      <c r="Q466" s="33">
        <v>374.87939999999998</v>
      </c>
      <c r="R466" s="33">
        <v>312.39949999999999</v>
      </c>
      <c r="S466" s="33">
        <v>249.9196</v>
      </c>
      <c r="T466" s="33">
        <v>187.43969999999999</v>
      </c>
      <c r="U466" s="33">
        <v>124.9598</v>
      </c>
      <c r="V466" s="33">
        <v>62.479900000000001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3">
        <v>0</v>
      </c>
      <c r="AD466" s="33">
        <v>0</v>
      </c>
      <c r="AE466" s="33">
        <v>0</v>
      </c>
      <c r="AF466" s="33">
        <v>0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3">
        <v>0</v>
      </c>
      <c r="AN466" s="33">
        <v>0</v>
      </c>
      <c r="AO466" s="33">
        <v>0</v>
      </c>
      <c r="AP466" s="33">
        <v>0</v>
      </c>
      <c r="AQ466" s="33">
        <v>0</v>
      </c>
      <c r="AR466" s="33">
        <v>0</v>
      </c>
      <c r="AS466" s="33">
        <v>0</v>
      </c>
      <c r="AT466" s="33">
        <v>0</v>
      </c>
      <c r="AU466" s="33">
        <v>0</v>
      </c>
    </row>
    <row r="467" spans="1:47" x14ac:dyDescent="0.25">
      <c r="A467" s="33">
        <v>465</v>
      </c>
      <c r="B467" s="23" t="s">
        <v>53</v>
      </c>
      <c r="C467" s="21" t="s">
        <v>6</v>
      </c>
      <c r="D467" s="33" t="s">
        <v>1477</v>
      </c>
      <c r="E467" s="33">
        <v>0.75</v>
      </c>
      <c r="F467" s="33">
        <v>0</v>
      </c>
      <c r="G467" s="33">
        <v>1</v>
      </c>
      <c r="H467" s="33">
        <v>8</v>
      </c>
      <c r="I467" s="33">
        <v>0</v>
      </c>
      <c r="J467" s="33">
        <v>0</v>
      </c>
      <c r="K467" s="33">
        <v>0</v>
      </c>
      <c r="L467" s="33">
        <v>967.1600000000002</v>
      </c>
      <c r="M467" s="33">
        <v>967.1600000000002</v>
      </c>
      <c r="N467" s="33">
        <v>967.1600000000002</v>
      </c>
      <c r="O467" s="33">
        <v>967.1600000000002</v>
      </c>
      <c r="P467" s="33">
        <v>967.1600000000002</v>
      </c>
      <c r="Q467" s="33">
        <v>967.1600000000002</v>
      </c>
      <c r="R467" s="33">
        <v>967.1600000000002</v>
      </c>
      <c r="S467" s="33">
        <v>967.1600000000002</v>
      </c>
      <c r="T467" s="33">
        <v>967.1600000000002</v>
      </c>
      <c r="U467" s="33">
        <v>967.1600000000002</v>
      </c>
      <c r="V467" s="33">
        <v>967.1600000000002</v>
      </c>
      <c r="W467" s="33">
        <v>967.1600000000002</v>
      </c>
      <c r="X467" s="33">
        <v>967.1600000000002</v>
      </c>
      <c r="Y467" s="33">
        <v>967.1600000000002</v>
      </c>
      <c r="Z467" s="33">
        <v>967.1600000000002</v>
      </c>
      <c r="AA467" s="33">
        <v>967.1600000000002</v>
      </c>
      <c r="AB467" s="33">
        <v>967.1600000000002</v>
      </c>
      <c r="AC467" s="33">
        <v>967.1600000000002</v>
      </c>
      <c r="AD467" s="33">
        <v>967.1600000000002</v>
      </c>
      <c r="AE467" s="33">
        <v>967.1600000000002</v>
      </c>
      <c r="AF467" s="33">
        <v>967.1600000000002</v>
      </c>
      <c r="AG467" s="33">
        <v>967.1600000000002</v>
      </c>
      <c r="AH467" s="33">
        <v>967.1600000000002</v>
      </c>
      <c r="AI467" s="33">
        <v>967.1600000000002</v>
      </c>
      <c r="AJ467" s="33">
        <v>967.1600000000002</v>
      </c>
      <c r="AK467" s="33">
        <v>967.1600000000002</v>
      </c>
      <c r="AL467" s="33">
        <v>967.1600000000002</v>
      </c>
      <c r="AM467" s="33">
        <v>967.1600000000002</v>
      </c>
      <c r="AN467" s="33">
        <v>967.1600000000002</v>
      </c>
      <c r="AO467" s="33">
        <v>967.1600000000002</v>
      </c>
      <c r="AP467" s="33">
        <v>967.1600000000002</v>
      </c>
      <c r="AQ467" s="33">
        <v>967.1600000000002</v>
      </c>
      <c r="AR467" s="33">
        <v>967.1600000000002</v>
      </c>
      <c r="AS467" s="33">
        <v>967.1600000000002</v>
      </c>
      <c r="AT467" s="33">
        <v>967.1600000000002</v>
      </c>
      <c r="AU467" s="33">
        <v>967.1600000000002</v>
      </c>
    </row>
    <row r="468" spans="1:47" x14ac:dyDescent="0.25">
      <c r="A468" s="33">
        <v>466</v>
      </c>
      <c r="B468" s="23" t="s">
        <v>53</v>
      </c>
      <c r="C468" s="21" t="s">
        <v>12</v>
      </c>
      <c r="D468" s="33" t="s">
        <v>1478</v>
      </c>
      <c r="E468" s="33">
        <v>1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1568.05</v>
      </c>
      <c r="M468" s="33">
        <v>1567.3831863075807</v>
      </c>
      <c r="N468" s="33">
        <v>1567.3831863075807</v>
      </c>
      <c r="O468" s="33">
        <v>1567.3831863075807</v>
      </c>
      <c r="P468" s="33">
        <v>1567.3831863075807</v>
      </c>
      <c r="Q468" s="33">
        <v>1567.3831863075807</v>
      </c>
      <c r="R468" s="33">
        <v>1567.3831863075807</v>
      </c>
      <c r="S468" s="33">
        <v>1567.3831863075807</v>
      </c>
      <c r="T468" s="33">
        <v>1567.3831863075807</v>
      </c>
      <c r="U468" s="33">
        <v>1567.3831863075807</v>
      </c>
      <c r="V468" s="33">
        <v>1566.3804589505592</v>
      </c>
      <c r="W468" s="33">
        <v>1566.3804589505592</v>
      </c>
      <c r="X468" s="33">
        <v>1566.3804589505592</v>
      </c>
      <c r="Y468" s="33">
        <v>1566.3804589505592</v>
      </c>
      <c r="Z468" s="33">
        <v>1566.3804589505592</v>
      </c>
      <c r="AA468" s="33">
        <v>1566.3804589505592</v>
      </c>
      <c r="AB468" s="33">
        <v>1566.0495589227419</v>
      </c>
      <c r="AC468" s="33">
        <v>1566.0495589227419</v>
      </c>
      <c r="AD468" s="33">
        <v>1566.0495589227419</v>
      </c>
      <c r="AE468" s="33">
        <v>1566.0495589227419</v>
      </c>
      <c r="AF468" s="33">
        <v>1566.0495589227419</v>
      </c>
      <c r="AG468" s="33">
        <v>1547.0980118750338</v>
      </c>
      <c r="AH468" s="33">
        <v>1547.0980118750338</v>
      </c>
      <c r="AI468" s="33">
        <v>1547.0980118750338</v>
      </c>
      <c r="AJ468" s="33">
        <v>1547.0077664129017</v>
      </c>
      <c r="AK468" s="33">
        <v>1547.0077664129017</v>
      </c>
      <c r="AL468" s="33">
        <v>1547.0077664129017</v>
      </c>
      <c r="AM468" s="33">
        <v>1547.0077664129017</v>
      </c>
      <c r="AN468" s="33">
        <v>1547.0077664129017</v>
      </c>
      <c r="AO468" s="33">
        <v>1547.0077664129017</v>
      </c>
      <c r="AP468" s="33">
        <v>1547.0077664129017</v>
      </c>
      <c r="AQ468" s="33">
        <v>1531.9668560575778</v>
      </c>
      <c r="AR468" s="33">
        <v>1531.9668560575778</v>
      </c>
      <c r="AS468" s="33">
        <v>1531.9668560575778</v>
      </c>
      <c r="AT468" s="33">
        <v>1515.4218546667216</v>
      </c>
      <c r="AU468" s="33">
        <v>1515.4218546667216</v>
      </c>
    </row>
    <row r="469" spans="1:47" x14ac:dyDescent="0.25">
      <c r="A469" s="33">
        <v>467</v>
      </c>
      <c r="B469" s="23" t="s">
        <v>53</v>
      </c>
      <c r="C469" s="21" t="s">
        <v>21</v>
      </c>
      <c r="D469" s="33" t="s">
        <v>1479</v>
      </c>
      <c r="E469" s="33">
        <v>1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534</v>
      </c>
      <c r="M469" s="33">
        <v>516.17510172939978</v>
      </c>
      <c r="N469" s="33">
        <v>516.17510172939978</v>
      </c>
      <c r="O469" s="33">
        <v>516.17510172939978</v>
      </c>
      <c r="P469" s="33">
        <v>516.17510172939978</v>
      </c>
      <c r="Q469" s="33">
        <v>516.17510172939978</v>
      </c>
      <c r="R469" s="33">
        <v>516.17510172939978</v>
      </c>
      <c r="S469" s="33">
        <v>516.17510172939978</v>
      </c>
      <c r="T469" s="33">
        <v>516.17510172939978</v>
      </c>
      <c r="U469" s="33">
        <v>516.17510172939978</v>
      </c>
      <c r="V469" s="33">
        <v>516.17510172939978</v>
      </c>
      <c r="W469" s="33">
        <v>516.17510172939978</v>
      </c>
      <c r="X469" s="33">
        <v>516.17510172939978</v>
      </c>
      <c r="Y469" s="33">
        <v>516.17510172939978</v>
      </c>
      <c r="Z469" s="33">
        <v>516.17510172939978</v>
      </c>
      <c r="AA469" s="33">
        <v>516.17510172939978</v>
      </c>
      <c r="AB469" s="33">
        <v>516.17510172939978</v>
      </c>
      <c r="AC469" s="33">
        <v>516.17510172939978</v>
      </c>
      <c r="AD469" s="33">
        <v>516.17510172939978</v>
      </c>
      <c r="AE469" s="33">
        <v>516.17510172939978</v>
      </c>
      <c r="AF469" s="33">
        <v>331.21207400813825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3">
        <v>0</v>
      </c>
      <c r="AN469" s="33">
        <v>0</v>
      </c>
      <c r="AO469" s="33">
        <v>0</v>
      </c>
      <c r="AP469" s="33">
        <v>0</v>
      </c>
      <c r="AQ469" s="33">
        <v>0</v>
      </c>
      <c r="AR469" s="33">
        <v>0</v>
      </c>
      <c r="AS469" s="33">
        <v>0</v>
      </c>
      <c r="AT469" s="33">
        <v>0</v>
      </c>
      <c r="AU469" s="33">
        <v>0</v>
      </c>
    </row>
    <row r="470" spans="1:47" x14ac:dyDescent="0.25">
      <c r="A470" s="33">
        <v>468</v>
      </c>
      <c r="B470" s="23" t="s">
        <v>53</v>
      </c>
      <c r="C470" s="21" t="s">
        <v>28</v>
      </c>
      <c r="D470" s="33" t="s">
        <v>1480</v>
      </c>
      <c r="E470" s="33">
        <v>1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3">
        <v>0</v>
      </c>
      <c r="AD470" s="33">
        <v>0</v>
      </c>
      <c r="AE470" s="33">
        <v>0</v>
      </c>
      <c r="AF470" s="33">
        <v>0</v>
      </c>
      <c r="AG470" s="33">
        <v>0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33">
        <v>0</v>
      </c>
      <c r="AN470" s="33">
        <v>0</v>
      </c>
      <c r="AO470" s="33">
        <v>0</v>
      </c>
      <c r="AP470" s="33">
        <v>0</v>
      </c>
      <c r="AQ470" s="33">
        <v>0</v>
      </c>
      <c r="AR470" s="33">
        <v>0</v>
      </c>
      <c r="AS470" s="33">
        <v>0</v>
      </c>
      <c r="AT470" s="33">
        <v>0</v>
      </c>
      <c r="AU470" s="33">
        <v>0</v>
      </c>
    </row>
    <row r="471" spans="1:47" x14ac:dyDescent="0.25">
      <c r="A471" s="33">
        <v>469</v>
      </c>
      <c r="B471" s="24" t="s">
        <v>53</v>
      </c>
      <c r="C471" s="21" t="s">
        <v>23</v>
      </c>
      <c r="D471" s="33" t="s">
        <v>1481</v>
      </c>
      <c r="E471" s="33">
        <v>1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3.14</v>
      </c>
      <c r="M471" s="33">
        <v>3.14</v>
      </c>
      <c r="N471" s="33">
        <v>3.14</v>
      </c>
      <c r="O471" s="33">
        <v>3.14</v>
      </c>
      <c r="P471" s="33">
        <v>3.14</v>
      </c>
      <c r="Q471" s="33">
        <v>3.14</v>
      </c>
      <c r="R471" s="33">
        <v>3.14</v>
      </c>
      <c r="S471" s="33">
        <v>3.14</v>
      </c>
      <c r="T471" s="33">
        <v>3.14</v>
      </c>
      <c r="U471" s="33">
        <v>3.14</v>
      </c>
      <c r="V471" s="33">
        <v>3.14</v>
      </c>
      <c r="W471" s="33">
        <v>3.14</v>
      </c>
      <c r="X471" s="33">
        <v>3.14</v>
      </c>
      <c r="Y471" s="33">
        <v>1.527237354085603</v>
      </c>
      <c r="Z471" s="33">
        <v>1.2217898832684824</v>
      </c>
      <c r="AA471" s="33">
        <v>0</v>
      </c>
      <c r="AB471" s="33">
        <v>0</v>
      </c>
      <c r="AC471" s="33">
        <v>0</v>
      </c>
      <c r="AD471" s="33">
        <v>0</v>
      </c>
      <c r="AE471" s="33">
        <v>0</v>
      </c>
      <c r="AF471" s="33">
        <v>0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3">
        <v>0</v>
      </c>
      <c r="AN471" s="33">
        <v>0</v>
      </c>
      <c r="AO471" s="33">
        <v>0</v>
      </c>
      <c r="AP471" s="33">
        <v>0</v>
      </c>
      <c r="AQ471" s="33">
        <v>0</v>
      </c>
      <c r="AR471" s="33">
        <v>0</v>
      </c>
      <c r="AS471" s="33">
        <v>0</v>
      </c>
      <c r="AT471" s="33">
        <v>0</v>
      </c>
      <c r="AU471" s="33">
        <v>0</v>
      </c>
    </row>
    <row r="472" spans="1:47" x14ac:dyDescent="0.25">
      <c r="A472" s="33">
        <v>470</v>
      </c>
      <c r="B472" s="20" t="s">
        <v>54</v>
      </c>
      <c r="C472" s="21" t="s">
        <v>19</v>
      </c>
      <c r="D472" s="33" t="s">
        <v>1482</v>
      </c>
      <c r="E472" s="33">
        <v>0.38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2633</v>
      </c>
      <c r="M472" s="33">
        <v>2170.2950070106544</v>
      </c>
      <c r="N472" s="33">
        <v>2170.2950070106544</v>
      </c>
      <c r="O472" s="33">
        <v>2170.2950070106544</v>
      </c>
      <c r="P472" s="33">
        <v>2170.2924420654895</v>
      </c>
      <c r="Q472" s="33">
        <v>2170.2924420654895</v>
      </c>
      <c r="R472" s="33">
        <v>2169.0099694830292</v>
      </c>
      <c r="S472" s="33">
        <v>2169.0099694830292</v>
      </c>
      <c r="T472" s="33">
        <v>2168.9330211280817</v>
      </c>
      <c r="U472" s="33">
        <v>2168.9330211280817</v>
      </c>
      <c r="V472" s="33">
        <v>2168.860347681742</v>
      </c>
      <c r="W472" s="33">
        <v>2168.860347681742</v>
      </c>
      <c r="X472" s="33">
        <v>2165.5943175050761</v>
      </c>
      <c r="Y472" s="33">
        <v>2165.4164813069747</v>
      </c>
      <c r="Z472" s="33">
        <v>2161.5810333036966</v>
      </c>
      <c r="AA472" s="33">
        <v>2153.7707752765123</v>
      </c>
      <c r="AB472" s="33">
        <v>2137.6458200063762</v>
      </c>
      <c r="AC472" s="33">
        <v>2096.8999560981638</v>
      </c>
      <c r="AD472" s="33">
        <v>2078.5494834065985</v>
      </c>
      <c r="AE472" s="33">
        <v>2064.5611274588409</v>
      </c>
      <c r="AF472" s="33">
        <v>2054.5381767360518</v>
      </c>
      <c r="AG472" s="33">
        <v>2012.6586070649446</v>
      </c>
      <c r="AH472" s="33">
        <v>1995.7342438850749</v>
      </c>
      <c r="AI472" s="33">
        <v>1956.7111681459685</v>
      </c>
      <c r="AJ472" s="33">
        <v>1842.6660112780905</v>
      </c>
      <c r="AK472" s="33">
        <v>1783.8407038840733</v>
      </c>
      <c r="AL472" s="33">
        <v>1701.956539457417</v>
      </c>
      <c r="AM472" s="33">
        <v>1674.4150132582188</v>
      </c>
      <c r="AN472" s="33">
        <v>1650.6550712138351</v>
      </c>
      <c r="AO472" s="33">
        <v>1648.2183733071604</v>
      </c>
      <c r="AP472" s="33">
        <v>1622.4192998566646</v>
      </c>
      <c r="AQ472" s="33">
        <v>1597.5171022321695</v>
      </c>
      <c r="AR472" s="33">
        <v>1522.5865041476143</v>
      </c>
      <c r="AS472" s="33">
        <v>1502.491013762181</v>
      </c>
      <c r="AT472" s="33">
        <v>1419.6022458125981</v>
      </c>
      <c r="AU472" s="33">
        <v>1393.0832777524811</v>
      </c>
    </row>
    <row r="473" spans="1:47" x14ac:dyDescent="0.25">
      <c r="A473" s="33">
        <v>471</v>
      </c>
      <c r="B473" s="23" t="s">
        <v>54</v>
      </c>
      <c r="C473" s="21" t="s">
        <v>9</v>
      </c>
      <c r="D473" s="33" t="s">
        <v>1483</v>
      </c>
      <c r="E473" s="33">
        <v>0.53238577464491299</v>
      </c>
      <c r="F473" s="33">
        <v>2.3819397138198275E-3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27583.78841505845</v>
      </c>
      <c r="M473" s="33">
        <v>27558.861253216808</v>
      </c>
      <c r="N473" s="33">
        <v>27558.861253216808</v>
      </c>
      <c r="O473" s="33">
        <v>27558.861253216808</v>
      </c>
      <c r="P473" s="33">
        <v>27558.861253216808</v>
      </c>
      <c r="Q473" s="33">
        <v>27558.861253216808</v>
      </c>
      <c r="R473" s="33">
        <v>27558.861253216808</v>
      </c>
      <c r="S473" s="33">
        <v>27558.861253216808</v>
      </c>
      <c r="T473" s="33">
        <v>27537.115578179535</v>
      </c>
      <c r="U473" s="33">
        <v>27537.115578179535</v>
      </c>
      <c r="V473" s="33">
        <v>27537.115578179535</v>
      </c>
      <c r="W473" s="33">
        <v>27533.806453717341</v>
      </c>
      <c r="X473" s="33">
        <v>27525.826736442788</v>
      </c>
      <c r="Y473" s="33">
        <v>27525.826736442788</v>
      </c>
      <c r="Z473" s="33">
        <v>27523.179436873041</v>
      </c>
      <c r="AA473" s="33">
        <v>27523.179436873041</v>
      </c>
      <c r="AB473" s="33">
        <v>27523.179436873041</v>
      </c>
      <c r="AC473" s="33">
        <v>27461.251536223408</v>
      </c>
      <c r="AD473" s="33">
        <v>26819.602848362694</v>
      </c>
      <c r="AE473" s="33">
        <v>25092.202060532196</v>
      </c>
      <c r="AF473" s="33">
        <v>24346.609045993311</v>
      </c>
      <c r="AG473" s="33">
        <v>21060.364815795147</v>
      </c>
      <c r="AH473" s="33">
        <v>20090.791348372339</v>
      </c>
      <c r="AI473" s="33">
        <v>18061.825320981454</v>
      </c>
      <c r="AJ473" s="33">
        <v>16747.819270250857</v>
      </c>
      <c r="AK473" s="33">
        <v>14748.380087704059</v>
      </c>
      <c r="AL473" s="33">
        <v>12867.199558794753</v>
      </c>
      <c r="AM473" s="33">
        <v>11849.691059876732</v>
      </c>
      <c r="AN473" s="33">
        <v>10857.899185350618</v>
      </c>
      <c r="AO473" s="33">
        <v>9356.502143646645</v>
      </c>
      <c r="AP473" s="33">
        <v>8928.2068918255482</v>
      </c>
      <c r="AQ473" s="33">
        <v>8928.2068918255482</v>
      </c>
      <c r="AR473" s="33">
        <v>8928.2068918255482</v>
      </c>
      <c r="AS473" s="33">
        <v>8928.2068918255482</v>
      </c>
      <c r="AT473" s="33">
        <v>7689.6488788329743</v>
      </c>
      <c r="AU473" s="33">
        <v>4424.7721380192688</v>
      </c>
    </row>
    <row r="474" spans="1:47" x14ac:dyDescent="0.25">
      <c r="A474" s="33">
        <v>472</v>
      </c>
      <c r="B474" s="23" t="s">
        <v>54</v>
      </c>
      <c r="C474" s="21" t="s">
        <v>15</v>
      </c>
      <c r="D474" s="33" t="s">
        <v>1484</v>
      </c>
      <c r="E474" s="33">
        <v>0.60199999999999898</v>
      </c>
      <c r="F474" s="33">
        <v>4.8809523809525518E-4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3">
        <v>0</v>
      </c>
      <c r="AD474" s="33">
        <v>0</v>
      </c>
      <c r="AE474" s="33">
        <v>0</v>
      </c>
      <c r="AF474" s="33">
        <v>0</v>
      </c>
      <c r="AG474" s="33">
        <v>0</v>
      </c>
      <c r="AH474" s="33">
        <v>0</v>
      </c>
      <c r="AI474" s="33">
        <v>0</v>
      </c>
      <c r="AJ474" s="33">
        <v>0</v>
      </c>
      <c r="AK474" s="33">
        <v>0</v>
      </c>
      <c r="AL474" s="33">
        <v>0</v>
      </c>
      <c r="AM474" s="33">
        <v>0</v>
      </c>
      <c r="AN474" s="33">
        <v>0</v>
      </c>
      <c r="AO474" s="33">
        <v>0</v>
      </c>
      <c r="AP474" s="33">
        <v>0</v>
      </c>
      <c r="AQ474" s="33">
        <v>0</v>
      </c>
      <c r="AR474" s="33">
        <v>0</v>
      </c>
      <c r="AS474" s="33">
        <v>0</v>
      </c>
      <c r="AT474" s="33">
        <v>0</v>
      </c>
      <c r="AU474" s="33">
        <v>0</v>
      </c>
    </row>
    <row r="475" spans="1:47" x14ac:dyDescent="0.25">
      <c r="A475" s="33">
        <v>473</v>
      </c>
      <c r="B475" s="23" t="s">
        <v>54</v>
      </c>
      <c r="C475" s="21" t="s">
        <v>14</v>
      </c>
      <c r="D475" s="33" t="s">
        <v>1485</v>
      </c>
      <c r="E475" s="33">
        <v>0.39472475801068002</v>
      </c>
      <c r="F475" s="33">
        <v>2.4114190764453814E-3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15029</v>
      </c>
      <c r="M475" s="33">
        <v>14603.022493532135</v>
      </c>
      <c r="N475" s="33">
        <v>12822.863667173495</v>
      </c>
      <c r="O475" s="33">
        <v>10626.447890525304</v>
      </c>
      <c r="P475" s="33">
        <v>8367.5480289977622</v>
      </c>
      <c r="Q475" s="33">
        <v>6108.6481674702209</v>
      </c>
      <c r="R475" s="33">
        <v>4505.5579431603528</v>
      </c>
      <c r="S475" s="33">
        <v>3470.8360711058012</v>
      </c>
      <c r="T475" s="33">
        <v>3106.4973837626494</v>
      </c>
      <c r="U475" s="33">
        <v>3106.4973837626494</v>
      </c>
      <c r="V475" s="33">
        <v>3106.4973837626494</v>
      </c>
      <c r="W475" s="33">
        <v>2589.7193896351228</v>
      </c>
      <c r="X475" s="33">
        <v>2225.3807022919714</v>
      </c>
      <c r="Y475" s="33">
        <v>2225.3807022919714</v>
      </c>
      <c r="Z475" s="33">
        <v>1861.0420149488193</v>
      </c>
      <c r="AA475" s="33">
        <v>1861.0420149488193</v>
      </c>
      <c r="AB475" s="33">
        <v>1671.5858975303804</v>
      </c>
      <c r="AC475" s="33">
        <v>1482.1297801119415</v>
      </c>
      <c r="AD475" s="33">
        <v>1482.1297801119415</v>
      </c>
      <c r="AE475" s="33">
        <v>1001.2027128189811</v>
      </c>
      <c r="AF475" s="33">
        <v>520.27564552602075</v>
      </c>
      <c r="AG475" s="33">
        <v>39.348578233060394</v>
      </c>
      <c r="AH475" s="33">
        <v>39.348578233060394</v>
      </c>
      <c r="AI475" s="33">
        <v>34.976513984942578</v>
      </c>
      <c r="AJ475" s="33">
        <v>29.147094987452146</v>
      </c>
      <c r="AK475" s="33">
        <v>21.860321240589109</v>
      </c>
      <c r="AL475" s="33">
        <v>0</v>
      </c>
      <c r="AM475" s="33">
        <v>0</v>
      </c>
      <c r="AN475" s="33">
        <v>0</v>
      </c>
      <c r="AO475" s="33">
        <v>0</v>
      </c>
      <c r="AP475" s="33">
        <v>0</v>
      </c>
      <c r="AQ475" s="33">
        <v>0</v>
      </c>
      <c r="AR475" s="33">
        <v>0</v>
      </c>
      <c r="AS475" s="33">
        <v>0</v>
      </c>
      <c r="AT475" s="33">
        <v>0</v>
      </c>
      <c r="AU475" s="33">
        <v>0</v>
      </c>
    </row>
    <row r="476" spans="1:47" x14ac:dyDescent="0.25">
      <c r="A476" s="33">
        <v>474</v>
      </c>
      <c r="B476" s="23" t="s">
        <v>54</v>
      </c>
      <c r="C476" s="21" t="s">
        <v>11</v>
      </c>
      <c r="D476" s="33" t="s">
        <v>1486</v>
      </c>
      <c r="E476" s="33">
        <v>0.40133660073734501</v>
      </c>
      <c r="F476" s="33">
        <v>-1.8690275331146046E-4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1409.9495299328621</v>
      </c>
      <c r="M476" s="33">
        <v>899.09099213904085</v>
      </c>
      <c r="N476" s="33">
        <v>899.09099213904085</v>
      </c>
      <c r="O476" s="33">
        <v>899.09099213904085</v>
      </c>
      <c r="P476" s="33">
        <v>500.81721094679227</v>
      </c>
      <c r="Q476" s="33">
        <v>486.93797311736546</v>
      </c>
      <c r="R476" s="33">
        <v>87.81936875289081</v>
      </c>
      <c r="S476" s="33">
        <v>87.81936875289081</v>
      </c>
      <c r="T476" s="33">
        <v>79.371137030631004</v>
      </c>
      <c r="U476" s="33">
        <v>73.336685800445409</v>
      </c>
      <c r="V476" s="33">
        <v>72.757378482347605</v>
      </c>
      <c r="W476" s="33">
        <v>72.757378482347605</v>
      </c>
      <c r="X476" s="33">
        <v>72.757378482347605</v>
      </c>
      <c r="Y476" s="33">
        <v>72.757378482347605</v>
      </c>
      <c r="Z476" s="33">
        <v>60.688476021976435</v>
      </c>
      <c r="AA476" s="33">
        <v>60.688476021976435</v>
      </c>
      <c r="AB476" s="33">
        <v>57.067805283865084</v>
      </c>
      <c r="AC476" s="33">
        <v>56.120396440725941</v>
      </c>
      <c r="AD476" s="33">
        <v>56.120396440725941</v>
      </c>
      <c r="AE476" s="33">
        <v>56.120396440725941</v>
      </c>
      <c r="AF476" s="33">
        <v>50.025600698238506</v>
      </c>
      <c r="AG476" s="33">
        <v>50.025600698238506</v>
      </c>
      <c r="AH476" s="33">
        <v>50.025600698238506</v>
      </c>
      <c r="AI476" s="33">
        <v>42.603225685110232</v>
      </c>
      <c r="AJ476" s="33">
        <v>37.715320188659909</v>
      </c>
      <c r="AK476" s="33">
        <v>37.715320188659909</v>
      </c>
      <c r="AL476" s="33">
        <v>2.7155030535835136</v>
      </c>
      <c r="AM476" s="33">
        <v>2.7155030535835136</v>
      </c>
      <c r="AN476" s="33">
        <v>2.7155030535835136</v>
      </c>
      <c r="AO476" s="33">
        <v>2.7155030535835136</v>
      </c>
      <c r="AP476" s="33">
        <v>0</v>
      </c>
      <c r="AQ476" s="33">
        <v>0</v>
      </c>
      <c r="AR476" s="33">
        <v>0</v>
      </c>
      <c r="AS476" s="33">
        <v>0</v>
      </c>
      <c r="AT476" s="33">
        <v>0</v>
      </c>
      <c r="AU476" s="33">
        <v>0</v>
      </c>
    </row>
    <row r="477" spans="1:47" x14ac:dyDescent="0.25">
      <c r="A477" s="33">
        <v>475</v>
      </c>
      <c r="B477" s="23" t="s">
        <v>54</v>
      </c>
      <c r="C477" s="21" t="s">
        <v>25</v>
      </c>
      <c r="D477" s="33" t="s">
        <v>1487</v>
      </c>
      <c r="E477" s="33">
        <v>0.434</v>
      </c>
      <c r="F477" s="33">
        <v>9.0000000000000095E-4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3">
        <v>0</v>
      </c>
      <c r="X477" s="33">
        <v>0</v>
      </c>
      <c r="Y477" s="33">
        <v>0</v>
      </c>
      <c r="Z477" s="33">
        <v>0</v>
      </c>
      <c r="AA477" s="33">
        <v>0</v>
      </c>
      <c r="AB477" s="33">
        <v>0</v>
      </c>
      <c r="AC477" s="33">
        <v>0</v>
      </c>
      <c r="AD477" s="33">
        <v>0</v>
      </c>
      <c r="AE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3">
        <v>0</v>
      </c>
      <c r="AN477" s="33">
        <v>0</v>
      </c>
      <c r="AO477" s="33">
        <v>0</v>
      </c>
      <c r="AP477" s="33">
        <v>0</v>
      </c>
      <c r="AQ477" s="33">
        <v>0</v>
      </c>
      <c r="AR477" s="33">
        <v>0</v>
      </c>
      <c r="AS477" s="33">
        <v>0</v>
      </c>
      <c r="AT477" s="33">
        <v>0</v>
      </c>
      <c r="AU477" s="33">
        <v>0</v>
      </c>
    </row>
    <row r="478" spans="1:47" x14ac:dyDescent="0.25">
      <c r="A478" s="33">
        <v>476</v>
      </c>
      <c r="B478" s="23" t="s">
        <v>54</v>
      </c>
      <c r="C478" s="21" t="s">
        <v>27</v>
      </c>
      <c r="D478" s="33" t="s">
        <v>1488</v>
      </c>
      <c r="E478" s="33">
        <v>0.33</v>
      </c>
      <c r="F478" s="33">
        <v>3.5952380952380985E-4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8981</v>
      </c>
      <c r="M478" s="33">
        <v>8981</v>
      </c>
      <c r="N478" s="33">
        <v>8981</v>
      </c>
      <c r="O478" s="33">
        <v>8981</v>
      </c>
      <c r="P478" s="33">
        <v>8981</v>
      </c>
      <c r="Q478" s="33">
        <v>8981</v>
      </c>
      <c r="R478" s="33">
        <v>8449.1571504330914</v>
      </c>
      <c r="S478" s="33">
        <v>8449.1571504330914</v>
      </c>
      <c r="T478" s="33">
        <v>8449.1571504330914</v>
      </c>
      <c r="U478" s="33">
        <v>8449.1571504330914</v>
      </c>
      <c r="V478" s="33">
        <v>8449.1571504330914</v>
      </c>
      <c r="W478" s="33">
        <v>7401.3473572564963</v>
      </c>
      <c r="X478" s="33">
        <v>6353.5375640799011</v>
      </c>
      <c r="Y478" s="33">
        <v>6353.5375640799011</v>
      </c>
      <c r="Z478" s="33">
        <v>6353.5375640799011</v>
      </c>
      <c r="AA478" s="33">
        <v>6353.5375640799011</v>
      </c>
      <c r="AB478" s="33">
        <v>6353.5375640799011</v>
      </c>
      <c r="AC478" s="33">
        <v>6353.5375640799011</v>
      </c>
      <c r="AD478" s="33">
        <v>6353.5375640799011</v>
      </c>
      <c r="AE478" s="33">
        <v>4781.8228743150075</v>
      </c>
      <c r="AF478" s="33">
        <v>3734.0130811384129</v>
      </c>
      <c r="AG478" s="33">
        <v>3210.1081845501149</v>
      </c>
      <c r="AH478" s="33">
        <v>3210.1081845501149</v>
      </c>
      <c r="AI478" s="33">
        <v>1589.1781863178362</v>
      </c>
      <c r="AJ478" s="33">
        <v>1047.8097931765953</v>
      </c>
      <c r="AK478" s="33">
        <v>1047.8097931765953</v>
      </c>
      <c r="AL478" s="33">
        <v>1047.8097931765953</v>
      </c>
      <c r="AM478" s="33">
        <v>1047.8097931765953</v>
      </c>
      <c r="AN478" s="33">
        <v>1047.8097931765953</v>
      </c>
      <c r="AO478" s="33">
        <v>1047.8097931765953</v>
      </c>
      <c r="AP478" s="33">
        <v>0</v>
      </c>
      <c r="AQ478" s="33">
        <v>0</v>
      </c>
      <c r="AR478" s="33">
        <v>0</v>
      </c>
      <c r="AS478" s="33">
        <v>0</v>
      </c>
      <c r="AT478" s="33">
        <v>0</v>
      </c>
      <c r="AU478" s="33">
        <v>0</v>
      </c>
    </row>
    <row r="479" spans="1:47" x14ac:dyDescent="0.25">
      <c r="A479" s="33">
        <v>477</v>
      </c>
      <c r="B479" s="23" t="s">
        <v>54</v>
      </c>
      <c r="C479" s="21" t="s">
        <v>10</v>
      </c>
      <c r="D479" s="33" t="s">
        <v>1489</v>
      </c>
      <c r="E479" s="33">
        <v>0.37241607632565399</v>
      </c>
      <c r="F479" s="33">
        <v>7.3338730069881454E-4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2968.2620550086867</v>
      </c>
      <c r="M479" s="33">
        <v>2729.643560687286</v>
      </c>
      <c r="N479" s="33">
        <v>2729.643560687286</v>
      </c>
      <c r="O479" s="33">
        <v>2712.8478373919797</v>
      </c>
      <c r="P479" s="33">
        <v>2712.8478373919797</v>
      </c>
      <c r="Q479" s="33">
        <v>2712.8478373919797</v>
      </c>
      <c r="R479" s="33">
        <v>2687.2626423203747</v>
      </c>
      <c r="S479" s="33">
        <v>2687.2626423203747</v>
      </c>
      <c r="T479" s="33">
        <v>2663.6790101285201</v>
      </c>
      <c r="U479" s="33">
        <v>2660.0761969449673</v>
      </c>
      <c r="V479" s="33">
        <v>2624.0263089911832</v>
      </c>
      <c r="W479" s="33">
        <v>2566.7859618539424</v>
      </c>
      <c r="X479" s="33">
        <v>2543.9855499193818</v>
      </c>
      <c r="Y479" s="33">
        <v>2539.9624085310811</v>
      </c>
      <c r="Z479" s="33">
        <v>2525.7983053002831</v>
      </c>
      <c r="AA479" s="33">
        <v>2506.5711182284435</v>
      </c>
      <c r="AB479" s="33">
        <v>2462.3974957170594</v>
      </c>
      <c r="AC479" s="33">
        <v>2435.4799559633229</v>
      </c>
      <c r="AD479" s="33">
        <v>2398.3344298940565</v>
      </c>
      <c r="AE479" s="33">
        <v>2265.7735311023093</v>
      </c>
      <c r="AF479" s="33">
        <v>2185.2341218000333</v>
      </c>
      <c r="AG479" s="33">
        <v>2100.0049636460262</v>
      </c>
      <c r="AH479" s="33">
        <v>1980.2375326348113</v>
      </c>
      <c r="AI479" s="33">
        <v>1724.6040133460667</v>
      </c>
      <c r="AJ479" s="33">
        <v>1455.540007134189</v>
      </c>
      <c r="AK479" s="33">
        <v>746.91016616590048</v>
      </c>
      <c r="AL479" s="33">
        <v>579.42025463302787</v>
      </c>
      <c r="AM479" s="33">
        <v>485.88809150697216</v>
      </c>
      <c r="AN479" s="33">
        <v>282.81126221684895</v>
      </c>
      <c r="AO479" s="33">
        <v>243.81124462725663</v>
      </c>
      <c r="AP479" s="33">
        <v>203.22216016008784</v>
      </c>
      <c r="AQ479" s="33">
        <v>187.36456068407423</v>
      </c>
      <c r="AR479" s="33">
        <v>178.38885653548434</v>
      </c>
      <c r="AS479" s="33">
        <v>115.26391453177473</v>
      </c>
      <c r="AT479" s="33">
        <v>82.774197769756768</v>
      </c>
      <c r="AU479" s="33">
        <v>62.885624702869833</v>
      </c>
    </row>
    <row r="480" spans="1:47" x14ac:dyDescent="0.25">
      <c r="A480" s="33">
        <v>478</v>
      </c>
      <c r="B480" s="23" t="s">
        <v>54</v>
      </c>
      <c r="C480" s="21" t="s">
        <v>16</v>
      </c>
      <c r="D480" s="33" t="s">
        <v>1490</v>
      </c>
      <c r="E480" s="33">
        <v>0.331435064911484</v>
      </c>
      <c r="F480" s="33">
        <v>1.7450643613743575E-3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229.10810463845888</v>
      </c>
      <c r="M480" s="33">
        <v>143.64834374887465</v>
      </c>
      <c r="N480" s="33">
        <v>137.5113204668051</v>
      </c>
      <c r="O480" s="33">
        <v>137.5113204668051</v>
      </c>
      <c r="P480" s="33">
        <v>125.81006274232583</v>
      </c>
      <c r="Q480" s="33">
        <v>118.08325819099637</v>
      </c>
      <c r="R480" s="33">
        <v>102.88681958777656</v>
      </c>
      <c r="S480" s="33">
        <v>85.549520073641645</v>
      </c>
      <c r="T480" s="33">
        <v>84.931642899664567</v>
      </c>
      <c r="U480" s="33">
        <v>83.061311994652897</v>
      </c>
      <c r="V480" s="33">
        <v>81.616982352023783</v>
      </c>
      <c r="W480" s="33">
        <v>78.904167570602837</v>
      </c>
      <c r="X480" s="33">
        <v>77.751910138051002</v>
      </c>
      <c r="Y480" s="33">
        <v>76.302403686666963</v>
      </c>
      <c r="Z480" s="33">
        <v>74.535775950584977</v>
      </c>
      <c r="AA480" s="33">
        <v>72.678804552037676</v>
      </c>
      <c r="AB480" s="33">
        <v>67.284903817048658</v>
      </c>
      <c r="AC480" s="33">
        <v>65.729773767680697</v>
      </c>
      <c r="AD480" s="33">
        <v>63.684683818732019</v>
      </c>
      <c r="AE480" s="33">
        <v>61.723424772847231</v>
      </c>
      <c r="AF480" s="33">
        <v>59.544155280847036</v>
      </c>
      <c r="AG480" s="33">
        <v>46.006633392840229</v>
      </c>
      <c r="AH480" s="33">
        <v>42.500180430520345</v>
      </c>
      <c r="AI480" s="33">
        <v>40.801853171237425</v>
      </c>
      <c r="AJ480" s="33">
        <v>38.419268690232592</v>
      </c>
      <c r="AK480" s="33">
        <v>38.238080383809589</v>
      </c>
      <c r="AL480" s="33">
        <v>34.505935259157283</v>
      </c>
      <c r="AM480" s="33">
        <v>32.902794483432984</v>
      </c>
      <c r="AN480" s="33">
        <v>30.097298125915479</v>
      </c>
      <c r="AO480" s="33">
        <v>28.807270782949839</v>
      </c>
      <c r="AP480" s="33">
        <v>28.619402723294648</v>
      </c>
      <c r="AQ480" s="33">
        <v>28.619402723294648</v>
      </c>
      <c r="AR480" s="33">
        <v>28.619402723294648</v>
      </c>
      <c r="AS480" s="33">
        <v>28.606043216830287</v>
      </c>
      <c r="AT480" s="33">
        <v>21.216566203726135</v>
      </c>
      <c r="AU480" s="33">
        <v>19.362934681794933</v>
      </c>
    </row>
    <row r="481" spans="1:47" x14ac:dyDescent="0.25">
      <c r="A481" s="33">
        <v>479</v>
      </c>
      <c r="B481" s="23" t="s">
        <v>54</v>
      </c>
      <c r="C481" s="21" t="s">
        <v>17</v>
      </c>
      <c r="D481" s="33" t="s">
        <v>1491</v>
      </c>
      <c r="E481" s="33">
        <v>0.40898538766202502</v>
      </c>
      <c r="F481" s="33">
        <v>1.5089160943491042E-4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20.891895361541131</v>
      </c>
      <c r="M481" s="33">
        <v>5.3964279975608331</v>
      </c>
      <c r="N481" s="33">
        <v>5.3964279975608331</v>
      </c>
      <c r="O481" s="33">
        <v>5.3964279975608331</v>
      </c>
      <c r="P481" s="33">
        <v>5.3964279975608331</v>
      </c>
      <c r="Q481" s="33">
        <v>5.3964279975608331</v>
      </c>
      <c r="R481" s="33">
        <v>5.3964279975608331</v>
      </c>
      <c r="S481" s="33">
        <v>5.3964279975608331</v>
      </c>
      <c r="T481" s="33">
        <v>5.3964279975608331</v>
      </c>
      <c r="U481" s="33">
        <v>5.3964279975608331</v>
      </c>
      <c r="V481" s="33">
        <v>5.3964279975608331</v>
      </c>
      <c r="W481" s="33">
        <v>4.2028019680136568</v>
      </c>
      <c r="X481" s="33">
        <v>3.6599945113492645</v>
      </c>
      <c r="Y481" s="33">
        <v>3.1577772193784064</v>
      </c>
      <c r="Z481" s="33">
        <v>2.2290192136788751</v>
      </c>
      <c r="AA481" s="33">
        <v>2.2290192136788751</v>
      </c>
      <c r="AB481" s="33">
        <v>1.6442456545347259</v>
      </c>
      <c r="AC481" s="33">
        <v>1.6442456545347259</v>
      </c>
      <c r="AD481" s="33">
        <v>1.547930009499219</v>
      </c>
      <c r="AE481" s="33">
        <v>0</v>
      </c>
      <c r="AF481" s="33">
        <v>0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3">
        <v>0</v>
      </c>
      <c r="AN481" s="33">
        <v>0</v>
      </c>
      <c r="AO481" s="33">
        <v>0</v>
      </c>
      <c r="AP481" s="33">
        <v>0</v>
      </c>
      <c r="AQ481" s="33">
        <v>0</v>
      </c>
      <c r="AR481" s="33">
        <v>0</v>
      </c>
      <c r="AS481" s="33">
        <v>0</v>
      </c>
      <c r="AT481" s="33">
        <v>0</v>
      </c>
      <c r="AU481" s="33">
        <v>0</v>
      </c>
    </row>
    <row r="482" spans="1:47" x14ac:dyDescent="0.25">
      <c r="A482" s="33">
        <v>480</v>
      </c>
      <c r="B482" s="23" t="s">
        <v>54</v>
      </c>
      <c r="C482" s="21" t="s">
        <v>991</v>
      </c>
      <c r="D482" s="33" t="s">
        <v>1492</v>
      </c>
      <c r="E482" s="33" t="e">
        <v>#N/A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2744</v>
      </c>
      <c r="M482" s="33">
        <v>2744</v>
      </c>
      <c r="N482" s="33">
        <v>2744</v>
      </c>
      <c r="O482" s="33">
        <v>2744</v>
      </c>
      <c r="P482" s="33">
        <v>2744</v>
      </c>
      <c r="Q482" s="33">
        <v>2744</v>
      </c>
      <c r="R482" s="33">
        <v>2744</v>
      </c>
      <c r="S482" s="33">
        <v>2744</v>
      </c>
      <c r="T482" s="33">
        <v>2744</v>
      </c>
      <c r="U482" s="33">
        <v>2744</v>
      </c>
      <c r="V482" s="33">
        <v>2744</v>
      </c>
      <c r="W482" s="33">
        <v>2744</v>
      </c>
      <c r="X482" s="33">
        <v>2744</v>
      </c>
      <c r="Y482" s="33">
        <v>2744</v>
      </c>
      <c r="Z482" s="33">
        <v>2744</v>
      </c>
      <c r="AA482" s="33">
        <v>2744</v>
      </c>
      <c r="AB482" s="33">
        <v>2744</v>
      </c>
      <c r="AC482" s="33">
        <v>2744</v>
      </c>
      <c r="AD482" s="33">
        <v>2088.8581314878893</v>
      </c>
      <c r="AE482" s="33">
        <v>2088.8581314878893</v>
      </c>
      <c r="AF482" s="33">
        <v>2088.8581314878893</v>
      </c>
      <c r="AG482" s="33">
        <v>2088.8581314878893</v>
      </c>
      <c r="AH482" s="33">
        <v>2088.8581314878893</v>
      </c>
      <c r="AI482" s="33">
        <v>2088.8581314878893</v>
      </c>
      <c r="AJ482" s="33">
        <v>949.48096885813152</v>
      </c>
      <c r="AK482" s="33">
        <v>949.48096885813152</v>
      </c>
      <c r="AL482" s="33">
        <v>949.48096885813152</v>
      </c>
      <c r="AM482" s="33">
        <v>949.48096885813152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>
        <v>0</v>
      </c>
      <c r="AT482" s="33">
        <v>0</v>
      </c>
      <c r="AU482" s="33">
        <v>0</v>
      </c>
    </row>
    <row r="483" spans="1:47" x14ac:dyDescent="0.25">
      <c r="A483" s="33">
        <v>481</v>
      </c>
      <c r="B483" s="23" t="s">
        <v>54</v>
      </c>
      <c r="C483" s="21" t="s">
        <v>6</v>
      </c>
      <c r="D483" s="33" t="s">
        <v>1493</v>
      </c>
      <c r="E483" s="33">
        <v>0.75</v>
      </c>
      <c r="F483" s="33">
        <v>0</v>
      </c>
      <c r="G483" s="33">
        <v>1</v>
      </c>
      <c r="H483" s="33">
        <v>8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3">
        <v>0</v>
      </c>
      <c r="X483" s="33">
        <v>0</v>
      </c>
      <c r="Y483" s="33">
        <v>0</v>
      </c>
      <c r="Z483" s="33">
        <v>0</v>
      </c>
      <c r="AA483" s="33">
        <v>0</v>
      </c>
      <c r="AB483" s="33">
        <v>0</v>
      </c>
      <c r="AC483" s="33">
        <v>0</v>
      </c>
      <c r="AD483" s="33">
        <v>0</v>
      </c>
      <c r="AE483" s="33">
        <v>0</v>
      </c>
      <c r="AF483" s="33">
        <v>0</v>
      </c>
      <c r="AG483" s="33">
        <v>0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33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>
        <v>0</v>
      </c>
      <c r="AT483" s="33">
        <v>0</v>
      </c>
      <c r="AU483" s="33">
        <v>0</v>
      </c>
    </row>
    <row r="484" spans="1:47" x14ac:dyDescent="0.25">
      <c r="A484" s="33">
        <v>482</v>
      </c>
      <c r="B484" s="23" t="s">
        <v>54</v>
      </c>
      <c r="C484" s="21" t="s">
        <v>12</v>
      </c>
      <c r="D484" s="33" t="s">
        <v>1494</v>
      </c>
      <c r="E484" s="33">
        <v>1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1122</v>
      </c>
      <c r="M484" s="33">
        <v>1112.9027879819037</v>
      </c>
      <c r="N484" s="33">
        <v>1112.9027879819037</v>
      </c>
      <c r="O484" s="33">
        <v>1112.9027879819037</v>
      </c>
      <c r="P484" s="33">
        <v>1112.9027879819037</v>
      </c>
      <c r="Q484" s="33">
        <v>1112.9027879819037</v>
      </c>
      <c r="R484" s="33">
        <v>1112.9027879819037</v>
      </c>
      <c r="S484" s="33">
        <v>1112.4755036541515</v>
      </c>
      <c r="T484" s="33">
        <v>1112.4755036541515</v>
      </c>
      <c r="U484" s="33">
        <v>1112.4755036541515</v>
      </c>
      <c r="V484" s="33">
        <v>1112.4755036541515</v>
      </c>
      <c r="W484" s="33">
        <v>1107.0522794942194</v>
      </c>
      <c r="X484" s="33">
        <v>1101.6014461931097</v>
      </c>
      <c r="Y484" s="33">
        <v>1081.8806310660846</v>
      </c>
      <c r="Z484" s="33">
        <v>1081.8806310660846</v>
      </c>
      <c r="AA484" s="33">
        <v>1050.3273268628441</v>
      </c>
      <c r="AB484" s="33">
        <v>1050.3273268628441</v>
      </c>
      <c r="AC484" s="33">
        <v>1048.3552453501416</v>
      </c>
      <c r="AD484" s="33">
        <v>1048.3552453501416</v>
      </c>
      <c r="AE484" s="33">
        <v>1048.3552453501416</v>
      </c>
      <c r="AF484" s="33">
        <v>971.44406635474286</v>
      </c>
      <c r="AG484" s="33">
        <v>955.66281272959293</v>
      </c>
      <c r="AH484" s="33">
        <v>955.66281272959293</v>
      </c>
      <c r="AI484" s="33">
        <v>943.56737945168413</v>
      </c>
      <c r="AJ484" s="33">
        <v>943.56737945168413</v>
      </c>
      <c r="AK484" s="33">
        <v>943.56737945168413</v>
      </c>
      <c r="AL484" s="33">
        <v>943.56737945168413</v>
      </c>
      <c r="AM484" s="33">
        <v>943.56737945168413</v>
      </c>
      <c r="AN484" s="33">
        <v>943.56737945168413</v>
      </c>
      <c r="AO484" s="33">
        <v>943.56737945168413</v>
      </c>
      <c r="AP484" s="33">
        <v>943.56737945168413</v>
      </c>
      <c r="AQ484" s="33">
        <v>943.50164340126094</v>
      </c>
      <c r="AR484" s="33">
        <v>943.50164340126094</v>
      </c>
      <c r="AS484" s="33">
        <v>943.50164340126094</v>
      </c>
      <c r="AT484" s="33">
        <v>849.36761919492665</v>
      </c>
      <c r="AU484" s="33">
        <v>620.06384130544097</v>
      </c>
    </row>
    <row r="485" spans="1:47" x14ac:dyDescent="0.25">
      <c r="A485" s="33">
        <v>483</v>
      </c>
      <c r="B485" s="23" t="s">
        <v>54</v>
      </c>
      <c r="C485" s="21" t="s">
        <v>21</v>
      </c>
      <c r="D485" s="33" t="s">
        <v>1495</v>
      </c>
      <c r="E485" s="33">
        <v>1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33">
        <v>0</v>
      </c>
      <c r="W485" s="33">
        <v>0</v>
      </c>
      <c r="X485" s="33">
        <v>0</v>
      </c>
      <c r="Y485" s="33">
        <v>0</v>
      </c>
      <c r="Z485" s="33">
        <v>0</v>
      </c>
      <c r="AA485" s="33">
        <v>0</v>
      </c>
      <c r="AB485" s="33">
        <v>0</v>
      </c>
      <c r="AC485" s="33">
        <v>0</v>
      </c>
      <c r="AD485" s="33">
        <v>0</v>
      </c>
      <c r="AE485" s="33">
        <v>0</v>
      </c>
      <c r="AF485" s="33">
        <v>0</v>
      </c>
      <c r="AG485" s="33">
        <v>0</v>
      </c>
      <c r="AH485" s="33">
        <v>0</v>
      </c>
      <c r="AI485" s="33">
        <v>0</v>
      </c>
      <c r="AJ485" s="33">
        <v>0</v>
      </c>
      <c r="AK485" s="33">
        <v>0</v>
      </c>
      <c r="AL485" s="33">
        <v>0</v>
      </c>
      <c r="AM485" s="33">
        <v>0</v>
      </c>
      <c r="AN485" s="33">
        <v>0</v>
      </c>
      <c r="AO485" s="33">
        <v>0</v>
      </c>
      <c r="AP485" s="33">
        <v>0</v>
      </c>
      <c r="AQ485" s="33">
        <v>0</v>
      </c>
      <c r="AR485" s="33">
        <v>0</v>
      </c>
      <c r="AS485" s="33">
        <v>0</v>
      </c>
      <c r="AT485" s="33">
        <v>0</v>
      </c>
      <c r="AU485" s="33">
        <v>0</v>
      </c>
    </row>
    <row r="486" spans="1:47" x14ac:dyDescent="0.25">
      <c r="A486" s="33">
        <v>484</v>
      </c>
      <c r="B486" s="23" t="s">
        <v>54</v>
      </c>
      <c r="C486" s="21" t="s">
        <v>28</v>
      </c>
      <c r="D486" s="33" t="s">
        <v>1496</v>
      </c>
      <c r="E486" s="33">
        <v>1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4320</v>
      </c>
      <c r="M486" s="33">
        <v>4320</v>
      </c>
      <c r="N486" s="33">
        <v>4320</v>
      </c>
      <c r="O486" s="33">
        <v>4320</v>
      </c>
      <c r="P486" s="33">
        <v>4320</v>
      </c>
      <c r="Q486" s="33">
        <v>4320</v>
      </c>
      <c r="R486" s="33">
        <v>4320</v>
      </c>
      <c r="S486" s="33">
        <v>4320</v>
      </c>
      <c r="T486" s="33">
        <v>4320</v>
      </c>
      <c r="U486" s="33">
        <v>4320</v>
      </c>
      <c r="V486" s="33">
        <v>4316.2922433215317</v>
      </c>
      <c r="W486" s="33">
        <v>4316.2922433215317</v>
      </c>
      <c r="X486" s="33">
        <v>4316.2922433215317</v>
      </c>
      <c r="Y486" s="33">
        <v>4260.675893144512</v>
      </c>
      <c r="Z486" s="33">
        <v>4205.0595429674922</v>
      </c>
      <c r="AA486" s="33">
        <v>4121.6350177019631</v>
      </c>
      <c r="AB486" s="33">
        <v>4033.575796588349</v>
      </c>
      <c r="AC486" s="33">
        <v>3936.2471837785647</v>
      </c>
      <c r="AD486" s="33">
        <v>3756.050209205021</v>
      </c>
      <c r="AE486" s="33">
        <v>3672.6256839394919</v>
      </c>
      <c r="AF486" s="33">
        <v>3067.5197940135181</v>
      </c>
      <c r="AG486" s="33">
        <v>2758.292887029289</v>
      </c>
      <c r="AH486" s="33">
        <v>1797.2423559703893</v>
      </c>
      <c r="AI486" s="33">
        <v>894.31091084647562</v>
      </c>
      <c r="AJ486" s="33">
        <v>533.91696169938848</v>
      </c>
      <c r="AK486" s="33">
        <v>0</v>
      </c>
      <c r="AL486" s="33">
        <v>0</v>
      </c>
      <c r="AM486" s="33">
        <v>0</v>
      </c>
      <c r="AN486" s="33">
        <v>0</v>
      </c>
      <c r="AO486" s="33">
        <v>0</v>
      </c>
      <c r="AP486" s="33">
        <v>0</v>
      </c>
      <c r="AQ486" s="33">
        <v>0</v>
      </c>
      <c r="AR486" s="33">
        <v>0</v>
      </c>
      <c r="AS486" s="33">
        <v>0</v>
      </c>
      <c r="AT486" s="33">
        <v>0</v>
      </c>
      <c r="AU486" s="33">
        <v>0</v>
      </c>
    </row>
    <row r="487" spans="1:47" x14ac:dyDescent="0.25">
      <c r="A487" s="33">
        <v>485</v>
      </c>
      <c r="B487" s="24" t="s">
        <v>54</v>
      </c>
      <c r="C487" s="21" t="s">
        <v>23</v>
      </c>
      <c r="D487" s="33" t="s">
        <v>1497</v>
      </c>
      <c r="E487" s="33">
        <v>1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4894</v>
      </c>
      <c r="M487" s="33">
        <v>4888.9014055298439</v>
      </c>
      <c r="N487" s="33">
        <v>4859.1387572709182</v>
      </c>
      <c r="O487" s="33">
        <v>4833.020369429647</v>
      </c>
      <c r="P487" s="33">
        <v>4813.3479737836424</v>
      </c>
      <c r="Q487" s="33">
        <v>4790.5997005025347</v>
      </c>
      <c r="R487" s="33">
        <v>4740.7608909493392</v>
      </c>
      <c r="S487" s="33">
        <v>4710.7506688900312</v>
      </c>
      <c r="T487" s="33">
        <v>4700.7569830212369</v>
      </c>
      <c r="U487" s="33">
        <v>4683.1170256945934</v>
      </c>
      <c r="V487" s="33">
        <v>4648.4003090322267</v>
      </c>
      <c r="W487" s="33">
        <v>4634.6800541786351</v>
      </c>
      <c r="X487" s="33">
        <v>4550.2534996548948</v>
      </c>
      <c r="Y487" s="33">
        <v>4519.6813758025746</v>
      </c>
      <c r="Z487" s="33">
        <v>4401.9179072892721</v>
      </c>
      <c r="AA487" s="33">
        <v>4183.1618268921593</v>
      </c>
      <c r="AB487" s="33">
        <v>3811.4978160098167</v>
      </c>
      <c r="AC487" s="33">
        <v>3598.3957508863346</v>
      </c>
      <c r="AD487" s="33">
        <v>3102.4509884104987</v>
      </c>
      <c r="AE487" s="33">
        <v>2807.7305815304271</v>
      </c>
      <c r="AF487" s="33">
        <v>2394.0645736451784</v>
      </c>
      <c r="AG487" s="33">
        <v>1938.2176934457532</v>
      </c>
      <c r="AH487" s="33">
        <v>1193.2506294267127</v>
      </c>
      <c r="AI487" s="33">
        <v>349.50356335240116</v>
      </c>
      <c r="AJ487" s="33">
        <v>43.422629909806467</v>
      </c>
      <c r="AK487" s="33">
        <v>0</v>
      </c>
      <c r="AL487" s="33">
        <v>0</v>
      </c>
      <c r="AM487" s="33">
        <v>0</v>
      </c>
      <c r="AN487" s="33">
        <v>0</v>
      </c>
      <c r="AO487" s="33">
        <v>0</v>
      </c>
      <c r="AP487" s="33">
        <v>0</v>
      </c>
      <c r="AQ487" s="33">
        <v>0</v>
      </c>
      <c r="AR487" s="33">
        <v>0</v>
      </c>
      <c r="AS487" s="33">
        <v>0</v>
      </c>
      <c r="AT487" s="33">
        <v>0</v>
      </c>
      <c r="AU487" s="33">
        <v>0</v>
      </c>
    </row>
    <row r="488" spans="1:47" x14ac:dyDescent="0.25">
      <c r="A488" s="33">
        <v>486</v>
      </c>
      <c r="B488" s="33" t="s">
        <v>7</v>
      </c>
      <c r="C488" s="33" t="s">
        <v>19</v>
      </c>
      <c r="D488" s="33" t="s">
        <v>167</v>
      </c>
      <c r="E488" s="33">
        <v>0.38</v>
      </c>
      <c r="F488" s="33">
        <v>0</v>
      </c>
      <c r="G488" s="33">
        <v>0</v>
      </c>
      <c r="H488" s="33">
        <v>0</v>
      </c>
      <c r="I488" s="33">
        <v>2004</v>
      </c>
      <c r="J488" s="33">
        <v>2044</v>
      </c>
      <c r="K488" s="33">
        <v>1</v>
      </c>
      <c r="L488" s="33">
        <v>14</v>
      </c>
      <c r="M488" s="33">
        <v>14</v>
      </c>
      <c r="N488" s="33">
        <v>14</v>
      </c>
      <c r="O488" s="33">
        <v>14</v>
      </c>
      <c r="P488" s="33">
        <v>14</v>
      </c>
      <c r="Q488" s="33">
        <v>14</v>
      </c>
      <c r="R488" s="33">
        <v>14</v>
      </c>
      <c r="S488" s="33">
        <v>14</v>
      </c>
      <c r="T488" s="33">
        <v>14</v>
      </c>
      <c r="U488" s="33">
        <v>14</v>
      </c>
      <c r="V488" s="33">
        <v>14</v>
      </c>
      <c r="W488" s="33">
        <v>14</v>
      </c>
      <c r="X488" s="33">
        <v>14</v>
      </c>
      <c r="Y488" s="33">
        <v>14</v>
      </c>
      <c r="Z488" s="33">
        <v>14</v>
      </c>
      <c r="AA488" s="33">
        <v>14</v>
      </c>
      <c r="AB488" s="33">
        <v>14</v>
      </c>
      <c r="AC488" s="33">
        <v>14</v>
      </c>
      <c r="AD488" s="33">
        <v>14</v>
      </c>
      <c r="AE488" s="33">
        <v>14</v>
      </c>
      <c r="AF488" s="33">
        <v>14</v>
      </c>
      <c r="AG488" s="33">
        <v>14</v>
      </c>
      <c r="AH488" s="33">
        <v>14</v>
      </c>
      <c r="AI488" s="33">
        <v>14</v>
      </c>
      <c r="AJ488" s="33">
        <v>14</v>
      </c>
      <c r="AK488" s="33">
        <v>14</v>
      </c>
      <c r="AL488" s="33">
        <v>14</v>
      </c>
      <c r="AM488" s="33">
        <v>14</v>
      </c>
      <c r="AN488" s="33">
        <v>14</v>
      </c>
      <c r="AO488" s="33">
        <v>14</v>
      </c>
      <c r="AP488" s="33">
        <v>0</v>
      </c>
      <c r="AQ488" s="33">
        <v>0</v>
      </c>
      <c r="AR488" s="33">
        <v>0</v>
      </c>
      <c r="AS488" s="33">
        <v>0</v>
      </c>
      <c r="AT488" s="33">
        <v>0</v>
      </c>
      <c r="AU488" s="33">
        <v>0</v>
      </c>
    </row>
    <row r="489" spans="1:47" x14ac:dyDescent="0.25">
      <c r="A489" s="33">
        <v>487</v>
      </c>
      <c r="B489" s="33" t="s">
        <v>7</v>
      </c>
      <c r="C489" s="33" t="s">
        <v>19</v>
      </c>
      <c r="D489" s="33" t="s">
        <v>168</v>
      </c>
      <c r="E489" s="33">
        <v>0.38</v>
      </c>
      <c r="F489" s="33">
        <v>0</v>
      </c>
      <c r="G489" s="33">
        <v>0</v>
      </c>
      <c r="H489" s="33">
        <v>0</v>
      </c>
      <c r="I489" s="33">
        <v>2006</v>
      </c>
      <c r="J489" s="33">
        <v>2046</v>
      </c>
      <c r="K489" s="33">
        <v>1</v>
      </c>
      <c r="L489" s="33">
        <v>17.8</v>
      </c>
      <c r="M489" s="33">
        <v>17.8</v>
      </c>
      <c r="N489" s="33">
        <v>17.8</v>
      </c>
      <c r="O489" s="33">
        <v>17.8</v>
      </c>
      <c r="P489" s="33">
        <v>17.8</v>
      </c>
      <c r="Q489" s="33">
        <v>17.8</v>
      </c>
      <c r="R489" s="33">
        <v>17.8</v>
      </c>
      <c r="S489" s="33">
        <v>17.8</v>
      </c>
      <c r="T489" s="33">
        <v>17.8</v>
      </c>
      <c r="U489" s="33">
        <v>17.8</v>
      </c>
      <c r="V489" s="33">
        <v>17.8</v>
      </c>
      <c r="W489" s="33">
        <v>17.8</v>
      </c>
      <c r="X489" s="33">
        <v>17.8</v>
      </c>
      <c r="Y489" s="33">
        <v>17.8</v>
      </c>
      <c r="Z489" s="33">
        <v>17.8</v>
      </c>
      <c r="AA489" s="33">
        <v>17.8</v>
      </c>
      <c r="AB489" s="33">
        <v>17.8</v>
      </c>
      <c r="AC489" s="33">
        <v>17.8</v>
      </c>
      <c r="AD489" s="33">
        <v>17.8</v>
      </c>
      <c r="AE489" s="33">
        <v>17.8</v>
      </c>
      <c r="AF489" s="33">
        <v>17.8</v>
      </c>
      <c r="AG489" s="33">
        <v>17.8</v>
      </c>
      <c r="AH489" s="33">
        <v>17.8</v>
      </c>
      <c r="AI489" s="33">
        <v>17.8</v>
      </c>
      <c r="AJ489" s="33">
        <v>17.8</v>
      </c>
      <c r="AK489" s="33">
        <v>17.8</v>
      </c>
      <c r="AL489" s="33">
        <v>17.8</v>
      </c>
      <c r="AM489" s="33">
        <v>17.8</v>
      </c>
      <c r="AN489" s="33">
        <v>17.8</v>
      </c>
      <c r="AO489" s="33">
        <v>17.8</v>
      </c>
      <c r="AP489" s="33">
        <v>17.8</v>
      </c>
      <c r="AQ489" s="33">
        <v>17.8</v>
      </c>
      <c r="AR489" s="33">
        <v>0</v>
      </c>
      <c r="AS489" s="33">
        <v>0</v>
      </c>
      <c r="AT489" s="33">
        <v>0</v>
      </c>
      <c r="AU489" s="33">
        <v>0</v>
      </c>
    </row>
    <row r="490" spans="1:47" x14ac:dyDescent="0.25">
      <c r="A490" s="33">
        <v>488</v>
      </c>
      <c r="B490" s="33" t="s">
        <v>7</v>
      </c>
      <c r="C490" s="33" t="s">
        <v>19</v>
      </c>
      <c r="D490" s="33" t="s">
        <v>165</v>
      </c>
      <c r="E490" s="33">
        <v>0.38</v>
      </c>
      <c r="F490" s="33">
        <v>0</v>
      </c>
      <c r="G490" s="33">
        <v>0</v>
      </c>
      <c r="H490" s="33">
        <v>0</v>
      </c>
      <c r="I490" s="33">
        <v>2003</v>
      </c>
      <c r="J490" s="33">
        <v>2043</v>
      </c>
      <c r="K490" s="33">
        <v>1</v>
      </c>
      <c r="L490" s="33">
        <v>8.6999999999999993</v>
      </c>
      <c r="M490" s="33">
        <v>8.6999999999999993</v>
      </c>
      <c r="N490" s="33">
        <v>8.6999999999999993</v>
      </c>
      <c r="O490" s="33">
        <v>8.6999999999999993</v>
      </c>
      <c r="P490" s="33">
        <v>8.6999999999999993</v>
      </c>
      <c r="Q490" s="33">
        <v>8.6999999999999993</v>
      </c>
      <c r="R490" s="33">
        <v>8.6999999999999993</v>
      </c>
      <c r="S490" s="33">
        <v>8.6999999999999993</v>
      </c>
      <c r="T490" s="33">
        <v>8.6999999999999993</v>
      </c>
      <c r="U490" s="33">
        <v>8.6999999999999993</v>
      </c>
      <c r="V490" s="33">
        <v>8.6999999999999993</v>
      </c>
      <c r="W490" s="33">
        <v>8.6999999999999993</v>
      </c>
      <c r="X490" s="33">
        <v>8.6999999999999993</v>
      </c>
      <c r="Y490" s="33">
        <v>8.6999999999999993</v>
      </c>
      <c r="Z490" s="33">
        <v>8.6999999999999993</v>
      </c>
      <c r="AA490" s="33">
        <v>8.6999999999999993</v>
      </c>
      <c r="AB490" s="33">
        <v>8.6999999999999993</v>
      </c>
      <c r="AC490" s="33">
        <v>8.6999999999999993</v>
      </c>
      <c r="AD490" s="33">
        <v>8.6999999999999993</v>
      </c>
      <c r="AE490" s="33">
        <v>8.6999999999999993</v>
      </c>
      <c r="AF490" s="33">
        <v>8.6999999999999993</v>
      </c>
      <c r="AG490" s="33">
        <v>8.6999999999999993</v>
      </c>
      <c r="AH490" s="33">
        <v>8.6999999999999993</v>
      </c>
      <c r="AI490" s="33">
        <v>8.6999999999999993</v>
      </c>
      <c r="AJ490" s="33">
        <v>8.6999999999999993</v>
      </c>
      <c r="AK490" s="33">
        <v>8.6999999999999993</v>
      </c>
      <c r="AL490" s="33">
        <v>8.6999999999999993</v>
      </c>
      <c r="AM490" s="33">
        <v>8.6999999999999993</v>
      </c>
      <c r="AN490" s="33">
        <v>8.6999999999999993</v>
      </c>
      <c r="AO490" s="33">
        <v>0</v>
      </c>
      <c r="AP490" s="33">
        <v>0</v>
      </c>
      <c r="AQ490" s="33">
        <v>0</v>
      </c>
      <c r="AR490" s="33">
        <v>0</v>
      </c>
      <c r="AS490" s="33">
        <v>0</v>
      </c>
      <c r="AT490" s="33">
        <v>0</v>
      </c>
      <c r="AU490" s="33">
        <v>0</v>
      </c>
    </row>
    <row r="491" spans="1:47" x14ac:dyDescent="0.25">
      <c r="A491" s="33">
        <v>489</v>
      </c>
      <c r="B491" s="33" t="s">
        <v>7</v>
      </c>
      <c r="C491" s="33" t="s">
        <v>19</v>
      </c>
      <c r="D491" s="33" t="s">
        <v>166</v>
      </c>
      <c r="E491" s="33">
        <v>0.38</v>
      </c>
      <c r="F491" s="33">
        <v>0</v>
      </c>
      <c r="G491" s="33">
        <v>0</v>
      </c>
      <c r="H491" s="33">
        <v>0</v>
      </c>
      <c r="I491" s="33">
        <v>2012</v>
      </c>
      <c r="J491" s="33">
        <v>2052</v>
      </c>
      <c r="K491" s="33">
        <v>1</v>
      </c>
      <c r="L491" s="33">
        <v>4.5</v>
      </c>
      <c r="M491" s="33">
        <v>4.5</v>
      </c>
      <c r="N491" s="33">
        <v>4.5</v>
      </c>
      <c r="O491" s="33">
        <v>4.5</v>
      </c>
      <c r="P491" s="33">
        <v>4.5</v>
      </c>
      <c r="Q491" s="33">
        <v>4.5</v>
      </c>
      <c r="R491" s="33">
        <v>4.5</v>
      </c>
      <c r="S491" s="33">
        <v>4.5</v>
      </c>
      <c r="T491" s="33">
        <v>4.5</v>
      </c>
      <c r="U491" s="33">
        <v>4.5</v>
      </c>
      <c r="V491" s="33">
        <v>4.5</v>
      </c>
      <c r="W491" s="33">
        <v>4.5</v>
      </c>
      <c r="X491" s="33">
        <v>4.5</v>
      </c>
      <c r="Y491" s="33">
        <v>4.5</v>
      </c>
      <c r="Z491" s="33">
        <v>4.5</v>
      </c>
      <c r="AA491" s="33">
        <v>4.5</v>
      </c>
      <c r="AB491" s="33">
        <v>4.5</v>
      </c>
      <c r="AC491" s="33">
        <v>4.5</v>
      </c>
      <c r="AD491" s="33">
        <v>4.5</v>
      </c>
      <c r="AE491" s="33">
        <v>4.5</v>
      </c>
      <c r="AF491" s="33">
        <v>4.5</v>
      </c>
      <c r="AG491" s="33">
        <v>4.5</v>
      </c>
      <c r="AH491" s="33">
        <v>4.5</v>
      </c>
      <c r="AI491" s="33">
        <v>4.5</v>
      </c>
      <c r="AJ491" s="33">
        <v>4.5</v>
      </c>
      <c r="AK491" s="33">
        <v>4.5</v>
      </c>
      <c r="AL491" s="33">
        <v>4.5</v>
      </c>
      <c r="AM491" s="33">
        <v>4.5</v>
      </c>
      <c r="AN491" s="33">
        <v>4.5</v>
      </c>
      <c r="AO491" s="33">
        <v>4.5</v>
      </c>
      <c r="AP491" s="33">
        <v>4.5</v>
      </c>
      <c r="AQ491" s="33">
        <v>4.5</v>
      </c>
      <c r="AR491" s="33">
        <v>4.5</v>
      </c>
      <c r="AS491" s="33">
        <v>4.5</v>
      </c>
      <c r="AT491" s="33">
        <v>4.5</v>
      </c>
      <c r="AU491" s="33">
        <v>4.5</v>
      </c>
    </row>
    <row r="492" spans="1:47" x14ac:dyDescent="0.25">
      <c r="A492" s="33">
        <v>490</v>
      </c>
      <c r="B492" s="33" t="s">
        <v>7</v>
      </c>
      <c r="C492" s="33" t="s">
        <v>19</v>
      </c>
      <c r="D492" s="33" t="s">
        <v>148</v>
      </c>
      <c r="E492" s="33">
        <v>0.38</v>
      </c>
      <c r="F492" s="33">
        <v>0</v>
      </c>
      <c r="G492" s="33">
        <v>0</v>
      </c>
      <c r="H492" s="33">
        <v>0</v>
      </c>
      <c r="I492" s="33">
        <v>2003</v>
      </c>
      <c r="J492" s="33">
        <v>2043</v>
      </c>
      <c r="K492" s="33">
        <v>1</v>
      </c>
      <c r="L492" s="33">
        <v>9.8000000000000007</v>
      </c>
      <c r="M492" s="33">
        <v>9.8000000000000007</v>
      </c>
      <c r="N492" s="33">
        <v>9.8000000000000007</v>
      </c>
      <c r="O492" s="33">
        <v>9.8000000000000007</v>
      </c>
      <c r="P492" s="33">
        <v>9.8000000000000007</v>
      </c>
      <c r="Q492" s="33">
        <v>9.8000000000000007</v>
      </c>
      <c r="R492" s="33">
        <v>9.8000000000000007</v>
      </c>
      <c r="S492" s="33">
        <v>9.8000000000000007</v>
      </c>
      <c r="T492" s="33">
        <v>9.8000000000000007</v>
      </c>
      <c r="U492" s="33">
        <v>9.8000000000000007</v>
      </c>
      <c r="V492" s="33">
        <v>9.8000000000000007</v>
      </c>
      <c r="W492" s="33">
        <v>9.8000000000000007</v>
      </c>
      <c r="X492" s="33">
        <v>9.8000000000000007</v>
      </c>
      <c r="Y492" s="33">
        <v>9.8000000000000007</v>
      </c>
      <c r="Z492" s="33">
        <v>9.8000000000000007</v>
      </c>
      <c r="AA492" s="33">
        <v>9.8000000000000007</v>
      </c>
      <c r="AB492" s="33">
        <v>9.8000000000000007</v>
      </c>
      <c r="AC492" s="33">
        <v>9.8000000000000007</v>
      </c>
      <c r="AD492" s="33">
        <v>9.8000000000000007</v>
      </c>
      <c r="AE492" s="33">
        <v>9.8000000000000007</v>
      </c>
      <c r="AF492" s="33">
        <v>9.8000000000000007</v>
      </c>
      <c r="AG492" s="33">
        <v>9.8000000000000007</v>
      </c>
      <c r="AH492" s="33">
        <v>9.8000000000000007</v>
      </c>
      <c r="AI492" s="33">
        <v>9.8000000000000007</v>
      </c>
      <c r="AJ492" s="33">
        <v>9.8000000000000007</v>
      </c>
      <c r="AK492" s="33">
        <v>9.8000000000000007</v>
      </c>
      <c r="AL492" s="33">
        <v>9.8000000000000007</v>
      </c>
      <c r="AM492" s="33">
        <v>9.8000000000000007</v>
      </c>
      <c r="AN492" s="33">
        <v>9.8000000000000007</v>
      </c>
      <c r="AO492" s="33">
        <v>0</v>
      </c>
      <c r="AP492" s="33">
        <v>0</v>
      </c>
      <c r="AQ492" s="33">
        <v>0</v>
      </c>
      <c r="AR492" s="33">
        <v>0</v>
      </c>
      <c r="AS492" s="33">
        <v>0</v>
      </c>
      <c r="AT492" s="33">
        <v>0</v>
      </c>
      <c r="AU492" s="33">
        <v>0</v>
      </c>
    </row>
    <row r="493" spans="1:47" x14ac:dyDescent="0.25">
      <c r="A493" s="33">
        <v>491</v>
      </c>
      <c r="B493" s="33" t="s">
        <v>7</v>
      </c>
      <c r="C493" s="33" t="s">
        <v>19</v>
      </c>
      <c r="D493" s="33" t="s">
        <v>147</v>
      </c>
      <c r="E493" s="33">
        <v>0.38</v>
      </c>
      <c r="F493" s="33">
        <v>0</v>
      </c>
      <c r="G493" s="33">
        <v>0</v>
      </c>
      <c r="H493" s="33">
        <v>0</v>
      </c>
      <c r="I493" s="33">
        <v>2009</v>
      </c>
      <c r="J493" s="33">
        <v>2049</v>
      </c>
      <c r="K493" s="33">
        <v>1</v>
      </c>
      <c r="L493" s="33">
        <v>18.100000000000001</v>
      </c>
      <c r="M493" s="33">
        <v>18.100000000000001</v>
      </c>
      <c r="N493" s="33">
        <v>18.100000000000001</v>
      </c>
      <c r="O493" s="33">
        <v>18.100000000000001</v>
      </c>
      <c r="P493" s="33">
        <v>18.100000000000001</v>
      </c>
      <c r="Q493" s="33">
        <v>18.100000000000001</v>
      </c>
      <c r="R493" s="33">
        <v>18.100000000000001</v>
      </c>
      <c r="S493" s="33">
        <v>18.100000000000001</v>
      </c>
      <c r="T493" s="33">
        <v>18.100000000000001</v>
      </c>
      <c r="U493" s="33">
        <v>18.100000000000001</v>
      </c>
      <c r="V493" s="33">
        <v>18.100000000000001</v>
      </c>
      <c r="W493" s="33">
        <v>18.100000000000001</v>
      </c>
      <c r="X493" s="33">
        <v>18.100000000000001</v>
      </c>
      <c r="Y493" s="33">
        <v>18.100000000000001</v>
      </c>
      <c r="Z493" s="33">
        <v>18.100000000000001</v>
      </c>
      <c r="AA493" s="33">
        <v>18.100000000000001</v>
      </c>
      <c r="AB493" s="33">
        <v>18.100000000000001</v>
      </c>
      <c r="AC493" s="33">
        <v>18.100000000000001</v>
      </c>
      <c r="AD493" s="33">
        <v>18.100000000000001</v>
      </c>
      <c r="AE493" s="33">
        <v>18.100000000000001</v>
      </c>
      <c r="AF493" s="33">
        <v>18.100000000000001</v>
      </c>
      <c r="AG493" s="33">
        <v>18.100000000000001</v>
      </c>
      <c r="AH493" s="33">
        <v>18.100000000000001</v>
      </c>
      <c r="AI493" s="33">
        <v>18.100000000000001</v>
      </c>
      <c r="AJ493" s="33">
        <v>18.100000000000001</v>
      </c>
      <c r="AK493" s="33">
        <v>18.100000000000001</v>
      </c>
      <c r="AL493" s="33">
        <v>18.100000000000001</v>
      </c>
      <c r="AM493" s="33">
        <v>18.100000000000001</v>
      </c>
      <c r="AN493" s="33">
        <v>18.100000000000001</v>
      </c>
      <c r="AO493" s="33">
        <v>18.100000000000001</v>
      </c>
      <c r="AP493" s="33">
        <v>18.100000000000001</v>
      </c>
      <c r="AQ493" s="33">
        <v>18.100000000000001</v>
      </c>
      <c r="AR493" s="33">
        <v>18.100000000000001</v>
      </c>
      <c r="AS493" s="33">
        <v>18.100000000000001</v>
      </c>
      <c r="AT493" s="33">
        <v>18.100000000000001</v>
      </c>
      <c r="AU493" s="33">
        <v>0</v>
      </c>
    </row>
    <row r="494" spans="1:47" x14ac:dyDescent="0.25">
      <c r="A494" s="33">
        <v>492</v>
      </c>
      <c r="B494" s="33" t="s">
        <v>7</v>
      </c>
      <c r="C494" s="33" t="s">
        <v>19</v>
      </c>
      <c r="D494" s="33" t="s">
        <v>128</v>
      </c>
      <c r="E494" s="33">
        <v>0.38</v>
      </c>
      <c r="F494" s="33">
        <v>0</v>
      </c>
      <c r="G494" s="33">
        <v>0</v>
      </c>
      <c r="H494" s="33">
        <v>0</v>
      </c>
      <c r="I494" s="33">
        <v>2003</v>
      </c>
      <c r="J494" s="33">
        <v>2043</v>
      </c>
      <c r="K494" s="33">
        <v>0</v>
      </c>
      <c r="L494" s="33">
        <v>20</v>
      </c>
      <c r="M494" s="33">
        <v>20</v>
      </c>
      <c r="N494" s="33">
        <v>20</v>
      </c>
      <c r="O494" s="33">
        <v>20</v>
      </c>
      <c r="P494" s="33">
        <v>20</v>
      </c>
      <c r="Q494" s="33">
        <v>20</v>
      </c>
      <c r="R494" s="33">
        <v>20</v>
      </c>
      <c r="S494" s="33">
        <v>20</v>
      </c>
      <c r="T494" s="33">
        <v>20</v>
      </c>
      <c r="U494" s="33">
        <v>20</v>
      </c>
      <c r="V494" s="33">
        <v>20</v>
      </c>
      <c r="W494" s="33">
        <v>20</v>
      </c>
      <c r="X494" s="33">
        <v>20</v>
      </c>
      <c r="Y494" s="33">
        <v>20</v>
      </c>
      <c r="Z494" s="33">
        <v>20</v>
      </c>
      <c r="AA494" s="33">
        <v>20</v>
      </c>
      <c r="AB494" s="33">
        <v>20</v>
      </c>
      <c r="AC494" s="33">
        <v>20</v>
      </c>
      <c r="AD494" s="33">
        <v>20</v>
      </c>
      <c r="AE494" s="33">
        <v>20</v>
      </c>
      <c r="AF494" s="33">
        <v>20</v>
      </c>
      <c r="AG494" s="33">
        <v>20</v>
      </c>
      <c r="AH494" s="33">
        <v>20</v>
      </c>
      <c r="AI494" s="33">
        <v>20</v>
      </c>
      <c r="AJ494" s="33">
        <v>20</v>
      </c>
      <c r="AK494" s="33">
        <v>20</v>
      </c>
      <c r="AL494" s="33">
        <v>20</v>
      </c>
      <c r="AM494" s="33">
        <v>20</v>
      </c>
      <c r="AN494" s="33">
        <v>20</v>
      </c>
      <c r="AO494" s="33">
        <v>0</v>
      </c>
      <c r="AP494" s="33">
        <v>0</v>
      </c>
      <c r="AQ494" s="33">
        <v>0</v>
      </c>
      <c r="AR494" s="33">
        <v>0</v>
      </c>
      <c r="AS494" s="33">
        <v>0</v>
      </c>
      <c r="AT494" s="33">
        <v>0</v>
      </c>
      <c r="AU494" s="33">
        <v>0</v>
      </c>
    </row>
    <row r="495" spans="1:47" x14ac:dyDescent="0.25">
      <c r="A495" s="33">
        <v>493</v>
      </c>
      <c r="B495" s="33" t="s">
        <v>7</v>
      </c>
      <c r="C495" s="33" t="s">
        <v>19</v>
      </c>
      <c r="D495" s="33" t="s">
        <v>128</v>
      </c>
      <c r="E495" s="33">
        <v>0.38</v>
      </c>
      <c r="F495" s="33">
        <v>0</v>
      </c>
      <c r="G495" s="33">
        <v>0</v>
      </c>
      <c r="H495" s="33">
        <v>0</v>
      </c>
      <c r="I495" s="33">
        <v>2006</v>
      </c>
      <c r="J495" s="33">
        <v>2046</v>
      </c>
      <c r="K495" s="33">
        <v>1</v>
      </c>
      <c r="L495" s="33">
        <v>20</v>
      </c>
      <c r="M495" s="33">
        <v>20</v>
      </c>
      <c r="N495" s="33">
        <v>20</v>
      </c>
      <c r="O495" s="33">
        <v>20</v>
      </c>
      <c r="P495" s="33">
        <v>20</v>
      </c>
      <c r="Q495" s="33">
        <v>20</v>
      </c>
      <c r="R495" s="33">
        <v>20</v>
      </c>
      <c r="S495" s="33">
        <v>20</v>
      </c>
      <c r="T495" s="33">
        <v>20</v>
      </c>
      <c r="U495" s="33">
        <v>20</v>
      </c>
      <c r="V495" s="33">
        <v>20</v>
      </c>
      <c r="W495" s="33">
        <v>20</v>
      </c>
      <c r="X495" s="33">
        <v>20</v>
      </c>
      <c r="Y495" s="33">
        <v>20</v>
      </c>
      <c r="Z495" s="33">
        <v>20</v>
      </c>
      <c r="AA495" s="33">
        <v>20</v>
      </c>
      <c r="AB495" s="33">
        <v>20</v>
      </c>
      <c r="AC495" s="33">
        <v>20</v>
      </c>
      <c r="AD495" s="33">
        <v>20</v>
      </c>
      <c r="AE495" s="33">
        <v>20</v>
      </c>
      <c r="AF495" s="33">
        <v>20</v>
      </c>
      <c r="AG495" s="33">
        <v>20</v>
      </c>
      <c r="AH495" s="33">
        <v>20</v>
      </c>
      <c r="AI495" s="33">
        <v>20</v>
      </c>
      <c r="AJ495" s="33">
        <v>20</v>
      </c>
      <c r="AK495" s="33">
        <v>20</v>
      </c>
      <c r="AL495" s="33">
        <v>20</v>
      </c>
      <c r="AM495" s="33">
        <v>20</v>
      </c>
      <c r="AN495" s="33">
        <v>20</v>
      </c>
      <c r="AO495" s="33">
        <v>20</v>
      </c>
      <c r="AP495" s="33">
        <v>20</v>
      </c>
      <c r="AQ495" s="33">
        <v>20</v>
      </c>
      <c r="AR495" s="33">
        <v>0</v>
      </c>
      <c r="AS495" s="33">
        <v>0</v>
      </c>
      <c r="AT495" s="33">
        <v>0</v>
      </c>
      <c r="AU495" s="33">
        <v>0</v>
      </c>
    </row>
    <row r="496" spans="1:47" x14ac:dyDescent="0.25">
      <c r="A496" s="33">
        <v>494</v>
      </c>
      <c r="B496" s="33" t="s">
        <v>7</v>
      </c>
      <c r="C496" s="33" t="s">
        <v>19</v>
      </c>
      <c r="D496" s="33" t="s">
        <v>116</v>
      </c>
      <c r="E496" s="33">
        <v>0.38</v>
      </c>
      <c r="F496" s="33">
        <v>0</v>
      </c>
      <c r="G496" s="33">
        <v>0</v>
      </c>
      <c r="H496" s="33">
        <v>0</v>
      </c>
      <c r="I496" s="33">
        <v>2006</v>
      </c>
      <c r="J496" s="33">
        <v>2046</v>
      </c>
      <c r="K496" s="33">
        <v>0</v>
      </c>
      <c r="L496" s="33">
        <v>18.100000000000001</v>
      </c>
      <c r="M496" s="33">
        <v>18.100000000000001</v>
      </c>
      <c r="N496" s="33">
        <v>18.100000000000001</v>
      </c>
      <c r="O496" s="33">
        <v>18.100000000000001</v>
      </c>
      <c r="P496" s="33">
        <v>18.100000000000001</v>
      </c>
      <c r="Q496" s="33">
        <v>18.100000000000001</v>
      </c>
      <c r="R496" s="33">
        <v>18.100000000000001</v>
      </c>
      <c r="S496" s="33">
        <v>18.100000000000001</v>
      </c>
      <c r="T496" s="33">
        <v>18.100000000000001</v>
      </c>
      <c r="U496" s="33">
        <v>18.100000000000001</v>
      </c>
      <c r="V496" s="33">
        <v>18.100000000000001</v>
      </c>
      <c r="W496" s="33">
        <v>18.100000000000001</v>
      </c>
      <c r="X496" s="33">
        <v>18.100000000000001</v>
      </c>
      <c r="Y496" s="33">
        <v>18.100000000000001</v>
      </c>
      <c r="Z496" s="33">
        <v>18.100000000000001</v>
      </c>
      <c r="AA496" s="33">
        <v>18.100000000000001</v>
      </c>
      <c r="AB496" s="33">
        <v>18.100000000000001</v>
      </c>
      <c r="AC496" s="33">
        <v>18.100000000000001</v>
      </c>
      <c r="AD496" s="33">
        <v>18.100000000000001</v>
      </c>
      <c r="AE496" s="33">
        <v>18.100000000000001</v>
      </c>
      <c r="AF496" s="33">
        <v>18.100000000000001</v>
      </c>
      <c r="AG496" s="33">
        <v>18.100000000000001</v>
      </c>
      <c r="AH496" s="33">
        <v>18.100000000000001</v>
      </c>
      <c r="AI496" s="33">
        <v>18.100000000000001</v>
      </c>
      <c r="AJ496" s="33">
        <v>18.100000000000001</v>
      </c>
      <c r="AK496" s="33">
        <v>18.100000000000001</v>
      </c>
      <c r="AL496" s="33">
        <v>18.100000000000001</v>
      </c>
      <c r="AM496" s="33">
        <v>18.100000000000001</v>
      </c>
      <c r="AN496" s="33">
        <v>18.100000000000001</v>
      </c>
      <c r="AO496" s="33">
        <v>18.100000000000001</v>
      </c>
      <c r="AP496" s="33">
        <v>18.100000000000001</v>
      </c>
      <c r="AQ496" s="33">
        <v>18.100000000000001</v>
      </c>
      <c r="AR496" s="33">
        <v>0</v>
      </c>
      <c r="AS496" s="33">
        <v>0</v>
      </c>
      <c r="AT496" s="33">
        <v>0</v>
      </c>
      <c r="AU496" s="33">
        <v>0</v>
      </c>
    </row>
    <row r="497" spans="1:47" x14ac:dyDescent="0.25">
      <c r="A497" s="33">
        <v>495</v>
      </c>
      <c r="B497" s="33" t="s">
        <v>7</v>
      </c>
      <c r="C497" s="33" t="s">
        <v>19</v>
      </c>
      <c r="D497" s="33" t="s">
        <v>134</v>
      </c>
      <c r="E497" s="33">
        <v>0.38</v>
      </c>
      <c r="F497" s="33">
        <v>0</v>
      </c>
      <c r="G497" s="33">
        <v>0</v>
      </c>
      <c r="H497" s="33">
        <v>0</v>
      </c>
      <c r="I497" s="33">
        <v>2004</v>
      </c>
      <c r="J497" s="33">
        <v>2044</v>
      </c>
      <c r="K497" s="33">
        <v>1</v>
      </c>
      <c r="L497" s="33">
        <v>20</v>
      </c>
      <c r="M497" s="33">
        <v>20</v>
      </c>
      <c r="N497" s="33">
        <v>20</v>
      </c>
      <c r="O497" s="33">
        <v>20</v>
      </c>
      <c r="P497" s="33">
        <v>20</v>
      </c>
      <c r="Q497" s="33">
        <v>20</v>
      </c>
      <c r="R497" s="33">
        <v>20</v>
      </c>
      <c r="S497" s="33">
        <v>20</v>
      </c>
      <c r="T497" s="33">
        <v>20</v>
      </c>
      <c r="U497" s="33">
        <v>20</v>
      </c>
      <c r="V497" s="33">
        <v>20</v>
      </c>
      <c r="W497" s="33">
        <v>20</v>
      </c>
      <c r="X497" s="33">
        <v>20</v>
      </c>
      <c r="Y497" s="33">
        <v>20</v>
      </c>
      <c r="Z497" s="33">
        <v>20</v>
      </c>
      <c r="AA497" s="33">
        <v>20</v>
      </c>
      <c r="AB497" s="33">
        <v>20</v>
      </c>
      <c r="AC497" s="33">
        <v>20</v>
      </c>
      <c r="AD497" s="33">
        <v>20</v>
      </c>
      <c r="AE497" s="33">
        <v>20</v>
      </c>
      <c r="AF497" s="33">
        <v>20</v>
      </c>
      <c r="AG497" s="33">
        <v>20</v>
      </c>
      <c r="AH497" s="33">
        <v>20</v>
      </c>
      <c r="AI497" s="33">
        <v>20</v>
      </c>
      <c r="AJ497" s="33">
        <v>20</v>
      </c>
      <c r="AK497" s="33">
        <v>20</v>
      </c>
      <c r="AL497" s="33">
        <v>20</v>
      </c>
      <c r="AM497" s="33">
        <v>20</v>
      </c>
      <c r="AN497" s="33">
        <v>20</v>
      </c>
      <c r="AO497" s="33">
        <v>20</v>
      </c>
      <c r="AP497" s="33">
        <v>0</v>
      </c>
      <c r="AQ497" s="33">
        <v>0</v>
      </c>
      <c r="AR497" s="33">
        <v>0</v>
      </c>
      <c r="AS497" s="33">
        <v>0</v>
      </c>
      <c r="AT497" s="33">
        <v>0</v>
      </c>
      <c r="AU497" s="33">
        <v>0</v>
      </c>
    </row>
    <row r="498" spans="1:47" x14ac:dyDescent="0.25">
      <c r="A498" s="33">
        <v>496</v>
      </c>
      <c r="B498" s="33" t="s">
        <v>7</v>
      </c>
      <c r="C498" s="33" t="s">
        <v>19</v>
      </c>
      <c r="D498" s="33" t="s">
        <v>131</v>
      </c>
      <c r="E498" s="33">
        <v>0.38</v>
      </c>
      <c r="F498" s="33">
        <v>0</v>
      </c>
      <c r="G498" s="33">
        <v>0</v>
      </c>
      <c r="H498" s="33">
        <v>0</v>
      </c>
      <c r="I498" s="33">
        <v>2004</v>
      </c>
      <c r="J498" s="33">
        <v>2044</v>
      </c>
      <c r="K498" s="33">
        <v>1</v>
      </c>
      <c r="L498" s="33">
        <v>12.4</v>
      </c>
      <c r="M498" s="33">
        <v>12.4</v>
      </c>
      <c r="N498" s="33">
        <v>12.4</v>
      </c>
      <c r="O498" s="33">
        <v>12.4</v>
      </c>
      <c r="P498" s="33">
        <v>12.4</v>
      </c>
      <c r="Q498" s="33">
        <v>12.4</v>
      </c>
      <c r="R498" s="33">
        <v>12.4</v>
      </c>
      <c r="S498" s="33">
        <v>12.4</v>
      </c>
      <c r="T498" s="33">
        <v>12.4</v>
      </c>
      <c r="U498" s="33">
        <v>12.4</v>
      </c>
      <c r="V498" s="33">
        <v>12.4</v>
      </c>
      <c r="W498" s="33">
        <v>12.4</v>
      </c>
      <c r="X498" s="33">
        <v>12.4</v>
      </c>
      <c r="Y498" s="33">
        <v>12.4</v>
      </c>
      <c r="Z498" s="33">
        <v>12.4</v>
      </c>
      <c r="AA498" s="33">
        <v>12.4</v>
      </c>
      <c r="AB498" s="33">
        <v>12.4</v>
      </c>
      <c r="AC498" s="33">
        <v>12.4</v>
      </c>
      <c r="AD498" s="33">
        <v>12.4</v>
      </c>
      <c r="AE498" s="33">
        <v>12.4</v>
      </c>
      <c r="AF498" s="33">
        <v>12.4</v>
      </c>
      <c r="AG498" s="33">
        <v>12.4</v>
      </c>
      <c r="AH498" s="33">
        <v>12.4</v>
      </c>
      <c r="AI498" s="33">
        <v>12.4</v>
      </c>
      <c r="AJ498" s="33">
        <v>12.4</v>
      </c>
      <c r="AK498" s="33">
        <v>12.4</v>
      </c>
      <c r="AL498" s="33">
        <v>12.4</v>
      </c>
      <c r="AM498" s="33">
        <v>12.4</v>
      </c>
      <c r="AN498" s="33">
        <v>12.4</v>
      </c>
      <c r="AO498" s="33">
        <v>12.4</v>
      </c>
      <c r="AP498" s="33">
        <v>0</v>
      </c>
      <c r="AQ498" s="33">
        <v>0</v>
      </c>
      <c r="AR498" s="33">
        <v>0</v>
      </c>
      <c r="AS498" s="33">
        <v>0</v>
      </c>
      <c r="AT498" s="33">
        <v>0</v>
      </c>
      <c r="AU498" s="33">
        <v>0</v>
      </c>
    </row>
    <row r="499" spans="1:47" x14ac:dyDescent="0.25">
      <c r="A499" s="33">
        <v>497</v>
      </c>
      <c r="B499" s="33" t="s">
        <v>7</v>
      </c>
      <c r="C499" s="33" t="s">
        <v>19</v>
      </c>
      <c r="D499" s="33" t="s">
        <v>162</v>
      </c>
      <c r="E499" s="33">
        <v>0.38</v>
      </c>
      <c r="F499" s="33">
        <v>0</v>
      </c>
      <c r="G499" s="33">
        <v>0</v>
      </c>
      <c r="H499" s="33">
        <v>0</v>
      </c>
      <c r="I499" s="33">
        <v>2005</v>
      </c>
      <c r="J499" s="33">
        <v>2045</v>
      </c>
      <c r="K499" s="33">
        <v>1</v>
      </c>
      <c r="L499" s="33">
        <v>1.1000000000000001</v>
      </c>
      <c r="M499" s="33">
        <v>1.1000000000000001</v>
      </c>
      <c r="N499" s="33">
        <v>1.1000000000000001</v>
      </c>
      <c r="O499" s="33">
        <v>1.1000000000000001</v>
      </c>
      <c r="P499" s="33">
        <v>1.1000000000000001</v>
      </c>
      <c r="Q499" s="33">
        <v>1.1000000000000001</v>
      </c>
      <c r="R499" s="33">
        <v>1.1000000000000001</v>
      </c>
      <c r="S499" s="33">
        <v>1.1000000000000001</v>
      </c>
      <c r="T499" s="33">
        <v>1.1000000000000001</v>
      </c>
      <c r="U499" s="33">
        <v>1.1000000000000001</v>
      </c>
      <c r="V499" s="33">
        <v>1.1000000000000001</v>
      </c>
      <c r="W499" s="33">
        <v>1.1000000000000001</v>
      </c>
      <c r="X499" s="33">
        <v>1.1000000000000001</v>
      </c>
      <c r="Y499" s="33">
        <v>1.1000000000000001</v>
      </c>
      <c r="Z499" s="33">
        <v>1.1000000000000001</v>
      </c>
      <c r="AA499" s="33">
        <v>1.1000000000000001</v>
      </c>
      <c r="AB499" s="33">
        <v>1.1000000000000001</v>
      </c>
      <c r="AC499" s="33">
        <v>1.1000000000000001</v>
      </c>
      <c r="AD499" s="33">
        <v>1.1000000000000001</v>
      </c>
      <c r="AE499" s="33">
        <v>1.1000000000000001</v>
      </c>
      <c r="AF499" s="33">
        <v>1.1000000000000001</v>
      </c>
      <c r="AG499" s="33">
        <v>1.1000000000000001</v>
      </c>
      <c r="AH499" s="33">
        <v>1.1000000000000001</v>
      </c>
      <c r="AI499" s="33">
        <v>1.1000000000000001</v>
      </c>
      <c r="AJ499" s="33">
        <v>1.1000000000000001</v>
      </c>
      <c r="AK499" s="33">
        <v>1.1000000000000001</v>
      </c>
      <c r="AL499" s="33">
        <v>1.1000000000000001</v>
      </c>
      <c r="AM499" s="33">
        <v>1.1000000000000001</v>
      </c>
      <c r="AN499" s="33">
        <v>1.1000000000000001</v>
      </c>
      <c r="AO499" s="33">
        <v>1.1000000000000001</v>
      </c>
      <c r="AP499" s="33">
        <v>1.1000000000000001</v>
      </c>
      <c r="AQ499" s="33">
        <v>0</v>
      </c>
      <c r="AR499" s="33">
        <v>0</v>
      </c>
      <c r="AS499" s="33">
        <v>0</v>
      </c>
      <c r="AT499" s="33">
        <v>0</v>
      </c>
      <c r="AU499" s="33">
        <v>0</v>
      </c>
    </row>
    <row r="500" spans="1:47" x14ac:dyDescent="0.25">
      <c r="A500" s="33">
        <v>498</v>
      </c>
      <c r="B500" s="33" t="s">
        <v>7</v>
      </c>
      <c r="C500" s="33" t="s">
        <v>19</v>
      </c>
      <c r="D500" s="33" t="s">
        <v>163</v>
      </c>
      <c r="E500" s="33">
        <v>0.38</v>
      </c>
      <c r="F500" s="33">
        <v>0</v>
      </c>
      <c r="G500" s="33">
        <v>0</v>
      </c>
      <c r="H500" s="33">
        <v>0</v>
      </c>
      <c r="I500" s="33">
        <v>2010</v>
      </c>
      <c r="J500" s="33">
        <v>2050</v>
      </c>
      <c r="K500" s="33">
        <v>1</v>
      </c>
      <c r="L500" s="33">
        <v>0.8</v>
      </c>
      <c r="M500" s="33">
        <v>0.8</v>
      </c>
      <c r="N500" s="33">
        <v>0.8</v>
      </c>
      <c r="O500" s="33">
        <v>0.8</v>
      </c>
      <c r="P500" s="33">
        <v>0.8</v>
      </c>
      <c r="Q500" s="33">
        <v>0.8</v>
      </c>
      <c r="R500" s="33">
        <v>0.8</v>
      </c>
      <c r="S500" s="33">
        <v>0.8</v>
      </c>
      <c r="T500" s="33">
        <v>0.8</v>
      </c>
      <c r="U500" s="33">
        <v>0.8</v>
      </c>
      <c r="V500" s="33">
        <v>0.8</v>
      </c>
      <c r="W500" s="33">
        <v>0.8</v>
      </c>
      <c r="X500" s="33">
        <v>0.8</v>
      </c>
      <c r="Y500" s="33">
        <v>0.8</v>
      </c>
      <c r="Z500" s="33">
        <v>0.8</v>
      </c>
      <c r="AA500" s="33">
        <v>0.8</v>
      </c>
      <c r="AB500" s="33">
        <v>0.8</v>
      </c>
      <c r="AC500" s="33">
        <v>0.8</v>
      </c>
      <c r="AD500" s="33">
        <v>0.8</v>
      </c>
      <c r="AE500" s="33">
        <v>0.8</v>
      </c>
      <c r="AF500" s="33">
        <v>0.8</v>
      </c>
      <c r="AG500" s="33">
        <v>0.8</v>
      </c>
      <c r="AH500" s="33">
        <v>0.8</v>
      </c>
      <c r="AI500" s="33">
        <v>0.8</v>
      </c>
      <c r="AJ500" s="33">
        <v>0.8</v>
      </c>
      <c r="AK500" s="33">
        <v>0.8</v>
      </c>
      <c r="AL500" s="33">
        <v>0.8</v>
      </c>
      <c r="AM500" s="33">
        <v>0.8</v>
      </c>
      <c r="AN500" s="33">
        <v>0.8</v>
      </c>
      <c r="AO500" s="33">
        <v>0.8</v>
      </c>
      <c r="AP500" s="33">
        <v>0.8</v>
      </c>
      <c r="AQ500" s="33">
        <v>0.8</v>
      </c>
      <c r="AR500" s="33">
        <v>0.8</v>
      </c>
      <c r="AS500" s="33">
        <v>0.8</v>
      </c>
      <c r="AT500" s="33">
        <v>0.8</v>
      </c>
      <c r="AU500" s="33">
        <v>0.8</v>
      </c>
    </row>
    <row r="501" spans="1:47" x14ac:dyDescent="0.25">
      <c r="A501" s="33">
        <v>499</v>
      </c>
      <c r="B501" s="33" t="s">
        <v>7</v>
      </c>
      <c r="C501" s="33" t="s">
        <v>19</v>
      </c>
      <c r="D501" s="33" t="s">
        <v>142</v>
      </c>
      <c r="E501" s="33">
        <v>0.38</v>
      </c>
      <c r="F501" s="33">
        <v>0</v>
      </c>
      <c r="G501" s="33">
        <v>0</v>
      </c>
      <c r="H501" s="33">
        <v>0</v>
      </c>
      <c r="I501" s="33">
        <v>2007</v>
      </c>
      <c r="J501" s="33">
        <v>2047</v>
      </c>
      <c r="K501" s="33">
        <v>1</v>
      </c>
      <c r="L501" s="33">
        <v>15.1</v>
      </c>
      <c r="M501" s="33">
        <v>15.1</v>
      </c>
      <c r="N501" s="33">
        <v>15.1</v>
      </c>
      <c r="O501" s="33">
        <v>15.1</v>
      </c>
      <c r="P501" s="33">
        <v>15.1</v>
      </c>
      <c r="Q501" s="33">
        <v>15.1</v>
      </c>
      <c r="R501" s="33">
        <v>15.1</v>
      </c>
      <c r="S501" s="33">
        <v>15.1</v>
      </c>
      <c r="T501" s="33">
        <v>15.1</v>
      </c>
      <c r="U501" s="33">
        <v>15.1</v>
      </c>
      <c r="V501" s="33">
        <v>15.1</v>
      </c>
      <c r="W501" s="33">
        <v>15.1</v>
      </c>
      <c r="X501" s="33">
        <v>15.1</v>
      </c>
      <c r="Y501" s="33">
        <v>15.1</v>
      </c>
      <c r="Z501" s="33">
        <v>15.1</v>
      </c>
      <c r="AA501" s="33">
        <v>15.1</v>
      </c>
      <c r="AB501" s="33">
        <v>15.1</v>
      </c>
      <c r="AC501" s="33">
        <v>15.1</v>
      </c>
      <c r="AD501" s="33">
        <v>15.1</v>
      </c>
      <c r="AE501" s="33">
        <v>15.1</v>
      </c>
      <c r="AF501" s="33">
        <v>15.1</v>
      </c>
      <c r="AG501" s="33">
        <v>15.1</v>
      </c>
      <c r="AH501" s="33">
        <v>15.1</v>
      </c>
      <c r="AI501" s="33">
        <v>15.1</v>
      </c>
      <c r="AJ501" s="33">
        <v>15.1</v>
      </c>
      <c r="AK501" s="33">
        <v>15.1</v>
      </c>
      <c r="AL501" s="33">
        <v>15.1</v>
      </c>
      <c r="AM501" s="33">
        <v>15.1</v>
      </c>
      <c r="AN501" s="33">
        <v>15.1</v>
      </c>
      <c r="AO501" s="33">
        <v>15.1</v>
      </c>
      <c r="AP501" s="33">
        <v>15.1</v>
      </c>
      <c r="AQ501" s="33">
        <v>15.1</v>
      </c>
      <c r="AR501" s="33">
        <v>15.1</v>
      </c>
      <c r="AS501" s="33">
        <v>0</v>
      </c>
      <c r="AT501" s="33">
        <v>0</v>
      </c>
      <c r="AU501" s="33">
        <v>0</v>
      </c>
    </row>
    <row r="502" spans="1:47" x14ac:dyDescent="0.25">
      <c r="A502" s="33">
        <v>500</v>
      </c>
      <c r="B502" s="33" t="s">
        <v>7</v>
      </c>
      <c r="C502" s="33" t="s">
        <v>19</v>
      </c>
      <c r="D502" s="33" t="s">
        <v>155</v>
      </c>
      <c r="E502" s="33">
        <v>0.38</v>
      </c>
      <c r="F502" s="33">
        <v>0</v>
      </c>
      <c r="G502" s="33">
        <v>0</v>
      </c>
      <c r="H502" s="33">
        <v>0</v>
      </c>
      <c r="I502" s="33">
        <v>2004</v>
      </c>
      <c r="J502" s="33">
        <v>2044</v>
      </c>
      <c r="K502" s="33">
        <v>1</v>
      </c>
      <c r="L502" s="33">
        <v>14</v>
      </c>
      <c r="M502" s="33">
        <v>14</v>
      </c>
      <c r="N502" s="33">
        <v>14</v>
      </c>
      <c r="O502" s="33">
        <v>14</v>
      </c>
      <c r="P502" s="33">
        <v>14</v>
      </c>
      <c r="Q502" s="33">
        <v>14</v>
      </c>
      <c r="R502" s="33">
        <v>14</v>
      </c>
      <c r="S502" s="33">
        <v>14</v>
      </c>
      <c r="T502" s="33">
        <v>14</v>
      </c>
      <c r="U502" s="33">
        <v>14</v>
      </c>
      <c r="V502" s="33">
        <v>14</v>
      </c>
      <c r="W502" s="33">
        <v>14</v>
      </c>
      <c r="X502" s="33">
        <v>14</v>
      </c>
      <c r="Y502" s="33">
        <v>14</v>
      </c>
      <c r="Z502" s="33">
        <v>14</v>
      </c>
      <c r="AA502" s="33">
        <v>14</v>
      </c>
      <c r="AB502" s="33">
        <v>14</v>
      </c>
      <c r="AC502" s="33">
        <v>14</v>
      </c>
      <c r="AD502" s="33">
        <v>14</v>
      </c>
      <c r="AE502" s="33">
        <v>14</v>
      </c>
      <c r="AF502" s="33">
        <v>14</v>
      </c>
      <c r="AG502" s="33">
        <v>14</v>
      </c>
      <c r="AH502" s="33">
        <v>14</v>
      </c>
      <c r="AI502" s="33">
        <v>14</v>
      </c>
      <c r="AJ502" s="33">
        <v>14</v>
      </c>
      <c r="AK502" s="33">
        <v>14</v>
      </c>
      <c r="AL502" s="33">
        <v>14</v>
      </c>
      <c r="AM502" s="33">
        <v>14</v>
      </c>
      <c r="AN502" s="33">
        <v>14</v>
      </c>
      <c r="AO502" s="33">
        <v>14</v>
      </c>
      <c r="AP502" s="33">
        <v>0</v>
      </c>
      <c r="AQ502" s="33">
        <v>0</v>
      </c>
      <c r="AR502" s="33">
        <v>0</v>
      </c>
      <c r="AS502" s="33">
        <v>0</v>
      </c>
      <c r="AT502" s="33">
        <v>0</v>
      </c>
      <c r="AU502" s="33">
        <v>0</v>
      </c>
    </row>
    <row r="503" spans="1:47" x14ac:dyDescent="0.25">
      <c r="A503" s="33">
        <v>501</v>
      </c>
      <c r="B503" s="33" t="s">
        <v>7</v>
      </c>
      <c r="C503" s="33" t="s">
        <v>19</v>
      </c>
      <c r="D503" s="33" t="s">
        <v>146</v>
      </c>
      <c r="E503" s="33">
        <v>0.38</v>
      </c>
      <c r="F503" s="33">
        <v>0</v>
      </c>
      <c r="G503" s="33">
        <v>0</v>
      </c>
      <c r="H503" s="33">
        <v>0</v>
      </c>
      <c r="I503" s="33">
        <v>2006</v>
      </c>
      <c r="J503" s="33">
        <v>2046</v>
      </c>
      <c r="K503" s="33">
        <v>0</v>
      </c>
      <c r="L503" s="33">
        <v>20</v>
      </c>
      <c r="M503" s="33">
        <v>20</v>
      </c>
      <c r="N503" s="33">
        <v>20</v>
      </c>
      <c r="O503" s="33">
        <v>20</v>
      </c>
      <c r="P503" s="33">
        <v>20</v>
      </c>
      <c r="Q503" s="33">
        <v>20</v>
      </c>
      <c r="R503" s="33">
        <v>20</v>
      </c>
      <c r="S503" s="33">
        <v>20</v>
      </c>
      <c r="T503" s="33">
        <v>20</v>
      </c>
      <c r="U503" s="33">
        <v>20</v>
      </c>
      <c r="V503" s="33">
        <v>20</v>
      </c>
      <c r="W503" s="33">
        <v>20</v>
      </c>
      <c r="X503" s="33">
        <v>20</v>
      </c>
      <c r="Y503" s="33">
        <v>20</v>
      </c>
      <c r="Z503" s="33">
        <v>20</v>
      </c>
      <c r="AA503" s="33">
        <v>20</v>
      </c>
      <c r="AB503" s="33">
        <v>20</v>
      </c>
      <c r="AC503" s="33">
        <v>20</v>
      </c>
      <c r="AD503" s="33">
        <v>20</v>
      </c>
      <c r="AE503" s="33">
        <v>20</v>
      </c>
      <c r="AF503" s="33">
        <v>20</v>
      </c>
      <c r="AG503" s="33">
        <v>20</v>
      </c>
      <c r="AH503" s="33">
        <v>20</v>
      </c>
      <c r="AI503" s="33">
        <v>20</v>
      </c>
      <c r="AJ503" s="33">
        <v>20</v>
      </c>
      <c r="AK503" s="33">
        <v>20</v>
      </c>
      <c r="AL503" s="33">
        <v>20</v>
      </c>
      <c r="AM503" s="33">
        <v>20</v>
      </c>
      <c r="AN503" s="33">
        <v>20</v>
      </c>
      <c r="AO503" s="33">
        <v>20</v>
      </c>
      <c r="AP503" s="33">
        <v>20</v>
      </c>
      <c r="AQ503" s="33">
        <v>20</v>
      </c>
      <c r="AR503" s="33">
        <v>0</v>
      </c>
      <c r="AS503" s="33">
        <v>0</v>
      </c>
      <c r="AT503" s="33">
        <v>0</v>
      </c>
      <c r="AU503" s="33">
        <v>0</v>
      </c>
    </row>
    <row r="504" spans="1:47" x14ac:dyDescent="0.25">
      <c r="A504" s="33">
        <v>502</v>
      </c>
      <c r="B504" s="33" t="s">
        <v>7</v>
      </c>
      <c r="C504" s="33" t="s">
        <v>19</v>
      </c>
      <c r="D504" s="33" t="s">
        <v>113</v>
      </c>
      <c r="E504" s="33">
        <v>0.38</v>
      </c>
      <c r="F504" s="33">
        <v>0</v>
      </c>
      <c r="G504" s="33">
        <v>0</v>
      </c>
      <c r="H504" s="33">
        <v>0</v>
      </c>
      <c r="I504" s="33">
        <v>2005</v>
      </c>
      <c r="J504" s="33">
        <v>2045</v>
      </c>
      <c r="K504" s="33">
        <v>0</v>
      </c>
      <c r="L504" s="33">
        <v>17.7</v>
      </c>
      <c r="M504" s="33">
        <v>17.7</v>
      </c>
      <c r="N504" s="33">
        <v>17.7</v>
      </c>
      <c r="O504" s="33">
        <v>17.7</v>
      </c>
      <c r="P504" s="33">
        <v>17.7</v>
      </c>
      <c r="Q504" s="33">
        <v>17.7</v>
      </c>
      <c r="R504" s="33">
        <v>17.7</v>
      </c>
      <c r="S504" s="33">
        <v>17.7</v>
      </c>
      <c r="T504" s="33">
        <v>17.7</v>
      </c>
      <c r="U504" s="33">
        <v>17.7</v>
      </c>
      <c r="V504" s="33">
        <v>17.7</v>
      </c>
      <c r="W504" s="33">
        <v>17.7</v>
      </c>
      <c r="X504" s="33">
        <v>17.7</v>
      </c>
      <c r="Y504" s="33">
        <v>17.7</v>
      </c>
      <c r="Z504" s="33">
        <v>17.7</v>
      </c>
      <c r="AA504" s="33">
        <v>17.7</v>
      </c>
      <c r="AB504" s="33">
        <v>17.7</v>
      </c>
      <c r="AC504" s="33">
        <v>17.7</v>
      </c>
      <c r="AD504" s="33">
        <v>17.7</v>
      </c>
      <c r="AE504" s="33">
        <v>17.7</v>
      </c>
      <c r="AF504" s="33">
        <v>17.7</v>
      </c>
      <c r="AG504" s="33">
        <v>17.7</v>
      </c>
      <c r="AH504" s="33">
        <v>17.7</v>
      </c>
      <c r="AI504" s="33">
        <v>17.7</v>
      </c>
      <c r="AJ504" s="33">
        <v>17.7</v>
      </c>
      <c r="AK504" s="33">
        <v>17.7</v>
      </c>
      <c r="AL504" s="33">
        <v>17.7</v>
      </c>
      <c r="AM504" s="33">
        <v>17.7</v>
      </c>
      <c r="AN504" s="33">
        <v>17.7</v>
      </c>
      <c r="AO504" s="33">
        <v>17.7</v>
      </c>
      <c r="AP504" s="33">
        <v>17.7</v>
      </c>
      <c r="AQ504" s="33">
        <v>0</v>
      </c>
      <c r="AR504" s="33">
        <v>0</v>
      </c>
      <c r="AS504" s="33">
        <v>0</v>
      </c>
      <c r="AT504" s="33">
        <v>0</v>
      </c>
      <c r="AU504" s="33">
        <v>0</v>
      </c>
    </row>
    <row r="505" spans="1:47" x14ac:dyDescent="0.25">
      <c r="A505" s="33">
        <v>503</v>
      </c>
      <c r="B505" s="33" t="s">
        <v>7</v>
      </c>
      <c r="C505" s="33" t="s">
        <v>19</v>
      </c>
      <c r="D505" s="33" t="s">
        <v>130</v>
      </c>
      <c r="E505" s="33">
        <v>0.38</v>
      </c>
      <c r="F505" s="33">
        <v>0</v>
      </c>
      <c r="G505" s="33">
        <v>0</v>
      </c>
      <c r="H505" s="33">
        <v>0</v>
      </c>
      <c r="I505" s="33">
        <v>2003</v>
      </c>
      <c r="J505" s="33">
        <v>2043</v>
      </c>
      <c r="K505" s="33">
        <v>0</v>
      </c>
      <c r="L505" s="33">
        <v>12.6</v>
      </c>
      <c r="M505" s="33">
        <v>12.6</v>
      </c>
      <c r="N505" s="33">
        <v>12.6</v>
      </c>
      <c r="O505" s="33">
        <v>12.6</v>
      </c>
      <c r="P505" s="33">
        <v>12.6</v>
      </c>
      <c r="Q505" s="33">
        <v>12.6</v>
      </c>
      <c r="R505" s="33">
        <v>12.6</v>
      </c>
      <c r="S505" s="33">
        <v>12.6</v>
      </c>
      <c r="T505" s="33">
        <v>12.6</v>
      </c>
      <c r="U505" s="33">
        <v>12.6</v>
      </c>
      <c r="V505" s="33">
        <v>12.6</v>
      </c>
      <c r="W505" s="33">
        <v>12.6</v>
      </c>
      <c r="X505" s="33">
        <v>12.6</v>
      </c>
      <c r="Y505" s="33">
        <v>12.6</v>
      </c>
      <c r="Z505" s="33">
        <v>12.6</v>
      </c>
      <c r="AA505" s="33">
        <v>12.6</v>
      </c>
      <c r="AB505" s="33">
        <v>12.6</v>
      </c>
      <c r="AC505" s="33">
        <v>12.6</v>
      </c>
      <c r="AD505" s="33">
        <v>12.6</v>
      </c>
      <c r="AE505" s="33">
        <v>12.6</v>
      </c>
      <c r="AF505" s="33">
        <v>12.6</v>
      </c>
      <c r="AG505" s="33">
        <v>12.6</v>
      </c>
      <c r="AH505" s="33">
        <v>12.6</v>
      </c>
      <c r="AI505" s="33">
        <v>12.6</v>
      </c>
      <c r="AJ505" s="33">
        <v>12.6</v>
      </c>
      <c r="AK505" s="33">
        <v>12.6</v>
      </c>
      <c r="AL505" s="33">
        <v>12.6</v>
      </c>
      <c r="AM505" s="33">
        <v>12.6</v>
      </c>
      <c r="AN505" s="33">
        <v>12.6</v>
      </c>
      <c r="AO505" s="33">
        <v>0</v>
      </c>
      <c r="AP505" s="33">
        <v>0</v>
      </c>
      <c r="AQ505" s="33">
        <v>0</v>
      </c>
      <c r="AR505" s="33">
        <v>0</v>
      </c>
      <c r="AS505" s="33">
        <v>0</v>
      </c>
      <c r="AT505" s="33">
        <v>0</v>
      </c>
      <c r="AU505" s="33">
        <v>0</v>
      </c>
    </row>
    <row r="506" spans="1:47" x14ac:dyDescent="0.25">
      <c r="A506" s="33">
        <v>504</v>
      </c>
      <c r="B506" s="33" t="s">
        <v>7</v>
      </c>
      <c r="C506" s="33" t="s">
        <v>19</v>
      </c>
      <c r="D506" s="33" t="s">
        <v>141</v>
      </c>
      <c r="E506" s="33">
        <v>0.38</v>
      </c>
      <c r="F506" s="33">
        <v>0</v>
      </c>
      <c r="G506" s="33">
        <v>0</v>
      </c>
      <c r="H506" s="33">
        <v>0</v>
      </c>
      <c r="I506" s="33">
        <v>2003</v>
      </c>
      <c r="J506" s="33">
        <v>2043</v>
      </c>
      <c r="K506" s="33">
        <v>0</v>
      </c>
      <c r="L506" s="33">
        <v>17.100000000000001</v>
      </c>
      <c r="M506" s="33">
        <v>17.100000000000001</v>
      </c>
      <c r="N506" s="33">
        <v>17.100000000000001</v>
      </c>
      <c r="O506" s="33">
        <v>17.100000000000001</v>
      </c>
      <c r="P506" s="33">
        <v>17.100000000000001</v>
      </c>
      <c r="Q506" s="33">
        <v>17.100000000000001</v>
      </c>
      <c r="R506" s="33">
        <v>17.100000000000001</v>
      </c>
      <c r="S506" s="33">
        <v>17.100000000000001</v>
      </c>
      <c r="T506" s="33">
        <v>17.100000000000001</v>
      </c>
      <c r="U506" s="33">
        <v>17.100000000000001</v>
      </c>
      <c r="V506" s="33">
        <v>17.100000000000001</v>
      </c>
      <c r="W506" s="33">
        <v>17.100000000000001</v>
      </c>
      <c r="X506" s="33">
        <v>17.100000000000001</v>
      </c>
      <c r="Y506" s="33">
        <v>17.100000000000001</v>
      </c>
      <c r="Z506" s="33">
        <v>17.100000000000001</v>
      </c>
      <c r="AA506" s="33">
        <v>17.100000000000001</v>
      </c>
      <c r="AB506" s="33">
        <v>17.100000000000001</v>
      </c>
      <c r="AC506" s="33">
        <v>17.100000000000001</v>
      </c>
      <c r="AD506" s="33">
        <v>17.100000000000001</v>
      </c>
      <c r="AE506" s="33">
        <v>17.100000000000001</v>
      </c>
      <c r="AF506" s="33">
        <v>17.100000000000001</v>
      </c>
      <c r="AG506" s="33">
        <v>17.100000000000001</v>
      </c>
      <c r="AH506" s="33">
        <v>17.100000000000001</v>
      </c>
      <c r="AI506" s="33">
        <v>17.100000000000001</v>
      </c>
      <c r="AJ506" s="33">
        <v>17.100000000000001</v>
      </c>
      <c r="AK506" s="33">
        <v>17.100000000000001</v>
      </c>
      <c r="AL506" s="33">
        <v>17.100000000000001</v>
      </c>
      <c r="AM506" s="33">
        <v>17.100000000000001</v>
      </c>
      <c r="AN506" s="33">
        <v>17.100000000000001</v>
      </c>
      <c r="AO506" s="33">
        <v>0</v>
      </c>
      <c r="AP506" s="33">
        <v>0</v>
      </c>
      <c r="AQ506" s="33">
        <v>0</v>
      </c>
      <c r="AR506" s="33">
        <v>0</v>
      </c>
      <c r="AS506" s="33">
        <v>0</v>
      </c>
      <c r="AT506" s="33">
        <v>0</v>
      </c>
      <c r="AU506" s="33">
        <v>0</v>
      </c>
    </row>
    <row r="507" spans="1:47" x14ac:dyDescent="0.25">
      <c r="A507" s="33">
        <v>505</v>
      </c>
      <c r="B507" s="33" t="s">
        <v>7</v>
      </c>
      <c r="C507" s="33" t="s">
        <v>19</v>
      </c>
      <c r="D507" s="33" t="s">
        <v>149</v>
      </c>
      <c r="E507" s="33">
        <v>0.38</v>
      </c>
      <c r="F507" s="33">
        <v>0</v>
      </c>
      <c r="G507" s="33">
        <v>0</v>
      </c>
      <c r="H507" s="33">
        <v>0</v>
      </c>
      <c r="I507" s="33">
        <v>2003</v>
      </c>
      <c r="J507" s="33">
        <v>2043</v>
      </c>
      <c r="K507" s="33">
        <v>0</v>
      </c>
      <c r="L507" s="33">
        <v>17.899999999999999</v>
      </c>
      <c r="M507" s="33">
        <v>17.899999999999999</v>
      </c>
      <c r="N507" s="33">
        <v>17.899999999999999</v>
      </c>
      <c r="O507" s="33">
        <v>17.899999999999999</v>
      </c>
      <c r="P507" s="33">
        <v>17.899999999999999</v>
      </c>
      <c r="Q507" s="33">
        <v>17.899999999999999</v>
      </c>
      <c r="R507" s="33">
        <v>17.899999999999999</v>
      </c>
      <c r="S507" s="33">
        <v>17.899999999999999</v>
      </c>
      <c r="T507" s="33">
        <v>17.899999999999999</v>
      </c>
      <c r="U507" s="33">
        <v>17.899999999999999</v>
      </c>
      <c r="V507" s="33">
        <v>17.899999999999999</v>
      </c>
      <c r="W507" s="33">
        <v>17.899999999999999</v>
      </c>
      <c r="X507" s="33">
        <v>17.899999999999999</v>
      </c>
      <c r="Y507" s="33">
        <v>17.899999999999999</v>
      </c>
      <c r="Z507" s="33">
        <v>17.899999999999999</v>
      </c>
      <c r="AA507" s="33">
        <v>17.899999999999999</v>
      </c>
      <c r="AB507" s="33">
        <v>17.899999999999999</v>
      </c>
      <c r="AC507" s="33">
        <v>17.899999999999999</v>
      </c>
      <c r="AD507" s="33">
        <v>17.899999999999999</v>
      </c>
      <c r="AE507" s="33">
        <v>17.899999999999999</v>
      </c>
      <c r="AF507" s="33">
        <v>17.899999999999999</v>
      </c>
      <c r="AG507" s="33">
        <v>17.899999999999999</v>
      </c>
      <c r="AH507" s="33">
        <v>17.899999999999999</v>
      </c>
      <c r="AI507" s="33">
        <v>17.899999999999999</v>
      </c>
      <c r="AJ507" s="33">
        <v>17.899999999999999</v>
      </c>
      <c r="AK507" s="33">
        <v>17.899999999999999</v>
      </c>
      <c r="AL507" s="33">
        <v>17.899999999999999</v>
      </c>
      <c r="AM507" s="33">
        <v>17.899999999999999</v>
      </c>
      <c r="AN507" s="33">
        <v>17.899999999999999</v>
      </c>
      <c r="AO507" s="33">
        <v>0</v>
      </c>
      <c r="AP507" s="33">
        <v>0</v>
      </c>
      <c r="AQ507" s="33">
        <v>0</v>
      </c>
      <c r="AR507" s="33">
        <v>0</v>
      </c>
      <c r="AS507" s="33">
        <v>0</v>
      </c>
      <c r="AT507" s="33">
        <v>0</v>
      </c>
      <c r="AU507" s="33">
        <v>0</v>
      </c>
    </row>
    <row r="508" spans="1:47" x14ac:dyDescent="0.25">
      <c r="A508" s="33">
        <v>506</v>
      </c>
      <c r="B508" s="33" t="s">
        <v>7</v>
      </c>
      <c r="C508" s="33" t="s">
        <v>19</v>
      </c>
      <c r="D508" s="33" t="s">
        <v>112</v>
      </c>
      <c r="E508" s="33">
        <v>0.38</v>
      </c>
      <c r="F508" s="33">
        <v>0</v>
      </c>
      <c r="G508" s="33">
        <v>0</v>
      </c>
      <c r="H508" s="33">
        <v>0</v>
      </c>
      <c r="I508" s="33">
        <v>2001</v>
      </c>
      <c r="J508" s="33">
        <v>2041</v>
      </c>
      <c r="K508" s="33">
        <v>0</v>
      </c>
      <c r="L508" s="33">
        <v>18.3</v>
      </c>
      <c r="M508" s="33">
        <v>18.3</v>
      </c>
      <c r="N508" s="33">
        <v>18.3</v>
      </c>
      <c r="O508" s="33">
        <v>18.3</v>
      </c>
      <c r="P508" s="33">
        <v>18.3</v>
      </c>
      <c r="Q508" s="33">
        <v>18.3</v>
      </c>
      <c r="R508" s="33">
        <v>18.3</v>
      </c>
      <c r="S508" s="33">
        <v>18.3</v>
      </c>
      <c r="T508" s="33">
        <v>18.3</v>
      </c>
      <c r="U508" s="33">
        <v>18.3</v>
      </c>
      <c r="V508" s="33">
        <v>18.3</v>
      </c>
      <c r="W508" s="33">
        <v>18.3</v>
      </c>
      <c r="X508" s="33">
        <v>18.3</v>
      </c>
      <c r="Y508" s="33">
        <v>18.3</v>
      </c>
      <c r="Z508" s="33">
        <v>18.3</v>
      </c>
      <c r="AA508" s="33">
        <v>18.3</v>
      </c>
      <c r="AB508" s="33">
        <v>18.3</v>
      </c>
      <c r="AC508" s="33">
        <v>18.3</v>
      </c>
      <c r="AD508" s="33">
        <v>18.3</v>
      </c>
      <c r="AE508" s="33">
        <v>18.3</v>
      </c>
      <c r="AF508" s="33">
        <v>18.3</v>
      </c>
      <c r="AG508" s="33">
        <v>18.3</v>
      </c>
      <c r="AH508" s="33">
        <v>18.3</v>
      </c>
      <c r="AI508" s="33">
        <v>18.3</v>
      </c>
      <c r="AJ508" s="33">
        <v>18.3</v>
      </c>
      <c r="AK508" s="33">
        <v>18.3</v>
      </c>
      <c r="AL508" s="33">
        <v>18.3</v>
      </c>
      <c r="AM508" s="33">
        <v>0</v>
      </c>
      <c r="AN508" s="33">
        <v>0</v>
      </c>
      <c r="AO508" s="33">
        <v>0</v>
      </c>
      <c r="AP508" s="33">
        <v>0</v>
      </c>
      <c r="AQ508" s="33">
        <v>0</v>
      </c>
      <c r="AR508" s="33">
        <v>0</v>
      </c>
      <c r="AS508" s="33">
        <v>0</v>
      </c>
      <c r="AT508" s="33">
        <v>0</v>
      </c>
      <c r="AU508" s="33">
        <v>0</v>
      </c>
    </row>
    <row r="509" spans="1:47" x14ac:dyDescent="0.25">
      <c r="A509" s="33">
        <v>507</v>
      </c>
      <c r="B509" s="33" t="s">
        <v>7</v>
      </c>
      <c r="C509" s="33" t="s">
        <v>19</v>
      </c>
      <c r="D509" s="33" t="s">
        <v>117</v>
      </c>
      <c r="E509" s="33">
        <v>0.38</v>
      </c>
      <c r="F509" s="33">
        <v>0</v>
      </c>
      <c r="G509" s="33">
        <v>0</v>
      </c>
      <c r="H509" s="33">
        <v>0</v>
      </c>
      <c r="I509" s="33">
        <v>1999</v>
      </c>
      <c r="J509" s="33">
        <v>2039</v>
      </c>
      <c r="K509" s="33">
        <v>1</v>
      </c>
      <c r="L509" s="33">
        <v>53.5</v>
      </c>
      <c r="M509" s="33">
        <v>53.5</v>
      </c>
      <c r="N509" s="33">
        <v>53.5</v>
      </c>
      <c r="O509" s="33">
        <v>53.5</v>
      </c>
      <c r="P509" s="33">
        <v>53.5</v>
      </c>
      <c r="Q509" s="33">
        <v>53.5</v>
      </c>
      <c r="R509" s="33">
        <v>53.5</v>
      </c>
      <c r="S509" s="33">
        <v>53.5</v>
      </c>
      <c r="T509" s="33">
        <v>53.5</v>
      </c>
      <c r="U509" s="33">
        <v>53.5</v>
      </c>
      <c r="V509" s="33">
        <v>53.5</v>
      </c>
      <c r="W509" s="33">
        <v>53.5</v>
      </c>
      <c r="X509" s="33">
        <v>53.5</v>
      </c>
      <c r="Y509" s="33">
        <v>53.5</v>
      </c>
      <c r="Z509" s="33">
        <v>53.5</v>
      </c>
      <c r="AA509" s="33">
        <v>53.5</v>
      </c>
      <c r="AB509" s="33">
        <v>53.5</v>
      </c>
      <c r="AC509" s="33">
        <v>53.5</v>
      </c>
      <c r="AD509" s="33">
        <v>53.5</v>
      </c>
      <c r="AE509" s="33">
        <v>53.5</v>
      </c>
      <c r="AF509" s="33">
        <v>53.5</v>
      </c>
      <c r="AG509" s="33">
        <v>53.5</v>
      </c>
      <c r="AH509" s="33">
        <v>53.5</v>
      </c>
      <c r="AI509" s="33">
        <v>53.5</v>
      </c>
      <c r="AJ509" s="33">
        <v>53.5</v>
      </c>
      <c r="AK509" s="33">
        <v>0</v>
      </c>
      <c r="AL509" s="33">
        <v>0</v>
      </c>
      <c r="AM509" s="33">
        <v>0</v>
      </c>
      <c r="AN509" s="33">
        <v>0</v>
      </c>
      <c r="AO509" s="33">
        <v>0</v>
      </c>
      <c r="AP509" s="33">
        <v>0</v>
      </c>
      <c r="AQ509" s="33">
        <v>0</v>
      </c>
      <c r="AR509" s="33">
        <v>0</v>
      </c>
      <c r="AS509" s="33">
        <v>0</v>
      </c>
      <c r="AT509" s="33">
        <v>0</v>
      </c>
      <c r="AU509" s="33">
        <v>0</v>
      </c>
    </row>
    <row r="510" spans="1:47" x14ac:dyDescent="0.25">
      <c r="A510" s="33">
        <v>508</v>
      </c>
      <c r="B510" s="33" t="s">
        <v>7</v>
      </c>
      <c r="C510" s="33" t="s">
        <v>19</v>
      </c>
      <c r="D510" s="33" t="s">
        <v>118</v>
      </c>
      <c r="E510" s="33">
        <v>0.38</v>
      </c>
      <c r="F510" s="33">
        <v>0</v>
      </c>
      <c r="G510" s="33">
        <v>0</v>
      </c>
      <c r="H510" s="33">
        <v>0</v>
      </c>
      <c r="I510" s="33">
        <v>2006</v>
      </c>
      <c r="J510" s="33">
        <v>2046</v>
      </c>
      <c r="K510" s="33">
        <v>0</v>
      </c>
      <c r="L510" s="33">
        <v>11.4</v>
      </c>
      <c r="M510" s="33">
        <v>11.4</v>
      </c>
      <c r="N510" s="33">
        <v>11.4</v>
      </c>
      <c r="O510" s="33">
        <v>11.4</v>
      </c>
      <c r="P510" s="33">
        <v>11.4</v>
      </c>
      <c r="Q510" s="33">
        <v>11.4</v>
      </c>
      <c r="R510" s="33">
        <v>11.4</v>
      </c>
      <c r="S510" s="33">
        <v>11.4</v>
      </c>
      <c r="T510" s="33">
        <v>11.4</v>
      </c>
      <c r="U510" s="33">
        <v>11.4</v>
      </c>
      <c r="V510" s="33">
        <v>11.4</v>
      </c>
      <c r="W510" s="33">
        <v>11.4</v>
      </c>
      <c r="X510" s="33">
        <v>11.4</v>
      </c>
      <c r="Y510" s="33">
        <v>11.4</v>
      </c>
      <c r="Z510" s="33">
        <v>11.4</v>
      </c>
      <c r="AA510" s="33">
        <v>11.4</v>
      </c>
      <c r="AB510" s="33">
        <v>11.4</v>
      </c>
      <c r="AC510" s="33">
        <v>11.4</v>
      </c>
      <c r="AD510" s="33">
        <v>11.4</v>
      </c>
      <c r="AE510" s="33">
        <v>11.4</v>
      </c>
      <c r="AF510" s="33">
        <v>11.4</v>
      </c>
      <c r="AG510" s="33">
        <v>11.4</v>
      </c>
      <c r="AH510" s="33">
        <v>11.4</v>
      </c>
      <c r="AI510" s="33">
        <v>11.4</v>
      </c>
      <c r="AJ510" s="33">
        <v>11.4</v>
      </c>
      <c r="AK510" s="33">
        <v>11.4</v>
      </c>
      <c r="AL510" s="33">
        <v>11.4</v>
      </c>
      <c r="AM510" s="33">
        <v>11.4</v>
      </c>
      <c r="AN510" s="33">
        <v>11.4</v>
      </c>
      <c r="AO510" s="33">
        <v>11.4</v>
      </c>
      <c r="AP510" s="33">
        <v>11.4</v>
      </c>
      <c r="AQ510" s="33">
        <v>11.4</v>
      </c>
      <c r="AR510" s="33">
        <v>0</v>
      </c>
      <c r="AS510" s="33">
        <v>0</v>
      </c>
      <c r="AT510" s="33">
        <v>0</v>
      </c>
      <c r="AU510" s="33">
        <v>0</v>
      </c>
    </row>
    <row r="511" spans="1:47" x14ac:dyDescent="0.25">
      <c r="A511" s="33">
        <v>509</v>
      </c>
      <c r="B511" s="33" t="s">
        <v>7</v>
      </c>
      <c r="C511" s="33" t="s">
        <v>19</v>
      </c>
      <c r="D511" s="33" t="s">
        <v>120</v>
      </c>
      <c r="E511" s="33">
        <v>0.38</v>
      </c>
      <c r="F511" s="33">
        <v>0</v>
      </c>
      <c r="G511" s="33">
        <v>0</v>
      </c>
      <c r="H511" s="33">
        <v>0</v>
      </c>
      <c r="I511" s="33">
        <v>2003</v>
      </c>
      <c r="J511" s="33">
        <v>2043</v>
      </c>
      <c r="K511" s="33">
        <v>0</v>
      </c>
      <c r="L511" s="33">
        <v>28.4</v>
      </c>
      <c r="M511" s="33">
        <v>28.4</v>
      </c>
      <c r="N511" s="33">
        <v>28.4</v>
      </c>
      <c r="O511" s="33">
        <v>28.4</v>
      </c>
      <c r="P511" s="33">
        <v>28.4</v>
      </c>
      <c r="Q511" s="33">
        <v>28.4</v>
      </c>
      <c r="R511" s="33">
        <v>28.4</v>
      </c>
      <c r="S511" s="33">
        <v>28.4</v>
      </c>
      <c r="T511" s="33">
        <v>28.4</v>
      </c>
      <c r="U511" s="33">
        <v>28.4</v>
      </c>
      <c r="V511" s="33">
        <v>28.4</v>
      </c>
      <c r="W511" s="33">
        <v>28.4</v>
      </c>
      <c r="X511" s="33">
        <v>28.4</v>
      </c>
      <c r="Y511" s="33">
        <v>28.4</v>
      </c>
      <c r="Z511" s="33">
        <v>28.4</v>
      </c>
      <c r="AA511" s="33">
        <v>28.4</v>
      </c>
      <c r="AB511" s="33">
        <v>28.4</v>
      </c>
      <c r="AC511" s="33">
        <v>28.4</v>
      </c>
      <c r="AD511" s="33">
        <v>28.4</v>
      </c>
      <c r="AE511" s="33">
        <v>28.4</v>
      </c>
      <c r="AF511" s="33">
        <v>28.4</v>
      </c>
      <c r="AG511" s="33">
        <v>28.4</v>
      </c>
      <c r="AH511" s="33">
        <v>28.4</v>
      </c>
      <c r="AI511" s="33">
        <v>28.4</v>
      </c>
      <c r="AJ511" s="33">
        <v>28.4</v>
      </c>
      <c r="AK511" s="33">
        <v>28.4</v>
      </c>
      <c r="AL511" s="33">
        <v>28.4</v>
      </c>
      <c r="AM511" s="33">
        <v>28.4</v>
      </c>
      <c r="AN511" s="33">
        <v>28.4</v>
      </c>
      <c r="AO511" s="33">
        <v>0</v>
      </c>
      <c r="AP511" s="33">
        <v>0</v>
      </c>
      <c r="AQ511" s="33">
        <v>0</v>
      </c>
      <c r="AR511" s="33">
        <v>0</v>
      </c>
      <c r="AS511" s="33">
        <v>0</v>
      </c>
      <c r="AT511" s="33">
        <v>0</v>
      </c>
      <c r="AU511" s="33">
        <v>0</v>
      </c>
    </row>
    <row r="512" spans="1:47" x14ac:dyDescent="0.25">
      <c r="A512" s="33">
        <v>510</v>
      </c>
      <c r="B512" s="33" t="s">
        <v>7</v>
      </c>
      <c r="C512" s="33" t="s">
        <v>19</v>
      </c>
      <c r="D512" s="33" t="s">
        <v>121</v>
      </c>
      <c r="E512" s="33">
        <v>0.38</v>
      </c>
      <c r="F512" s="33">
        <v>0</v>
      </c>
      <c r="G512" s="33">
        <v>0</v>
      </c>
      <c r="H512" s="33">
        <v>0</v>
      </c>
      <c r="I512" s="33">
        <v>1996</v>
      </c>
      <c r="J512" s="33">
        <v>2036</v>
      </c>
      <c r="K512" s="33">
        <v>0</v>
      </c>
      <c r="L512" s="33">
        <v>10.199999999999999</v>
      </c>
      <c r="M512" s="33">
        <v>10.199999999999999</v>
      </c>
      <c r="N512" s="33">
        <v>10.199999999999999</v>
      </c>
      <c r="O512" s="33">
        <v>10.199999999999999</v>
      </c>
      <c r="P512" s="33">
        <v>10.199999999999999</v>
      </c>
      <c r="Q512" s="33">
        <v>10.199999999999999</v>
      </c>
      <c r="R512" s="33">
        <v>10.199999999999999</v>
      </c>
      <c r="S512" s="33">
        <v>10.199999999999999</v>
      </c>
      <c r="T512" s="33">
        <v>10.199999999999999</v>
      </c>
      <c r="U512" s="33">
        <v>10.199999999999999</v>
      </c>
      <c r="V512" s="33">
        <v>10.199999999999999</v>
      </c>
      <c r="W512" s="33">
        <v>10.199999999999999</v>
      </c>
      <c r="X512" s="33">
        <v>10.199999999999999</v>
      </c>
      <c r="Y512" s="33">
        <v>10.199999999999999</v>
      </c>
      <c r="Z512" s="33">
        <v>10.199999999999999</v>
      </c>
      <c r="AA512" s="33">
        <v>10.199999999999999</v>
      </c>
      <c r="AB512" s="33">
        <v>10.199999999999999</v>
      </c>
      <c r="AC512" s="33">
        <v>10.199999999999999</v>
      </c>
      <c r="AD512" s="33">
        <v>10.199999999999999</v>
      </c>
      <c r="AE512" s="33">
        <v>10.199999999999999</v>
      </c>
      <c r="AF512" s="33">
        <v>10.199999999999999</v>
      </c>
      <c r="AG512" s="33">
        <v>10.199999999999999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33">
        <v>0</v>
      </c>
      <c r="AN512" s="33">
        <v>0</v>
      </c>
      <c r="AO512" s="33">
        <v>0</v>
      </c>
      <c r="AP512" s="33">
        <v>0</v>
      </c>
      <c r="AQ512" s="33">
        <v>0</v>
      </c>
      <c r="AR512" s="33">
        <v>0</v>
      </c>
      <c r="AS512" s="33">
        <v>0</v>
      </c>
      <c r="AT512" s="33">
        <v>0</v>
      </c>
      <c r="AU512" s="33">
        <v>0</v>
      </c>
    </row>
    <row r="513" spans="1:47" x14ac:dyDescent="0.25">
      <c r="A513" s="33">
        <v>511</v>
      </c>
      <c r="B513" s="33" t="s">
        <v>7</v>
      </c>
      <c r="C513" s="33" t="s">
        <v>19</v>
      </c>
      <c r="D513" s="33" t="s">
        <v>122</v>
      </c>
      <c r="E513" s="33">
        <v>0.38</v>
      </c>
      <c r="F513" s="33">
        <v>0</v>
      </c>
      <c r="G513" s="33">
        <v>0</v>
      </c>
      <c r="H513" s="33">
        <v>0</v>
      </c>
      <c r="I513" s="33">
        <v>2004</v>
      </c>
      <c r="J513" s="33">
        <v>2044</v>
      </c>
      <c r="K513" s="33">
        <v>0</v>
      </c>
      <c r="L513" s="33">
        <v>20</v>
      </c>
      <c r="M513" s="33">
        <v>20</v>
      </c>
      <c r="N513" s="33">
        <v>20</v>
      </c>
      <c r="O513" s="33">
        <v>20</v>
      </c>
      <c r="P513" s="33">
        <v>20</v>
      </c>
      <c r="Q513" s="33">
        <v>20</v>
      </c>
      <c r="R513" s="33">
        <v>20</v>
      </c>
      <c r="S513" s="33">
        <v>20</v>
      </c>
      <c r="T513" s="33">
        <v>20</v>
      </c>
      <c r="U513" s="33">
        <v>20</v>
      </c>
      <c r="V513" s="33">
        <v>20</v>
      </c>
      <c r="W513" s="33">
        <v>20</v>
      </c>
      <c r="X513" s="33">
        <v>20</v>
      </c>
      <c r="Y513" s="33">
        <v>20</v>
      </c>
      <c r="Z513" s="33">
        <v>20</v>
      </c>
      <c r="AA513" s="33">
        <v>20</v>
      </c>
      <c r="AB513" s="33">
        <v>20</v>
      </c>
      <c r="AC513" s="33">
        <v>20</v>
      </c>
      <c r="AD513" s="33">
        <v>20</v>
      </c>
      <c r="AE513" s="33">
        <v>20</v>
      </c>
      <c r="AF513" s="33">
        <v>20</v>
      </c>
      <c r="AG513" s="33">
        <v>20</v>
      </c>
      <c r="AH513" s="33">
        <v>20</v>
      </c>
      <c r="AI513" s="33">
        <v>20</v>
      </c>
      <c r="AJ513" s="33">
        <v>20</v>
      </c>
      <c r="AK513" s="33">
        <v>20</v>
      </c>
      <c r="AL513" s="33">
        <v>20</v>
      </c>
      <c r="AM513" s="33">
        <v>20</v>
      </c>
      <c r="AN513" s="33">
        <v>20</v>
      </c>
      <c r="AO513" s="33">
        <v>20</v>
      </c>
      <c r="AP513" s="33">
        <v>0</v>
      </c>
      <c r="AQ513" s="33">
        <v>0</v>
      </c>
      <c r="AR513" s="33">
        <v>0</v>
      </c>
      <c r="AS513" s="33">
        <v>0</v>
      </c>
      <c r="AT513" s="33">
        <v>0</v>
      </c>
      <c r="AU513" s="33">
        <v>0</v>
      </c>
    </row>
    <row r="514" spans="1:47" x14ac:dyDescent="0.25">
      <c r="A514" s="33">
        <v>512</v>
      </c>
      <c r="B514" s="33" t="s">
        <v>7</v>
      </c>
      <c r="C514" s="33" t="s">
        <v>19</v>
      </c>
      <c r="D514" s="33" t="s">
        <v>123</v>
      </c>
      <c r="E514" s="33">
        <v>0.38</v>
      </c>
      <c r="F514" s="33">
        <v>0</v>
      </c>
      <c r="G514" s="33">
        <v>0</v>
      </c>
      <c r="H514" s="33">
        <v>0</v>
      </c>
      <c r="I514" s="33">
        <v>2003</v>
      </c>
      <c r="J514" s="33">
        <v>2043</v>
      </c>
      <c r="K514" s="33">
        <v>0</v>
      </c>
      <c r="L514" s="33">
        <v>20</v>
      </c>
      <c r="M514" s="33">
        <v>20</v>
      </c>
      <c r="N514" s="33">
        <v>20</v>
      </c>
      <c r="O514" s="33">
        <v>20</v>
      </c>
      <c r="P514" s="33">
        <v>20</v>
      </c>
      <c r="Q514" s="33">
        <v>20</v>
      </c>
      <c r="R514" s="33">
        <v>20</v>
      </c>
      <c r="S514" s="33">
        <v>20</v>
      </c>
      <c r="T514" s="33">
        <v>20</v>
      </c>
      <c r="U514" s="33">
        <v>20</v>
      </c>
      <c r="V514" s="33">
        <v>20</v>
      </c>
      <c r="W514" s="33">
        <v>20</v>
      </c>
      <c r="X514" s="33">
        <v>20</v>
      </c>
      <c r="Y514" s="33">
        <v>20</v>
      </c>
      <c r="Z514" s="33">
        <v>20</v>
      </c>
      <c r="AA514" s="33">
        <v>20</v>
      </c>
      <c r="AB514" s="33">
        <v>20</v>
      </c>
      <c r="AC514" s="33">
        <v>20</v>
      </c>
      <c r="AD514" s="33">
        <v>20</v>
      </c>
      <c r="AE514" s="33">
        <v>20</v>
      </c>
      <c r="AF514" s="33">
        <v>20</v>
      </c>
      <c r="AG514" s="33">
        <v>20</v>
      </c>
      <c r="AH514" s="33">
        <v>20</v>
      </c>
      <c r="AI514" s="33">
        <v>20</v>
      </c>
      <c r="AJ514" s="33">
        <v>20</v>
      </c>
      <c r="AK514" s="33">
        <v>20</v>
      </c>
      <c r="AL514" s="33">
        <v>20</v>
      </c>
      <c r="AM514" s="33">
        <v>20</v>
      </c>
      <c r="AN514" s="33">
        <v>20</v>
      </c>
      <c r="AO514" s="33">
        <v>0</v>
      </c>
      <c r="AP514" s="33">
        <v>0</v>
      </c>
      <c r="AQ514" s="33">
        <v>0</v>
      </c>
      <c r="AR514" s="33">
        <v>0</v>
      </c>
      <c r="AS514" s="33">
        <v>0</v>
      </c>
      <c r="AT514" s="33">
        <v>0</v>
      </c>
      <c r="AU514" s="33">
        <v>0</v>
      </c>
    </row>
    <row r="515" spans="1:47" x14ac:dyDescent="0.25">
      <c r="A515" s="33">
        <v>513</v>
      </c>
      <c r="B515" s="33" t="s">
        <v>7</v>
      </c>
      <c r="C515" s="33" t="s">
        <v>19</v>
      </c>
      <c r="D515" s="33" t="s">
        <v>124</v>
      </c>
      <c r="E515" s="33">
        <v>0.38</v>
      </c>
      <c r="F515" s="33">
        <v>0</v>
      </c>
      <c r="G515" s="33">
        <v>0</v>
      </c>
      <c r="H515" s="33">
        <v>0</v>
      </c>
      <c r="I515" s="33">
        <v>2006</v>
      </c>
      <c r="J515" s="33">
        <v>2046</v>
      </c>
      <c r="K515" s="33">
        <v>0</v>
      </c>
      <c r="L515" s="33">
        <v>20</v>
      </c>
      <c r="M515" s="33">
        <v>20</v>
      </c>
      <c r="N515" s="33">
        <v>20</v>
      </c>
      <c r="O515" s="33">
        <v>20</v>
      </c>
      <c r="P515" s="33">
        <v>20</v>
      </c>
      <c r="Q515" s="33">
        <v>20</v>
      </c>
      <c r="R515" s="33">
        <v>20</v>
      </c>
      <c r="S515" s="33">
        <v>20</v>
      </c>
      <c r="T515" s="33">
        <v>20</v>
      </c>
      <c r="U515" s="33">
        <v>20</v>
      </c>
      <c r="V515" s="33">
        <v>20</v>
      </c>
      <c r="W515" s="33">
        <v>20</v>
      </c>
      <c r="X515" s="33">
        <v>20</v>
      </c>
      <c r="Y515" s="33">
        <v>20</v>
      </c>
      <c r="Z515" s="33">
        <v>20</v>
      </c>
      <c r="AA515" s="33">
        <v>20</v>
      </c>
      <c r="AB515" s="33">
        <v>20</v>
      </c>
      <c r="AC515" s="33">
        <v>20</v>
      </c>
      <c r="AD515" s="33">
        <v>20</v>
      </c>
      <c r="AE515" s="33">
        <v>20</v>
      </c>
      <c r="AF515" s="33">
        <v>20</v>
      </c>
      <c r="AG515" s="33">
        <v>20</v>
      </c>
      <c r="AH515" s="33">
        <v>20</v>
      </c>
      <c r="AI515" s="33">
        <v>20</v>
      </c>
      <c r="AJ515" s="33">
        <v>20</v>
      </c>
      <c r="AK515" s="33">
        <v>20</v>
      </c>
      <c r="AL515" s="33">
        <v>20</v>
      </c>
      <c r="AM515" s="33">
        <v>20</v>
      </c>
      <c r="AN515" s="33">
        <v>20</v>
      </c>
      <c r="AO515" s="33">
        <v>20</v>
      </c>
      <c r="AP515" s="33">
        <v>20</v>
      </c>
      <c r="AQ515" s="33">
        <v>20</v>
      </c>
      <c r="AR515" s="33">
        <v>0</v>
      </c>
      <c r="AS515" s="33">
        <v>0</v>
      </c>
      <c r="AT515" s="33">
        <v>0</v>
      </c>
      <c r="AU515" s="33">
        <v>0</v>
      </c>
    </row>
    <row r="516" spans="1:47" x14ac:dyDescent="0.25">
      <c r="A516" s="33">
        <v>514</v>
      </c>
      <c r="B516" s="33" t="s">
        <v>7</v>
      </c>
      <c r="C516" s="33" t="s">
        <v>19</v>
      </c>
      <c r="D516" s="33" t="s">
        <v>126</v>
      </c>
      <c r="E516" s="33">
        <v>0.38</v>
      </c>
      <c r="F516" s="33">
        <v>0</v>
      </c>
      <c r="G516" s="33">
        <v>0</v>
      </c>
      <c r="H516" s="33">
        <v>0</v>
      </c>
      <c r="I516" s="33">
        <v>2004</v>
      </c>
      <c r="J516" s="33">
        <v>2044</v>
      </c>
      <c r="K516" s="33">
        <v>0</v>
      </c>
      <c r="L516" s="33">
        <v>12.6</v>
      </c>
      <c r="M516" s="33">
        <v>12.6</v>
      </c>
      <c r="N516" s="33">
        <v>12.6</v>
      </c>
      <c r="O516" s="33">
        <v>12.6</v>
      </c>
      <c r="P516" s="33">
        <v>12.6</v>
      </c>
      <c r="Q516" s="33">
        <v>12.6</v>
      </c>
      <c r="R516" s="33">
        <v>12.6</v>
      </c>
      <c r="S516" s="33">
        <v>12.6</v>
      </c>
      <c r="T516" s="33">
        <v>12.6</v>
      </c>
      <c r="U516" s="33">
        <v>12.6</v>
      </c>
      <c r="V516" s="33">
        <v>12.6</v>
      </c>
      <c r="W516" s="33">
        <v>12.6</v>
      </c>
      <c r="X516" s="33">
        <v>12.6</v>
      </c>
      <c r="Y516" s="33">
        <v>12.6</v>
      </c>
      <c r="Z516" s="33">
        <v>12.6</v>
      </c>
      <c r="AA516" s="33">
        <v>12.6</v>
      </c>
      <c r="AB516" s="33">
        <v>12.6</v>
      </c>
      <c r="AC516" s="33">
        <v>12.6</v>
      </c>
      <c r="AD516" s="33">
        <v>12.6</v>
      </c>
      <c r="AE516" s="33">
        <v>12.6</v>
      </c>
      <c r="AF516" s="33">
        <v>12.6</v>
      </c>
      <c r="AG516" s="33">
        <v>12.6</v>
      </c>
      <c r="AH516" s="33">
        <v>12.6</v>
      </c>
      <c r="AI516" s="33">
        <v>12.6</v>
      </c>
      <c r="AJ516" s="33">
        <v>12.6</v>
      </c>
      <c r="AK516" s="33">
        <v>12.6</v>
      </c>
      <c r="AL516" s="33">
        <v>12.6</v>
      </c>
      <c r="AM516" s="33">
        <v>12.6</v>
      </c>
      <c r="AN516" s="33">
        <v>12.6</v>
      </c>
      <c r="AO516" s="33">
        <v>12.6</v>
      </c>
      <c r="AP516" s="33">
        <v>0</v>
      </c>
      <c r="AQ516" s="33">
        <v>0</v>
      </c>
      <c r="AR516" s="33">
        <v>0</v>
      </c>
      <c r="AS516" s="33">
        <v>0</v>
      </c>
      <c r="AT516" s="33">
        <v>0</v>
      </c>
      <c r="AU516" s="33">
        <v>0</v>
      </c>
    </row>
    <row r="517" spans="1:47" x14ac:dyDescent="0.25">
      <c r="A517" s="33">
        <v>515</v>
      </c>
      <c r="B517" s="33" t="s">
        <v>7</v>
      </c>
      <c r="C517" s="33" t="s">
        <v>19</v>
      </c>
      <c r="D517" s="33" t="s">
        <v>129</v>
      </c>
      <c r="E517" s="33">
        <v>0.38</v>
      </c>
      <c r="F517" s="33">
        <v>0</v>
      </c>
      <c r="G517" s="33">
        <v>0</v>
      </c>
      <c r="H517" s="33">
        <v>0</v>
      </c>
      <c r="I517" s="33">
        <v>2014</v>
      </c>
      <c r="J517" s="33">
        <v>2054</v>
      </c>
      <c r="K517" s="33">
        <v>1</v>
      </c>
      <c r="L517" s="33">
        <v>10.6</v>
      </c>
      <c r="M517" s="33">
        <v>10.6</v>
      </c>
      <c r="N517" s="33">
        <v>10.6</v>
      </c>
      <c r="O517" s="33">
        <v>10.6</v>
      </c>
      <c r="P517" s="33">
        <v>10.6</v>
      </c>
      <c r="Q517" s="33">
        <v>10.6</v>
      </c>
      <c r="R517" s="33">
        <v>10.6</v>
      </c>
      <c r="S517" s="33">
        <v>10.6</v>
      </c>
      <c r="T517" s="33">
        <v>10.6</v>
      </c>
      <c r="U517" s="33">
        <v>10.6</v>
      </c>
      <c r="V517" s="33">
        <v>10.6</v>
      </c>
      <c r="W517" s="33">
        <v>10.6</v>
      </c>
      <c r="X517" s="33">
        <v>10.6</v>
      </c>
      <c r="Y517" s="33">
        <v>10.6</v>
      </c>
      <c r="Z517" s="33">
        <v>10.6</v>
      </c>
      <c r="AA517" s="33">
        <v>10.6</v>
      </c>
      <c r="AB517" s="33">
        <v>10.6</v>
      </c>
      <c r="AC517" s="33">
        <v>10.6</v>
      </c>
      <c r="AD517" s="33">
        <v>10.6</v>
      </c>
      <c r="AE517" s="33">
        <v>10.6</v>
      </c>
      <c r="AF517" s="33">
        <v>10.6</v>
      </c>
      <c r="AG517" s="33">
        <v>10.6</v>
      </c>
      <c r="AH517" s="33">
        <v>10.6</v>
      </c>
      <c r="AI517" s="33">
        <v>10.6</v>
      </c>
      <c r="AJ517" s="33">
        <v>10.6</v>
      </c>
      <c r="AK517" s="33">
        <v>10.6</v>
      </c>
      <c r="AL517" s="33">
        <v>10.6</v>
      </c>
      <c r="AM517" s="33">
        <v>10.6</v>
      </c>
      <c r="AN517" s="33">
        <v>10.6</v>
      </c>
      <c r="AO517" s="33">
        <v>10.6</v>
      </c>
      <c r="AP517" s="33">
        <v>10.6</v>
      </c>
      <c r="AQ517" s="33">
        <v>10.6</v>
      </c>
      <c r="AR517" s="33">
        <v>10.6</v>
      </c>
      <c r="AS517" s="33">
        <v>10.6</v>
      </c>
      <c r="AT517" s="33">
        <v>10.6</v>
      </c>
      <c r="AU517" s="33">
        <v>10.6</v>
      </c>
    </row>
    <row r="518" spans="1:47" x14ac:dyDescent="0.25">
      <c r="A518" s="33">
        <v>516</v>
      </c>
      <c r="B518" s="33" t="s">
        <v>7</v>
      </c>
      <c r="C518" s="33" t="s">
        <v>19</v>
      </c>
      <c r="D518" s="33" t="s">
        <v>132</v>
      </c>
      <c r="E518" s="33">
        <v>0.38</v>
      </c>
      <c r="F518" s="33">
        <v>0</v>
      </c>
      <c r="G518" s="33">
        <v>0</v>
      </c>
      <c r="H518" s="33">
        <v>0</v>
      </c>
      <c r="I518" s="33">
        <v>2004</v>
      </c>
      <c r="J518" s="33">
        <v>2044</v>
      </c>
      <c r="K518" s="33">
        <v>0</v>
      </c>
      <c r="L518" s="33">
        <v>15.7</v>
      </c>
      <c r="M518" s="33">
        <v>15.7</v>
      </c>
      <c r="N518" s="33">
        <v>15.7</v>
      </c>
      <c r="O518" s="33">
        <v>15.7</v>
      </c>
      <c r="P518" s="33">
        <v>15.7</v>
      </c>
      <c r="Q518" s="33">
        <v>15.7</v>
      </c>
      <c r="R518" s="33">
        <v>15.7</v>
      </c>
      <c r="S518" s="33">
        <v>15.7</v>
      </c>
      <c r="T518" s="33">
        <v>15.7</v>
      </c>
      <c r="U518" s="33">
        <v>15.7</v>
      </c>
      <c r="V518" s="33">
        <v>15.7</v>
      </c>
      <c r="W518" s="33">
        <v>15.7</v>
      </c>
      <c r="X518" s="33">
        <v>15.7</v>
      </c>
      <c r="Y518" s="33">
        <v>15.7</v>
      </c>
      <c r="Z518" s="33">
        <v>15.7</v>
      </c>
      <c r="AA518" s="33">
        <v>15.7</v>
      </c>
      <c r="AB518" s="33">
        <v>15.7</v>
      </c>
      <c r="AC518" s="33">
        <v>15.7</v>
      </c>
      <c r="AD518" s="33">
        <v>15.7</v>
      </c>
      <c r="AE518" s="33">
        <v>15.7</v>
      </c>
      <c r="AF518" s="33">
        <v>15.7</v>
      </c>
      <c r="AG518" s="33">
        <v>15.7</v>
      </c>
      <c r="AH518" s="33">
        <v>15.7</v>
      </c>
      <c r="AI518" s="33">
        <v>15.7</v>
      </c>
      <c r="AJ518" s="33">
        <v>15.7</v>
      </c>
      <c r="AK518" s="33">
        <v>15.7</v>
      </c>
      <c r="AL518" s="33">
        <v>15.7</v>
      </c>
      <c r="AM518" s="33">
        <v>15.7</v>
      </c>
      <c r="AN518" s="33">
        <v>15.7</v>
      </c>
      <c r="AO518" s="33">
        <v>15.7</v>
      </c>
      <c r="AP518" s="33">
        <v>0</v>
      </c>
      <c r="AQ518" s="33">
        <v>0</v>
      </c>
      <c r="AR518" s="33">
        <v>0</v>
      </c>
      <c r="AS518" s="33">
        <v>0</v>
      </c>
      <c r="AT518" s="33">
        <v>0</v>
      </c>
      <c r="AU518" s="33">
        <v>0</v>
      </c>
    </row>
    <row r="519" spans="1:47" x14ac:dyDescent="0.25">
      <c r="A519" s="33">
        <v>517</v>
      </c>
      <c r="B519" s="33" t="s">
        <v>7</v>
      </c>
      <c r="C519" s="33" t="s">
        <v>19</v>
      </c>
      <c r="D519" s="33" t="s">
        <v>137</v>
      </c>
      <c r="E519" s="33">
        <v>0.38</v>
      </c>
      <c r="F519" s="33">
        <v>0</v>
      </c>
      <c r="G519" s="33">
        <v>0</v>
      </c>
      <c r="H519" s="33">
        <v>0</v>
      </c>
      <c r="I519" s="33">
        <v>2002</v>
      </c>
      <c r="J519" s="33">
        <v>2042</v>
      </c>
      <c r="K519" s="33">
        <v>0</v>
      </c>
      <c r="L519" s="33">
        <v>19.7</v>
      </c>
      <c r="M519" s="33">
        <v>19.7</v>
      </c>
      <c r="N519" s="33">
        <v>19.7</v>
      </c>
      <c r="O519" s="33">
        <v>19.7</v>
      </c>
      <c r="P519" s="33">
        <v>19.7</v>
      </c>
      <c r="Q519" s="33">
        <v>19.7</v>
      </c>
      <c r="R519" s="33">
        <v>19.7</v>
      </c>
      <c r="S519" s="33">
        <v>19.7</v>
      </c>
      <c r="T519" s="33">
        <v>19.7</v>
      </c>
      <c r="U519" s="33">
        <v>19.7</v>
      </c>
      <c r="V519" s="33">
        <v>19.7</v>
      </c>
      <c r="W519" s="33">
        <v>19.7</v>
      </c>
      <c r="X519" s="33">
        <v>19.7</v>
      </c>
      <c r="Y519" s="33">
        <v>19.7</v>
      </c>
      <c r="Z519" s="33">
        <v>19.7</v>
      </c>
      <c r="AA519" s="33">
        <v>19.7</v>
      </c>
      <c r="AB519" s="33">
        <v>19.7</v>
      </c>
      <c r="AC519" s="33">
        <v>19.7</v>
      </c>
      <c r="AD519" s="33">
        <v>19.7</v>
      </c>
      <c r="AE519" s="33">
        <v>19.7</v>
      </c>
      <c r="AF519" s="33">
        <v>19.7</v>
      </c>
      <c r="AG519" s="33">
        <v>19.7</v>
      </c>
      <c r="AH519" s="33">
        <v>19.7</v>
      </c>
      <c r="AI519" s="33">
        <v>19.7</v>
      </c>
      <c r="AJ519" s="33">
        <v>19.7</v>
      </c>
      <c r="AK519" s="33">
        <v>19.7</v>
      </c>
      <c r="AL519" s="33">
        <v>19.7</v>
      </c>
      <c r="AM519" s="33">
        <v>19.7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>
        <v>0</v>
      </c>
      <c r="AT519" s="33">
        <v>0</v>
      </c>
      <c r="AU519" s="33">
        <v>0</v>
      </c>
    </row>
    <row r="520" spans="1:47" x14ac:dyDescent="0.25">
      <c r="A520" s="33">
        <v>518</v>
      </c>
      <c r="B520" s="33" t="s">
        <v>7</v>
      </c>
      <c r="C520" s="33" t="s">
        <v>19</v>
      </c>
      <c r="D520" s="33" t="s">
        <v>138</v>
      </c>
      <c r="E520" s="33">
        <v>0.38</v>
      </c>
      <c r="F520" s="33">
        <v>0</v>
      </c>
      <c r="G520" s="33">
        <v>0</v>
      </c>
      <c r="H520" s="33">
        <v>0</v>
      </c>
      <c r="I520" s="33">
        <v>2000</v>
      </c>
      <c r="J520" s="33">
        <v>2040</v>
      </c>
      <c r="K520" s="33">
        <v>0</v>
      </c>
      <c r="L520" s="33">
        <v>19.899999999999999</v>
      </c>
      <c r="M520" s="33">
        <v>19.899999999999999</v>
      </c>
      <c r="N520" s="33">
        <v>19.899999999999999</v>
      </c>
      <c r="O520" s="33">
        <v>19.899999999999999</v>
      </c>
      <c r="P520" s="33">
        <v>19.899999999999999</v>
      </c>
      <c r="Q520" s="33">
        <v>19.899999999999999</v>
      </c>
      <c r="R520" s="33">
        <v>19.899999999999999</v>
      </c>
      <c r="S520" s="33">
        <v>19.899999999999999</v>
      </c>
      <c r="T520" s="33">
        <v>19.899999999999999</v>
      </c>
      <c r="U520" s="33">
        <v>19.899999999999999</v>
      </c>
      <c r="V520" s="33">
        <v>19.899999999999999</v>
      </c>
      <c r="W520" s="33">
        <v>19.899999999999999</v>
      </c>
      <c r="X520" s="33">
        <v>19.899999999999999</v>
      </c>
      <c r="Y520" s="33">
        <v>19.899999999999999</v>
      </c>
      <c r="Z520" s="33">
        <v>19.899999999999999</v>
      </c>
      <c r="AA520" s="33">
        <v>19.899999999999999</v>
      </c>
      <c r="AB520" s="33">
        <v>19.899999999999999</v>
      </c>
      <c r="AC520" s="33">
        <v>19.899999999999999</v>
      </c>
      <c r="AD520" s="33">
        <v>19.899999999999999</v>
      </c>
      <c r="AE520" s="33">
        <v>19.899999999999999</v>
      </c>
      <c r="AF520" s="33">
        <v>19.899999999999999</v>
      </c>
      <c r="AG520" s="33">
        <v>19.899999999999999</v>
      </c>
      <c r="AH520" s="33">
        <v>19.899999999999999</v>
      </c>
      <c r="AI520" s="33">
        <v>19.899999999999999</v>
      </c>
      <c r="AJ520" s="33">
        <v>19.899999999999999</v>
      </c>
      <c r="AK520" s="33">
        <v>19.899999999999999</v>
      </c>
      <c r="AL520" s="33">
        <v>0</v>
      </c>
      <c r="AM520" s="33">
        <v>0</v>
      </c>
      <c r="AN520" s="33">
        <v>0</v>
      </c>
      <c r="AO520" s="33">
        <v>0</v>
      </c>
      <c r="AP520" s="33">
        <v>0</v>
      </c>
      <c r="AQ520" s="33">
        <v>0</v>
      </c>
      <c r="AR520" s="33">
        <v>0</v>
      </c>
      <c r="AS520" s="33">
        <v>0</v>
      </c>
      <c r="AT520" s="33">
        <v>0</v>
      </c>
      <c r="AU520" s="33">
        <v>0</v>
      </c>
    </row>
    <row r="521" spans="1:47" x14ac:dyDescent="0.25">
      <c r="A521" s="33">
        <v>519</v>
      </c>
      <c r="B521" s="33" t="s">
        <v>7</v>
      </c>
      <c r="C521" s="33" t="s">
        <v>19</v>
      </c>
      <c r="D521" s="33" t="s">
        <v>139</v>
      </c>
      <c r="E521" s="33">
        <v>0.38</v>
      </c>
      <c r="F521" s="33">
        <v>0</v>
      </c>
      <c r="G521" s="33">
        <v>0</v>
      </c>
      <c r="H521" s="33">
        <v>0</v>
      </c>
      <c r="I521" s="33">
        <v>2004</v>
      </c>
      <c r="J521" s="33">
        <v>2044</v>
      </c>
      <c r="K521" s="33">
        <v>0</v>
      </c>
      <c r="L521" s="33">
        <v>12.4</v>
      </c>
      <c r="M521" s="33">
        <v>12.4</v>
      </c>
      <c r="N521" s="33">
        <v>12.4</v>
      </c>
      <c r="O521" s="33">
        <v>12.4</v>
      </c>
      <c r="P521" s="33">
        <v>12.4</v>
      </c>
      <c r="Q521" s="33">
        <v>12.4</v>
      </c>
      <c r="R521" s="33">
        <v>12.4</v>
      </c>
      <c r="S521" s="33">
        <v>12.4</v>
      </c>
      <c r="T521" s="33">
        <v>12.4</v>
      </c>
      <c r="U521" s="33">
        <v>12.4</v>
      </c>
      <c r="V521" s="33">
        <v>12.4</v>
      </c>
      <c r="W521" s="33">
        <v>12.4</v>
      </c>
      <c r="X521" s="33">
        <v>12.4</v>
      </c>
      <c r="Y521" s="33">
        <v>12.4</v>
      </c>
      <c r="Z521" s="33">
        <v>12.4</v>
      </c>
      <c r="AA521" s="33">
        <v>12.4</v>
      </c>
      <c r="AB521" s="33">
        <v>12.4</v>
      </c>
      <c r="AC521" s="33">
        <v>12.4</v>
      </c>
      <c r="AD521" s="33">
        <v>12.4</v>
      </c>
      <c r="AE521" s="33">
        <v>12.4</v>
      </c>
      <c r="AF521" s="33">
        <v>12.4</v>
      </c>
      <c r="AG521" s="33">
        <v>12.4</v>
      </c>
      <c r="AH521" s="33">
        <v>12.4</v>
      </c>
      <c r="AI521" s="33">
        <v>12.4</v>
      </c>
      <c r="AJ521" s="33">
        <v>12.4</v>
      </c>
      <c r="AK521" s="33">
        <v>12.4</v>
      </c>
      <c r="AL521" s="33">
        <v>12.4</v>
      </c>
      <c r="AM521" s="33">
        <v>12.4</v>
      </c>
      <c r="AN521" s="33">
        <v>12.4</v>
      </c>
      <c r="AO521" s="33">
        <v>12.4</v>
      </c>
      <c r="AP521" s="33">
        <v>0</v>
      </c>
      <c r="AQ521" s="33">
        <v>0</v>
      </c>
      <c r="AR521" s="33">
        <v>0</v>
      </c>
      <c r="AS521" s="33">
        <v>0</v>
      </c>
      <c r="AT521" s="33">
        <v>0</v>
      </c>
      <c r="AU521" s="33">
        <v>0</v>
      </c>
    </row>
    <row r="522" spans="1:47" x14ac:dyDescent="0.25">
      <c r="A522" s="33">
        <v>520</v>
      </c>
      <c r="B522" s="33" t="s">
        <v>7</v>
      </c>
      <c r="C522" s="33" t="s">
        <v>19</v>
      </c>
      <c r="D522" s="33" t="s">
        <v>143</v>
      </c>
      <c r="E522" s="33">
        <v>0.38</v>
      </c>
      <c r="F522" s="33">
        <v>0</v>
      </c>
      <c r="G522" s="33">
        <v>0</v>
      </c>
      <c r="H522" s="33">
        <v>0</v>
      </c>
      <c r="I522" s="33">
        <v>2007</v>
      </c>
      <c r="J522" s="33">
        <v>2047</v>
      </c>
      <c r="K522" s="33">
        <v>0</v>
      </c>
      <c r="L522" s="33">
        <v>9.6</v>
      </c>
      <c r="M522" s="33">
        <v>9.6</v>
      </c>
      <c r="N522" s="33">
        <v>9.6</v>
      </c>
      <c r="O522" s="33">
        <v>9.6</v>
      </c>
      <c r="P522" s="33">
        <v>9.6</v>
      </c>
      <c r="Q522" s="33">
        <v>9.6</v>
      </c>
      <c r="R522" s="33">
        <v>9.6</v>
      </c>
      <c r="S522" s="33">
        <v>9.6</v>
      </c>
      <c r="T522" s="33">
        <v>9.6</v>
      </c>
      <c r="U522" s="33">
        <v>9.6</v>
      </c>
      <c r="V522" s="33">
        <v>9.6</v>
      </c>
      <c r="W522" s="33">
        <v>9.6</v>
      </c>
      <c r="X522" s="33">
        <v>9.6</v>
      </c>
      <c r="Y522" s="33">
        <v>9.6</v>
      </c>
      <c r="Z522" s="33">
        <v>9.6</v>
      </c>
      <c r="AA522" s="33">
        <v>9.6</v>
      </c>
      <c r="AB522" s="33">
        <v>9.6</v>
      </c>
      <c r="AC522" s="33">
        <v>9.6</v>
      </c>
      <c r="AD522" s="33">
        <v>9.6</v>
      </c>
      <c r="AE522" s="33">
        <v>9.6</v>
      </c>
      <c r="AF522" s="33">
        <v>9.6</v>
      </c>
      <c r="AG522" s="33">
        <v>9.6</v>
      </c>
      <c r="AH522" s="33">
        <v>9.6</v>
      </c>
      <c r="AI522" s="33">
        <v>9.6</v>
      </c>
      <c r="AJ522" s="33">
        <v>9.6</v>
      </c>
      <c r="AK522" s="33">
        <v>9.6</v>
      </c>
      <c r="AL522" s="33">
        <v>9.6</v>
      </c>
      <c r="AM522" s="33">
        <v>9.6</v>
      </c>
      <c r="AN522" s="33">
        <v>9.6</v>
      </c>
      <c r="AO522" s="33">
        <v>9.6</v>
      </c>
      <c r="AP522" s="33">
        <v>9.6</v>
      </c>
      <c r="AQ522" s="33">
        <v>9.6</v>
      </c>
      <c r="AR522" s="33">
        <v>9.6</v>
      </c>
      <c r="AS522" s="33">
        <v>0</v>
      </c>
      <c r="AT522" s="33">
        <v>0</v>
      </c>
      <c r="AU522" s="33">
        <v>0</v>
      </c>
    </row>
    <row r="523" spans="1:47" x14ac:dyDescent="0.25">
      <c r="A523" s="33">
        <v>521</v>
      </c>
      <c r="B523" s="33" t="s">
        <v>7</v>
      </c>
      <c r="C523" s="33" t="s">
        <v>19</v>
      </c>
      <c r="D523" s="33" t="s">
        <v>145</v>
      </c>
      <c r="E523" s="33">
        <v>0.38</v>
      </c>
      <c r="F523" s="33">
        <v>0</v>
      </c>
      <c r="G523" s="33">
        <v>0</v>
      </c>
      <c r="H523" s="33">
        <v>0</v>
      </c>
      <c r="I523" s="33">
        <v>2006</v>
      </c>
      <c r="J523" s="33">
        <v>2046</v>
      </c>
      <c r="K523" s="33">
        <v>1</v>
      </c>
      <c r="L523" s="33">
        <v>14</v>
      </c>
      <c r="M523" s="33">
        <v>14</v>
      </c>
      <c r="N523" s="33">
        <v>14</v>
      </c>
      <c r="O523" s="33">
        <v>14</v>
      </c>
      <c r="P523" s="33">
        <v>14</v>
      </c>
      <c r="Q523" s="33">
        <v>14</v>
      </c>
      <c r="R523" s="33">
        <v>14</v>
      </c>
      <c r="S523" s="33">
        <v>14</v>
      </c>
      <c r="T523" s="33">
        <v>14</v>
      </c>
      <c r="U523" s="33">
        <v>14</v>
      </c>
      <c r="V523" s="33">
        <v>14</v>
      </c>
      <c r="W523" s="33">
        <v>14</v>
      </c>
      <c r="X523" s="33">
        <v>14</v>
      </c>
      <c r="Y523" s="33">
        <v>14</v>
      </c>
      <c r="Z523" s="33">
        <v>14</v>
      </c>
      <c r="AA523" s="33">
        <v>14</v>
      </c>
      <c r="AB523" s="33">
        <v>14</v>
      </c>
      <c r="AC523" s="33">
        <v>14</v>
      </c>
      <c r="AD523" s="33">
        <v>14</v>
      </c>
      <c r="AE523" s="33">
        <v>14</v>
      </c>
      <c r="AF523" s="33">
        <v>14</v>
      </c>
      <c r="AG523" s="33">
        <v>14</v>
      </c>
      <c r="AH523" s="33">
        <v>14</v>
      </c>
      <c r="AI523" s="33">
        <v>14</v>
      </c>
      <c r="AJ523" s="33">
        <v>14</v>
      </c>
      <c r="AK523" s="33">
        <v>14</v>
      </c>
      <c r="AL523" s="33">
        <v>14</v>
      </c>
      <c r="AM523" s="33">
        <v>14</v>
      </c>
      <c r="AN523" s="33">
        <v>14</v>
      </c>
      <c r="AO523" s="33">
        <v>14</v>
      </c>
      <c r="AP523" s="33">
        <v>14</v>
      </c>
      <c r="AQ523" s="33">
        <v>14</v>
      </c>
      <c r="AR523" s="33">
        <v>0</v>
      </c>
      <c r="AS523" s="33">
        <v>0</v>
      </c>
      <c r="AT523" s="33">
        <v>0</v>
      </c>
      <c r="AU523" s="33">
        <v>0</v>
      </c>
    </row>
    <row r="524" spans="1:47" x14ac:dyDescent="0.25">
      <c r="A524" s="33">
        <v>522</v>
      </c>
      <c r="B524" s="33" t="s">
        <v>7</v>
      </c>
      <c r="C524" s="33" t="s">
        <v>19</v>
      </c>
      <c r="D524" s="33" t="s">
        <v>152</v>
      </c>
      <c r="E524" s="33">
        <v>0.38</v>
      </c>
      <c r="F524" s="33">
        <v>0</v>
      </c>
      <c r="G524" s="33">
        <v>0</v>
      </c>
      <c r="H524" s="33">
        <v>0</v>
      </c>
      <c r="I524" s="33">
        <v>2008</v>
      </c>
      <c r="J524" s="33">
        <v>2048</v>
      </c>
      <c r="K524" s="33">
        <v>0</v>
      </c>
      <c r="L524" s="33">
        <v>12.1</v>
      </c>
      <c r="M524" s="33">
        <v>12.1</v>
      </c>
      <c r="N524" s="33">
        <v>12.1</v>
      </c>
      <c r="O524" s="33">
        <v>12.1</v>
      </c>
      <c r="P524" s="33">
        <v>12.1</v>
      </c>
      <c r="Q524" s="33">
        <v>12.1</v>
      </c>
      <c r="R524" s="33">
        <v>12.1</v>
      </c>
      <c r="S524" s="33">
        <v>12.1</v>
      </c>
      <c r="T524" s="33">
        <v>12.1</v>
      </c>
      <c r="U524" s="33">
        <v>12.1</v>
      </c>
      <c r="V524" s="33">
        <v>12.1</v>
      </c>
      <c r="W524" s="33">
        <v>12.1</v>
      </c>
      <c r="X524" s="33">
        <v>12.1</v>
      </c>
      <c r="Y524" s="33">
        <v>12.1</v>
      </c>
      <c r="Z524" s="33">
        <v>12.1</v>
      </c>
      <c r="AA524" s="33">
        <v>12.1</v>
      </c>
      <c r="AB524" s="33">
        <v>12.1</v>
      </c>
      <c r="AC524" s="33">
        <v>12.1</v>
      </c>
      <c r="AD524" s="33">
        <v>12.1</v>
      </c>
      <c r="AE524" s="33">
        <v>12.1</v>
      </c>
      <c r="AF524" s="33">
        <v>12.1</v>
      </c>
      <c r="AG524" s="33">
        <v>12.1</v>
      </c>
      <c r="AH524" s="33">
        <v>12.1</v>
      </c>
      <c r="AI524" s="33">
        <v>12.1</v>
      </c>
      <c r="AJ524" s="33">
        <v>12.1</v>
      </c>
      <c r="AK524" s="33">
        <v>12.1</v>
      </c>
      <c r="AL524" s="33">
        <v>12.1</v>
      </c>
      <c r="AM524" s="33">
        <v>12.1</v>
      </c>
      <c r="AN524" s="33">
        <v>12.1</v>
      </c>
      <c r="AO524" s="33">
        <v>12.1</v>
      </c>
      <c r="AP524" s="33">
        <v>12.1</v>
      </c>
      <c r="AQ524" s="33">
        <v>12.1</v>
      </c>
      <c r="AR524" s="33">
        <v>12.1</v>
      </c>
      <c r="AS524" s="33">
        <v>12.1</v>
      </c>
      <c r="AT524" s="33">
        <v>0</v>
      </c>
      <c r="AU524" s="33">
        <v>0</v>
      </c>
    </row>
    <row r="525" spans="1:47" x14ac:dyDescent="0.25">
      <c r="A525" s="33">
        <v>523</v>
      </c>
      <c r="B525" s="33" t="s">
        <v>7</v>
      </c>
      <c r="C525" s="33" t="s">
        <v>19</v>
      </c>
      <c r="D525" s="33" t="s">
        <v>153</v>
      </c>
      <c r="E525" s="33">
        <v>0.38</v>
      </c>
      <c r="F525" s="33">
        <v>0</v>
      </c>
      <c r="G525" s="33">
        <v>0</v>
      </c>
      <c r="H525" s="33">
        <v>0</v>
      </c>
      <c r="I525" s="33">
        <v>2000</v>
      </c>
      <c r="J525" s="33">
        <v>2040</v>
      </c>
      <c r="K525" s="33">
        <v>0</v>
      </c>
      <c r="L525" s="33">
        <v>18.8</v>
      </c>
      <c r="M525" s="33">
        <v>18.8</v>
      </c>
      <c r="N525" s="33">
        <v>18.8</v>
      </c>
      <c r="O525" s="33">
        <v>18.8</v>
      </c>
      <c r="P525" s="33">
        <v>18.8</v>
      </c>
      <c r="Q525" s="33">
        <v>18.8</v>
      </c>
      <c r="R525" s="33">
        <v>18.8</v>
      </c>
      <c r="S525" s="33">
        <v>18.8</v>
      </c>
      <c r="T525" s="33">
        <v>18.8</v>
      </c>
      <c r="U525" s="33">
        <v>18.8</v>
      </c>
      <c r="V525" s="33">
        <v>18.8</v>
      </c>
      <c r="W525" s="33">
        <v>18.8</v>
      </c>
      <c r="X525" s="33">
        <v>18.8</v>
      </c>
      <c r="Y525" s="33">
        <v>18.8</v>
      </c>
      <c r="Z525" s="33">
        <v>18.8</v>
      </c>
      <c r="AA525" s="33">
        <v>18.8</v>
      </c>
      <c r="AB525" s="33">
        <v>18.8</v>
      </c>
      <c r="AC525" s="33">
        <v>18.8</v>
      </c>
      <c r="AD525" s="33">
        <v>18.8</v>
      </c>
      <c r="AE525" s="33">
        <v>18.8</v>
      </c>
      <c r="AF525" s="33">
        <v>18.8</v>
      </c>
      <c r="AG525" s="33">
        <v>18.8</v>
      </c>
      <c r="AH525" s="33">
        <v>18.8</v>
      </c>
      <c r="AI525" s="33">
        <v>18.8</v>
      </c>
      <c r="AJ525" s="33">
        <v>18.8</v>
      </c>
      <c r="AK525" s="33">
        <v>18.8</v>
      </c>
      <c r="AL525" s="33">
        <v>0</v>
      </c>
      <c r="AM525" s="33">
        <v>0</v>
      </c>
      <c r="AN525" s="33">
        <v>0</v>
      </c>
      <c r="AO525" s="33">
        <v>0</v>
      </c>
      <c r="AP525" s="33">
        <v>0</v>
      </c>
      <c r="AQ525" s="33">
        <v>0</v>
      </c>
      <c r="AR525" s="33">
        <v>0</v>
      </c>
      <c r="AS525" s="33">
        <v>0</v>
      </c>
      <c r="AT525" s="33">
        <v>0</v>
      </c>
      <c r="AU525" s="33">
        <v>0</v>
      </c>
    </row>
    <row r="526" spans="1:47" x14ac:dyDescent="0.25">
      <c r="A526" s="33">
        <v>524</v>
      </c>
      <c r="B526" s="33" t="s">
        <v>7</v>
      </c>
      <c r="C526" s="33" t="s">
        <v>19</v>
      </c>
      <c r="D526" s="33" t="s">
        <v>156</v>
      </c>
      <c r="E526" s="33">
        <v>0.38</v>
      </c>
      <c r="F526" s="33">
        <v>0</v>
      </c>
      <c r="G526" s="33">
        <v>0</v>
      </c>
      <c r="H526" s="33">
        <v>0</v>
      </c>
      <c r="I526" s="33">
        <v>2008</v>
      </c>
      <c r="J526" s="33">
        <v>2048</v>
      </c>
      <c r="K526" s="33">
        <v>0</v>
      </c>
      <c r="L526" s="33">
        <v>12.9</v>
      </c>
      <c r="M526" s="33">
        <v>12.9</v>
      </c>
      <c r="N526" s="33">
        <v>12.9</v>
      </c>
      <c r="O526" s="33">
        <v>12.9</v>
      </c>
      <c r="P526" s="33">
        <v>12.9</v>
      </c>
      <c r="Q526" s="33">
        <v>12.9</v>
      </c>
      <c r="R526" s="33">
        <v>12.9</v>
      </c>
      <c r="S526" s="33">
        <v>12.9</v>
      </c>
      <c r="T526" s="33">
        <v>12.9</v>
      </c>
      <c r="U526" s="33">
        <v>12.9</v>
      </c>
      <c r="V526" s="33">
        <v>12.9</v>
      </c>
      <c r="W526" s="33">
        <v>12.9</v>
      </c>
      <c r="X526" s="33">
        <v>12.9</v>
      </c>
      <c r="Y526" s="33">
        <v>12.9</v>
      </c>
      <c r="Z526" s="33">
        <v>12.9</v>
      </c>
      <c r="AA526" s="33">
        <v>12.9</v>
      </c>
      <c r="AB526" s="33">
        <v>12.9</v>
      </c>
      <c r="AC526" s="33">
        <v>12.9</v>
      </c>
      <c r="AD526" s="33">
        <v>12.9</v>
      </c>
      <c r="AE526" s="33">
        <v>12.9</v>
      </c>
      <c r="AF526" s="33">
        <v>12.9</v>
      </c>
      <c r="AG526" s="33">
        <v>12.9</v>
      </c>
      <c r="AH526" s="33">
        <v>12.9</v>
      </c>
      <c r="AI526" s="33">
        <v>12.9</v>
      </c>
      <c r="AJ526" s="33">
        <v>12.9</v>
      </c>
      <c r="AK526" s="33">
        <v>12.9</v>
      </c>
      <c r="AL526" s="33">
        <v>12.9</v>
      </c>
      <c r="AM526" s="33">
        <v>12.9</v>
      </c>
      <c r="AN526" s="33">
        <v>12.9</v>
      </c>
      <c r="AO526" s="33">
        <v>12.9</v>
      </c>
      <c r="AP526" s="33">
        <v>12.9</v>
      </c>
      <c r="AQ526" s="33">
        <v>12.9</v>
      </c>
      <c r="AR526" s="33">
        <v>12.9</v>
      </c>
      <c r="AS526" s="33">
        <v>12.9</v>
      </c>
      <c r="AT526" s="33">
        <v>0</v>
      </c>
      <c r="AU526" s="33">
        <v>0</v>
      </c>
    </row>
    <row r="527" spans="1:47" x14ac:dyDescent="0.25">
      <c r="A527" s="33">
        <v>525</v>
      </c>
      <c r="B527" s="33" t="s">
        <v>7</v>
      </c>
      <c r="C527" s="33" t="s">
        <v>19</v>
      </c>
      <c r="D527" s="33" t="s">
        <v>973</v>
      </c>
      <c r="E527" s="33">
        <v>0.38</v>
      </c>
      <c r="F527" s="33">
        <v>0</v>
      </c>
      <c r="G527" s="33">
        <v>0</v>
      </c>
      <c r="H527" s="33">
        <v>0</v>
      </c>
      <c r="K527" s="33">
        <v>0</v>
      </c>
      <c r="L527" s="33">
        <v>7000</v>
      </c>
      <c r="M527" s="33">
        <v>6999.9859999999999</v>
      </c>
      <c r="N527" s="33">
        <v>6999.7759999999998</v>
      </c>
      <c r="O527" s="33">
        <v>6998.866</v>
      </c>
      <c r="P527" s="33">
        <v>6996.4160000000002</v>
      </c>
      <c r="Q527" s="33">
        <v>6991.25</v>
      </c>
      <c r="R527" s="33">
        <v>6981.8559999999998</v>
      </c>
      <c r="S527" s="33">
        <v>6966.3860000000004</v>
      </c>
      <c r="T527" s="33">
        <v>6942.6559999999999</v>
      </c>
      <c r="U527" s="33">
        <v>6908.1459999999997</v>
      </c>
      <c r="V527" s="33">
        <v>6860</v>
      </c>
      <c r="W527" s="33">
        <v>6795.0259999999998</v>
      </c>
      <c r="X527" s="33">
        <v>6709.6959999999999</v>
      </c>
      <c r="Y527" s="33">
        <v>6600.1459999999997</v>
      </c>
      <c r="Z527" s="33">
        <v>6462.1760000000004</v>
      </c>
      <c r="AA527" s="33">
        <v>6291.25</v>
      </c>
      <c r="AB527" s="33">
        <v>6082.4960000000001</v>
      </c>
      <c r="AC527" s="33">
        <v>5830.7060000000001</v>
      </c>
      <c r="AD527" s="33">
        <v>5530.3360000000002</v>
      </c>
      <c r="AE527" s="33">
        <v>5175.5060000000003</v>
      </c>
      <c r="AF527" s="33">
        <v>4760</v>
      </c>
      <c r="AG527" s="33">
        <v>4277.2659999999996</v>
      </c>
      <c r="AH527" s="33">
        <v>3720.4160000000002</v>
      </c>
      <c r="AI527" s="33">
        <v>3082.2260000000001</v>
      </c>
      <c r="AJ527" s="33">
        <v>2355.1360000000004</v>
      </c>
      <c r="AK527" s="33">
        <v>1531.25</v>
      </c>
      <c r="AL527" s="33">
        <v>602.33600000000024</v>
      </c>
      <c r="AM527" s="33">
        <v>0</v>
      </c>
      <c r="AN527" s="33">
        <v>0</v>
      </c>
      <c r="AO527" s="33">
        <v>0</v>
      </c>
      <c r="AP527" s="33">
        <v>0</v>
      </c>
      <c r="AQ527" s="33">
        <v>0</v>
      </c>
      <c r="AR527" s="33">
        <v>0</v>
      </c>
      <c r="AS527" s="33">
        <v>0</v>
      </c>
      <c r="AT527" s="33">
        <v>0</v>
      </c>
      <c r="AU527" s="33">
        <v>0</v>
      </c>
    </row>
    <row r="528" spans="1:47" x14ac:dyDescent="0.25">
      <c r="A528" s="33">
        <v>526</v>
      </c>
      <c r="B528" s="33" t="s">
        <v>7</v>
      </c>
      <c r="C528" s="33" t="s">
        <v>19</v>
      </c>
      <c r="D528" s="33" t="s">
        <v>119</v>
      </c>
      <c r="E528" s="33">
        <v>0.38</v>
      </c>
      <c r="F528" s="33">
        <v>0</v>
      </c>
      <c r="G528" s="33">
        <v>0</v>
      </c>
      <c r="H528" s="33">
        <v>0</v>
      </c>
      <c r="I528" s="33">
        <v>1990</v>
      </c>
      <c r="J528" s="33">
        <v>2030</v>
      </c>
      <c r="K528" s="33">
        <v>1</v>
      </c>
      <c r="L528" s="33">
        <v>18</v>
      </c>
      <c r="M528" s="33">
        <v>18</v>
      </c>
      <c r="N528" s="33">
        <v>18</v>
      </c>
      <c r="O528" s="33">
        <v>18</v>
      </c>
      <c r="P528" s="33">
        <v>18</v>
      </c>
      <c r="Q528" s="33">
        <v>18</v>
      </c>
      <c r="R528" s="33">
        <v>18</v>
      </c>
      <c r="S528" s="33">
        <v>18</v>
      </c>
      <c r="T528" s="33">
        <v>18</v>
      </c>
      <c r="U528" s="33">
        <v>18</v>
      </c>
      <c r="V528" s="33">
        <v>18</v>
      </c>
      <c r="W528" s="33">
        <v>18</v>
      </c>
      <c r="X528" s="33">
        <v>18</v>
      </c>
      <c r="Y528" s="33">
        <v>18</v>
      </c>
      <c r="Z528" s="33">
        <v>18</v>
      </c>
      <c r="AA528" s="33">
        <v>18</v>
      </c>
      <c r="AB528" s="33">
        <v>0</v>
      </c>
      <c r="AC528" s="33">
        <v>0</v>
      </c>
      <c r="AD528" s="33">
        <v>0</v>
      </c>
      <c r="AE528" s="33">
        <v>0</v>
      </c>
      <c r="AF528" s="33">
        <v>0</v>
      </c>
      <c r="AG528" s="33">
        <v>0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33">
        <v>0</v>
      </c>
      <c r="AN528" s="33">
        <v>0</v>
      </c>
      <c r="AO528" s="33">
        <v>0</v>
      </c>
      <c r="AP528" s="33">
        <v>0</v>
      </c>
      <c r="AQ528" s="33">
        <v>0</v>
      </c>
      <c r="AR528" s="33">
        <v>0</v>
      </c>
      <c r="AS528" s="33">
        <v>0</v>
      </c>
      <c r="AT528" s="33">
        <v>0</v>
      </c>
      <c r="AU528" s="33">
        <v>0</v>
      </c>
    </row>
    <row r="529" spans="1:47" x14ac:dyDescent="0.25">
      <c r="A529" s="33">
        <v>527</v>
      </c>
      <c r="B529" s="33" t="s">
        <v>7</v>
      </c>
      <c r="C529" s="33" t="s">
        <v>19</v>
      </c>
      <c r="D529" s="33" t="s">
        <v>127</v>
      </c>
      <c r="E529" s="33">
        <v>0.38</v>
      </c>
      <c r="F529" s="33">
        <v>0</v>
      </c>
      <c r="G529" s="33">
        <v>0</v>
      </c>
      <c r="H529" s="33">
        <v>0</v>
      </c>
      <c r="I529" s="33">
        <v>2005</v>
      </c>
      <c r="J529" s="33">
        <v>2045</v>
      </c>
      <c r="K529" s="33">
        <v>1</v>
      </c>
      <c r="L529" s="33">
        <v>20</v>
      </c>
      <c r="M529" s="33">
        <v>20</v>
      </c>
      <c r="N529" s="33">
        <v>20</v>
      </c>
      <c r="O529" s="33">
        <v>20</v>
      </c>
      <c r="P529" s="33">
        <v>20</v>
      </c>
      <c r="Q529" s="33">
        <v>20</v>
      </c>
      <c r="R529" s="33">
        <v>20</v>
      </c>
      <c r="S529" s="33">
        <v>20</v>
      </c>
      <c r="T529" s="33">
        <v>20</v>
      </c>
      <c r="U529" s="33">
        <v>20</v>
      </c>
      <c r="V529" s="33">
        <v>20</v>
      </c>
      <c r="W529" s="33">
        <v>20</v>
      </c>
      <c r="X529" s="33">
        <v>20</v>
      </c>
      <c r="Y529" s="33">
        <v>20</v>
      </c>
      <c r="Z529" s="33">
        <v>20</v>
      </c>
      <c r="AA529" s="33">
        <v>20</v>
      </c>
      <c r="AB529" s="33">
        <v>20</v>
      </c>
      <c r="AC529" s="33">
        <v>20</v>
      </c>
      <c r="AD529" s="33">
        <v>20</v>
      </c>
      <c r="AE529" s="33">
        <v>20</v>
      </c>
      <c r="AF529" s="33">
        <v>20</v>
      </c>
      <c r="AG529" s="33">
        <v>20</v>
      </c>
      <c r="AH529" s="33">
        <v>20</v>
      </c>
      <c r="AI529" s="33">
        <v>20</v>
      </c>
      <c r="AJ529" s="33">
        <v>20</v>
      </c>
      <c r="AK529" s="33">
        <v>20</v>
      </c>
      <c r="AL529" s="33">
        <v>20</v>
      </c>
      <c r="AM529" s="33">
        <v>20</v>
      </c>
      <c r="AN529" s="33">
        <v>20</v>
      </c>
      <c r="AO529" s="33">
        <v>20</v>
      </c>
      <c r="AP529" s="33">
        <v>20</v>
      </c>
      <c r="AQ529" s="33">
        <v>0</v>
      </c>
      <c r="AR529" s="33">
        <v>0</v>
      </c>
      <c r="AS529" s="33">
        <v>0</v>
      </c>
      <c r="AT529" s="33">
        <v>0</v>
      </c>
      <c r="AU529" s="33">
        <v>0</v>
      </c>
    </row>
    <row r="530" spans="1:47" x14ac:dyDescent="0.25">
      <c r="A530" s="33">
        <v>528</v>
      </c>
      <c r="B530" s="33" t="s">
        <v>7</v>
      </c>
      <c r="C530" s="33" t="s">
        <v>19</v>
      </c>
      <c r="D530" s="33" t="s">
        <v>164</v>
      </c>
      <c r="E530" s="33">
        <v>0.38</v>
      </c>
      <c r="F530" s="33">
        <v>0</v>
      </c>
      <c r="G530" s="33">
        <v>0</v>
      </c>
      <c r="H530" s="33">
        <v>0</v>
      </c>
      <c r="I530" s="33">
        <v>2002</v>
      </c>
      <c r="J530" s="33">
        <v>2042</v>
      </c>
      <c r="K530" s="33">
        <v>0</v>
      </c>
      <c r="L530" s="33">
        <v>18.600000000000001</v>
      </c>
      <c r="M530" s="33">
        <v>18.600000000000001</v>
      </c>
      <c r="N530" s="33">
        <v>18.600000000000001</v>
      </c>
      <c r="O530" s="33">
        <v>18.600000000000001</v>
      </c>
      <c r="P530" s="33">
        <v>18.600000000000001</v>
      </c>
      <c r="Q530" s="33">
        <v>18.600000000000001</v>
      </c>
      <c r="R530" s="33">
        <v>18.600000000000001</v>
      </c>
      <c r="S530" s="33">
        <v>18.600000000000001</v>
      </c>
      <c r="T530" s="33">
        <v>18.600000000000001</v>
      </c>
      <c r="U530" s="33">
        <v>18.600000000000001</v>
      </c>
      <c r="V530" s="33">
        <v>18.600000000000001</v>
      </c>
      <c r="W530" s="33">
        <v>18.600000000000001</v>
      </c>
      <c r="X530" s="33">
        <v>18.600000000000001</v>
      </c>
      <c r="Y530" s="33">
        <v>18.600000000000001</v>
      </c>
      <c r="Z530" s="33">
        <v>18.600000000000001</v>
      </c>
      <c r="AA530" s="33">
        <v>18.600000000000001</v>
      </c>
      <c r="AB530" s="33">
        <v>18.600000000000001</v>
      </c>
      <c r="AC530" s="33">
        <v>18.600000000000001</v>
      </c>
      <c r="AD530" s="33">
        <v>18.600000000000001</v>
      </c>
      <c r="AE530" s="33">
        <v>18.600000000000001</v>
      </c>
      <c r="AF530" s="33">
        <v>18.600000000000001</v>
      </c>
      <c r="AG530" s="33">
        <v>18.600000000000001</v>
      </c>
      <c r="AH530" s="33">
        <v>18.600000000000001</v>
      </c>
      <c r="AI530" s="33">
        <v>18.600000000000001</v>
      </c>
      <c r="AJ530" s="33">
        <v>18.600000000000001</v>
      </c>
      <c r="AK530" s="33">
        <v>18.600000000000001</v>
      </c>
      <c r="AL530" s="33">
        <v>18.600000000000001</v>
      </c>
      <c r="AM530" s="33">
        <v>18.600000000000001</v>
      </c>
      <c r="AN530" s="33">
        <v>0</v>
      </c>
      <c r="AO530" s="33">
        <v>0</v>
      </c>
      <c r="AP530" s="33">
        <v>0</v>
      </c>
      <c r="AQ530" s="33">
        <v>0</v>
      </c>
      <c r="AR530" s="33">
        <v>0</v>
      </c>
      <c r="AS530" s="33">
        <v>0</v>
      </c>
      <c r="AT530" s="33">
        <v>0</v>
      </c>
      <c r="AU530" s="33">
        <v>0</v>
      </c>
    </row>
    <row r="531" spans="1:47" x14ac:dyDescent="0.25">
      <c r="A531" s="33">
        <v>529</v>
      </c>
      <c r="B531" s="33" t="s">
        <v>7</v>
      </c>
      <c r="C531" s="33" t="s">
        <v>19</v>
      </c>
      <c r="D531" s="33" t="s">
        <v>136</v>
      </c>
      <c r="E531" s="33">
        <v>0.38</v>
      </c>
      <c r="F531" s="33">
        <v>0</v>
      </c>
      <c r="G531" s="33">
        <v>0</v>
      </c>
      <c r="H531" s="33">
        <v>0</v>
      </c>
      <c r="I531" s="33">
        <v>2002</v>
      </c>
      <c r="J531" s="33">
        <v>2042</v>
      </c>
      <c r="K531" s="33">
        <v>0</v>
      </c>
      <c r="L531" s="33">
        <v>16.8</v>
      </c>
      <c r="M531" s="33">
        <v>16.8</v>
      </c>
      <c r="N531" s="33">
        <v>16.8</v>
      </c>
      <c r="O531" s="33">
        <v>16.8</v>
      </c>
      <c r="P531" s="33">
        <v>16.8</v>
      </c>
      <c r="Q531" s="33">
        <v>16.8</v>
      </c>
      <c r="R531" s="33">
        <v>16.8</v>
      </c>
      <c r="S531" s="33">
        <v>16.8</v>
      </c>
      <c r="T531" s="33">
        <v>16.8</v>
      </c>
      <c r="U531" s="33">
        <v>16.8</v>
      </c>
      <c r="V531" s="33">
        <v>16.8</v>
      </c>
      <c r="W531" s="33">
        <v>16.8</v>
      </c>
      <c r="X531" s="33">
        <v>16.8</v>
      </c>
      <c r="Y531" s="33">
        <v>16.8</v>
      </c>
      <c r="Z531" s="33">
        <v>16.8</v>
      </c>
      <c r="AA531" s="33">
        <v>16.8</v>
      </c>
      <c r="AB531" s="33">
        <v>16.8</v>
      </c>
      <c r="AC531" s="33">
        <v>16.8</v>
      </c>
      <c r="AD531" s="33">
        <v>16.8</v>
      </c>
      <c r="AE531" s="33">
        <v>16.8</v>
      </c>
      <c r="AF531" s="33">
        <v>16.8</v>
      </c>
      <c r="AG531" s="33">
        <v>16.8</v>
      </c>
      <c r="AH531" s="33">
        <v>16.8</v>
      </c>
      <c r="AI531" s="33">
        <v>16.8</v>
      </c>
      <c r="AJ531" s="33">
        <v>16.8</v>
      </c>
      <c r="AK531" s="33">
        <v>16.8</v>
      </c>
      <c r="AL531" s="33">
        <v>16.8</v>
      </c>
      <c r="AM531" s="33">
        <v>16.8</v>
      </c>
      <c r="AN531" s="33">
        <v>0</v>
      </c>
      <c r="AO531" s="33">
        <v>0</v>
      </c>
      <c r="AP531" s="33">
        <v>0</v>
      </c>
      <c r="AQ531" s="33">
        <v>0</v>
      </c>
      <c r="AR531" s="33">
        <v>0</v>
      </c>
      <c r="AS531" s="33">
        <v>0</v>
      </c>
      <c r="AT531" s="33">
        <v>0</v>
      </c>
      <c r="AU531" s="33">
        <v>0</v>
      </c>
    </row>
    <row r="532" spans="1:47" x14ac:dyDescent="0.25">
      <c r="A532" s="33">
        <v>530</v>
      </c>
      <c r="B532" s="33" t="s">
        <v>7</v>
      </c>
      <c r="C532" s="33" t="s">
        <v>19</v>
      </c>
      <c r="D532" s="33" t="s">
        <v>115</v>
      </c>
      <c r="E532" s="33">
        <v>0.38</v>
      </c>
      <c r="F532" s="33">
        <v>0</v>
      </c>
      <c r="G532" s="33">
        <v>0</v>
      </c>
      <c r="H532" s="33">
        <v>0</v>
      </c>
      <c r="I532" s="33">
        <v>2003</v>
      </c>
      <c r="J532" s="33">
        <v>2043</v>
      </c>
      <c r="K532" s="33">
        <v>0</v>
      </c>
      <c r="L532" s="33">
        <v>20</v>
      </c>
      <c r="M532" s="33">
        <v>20</v>
      </c>
      <c r="N532" s="33">
        <v>20</v>
      </c>
      <c r="O532" s="33">
        <v>20</v>
      </c>
      <c r="P532" s="33">
        <v>20</v>
      </c>
      <c r="Q532" s="33">
        <v>20</v>
      </c>
      <c r="R532" s="33">
        <v>20</v>
      </c>
      <c r="S532" s="33">
        <v>20</v>
      </c>
      <c r="T532" s="33">
        <v>20</v>
      </c>
      <c r="U532" s="33">
        <v>20</v>
      </c>
      <c r="V532" s="33">
        <v>20</v>
      </c>
      <c r="W532" s="33">
        <v>20</v>
      </c>
      <c r="X532" s="33">
        <v>20</v>
      </c>
      <c r="Y532" s="33">
        <v>20</v>
      </c>
      <c r="Z532" s="33">
        <v>20</v>
      </c>
      <c r="AA532" s="33">
        <v>20</v>
      </c>
      <c r="AB532" s="33">
        <v>20</v>
      </c>
      <c r="AC532" s="33">
        <v>20</v>
      </c>
      <c r="AD532" s="33">
        <v>20</v>
      </c>
      <c r="AE532" s="33">
        <v>20</v>
      </c>
      <c r="AF532" s="33">
        <v>20</v>
      </c>
      <c r="AG532" s="33">
        <v>20</v>
      </c>
      <c r="AH532" s="33">
        <v>20</v>
      </c>
      <c r="AI532" s="33">
        <v>20</v>
      </c>
      <c r="AJ532" s="33">
        <v>20</v>
      </c>
      <c r="AK532" s="33">
        <v>20</v>
      </c>
      <c r="AL532" s="33">
        <v>20</v>
      </c>
      <c r="AM532" s="33">
        <v>20</v>
      </c>
      <c r="AN532" s="33">
        <v>20</v>
      </c>
      <c r="AO532" s="33">
        <v>0</v>
      </c>
      <c r="AP532" s="33">
        <v>0</v>
      </c>
      <c r="AQ532" s="33">
        <v>0</v>
      </c>
      <c r="AR532" s="33">
        <v>0</v>
      </c>
      <c r="AS532" s="33">
        <v>0</v>
      </c>
      <c r="AT532" s="33">
        <v>0</v>
      </c>
      <c r="AU532" s="33">
        <v>0</v>
      </c>
    </row>
    <row r="533" spans="1:47" x14ac:dyDescent="0.25">
      <c r="A533" s="33">
        <v>531</v>
      </c>
      <c r="B533" s="33" t="s">
        <v>7</v>
      </c>
      <c r="C533" s="33" t="s">
        <v>19</v>
      </c>
      <c r="D533" s="33" t="s">
        <v>157</v>
      </c>
      <c r="E533" s="33">
        <v>0.38</v>
      </c>
      <c r="F533" s="33">
        <v>0</v>
      </c>
      <c r="G533" s="33">
        <v>0</v>
      </c>
      <c r="H533" s="33">
        <v>0</v>
      </c>
      <c r="I533" s="33">
        <v>2003</v>
      </c>
      <c r="J533" s="33">
        <v>2043</v>
      </c>
      <c r="K533" s="33">
        <v>1</v>
      </c>
      <c r="L533" s="33">
        <v>14</v>
      </c>
      <c r="M533" s="33">
        <v>14</v>
      </c>
      <c r="N533" s="33">
        <v>14</v>
      </c>
      <c r="O533" s="33">
        <v>14</v>
      </c>
      <c r="P533" s="33">
        <v>14</v>
      </c>
      <c r="Q533" s="33">
        <v>14</v>
      </c>
      <c r="R533" s="33">
        <v>14</v>
      </c>
      <c r="S533" s="33">
        <v>14</v>
      </c>
      <c r="T533" s="33">
        <v>14</v>
      </c>
      <c r="U533" s="33">
        <v>14</v>
      </c>
      <c r="V533" s="33">
        <v>14</v>
      </c>
      <c r="W533" s="33">
        <v>14</v>
      </c>
      <c r="X533" s="33">
        <v>14</v>
      </c>
      <c r="Y533" s="33">
        <v>14</v>
      </c>
      <c r="Z533" s="33">
        <v>14</v>
      </c>
      <c r="AA533" s="33">
        <v>14</v>
      </c>
      <c r="AB533" s="33">
        <v>14</v>
      </c>
      <c r="AC533" s="33">
        <v>14</v>
      </c>
      <c r="AD533" s="33">
        <v>14</v>
      </c>
      <c r="AE533" s="33">
        <v>14</v>
      </c>
      <c r="AF533" s="33">
        <v>14</v>
      </c>
      <c r="AG533" s="33">
        <v>14</v>
      </c>
      <c r="AH533" s="33">
        <v>14</v>
      </c>
      <c r="AI533" s="33">
        <v>14</v>
      </c>
      <c r="AJ533" s="33">
        <v>14</v>
      </c>
      <c r="AK533" s="33">
        <v>14</v>
      </c>
      <c r="AL533" s="33">
        <v>14</v>
      </c>
      <c r="AM533" s="33">
        <v>14</v>
      </c>
      <c r="AN533" s="33">
        <v>14</v>
      </c>
      <c r="AO533" s="33">
        <v>0</v>
      </c>
      <c r="AP533" s="33">
        <v>0</v>
      </c>
      <c r="AQ533" s="33">
        <v>0</v>
      </c>
      <c r="AR533" s="33">
        <v>0</v>
      </c>
      <c r="AS533" s="33">
        <v>0</v>
      </c>
      <c r="AT533" s="33">
        <v>0</v>
      </c>
      <c r="AU533" s="33">
        <v>0</v>
      </c>
    </row>
    <row r="534" spans="1:47" x14ac:dyDescent="0.25">
      <c r="A534" s="33">
        <v>532</v>
      </c>
      <c r="B534" s="33" t="s">
        <v>7</v>
      </c>
      <c r="C534" s="33" t="s">
        <v>19</v>
      </c>
      <c r="D534" s="33" t="s">
        <v>154</v>
      </c>
      <c r="E534" s="33">
        <v>0.38</v>
      </c>
      <c r="F534" s="33">
        <v>0</v>
      </c>
      <c r="G534" s="33">
        <v>0</v>
      </c>
      <c r="H534" s="33">
        <v>0</v>
      </c>
      <c r="I534" s="33">
        <v>2004</v>
      </c>
      <c r="J534" s="33">
        <v>2044</v>
      </c>
      <c r="K534" s="33">
        <v>1</v>
      </c>
      <c r="L534" s="33">
        <v>12.3</v>
      </c>
      <c r="M534" s="33">
        <v>12.3</v>
      </c>
      <c r="N534" s="33">
        <v>12.3</v>
      </c>
      <c r="O534" s="33">
        <v>12.3</v>
      </c>
      <c r="P534" s="33">
        <v>12.3</v>
      </c>
      <c r="Q534" s="33">
        <v>12.3</v>
      </c>
      <c r="R534" s="33">
        <v>12.3</v>
      </c>
      <c r="S534" s="33">
        <v>12.3</v>
      </c>
      <c r="T534" s="33">
        <v>12.3</v>
      </c>
      <c r="U534" s="33">
        <v>12.3</v>
      </c>
      <c r="V534" s="33">
        <v>12.3</v>
      </c>
      <c r="W534" s="33">
        <v>12.3</v>
      </c>
      <c r="X534" s="33">
        <v>12.3</v>
      </c>
      <c r="Y534" s="33">
        <v>12.3</v>
      </c>
      <c r="Z534" s="33">
        <v>12.3</v>
      </c>
      <c r="AA534" s="33">
        <v>12.3</v>
      </c>
      <c r="AB534" s="33">
        <v>12.3</v>
      </c>
      <c r="AC534" s="33">
        <v>12.3</v>
      </c>
      <c r="AD534" s="33">
        <v>12.3</v>
      </c>
      <c r="AE534" s="33">
        <v>12.3</v>
      </c>
      <c r="AF534" s="33">
        <v>12.3</v>
      </c>
      <c r="AG534" s="33">
        <v>12.3</v>
      </c>
      <c r="AH534" s="33">
        <v>12.3</v>
      </c>
      <c r="AI534" s="33">
        <v>12.3</v>
      </c>
      <c r="AJ534" s="33">
        <v>12.3</v>
      </c>
      <c r="AK534" s="33">
        <v>12.3</v>
      </c>
      <c r="AL534" s="33">
        <v>12.3</v>
      </c>
      <c r="AM534" s="33">
        <v>12.3</v>
      </c>
      <c r="AN534" s="33">
        <v>12.3</v>
      </c>
      <c r="AO534" s="33">
        <v>12.3</v>
      </c>
      <c r="AP534" s="33">
        <v>0</v>
      </c>
      <c r="AQ534" s="33">
        <v>0</v>
      </c>
      <c r="AR534" s="33">
        <v>0</v>
      </c>
      <c r="AS534" s="33">
        <v>0</v>
      </c>
      <c r="AT534" s="33">
        <v>0</v>
      </c>
      <c r="AU534" s="33">
        <v>0</v>
      </c>
    </row>
    <row r="535" spans="1:47" x14ac:dyDescent="0.25">
      <c r="A535" s="33">
        <v>533</v>
      </c>
      <c r="B535" s="33" t="s">
        <v>7</v>
      </c>
      <c r="C535" s="33" t="s">
        <v>19</v>
      </c>
      <c r="D535" s="33" t="s">
        <v>114</v>
      </c>
      <c r="E535" s="33">
        <v>0.38</v>
      </c>
      <c r="F535" s="33">
        <v>0</v>
      </c>
      <c r="G535" s="33">
        <v>0</v>
      </c>
      <c r="H535" s="33">
        <v>0</v>
      </c>
      <c r="I535" s="33">
        <v>2005</v>
      </c>
      <c r="J535" s="33">
        <v>2045</v>
      </c>
      <c r="K535" s="33">
        <v>1</v>
      </c>
      <c r="L535" s="33">
        <v>16.5</v>
      </c>
      <c r="M535" s="33">
        <v>16.5</v>
      </c>
      <c r="N535" s="33">
        <v>16.5</v>
      </c>
      <c r="O535" s="33">
        <v>16.5</v>
      </c>
      <c r="P535" s="33">
        <v>16.5</v>
      </c>
      <c r="Q535" s="33">
        <v>16.5</v>
      </c>
      <c r="R535" s="33">
        <v>16.5</v>
      </c>
      <c r="S535" s="33">
        <v>16.5</v>
      </c>
      <c r="T535" s="33">
        <v>16.5</v>
      </c>
      <c r="U535" s="33">
        <v>16.5</v>
      </c>
      <c r="V535" s="33">
        <v>16.5</v>
      </c>
      <c r="W535" s="33">
        <v>16.5</v>
      </c>
      <c r="X535" s="33">
        <v>16.5</v>
      </c>
      <c r="Y535" s="33">
        <v>16.5</v>
      </c>
      <c r="Z535" s="33">
        <v>16.5</v>
      </c>
      <c r="AA535" s="33">
        <v>16.5</v>
      </c>
      <c r="AB535" s="33">
        <v>16.5</v>
      </c>
      <c r="AC535" s="33">
        <v>16.5</v>
      </c>
      <c r="AD535" s="33">
        <v>16.5</v>
      </c>
      <c r="AE535" s="33">
        <v>16.5</v>
      </c>
      <c r="AF535" s="33">
        <v>16.5</v>
      </c>
      <c r="AG535" s="33">
        <v>16.5</v>
      </c>
      <c r="AH535" s="33">
        <v>16.5</v>
      </c>
      <c r="AI535" s="33">
        <v>16.5</v>
      </c>
      <c r="AJ535" s="33">
        <v>16.5</v>
      </c>
      <c r="AK535" s="33">
        <v>16.5</v>
      </c>
      <c r="AL535" s="33">
        <v>16.5</v>
      </c>
      <c r="AM535" s="33">
        <v>16.5</v>
      </c>
      <c r="AN535" s="33">
        <v>16.5</v>
      </c>
      <c r="AO535" s="33">
        <v>16.5</v>
      </c>
      <c r="AP535" s="33">
        <v>16.5</v>
      </c>
      <c r="AQ535" s="33">
        <v>0</v>
      </c>
      <c r="AR535" s="33">
        <v>0</v>
      </c>
      <c r="AS535" s="33">
        <v>0</v>
      </c>
      <c r="AT535" s="33">
        <v>0</v>
      </c>
      <c r="AU535" s="33">
        <v>0</v>
      </c>
    </row>
    <row r="536" spans="1:47" x14ac:dyDescent="0.25">
      <c r="A536" s="33">
        <v>534</v>
      </c>
      <c r="B536" s="33" t="s">
        <v>7</v>
      </c>
      <c r="C536" s="33" t="s">
        <v>19</v>
      </c>
      <c r="D536" s="33" t="s">
        <v>109</v>
      </c>
      <c r="E536" s="33">
        <v>0.38</v>
      </c>
      <c r="F536" s="33">
        <v>0</v>
      </c>
      <c r="G536" s="33">
        <v>0</v>
      </c>
      <c r="H536" s="33">
        <v>0</v>
      </c>
      <c r="I536" s="33">
        <v>1999</v>
      </c>
      <c r="J536" s="33">
        <v>2039</v>
      </c>
      <c r="K536" s="33">
        <v>0</v>
      </c>
      <c r="L536" s="33">
        <v>9.8000000000000007</v>
      </c>
      <c r="M536" s="33">
        <v>9.8000000000000007</v>
      </c>
      <c r="N536" s="33">
        <v>9.8000000000000007</v>
      </c>
      <c r="O536" s="33">
        <v>9.8000000000000007</v>
      </c>
      <c r="P536" s="33">
        <v>9.8000000000000007</v>
      </c>
      <c r="Q536" s="33">
        <v>9.8000000000000007</v>
      </c>
      <c r="R536" s="33">
        <v>9.8000000000000007</v>
      </c>
      <c r="S536" s="33">
        <v>9.8000000000000007</v>
      </c>
      <c r="T536" s="33">
        <v>9.8000000000000007</v>
      </c>
      <c r="U536" s="33">
        <v>9.8000000000000007</v>
      </c>
      <c r="V536" s="33">
        <v>9.8000000000000007</v>
      </c>
      <c r="W536" s="33">
        <v>9.8000000000000007</v>
      </c>
      <c r="X536" s="33">
        <v>9.8000000000000007</v>
      </c>
      <c r="Y536" s="33">
        <v>9.8000000000000007</v>
      </c>
      <c r="Z536" s="33">
        <v>9.8000000000000007</v>
      </c>
      <c r="AA536" s="33">
        <v>9.8000000000000007</v>
      </c>
      <c r="AB536" s="33">
        <v>9.8000000000000007</v>
      </c>
      <c r="AC536" s="33">
        <v>9.8000000000000007</v>
      </c>
      <c r="AD536" s="33">
        <v>9.8000000000000007</v>
      </c>
      <c r="AE536" s="33">
        <v>9.8000000000000007</v>
      </c>
      <c r="AF536" s="33">
        <v>9.8000000000000007</v>
      </c>
      <c r="AG536" s="33">
        <v>9.8000000000000007</v>
      </c>
      <c r="AH536" s="33">
        <v>9.8000000000000007</v>
      </c>
      <c r="AI536" s="33">
        <v>9.8000000000000007</v>
      </c>
      <c r="AJ536" s="33">
        <v>9.8000000000000007</v>
      </c>
      <c r="AK536" s="33">
        <v>0</v>
      </c>
      <c r="AL536" s="33">
        <v>0</v>
      </c>
      <c r="AM536" s="33">
        <v>0</v>
      </c>
      <c r="AN536" s="33">
        <v>0</v>
      </c>
      <c r="AO536" s="33">
        <v>0</v>
      </c>
      <c r="AP536" s="33">
        <v>0</v>
      </c>
      <c r="AQ536" s="33">
        <v>0</v>
      </c>
      <c r="AR536" s="33">
        <v>0</v>
      </c>
      <c r="AS536" s="33">
        <v>0</v>
      </c>
      <c r="AT536" s="33">
        <v>0</v>
      </c>
      <c r="AU536" s="33">
        <v>0</v>
      </c>
    </row>
    <row r="537" spans="1:47" x14ac:dyDescent="0.25">
      <c r="A537" s="33">
        <v>535</v>
      </c>
      <c r="B537" s="33" t="s">
        <v>7</v>
      </c>
      <c r="C537" s="33" t="s">
        <v>19</v>
      </c>
      <c r="D537" s="33" t="s">
        <v>133</v>
      </c>
      <c r="E537" s="33">
        <v>0.38</v>
      </c>
      <c r="F537" s="33">
        <v>0</v>
      </c>
      <c r="G537" s="33">
        <v>0</v>
      </c>
      <c r="H537" s="33">
        <v>0</v>
      </c>
      <c r="I537" s="33">
        <v>2001</v>
      </c>
      <c r="J537" s="33">
        <v>2041</v>
      </c>
      <c r="K537" s="33">
        <v>1</v>
      </c>
      <c r="L537" s="33">
        <v>12.1</v>
      </c>
      <c r="M537" s="33">
        <v>12.1</v>
      </c>
      <c r="N537" s="33">
        <v>12.1</v>
      </c>
      <c r="O537" s="33">
        <v>12.1</v>
      </c>
      <c r="P537" s="33">
        <v>12.1</v>
      </c>
      <c r="Q537" s="33">
        <v>12.1</v>
      </c>
      <c r="R537" s="33">
        <v>12.1</v>
      </c>
      <c r="S537" s="33">
        <v>12.1</v>
      </c>
      <c r="T537" s="33">
        <v>12.1</v>
      </c>
      <c r="U537" s="33">
        <v>12.1</v>
      </c>
      <c r="V537" s="33">
        <v>12.1</v>
      </c>
      <c r="W537" s="33">
        <v>12.1</v>
      </c>
      <c r="X537" s="33">
        <v>12.1</v>
      </c>
      <c r="Y537" s="33">
        <v>12.1</v>
      </c>
      <c r="Z537" s="33">
        <v>12.1</v>
      </c>
      <c r="AA537" s="33">
        <v>12.1</v>
      </c>
      <c r="AB537" s="33">
        <v>12.1</v>
      </c>
      <c r="AC537" s="33">
        <v>12.1</v>
      </c>
      <c r="AD537" s="33">
        <v>12.1</v>
      </c>
      <c r="AE537" s="33">
        <v>12.1</v>
      </c>
      <c r="AF537" s="33">
        <v>12.1</v>
      </c>
      <c r="AG537" s="33">
        <v>12.1</v>
      </c>
      <c r="AH537" s="33">
        <v>12.1</v>
      </c>
      <c r="AI537" s="33">
        <v>12.1</v>
      </c>
      <c r="AJ537" s="33">
        <v>12.1</v>
      </c>
      <c r="AK537" s="33">
        <v>12.1</v>
      </c>
      <c r="AL537" s="33">
        <v>12.1</v>
      </c>
      <c r="AM537" s="33">
        <v>0</v>
      </c>
      <c r="AN537" s="33">
        <v>0</v>
      </c>
      <c r="AO537" s="33">
        <v>0</v>
      </c>
      <c r="AP537" s="33">
        <v>0</v>
      </c>
      <c r="AQ537" s="33">
        <v>0</v>
      </c>
      <c r="AR537" s="33">
        <v>0</v>
      </c>
      <c r="AS537" s="33">
        <v>0</v>
      </c>
      <c r="AT537" s="33">
        <v>0</v>
      </c>
      <c r="AU537" s="33">
        <v>0</v>
      </c>
    </row>
    <row r="538" spans="1:47" x14ac:dyDescent="0.25">
      <c r="A538" s="33">
        <v>536</v>
      </c>
      <c r="B538" s="33" t="s">
        <v>7</v>
      </c>
      <c r="C538" s="33" t="s">
        <v>19</v>
      </c>
      <c r="D538" s="33" t="s">
        <v>151</v>
      </c>
      <c r="E538" s="33">
        <v>0.38</v>
      </c>
      <c r="F538" s="33">
        <v>0</v>
      </c>
      <c r="G538" s="33">
        <v>0</v>
      </c>
      <c r="H538" s="33">
        <v>0</v>
      </c>
      <c r="I538" s="33">
        <v>1997</v>
      </c>
      <c r="J538" s="33">
        <v>2037</v>
      </c>
      <c r="K538" s="33">
        <v>1</v>
      </c>
      <c r="L538" s="33">
        <v>15.6</v>
      </c>
      <c r="M538" s="33">
        <v>15.6</v>
      </c>
      <c r="N538" s="33">
        <v>15.6</v>
      </c>
      <c r="O538" s="33">
        <v>15.6</v>
      </c>
      <c r="P538" s="33">
        <v>15.6</v>
      </c>
      <c r="Q538" s="33">
        <v>15.6</v>
      </c>
      <c r="R538" s="33">
        <v>15.6</v>
      </c>
      <c r="S538" s="33">
        <v>15.6</v>
      </c>
      <c r="T538" s="33">
        <v>15.6</v>
      </c>
      <c r="U538" s="33">
        <v>15.6</v>
      </c>
      <c r="V538" s="33">
        <v>15.6</v>
      </c>
      <c r="W538" s="33">
        <v>15.6</v>
      </c>
      <c r="X538" s="33">
        <v>15.6</v>
      </c>
      <c r="Y538" s="33">
        <v>15.6</v>
      </c>
      <c r="Z538" s="33">
        <v>15.6</v>
      </c>
      <c r="AA538" s="33">
        <v>15.6</v>
      </c>
      <c r="AB538" s="33">
        <v>15.6</v>
      </c>
      <c r="AC538" s="33">
        <v>15.6</v>
      </c>
      <c r="AD538" s="33">
        <v>15.6</v>
      </c>
      <c r="AE538" s="33">
        <v>15.6</v>
      </c>
      <c r="AF538" s="33">
        <v>15.6</v>
      </c>
      <c r="AG538" s="33">
        <v>15.6</v>
      </c>
      <c r="AH538" s="33">
        <v>15.6</v>
      </c>
      <c r="AI538" s="33">
        <v>0</v>
      </c>
      <c r="AJ538" s="33">
        <v>0</v>
      </c>
      <c r="AK538" s="33">
        <v>0</v>
      </c>
      <c r="AL538" s="33">
        <v>0</v>
      </c>
      <c r="AM538" s="33">
        <v>0</v>
      </c>
      <c r="AN538" s="33">
        <v>0</v>
      </c>
      <c r="AO538" s="33">
        <v>0</v>
      </c>
      <c r="AP538" s="33">
        <v>0</v>
      </c>
      <c r="AQ538" s="33">
        <v>0</v>
      </c>
      <c r="AR538" s="33">
        <v>0</v>
      </c>
      <c r="AS538" s="33">
        <v>0</v>
      </c>
      <c r="AT538" s="33">
        <v>0</v>
      </c>
      <c r="AU538" s="33">
        <v>0</v>
      </c>
    </row>
    <row r="539" spans="1:47" x14ac:dyDescent="0.25">
      <c r="A539" s="33">
        <v>537</v>
      </c>
      <c r="B539" s="33" t="s">
        <v>7</v>
      </c>
      <c r="C539" s="33" t="s">
        <v>19</v>
      </c>
      <c r="D539" s="33" t="s">
        <v>144</v>
      </c>
      <c r="E539" s="33">
        <v>0.38</v>
      </c>
      <c r="F539" s="33">
        <v>0</v>
      </c>
      <c r="G539" s="33">
        <v>0</v>
      </c>
      <c r="H539" s="33">
        <v>0</v>
      </c>
      <c r="I539" s="33">
        <v>2005</v>
      </c>
      <c r="J539" s="33">
        <v>2045</v>
      </c>
      <c r="K539" s="33">
        <v>0</v>
      </c>
      <c r="L539" s="33">
        <v>20</v>
      </c>
      <c r="M539" s="33">
        <v>20</v>
      </c>
      <c r="N539" s="33">
        <v>20</v>
      </c>
      <c r="O539" s="33">
        <v>20</v>
      </c>
      <c r="P539" s="33">
        <v>20</v>
      </c>
      <c r="Q539" s="33">
        <v>20</v>
      </c>
      <c r="R539" s="33">
        <v>20</v>
      </c>
      <c r="S539" s="33">
        <v>20</v>
      </c>
      <c r="T539" s="33">
        <v>20</v>
      </c>
      <c r="U539" s="33">
        <v>20</v>
      </c>
      <c r="V539" s="33">
        <v>20</v>
      </c>
      <c r="W539" s="33">
        <v>20</v>
      </c>
      <c r="X539" s="33">
        <v>20</v>
      </c>
      <c r="Y539" s="33">
        <v>20</v>
      </c>
      <c r="Z539" s="33">
        <v>20</v>
      </c>
      <c r="AA539" s="33">
        <v>20</v>
      </c>
      <c r="AB539" s="33">
        <v>20</v>
      </c>
      <c r="AC539" s="33">
        <v>20</v>
      </c>
      <c r="AD539" s="33">
        <v>20</v>
      </c>
      <c r="AE539" s="33">
        <v>20</v>
      </c>
      <c r="AF539" s="33">
        <v>20</v>
      </c>
      <c r="AG539" s="33">
        <v>20</v>
      </c>
      <c r="AH539" s="33">
        <v>20</v>
      </c>
      <c r="AI539" s="33">
        <v>20</v>
      </c>
      <c r="AJ539" s="33">
        <v>20</v>
      </c>
      <c r="AK539" s="33">
        <v>20</v>
      </c>
      <c r="AL539" s="33">
        <v>20</v>
      </c>
      <c r="AM539" s="33">
        <v>20</v>
      </c>
      <c r="AN539" s="33">
        <v>20</v>
      </c>
      <c r="AO539" s="33">
        <v>20</v>
      </c>
      <c r="AP539" s="33">
        <v>20</v>
      </c>
      <c r="AQ539" s="33">
        <v>0</v>
      </c>
      <c r="AR539" s="33">
        <v>0</v>
      </c>
      <c r="AS539" s="33">
        <v>0</v>
      </c>
      <c r="AT539" s="33">
        <v>0</v>
      </c>
      <c r="AU539" s="33">
        <v>0</v>
      </c>
    </row>
    <row r="540" spans="1:47" x14ac:dyDescent="0.25">
      <c r="A540" s="33">
        <v>538</v>
      </c>
      <c r="B540" s="33" t="s">
        <v>7</v>
      </c>
      <c r="C540" s="33" t="s">
        <v>19</v>
      </c>
      <c r="D540" s="33" t="s">
        <v>135</v>
      </c>
      <c r="E540" s="33">
        <v>0.38</v>
      </c>
      <c r="F540" s="33">
        <v>0</v>
      </c>
      <c r="G540" s="33">
        <v>0</v>
      </c>
      <c r="H540" s="33">
        <v>0</v>
      </c>
      <c r="I540" s="33">
        <v>2005</v>
      </c>
      <c r="J540" s="33">
        <v>2045</v>
      </c>
      <c r="K540" s="33">
        <v>1</v>
      </c>
      <c r="L540" s="33">
        <v>20</v>
      </c>
      <c r="M540" s="33">
        <v>20</v>
      </c>
      <c r="N540" s="33">
        <v>20</v>
      </c>
      <c r="O540" s="33">
        <v>20</v>
      </c>
      <c r="P540" s="33">
        <v>20</v>
      </c>
      <c r="Q540" s="33">
        <v>20</v>
      </c>
      <c r="R540" s="33">
        <v>20</v>
      </c>
      <c r="S540" s="33">
        <v>20</v>
      </c>
      <c r="T540" s="33">
        <v>20</v>
      </c>
      <c r="U540" s="33">
        <v>20</v>
      </c>
      <c r="V540" s="33">
        <v>20</v>
      </c>
      <c r="W540" s="33">
        <v>20</v>
      </c>
      <c r="X540" s="33">
        <v>20</v>
      </c>
      <c r="Y540" s="33">
        <v>20</v>
      </c>
      <c r="Z540" s="33">
        <v>20</v>
      </c>
      <c r="AA540" s="33">
        <v>20</v>
      </c>
      <c r="AB540" s="33">
        <v>20</v>
      </c>
      <c r="AC540" s="33">
        <v>20</v>
      </c>
      <c r="AD540" s="33">
        <v>20</v>
      </c>
      <c r="AE540" s="33">
        <v>20</v>
      </c>
      <c r="AF540" s="33">
        <v>20</v>
      </c>
      <c r="AG540" s="33">
        <v>20</v>
      </c>
      <c r="AH540" s="33">
        <v>20</v>
      </c>
      <c r="AI540" s="33">
        <v>20</v>
      </c>
      <c r="AJ540" s="33">
        <v>20</v>
      </c>
      <c r="AK540" s="33">
        <v>20</v>
      </c>
      <c r="AL540" s="33">
        <v>20</v>
      </c>
      <c r="AM540" s="33">
        <v>20</v>
      </c>
      <c r="AN540" s="33">
        <v>20</v>
      </c>
      <c r="AO540" s="33">
        <v>20</v>
      </c>
      <c r="AP540" s="33">
        <v>20</v>
      </c>
      <c r="AQ540" s="33">
        <v>0</v>
      </c>
      <c r="AR540" s="33">
        <v>0</v>
      </c>
      <c r="AS540" s="33">
        <v>0</v>
      </c>
      <c r="AT540" s="33">
        <v>0</v>
      </c>
      <c r="AU540" s="33">
        <v>0</v>
      </c>
    </row>
    <row r="541" spans="1:47" x14ac:dyDescent="0.25">
      <c r="A541" s="33">
        <v>539</v>
      </c>
      <c r="B541" s="33" t="s">
        <v>7</v>
      </c>
      <c r="C541" s="33" t="s">
        <v>19</v>
      </c>
      <c r="D541" s="33" t="s">
        <v>161</v>
      </c>
      <c r="E541" s="33">
        <v>0.45040000000000002</v>
      </c>
      <c r="F541" s="33">
        <v>0</v>
      </c>
      <c r="G541" s="33">
        <v>0</v>
      </c>
      <c r="H541" s="33">
        <v>0</v>
      </c>
      <c r="I541" s="33">
        <v>2006</v>
      </c>
      <c r="J541" s="33">
        <v>2046</v>
      </c>
      <c r="K541" s="33">
        <v>1</v>
      </c>
      <c r="L541" s="33">
        <v>1.9</v>
      </c>
      <c r="M541" s="33">
        <v>1.9</v>
      </c>
      <c r="N541" s="33">
        <v>1.9</v>
      </c>
      <c r="O541" s="33">
        <v>1.9</v>
      </c>
      <c r="P541" s="33">
        <v>1.9</v>
      </c>
      <c r="Q541" s="33">
        <v>1.9</v>
      </c>
      <c r="R541" s="33">
        <v>1.9</v>
      </c>
      <c r="S541" s="33">
        <v>1.9</v>
      </c>
      <c r="T541" s="33">
        <v>1.9</v>
      </c>
      <c r="U541" s="33">
        <v>1.9</v>
      </c>
      <c r="V541" s="33">
        <v>1.9</v>
      </c>
      <c r="W541" s="33">
        <v>1.9</v>
      </c>
      <c r="X541" s="33">
        <v>1.9</v>
      </c>
      <c r="Y541" s="33">
        <v>1.9</v>
      </c>
      <c r="Z541" s="33">
        <v>1.9</v>
      </c>
      <c r="AA541" s="33">
        <v>1.9</v>
      </c>
      <c r="AB541" s="33">
        <v>1.9</v>
      </c>
      <c r="AC541" s="33">
        <v>1.9</v>
      </c>
      <c r="AD541" s="33">
        <v>1.9</v>
      </c>
      <c r="AE541" s="33">
        <v>1.9</v>
      </c>
      <c r="AF541" s="33">
        <v>1.9</v>
      </c>
      <c r="AG541" s="33">
        <v>1.9</v>
      </c>
      <c r="AH541" s="33">
        <v>1.9</v>
      </c>
      <c r="AI541" s="33">
        <v>1.9</v>
      </c>
      <c r="AJ541" s="33">
        <v>1.9</v>
      </c>
      <c r="AK541" s="33">
        <v>1.9</v>
      </c>
      <c r="AL541" s="33">
        <v>1.9</v>
      </c>
      <c r="AM541" s="33">
        <v>1.9</v>
      </c>
      <c r="AN541" s="33">
        <v>1.9</v>
      </c>
      <c r="AO541" s="33">
        <v>1.9</v>
      </c>
      <c r="AP541" s="33">
        <v>1.9</v>
      </c>
      <c r="AQ541" s="33">
        <v>1.9</v>
      </c>
      <c r="AR541" s="33">
        <v>0</v>
      </c>
      <c r="AS541" s="33">
        <v>0</v>
      </c>
      <c r="AT541" s="33">
        <v>0</v>
      </c>
      <c r="AU541" s="33">
        <v>0</v>
      </c>
    </row>
    <row r="542" spans="1:47" x14ac:dyDescent="0.25">
      <c r="A542" s="33">
        <v>540</v>
      </c>
      <c r="B542" s="33" t="s">
        <v>7</v>
      </c>
      <c r="C542" s="33" t="s">
        <v>19</v>
      </c>
      <c r="D542" s="33" t="s">
        <v>150</v>
      </c>
      <c r="E542" s="33">
        <v>0.38</v>
      </c>
      <c r="F542" s="33">
        <v>0</v>
      </c>
      <c r="G542" s="33">
        <v>0</v>
      </c>
      <c r="H542" s="33">
        <v>0</v>
      </c>
      <c r="I542" s="33">
        <v>2000</v>
      </c>
      <c r="J542" s="33">
        <v>2040</v>
      </c>
      <c r="K542" s="33">
        <v>1</v>
      </c>
      <c r="L542" s="33">
        <v>59.2</v>
      </c>
      <c r="M542" s="33">
        <v>59.2</v>
      </c>
      <c r="N542" s="33">
        <v>59.2</v>
      </c>
      <c r="O542" s="33">
        <v>59.2</v>
      </c>
      <c r="P542" s="33">
        <v>59.2</v>
      </c>
      <c r="Q542" s="33">
        <v>59.2</v>
      </c>
      <c r="R542" s="33">
        <v>59.2</v>
      </c>
      <c r="S542" s="33">
        <v>59.2</v>
      </c>
      <c r="T542" s="33">
        <v>59.2</v>
      </c>
      <c r="U542" s="33">
        <v>59.2</v>
      </c>
      <c r="V542" s="33">
        <v>59.2</v>
      </c>
      <c r="W542" s="33">
        <v>59.2</v>
      </c>
      <c r="X542" s="33">
        <v>59.2</v>
      </c>
      <c r="Y542" s="33">
        <v>59.2</v>
      </c>
      <c r="Z542" s="33">
        <v>59.2</v>
      </c>
      <c r="AA542" s="33">
        <v>59.2</v>
      </c>
      <c r="AB542" s="33">
        <v>59.2</v>
      </c>
      <c r="AC542" s="33">
        <v>59.2</v>
      </c>
      <c r="AD542" s="33">
        <v>59.2</v>
      </c>
      <c r="AE542" s="33">
        <v>59.2</v>
      </c>
      <c r="AF542" s="33">
        <v>59.2</v>
      </c>
      <c r="AG542" s="33">
        <v>59.2</v>
      </c>
      <c r="AH542" s="33">
        <v>59.2</v>
      </c>
      <c r="AI542" s="33">
        <v>59.2</v>
      </c>
      <c r="AJ542" s="33">
        <v>59.2</v>
      </c>
      <c r="AK542" s="33">
        <v>59.2</v>
      </c>
      <c r="AL542" s="33">
        <v>0</v>
      </c>
      <c r="AM542" s="33">
        <v>0</v>
      </c>
      <c r="AN542" s="33">
        <v>0</v>
      </c>
      <c r="AO542" s="33">
        <v>0</v>
      </c>
      <c r="AP542" s="33">
        <v>0</v>
      </c>
      <c r="AQ542" s="33">
        <v>0</v>
      </c>
      <c r="AR542" s="33">
        <v>0</v>
      </c>
      <c r="AS542" s="33">
        <v>0</v>
      </c>
      <c r="AT542" s="33">
        <v>0</v>
      </c>
      <c r="AU542" s="33">
        <v>0</v>
      </c>
    </row>
    <row r="543" spans="1:47" x14ac:dyDescent="0.25">
      <c r="A543" s="33">
        <v>541</v>
      </c>
      <c r="B543" s="33" t="s">
        <v>7</v>
      </c>
      <c r="C543" s="33" t="s">
        <v>19</v>
      </c>
      <c r="D543" s="33" t="s">
        <v>140</v>
      </c>
      <c r="E543" s="33">
        <v>0.38</v>
      </c>
      <c r="F543" s="33">
        <v>0</v>
      </c>
      <c r="G543" s="33">
        <v>0</v>
      </c>
      <c r="H543" s="33">
        <v>0</v>
      </c>
      <c r="I543" s="33">
        <v>2010</v>
      </c>
      <c r="J543" s="33">
        <v>2050</v>
      </c>
      <c r="K543" s="33">
        <v>1</v>
      </c>
      <c r="L543" s="33">
        <v>78</v>
      </c>
      <c r="M543" s="33">
        <v>78</v>
      </c>
      <c r="N543" s="33">
        <v>78</v>
      </c>
      <c r="O543" s="33">
        <v>78</v>
      </c>
      <c r="P543" s="33">
        <v>78</v>
      </c>
      <c r="Q543" s="33">
        <v>78</v>
      </c>
      <c r="R543" s="33">
        <v>78</v>
      </c>
      <c r="S543" s="33">
        <v>78</v>
      </c>
      <c r="T543" s="33">
        <v>78</v>
      </c>
      <c r="U543" s="33">
        <v>78</v>
      </c>
      <c r="V543" s="33">
        <v>78</v>
      </c>
      <c r="W543" s="33">
        <v>78</v>
      </c>
      <c r="X543" s="33">
        <v>78</v>
      </c>
      <c r="Y543" s="33">
        <v>78</v>
      </c>
      <c r="Z543" s="33">
        <v>78</v>
      </c>
      <c r="AA543" s="33">
        <v>78</v>
      </c>
      <c r="AB543" s="33">
        <v>78</v>
      </c>
      <c r="AC543" s="33">
        <v>78</v>
      </c>
      <c r="AD543" s="33">
        <v>78</v>
      </c>
      <c r="AE543" s="33">
        <v>78</v>
      </c>
      <c r="AF543" s="33">
        <v>78</v>
      </c>
      <c r="AG543" s="33">
        <v>78</v>
      </c>
      <c r="AH543" s="33">
        <v>78</v>
      </c>
      <c r="AI543" s="33">
        <v>78</v>
      </c>
      <c r="AJ543" s="33">
        <v>78</v>
      </c>
      <c r="AK543" s="33">
        <v>78</v>
      </c>
      <c r="AL543" s="33">
        <v>78</v>
      </c>
      <c r="AM543" s="33">
        <v>78</v>
      </c>
      <c r="AN543" s="33">
        <v>78</v>
      </c>
      <c r="AO543" s="33">
        <v>78</v>
      </c>
      <c r="AP543" s="33">
        <v>78</v>
      </c>
      <c r="AQ543" s="33">
        <v>78</v>
      </c>
      <c r="AR543" s="33">
        <v>78</v>
      </c>
      <c r="AS543" s="33">
        <v>78</v>
      </c>
      <c r="AT543" s="33">
        <v>78</v>
      </c>
      <c r="AU543" s="33">
        <v>78</v>
      </c>
    </row>
    <row r="544" spans="1:47" x14ac:dyDescent="0.25">
      <c r="A544" s="33">
        <v>542</v>
      </c>
      <c r="B544" s="33" t="s">
        <v>7</v>
      </c>
      <c r="C544" s="33" t="s">
        <v>19</v>
      </c>
      <c r="D544" s="33" t="s">
        <v>160</v>
      </c>
      <c r="E544" s="33">
        <v>0.38</v>
      </c>
      <c r="F544" s="33">
        <v>0</v>
      </c>
      <c r="G544" s="33">
        <v>0</v>
      </c>
      <c r="H544" s="33">
        <v>0</v>
      </c>
      <c r="I544" s="33">
        <v>2009</v>
      </c>
      <c r="J544" s="33">
        <v>2049</v>
      </c>
      <c r="K544" s="33">
        <v>1</v>
      </c>
      <c r="L544" s="33">
        <v>13.3</v>
      </c>
      <c r="M544" s="33">
        <v>13.3</v>
      </c>
      <c r="N544" s="33">
        <v>13.3</v>
      </c>
      <c r="O544" s="33">
        <v>13.3</v>
      </c>
      <c r="P544" s="33">
        <v>13.3</v>
      </c>
      <c r="Q544" s="33">
        <v>13.3</v>
      </c>
      <c r="R544" s="33">
        <v>13.3</v>
      </c>
      <c r="S544" s="33">
        <v>13.3</v>
      </c>
      <c r="T544" s="33">
        <v>13.3</v>
      </c>
      <c r="U544" s="33">
        <v>13.3</v>
      </c>
      <c r="V544" s="33">
        <v>13.3</v>
      </c>
      <c r="W544" s="33">
        <v>13.3</v>
      </c>
      <c r="X544" s="33">
        <v>13.3</v>
      </c>
      <c r="Y544" s="33">
        <v>13.3</v>
      </c>
      <c r="Z544" s="33">
        <v>13.3</v>
      </c>
      <c r="AA544" s="33">
        <v>13.3</v>
      </c>
      <c r="AB544" s="33">
        <v>13.3</v>
      </c>
      <c r="AC544" s="33">
        <v>13.3</v>
      </c>
      <c r="AD544" s="33">
        <v>13.3</v>
      </c>
      <c r="AE544" s="33">
        <v>13.3</v>
      </c>
      <c r="AF544" s="33">
        <v>13.3</v>
      </c>
      <c r="AG544" s="33">
        <v>13.3</v>
      </c>
      <c r="AH544" s="33">
        <v>13.3</v>
      </c>
      <c r="AI544" s="33">
        <v>13.3</v>
      </c>
      <c r="AJ544" s="33">
        <v>13.3</v>
      </c>
      <c r="AK544" s="33">
        <v>13.3</v>
      </c>
      <c r="AL544" s="33">
        <v>13.3</v>
      </c>
      <c r="AM544" s="33">
        <v>13.3</v>
      </c>
      <c r="AN544" s="33">
        <v>13.3</v>
      </c>
      <c r="AO544" s="33">
        <v>13.3</v>
      </c>
      <c r="AP544" s="33">
        <v>13.3</v>
      </c>
      <c r="AQ544" s="33">
        <v>13.3</v>
      </c>
      <c r="AR544" s="33">
        <v>13.3</v>
      </c>
      <c r="AS544" s="33">
        <v>13.3</v>
      </c>
      <c r="AT544" s="33">
        <v>13.3</v>
      </c>
      <c r="AU544" s="33">
        <v>0</v>
      </c>
    </row>
    <row r="545" spans="1:47" x14ac:dyDescent="0.25">
      <c r="A545" s="33">
        <v>543</v>
      </c>
      <c r="B545" s="33" t="s">
        <v>7</v>
      </c>
      <c r="C545" s="33" t="s">
        <v>19</v>
      </c>
      <c r="D545" s="33" t="s">
        <v>111</v>
      </c>
      <c r="E545" s="33">
        <v>0.38</v>
      </c>
      <c r="F545" s="33">
        <v>0</v>
      </c>
      <c r="G545" s="33">
        <v>0</v>
      </c>
      <c r="H545" s="33">
        <v>0</v>
      </c>
      <c r="I545" s="33">
        <v>2002</v>
      </c>
      <c r="J545" s="33">
        <v>2042</v>
      </c>
      <c r="K545" s="33">
        <v>1</v>
      </c>
      <c r="L545" s="33">
        <v>16</v>
      </c>
      <c r="M545" s="33">
        <v>16</v>
      </c>
      <c r="N545" s="33">
        <v>16</v>
      </c>
      <c r="O545" s="33">
        <v>16</v>
      </c>
      <c r="P545" s="33">
        <v>16</v>
      </c>
      <c r="Q545" s="33">
        <v>16</v>
      </c>
      <c r="R545" s="33">
        <v>16</v>
      </c>
      <c r="S545" s="33">
        <v>16</v>
      </c>
      <c r="T545" s="33">
        <v>16</v>
      </c>
      <c r="U545" s="33">
        <v>16</v>
      </c>
      <c r="V545" s="33">
        <v>16</v>
      </c>
      <c r="W545" s="33">
        <v>16</v>
      </c>
      <c r="X545" s="33">
        <v>16</v>
      </c>
      <c r="Y545" s="33">
        <v>16</v>
      </c>
      <c r="Z545" s="33">
        <v>16</v>
      </c>
      <c r="AA545" s="33">
        <v>16</v>
      </c>
      <c r="AB545" s="33">
        <v>16</v>
      </c>
      <c r="AC545" s="33">
        <v>16</v>
      </c>
      <c r="AD545" s="33">
        <v>16</v>
      </c>
      <c r="AE545" s="33">
        <v>16</v>
      </c>
      <c r="AF545" s="33">
        <v>16</v>
      </c>
      <c r="AG545" s="33">
        <v>16</v>
      </c>
      <c r="AH545" s="33">
        <v>16</v>
      </c>
      <c r="AI545" s="33">
        <v>16</v>
      </c>
      <c r="AJ545" s="33">
        <v>16</v>
      </c>
      <c r="AK545" s="33">
        <v>16</v>
      </c>
      <c r="AL545" s="33">
        <v>16</v>
      </c>
      <c r="AM545" s="33">
        <v>16</v>
      </c>
      <c r="AN545" s="33">
        <v>0</v>
      </c>
      <c r="AO545" s="33">
        <v>0</v>
      </c>
      <c r="AP545" s="33">
        <v>0</v>
      </c>
      <c r="AQ545" s="33">
        <v>0</v>
      </c>
      <c r="AR545" s="33">
        <v>0</v>
      </c>
      <c r="AS545" s="33">
        <v>0</v>
      </c>
      <c r="AT545" s="33">
        <v>0</v>
      </c>
      <c r="AU545" s="33">
        <v>0</v>
      </c>
    </row>
    <row r="546" spans="1:47" x14ac:dyDescent="0.25">
      <c r="A546" s="33">
        <v>544</v>
      </c>
      <c r="B546" s="33" t="s">
        <v>7</v>
      </c>
      <c r="C546" s="33" t="s">
        <v>19</v>
      </c>
      <c r="D546" s="33" t="s">
        <v>108</v>
      </c>
      <c r="E546" s="33">
        <v>0.38</v>
      </c>
      <c r="F546" s="33">
        <v>0</v>
      </c>
      <c r="G546" s="33">
        <v>0</v>
      </c>
      <c r="H546" s="33">
        <v>0</v>
      </c>
      <c r="I546" s="33">
        <v>1988</v>
      </c>
      <c r="J546" s="33">
        <v>2028</v>
      </c>
      <c r="K546" s="33">
        <v>1</v>
      </c>
      <c r="L546" s="33">
        <v>16.8</v>
      </c>
      <c r="M546" s="33">
        <v>16.8</v>
      </c>
      <c r="N546" s="33">
        <v>16.8</v>
      </c>
      <c r="O546" s="33">
        <v>16.8</v>
      </c>
      <c r="P546" s="33">
        <v>16.8</v>
      </c>
      <c r="Q546" s="33">
        <v>16.8</v>
      </c>
      <c r="R546" s="33">
        <v>16.8</v>
      </c>
      <c r="S546" s="33">
        <v>16.8</v>
      </c>
      <c r="T546" s="33">
        <v>16.8</v>
      </c>
      <c r="U546" s="33">
        <v>16.8</v>
      </c>
      <c r="V546" s="33">
        <v>16.8</v>
      </c>
      <c r="W546" s="33">
        <v>16.8</v>
      </c>
      <c r="X546" s="33">
        <v>16.8</v>
      </c>
      <c r="Y546" s="33">
        <v>16.8</v>
      </c>
      <c r="Z546" s="33">
        <v>0</v>
      </c>
      <c r="AA546" s="33">
        <v>0</v>
      </c>
      <c r="AB546" s="33">
        <v>0</v>
      </c>
      <c r="AC546" s="33">
        <v>0</v>
      </c>
      <c r="AD546" s="33">
        <v>0</v>
      </c>
      <c r="AE546" s="33">
        <v>0</v>
      </c>
      <c r="AF546" s="33">
        <v>0</v>
      </c>
      <c r="AG546" s="33">
        <v>0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33">
        <v>0</v>
      </c>
      <c r="AN546" s="33">
        <v>0</v>
      </c>
      <c r="AO546" s="33">
        <v>0</v>
      </c>
      <c r="AP546" s="33">
        <v>0</v>
      </c>
      <c r="AQ546" s="33">
        <v>0</v>
      </c>
      <c r="AR546" s="33">
        <v>0</v>
      </c>
      <c r="AS546" s="33">
        <v>0</v>
      </c>
      <c r="AT546" s="33">
        <v>0</v>
      </c>
      <c r="AU546" s="33">
        <v>0</v>
      </c>
    </row>
    <row r="547" spans="1:47" x14ac:dyDescent="0.25">
      <c r="A547" s="33">
        <v>545</v>
      </c>
      <c r="B547" s="33" t="s">
        <v>7</v>
      </c>
      <c r="C547" s="33" t="s">
        <v>19</v>
      </c>
      <c r="D547" s="33" t="s">
        <v>125</v>
      </c>
      <c r="E547" s="33">
        <v>0.38</v>
      </c>
      <c r="F547" s="33">
        <v>0</v>
      </c>
      <c r="G547" s="33">
        <v>0</v>
      </c>
      <c r="H547" s="33">
        <v>0</v>
      </c>
      <c r="I547" s="33">
        <v>1961</v>
      </c>
      <c r="J547" s="33">
        <v>2001</v>
      </c>
      <c r="K547" s="33">
        <v>1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3">
        <v>0</v>
      </c>
      <c r="AD547" s="33">
        <v>0</v>
      </c>
      <c r="AE547" s="33">
        <v>0</v>
      </c>
      <c r="AF547" s="33">
        <v>0</v>
      </c>
      <c r="AG547" s="33">
        <v>0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33">
        <v>0</v>
      </c>
      <c r="AN547" s="33">
        <v>0</v>
      </c>
      <c r="AO547" s="33">
        <v>0</v>
      </c>
      <c r="AP547" s="33">
        <v>0</v>
      </c>
      <c r="AQ547" s="33">
        <v>0</v>
      </c>
      <c r="AR547" s="33">
        <v>0</v>
      </c>
      <c r="AS547" s="33">
        <v>0</v>
      </c>
      <c r="AT547" s="33">
        <v>0</v>
      </c>
      <c r="AU547" s="33">
        <v>0</v>
      </c>
    </row>
    <row r="548" spans="1:47" x14ac:dyDescent="0.25">
      <c r="A548" s="33">
        <v>546</v>
      </c>
      <c r="B548" s="33" t="s">
        <v>7</v>
      </c>
      <c r="C548" s="33" t="s">
        <v>19</v>
      </c>
      <c r="D548" s="33" t="s">
        <v>125</v>
      </c>
      <c r="E548" s="33">
        <v>0.38</v>
      </c>
      <c r="F548" s="33">
        <v>0</v>
      </c>
      <c r="G548" s="33">
        <v>0</v>
      </c>
      <c r="H548" s="33">
        <v>0</v>
      </c>
      <c r="I548" s="33">
        <v>1990</v>
      </c>
      <c r="J548" s="33">
        <v>2030</v>
      </c>
      <c r="K548" s="33">
        <v>1</v>
      </c>
      <c r="L548" s="33">
        <v>13.2</v>
      </c>
      <c r="M548" s="33">
        <v>13.2</v>
      </c>
      <c r="N548" s="33">
        <v>13.2</v>
      </c>
      <c r="O548" s="33">
        <v>13.2</v>
      </c>
      <c r="P548" s="33">
        <v>13.2</v>
      </c>
      <c r="Q548" s="33">
        <v>13.2</v>
      </c>
      <c r="R548" s="33">
        <v>13.2</v>
      </c>
      <c r="S548" s="33">
        <v>13.2</v>
      </c>
      <c r="T548" s="33">
        <v>13.2</v>
      </c>
      <c r="U548" s="33">
        <v>13.2</v>
      </c>
      <c r="V548" s="33">
        <v>13.2</v>
      </c>
      <c r="W548" s="33">
        <v>13.2</v>
      </c>
      <c r="X548" s="33">
        <v>13.2</v>
      </c>
      <c r="Y548" s="33">
        <v>13.2</v>
      </c>
      <c r="Z548" s="33">
        <v>13.2</v>
      </c>
      <c r="AA548" s="33">
        <v>13.2</v>
      </c>
      <c r="AB548" s="33">
        <v>0</v>
      </c>
      <c r="AC548" s="33">
        <v>0</v>
      </c>
      <c r="AD548" s="33">
        <v>0</v>
      </c>
      <c r="AE548" s="33">
        <v>0</v>
      </c>
      <c r="AF548" s="33">
        <v>0</v>
      </c>
      <c r="AG548" s="33">
        <v>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33">
        <v>0</v>
      </c>
      <c r="AN548" s="33">
        <v>0</v>
      </c>
      <c r="AO548" s="33">
        <v>0</v>
      </c>
      <c r="AP548" s="33">
        <v>0</v>
      </c>
      <c r="AQ548" s="33">
        <v>0</v>
      </c>
      <c r="AR548" s="33">
        <v>0</v>
      </c>
      <c r="AS548" s="33">
        <v>0</v>
      </c>
      <c r="AT548" s="33">
        <v>0</v>
      </c>
      <c r="AU548" s="33">
        <v>0</v>
      </c>
    </row>
    <row r="549" spans="1:47" x14ac:dyDescent="0.25">
      <c r="A549" s="33">
        <v>547</v>
      </c>
      <c r="B549" s="33" t="s">
        <v>7</v>
      </c>
      <c r="C549" s="33" t="s">
        <v>19</v>
      </c>
      <c r="D549" s="33" t="s">
        <v>158</v>
      </c>
      <c r="E549" s="33">
        <v>0.38</v>
      </c>
      <c r="F549" s="33">
        <v>0</v>
      </c>
      <c r="G549" s="33">
        <v>0</v>
      </c>
      <c r="H549" s="33">
        <v>0</v>
      </c>
      <c r="I549" s="33">
        <v>2006</v>
      </c>
      <c r="J549" s="33">
        <v>2046</v>
      </c>
      <c r="K549" s="33">
        <v>1</v>
      </c>
      <c r="L549" s="33">
        <v>6.7</v>
      </c>
      <c r="M549" s="33">
        <v>6.7</v>
      </c>
      <c r="N549" s="33">
        <v>6.7</v>
      </c>
      <c r="O549" s="33">
        <v>6.7</v>
      </c>
      <c r="P549" s="33">
        <v>6.7</v>
      </c>
      <c r="Q549" s="33">
        <v>6.7</v>
      </c>
      <c r="R549" s="33">
        <v>6.7</v>
      </c>
      <c r="S549" s="33">
        <v>6.7</v>
      </c>
      <c r="T549" s="33">
        <v>6.7</v>
      </c>
      <c r="U549" s="33">
        <v>6.7</v>
      </c>
      <c r="V549" s="33">
        <v>6.7</v>
      </c>
      <c r="W549" s="33">
        <v>6.7</v>
      </c>
      <c r="X549" s="33">
        <v>6.7</v>
      </c>
      <c r="Y549" s="33">
        <v>6.7</v>
      </c>
      <c r="Z549" s="33">
        <v>6.7</v>
      </c>
      <c r="AA549" s="33">
        <v>6.7</v>
      </c>
      <c r="AB549" s="33">
        <v>6.7</v>
      </c>
      <c r="AC549" s="33">
        <v>6.7</v>
      </c>
      <c r="AD549" s="33">
        <v>6.7</v>
      </c>
      <c r="AE549" s="33">
        <v>6.7</v>
      </c>
      <c r="AF549" s="33">
        <v>6.7</v>
      </c>
      <c r="AG549" s="33">
        <v>6.7</v>
      </c>
      <c r="AH549" s="33">
        <v>6.7</v>
      </c>
      <c r="AI549" s="33">
        <v>6.7</v>
      </c>
      <c r="AJ549" s="33">
        <v>6.7</v>
      </c>
      <c r="AK549" s="33">
        <v>6.7</v>
      </c>
      <c r="AL549" s="33">
        <v>6.7</v>
      </c>
      <c r="AM549" s="33">
        <v>6.7</v>
      </c>
      <c r="AN549" s="33">
        <v>6.7</v>
      </c>
      <c r="AO549" s="33">
        <v>6.7</v>
      </c>
      <c r="AP549" s="33">
        <v>6.7</v>
      </c>
      <c r="AQ549" s="33">
        <v>6.7</v>
      </c>
      <c r="AR549" s="33">
        <v>0</v>
      </c>
      <c r="AS549" s="33">
        <v>0</v>
      </c>
      <c r="AT549" s="33">
        <v>0</v>
      </c>
      <c r="AU549" s="33">
        <v>0</v>
      </c>
    </row>
    <row r="550" spans="1:47" x14ac:dyDescent="0.25">
      <c r="A550" s="33">
        <v>548</v>
      </c>
      <c r="B550" s="33" t="s">
        <v>7</v>
      </c>
      <c r="C550" s="33" t="s">
        <v>19</v>
      </c>
      <c r="D550" s="33" t="s">
        <v>110</v>
      </c>
      <c r="E550" s="33">
        <v>0.38</v>
      </c>
      <c r="F550" s="33">
        <v>0</v>
      </c>
      <c r="G550" s="33">
        <v>0</v>
      </c>
      <c r="H550" s="33">
        <v>0</v>
      </c>
      <c r="I550" s="33">
        <v>2013</v>
      </c>
      <c r="J550" s="33">
        <v>2053</v>
      </c>
      <c r="K550" s="33">
        <v>1</v>
      </c>
      <c r="L550" s="33">
        <v>138.9</v>
      </c>
      <c r="M550" s="33">
        <v>138.9</v>
      </c>
      <c r="N550" s="33">
        <v>138.9</v>
      </c>
      <c r="O550" s="33">
        <v>138.9</v>
      </c>
      <c r="P550" s="33">
        <v>138.9</v>
      </c>
      <c r="Q550" s="33">
        <v>138.9</v>
      </c>
      <c r="R550" s="33">
        <v>138.9</v>
      </c>
      <c r="S550" s="33">
        <v>138.9</v>
      </c>
      <c r="T550" s="33">
        <v>138.9</v>
      </c>
      <c r="U550" s="33">
        <v>138.9</v>
      </c>
      <c r="V550" s="33">
        <v>138.9</v>
      </c>
      <c r="W550" s="33">
        <v>138.9</v>
      </c>
      <c r="X550" s="33">
        <v>138.9</v>
      </c>
      <c r="Y550" s="33">
        <v>138.9</v>
      </c>
      <c r="Z550" s="33">
        <v>138.9</v>
      </c>
      <c r="AA550" s="33">
        <v>138.9</v>
      </c>
      <c r="AB550" s="33">
        <v>138.9</v>
      </c>
      <c r="AC550" s="33">
        <v>138.9</v>
      </c>
      <c r="AD550" s="33">
        <v>138.9</v>
      </c>
      <c r="AE550" s="33">
        <v>138.9</v>
      </c>
      <c r="AF550" s="33">
        <v>138.9</v>
      </c>
      <c r="AG550" s="33">
        <v>138.9</v>
      </c>
      <c r="AH550" s="33">
        <v>138.9</v>
      </c>
      <c r="AI550" s="33">
        <v>138.9</v>
      </c>
      <c r="AJ550" s="33">
        <v>138.9</v>
      </c>
      <c r="AK550" s="33">
        <v>138.9</v>
      </c>
      <c r="AL550" s="33">
        <v>138.9</v>
      </c>
      <c r="AM550" s="33">
        <v>138.9</v>
      </c>
      <c r="AN550" s="33">
        <v>138.9</v>
      </c>
      <c r="AO550" s="33">
        <v>138.9</v>
      </c>
      <c r="AP550" s="33">
        <v>138.9</v>
      </c>
      <c r="AQ550" s="33">
        <v>138.9</v>
      </c>
      <c r="AR550" s="33">
        <v>138.9</v>
      </c>
      <c r="AS550" s="33">
        <v>138.9</v>
      </c>
      <c r="AT550" s="33">
        <v>138.9</v>
      </c>
      <c r="AU550" s="33">
        <v>138.9</v>
      </c>
    </row>
    <row r="551" spans="1:47" x14ac:dyDescent="0.25">
      <c r="A551" s="33">
        <v>549</v>
      </c>
      <c r="B551" s="33" t="s">
        <v>7</v>
      </c>
      <c r="C551" s="33" t="s">
        <v>19</v>
      </c>
      <c r="D551" s="33" t="s">
        <v>159</v>
      </c>
      <c r="E551" s="33">
        <v>0.38</v>
      </c>
      <c r="F551" s="33">
        <v>0</v>
      </c>
      <c r="G551" s="33">
        <v>0</v>
      </c>
      <c r="H551" s="33">
        <v>0</v>
      </c>
      <c r="I551" s="33">
        <v>2003</v>
      </c>
      <c r="J551" s="33">
        <v>2043</v>
      </c>
      <c r="K551" s="33">
        <v>1</v>
      </c>
      <c r="L551" s="33">
        <v>10</v>
      </c>
      <c r="M551" s="33">
        <v>10</v>
      </c>
      <c r="N551" s="33">
        <v>10</v>
      </c>
      <c r="O551" s="33">
        <v>10</v>
      </c>
      <c r="P551" s="33">
        <v>10</v>
      </c>
      <c r="Q551" s="33">
        <v>10</v>
      </c>
      <c r="R551" s="33">
        <v>10</v>
      </c>
      <c r="S551" s="33">
        <v>10</v>
      </c>
      <c r="T551" s="33">
        <v>10</v>
      </c>
      <c r="U551" s="33">
        <v>10</v>
      </c>
      <c r="V551" s="33">
        <v>10</v>
      </c>
      <c r="W551" s="33">
        <v>10</v>
      </c>
      <c r="X551" s="33">
        <v>10</v>
      </c>
      <c r="Y551" s="33">
        <v>10</v>
      </c>
      <c r="Z551" s="33">
        <v>10</v>
      </c>
      <c r="AA551" s="33">
        <v>10</v>
      </c>
      <c r="AB551" s="33">
        <v>10</v>
      </c>
      <c r="AC551" s="33">
        <v>10</v>
      </c>
      <c r="AD551" s="33">
        <v>10</v>
      </c>
      <c r="AE551" s="33">
        <v>10</v>
      </c>
      <c r="AF551" s="33">
        <v>10</v>
      </c>
      <c r="AG551" s="33">
        <v>10</v>
      </c>
      <c r="AH551" s="33">
        <v>10</v>
      </c>
      <c r="AI551" s="33">
        <v>10</v>
      </c>
      <c r="AJ551" s="33">
        <v>10</v>
      </c>
      <c r="AK551" s="33">
        <v>10</v>
      </c>
      <c r="AL551" s="33">
        <v>10</v>
      </c>
      <c r="AM551" s="33">
        <v>10</v>
      </c>
      <c r="AN551" s="33">
        <v>10</v>
      </c>
      <c r="AO551" s="33">
        <v>0</v>
      </c>
      <c r="AP551" s="33">
        <v>0</v>
      </c>
      <c r="AQ551" s="33">
        <v>0</v>
      </c>
      <c r="AR551" s="33">
        <v>0</v>
      </c>
      <c r="AS551" s="33">
        <v>0</v>
      </c>
      <c r="AT551" s="33">
        <v>0</v>
      </c>
      <c r="AU551" s="33">
        <v>0</v>
      </c>
    </row>
    <row r="552" spans="1:47" x14ac:dyDescent="0.25">
      <c r="A552" s="33">
        <v>550</v>
      </c>
      <c r="B552" s="33" t="s">
        <v>7</v>
      </c>
      <c r="C552" s="33" t="s">
        <v>9</v>
      </c>
      <c r="D552" s="33" t="s">
        <v>580</v>
      </c>
      <c r="E552" s="33">
        <v>0.59</v>
      </c>
      <c r="F552" s="33">
        <v>0</v>
      </c>
      <c r="G552" s="33">
        <v>0</v>
      </c>
      <c r="H552" s="33">
        <v>0</v>
      </c>
      <c r="I552" s="33">
        <v>2007</v>
      </c>
      <c r="J552" s="33">
        <v>2047</v>
      </c>
      <c r="K552" s="33">
        <v>0</v>
      </c>
      <c r="L552" s="33">
        <v>417</v>
      </c>
      <c r="M552" s="33">
        <v>417</v>
      </c>
      <c r="N552" s="33">
        <v>417</v>
      </c>
      <c r="O552" s="33">
        <v>417</v>
      </c>
      <c r="P552" s="33">
        <v>417</v>
      </c>
      <c r="Q552" s="33">
        <v>417</v>
      </c>
      <c r="R552" s="33">
        <v>417</v>
      </c>
      <c r="S552" s="33">
        <v>417</v>
      </c>
      <c r="T552" s="33">
        <v>417</v>
      </c>
      <c r="U552" s="33">
        <v>417</v>
      </c>
      <c r="V552" s="33">
        <v>417</v>
      </c>
      <c r="W552" s="33">
        <v>417</v>
      </c>
      <c r="X552" s="33">
        <v>417</v>
      </c>
      <c r="Y552" s="33">
        <v>417</v>
      </c>
      <c r="Z552" s="33">
        <v>417</v>
      </c>
      <c r="AA552" s="33">
        <v>417</v>
      </c>
      <c r="AB552" s="33">
        <v>417</v>
      </c>
      <c r="AC552" s="33">
        <v>417</v>
      </c>
      <c r="AD552" s="33">
        <v>417</v>
      </c>
      <c r="AE552" s="33">
        <v>417</v>
      </c>
      <c r="AF552" s="33">
        <v>417</v>
      </c>
      <c r="AG552" s="33">
        <v>417</v>
      </c>
      <c r="AH552" s="33">
        <v>417</v>
      </c>
      <c r="AI552" s="33">
        <v>417</v>
      </c>
      <c r="AJ552" s="33">
        <v>417</v>
      </c>
      <c r="AK552" s="33">
        <v>417</v>
      </c>
      <c r="AL552" s="33">
        <v>417</v>
      </c>
      <c r="AM552" s="33">
        <v>417</v>
      </c>
      <c r="AN552" s="33">
        <v>417</v>
      </c>
      <c r="AO552" s="33">
        <v>417</v>
      </c>
      <c r="AP552" s="33">
        <v>417</v>
      </c>
      <c r="AQ552" s="33">
        <v>417</v>
      </c>
      <c r="AR552" s="33">
        <v>417</v>
      </c>
      <c r="AS552" s="33">
        <v>0</v>
      </c>
      <c r="AT552" s="33">
        <v>0</v>
      </c>
      <c r="AU552" s="33">
        <v>0</v>
      </c>
    </row>
    <row r="553" spans="1:47" x14ac:dyDescent="0.25">
      <c r="A553" s="33">
        <v>551</v>
      </c>
      <c r="B553" s="33" t="s">
        <v>7</v>
      </c>
      <c r="C553" s="33" t="s">
        <v>9</v>
      </c>
      <c r="D553" s="33" t="s">
        <v>539</v>
      </c>
      <c r="E553" s="33">
        <v>0.54449999999999998</v>
      </c>
      <c r="F553" s="33">
        <v>0</v>
      </c>
      <c r="G553" s="33">
        <v>0</v>
      </c>
      <c r="H553" s="33">
        <v>0</v>
      </c>
      <c r="I553" s="33">
        <v>2001</v>
      </c>
      <c r="J553" s="33">
        <v>2041</v>
      </c>
      <c r="K553" s="33">
        <v>1</v>
      </c>
      <c r="L553" s="33">
        <v>120</v>
      </c>
      <c r="M553" s="33">
        <v>120</v>
      </c>
      <c r="N553" s="33">
        <v>120</v>
      </c>
      <c r="O553" s="33">
        <v>120</v>
      </c>
      <c r="P553" s="33">
        <v>120</v>
      </c>
      <c r="Q553" s="33">
        <v>120</v>
      </c>
      <c r="R553" s="33">
        <v>120</v>
      </c>
      <c r="S553" s="33">
        <v>120</v>
      </c>
      <c r="T553" s="33">
        <v>120</v>
      </c>
      <c r="U553" s="33">
        <v>120</v>
      </c>
      <c r="V553" s="33">
        <v>120</v>
      </c>
      <c r="W553" s="33">
        <v>120</v>
      </c>
      <c r="X553" s="33">
        <v>120</v>
      </c>
      <c r="Y553" s="33">
        <v>120</v>
      </c>
      <c r="Z553" s="33">
        <v>120</v>
      </c>
      <c r="AA553" s="33">
        <v>120</v>
      </c>
      <c r="AB553" s="33">
        <v>120</v>
      </c>
      <c r="AC553" s="33">
        <v>120</v>
      </c>
      <c r="AD553" s="33">
        <v>120</v>
      </c>
      <c r="AE553" s="33">
        <v>120</v>
      </c>
      <c r="AF553" s="33">
        <v>120</v>
      </c>
      <c r="AG553" s="33">
        <v>120</v>
      </c>
      <c r="AH553" s="33">
        <v>120</v>
      </c>
      <c r="AI553" s="33">
        <v>120</v>
      </c>
      <c r="AJ553" s="33">
        <v>120</v>
      </c>
      <c r="AK553" s="33">
        <v>120</v>
      </c>
      <c r="AL553" s="33">
        <v>120</v>
      </c>
      <c r="AM553" s="33">
        <v>0</v>
      </c>
      <c r="AN553" s="33">
        <v>0</v>
      </c>
      <c r="AO553" s="33">
        <v>0</v>
      </c>
      <c r="AP553" s="33">
        <v>0</v>
      </c>
      <c r="AQ553" s="33">
        <v>0</v>
      </c>
      <c r="AR553" s="33">
        <v>0</v>
      </c>
      <c r="AS553" s="33">
        <v>0</v>
      </c>
      <c r="AT553" s="33">
        <v>0</v>
      </c>
      <c r="AU553" s="33">
        <v>0</v>
      </c>
    </row>
    <row r="554" spans="1:47" x14ac:dyDescent="0.25">
      <c r="A554" s="33">
        <v>552</v>
      </c>
      <c r="B554" s="33" t="s">
        <v>7</v>
      </c>
      <c r="C554" s="33" t="s">
        <v>9</v>
      </c>
      <c r="D554" s="33" t="s">
        <v>543</v>
      </c>
      <c r="E554" s="33">
        <v>0.54</v>
      </c>
      <c r="F554" s="33">
        <v>0</v>
      </c>
      <c r="G554" s="33">
        <v>0</v>
      </c>
      <c r="H554" s="33">
        <v>0</v>
      </c>
      <c r="I554" s="33">
        <v>2000</v>
      </c>
      <c r="J554" s="33">
        <v>2040</v>
      </c>
      <c r="K554" s="33">
        <v>1</v>
      </c>
      <c r="L554" s="33">
        <v>586.29999999999995</v>
      </c>
      <c r="M554" s="33">
        <v>586.29999999999995</v>
      </c>
      <c r="N554" s="33">
        <v>586.29999999999995</v>
      </c>
      <c r="O554" s="33">
        <v>586.29999999999995</v>
      </c>
      <c r="P554" s="33">
        <v>586.29999999999995</v>
      </c>
      <c r="Q554" s="33">
        <v>586.29999999999995</v>
      </c>
      <c r="R554" s="33">
        <v>586.29999999999995</v>
      </c>
      <c r="S554" s="33">
        <v>586.29999999999995</v>
      </c>
      <c r="T554" s="33">
        <v>586.29999999999995</v>
      </c>
      <c r="U554" s="33">
        <v>586.29999999999995</v>
      </c>
      <c r="V554" s="33">
        <v>586.29999999999995</v>
      </c>
      <c r="W554" s="33">
        <v>586.29999999999995</v>
      </c>
      <c r="X554" s="33">
        <v>586.29999999999995</v>
      </c>
      <c r="Y554" s="33">
        <v>586.29999999999995</v>
      </c>
      <c r="Z554" s="33">
        <v>586.29999999999995</v>
      </c>
      <c r="AA554" s="33">
        <v>586.29999999999995</v>
      </c>
      <c r="AB554" s="33">
        <v>586.29999999999995</v>
      </c>
      <c r="AC554" s="33">
        <v>586.29999999999995</v>
      </c>
      <c r="AD554" s="33">
        <v>586.29999999999995</v>
      </c>
      <c r="AE554" s="33">
        <v>586.29999999999995</v>
      </c>
      <c r="AF554" s="33">
        <v>586.29999999999995</v>
      </c>
      <c r="AG554" s="33">
        <v>586.29999999999995</v>
      </c>
      <c r="AH554" s="33">
        <v>586.29999999999995</v>
      </c>
      <c r="AI554" s="33">
        <v>586.29999999999995</v>
      </c>
      <c r="AJ554" s="33">
        <v>586.29999999999995</v>
      </c>
      <c r="AK554" s="33">
        <v>586.29999999999995</v>
      </c>
      <c r="AL554" s="33">
        <v>0</v>
      </c>
      <c r="AM554" s="33">
        <v>0</v>
      </c>
      <c r="AN554" s="33">
        <v>0</v>
      </c>
      <c r="AO554" s="33">
        <v>0</v>
      </c>
      <c r="AP554" s="33">
        <v>0</v>
      </c>
      <c r="AQ554" s="33">
        <v>0</v>
      </c>
      <c r="AR554" s="33">
        <v>0</v>
      </c>
      <c r="AS554" s="33">
        <v>0</v>
      </c>
      <c r="AT554" s="33">
        <v>0</v>
      </c>
      <c r="AU554" s="33">
        <v>0</v>
      </c>
    </row>
    <row r="555" spans="1:47" x14ac:dyDescent="0.25">
      <c r="A555" s="33">
        <v>553</v>
      </c>
      <c r="B555" s="33" t="s">
        <v>7</v>
      </c>
      <c r="C555" s="33" t="s">
        <v>9</v>
      </c>
      <c r="D555" s="33" t="s">
        <v>665</v>
      </c>
      <c r="E555" s="33">
        <v>0.60299999999999998</v>
      </c>
      <c r="F555" s="33">
        <v>0</v>
      </c>
      <c r="G555" s="33">
        <v>0</v>
      </c>
      <c r="H555" s="33">
        <v>0</v>
      </c>
      <c r="I555" s="33">
        <v>2014</v>
      </c>
      <c r="J555" s="33">
        <v>2054</v>
      </c>
      <c r="K555" s="33">
        <v>1</v>
      </c>
      <c r="L555" s="33">
        <v>173</v>
      </c>
      <c r="M555" s="33">
        <v>173</v>
      </c>
      <c r="N555" s="33">
        <v>173</v>
      </c>
      <c r="O555" s="33">
        <v>173</v>
      </c>
      <c r="P555" s="33">
        <v>173</v>
      </c>
      <c r="Q555" s="33">
        <v>173</v>
      </c>
      <c r="R555" s="33">
        <v>173</v>
      </c>
      <c r="S555" s="33">
        <v>173</v>
      </c>
      <c r="T555" s="33">
        <v>173</v>
      </c>
      <c r="U555" s="33">
        <v>173</v>
      </c>
      <c r="V555" s="33">
        <v>173</v>
      </c>
      <c r="W555" s="33">
        <v>173</v>
      </c>
      <c r="X555" s="33">
        <v>173</v>
      </c>
      <c r="Y555" s="33">
        <v>173</v>
      </c>
      <c r="Z555" s="33">
        <v>173</v>
      </c>
      <c r="AA555" s="33">
        <v>173</v>
      </c>
      <c r="AB555" s="33">
        <v>173</v>
      </c>
      <c r="AC555" s="33">
        <v>173</v>
      </c>
      <c r="AD555" s="33">
        <v>173</v>
      </c>
      <c r="AE555" s="33">
        <v>173</v>
      </c>
      <c r="AF555" s="33">
        <v>173</v>
      </c>
      <c r="AG555" s="33">
        <v>173</v>
      </c>
      <c r="AH555" s="33">
        <v>173</v>
      </c>
      <c r="AI555" s="33">
        <v>173</v>
      </c>
      <c r="AJ555" s="33">
        <v>173</v>
      </c>
      <c r="AK555" s="33">
        <v>173</v>
      </c>
      <c r="AL555" s="33">
        <v>173</v>
      </c>
      <c r="AM555" s="33">
        <v>173</v>
      </c>
      <c r="AN555" s="33">
        <v>173</v>
      </c>
      <c r="AO555" s="33">
        <v>173</v>
      </c>
      <c r="AP555" s="33">
        <v>173</v>
      </c>
      <c r="AQ555" s="33">
        <v>173</v>
      </c>
      <c r="AR555" s="33">
        <v>173</v>
      </c>
      <c r="AS555" s="33">
        <v>173</v>
      </c>
      <c r="AT555" s="33">
        <v>173</v>
      </c>
      <c r="AU555" s="33">
        <v>173</v>
      </c>
    </row>
    <row r="556" spans="1:47" x14ac:dyDescent="0.25">
      <c r="A556" s="33">
        <v>554</v>
      </c>
      <c r="B556" s="33" t="s">
        <v>7</v>
      </c>
      <c r="C556" s="33" t="s">
        <v>9</v>
      </c>
      <c r="D556" s="33" t="s">
        <v>862</v>
      </c>
      <c r="E556" s="33">
        <v>0.33</v>
      </c>
      <c r="F556" s="33">
        <v>0</v>
      </c>
      <c r="G556" s="33">
        <v>0</v>
      </c>
      <c r="H556" s="33">
        <v>0</v>
      </c>
      <c r="I556" s="33">
        <v>2003</v>
      </c>
      <c r="J556" s="33">
        <v>2043</v>
      </c>
      <c r="K556" s="33">
        <v>1</v>
      </c>
      <c r="L556" s="33">
        <v>225</v>
      </c>
      <c r="M556" s="33">
        <v>225</v>
      </c>
      <c r="N556" s="33">
        <v>225</v>
      </c>
      <c r="O556" s="33">
        <v>225</v>
      </c>
      <c r="P556" s="33">
        <v>225</v>
      </c>
      <c r="Q556" s="33">
        <v>225</v>
      </c>
      <c r="R556" s="33">
        <v>225</v>
      </c>
      <c r="S556" s="33">
        <v>225</v>
      </c>
      <c r="T556" s="33">
        <v>225</v>
      </c>
      <c r="U556" s="33">
        <v>225</v>
      </c>
      <c r="V556" s="33">
        <v>225</v>
      </c>
      <c r="W556" s="33">
        <v>225</v>
      </c>
      <c r="X556" s="33">
        <v>225</v>
      </c>
      <c r="Y556" s="33">
        <v>225</v>
      </c>
      <c r="Z556" s="33">
        <v>225</v>
      </c>
      <c r="AA556" s="33">
        <v>225</v>
      </c>
      <c r="AB556" s="33">
        <v>225</v>
      </c>
      <c r="AC556" s="33">
        <v>225</v>
      </c>
      <c r="AD556" s="33">
        <v>225</v>
      </c>
      <c r="AE556" s="33">
        <v>225</v>
      </c>
      <c r="AF556" s="33">
        <v>225</v>
      </c>
      <c r="AG556" s="33">
        <v>225</v>
      </c>
      <c r="AH556" s="33">
        <v>225</v>
      </c>
      <c r="AI556" s="33">
        <v>225</v>
      </c>
      <c r="AJ556" s="33">
        <v>225</v>
      </c>
      <c r="AK556" s="33">
        <v>225</v>
      </c>
      <c r="AL556" s="33">
        <v>225</v>
      </c>
      <c r="AM556" s="33">
        <v>225</v>
      </c>
      <c r="AN556" s="33">
        <v>225</v>
      </c>
      <c r="AO556" s="33">
        <v>0</v>
      </c>
      <c r="AP556" s="33">
        <v>0</v>
      </c>
      <c r="AQ556" s="33">
        <v>0</v>
      </c>
      <c r="AR556" s="33">
        <v>0</v>
      </c>
      <c r="AS556" s="33">
        <v>0</v>
      </c>
      <c r="AT556" s="33">
        <v>0</v>
      </c>
      <c r="AU556" s="33">
        <v>0</v>
      </c>
    </row>
    <row r="557" spans="1:47" x14ac:dyDescent="0.25">
      <c r="A557" s="33">
        <v>555</v>
      </c>
      <c r="B557" s="33" t="s">
        <v>7</v>
      </c>
      <c r="C557" s="33" t="s">
        <v>9</v>
      </c>
      <c r="D557" s="33" t="s">
        <v>606</v>
      </c>
      <c r="E557" s="33">
        <v>0.46</v>
      </c>
      <c r="F557" s="33">
        <v>0</v>
      </c>
      <c r="G557" s="33">
        <v>0</v>
      </c>
      <c r="H557" s="33">
        <v>0</v>
      </c>
      <c r="I557" s="33">
        <v>2011</v>
      </c>
      <c r="J557" s="33">
        <v>2051</v>
      </c>
      <c r="K557" s="33">
        <v>1</v>
      </c>
      <c r="L557" s="33">
        <v>116</v>
      </c>
      <c r="M557" s="33">
        <v>116</v>
      </c>
      <c r="N557" s="33">
        <v>116</v>
      </c>
      <c r="O557" s="33">
        <v>116</v>
      </c>
      <c r="P557" s="33">
        <v>116</v>
      </c>
      <c r="Q557" s="33">
        <v>116</v>
      </c>
      <c r="R557" s="33">
        <v>116</v>
      </c>
      <c r="S557" s="33">
        <v>116</v>
      </c>
      <c r="T557" s="33">
        <v>116</v>
      </c>
      <c r="U557" s="33">
        <v>116</v>
      </c>
      <c r="V557" s="33">
        <v>116</v>
      </c>
      <c r="W557" s="33">
        <v>116</v>
      </c>
      <c r="X557" s="33">
        <v>116</v>
      </c>
      <c r="Y557" s="33">
        <v>116</v>
      </c>
      <c r="Z557" s="33">
        <v>116</v>
      </c>
      <c r="AA557" s="33">
        <v>116</v>
      </c>
      <c r="AB557" s="33">
        <v>116</v>
      </c>
      <c r="AC557" s="33">
        <v>116</v>
      </c>
      <c r="AD557" s="33">
        <v>116</v>
      </c>
      <c r="AE557" s="33">
        <v>116</v>
      </c>
      <c r="AF557" s="33">
        <v>116</v>
      </c>
      <c r="AG557" s="33">
        <v>116</v>
      </c>
      <c r="AH557" s="33">
        <v>116</v>
      </c>
      <c r="AI557" s="33">
        <v>116</v>
      </c>
      <c r="AJ557" s="33">
        <v>116</v>
      </c>
      <c r="AK557" s="33">
        <v>116</v>
      </c>
      <c r="AL557" s="33">
        <v>116</v>
      </c>
      <c r="AM557" s="33">
        <v>116</v>
      </c>
      <c r="AN557" s="33">
        <v>116</v>
      </c>
      <c r="AO557" s="33">
        <v>116</v>
      </c>
      <c r="AP557" s="33">
        <v>116</v>
      </c>
      <c r="AQ557" s="33">
        <v>116</v>
      </c>
      <c r="AR557" s="33">
        <v>116</v>
      </c>
      <c r="AS557" s="33">
        <v>116</v>
      </c>
      <c r="AT557" s="33">
        <v>116</v>
      </c>
      <c r="AU557" s="33">
        <v>116</v>
      </c>
    </row>
    <row r="558" spans="1:47" x14ac:dyDescent="0.25">
      <c r="A558" s="33">
        <v>556</v>
      </c>
      <c r="B558" s="33" t="s">
        <v>7</v>
      </c>
      <c r="C558" s="33" t="s">
        <v>9</v>
      </c>
      <c r="D558" s="33" t="s">
        <v>607</v>
      </c>
      <c r="E558" s="33">
        <v>0.46</v>
      </c>
      <c r="F558" s="33">
        <v>0</v>
      </c>
      <c r="G558" s="33">
        <v>0</v>
      </c>
      <c r="H558" s="33">
        <v>0</v>
      </c>
      <c r="I558" s="33">
        <v>1973</v>
      </c>
      <c r="J558" s="33">
        <v>2013</v>
      </c>
      <c r="K558" s="33">
        <v>1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3">
        <v>0</v>
      </c>
      <c r="X558" s="33">
        <v>0</v>
      </c>
      <c r="Y558" s="33">
        <v>0</v>
      </c>
      <c r="Z558" s="33">
        <v>0</v>
      </c>
      <c r="AA558" s="33">
        <v>0</v>
      </c>
      <c r="AB558" s="33">
        <v>0</v>
      </c>
      <c r="AC558" s="33">
        <v>0</v>
      </c>
      <c r="AD558" s="33">
        <v>0</v>
      </c>
      <c r="AE558" s="33">
        <v>0</v>
      </c>
      <c r="AF558" s="33">
        <v>0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33">
        <v>0</v>
      </c>
      <c r="AN558" s="33">
        <v>0</v>
      </c>
      <c r="AO558" s="33">
        <v>0</v>
      </c>
      <c r="AP558" s="33">
        <v>0</v>
      </c>
      <c r="AQ558" s="33">
        <v>0</v>
      </c>
      <c r="AR558" s="33">
        <v>0</v>
      </c>
      <c r="AS558" s="33">
        <v>0</v>
      </c>
      <c r="AT558" s="33">
        <v>0</v>
      </c>
      <c r="AU558" s="33">
        <v>0</v>
      </c>
    </row>
    <row r="559" spans="1:47" x14ac:dyDescent="0.25">
      <c r="A559" s="33">
        <v>557</v>
      </c>
      <c r="B559" s="33" t="s">
        <v>7</v>
      </c>
      <c r="C559" s="33" t="s">
        <v>9</v>
      </c>
      <c r="D559" s="33" t="s">
        <v>605</v>
      </c>
      <c r="E559" s="33">
        <v>0.46</v>
      </c>
      <c r="F559" s="33">
        <v>0</v>
      </c>
      <c r="G559" s="33">
        <v>0</v>
      </c>
      <c r="H559" s="33">
        <v>0</v>
      </c>
      <c r="I559" s="33">
        <v>2011</v>
      </c>
      <c r="J559" s="33">
        <v>2051</v>
      </c>
      <c r="K559" s="33">
        <v>1</v>
      </c>
      <c r="L559" s="33">
        <v>116</v>
      </c>
      <c r="M559" s="33">
        <v>116</v>
      </c>
      <c r="N559" s="33">
        <v>116</v>
      </c>
      <c r="O559" s="33">
        <v>116</v>
      </c>
      <c r="P559" s="33">
        <v>116</v>
      </c>
      <c r="Q559" s="33">
        <v>116</v>
      </c>
      <c r="R559" s="33">
        <v>116</v>
      </c>
      <c r="S559" s="33">
        <v>116</v>
      </c>
      <c r="T559" s="33">
        <v>116</v>
      </c>
      <c r="U559" s="33">
        <v>116</v>
      </c>
      <c r="V559" s="33">
        <v>116</v>
      </c>
      <c r="W559" s="33">
        <v>116</v>
      </c>
      <c r="X559" s="33">
        <v>116</v>
      </c>
      <c r="Y559" s="33">
        <v>116</v>
      </c>
      <c r="Z559" s="33">
        <v>116</v>
      </c>
      <c r="AA559" s="33">
        <v>116</v>
      </c>
      <c r="AB559" s="33">
        <v>116</v>
      </c>
      <c r="AC559" s="33">
        <v>116</v>
      </c>
      <c r="AD559" s="33">
        <v>116</v>
      </c>
      <c r="AE559" s="33">
        <v>116</v>
      </c>
      <c r="AF559" s="33">
        <v>116</v>
      </c>
      <c r="AG559" s="33">
        <v>116</v>
      </c>
      <c r="AH559" s="33">
        <v>116</v>
      </c>
      <c r="AI559" s="33">
        <v>116</v>
      </c>
      <c r="AJ559" s="33">
        <v>116</v>
      </c>
      <c r="AK559" s="33">
        <v>116</v>
      </c>
      <c r="AL559" s="33">
        <v>116</v>
      </c>
      <c r="AM559" s="33">
        <v>116</v>
      </c>
      <c r="AN559" s="33">
        <v>116</v>
      </c>
      <c r="AO559" s="33">
        <v>116</v>
      </c>
      <c r="AP559" s="33">
        <v>116</v>
      </c>
      <c r="AQ559" s="33">
        <v>116</v>
      </c>
      <c r="AR559" s="33">
        <v>116</v>
      </c>
      <c r="AS559" s="33">
        <v>116</v>
      </c>
      <c r="AT559" s="33">
        <v>116</v>
      </c>
      <c r="AU559" s="33">
        <v>116</v>
      </c>
    </row>
    <row r="560" spans="1:47" x14ac:dyDescent="0.25">
      <c r="A560" s="33">
        <v>558</v>
      </c>
      <c r="B560" s="33" t="s">
        <v>7</v>
      </c>
      <c r="C560" s="33" t="s">
        <v>9</v>
      </c>
      <c r="D560" s="33" t="s">
        <v>608</v>
      </c>
      <c r="E560" s="33">
        <v>0.46</v>
      </c>
      <c r="F560" s="33">
        <v>0</v>
      </c>
      <c r="G560" s="33">
        <v>0</v>
      </c>
      <c r="H560" s="33">
        <v>0</v>
      </c>
      <c r="I560" s="33">
        <v>1974</v>
      </c>
      <c r="J560" s="33">
        <v>2014</v>
      </c>
      <c r="K560" s="33">
        <v>1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3">
        <v>0</v>
      </c>
      <c r="AD560" s="33">
        <v>0</v>
      </c>
      <c r="AE560" s="33">
        <v>0</v>
      </c>
      <c r="AF560" s="33">
        <v>0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33">
        <v>0</v>
      </c>
      <c r="AN560" s="33">
        <v>0</v>
      </c>
      <c r="AO560" s="33">
        <v>0</v>
      </c>
      <c r="AP560" s="33">
        <v>0</v>
      </c>
      <c r="AQ560" s="33">
        <v>0</v>
      </c>
      <c r="AR560" s="33">
        <v>0</v>
      </c>
      <c r="AS560" s="33">
        <v>0</v>
      </c>
      <c r="AT560" s="33">
        <v>0</v>
      </c>
      <c r="AU560" s="33">
        <v>0</v>
      </c>
    </row>
    <row r="561" spans="1:47" x14ac:dyDescent="0.25">
      <c r="A561" s="33">
        <v>559</v>
      </c>
      <c r="B561" s="33" t="s">
        <v>7</v>
      </c>
      <c r="C561" s="33" t="s">
        <v>9</v>
      </c>
      <c r="D561" s="33" t="s">
        <v>609</v>
      </c>
      <c r="E561" s="33">
        <v>0.59199999999999997</v>
      </c>
      <c r="F561" s="33">
        <v>0</v>
      </c>
      <c r="G561" s="33">
        <v>0</v>
      </c>
      <c r="H561" s="33">
        <v>0</v>
      </c>
      <c r="I561" s="33">
        <v>2010</v>
      </c>
      <c r="J561" s="33">
        <v>2050</v>
      </c>
      <c r="K561" s="33">
        <v>1</v>
      </c>
      <c r="L561" s="33">
        <v>887</v>
      </c>
      <c r="M561" s="33">
        <v>887</v>
      </c>
      <c r="N561" s="33">
        <v>887</v>
      </c>
      <c r="O561" s="33">
        <v>887</v>
      </c>
      <c r="P561" s="33">
        <v>887</v>
      </c>
      <c r="Q561" s="33">
        <v>887</v>
      </c>
      <c r="R561" s="33">
        <v>887</v>
      </c>
      <c r="S561" s="33">
        <v>887</v>
      </c>
      <c r="T561" s="33">
        <v>887</v>
      </c>
      <c r="U561" s="33">
        <v>887</v>
      </c>
      <c r="V561" s="33">
        <v>887</v>
      </c>
      <c r="W561" s="33">
        <v>887</v>
      </c>
      <c r="X561" s="33">
        <v>887</v>
      </c>
      <c r="Y561" s="33">
        <v>887</v>
      </c>
      <c r="Z561" s="33">
        <v>887</v>
      </c>
      <c r="AA561" s="33">
        <v>887</v>
      </c>
      <c r="AB561" s="33">
        <v>887</v>
      </c>
      <c r="AC561" s="33">
        <v>887</v>
      </c>
      <c r="AD561" s="33">
        <v>887</v>
      </c>
      <c r="AE561" s="33">
        <v>887</v>
      </c>
      <c r="AF561" s="33">
        <v>887</v>
      </c>
      <c r="AG561" s="33">
        <v>887</v>
      </c>
      <c r="AH561" s="33">
        <v>887</v>
      </c>
      <c r="AI561" s="33">
        <v>887</v>
      </c>
      <c r="AJ561" s="33">
        <v>887</v>
      </c>
      <c r="AK561" s="33">
        <v>887</v>
      </c>
      <c r="AL561" s="33">
        <v>887</v>
      </c>
      <c r="AM561" s="33">
        <v>887</v>
      </c>
      <c r="AN561" s="33">
        <v>887</v>
      </c>
      <c r="AO561" s="33">
        <v>887</v>
      </c>
      <c r="AP561" s="33">
        <v>887</v>
      </c>
      <c r="AQ561" s="33">
        <v>887</v>
      </c>
      <c r="AR561" s="33">
        <v>887</v>
      </c>
      <c r="AS561" s="33">
        <v>887</v>
      </c>
      <c r="AT561" s="33">
        <v>887</v>
      </c>
      <c r="AU561" s="33">
        <v>887</v>
      </c>
    </row>
    <row r="562" spans="1:47" x14ac:dyDescent="0.25">
      <c r="A562" s="33">
        <v>560</v>
      </c>
      <c r="B562" s="33" t="s">
        <v>7</v>
      </c>
      <c r="C562" s="33" t="s">
        <v>9</v>
      </c>
      <c r="D562" s="33" t="s">
        <v>638</v>
      </c>
      <c r="E562" s="33">
        <v>0.41849999999999998</v>
      </c>
      <c r="F562" s="33">
        <v>0</v>
      </c>
      <c r="G562" s="33">
        <v>0</v>
      </c>
      <c r="H562" s="33">
        <v>0</v>
      </c>
      <c r="I562" s="33">
        <v>1973</v>
      </c>
      <c r="J562" s="33">
        <v>2013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3">
        <v>0</v>
      </c>
      <c r="X562" s="33">
        <v>0</v>
      </c>
      <c r="Y562" s="33">
        <v>0</v>
      </c>
      <c r="Z562" s="33">
        <v>0</v>
      </c>
      <c r="AA562" s="33">
        <v>0</v>
      </c>
      <c r="AB562" s="33">
        <v>0</v>
      </c>
      <c r="AC562" s="33">
        <v>0</v>
      </c>
      <c r="AD562" s="33">
        <v>0</v>
      </c>
      <c r="AE562" s="33">
        <v>0</v>
      </c>
      <c r="AF562" s="33">
        <v>0</v>
      </c>
      <c r="AG562" s="33">
        <v>0</v>
      </c>
      <c r="AH562" s="33">
        <v>0</v>
      </c>
      <c r="AI562" s="33">
        <v>0</v>
      </c>
      <c r="AJ562" s="33">
        <v>0</v>
      </c>
      <c r="AK562" s="33">
        <v>0</v>
      </c>
      <c r="AL562" s="33">
        <v>0</v>
      </c>
      <c r="AM562" s="33">
        <v>0</v>
      </c>
      <c r="AN562" s="33">
        <v>0</v>
      </c>
      <c r="AO562" s="33">
        <v>0</v>
      </c>
      <c r="AP562" s="33">
        <v>0</v>
      </c>
      <c r="AQ562" s="33">
        <v>0</v>
      </c>
      <c r="AR562" s="33">
        <v>0</v>
      </c>
      <c r="AS562" s="33">
        <v>0</v>
      </c>
      <c r="AT562" s="33">
        <v>0</v>
      </c>
      <c r="AU562" s="33">
        <v>0</v>
      </c>
    </row>
    <row r="563" spans="1:47" x14ac:dyDescent="0.25">
      <c r="A563" s="33">
        <v>561</v>
      </c>
      <c r="B563" s="33" t="s">
        <v>7</v>
      </c>
      <c r="C563" s="33" t="s">
        <v>9</v>
      </c>
      <c r="D563" s="33" t="s">
        <v>639</v>
      </c>
      <c r="E563" s="33">
        <v>0.432</v>
      </c>
      <c r="F563" s="33">
        <v>0</v>
      </c>
      <c r="G563" s="33">
        <v>0</v>
      </c>
      <c r="H563" s="33">
        <v>0</v>
      </c>
      <c r="I563" s="33">
        <v>1976</v>
      </c>
      <c r="J563" s="33">
        <v>2016</v>
      </c>
      <c r="K563" s="33">
        <v>0</v>
      </c>
      <c r="L563" s="33">
        <v>440</v>
      </c>
      <c r="M563" s="33">
        <v>440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3">
        <v>0</v>
      </c>
      <c r="X563" s="33">
        <v>0</v>
      </c>
      <c r="Y563" s="33">
        <v>0</v>
      </c>
      <c r="Z563" s="33">
        <v>0</v>
      </c>
      <c r="AA563" s="33">
        <v>0</v>
      </c>
      <c r="AB563" s="33">
        <v>0</v>
      </c>
      <c r="AC563" s="33">
        <v>0</v>
      </c>
      <c r="AD563" s="33">
        <v>0</v>
      </c>
      <c r="AE563" s="33">
        <v>0</v>
      </c>
      <c r="AF563" s="33">
        <v>0</v>
      </c>
      <c r="AG563" s="33">
        <v>0</v>
      </c>
      <c r="AH563" s="33">
        <v>0</v>
      </c>
      <c r="AI563" s="33">
        <v>0</v>
      </c>
      <c r="AJ563" s="33">
        <v>0</v>
      </c>
      <c r="AK563" s="33">
        <v>0</v>
      </c>
      <c r="AL563" s="33">
        <v>0</v>
      </c>
      <c r="AM563" s="33">
        <v>0</v>
      </c>
      <c r="AN563" s="33">
        <v>0</v>
      </c>
      <c r="AO563" s="33">
        <v>0</v>
      </c>
      <c r="AP563" s="33">
        <v>0</v>
      </c>
      <c r="AQ563" s="33">
        <v>0</v>
      </c>
      <c r="AR563" s="33">
        <v>0</v>
      </c>
      <c r="AS563" s="33">
        <v>0</v>
      </c>
      <c r="AT563" s="33">
        <v>0</v>
      </c>
      <c r="AU563" s="33">
        <v>0</v>
      </c>
    </row>
    <row r="564" spans="1:47" x14ac:dyDescent="0.25">
      <c r="A564" s="33">
        <v>562</v>
      </c>
      <c r="B564" s="33" t="s">
        <v>7</v>
      </c>
      <c r="C564" s="33" t="s">
        <v>9</v>
      </c>
      <c r="D564" s="33" t="s">
        <v>722</v>
      </c>
      <c r="E564" s="33">
        <v>0.42749999999999999</v>
      </c>
      <c r="F564" s="33">
        <v>0</v>
      </c>
      <c r="G564" s="33">
        <v>0</v>
      </c>
      <c r="H564" s="33">
        <v>0</v>
      </c>
      <c r="I564" s="33">
        <v>1975</v>
      </c>
      <c r="J564" s="33">
        <v>2015</v>
      </c>
      <c r="K564" s="33">
        <v>1</v>
      </c>
      <c r="L564" s="33">
        <v>51.9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3">
        <v>0</v>
      </c>
      <c r="AD564" s="33">
        <v>0</v>
      </c>
      <c r="AE564" s="33">
        <v>0</v>
      </c>
      <c r="AF564" s="33">
        <v>0</v>
      </c>
      <c r="AG564" s="33">
        <v>0</v>
      </c>
      <c r="AH564" s="33">
        <v>0</v>
      </c>
      <c r="AI564" s="33">
        <v>0</v>
      </c>
      <c r="AJ564" s="33">
        <v>0</v>
      </c>
      <c r="AK564" s="33">
        <v>0</v>
      </c>
      <c r="AL564" s="33">
        <v>0</v>
      </c>
      <c r="AM564" s="33">
        <v>0</v>
      </c>
      <c r="AN564" s="33">
        <v>0</v>
      </c>
      <c r="AO564" s="33">
        <v>0</v>
      </c>
      <c r="AP564" s="33">
        <v>0</v>
      </c>
      <c r="AQ564" s="33">
        <v>0</v>
      </c>
      <c r="AR564" s="33">
        <v>0</v>
      </c>
      <c r="AS564" s="33">
        <v>0</v>
      </c>
      <c r="AT564" s="33">
        <v>0</v>
      </c>
      <c r="AU564" s="33">
        <v>0</v>
      </c>
    </row>
    <row r="565" spans="1:47" x14ac:dyDescent="0.25">
      <c r="A565" s="33">
        <v>563</v>
      </c>
      <c r="B565" s="33" t="s">
        <v>7</v>
      </c>
      <c r="C565" s="33" t="s">
        <v>9</v>
      </c>
      <c r="D565" s="33" t="s">
        <v>670</v>
      </c>
      <c r="E565" s="33">
        <v>0.59699999999999998</v>
      </c>
      <c r="F565" s="33">
        <v>0</v>
      </c>
      <c r="G565" s="33">
        <v>0</v>
      </c>
      <c r="H565" s="33">
        <v>0</v>
      </c>
      <c r="I565" s="33">
        <v>2010</v>
      </c>
      <c r="J565" s="33">
        <v>2050</v>
      </c>
      <c r="K565" s="33">
        <v>0</v>
      </c>
      <c r="L565" s="33">
        <v>846</v>
      </c>
      <c r="M565" s="33">
        <v>846</v>
      </c>
      <c r="N565" s="33">
        <v>846</v>
      </c>
      <c r="O565" s="33">
        <v>846</v>
      </c>
      <c r="P565" s="33">
        <v>846</v>
      </c>
      <c r="Q565" s="33">
        <v>846</v>
      </c>
      <c r="R565" s="33">
        <v>846</v>
      </c>
      <c r="S565" s="33">
        <v>846</v>
      </c>
      <c r="T565" s="33">
        <v>846</v>
      </c>
      <c r="U565" s="33">
        <v>846</v>
      </c>
      <c r="V565" s="33">
        <v>846</v>
      </c>
      <c r="W565" s="33">
        <v>846</v>
      </c>
      <c r="X565" s="33">
        <v>846</v>
      </c>
      <c r="Y565" s="33">
        <v>846</v>
      </c>
      <c r="Z565" s="33">
        <v>846</v>
      </c>
      <c r="AA565" s="33">
        <v>846</v>
      </c>
      <c r="AB565" s="33">
        <v>846</v>
      </c>
      <c r="AC565" s="33">
        <v>846</v>
      </c>
      <c r="AD565" s="33">
        <v>846</v>
      </c>
      <c r="AE565" s="33">
        <v>846</v>
      </c>
      <c r="AF565" s="33">
        <v>846</v>
      </c>
      <c r="AG565" s="33">
        <v>846</v>
      </c>
      <c r="AH565" s="33">
        <v>846</v>
      </c>
      <c r="AI565" s="33">
        <v>846</v>
      </c>
      <c r="AJ565" s="33">
        <v>846</v>
      </c>
      <c r="AK565" s="33">
        <v>846</v>
      </c>
      <c r="AL565" s="33">
        <v>846</v>
      </c>
      <c r="AM565" s="33">
        <v>846</v>
      </c>
      <c r="AN565" s="33">
        <v>846</v>
      </c>
      <c r="AO565" s="33">
        <v>846</v>
      </c>
      <c r="AP565" s="33">
        <v>846</v>
      </c>
      <c r="AQ565" s="33">
        <v>846</v>
      </c>
      <c r="AR565" s="33">
        <v>846</v>
      </c>
      <c r="AS565" s="33">
        <v>846</v>
      </c>
      <c r="AT565" s="33">
        <v>846</v>
      </c>
      <c r="AU565" s="33">
        <v>846</v>
      </c>
    </row>
    <row r="566" spans="1:47" x14ac:dyDescent="0.25">
      <c r="A566" s="33">
        <v>564</v>
      </c>
      <c r="B566" s="33" t="s">
        <v>7</v>
      </c>
      <c r="C566" s="33" t="s">
        <v>9</v>
      </c>
      <c r="D566" s="33" t="s">
        <v>773</v>
      </c>
      <c r="E566" s="33">
        <v>0.504</v>
      </c>
      <c r="F566" s="33">
        <v>0</v>
      </c>
      <c r="G566" s="33">
        <v>0</v>
      </c>
      <c r="H566" s="33">
        <v>0</v>
      </c>
      <c r="I566" s="33">
        <v>1992</v>
      </c>
      <c r="J566" s="33">
        <v>2032</v>
      </c>
      <c r="K566" s="33">
        <v>1</v>
      </c>
      <c r="L566" s="33">
        <v>42</v>
      </c>
      <c r="M566" s="33">
        <v>42</v>
      </c>
      <c r="N566" s="33">
        <v>42</v>
      </c>
      <c r="O566" s="33">
        <v>42</v>
      </c>
      <c r="P566" s="33">
        <v>42</v>
      </c>
      <c r="Q566" s="33">
        <v>42</v>
      </c>
      <c r="R566" s="33">
        <v>42</v>
      </c>
      <c r="S566" s="33">
        <v>42</v>
      </c>
      <c r="T566" s="33">
        <v>42</v>
      </c>
      <c r="U566" s="33">
        <v>42</v>
      </c>
      <c r="V566" s="33">
        <v>42</v>
      </c>
      <c r="W566" s="33">
        <v>42</v>
      </c>
      <c r="X566" s="33">
        <v>42</v>
      </c>
      <c r="Y566" s="33">
        <v>42</v>
      </c>
      <c r="Z566" s="33">
        <v>42</v>
      </c>
      <c r="AA566" s="33">
        <v>42</v>
      </c>
      <c r="AB566" s="33">
        <v>42</v>
      </c>
      <c r="AC566" s="33">
        <v>42</v>
      </c>
      <c r="AD566" s="33">
        <v>0</v>
      </c>
      <c r="AE566" s="33">
        <v>0</v>
      </c>
      <c r="AF566" s="33">
        <v>0</v>
      </c>
      <c r="AG566" s="33">
        <v>0</v>
      </c>
      <c r="AH566" s="33">
        <v>0</v>
      </c>
      <c r="AI566" s="33">
        <v>0</v>
      </c>
      <c r="AJ566" s="33">
        <v>0</v>
      </c>
      <c r="AK566" s="33">
        <v>0</v>
      </c>
      <c r="AL566" s="33">
        <v>0</v>
      </c>
      <c r="AM566" s="33">
        <v>0</v>
      </c>
      <c r="AN566" s="33">
        <v>0</v>
      </c>
      <c r="AO566" s="33">
        <v>0</v>
      </c>
      <c r="AP566" s="33">
        <v>0</v>
      </c>
      <c r="AQ566" s="33">
        <v>0</v>
      </c>
      <c r="AR566" s="33">
        <v>0</v>
      </c>
      <c r="AS566" s="33">
        <v>0</v>
      </c>
      <c r="AT566" s="33">
        <v>0</v>
      </c>
      <c r="AU566" s="33">
        <v>0</v>
      </c>
    </row>
    <row r="567" spans="1:47" x14ac:dyDescent="0.25">
      <c r="A567" s="33">
        <v>565</v>
      </c>
      <c r="B567" s="33" t="s">
        <v>7</v>
      </c>
      <c r="C567" s="33" t="s">
        <v>9</v>
      </c>
      <c r="D567" s="33" t="s">
        <v>774</v>
      </c>
      <c r="E567" s="33">
        <v>0.59850000000000003</v>
      </c>
      <c r="F567" s="33">
        <v>0</v>
      </c>
      <c r="G567" s="33">
        <v>0</v>
      </c>
      <c r="H567" s="33">
        <v>0</v>
      </c>
      <c r="I567" s="33">
        <v>2013</v>
      </c>
      <c r="J567" s="33">
        <v>2053</v>
      </c>
      <c r="K567" s="33">
        <v>1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Y567" s="33">
        <v>0</v>
      </c>
      <c r="Z567" s="33">
        <v>0</v>
      </c>
      <c r="AA567" s="33">
        <v>0</v>
      </c>
      <c r="AB567" s="33">
        <v>0</v>
      </c>
      <c r="AC567" s="33">
        <v>0</v>
      </c>
      <c r="AD567" s="33">
        <v>0</v>
      </c>
      <c r="AE567" s="33">
        <v>0</v>
      </c>
      <c r="AF567" s="33">
        <v>0</v>
      </c>
      <c r="AG567" s="33">
        <v>0</v>
      </c>
      <c r="AH567" s="33">
        <v>0</v>
      </c>
      <c r="AI567" s="33">
        <v>0</v>
      </c>
      <c r="AJ567" s="33">
        <v>0</v>
      </c>
      <c r="AK567" s="33">
        <v>0</v>
      </c>
      <c r="AL567" s="33">
        <v>0</v>
      </c>
      <c r="AM567" s="33">
        <v>0</v>
      </c>
      <c r="AN567" s="33">
        <v>0</v>
      </c>
      <c r="AO567" s="33">
        <v>0</v>
      </c>
      <c r="AP567" s="33">
        <v>0</v>
      </c>
      <c r="AQ567" s="33">
        <v>0</v>
      </c>
      <c r="AR567" s="33">
        <v>0</v>
      </c>
      <c r="AS567" s="33">
        <v>0</v>
      </c>
      <c r="AT567" s="33">
        <v>0</v>
      </c>
      <c r="AU567" s="33">
        <v>0</v>
      </c>
    </row>
    <row r="568" spans="1:47" x14ac:dyDescent="0.25">
      <c r="A568" s="33">
        <v>566</v>
      </c>
      <c r="B568" s="33" t="s">
        <v>7</v>
      </c>
      <c r="C568" s="33" t="s">
        <v>9</v>
      </c>
      <c r="D568" s="33" t="s">
        <v>674</v>
      </c>
      <c r="E568" s="33">
        <v>0.41</v>
      </c>
      <c r="F568" s="33">
        <v>0</v>
      </c>
      <c r="G568" s="33">
        <v>0</v>
      </c>
      <c r="H568" s="33">
        <v>0</v>
      </c>
      <c r="I568" s="33">
        <v>1973</v>
      </c>
      <c r="J568" s="33">
        <v>2013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33">
        <v>0</v>
      </c>
      <c r="W568" s="33">
        <v>0</v>
      </c>
      <c r="X568" s="33">
        <v>0</v>
      </c>
      <c r="Y568" s="33">
        <v>0</v>
      </c>
      <c r="Z568" s="33">
        <v>0</v>
      </c>
      <c r="AA568" s="33">
        <v>0</v>
      </c>
      <c r="AB568" s="33">
        <v>0</v>
      </c>
      <c r="AC568" s="33">
        <v>0</v>
      </c>
      <c r="AD568" s="33">
        <v>0</v>
      </c>
      <c r="AE568" s="33">
        <v>0</v>
      </c>
      <c r="AF568" s="33">
        <v>0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33">
        <v>0</v>
      </c>
      <c r="AN568" s="33">
        <v>0</v>
      </c>
      <c r="AO568" s="33">
        <v>0</v>
      </c>
      <c r="AP568" s="33">
        <v>0</v>
      </c>
      <c r="AQ568" s="33">
        <v>0</v>
      </c>
      <c r="AR568" s="33">
        <v>0</v>
      </c>
      <c r="AS568" s="33">
        <v>0</v>
      </c>
      <c r="AT568" s="33">
        <v>0</v>
      </c>
      <c r="AU568" s="33">
        <v>0</v>
      </c>
    </row>
    <row r="569" spans="1:47" x14ac:dyDescent="0.25">
      <c r="A569" s="33">
        <v>567</v>
      </c>
      <c r="B569" s="33" t="s">
        <v>7</v>
      </c>
      <c r="C569" s="33" t="s">
        <v>9</v>
      </c>
      <c r="D569" s="33" t="s">
        <v>679</v>
      </c>
      <c r="E569" s="33">
        <v>0.41</v>
      </c>
      <c r="F569" s="33">
        <v>0</v>
      </c>
      <c r="G569" s="33">
        <v>0</v>
      </c>
      <c r="H569" s="33">
        <v>0</v>
      </c>
      <c r="I569" s="33">
        <v>1973</v>
      </c>
      <c r="J569" s="33">
        <v>2013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3">
        <v>0</v>
      </c>
      <c r="Y569" s="33">
        <v>0</v>
      </c>
      <c r="Z569" s="33">
        <v>0</v>
      </c>
      <c r="AA569" s="33">
        <v>0</v>
      </c>
      <c r="AB569" s="33">
        <v>0</v>
      </c>
      <c r="AC569" s="33">
        <v>0</v>
      </c>
      <c r="AD569" s="33">
        <v>0</v>
      </c>
      <c r="AE569" s="33">
        <v>0</v>
      </c>
      <c r="AF569" s="33">
        <v>0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33">
        <v>0</v>
      </c>
      <c r="AN569" s="33">
        <v>0</v>
      </c>
      <c r="AO569" s="33">
        <v>0</v>
      </c>
      <c r="AP569" s="33">
        <v>0</v>
      </c>
      <c r="AQ569" s="33">
        <v>0</v>
      </c>
      <c r="AR569" s="33">
        <v>0</v>
      </c>
      <c r="AS569" s="33">
        <v>0</v>
      </c>
      <c r="AT569" s="33">
        <v>0</v>
      </c>
      <c r="AU569" s="33">
        <v>0</v>
      </c>
    </row>
    <row r="570" spans="1:47" x14ac:dyDescent="0.25">
      <c r="A570" s="33">
        <v>568</v>
      </c>
      <c r="B570" s="33" t="s">
        <v>7</v>
      </c>
      <c r="C570" s="33" t="s">
        <v>9</v>
      </c>
      <c r="D570" s="33" t="s">
        <v>675</v>
      </c>
      <c r="E570" s="33">
        <v>0.41</v>
      </c>
      <c r="F570" s="33">
        <v>0</v>
      </c>
      <c r="G570" s="33">
        <v>0</v>
      </c>
      <c r="H570" s="33">
        <v>0</v>
      </c>
      <c r="I570" s="33">
        <v>1973</v>
      </c>
      <c r="J570" s="33">
        <v>2013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3">
        <v>0</v>
      </c>
      <c r="AD570" s="33">
        <v>0</v>
      </c>
      <c r="AE570" s="33">
        <v>0</v>
      </c>
      <c r="AF570" s="33">
        <v>0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33">
        <v>0</v>
      </c>
      <c r="AN570" s="33">
        <v>0</v>
      </c>
      <c r="AO570" s="33">
        <v>0</v>
      </c>
      <c r="AP570" s="33">
        <v>0</v>
      </c>
      <c r="AQ570" s="33">
        <v>0</v>
      </c>
      <c r="AR570" s="33">
        <v>0</v>
      </c>
      <c r="AS570" s="33">
        <v>0</v>
      </c>
      <c r="AT570" s="33">
        <v>0</v>
      </c>
      <c r="AU570" s="33">
        <v>0</v>
      </c>
    </row>
    <row r="571" spans="1:47" x14ac:dyDescent="0.25">
      <c r="A571" s="33">
        <v>569</v>
      </c>
      <c r="B571" s="33" t="s">
        <v>7</v>
      </c>
      <c r="C571" s="33" t="s">
        <v>9</v>
      </c>
      <c r="D571" s="33" t="s">
        <v>680</v>
      </c>
      <c r="E571" s="33">
        <v>0.41</v>
      </c>
      <c r="F571" s="33">
        <v>0</v>
      </c>
      <c r="G571" s="33">
        <v>0</v>
      </c>
      <c r="H571" s="33">
        <v>0</v>
      </c>
      <c r="I571" s="33">
        <v>1973</v>
      </c>
      <c r="J571" s="33">
        <v>2013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3">
        <v>0</v>
      </c>
      <c r="AD571" s="33">
        <v>0</v>
      </c>
      <c r="AE571" s="33">
        <v>0</v>
      </c>
      <c r="AF571" s="33">
        <v>0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33">
        <v>0</v>
      </c>
      <c r="AN571" s="33">
        <v>0</v>
      </c>
      <c r="AO571" s="33">
        <v>0</v>
      </c>
      <c r="AP571" s="33">
        <v>0</v>
      </c>
      <c r="AQ571" s="33">
        <v>0</v>
      </c>
      <c r="AR571" s="33">
        <v>0</v>
      </c>
      <c r="AS571" s="33">
        <v>0</v>
      </c>
      <c r="AT571" s="33">
        <v>0</v>
      </c>
      <c r="AU571" s="33">
        <v>0</v>
      </c>
    </row>
    <row r="572" spans="1:47" x14ac:dyDescent="0.25">
      <c r="A572" s="33">
        <v>570</v>
      </c>
      <c r="B572" s="33" t="s">
        <v>7</v>
      </c>
      <c r="C572" s="33" t="s">
        <v>9</v>
      </c>
      <c r="D572" s="33" t="s">
        <v>578</v>
      </c>
      <c r="E572" s="33">
        <v>0.55000000000000004</v>
      </c>
      <c r="F572" s="33">
        <v>0</v>
      </c>
      <c r="G572" s="33">
        <v>0</v>
      </c>
      <c r="H572" s="33">
        <v>0</v>
      </c>
      <c r="I572" s="33">
        <v>2013</v>
      </c>
      <c r="J572" s="33">
        <v>2053</v>
      </c>
      <c r="K572" s="33">
        <v>1</v>
      </c>
      <c r="L572" s="33">
        <v>230</v>
      </c>
      <c r="M572" s="33">
        <v>230</v>
      </c>
      <c r="N572" s="33">
        <v>230</v>
      </c>
      <c r="O572" s="33">
        <v>230</v>
      </c>
      <c r="P572" s="33">
        <v>230</v>
      </c>
      <c r="Q572" s="33">
        <v>230</v>
      </c>
      <c r="R572" s="33">
        <v>230</v>
      </c>
      <c r="S572" s="33">
        <v>230</v>
      </c>
      <c r="T572" s="33">
        <v>230</v>
      </c>
      <c r="U572" s="33">
        <v>230</v>
      </c>
      <c r="V572" s="33">
        <v>230</v>
      </c>
      <c r="W572" s="33">
        <v>230</v>
      </c>
      <c r="X572" s="33">
        <v>230</v>
      </c>
      <c r="Y572" s="33">
        <v>230</v>
      </c>
      <c r="Z572" s="33">
        <v>230</v>
      </c>
      <c r="AA572" s="33">
        <v>230</v>
      </c>
      <c r="AB572" s="33">
        <v>230</v>
      </c>
      <c r="AC572" s="33">
        <v>230</v>
      </c>
      <c r="AD572" s="33">
        <v>230</v>
      </c>
      <c r="AE572" s="33">
        <v>230</v>
      </c>
      <c r="AF572" s="33">
        <v>230</v>
      </c>
      <c r="AG572" s="33">
        <v>230</v>
      </c>
      <c r="AH572" s="33">
        <v>230</v>
      </c>
      <c r="AI572" s="33">
        <v>230</v>
      </c>
      <c r="AJ572" s="33">
        <v>230</v>
      </c>
      <c r="AK572" s="33">
        <v>230</v>
      </c>
      <c r="AL572" s="33">
        <v>230</v>
      </c>
      <c r="AM572" s="33">
        <v>230</v>
      </c>
      <c r="AN572" s="33">
        <v>230</v>
      </c>
      <c r="AO572" s="33">
        <v>230</v>
      </c>
      <c r="AP572" s="33">
        <v>230</v>
      </c>
      <c r="AQ572" s="33">
        <v>230</v>
      </c>
      <c r="AR572" s="33">
        <v>230</v>
      </c>
      <c r="AS572" s="33">
        <v>230</v>
      </c>
      <c r="AT572" s="33">
        <v>230</v>
      </c>
      <c r="AU572" s="33">
        <v>230</v>
      </c>
    </row>
    <row r="573" spans="1:47" x14ac:dyDescent="0.25">
      <c r="A573" s="33">
        <v>571</v>
      </c>
      <c r="B573" s="33" t="s">
        <v>7</v>
      </c>
      <c r="C573" s="33" t="s">
        <v>9</v>
      </c>
      <c r="D573" s="33" t="s">
        <v>759</v>
      </c>
      <c r="E573" s="33">
        <v>0.59850000000000003</v>
      </c>
      <c r="F573" s="33">
        <v>0</v>
      </c>
      <c r="G573" s="33">
        <v>0</v>
      </c>
      <c r="H573" s="33">
        <v>0</v>
      </c>
      <c r="I573" s="33">
        <v>2013</v>
      </c>
      <c r="J573" s="33">
        <v>2053</v>
      </c>
      <c r="K573" s="33">
        <v>0</v>
      </c>
      <c r="L573" s="33">
        <v>94.6</v>
      </c>
      <c r="M573" s="33">
        <v>94.6</v>
      </c>
      <c r="N573" s="33">
        <v>94.6</v>
      </c>
      <c r="O573" s="33">
        <v>94.6</v>
      </c>
      <c r="P573" s="33">
        <v>94.6</v>
      </c>
      <c r="Q573" s="33">
        <v>94.6</v>
      </c>
      <c r="R573" s="33">
        <v>94.6</v>
      </c>
      <c r="S573" s="33">
        <v>94.6</v>
      </c>
      <c r="T573" s="33">
        <v>94.6</v>
      </c>
      <c r="U573" s="33">
        <v>94.6</v>
      </c>
      <c r="V573" s="33">
        <v>94.6</v>
      </c>
      <c r="W573" s="33">
        <v>94.6</v>
      </c>
      <c r="X573" s="33">
        <v>94.6</v>
      </c>
      <c r="Y573" s="33">
        <v>94.6</v>
      </c>
      <c r="Z573" s="33">
        <v>94.6</v>
      </c>
      <c r="AA573" s="33">
        <v>94.6</v>
      </c>
      <c r="AB573" s="33">
        <v>94.6</v>
      </c>
      <c r="AC573" s="33">
        <v>94.6</v>
      </c>
      <c r="AD573" s="33">
        <v>94.6</v>
      </c>
      <c r="AE573" s="33">
        <v>94.6</v>
      </c>
      <c r="AF573" s="33">
        <v>94.6</v>
      </c>
      <c r="AG573" s="33">
        <v>94.6</v>
      </c>
      <c r="AH573" s="33">
        <v>94.6</v>
      </c>
      <c r="AI573" s="33">
        <v>94.6</v>
      </c>
      <c r="AJ573" s="33">
        <v>94.6</v>
      </c>
      <c r="AK573" s="33">
        <v>94.6</v>
      </c>
      <c r="AL573" s="33">
        <v>94.6</v>
      </c>
      <c r="AM573" s="33">
        <v>94.6</v>
      </c>
      <c r="AN573" s="33">
        <v>94.6</v>
      </c>
      <c r="AO573" s="33">
        <v>94.6</v>
      </c>
      <c r="AP573" s="33">
        <v>94.6</v>
      </c>
      <c r="AQ573" s="33">
        <v>94.6</v>
      </c>
      <c r="AR573" s="33">
        <v>94.6</v>
      </c>
      <c r="AS573" s="33">
        <v>94.6</v>
      </c>
      <c r="AT573" s="33">
        <v>94.6</v>
      </c>
      <c r="AU573" s="33">
        <v>94.6</v>
      </c>
    </row>
    <row r="574" spans="1:47" x14ac:dyDescent="0.25">
      <c r="A574" s="33">
        <v>572</v>
      </c>
      <c r="B574" s="33" t="s">
        <v>7</v>
      </c>
      <c r="C574" s="33" t="s">
        <v>9</v>
      </c>
      <c r="D574" s="33" t="s">
        <v>548</v>
      </c>
      <c r="E574" s="33">
        <v>0.54</v>
      </c>
      <c r="F574" s="33">
        <v>0</v>
      </c>
      <c r="G574" s="33">
        <v>0</v>
      </c>
      <c r="H574" s="33">
        <v>0</v>
      </c>
      <c r="I574" s="33">
        <v>2000</v>
      </c>
      <c r="J574" s="33">
        <v>2040</v>
      </c>
      <c r="K574" s="33">
        <v>1</v>
      </c>
      <c r="L574" s="33">
        <v>100</v>
      </c>
      <c r="M574" s="33">
        <v>100</v>
      </c>
      <c r="N574" s="33">
        <v>100</v>
      </c>
      <c r="O574" s="33">
        <v>100</v>
      </c>
      <c r="P574" s="33">
        <v>100</v>
      </c>
      <c r="Q574" s="33">
        <v>100</v>
      </c>
      <c r="R574" s="33">
        <v>100</v>
      </c>
      <c r="S574" s="33">
        <v>100</v>
      </c>
      <c r="T574" s="33">
        <v>100</v>
      </c>
      <c r="U574" s="33">
        <v>100</v>
      </c>
      <c r="V574" s="33">
        <v>100</v>
      </c>
      <c r="W574" s="33">
        <v>100</v>
      </c>
      <c r="X574" s="33">
        <v>100</v>
      </c>
      <c r="Y574" s="33">
        <v>100</v>
      </c>
      <c r="Z574" s="33">
        <v>100</v>
      </c>
      <c r="AA574" s="33">
        <v>100</v>
      </c>
      <c r="AB574" s="33">
        <v>100</v>
      </c>
      <c r="AC574" s="33">
        <v>100</v>
      </c>
      <c r="AD574" s="33">
        <v>100</v>
      </c>
      <c r="AE574" s="33">
        <v>100</v>
      </c>
      <c r="AF574" s="33">
        <v>100</v>
      </c>
      <c r="AG574" s="33">
        <v>100</v>
      </c>
      <c r="AH574" s="33">
        <v>100</v>
      </c>
      <c r="AI574" s="33">
        <v>100</v>
      </c>
      <c r="AJ574" s="33">
        <v>100</v>
      </c>
      <c r="AK574" s="33">
        <v>100</v>
      </c>
      <c r="AL574" s="33">
        <v>0</v>
      </c>
      <c r="AM574" s="33">
        <v>0</v>
      </c>
      <c r="AN574" s="33">
        <v>0</v>
      </c>
      <c r="AO574" s="33">
        <v>0</v>
      </c>
      <c r="AP574" s="33">
        <v>0</v>
      </c>
      <c r="AQ574" s="33">
        <v>0</v>
      </c>
      <c r="AR574" s="33">
        <v>0</v>
      </c>
      <c r="AS574" s="33">
        <v>0</v>
      </c>
      <c r="AT574" s="33">
        <v>0</v>
      </c>
      <c r="AU574" s="33">
        <v>0</v>
      </c>
    </row>
    <row r="575" spans="1:47" x14ac:dyDescent="0.25">
      <c r="A575" s="33">
        <v>573</v>
      </c>
      <c r="B575" s="33" t="s">
        <v>7</v>
      </c>
      <c r="C575" s="33" t="s">
        <v>9</v>
      </c>
      <c r="D575" s="33" t="s">
        <v>663</v>
      </c>
      <c r="E575" s="33">
        <v>0.58050000000000002</v>
      </c>
      <c r="F575" s="33">
        <v>0</v>
      </c>
      <c r="G575" s="33">
        <v>0</v>
      </c>
      <c r="H575" s="33">
        <v>0</v>
      </c>
      <c r="I575" s="33">
        <v>2009</v>
      </c>
      <c r="J575" s="33">
        <v>2012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33">
        <v>0</v>
      </c>
      <c r="W575" s="33">
        <v>0</v>
      </c>
      <c r="X575" s="33">
        <v>0</v>
      </c>
      <c r="Y575" s="33">
        <v>0</v>
      </c>
      <c r="Z575" s="33">
        <v>0</v>
      </c>
      <c r="AA575" s="33">
        <v>0</v>
      </c>
      <c r="AB575" s="33">
        <v>0</v>
      </c>
      <c r="AC575" s="33">
        <v>0</v>
      </c>
      <c r="AD575" s="33">
        <v>0</v>
      </c>
      <c r="AE575" s="33">
        <v>0</v>
      </c>
      <c r="AF575" s="33">
        <v>0</v>
      </c>
      <c r="AG575" s="33">
        <v>0</v>
      </c>
      <c r="AH575" s="33">
        <v>0</v>
      </c>
      <c r="AI575" s="33">
        <v>0</v>
      </c>
      <c r="AJ575" s="33">
        <v>0</v>
      </c>
      <c r="AK575" s="33">
        <v>0</v>
      </c>
      <c r="AL575" s="33">
        <v>0</v>
      </c>
      <c r="AM575" s="33">
        <v>0</v>
      </c>
      <c r="AN575" s="33">
        <v>0</v>
      </c>
      <c r="AO575" s="33">
        <v>0</v>
      </c>
      <c r="AP575" s="33">
        <v>0</v>
      </c>
      <c r="AQ575" s="33">
        <v>0</v>
      </c>
      <c r="AR575" s="33">
        <v>0</v>
      </c>
      <c r="AS575" s="33">
        <v>0</v>
      </c>
      <c r="AT575" s="33">
        <v>0</v>
      </c>
      <c r="AU575" s="33">
        <v>0</v>
      </c>
    </row>
    <row r="576" spans="1:47" x14ac:dyDescent="0.25">
      <c r="A576" s="33">
        <v>574</v>
      </c>
      <c r="B576" s="33" t="s">
        <v>7</v>
      </c>
      <c r="C576" s="33" t="s">
        <v>9</v>
      </c>
      <c r="D576" s="33" t="s">
        <v>564</v>
      </c>
      <c r="E576" s="33">
        <v>0.53100000000000003</v>
      </c>
      <c r="F576" s="33">
        <v>0</v>
      </c>
      <c r="G576" s="33">
        <v>0</v>
      </c>
      <c r="H576" s="33">
        <v>0</v>
      </c>
      <c r="I576" s="33">
        <v>1998</v>
      </c>
      <c r="J576" s="33">
        <v>2038</v>
      </c>
      <c r="K576" s="33">
        <v>1</v>
      </c>
      <c r="L576" s="33">
        <v>60.1</v>
      </c>
      <c r="M576" s="33">
        <v>60.1</v>
      </c>
      <c r="N576" s="33">
        <v>60.1</v>
      </c>
      <c r="O576" s="33">
        <v>60.1</v>
      </c>
      <c r="P576" s="33">
        <v>60.1</v>
      </c>
      <c r="Q576" s="33">
        <v>60.1</v>
      </c>
      <c r="R576" s="33">
        <v>60.1</v>
      </c>
      <c r="S576" s="33">
        <v>60.1</v>
      </c>
      <c r="T576" s="33">
        <v>60.1</v>
      </c>
      <c r="U576" s="33">
        <v>60.1</v>
      </c>
      <c r="V576" s="33">
        <v>60.1</v>
      </c>
      <c r="W576" s="33">
        <v>60.1</v>
      </c>
      <c r="X576" s="33">
        <v>60.1</v>
      </c>
      <c r="Y576" s="33">
        <v>60.1</v>
      </c>
      <c r="Z576" s="33">
        <v>60.1</v>
      </c>
      <c r="AA576" s="33">
        <v>60.1</v>
      </c>
      <c r="AB576" s="33">
        <v>60.1</v>
      </c>
      <c r="AC576" s="33">
        <v>60.1</v>
      </c>
      <c r="AD576" s="33">
        <v>60.1</v>
      </c>
      <c r="AE576" s="33">
        <v>60.1</v>
      </c>
      <c r="AF576" s="33">
        <v>60.1</v>
      </c>
      <c r="AG576" s="33">
        <v>60.1</v>
      </c>
      <c r="AH576" s="33">
        <v>60.1</v>
      </c>
      <c r="AI576" s="33">
        <v>60.1</v>
      </c>
      <c r="AJ576" s="33">
        <v>0</v>
      </c>
      <c r="AK576" s="33">
        <v>0</v>
      </c>
      <c r="AL576" s="33">
        <v>0</v>
      </c>
      <c r="AM576" s="33">
        <v>0</v>
      </c>
      <c r="AN576" s="33">
        <v>0</v>
      </c>
      <c r="AO576" s="33">
        <v>0</v>
      </c>
      <c r="AP576" s="33">
        <v>0</v>
      </c>
      <c r="AQ576" s="33">
        <v>0</v>
      </c>
      <c r="AR576" s="33">
        <v>0</v>
      </c>
      <c r="AS576" s="33">
        <v>0</v>
      </c>
      <c r="AT576" s="33">
        <v>0</v>
      </c>
      <c r="AU576" s="33">
        <v>0</v>
      </c>
    </row>
    <row r="577" spans="1:47" x14ac:dyDescent="0.25">
      <c r="A577" s="33">
        <v>575</v>
      </c>
      <c r="B577" s="33" t="s">
        <v>7</v>
      </c>
      <c r="C577" s="33" t="s">
        <v>9</v>
      </c>
      <c r="D577" s="33" t="s">
        <v>517</v>
      </c>
      <c r="E577" s="33">
        <v>0.47</v>
      </c>
      <c r="F577" s="33">
        <v>0</v>
      </c>
      <c r="G577" s="33">
        <v>0</v>
      </c>
      <c r="H577" s="33">
        <v>0</v>
      </c>
      <c r="I577" s="33">
        <v>2013</v>
      </c>
      <c r="J577" s="33">
        <v>2053</v>
      </c>
      <c r="K577" s="33">
        <v>1</v>
      </c>
      <c r="L577" s="33">
        <v>78</v>
      </c>
      <c r="M577" s="33">
        <v>78</v>
      </c>
      <c r="N577" s="33">
        <v>78</v>
      </c>
      <c r="O577" s="33">
        <v>78</v>
      </c>
      <c r="P577" s="33">
        <v>78</v>
      </c>
      <c r="Q577" s="33">
        <v>78</v>
      </c>
      <c r="R577" s="33">
        <v>78</v>
      </c>
      <c r="S577" s="33">
        <v>78</v>
      </c>
      <c r="T577" s="33">
        <v>78</v>
      </c>
      <c r="U577" s="33">
        <v>78</v>
      </c>
      <c r="V577" s="33">
        <v>78</v>
      </c>
      <c r="W577" s="33">
        <v>78</v>
      </c>
      <c r="X577" s="33">
        <v>78</v>
      </c>
      <c r="Y577" s="33">
        <v>78</v>
      </c>
      <c r="Z577" s="33">
        <v>78</v>
      </c>
      <c r="AA577" s="33">
        <v>78</v>
      </c>
      <c r="AB577" s="33">
        <v>78</v>
      </c>
      <c r="AC577" s="33">
        <v>78</v>
      </c>
      <c r="AD577" s="33">
        <v>78</v>
      </c>
      <c r="AE577" s="33">
        <v>78</v>
      </c>
      <c r="AF577" s="33">
        <v>78</v>
      </c>
      <c r="AG577" s="33">
        <v>78</v>
      </c>
      <c r="AH577" s="33">
        <v>78</v>
      </c>
      <c r="AI577" s="33">
        <v>78</v>
      </c>
      <c r="AJ577" s="33">
        <v>78</v>
      </c>
      <c r="AK577" s="33">
        <v>78</v>
      </c>
      <c r="AL577" s="33">
        <v>78</v>
      </c>
      <c r="AM577" s="33">
        <v>78</v>
      </c>
      <c r="AN577" s="33">
        <v>78</v>
      </c>
      <c r="AO577" s="33">
        <v>78</v>
      </c>
      <c r="AP577" s="33">
        <v>78</v>
      </c>
      <c r="AQ577" s="33">
        <v>78</v>
      </c>
      <c r="AR577" s="33">
        <v>78</v>
      </c>
      <c r="AS577" s="33">
        <v>78</v>
      </c>
      <c r="AT577" s="33">
        <v>78</v>
      </c>
      <c r="AU577" s="33">
        <v>78</v>
      </c>
    </row>
    <row r="578" spans="1:47" x14ac:dyDescent="0.25">
      <c r="A578" s="33">
        <v>576</v>
      </c>
      <c r="B578" s="33" t="s">
        <v>7</v>
      </c>
      <c r="C578" s="33" t="s">
        <v>9</v>
      </c>
      <c r="D578" s="33" t="s">
        <v>527</v>
      </c>
      <c r="E578" s="33">
        <v>0.54</v>
      </c>
      <c r="F578" s="33">
        <v>0</v>
      </c>
      <c r="G578" s="33">
        <v>0</v>
      </c>
      <c r="H578" s="33">
        <v>0</v>
      </c>
      <c r="I578" s="33">
        <v>2000</v>
      </c>
      <c r="J578" s="33">
        <v>2040</v>
      </c>
      <c r="K578" s="33">
        <v>1</v>
      </c>
      <c r="L578" s="33">
        <v>106</v>
      </c>
      <c r="M578" s="33">
        <v>106</v>
      </c>
      <c r="N578" s="33">
        <v>106</v>
      </c>
      <c r="O578" s="33">
        <v>106</v>
      </c>
      <c r="P578" s="33">
        <v>106</v>
      </c>
      <c r="Q578" s="33">
        <v>106</v>
      </c>
      <c r="R578" s="33">
        <v>106</v>
      </c>
      <c r="S578" s="33">
        <v>106</v>
      </c>
      <c r="T578" s="33">
        <v>106</v>
      </c>
      <c r="U578" s="33">
        <v>106</v>
      </c>
      <c r="V578" s="33">
        <v>106</v>
      </c>
      <c r="W578" s="33">
        <v>106</v>
      </c>
      <c r="X578" s="33">
        <v>106</v>
      </c>
      <c r="Y578" s="33">
        <v>106</v>
      </c>
      <c r="Z578" s="33">
        <v>106</v>
      </c>
      <c r="AA578" s="33">
        <v>106</v>
      </c>
      <c r="AB578" s="33">
        <v>106</v>
      </c>
      <c r="AC578" s="33">
        <v>106</v>
      </c>
      <c r="AD578" s="33">
        <v>106</v>
      </c>
      <c r="AE578" s="33">
        <v>106</v>
      </c>
      <c r="AF578" s="33">
        <v>106</v>
      </c>
      <c r="AG578" s="33">
        <v>106</v>
      </c>
      <c r="AH578" s="33">
        <v>106</v>
      </c>
      <c r="AI578" s="33">
        <v>106</v>
      </c>
      <c r="AJ578" s="33">
        <v>106</v>
      </c>
      <c r="AK578" s="33">
        <v>106</v>
      </c>
      <c r="AL578" s="33">
        <v>0</v>
      </c>
      <c r="AM578" s="33">
        <v>0</v>
      </c>
      <c r="AN578" s="33">
        <v>0</v>
      </c>
      <c r="AO578" s="33">
        <v>0</v>
      </c>
      <c r="AP578" s="33">
        <v>0</v>
      </c>
      <c r="AQ578" s="33">
        <v>0</v>
      </c>
      <c r="AR578" s="33">
        <v>0</v>
      </c>
      <c r="AS578" s="33">
        <v>0</v>
      </c>
      <c r="AT578" s="33">
        <v>0</v>
      </c>
      <c r="AU578" s="33">
        <v>0</v>
      </c>
    </row>
    <row r="579" spans="1:47" x14ac:dyDescent="0.25">
      <c r="A579" s="33">
        <v>577</v>
      </c>
      <c r="B579" s="33" t="s">
        <v>7</v>
      </c>
      <c r="C579" s="33" t="s">
        <v>9</v>
      </c>
      <c r="D579" s="33" t="s">
        <v>526</v>
      </c>
      <c r="E579" s="33">
        <v>0.5625</v>
      </c>
      <c r="F579" s="33">
        <v>0</v>
      </c>
      <c r="G579" s="33">
        <v>0</v>
      </c>
      <c r="H579" s="33">
        <v>0</v>
      </c>
      <c r="I579" s="33">
        <v>2005</v>
      </c>
      <c r="J579" s="33">
        <v>2045</v>
      </c>
      <c r="K579" s="33">
        <v>1</v>
      </c>
      <c r="L579" s="33">
        <v>37.5</v>
      </c>
      <c r="M579" s="33">
        <v>37.5</v>
      </c>
      <c r="N579" s="33">
        <v>37.5</v>
      </c>
      <c r="O579" s="33">
        <v>37.5</v>
      </c>
      <c r="P579" s="33">
        <v>37.5</v>
      </c>
      <c r="Q579" s="33">
        <v>37.5</v>
      </c>
      <c r="R579" s="33">
        <v>37.5</v>
      </c>
      <c r="S579" s="33">
        <v>37.5</v>
      </c>
      <c r="T579" s="33">
        <v>37.5</v>
      </c>
      <c r="U579" s="33">
        <v>37.5</v>
      </c>
      <c r="V579" s="33">
        <v>37.5</v>
      </c>
      <c r="W579" s="33">
        <v>37.5</v>
      </c>
      <c r="X579" s="33">
        <v>37.5</v>
      </c>
      <c r="Y579" s="33">
        <v>37.5</v>
      </c>
      <c r="Z579" s="33">
        <v>37.5</v>
      </c>
      <c r="AA579" s="33">
        <v>37.5</v>
      </c>
      <c r="AB579" s="33">
        <v>37.5</v>
      </c>
      <c r="AC579" s="33">
        <v>37.5</v>
      </c>
      <c r="AD579" s="33">
        <v>37.5</v>
      </c>
      <c r="AE579" s="33">
        <v>37.5</v>
      </c>
      <c r="AF579" s="33">
        <v>37.5</v>
      </c>
      <c r="AG579" s="33">
        <v>37.5</v>
      </c>
      <c r="AH579" s="33">
        <v>37.5</v>
      </c>
      <c r="AI579" s="33">
        <v>37.5</v>
      </c>
      <c r="AJ579" s="33">
        <v>37.5</v>
      </c>
      <c r="AK579" s="33">
        <v>37.5</v>
      </c>
      <c r="AL579" s="33">
        <v>37.5</v>
      </c>
      <c r="AM579" s="33">
        <v>37.5</v>
      </c>
      <c r="AN579" s="33">
        <v>37.5</v>
      </c>
      <c r="AO579" s="33">
        <v>37.5</v>
      </c>
      <c r="AP579" s="33">
        <v>37.5</v>
      </c>
      <c r="AQ579" s="33">
        <v>0</v>
      </c>
      <c r="AR579" s="33">
        <v>0</v>
      </c>
      <c r="AS579" s="33">
        <v>0</v>
      </c>
      <c r="AT579" s="33">
        <v>0</v>
      </c>
      <c r="AU579" s="33">
        <v>0</v>
      </c>
    </row>
    <row r="580" spans="1:47" x14ac:dyDescent="0.25">
      <c r="A580" s="33">
        <v>578</v>
      </c>
      <c r="B580" s="33" t="s">
        <v>7</v>
      </c>
      <c r="C580" s="33" t="s">
        <v>9</v>
      </c>
      <c r="D580" s="33" t="s">
        <v>600</v>
      </c>
      <c r="E580" s="33">
        <v>0.53100000000000003</v>
      </c>
      <c r="F580" s="33">
        <v>0</v>
      </c>
      <c r="G580" s="33">
        <v>0</v>
      </c>
      <c r="H580" s="33">
        <v>0</v>
      </c>
      <c r="I580" s="33">
        <v>1998</v>
      </c>
      <c r="J580" s="33">
        <v>2038</v>
      </c>
      <c r="K580" s="33">
        <v>1</v>
      </c>
      <c r="L580" s="33">
        <v>52</v>
      </c>
      <c r="M580" s="33">
        <v>52</v>
      </c>
      <c r="N580" s="33">
        <v>52</v>
      </c>
      <c r="O580" s="33">
        <v>52</v>
      </c>
      <c r="P580" s="33">
        <v>52</v>
      </c>
      <c r="Q580" s="33">
        <v>52</v>
      </c>
      <c r="R580" s="33">
        <v>52</v>
      </c>
      <c r="S580" s="33">
        <v>52</v>
      </c>
      <c r="T580" s="33">
        <v>52</v>
      </c>
      <c r="U580" s="33">
        <v>52</v>
      </c>
      <c r="V580" s="33">
        <v>52</v>
      </c>
      <c r="W580" s="33">
        <v>52</v>
      </c>
      <c r="X580" s="33">
        <v>52</v>
      </c>
      <c r="Y580" s="33">
        <v>52</v>
      </c>
      <c r="Z580" s="33">
        <v>52</v>
      </c>
      <c r="AA580" s="33">
        <v>52</v>
      </c>
      <c r="AB580" s="33">
        <v>52</v>
      </c>
      <c r="AC580" s="33">
        <v>52</v>
      </c>
      <c r="AD580" s="33">
        <v>52</v>
      </c>
      <c r="AE580" s="33">
        <v>52</v>
      </c>
      <c r="AF580" s="33">
        <v>52</v>
      </c>
      <c r="AG580" s="33">
        <v>52</v>
      </c>
      <c r="AH580" s="33">
        <v>52</v>
      </c>
      <c r="AI580" s="33">
        <v>52</v>
      </c>
      <c r="AJ580" s="33">
        <v>0</v>
      </c>
      <c r="AK580" s="33">
        <v>0</v>
      </c>
      <c r="AL580" s="33">
        <v>0</v>
      </c>
      <c r="AM580" s="33">
        <v>0</v>
      </c>
      <c r="AN580" s="33">
        <v>0</v>
      </c>
      <c r="AO580" s="33">
        <v>0</v>
      </c>
      <c r="AP580" s="33">
        <v>0</v>
      </c>
      <c r="AQ580" s="33">
        <v>0</v>
      </c>
      <c r="AR580" s="33">
        <v>0</v>
      </c>
      <c r="AS580" s="33">
        <v>0</v>
      </c>
      <c r="AT580" s="33">
        <v>0</v>
      </c>
      <c r="AU580" s="33">
        <v>0</v>
      </c>
    </row>
    <row r="581" spans="1:47" x14ac:dyDescent="0.25">
      <c r="A581" s="33">
        <v>579</v>
      </c>
      <c r="B581" s="33" t="s">
        <v>7</v>
      </c>
      <c r="C581" s="33" t="s">
        <v>9</v>
      </c>
      <c r="D581" s="33" t="s">
        <v>656</v>
      </c>
      <c r="E581" s="33">
        <v>0.52200000000000002</v>
      </c>
      <c r="F581" s="33">
        <v>0</v>
      </c>
      <c r="G581" s="33">
        <v>0</v>
      </c>
      <c r="H581" s="33">
        <v>0</v>
      </c>
      <c r="I581" s="33">
        <v>1996</v>
      </c>
      <c r="J581" s="33">
        <v>2036</v>
      </c>
      <c r="K581" s="33">
        <v>1</v>
      </c>
      <c r="L581" s="33">
        <v>108</v>
      </c>
      <c r="M581" s="33">
        <v>108</v>
      </c>
      <c r="N581" s="33">
        <v>108</v>
      </c>
      <c r="O581" s="33">
        <v>108</v>
      </c>
      <c r="P581" s="33">
        <v>108</v>
      </c>
      <c r="Q581" s="33">
        <v>108</v>
      </c>
      <c r="R581" s="33">
        <v>108</v>
      </c>
      <c r="S581" s="33">
        <v>108</v>
      </c>
      <c r="T581" s="33">
        <v>108</v>
      </c>
      <c r="U581" s="33">
        <v>108</v>
      </c>
      <c r="V581" s="33">
        <v>108</v>
      </c>
      <c r="W581" s="33">
        <v>108</v>
      </c>
      <c r="X581" s="33">
        <v>108</v>
      </c>
      <c r="Y581" s="33">
        <v>108</v>
      </c>
      <c r="Z581" s="33">
        <v>108</v>
      </c>
      <c r="AA581" s="33">
        <v>108</v>
      </c>
      <c r="AB581" s="33">
        <v>108</v>
      </c>
      <c r="AC581" s="33">
        <v>108</v>
      </c>
      <c r="AD581" s="33">
        <v>108</v>
      </c>
      <c r="AE581" s="33">
        <v>108</v>
      </c>
      <c r="AF581" s="33">
        <v>108</v>
      </c>
      <c r="AG581" s="33">
        <v>108</v>
      </c>
      <c r="AH581" s="33">
        <v>0</v>
      </c>
      <c r="AI581" s="33">
        <v>0</v>
      </c>
      <c r="AJ581" s="33">
        <v>0</v>
      </c>
      <c r="AK581" s="33">
        <v>0</v>
      </c>
      <c r="AL581" s="33">
        <v>0</v>
      </c>
      <c r="AM581" s="33">
        <v>0</v>
      </c>
      <c r="AN581" s="33">
        <v>0</v>
      </c>
      <c r="AO581" s="33">
        <v>0</v>
      </c>
      <c r="AP581" s="33">
        <v>0</v>
      </c>
      <c r="AQ581" s="33">
        <v>0</v>
      </c>
      <c r="AR581" s="33">
        <v>0</v>
      </c>
      <c r="AS581" s="33">
        <v>0</v>
      </c>
      <c r="AT581" s="33">
        <v>0</v>
      </c>
      <c r="AU581" s="33">
        <v>0</v>
      </c>
    </row>
    <row r="582" spans="1:47" x14ac:dyDescent="0.25">
      <c r="A582" s="33">
        <v>580</v>
      </c>
      <c r="B582" s="33" t="s">
        <v>7</v>
      </c>
      <c r="C582" s="33" t="s">
        <v>9</v>
      </c>
      <c r="D582" s="33" t="s">
        <v>660</v>
      </c>
      <c r="E582" s="33">
        <v>0.51300000000000001</v>
      </c>
      <c r="F582" s="33">
        <v>0</v>
      </c>
      <c r="G582" s="33">
        <v>0</v>
      </c>
      <c r="H582" s="33">
        <v>0</v>
      </c>
      <c r="I582" s="33">
        <v>1994</v>
      </c>
      <c r="J582" s="33">
        <v>2034</v>
      </c>
      <c r="K582" s="33">
        <v>1</v>
      </c>
      <c r="L582" s="33">
        <v>122</v>
      </c>
      <c r="M582" s="33">
        <v>122</v>
      </c>
      <c r="N582" s="33">
        <v>122</v>
      </c>
      <c r="O582" s="33">
        <v>122</v>
      </c>
      <c r="P582" s="33">
        <v>122</v>
      </c>
      <c r="Q582" s="33">
        <v>122</v>
      </c>
      <c r="R582" s="33">
        <v>122</v>
      </c>
      <c r="S582" s="33">
        <v>122</v>
      </c>
      <c r="T582" s="33">
        <v>122</v>
      </c>
      <c r="U582" s="33">
        <v>122</v>
      </c>
      <c r="V582" s="33">
        <v>122</v>
      </c>
      <c r="W582" s="33">
        <v>122</v>
      </c>
      <c r="X582" s="33">
        <v>122</v>
      </c>
      <c r="Y582" s="33">
        <v>122</v>
      </c>
      <c r="Z582" s="33">
        <v>122</v>
      </c>
      <c r="AA582" s="33">
        <v>122</v>
      </c>
      <c r="AB582" s="33">
        <v>122</v>
      </c>
      <c r="AC582" s="33">
        <v>122</v>
      </c>
      <c r="AD582" s="33">
        <v>122</v>
      </c>
      <c r="AE582" s="33">
        <v>122</v>
      </c>
      <c r="AF582" s="33">
        <v>0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33">
        <v>0</v>
      </c>
      <c r="AN582" s="33">
        <v>0</v>
      </c>
      <c r="AO582" s="33">
        <v>0</v>
      </c>
      <c r="AP582" s="33">
        <v>0</v>
      </c>
      <c r="AQ582" s="33">
        <v>0</v>
      </c>
      <c r="AR582" s="33">
        <v>0</v>
      </c>
      <c r="AS582" s="33">
        <v>0</v>
      </c>
      <c r="AT582" s="33">
        <v>0</v>
      </c>
      <c r="AU582" s="33">
        <v>0</v>
      </c>
    </row>
    <row r="583" spans="1:47" x14ac:dyDescent="0.25">
      <c r="A583" s="33">
        <v>581</v>
      </c>
      <c r="B583" s="33" t="s">
        <v>7</v>
      </c>
      <c r="C583" s="33" t="s">
        <v>9</v>
      </c>
      <c r="D583" s="33" t="s">
        <v>574</v>
      </c>
      <c r="E583" s="33">
        <v>0.58050000000000002</v>
      </c>
      <c r="F583" s="33">
        <v>0</v>
      </c>
      <c r="G583" s="33">
        <v>0</v>
      </c>
      <c r="H583" s="33">
        <v>0</v>
      </c>
      <c r="I583" s="33">
        <v>2009</v>
      </c>
      <c r="J583" s="33">
        <v>2049</v>
      </c>
      <c r="K583" s="33">
        <v>1</v>
      </c>
      <c r="L583" s="33">
        <v>127</v>
      </c>
      <c r="M583" s="33">
        <v>127</v>
      </c>
      <c r="N583" s="33">
        <v>127</v>
      </c>
      <c r="O583" s="33">
        <v>127</v>
      </c>
      <c r="P583" s="33">
        <v>127</v>
      </c>
      <c r="Q583" s="33">
        <v>127</v>
      </c>
      <c r="R583" s="33">
        <v>127</v>
      </c>
      <c r="S583" s="33">
        <v>127</v>
      </c>
      <c r="T583" s="33">
        <v>127</v>
      </c>
      <c r="U583" s="33">
        <v>127</v>
      </c>
      <c r="V583" s="33">
        <v>127</v>
      </c>
      <c r="W583" s="33">
        <v>127</v>
      </c>
      <c r="X583" s="33">
        <v>127</v>
      </c>
      <c r="Y583" s="33">
        <v>127</v>
      </c>
      <c r="Z583" s="33">
        <v>127</v>
      </c>
      <c r="AA583" s="33">
        <v>127</v>
      </c>
      <c r="AB583" s="33">
        <v>127</v>
      </c>
      <c r="AC583" s="33">
        <v>127</v>
      </c>
      <c r="AD583" s="33">
        <v>127</v>
      </c>
      <c r="AE583" s="33">
        <v>127</v>
      </c>
      <c r="AF583" s="33">
        <v>127</v>
      </c>
      <c r="AG583" s="33">
        <v>127</v>
      </c>
      <c r="AH583" s="33">
        <v>127</v>
      </c>
      <c r="AI583" s="33">
        <v>127</v>
      </c>
      <c r="AJ583" s="33">
        <v>127</v>
      </c>
      <c r="AK583" s="33">
        <v>127</v>
      </c>
      <c r="AL583" s="33">
        <v>127</v>
      </c>
      <c r="AM583" s="33">
        <v>127</v>
      </c>
      <c r="AN583" s="33">
        <v>127</v>
      </c>
      <c r="AO583" s="33">
        <v>127</v>
      </c>
      <c r="AP583" s="33">
        <v>127</v>
      </c>
      <c r="AQ583" s="33">
        <v>127</v>
      </c>
      <c r="AR583" s="33">
        <v>127</v>
      </c>
      <c r="AS583" s="33">
        <v>127</v>
      </c>
      <c r="AT583" s="33">
        <v>127</v>
      </c>
      <c r="AU583" s="33">
        <v>0</v>
      </c>
    </row>
    <row r="584" spans="1:47" x14ac:dyDescent="0.25">
      <c r="A584" s="33">
        <v>582</v>
      </c>
      <c r="B584" s="33" t="s">
        <v>7</v>
      </c>
      <c r="C584" s="33" t="s">
        <v>9</v>
      </c>
      <c r="D584" s="33" t="s">
        <v>754</v>
      </c>
      <c r="E584" s="33">
        <v>0.54</v>
      </c>
      <c r="F584" s="33">
        <v>0</v>
      </c>
      <c r="G584" s="33">
        <v>0</v>
      </c>
      <c r="H584" s="33">
        <v>0</v>
      </c>
      <c r="I584" s="33">
        <v>2000</v>
      </c>
      <c r="J584" s="33">
        <v>2040</v>
      </c>
      <c r="K584" s="33">
        <v>1</v>
      </c>
      <c r="L584" s="33">
        <v>13</v>
      </c>
      <c r="M584" s="33">
        <v>13</v>
      </c>
      <c r="N584" s="33">
        <v>13</v>
      </c>
      <c r="O584" s="33">
        <v>13</v>
      </c>
      <c r="P584" s="33">
        <v>13</v>
      </c>
      <c r="Q584" s="33">
        <v>13</v>
      </c>
      <c r="R584" s="33">
        <v>13</v>
      </c>
      <c r="S584" s="33">
        <v>13</v>
      </c>
      <c r="T584" s="33">
        <v>13</v>
      </c>
      <c r="U584" s="33">
        <v>13</v>
      </c>
      <c r="V584" s="33">
        <v>13</v>
      </c>
      <c r="W584" s="33">
        <v>13</v>
      </c>
      <c r="X584" s="33">
        <v>13</v>
      </c>
      <c r="Y584" s="33">
        <v>13</v>
      </c>
      <c r="Z584" s="33">
        <v>13</v>
      </c>
      <c r="AA584" s="33">
        <v>13</v>
      </c>
      <c r="AB584" s="33">
        <v>13</v>
      </c>
      <c r="AC584" s="33">
        <v>13</v>
      </c>
      <c r="AD584" s="33">
        <v>13</v>
      </c>
      <c r="AE584" s="33">
        <v>13</v>
      </c>
      <c r="AF584" s="33">
        <v>13</v>
      </c>
      <c r="AG584" s="33">
        <v>13</v>
      </c>
      <c r="AH584" s="33">
        <v>13</v>
      </c>
      <c r="AI584" s="33">
        <v>13</v>
      </c>
      <c r="AJ584" s="33">
        <v>13</v>
      </c>
      <c r="AK584" s="33">
        <v>13</v>
      </c>
      <c r="AL584" s="33">
        <v>0</v>
      </c>
      <c r="AM584" s="33">
        <v>0</v>
      </c>
      <c r="AN584" s="33">
        <v>0</v>
      </c>
      <c r="AO584" s="33">
        <v>0</v>
      </c>
      <c r="AP584" s="33">
        <v>0</v>
      </c>
      <c r="AQ584" s="33">
        <v>0</v>
      </c>
      <c r="AR584" s="33">
        <v>0</v>
      </c>
      <c r="AS584" s="33">
        <v>0</v>
      </c>
      <c r="AT584" s="33">
        <v>0</v>
      </c>
      <c r="AU584" s="33">
        <v>0</v>
      </c>
    </row>
    <row r="585" spans="1:47" x14ac:dyDescent="0.25">
      <c r="A585" s="33">
        <v>583</v>
      </c>
      <c r="B585" s="33" t="s">
        <v>7</v>
      </c>
      <c r="C585" s="33" t="s">
        <v>9</v>
      </c>
      <c r="D585" s="33" t="s">
        <v>742</v>
      </c>
      <c r="E585" s="33">
        <v>0.59850000000000003</v>
      </c>
      <c r="F585" s="33">
        <v>0</v>
      </c>
      <c r="G585" s="33">
        <v>0</v>
      </c>
      <c r="H585" s="33">
        <v>0</v>
      </c>
      <c r="I585" s="33">
        <v>2013</v>
      </c>
      <c r="J585" s="33">
        <v>2053</v>
      </c>
      <c r="K585" s="33">
        <v>1</v>
      </c>
      <c r="L585" s="33">
        <v>47</v>
      </c>
      <c r="M585" s="33">
        <v>47</v>
      </c>
      <c r="N585" s="33">
        <v>47</v>
      </c>
      <c r="O585" s="33">
        <v>47</v>
      </c>
      <c r="P585" s="33">
        <v>47</v>
      </c>
      <c r="Q585" s="33">
        <v>47</v>
      </c>
      <c r="R585" s="33">
        <v>47</v>
      </c>
      <c r="S585" s="33">
        <v>47</v>
      </c>
      <c r="T585" s="33">
        <v>47</v>
      </c>
      <c r="U585" s="33">
        <v>47</v>
      </c>
      <c r="V585" s="33">
        <v>47</v>
      </c>
      <c r="W585" s="33">
        <v>47</v>
      </c>
      <c r="X585" s="33">
        <v>47</v>
      </c>
      <c r="Y585" s="33">
        <v>47</v>
      </c>
      <c r="Z585" s="33">
        <v>47</v>
      </c>
      <c r="AA585" s="33">
        <v>47</v>
      </c>
      <c r="AB585" s="33">
        <v>47</v>
      </c>
      <c r="AC585" s="33">
        <v>47</v>
      </c>
      <c r="AD585" s="33">
        <v>47</v>
      </c>
      <c r="AE585" s="33">
        <v>47</v>
      </c>
      <c r="AF585" s="33">
        <v>47</v>
      </c>
      <c r="AG585" s="33">
        <v>47</v>
      </c>
      <c r="AH585" s="33">
        <v>47</v>
      </c>
      <c r="AI585" s="33">
        <v>47</v>
      </c>
      <c r="AJ585" s="33">
        <v>47</v>
      </c>
      <c r="AK585" s="33">
        <v>47</v>
      </c>
      <c r="AL585" s="33">
        <v>47</v>
      </c>
      <c r="AM585" s="33">
        <v>47</v>
      </c>
      <c r="AN585" s="33">
        <v>47</v>
      </c>
      <c r="AO585" s="33">
        <v>47</v>
      </c>
      <c r="AP585" s="33">
        <v>47</v>
      </c>
      <c r="AQ585" s="33">
        <v>47</v>
      </c>
      <c r="AR585" s="33">
        <v>47</v>
      </c>
      <c r="AS585" s="33">
        <v>47</v>
      </c>
      <c r="AT585" s="33">
        <v>47</v>
      </c>
      <c r="AU585" s="33">
        <v>47</v>
      </c>
    </row>
    <row r="586" spans="1:47" x14ac:dyDescent="0.25">
      <c r="A586" s="33">
        <v>584</v>
      </c>
      <c r="B586" s="33" t="s">
        <v>7</v>
      </c>
      <c r="C586" s="33" t="s">
        <v>9</v>
      </c>
      <c r="D586" s="33" t="s">
        <v>658</v>
      </c>
      <c r="E586" s="33">
        <v>0.53549999999999998</v>
      </c>
      <c r="F586" s="33">
        <v>0</v>
      </c>
      <c r="G586" s="33">
        <v>0</v>
      </c>
      <c r="H586" s="33">
        <v>0</v>
      </c>
      <c r="I586" s="33">
        <v>1999</v>
      </c>
      <c r="J586" s="33">
        <v>2039</v>
      </c>
      <c r="K586" s="33">
        <v>1</v>
      </c>
      <c r="L586" s="33">
        <v>112.1</v>
      </c>
      <c r="M586" s="33">
        <v>112.1</v>
      </c>
      <c r="N586" s="33">
        <v>112.1</v>
      </c>
      <c r="O586" s="33">
        <v>112.1</v>
      </c>
      <c r="P586" s="33">
        <v>112.1</v>
      </c>
      <c r="Q586" s="33">
        <v>112.1</v>
      </c>
      <c r="R586" s="33">
        <v>112.1</v>
      </c>
      <c r="S586" s="33">
        <v>112.1</v>
      </c>
      <c r="T586" s="33">
        <v>112.1</v>
      </c>
      <c r="U586" s="33">
        <v>112.1</v>
      </c>
      <c r="V586" s="33">
        <v>112.1</v>
      </c>
      <c r="W586" s="33">
        <v>112.1</v>
      </c>
      <c r="X586" s="33">
        <v>112.1</v>
      </c>
      <c r="Y586" s="33">
        <v>112.1</v>
      </c>
      <c r="Z586" s="33">
        <v>112.1</v>
      </c>
      <c r="AA586" s="33">
        <v>112.1</v>
      </c>
      <c r="AB586" s="33">
        <v>112.1</v>
      </c>
      <c r="AC586" s="33">
        <v>112.1</v>
      </c>
      <c r="AD586" s="33">
        <v>112.1</v>
      </c>
      <c r="AE586" s="33">
        <v>112.1</v>
      </c>
      <c r="AF586" s="33">
        <v>112.1</v>
      </c>
      <c r="AG586" s="33">
        <v>112.1</v>
      </c>
      <c r="AH586" s="33">
        <v>112.1</v>
      </c>
      <c r="AI586" s="33">
        <v>112.1</v>
      </c>
      <c r="AJ586" s="33">
        <v>112.1</v>
      </c>
      <c r="AK586" s="33">
        <v>0</v>
      </c>
      <c r="AL586" s="33">
        <v>0</v>
      </c>
      <c r="AM586" s="33">
        <v>0</v>
      </c>
      <c r="AN586" s="33">
        <v>0</v>
      </c>
      <c r="AO586" s="33">
        <v>0</v>
      </c>
      <c r="AP586" s="33">
        <v>0</v>
      </c>
      <c r="AQ586" s="33">
        <v>0</v>
      </c>
      <c r="AR586" s="33">
        <v>0</v>
      </c>
      <c r="AS586" s="33">
        <v>0</v>
      </c>
      <c r="AT586" s="33">
        <v>0</v>
      </c>
      <c r="AU586" s="33">
        <v>0</v>
      </c>
    </row>
    <row r="587" spans="1:47" x14ac:dyDescent="0.25">
      <c r="A587" s="33">
        <v>585</v>
      </c>
      <c r="B587" s="33" t="s">
        <v>7</v>
      </c>
      <c r="C587" s="33" t="s">
        <v>9</v>
      </c>
      <c r="D587" s="33" t="s">
        <v>626</v>
      </c>
      <c r="E587" s="33">
        <v>0.52649999999999997</v>
      </c>
      <c r="F587" s="33">
        <v>0</v>
      </c>
      <c r="G587" s="33">
        <v>0</v>
      </c>
      <c r="H587" s="33">
        <v>0</v>
      </c>
      <c r="I587" s="33">
        <v>1997</v>
      </c>
      <c r="J587" s="33">
        <v>2037</v>
      </c>
      <c r="K587" s="33">
        <v>1</v>
      </c>
      <c r="L587" s="33">
        <v>75</v>
      </c>
      <c r="M587" s="33">
        <v>75</v>
      </c>
      <c r="N587" s="33">
        <v>75</v>
      </c>
      <c r="O587" s="33">
        <v>75</v>
      </c>
      <c r="P587" s="33">
        <v>75</v>
      </c>
      <c r="Q587" s="33">
        <v>75</v>
      </c>
      <c r="R587" s="33">
        <v>75</v>
      </c>
      <c r="S587" s="33">
        <v>75</v>
      </c>
      <c r="T587" s="33">
        <v>75</v>
      </c>
      <c r="U587" s="33">
        <v>75</v>
      </c>
      <c r="V587" s="33">
        <v>75</v>
      </c>
      <c r="W587" s="33">
        <v>75</v>
      </c>
      <c r="X587" s="33">
        <v>75</v>
      </c>
      <c r="Y587" s="33">
        <v>75</v>
      </c>
      <c r="Z587" s="33">
        <v>75</v>
      </c>
      <c r="AA587" s="33">
        <v>75</v>
      </c>
      <c r="AB587" s="33">
        <v>75</v>
      </c>
      <c r="AC587" s="33">
        <v>75</v>
      </c>
      <c r="AD587" s="33">
        <v>75</v>
      </c>
      <c r="AE587" s="33">
        <v>75</v>
      </c>
      <c r="AF587" s="33">
        <v>75</v>
      </c>
      <c r="AG587" s="33">
        <v>75</v>
      </c>
      <c r="AH587" s="33">
        <v>75</v>
      </c>
      <c r="AI587" s="33">
        <v>0</v>
      </c>
      <c r="AJ587" s="33">
        <v>0</v>
      </c>
      <c r="AK587" s="33">
        <v>0</v>
      </c>
      <c r="AL587" s="33">
        <v>0</v>
      </c>
      <c r="AM587" s="33">
        <v>0</v>
      </c>
      <c r="AN587" s="33">
        <v>0</v>
      </c>
      <c r="AO587" s="33">
        <v>0</v>
      </c>
      <c r="AP587" s="33">
        <v>0</v>
      </c>
      <c r="AQ587" s="33">
        <v>0</v>
      </c>
      <c r="AR587" s="33">
        <v>0</v>
      </c>
      <c r="AS587" s="33">
        <v>0</v>
      </c>
      <c r="AT587" s="33">
        <v>0</v>
      </c>
      <c r="AU587" s="33">
        <v>0</v>
      </c>
    </row>
    <row r="588" spans="1:47" x14ac:dyDescent="0.25">
      <c r="A588" s="33">
        <v>586</v>
      </c>
      <c r="B588" s="33" t="s">
        <v>7</v>
      </c>
      <c r="C588" s="33" t="s">
        <v>9</v>
      </c>
      <c r="D588" s="33" t="s">
        <v>666</v>
      </c>
      <c r="E588" s="33">
        <v>0.52200000000000002</v>
      </c>
      <c r="F588" s="33">
        <v>0</v>
      </c>
      <c r="G588" s="33">
        <v>0</v>
      </c>
      <c r="H588" s="33">
        <v>0</v>
      </c>
      <c r="I588" s="33">
        <v>1996</v>
      </c>
      <c r="J588" s="33">
        <v>2036</v>
      </c>
      <c r="K588" s="33">
        <v>1</v>
      </c>
      <c r="L588" s="33">
        <v>132</v>
      </c>
      <c r="M588" s="33">
        <v>132</v>
      </c>
      <c r="N588" s="33">
        <v>132</v>
      </c>
      <c r="O588" s="33">
        <v>132</v>
      </c>
      <c r="P588" s="33">
        <v>132</v>
      </c>
      <c r="Q588" s="33">
        <v>132</v>
      </c>
      <c r="R588" s="33">
        <v>132</v>
      </c>
      <c r="S588" s="33">
        <v>132</v>
      </c>
      <c r="T588" s="33">
        <v>132</v>
      </c>
      <c r="U588" s="33">
        <v>132</v>
      </c>
      <c r="V588" s="33">
        <v>132</v>
      </c>
      <c r="W588" s="33">
        <v>132</v>
      </c>
      <c r="X588" s="33">
        <v>132</v>
      </c>
      <c r="Y588" s="33">
        <v>132</v>
      </c>
      <c r="Z588" s="33">
        <v>132</v>
      </c>
      <c r="AA588" s="33">
        <v>132</v>
      </c>
      <c r="AB588" s="33">
        <v>132</v>
      </c>
      <c r="AC588" s="33">
        <v>132</v>
      </c>
      <c r="AD588" s="33">
        <v>132</v>
      </c>
      <c r="AE588" s="33">
        <v>132</v>
      </c>
      <c r="AF588" s="33">
        <v>132</v>
      </c>
      <c r="AG588" s="33">
        <v>132</v>
      </c>
      <c r="AH588" s="33">
        <v>0</v>
      </c>
      <c r="AI588" s="33">
        <v>0</v>
      </c>
      <c r="AJ588" s="33">
        <v>0</v>
      </c>
      <c r="AK588" s="33">
        <v>0</v>
      </c>
      <c r="AL588" s="33">
        <v>0</v>
      </c>
      <c r="AM588" s="33">
        <v>0</v>
      </c>
      <c r="AN588" s="33">
        <v>0</v>
      </c>
      <c r="AO588" s="33">
        <v>0</v>
      </c>
      <c r="AP588" s="33">
        <v>0</v>
      </c>
      <c r="AQ588" s="33">
        <v>0</v>
      </c>
      <c r="AR588" s="33">
        <v>0</v>
      </c>
      <c r="AS588" s="33">
        <v>0</v>
      </c>
      <c r="AT588" s="33">
        <v>0</v>
      </c>
      <c r="AU588" s="33">
        <v>0</v>
      </c>
    </row>
    <row r="589" spans="1:47" x14ac:dyDescent="0.25">
      <c r="A589" s="33">
        <v>587</v>
      </c>
      <c r="B589" s="33" t="s">
        <v>7</v>
      </c>
      <c r="C589" s="33" t="s">
        <v>9</v>
      </c>
      <c r="D589" s="33" t="s">
        <v>711</v>
      </c>
      <c r="E589" s="33">
        <v>0.5625</v>
      </c>
      <c r="F589" s="33">
        <v>0</v>
      </c>
      <c r="G589" s="33">
        <v>0</v>
      </c>
      <c r="H589" s="33">
        <v>0</v>
      </c>
      <c r="I589" s="33">
        <v>2005</v>
      </c>
      <c r="J589" s="33">
        <v>2045</v>
      </c>
      <c r="K589" s="33">
        <v>1</v>
      </c>
      <c r="L589" s="33">
        <v>17.2</v>
      </c>
      <c r="M589" s="33">
        <v>17.2</v>
      </c>
      <c r="N589" s="33">
        <v>17.2</v>
      </c>
      <c r="O589" s="33">
        <v>17.2</v>
      </c>
      <c r="P589" s="33">
        <v>17.2</v>
      </c>
      <c r="Q589" s="33">
        <v>17.2</v>
      </c>
      <c r="R589" s="33">
        <v>17.2</v>
      </c>
      <c r="S589" s="33">
        <v>17.2</v>
      </c>
      <c r="T589" s="33">
        <v>17.2</v>
      </c>
      <c r="U589" s="33">
        <v>17.2</v>
      </c>
      <c r="V589" s="33">
        <v>17.2</v>
      </c>
      <c r="W589" s="33">
        <v>17.2</v>
      </c>
      <c r="X589" s="33">
        <v>17.2</v>
      </c>
      <c r="Y589" s="33">
        <v>17.2</v>
      </c>
      <c r="Z589" s="33">
        <v>17.2</v>
      </c>
      <c r="AA589" s="33">
        <v>17.2</v>
      </c>
      <c r="AB589" s="33">
        <v>17.2</v>
      </c>
      <c r="AC589" s="33">
        <v>17.2</v>
      </c>
      <c r="AD589" s="33">
        <v>17.2</v>
      </c>
      <c r="AE589" s="33">
        <v>17.2</v>
      </c>
      <c r="AF589" s="33">
        <v>17.2</v>
      </c>
      <c r="AG589" s="33">
        <v>17.2</v>
      </c>
      <c r="AH589" s="33">
        <v>17.2</v>
      </c>
      <c r="AI589" s="33">
        <v>17.2</v>
      </c>
      <c r="AJ589" s="33">
        <v>17.2</v>
      </c>
      <c r="AK589" s="33">
        <v>17.2</v>
      </c>
      <c r="AL589" s="33">
        <v>17.2</v>
      </c>
      <c r="AM589" s="33">
        <v>17.2</v>
      </c>
      <c r="AN589" s="33">
        <v>17.2</v>
      </c>
      <c r="AO589" s="33">
        <v>17.2</v>
      </c>
      <c r="AP589" s="33">
        <v>17.2</v>
      </c>
      <c r="AQ589" s="33">
        <v>0</v>
      </c>
      <c r="AR589" s="33">
        <v>0</v>
      </c>
      <c r="AS589" s="33">
        <v>0</v>
      </c>
      <c r="AT589" s="33">
        <v>0</v>
      </c>
      <c r="AU589" s="33">
        <v>0</v>
      </c>
    </row>
    <row r="590" spans="1:47" x14ac:dyDescent="0.25">
      <c r="A590" s="33">
        <v>588</v>
      </c>
      <c r="B590" s="33" t="s">
        <v>7</v>
      </c>
      <c r="C590" s="33" t="s">
        <v>9</v>
      </c>
      <c r="D590" s="33" t="s">
        <v>583</v>
      </c>
      <c r="E590" s="33">
        <v>0.55349999999999999</v>
      </c>
      <c r="F590" s="33">
        <v>0</v>
      </c>
      <c r="G590" s="33">
        <v>0</v>
      </c>
      <c r="H590" s="33">
        <v>0</v>
      </c>
      <c r="I590" s="33">
        <v>2003</v>
      </c>
      <c r="J590" s="33">
        <v>2043</v>
      </c>
      <c r="K590" s="33">
        <v>1</v>
      </c>
      <c r="L590" s="33">
        <v>86</v>
      </c>
      <c r="M590" s="33">
        <v>86</v>
      </c>
      <c r="N590" s="33">
        <v>86</v>
      </c>
      <c r="O590" s="33">
        <v>86</v>
      </c>
      <c r="P590" s="33">
        <v>86</v>
      </c>
      <c r="Q590" s="33">
        <v>86</v>
      </c>
      <c r="R590" s="33">
        <v>86</v>
      </c>
      <c r="S590" s="33">
        <v>86</v>
      </c>
      <c r="T590" s="33">
        <v>86</v>
      </c>
      <c r="U590" s="33">
        <v>86</v>
      </c>
      <c r="V590" s="33">
        <v>86</v>
      </c>
      <c r="W590" s="33">
        <v>86</v>
      </c>
      <c r="X590" s="33">
        <v>86</v>
      </c>
      <c r="Y590" s="33">
        <v>86</v>
      </c>
      <c r="Z590" s="33">
        <v>86</v>
      </c>
      <c r="AA590" s="33">
        <v>86</v>
      </c>
      <c r="AB590" s="33">
        <v>86</v>
      </c>
      <c r="AC590" s="33">
        <v>86</v>
      </c>
      <c r="AD590" s="33">
        <v>86</v>
      </c>
      <c r="AE590" s="33">
        <v>86</v>
      </c>
      <c r="AF590" s="33">
        <v>86</v>
      </c>
      <c r="AG590" s="33">
        <v>86</v>
      </c>
      <c r="AH590" s="33">
        <v>86</v>
      </c>
      <c r="AI590" s="33">
        <v>86</v>
      </c>
      <c r="AJ590" s="33">
        <v>86</v>
      </c>
      <c r="AK590" s="33">
        <v>86</v>
      </c>
      <c r="AL590" s="33">
        <v>86</v>
      </c>
      <c r="AM590" s="33">
        <v>86</v>
      </c>
      <c r="AN590" s="33">
        <v>86</v>
      </c>
      <c r="AO590" s="33">
        <v>0</v>
      </c>
      <c r="AP590" s="33">
        <v>0</v>
      </c>
      <c r="AQ590" s="33">
        <v>0</v>
      </c>
      <c r="AR590" s="33">
        <v>0</v>
      </c>
      <c r="AS590" s="33">
        <v>0</v>
      </c>
      <c r="AT590" s="33">
        <v>0</v>
      </c>
      <c r="AU590" s="33">
        <v>0</v>
      </c>
    </row>
    <row r="591" spans="1:47" x14ac:dyDescent="0.25">
      <c r="A591" s="33">
        <v>589</v>
      </c>
      <c r="B591" s="33" t="s">
        <v>7</v>
      </c>
      <c r="C591" s="33" t="s">
        <v>9</v>
      </c>
      <c r="D591" s="33" t="s">
        <v>625</v>
      </c>
      <c r="E591" s="33">
        <v>0.5625</v>
      </c>
      <c r="F591" s="33">
        <v>0</v>
      </c>
      <c r="G591" s="33">
        <v>0</v>
      </c>
      <c r="H591" s="33">
        <v>0</v>
      </c>
      <c r="I591" s="33">
        <v>2005</v>
      </c>
      <c r="J591" s="33">
        <v>2045</v>
      </c>
      <c r="K591" s="33">
        <v>1</v>
      </c>
      <c r="L591" s="33">
        <v>100.2</v>
      </c>
      <c r="M591" s="33">
        <v>100.2</v>
      </c>
      <c r="N591" s="33">
        <v>100.2</v>
      </c>
      <c r="O591" s="33">
        <v>100.2</v>
      </c>
      <c r="P591" s="33">
        <v>100.2</v>
      </c>
      <c r="Q591" s="33">
        <v>100.2</v>
      </c>
      <c r="R591" s="33">
        <v>100.2</v>
      </c>
      <c r="S591" s="33">
        <v>100.2</v>
      </c>
      <c r="T591" s="33">
        <v>100.2</v>
      </c>
      <c r="U591" s="33">
        <v>100.2</v>
      </c>
      <c r="V591" s="33">
        <v>100.2</v>
      </c>
      <c r="W591" s="33">
        <v>100.2</v>
      </c>
      <c r="X591" s="33">
        <v>100.2</v>
      </c>
      <c r="Y591" s="33">
        <v>100.2</v>
      </c>
      <c r="Z591" s="33">
        <v>100.2</v>
      </c>
      <c r="AA591" s="33">
        <v>100.2</v>
      </c>
      <c r="AB591" s="33">
        <v>100.2</v>
      </c>
      <c r="AC591" s="33">
        <v>100.2</v>
      </c>
      <c r="AD591" s="33">
        <v>100.2</v>
      </c>
      <c r="AE591" s="33">
        <v>100.2</v>
      </c>
      <c r="AF591" s="33">
        <v>100.2</v>
      </c>
      <c r="AG591" s="33">
        <v>100.2</v>
      </c>
      <c r="AH591" s="33">
        <v>100.2</v>
      </c>
      <c r="AI591" s="33">
        <v>100.2</v>
      </c>
      <c r="AJ591" s="33">
        <v>100.2</v>
      </c>
      <c r="AK591" s="33">
        <v>100.2</v>
      </c>
      <c r="AL591" s="33">
        <v>100.2</v>
      </c>
      <c r="AM591" s="33">
        <v>100.2</v>
      </c>
      <c r="AN591" s="33">
        <v>100.2</v>
      </c>
      <c r="AO591" s="33">
        <v>100.2</v>
      </c>
      <c r="AP591" s="33">
        <v>100.2</v>
      </c>
      <c r="AQ591" s="33">
        <v>0</v>
      </c>
      <c r="AR591" s="33">
        <v>0</v>
      </c>
      <c r="AS591" s="33">
        <v>0</v>
      </c>
      <c r="AT591" s="33">
        <v>0</v>
      </c>
      <c r="AU591" s="33">
        <v>0</v>
      </c>
    </row>
    <row r="592" spans="1:47" x14ac:dyDescent="0.25">
      <c r="A592" s="33">
        <v>590</v>
      </c>
      <c r="B592" s="33" t="s">
        <v>7</v>
      </c>
      <c r="C592" s="33" t="s">
        <v>9</v>
      </c>
      <c r="D592" s="33" t="s">
        <v>571</v>
      </c>
      <c r="E592" s="33">
        <v>0.55800000000000005</v>
      </c>
      <c r="F592" s="33">
        <v>0</v>
      </c>
      <c r="G592" s="33">
        <v>0</v>
      </c>
      <c r="H592" s="33">
        <v>0</v>
      </c>
      <c r="I592" s="33">
        <v>1980</v>
      </c>
      <c r="J592" s="33">
        <v>2020</v>
      </c>
      <c r="K592" s="33">
        <v>1</v>
      </c>
      <c r="L592" s="33">
        <v>230</v>
      </c>
      <c r="M592" s="33">
        <v>230</v>
      </c>
      <c r="N592" s="33">
        <v>230</v>
      </c>
      <c r="O592" s="33">
        <v>230</v>
      </c>
      <c r="P592" s="33">
        <v>230</v>
      </c>
      <c r="Q592" s="33">
        <v>230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0</v>
      </c>
      <c r="X592" s="33">
        <v>0</v>
      </c>
      <c r="Y592" s="33">
        <v>0</v>
      </c>
      <c r="Z592" s="33">
        <v>0</v>
      </c>
      <c r="AA592" s="33">
        <v>0</v>
      </c>
      <c r="AB592" s="33">
        <v>0</v>
      </c>
      <c r="AC592" s="33">
        <v>0</v>
      </c>
      <c r="AD592" s="33">
        <v>0</v>
      </c>
      <c r="AE592" s="33">
        <v>0</v>
      </c>
      <c r="AF592" s="33">
        <v>0</v>
      </c>
      <c r="AG592" s="33">
        <v>0</v>
      </c>
      <c r="AH592" s="33">
        <v>0</v>
      </c>
      <c r="AI592" s="33">
        <v>0</v>
      </c>
      <c r="AJ592" s="33">
        <v>0</v>
      </c>
      <c r="AK592" s="33">
        <v>0</v>
      </c>
      <c r="AL592" s="33">
        <v>0</v>
      </c>
      <c r="AM592" s="33">
        <v>0</v>
      </c>
      <c r="AN592" s="33">
        <v>0</v>
      </c>
      <c r="AO592" s="33">
        <v>0</v>
      </c>
      <c r="AP592" s="33">
        <v>0</v>
      </c>
      <c r="AQ592" s="33">
        <v>0</v>
      </c>
      <c r="AR592" s="33">
        <v>0</v>
      </c>
      <c r="AS592" s="33">
        <v>0</v>
      </c>
      <c r="AT592" s="33">
        <v>0</v>
      </c>
      <c r="AU592" s="33">
        <v>0</v>
      </c>
    </row>
    <row r="593" spans="1:47" x14ac:dyDescent="0.25">
      <c r="A593" s="33">
        <v>591</v>
      </c>
      <c r="B593" s="33" t="s">
        <v>7</v>
      </c>
      <c r="C593" s="33" t="s">
        <v>9</v>
      </c>
      <c r="D593" s="33" t="s">
        <v>599</v>
      </c>
      <c r="E593" s="33">
        <v>0.58499999999999996</v>
      </c>
      <c r="F593" s="33">
        <v>0</v>
      </c>
      <c r="G593" s="33">
        <v>0</v>
      </c>
      <c r="H593" s="33">
        <v>0</v>
      </c>
      <c r="I593" s="33">
        <v>1996</v>
      </c>
      <c r="J593" s="33">
        <v>2036</v>
      </c>
      <c r="K593" s="33">
        <v>1</v>
      </c>
      <c r="L593" s="33">
        <v>167</v>
      </c>
      <c r="M593" s="33">
        <v>167</v>
      </c>
      <c r="N593" s="33">
        <v>167</v>
      </c>
      <c r="O593" s="33">
        <v>167</v>
      </c>
      <c r="P593" s="33">
        <v>167</v>
      </c>
      <c r="Q593" s="33">
        <v>167</v>
      </c>
      <c r="R593" s="33">
        <v>167</v>
      </c>
      <c r="S593" s="33">
        <v>167</v>
      </c>
      <c r="T593" s="33">
        <v>167</v>
      </c>
      <c r="U593" s="33">
        <v>167</v>
      </c>
      <c r="V593" s="33">
        <v>167</v>
      </c>
      <c r="W593" s="33">
        <v>167</v>
      </c>
      <c r="X593" s="33">
        <v>167</v>
      </c>
      <c r="Y593" s="33">
        <v>167</v>
      </c>
      <c r="Z593" s="33">
        <v>167</v>
      </c>
      <c r="AA593" s="33">
        <v>167</v>
      </c>
      <c r="AB593" s="33">
        <v>167</v>
      </c>
      <c r="AC593" s="33">
        <v>167</v>
      </c>
      <c r="AD593" s="33">
        <v>167</v>
      </c>
      <c r="AE593" s="33">
        <v>167</v>
      </c>
      <c r="AF593" s="33">
        <v>167</v>
      </c>
      <c r="AG593" s="33">
        <v>167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33">
        <v>0</v>
      </c>
      <c r="AN593" s="33">
        <v>0</v>
      </c>
      <c r="AO593" s="33">
        <v>0</v>
      </c>
      <c r="AP593" s="33">
        <v>0</v>
      </c>
      <c r="AQ593" s="33">
        <v>0</v>
      </c>
      <c r="AR593" s="33">
        <v>0</v>
      </c>
      <c r="AS593" s="33">
        <v>0</v>
      </c>
      <c r="AT593" s="33">
        <v>0</v>
      </c>
      <c r="AU593" s="33">
        <v>0</v>
      </c>
    </row>
    <row r="594" spans="1:47" x14ac:dyDescent="0.25">
      <c r="A594" s="33">
        <v>592</v>
      </c>
      <c r="B594" s="33" t="s">
        <v>7</v>
      </c>
      <c r="C594" s="33" t="s">
        <v>9</v>
      </c>
      <c r="D594" s="33" t="s">
        <v>645</v>
      </c>
      <c r="E594" s="33">
        <v>0.45</v>
      </c>
      <c r="F594" s="33">
        <v>0</v>
      </c>
      <c r="G594" s="33">
        <v>0</v>
      </c>
      <c r="H594" s="33">
        <v>0</v>
      </c>
      <c r="I594" s="33">
        <v>1980</v>
      </c>
      <c r="J594" s="33">
        <v>2020</v>
      </c>
      <c r="K594" s="33">
        <v>1</v>
      </c>
      <c r="L594" s="33">
        <v>41.2</v>
      </c>
      <c r="M594" s="33">
        <v>41.2</v>
      </c>
      <c r="N594" s="33">
        <v>41.2</v>
      </c>
      <c r="O594" s="33">
        <v>41.2</v>
      </c>
      <c r="P594" s="33">
        <v>41.2</v>
      </c>
      <c r="Q594" s="33">
        <v>41.2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3">
        <v>0</v>
      </c>
      <c r="AD594" s="33">
        <v>0</v>
      </c>
      <c r="AE594" s="33">
        <v>0</v>
      </c>
      <c r="AF594" s="33">
        <v>0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33">
        <v>0</v>
      </c>
      <c r="AN594" s="33">
        <v>0</v>
      </c>
      <c r="AO594" s="33">
        <v>0</v>
      </c>
      <c r="AP594" s="33">
        <v>0</v>
      </c>
      <c r="AQ594" s="33">
        <v>0</v>
      </c>
      <c r="AR594" s="33">
        <v>0</v>
      </c>
      <c r="AS594" s="33">
        <v>0</v>
      </c>
      <c r="AT594" s="33">
        <v>0</v>
      </c>
      <c r="AU594" s="33">
        <v>0</v>
      </c>
    </row>
    <row r="595" spans="1:47" x14ac:dyDescent="0.25">
      <c r="A595" s="33">
        <v>593</v>
      </c>
      <c r="B595" s="33" t="s">
        <v>7</v>
      </c>
      <c r="C595" s="33" t="s">
        <v>9</v>
      </c>
      <c r="D595" s="33" t="s">
        <v>689</v>
      </c>
      <c r="E595" s="33">
        <v>0.5</v>
      </c>
      <c r="F595" s="33">
        <v>0</v>
      </c>
      <c r="G595" s="33">
        <v>0</v>
      </c>
      <c r="H595" s="33">
        <v>0</v>
      </c>
      <c r="I595" s="33">
        <v>2005</v>
      </c>
      <c r="J595" s="33">
        <v>2045</v>
      </c>
      <c r="K595" s="33">
        <v>1</v>
      </c>
      <c r="L595" s="33">
        <v>44.5</v>
      </c>
      <c r="M595" s="33">
        <v>44.5</v>
      </c>
      <c r="N595" s="33">
        <v>44.5</v>
      </c>
      <c r="O595" s="33">
        <v>44.5</v>
      </c>
      <c r="P595" s="33">
        <v>44.5</v>
      </c>
      <c r="Q595" s="33">
        <v>44.5</v>
      </c>
      <c r="R595" s="33">
        <v>44.5</v>
      </c>
      <c r="S595" s="33">
        <v>44.5</v>
      </c>
      <c r="T595" s="33">
        <v>44.5</v>
      </c>
      <c r="U595" s="33">
        <v>44.5</v>
      </c>
      <c r="V595" s="33">
        <v>44.5</v>
      </c>
      <c r="W595" s="33">
        <v>44.5</v>
      </c>
      <c r="X595" s="33">
        <v>44.5</v>
      </c>
      <c r="Y595" s="33">
        <v>44.5</v>
      </c>
      <c r="Z595" s="33">
        <v>44.5</v>
      </c>
      <c r="AA595" s="33">
        <v>44.5</v>
      </c>
      <c r="AB595" s="33">
        <v>44.5</v>
      </c>
      <c r="AC595" s="33">
        <v>44.5</v>
      </c>
      <c r="AD595" s="33">
        <v>44.5</v>
      </c>
      <c r="AE595" s="33">
        <v>44.5</v>
      </c>
      <c r="AF595" s="33">
        <v>44.5</v>
      </c>
      <c r="AG595" s="33">
        <v>44.5</v>
      </c>
      <c r="AH595" s="33">
        <v>44.5</v>
      </c>
      <c r="AI595" s="33">
        <v>44.5</v>
      </c>
      <c r="AJ595" s="33">
        <v>44.5</v>
      </c>
      <c r="AK595" s="33">
        <v>44.5</v>
      </c>
      <c r="AL595" s="33">
        <v>44.5</v>
      </c>
      <c r="AM595" s="33">
        <v>44.5</v>
      </c>
      <c r="AN595" s="33">
        <v>44.5</v>
      </c>
      <c r="AO595" s="33">
        <v>44.5</v>
      </c>
      <c r="AP595" s="33">
        <v>44.5</v>
      </c>
      <c r="AQ595" s="33">
        <v>0</v>
      </c>
      <c r="AR595" s="33">
        <v>0</v>
      </c>
      <c r="AS595" s="33">
        <v>0</v>
      </c>
      <c r="AT595" s="33">
        <v>0</v>
      </c>
      <c r="AU595" s="33">
        <v>0</v>
      </c>
    </row>
    <row r="596" spans="1:47" x14ac:dyDescent="0.25">
      <c r="A596" s="33">
        <v>594</v>
      </c>
      <c r="B596" s="33" t="s">
        <v>7</v>
      </c>
      <c r="C596" s="33" t="s">
        <v>9</v>
      </c>
      <c r="D596" s="33" t="s">
        <v>688</v>
      </c>
      <c r="E596" s="33">
        <v>0.5</v>
      </c>
      <c r="F596" s="33">
        <v>0</v>
      </c>
      <c r="G596" s="33">
        <v>0</v>
      </c>
      <c r="H596" s="33">
        <v>0</v>
      </c>
      <c r="I596" s="33">
        <v>2009</v>
      </c>
      <c r="J596" s="33">
        <v>2049</v>
      </c>
      <c r="K596" s="33">
        <v>1</v>
      </c>
      <c r="L596" s="33">
        <v>29.5</v>
      </c>
      <c r="M596" s="33">
        <v>29.5</v>
      </c>
      <c r="N596" s="33">
        <v>29.5</v>
      </c>
      <c r="O596" s="33">
        <v>29.5</v>
      </c>
      <c r="P596" s="33">
        <v>29.5</v>
      </c>
      <c r="Q596" s="33">
        <v>29.5</v>
      </c>
      <c r="R596" s="33">
        <v>29.5</v>
      </c>
      <c r="S596" s="33">
        <v>29.5</v>
      </c>
      <c r="T596" s="33">
        <v>29.5</v>
      </c>
      <c r="U596" s="33">
        <v>29.5</v>
      </c>
      <c r="V596" s="33">
        <v>29.5</v>
      </c>
      <c r="W596" s="33">
        <v>29.5</v>
      </c>
      <c r="X596" s="33">
        <v>29.5</v>
      </c>
      <c r="Y596" s="33">
        <v>29.5</v>
      </c>
      <c r="Z596" s="33">
        <v>29.5</v>
      </c>
      <c r="AA596" s="33">
        <v>29.5</v>
      </c>
      <c r="AB596" s="33">
        <v>29.5</v>
      </c>
      <c r="AC596" s="33">
        <v>29.5</v>
      </c>
      <c r="AD596" s="33">
        <v>29.5</v>
      </c>
      <c r="AE596" s="33">
        <v>29.5</v>
      </c>
      <c r="AF596" s="33">
        <v>29.5</v>
      </c>
      <c r="AG596" s="33">
        <v>29.5</v>
      </c>
      <c r="AH596" s="33">
        <v>29.5</v>
      </c>
      <c r="AI596" s="33">
        <v>29.5</v>
      </c>
      <c r="AJ596" s="33">
        <v>29.5</v>
      </c>
      <c r="AK596" s="33">
        <v>29.5</v>
      </c>
      <c r="AL596" s="33">
        <v>29.5</v>
      </c>
      <c r="AM596" s="33">
        <v>29.5</v>
      </c>
      <c r="AN596" s="33">
        <v>29.5</v>
      </c>
      <c r="AO596" s="33">
        <v>29.5</v>
      </c>
      <c r="AP596" s="33">
        <v>29.5</v>
      </c>
      <c r="AQ596" s="33">
        <v>29.5</v>
      </c>
      <c r="AR596" s="33">
        <v>29.5</v>
      </c>
      <c r="AS596" s="33">
        <v>29.5</v>
      </c>
      <c r="AT596" s="33">
        <v>29.5</v>
      </c>
      <c r="AU596" s="33">
        <v>0</v>
      </c>
    </row>
    <row r="597" spans="1:47" x14ac:dyDescent="0.25">
      <c r="A597" s="33">
        <v>595</v>
      </c>
      <c r="B597" s="33" t="s">
        <v>7</v>
      </c>
      <c r="C597" s="33" t="s">
        <v>9</v>
      </c>
      <c r="D597" s="33" t="s">
        <v>687</v>
      </c>
      <c r="E597" s="33">
        <v>0.25</v>
      </c>
      <c r="F597" s="33">
        <v>0</v>
      </c>
      <c r="G597" s="33">
        <v>0</v>
      </c>
      <c r="H597" s="33">
        <v>0</v>
      </c>
      <c r="I597" s="33">
        <v>1993</v>
      </c>
      <c r="J597" s="33">
        <v>2033</v>
      </c>
      <c r="K597" s="33">
        <v>1</v>
      </c>
      <c r="L597" s="33">
        <v>25</v>
      </c>
      <c r="M597" s="33">
        <v>25</v>
      </c>
      <c r="N597" s="33">
        <v>25</v>
      </c>
      <c r="O597" s="33">
        <v>25</v>
      </c>
      <c r="P597" s="33">
        <v>25</v>
      </c>
      <c r="Q597" s="33">
        <v>25</v>
      </c>
      <c r="R597" s="33">
        <v>25</v>
      </c>
      <c r="S597" s="33">
        <v>25</v>
      </c>
      <c r="T597" s="33">
        <v>25</v>
      </c>
      <c r="U597" s="33">
        <v>25</v>
      </c>
      <c r="V597" s="33">
        <v>25</v>
      </c>
      <c r="W597" s="33">
        <v>25</v>
      </c>
      <c r="X597" s="33">
        <v>25</v>
      </c>
      <c r="Y597" s="33">
        <v>25</v>
      </c>
      <c r="Z597" s="33">
        <v>25</v>
      </c>
      <c r="AA597" s="33">
        <v>25</v>
      </c>
      <c r="AB597" s="33">
        <v>25</v>
      </c>
      <c r="AC597" s="33">
        <v>25</v>
      </c>
      <c r="AD597" s="33">
        <v>25</v>
      </c>
      <c r="AE597" s="33">
        <v>0</v>
      </c>
      <c r="AF597" s="33">
        <v>0</v>
      </c>
      <c r="AG597" s="33">
        <v>0</v>
      </c>
      <c r="AH597" s="33">
        <v>0</v>
      </c>
      <c r="AI597" s="33">
        <v>0</v>
      </c>
      <c r="AJ597" s="33">
        <v>0</v>
      </c>
      <c r="AK597" s="33">
        <v>0</v>
      </c>
      <c r="AL597" s="33">
        <v>0</v>
      </c>
      <c r="AM597" s="33">
        <v>0</v>
      </c>
      <c r="AN597" s="33">
        <v>0</v>
      </c>
      <c r="AO597" s="33">
        <v>0</v>
      </c>
      <c r="AP597" s="33">
        <v>0</v>
      </c>
      <c r="AQ597" s="33">
        <v>0</v>
      </c>
      <c r="AR597" s="33">
        <v>0</v>
      </c>
      <c r="AS597" s="33">
        <v>0</v>
      </c>
      <c r="AT597" s="33">
        <v>0</v>
      </c>
      <c r="AU597" s="33">
        <v>0</v>
      </c>
    </row>
    <row r="598" spans="1:47" x14ac:dyDescent="0.25">
      <c r="A598" s="33">
        <v>596</v>
      </c>
      <c r="B598" s="33" t="s">
        <v>7</v>
      </c>
      <c r="C598" s="33" t="s">
        <v>9</v>
      </c>
      <c r="D598" s="33" t="s">
        <v>686</v>
      </c>
      <c r="E598" s="33">
        <v>0.25</v>
      </c>
      <c r="F598" s="33">
        <v>0</v>
      </c>
      <c r="G598" s="33">
        <v>0</v>
      </c>
      <c r="H598" s="33">
        <v>0</v>
      </c>
      <c r="I598" s="33">
        <v>1971</v>
      </c>
      <c r="J598" s="33">
        <v>2011</v>
      </c>
      <c r="K598" s="33">
        <v>1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3">
        <v>0</v>
      </c>
      <c r="Y598" s="33">
        <v>0</v>
      </c>
      <c r="Z598" s="33">
        <v>0</v>
      </c>
      <c r="AA598" s="33">
        <v>0</v>
      </c>
      <c r="AB598" s="33">
        <v>0</v>
      </c>
      <c r="AC598" s="33">
        <v>0</v>
      </c>
      <c r="AD598" s="33">
        <v>0</v>
      </c>
      <c r="AE598" s="33">
        <v>0</v>
      </c>
      <c r="AF598" s="33">
        <v>0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33">
        <v>0</v>
      </c>
      <c r="AN598" s="33">
        <v>0</v>
      </c>
      <c r="AO598" s="33">
        <v>0</v>
      </c>
      <c r="AP598" s="33">
        <v>0</v>
      </c>
      <c r="AQ598" s="33">
        <v>0</v>
      </c>
      <c r="AR598" s="33">
        <v>0</v>
      </c>
      <c r="AS598" s="33">
        <v>0</v>
      </c>
      <c r="AT598" s="33">
        <v>0</v>
      </c>
      <c r="AU598" s="33">
        <v>0</v>
      </c>
    </row>
    <row r="599" spans="1:47" x14ac:dyDescent="0.25">
      <c r="A599" s="33">
        <v>597</v>
      </c>
      <c r="B599" s="33" t="s">
        <v>7</v>
      </c>
      <c r="C599" s="33" t="s">
        <v>9</v>
      </c>
      <c r="D599" s="33" t="s">
        <v>685</v>
      </c>
      <c r="E599" s="33">
        <v>0.5625</v>
      </c>
      <c r="F599" s="33">
        <v>0</v>
      </c>
      <c r="G599" s="33">
        <v>0</v>
      </c>
      <c r="H599" s="33">
        <v>0</v>
      </c>
      <c r="I599" s="33">
        <v>2005</v>
      </c>
      <c r="J599" s="33">
        <v>2045</v>
      </c>
      <c r="K599" s="33">
        <v>1</v>
      </c>
      <c r="L599" s="33">
        <v>82</v>
      </c>
      <c r="M599" s="33">
        <v>82</v>
      </c>
      <c r="N599" s="33">
        <v>82</v>
      </c>
      <c r="O599" s="33">
        <v>82</v>
      </c>
      <c r="P599" s="33">
        <v>82</v>
      </c>
      <c r="Q599" s="33">
        <v>82</v>
      </c>
      <c r="R599" s="33">
        <v>82</v>
      </c>
      <c r="S599" s="33">
        <v>82</v>
      </c>
      <c r="T599" s="33">
        <v>82</v>
      </c>
      <c r="U599" s="33">
        <v>82</v>
      </c>
      <c r="V599" s="33">
        <v>82</v>
      </c>
      <c r="W599" s="33">
        <v>82</v>
      </c>
      <c r="X599" s="33">
        <v>82</v>
      </c>
      <c r="Y599" s="33">
        <v>82</v>
      </c>
      <c r="Z599" s="33">
        <v>82</v>
      </c>
      <c r="AA599" s="33">
        <v>82</v>
      </c>
      <c r="AB599" s="33">
        <v>82</v>
      </c>
      <c r="AC599" s="33">
        <v>82</v>
      </c>
      <c r="AD599" s="33">
        <v>82</v>
      </c>
      <c r="AE599" s="33">
        <v>82</v>
      </c>
      <c r="AF599" s="33">
        <v>82</v>
      </c>
      <c r="AG599" s="33">
        <v>82</v>
      </c>
      <c r="AH599" s="33">
        <v>82</v>
      </c>
      <c r="AI599" s="33">
        <v>82</v>
      </c>
      <c r="AJ599" s="33">
        <v>82</v>
      </c>
      <c r="AK599" s="33">
        <v>82</v>
      </c>
      <c r="AL599" s="33">
        <v>82</v>
      </c>
      <c r="AM599" s="33">
        <v>82</v>
      </c>
      <c r="AN599" s="33">
        <v>82</v>
      </c>
      <c r="AO599" s="33">
        <v>82</v>
      </c>
      <c r="AP599" s="33">
        <v>82</v>
      </c>
      <c r="AQ599" s="33">
        <v>0</v>
      </c>
      <c r="AR599" s="33">
        <v>0</v>
      </c>
      <c r="AS599" s="33">
        <v>0</v>
      </c>
      <c r="AT599" s="33">
        <v>0</v>
      </c>
      <c r="AU599" s="33">
        <v>0</v>
      </c>
    </row>
    <row r="600" spans="1:47" x14ac:dyDescent="0.25">
      <c r="A600" s="33">
        <v>598</v>
      </c>
      <c r="B600" s="33" t="s">
        <v>7</v>
      </c>
      <c r="C600" s="33" t="s">
        <v>9</v>
      </c>
      <c r="D600" s="33" t="s">
        <v>545</v>
      </c>
      <c r="E600" s="33">
        <v>0.51749999999999996</v>
      </c>
      <c r="F600" s="33">
        <v>0</v>
      </c>
      <c r="G600" s="33">
        <v>0</v>
      </c>
      <c r="H600" s="33">
        <v>0</v>
      </c>
      <c r="I600" s="33">
        <v>1995</v>
      </c>
      <c r="J600" s="33">
        <v>2035</v>
      </c>
      <c r="K600" s="33">
        <v>1</v>
      </c>
      <c r="L600" s="33">
        <v>263</v>
      </c>
      <c r="M600" s="33">
        <v>263</v>
      </c>
      <c r="N600" s="33">
        <v>263</v>
      </c>
      <c r="O600" s="33">
        <v>263</v>
      </c>
      <c r="P600" s="33">
        <v>263</v>
      </c>
      <c r="Q600" s="33">
        <v>263</v>
      </c>
      <c r="R600" s="33">
        <v>263</v>
      </c>
      <c r="S600" s="33">
        <v>263</v>
      </c>
      <c r="T600" s="33">
        <v>263</v>
      </c>
      <c r="U600" s="33">
        <v>263</v>
      </c>
      <c r="V600" s="33">
        <v>263</v>
      </c>
      <c r="W600" s="33">
        <v>263</v>
      </c>
      <c r="X600" s="33">
        <v>263</v>
      </c>
      <c r="Y600" s="33">
        <v>263</v>
      </c>
      <c r="Z600" s="33">
        <v>263</v>
      </c>
      <c r="AA600" s="33">
        <v>263</v>
      </c>
      <c r="AB600" s="33">
        <v>263</v>
      </c>
      <c r="AC600" s="33">
        <v>263</v>
      </c>
      <c r="AD600" s="33">
        <v>263</v>
      </c>
      <c r="AE600" s="33">
        <v>263</v>
      </c>
      <c r="AF600" s="33">
        <v>263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33">
        <v>0</v>
      </c>
      <c r="AN600" s="33">
        <v>0</v>
      </c>
      <c r="AO600" s="33">
        <v>0</v>
      </c>
      <c r="AP600" s="33">
        <v>0</v>
      </c>
      <c r="AQ600" s="33">
        <v>0</v>
      </c>
      <c r="AR600" s="33">
        <v>0</v>
      </c>
      <c r="AS600" s="33">
        <v>0</v>
      </c>
      <c r="AT600" s="33">
        <v>0</v>
      </c>
      <c r="AU600" s="33">
        <v>0</v>
      </c>
    </row>
    <row r="601" spans="1:47" x14ac:dyDescent="0.25">
      <c r="A601" s="33">
        <v>599</v>
      </c>
      <c r="B601" s="33" t="s">
        <v>7</v>
      </c>
      <c r="C601" s="33" t="s">
        <v>9</v>
      </c>
      <c r="D601" s="33" t="s">
        <v>557</v>
      </c>
      <c r="E601" s="33">
        <v>0.36399999999999999</v>
      </c>
      <c r="F601" s="33">
        <v>0</v>
      </c>
      <c r="G601" s="33">
        <v>0</v>
      </c>
      <c r="H601" s="33">
        <v>0</v>
      </c>
      <c r="I601" s="33">
        <v>2000</v>
      </c>
      <c r="J601" s="33">
        <v>2040</v>
      </c>
      <c r="K601" s="33">
        <v>1</v>
      </c>
      <c r="L601" s="33">
        <v>76.5</v>
      </c>
      <c r="M601" s="33">
        <v>76.5</v>
      </c>
      <c r="N601" s="33">
        <v>76.5</v>
      </c>
      <c r="O601" s="33">
        <v>76.5</v>
      </c>
      <c r="P601" s="33">
        <v>76.5</v>
      </c>
      <c r="Q601" s="33">
        <v>76.5</v>
      </c>
      <c r="R601" s="33">
        <v>76.5</v>
      </c>
      <c r="S601" s="33">
        <v>76.5</v>
      </c>
      <c r="T601" s="33">
        <v>76.5</v>
      </c>
      <c r="U601" s="33">
        <v>76.5</v>
      </c>
      <c r="V601" s="33">
        <v>76.5</v>
      </c>
      <c r="W601" s="33">
        <v>76.5</v>
      </c>
      <c r="X601" s="33">
        <v>76.5</v>
      </c>
      <c r="Y601" s="33">
        <v>76.5</v>
      </c>
      <c r="Z601" s="33">
        <v>76.5</v>
      </c>
      <c r="AA601" s="33">
        <v>76.5</v>
      </c>
      <c r="AB601" s="33">
        <v>76.5</v>
      </c>
      <c r="AC601" s="33">
        <v>76.5</v>
      </c>
      <c r="AD601" s="33">
        <v>76.5</v>
      </c>
      <c r="AE601" s="33">
        <v>76.5</v>
      </c>
      <c r="AF601" s="33">
        <v>76.5</v>
      </c>
      <c r="AG601" s="33">
        <v>76.5</v>
      </c>
      <c r="AH601" s="33">
        <v>76.5</v>
      </c>
      <c r="AI601" s="33">
        <v>76.5</v>
      </c>
      <c r="AJ601" s="33">
        <v>76.5</v>
      </c>
      <c r="AK601" s="33">
        <v>76.5</v>
      </c>
      <c r="AL601" s="33">
        <v>0</v>
      </c>
      <c r="AM601" s="33">
        <v>0</v>
      </c>
      <c r="AN601" s="33">
        <v>0</v>
      </c>
      <c r="AO601" s="33">
        <v>0</v>
      </c>
      <c r="AP601" s="33">
        <v>0</v>
      </c>
      <c r="AQ601" s="33">
        <v>0</v>
      </c>
      <c r="AR601" s="33">
        <v>0</v>
      </c>
      <c r="AS601" s="33">
        <v>0</v>
      </c>
      <c r="AT601" s="33">
        <v>0</v>
      </c>
      <c r="AU601" s="33">
        <v>0</v>
      </c>
    </row>
    <row r="602" spans="1:47" x14ac:dyDescent="0.25">
      <c r="A602" s="33">
        <v>600</v>
      </c>
      <c r="B602" s="33" t="s">
        <v>7</v>
      </c>
      <c r="C602" s="33" t="s">
        <v>9</v>
      </c>
      <c r="D602" s="33" t="s">
        <v>558</v>
      </c>
      <c r="E602" s="33">
        <v>0.36399999999999999</v>
      </c>
      <c r="F602" s="33">
        <v>0</v>
      </c>
      <c r="G602" s="33">
        <v>0</v>
      </c>
      <c r="H602" s="33">
        <v>0</v>
      </c>
      <c r="I602" s="33">
        <v>2014</v>
      </c>
      <c r="J602" s="33">
        <v>2054</v>
      </c>
      <c r="K602" s="33">
        <v>1</v>
      </c>
      <c r="L602" s="33">
        <v>32.6</v>
      </c>
      <c r="M602" s="33">
        <v>32.6</v>
      </c>
      <c r="N602" s="33">
        <v>32.6</v>
      </c>
      <c r="O602" s="33">
        <v>32.6</v>
      </c>
      <c r="P602" s="33">
        <v>32.6</v>
      </c>
      <c r="Q602" s="33">
        <v>32.6</v>
      </c>
      <c r="R602" s="33">
        <v>32.6</v>
      </c>
      <c r="S602" s="33">
        <v>32.6</v>
      </c>
      <c r="T602" s="33">
        <v>32.6</v>
      </c>
      <c r="U602" s="33">
        <v>32.6</v>
      </c>
      <c r="V602" s="33">
        <v>32.6</v>
      </c>
      <c r="W602" s="33">
        <v>32.6</v>
      </c>
      <c r="X602" s="33">
        <v>32.6</v>
      </c>
      <c r="Y602" s="33">
        <v>32.6</v>
      </c>
      <c r="Z602" s="33">
        <v>32.6</v>
      </c>
      <c r="AA602" s="33">
        <v>32.6</v>
      </c>
      <c r="AB602" s="33">
        <v>32.6</v>
      </c>
      <c r="AC602" s="33">
        <v>32.6</v>
      </c>
      <c r="AD602" s="33">
        <v>32.6</v>
      </c>
      <c r="AE602" s="33">
        <v>32.6</v>
      </c>
      <c r="AF602" s="33">
        <v>32.6</v>
      </c>
      <c r="AG602" s="33">
        <v>32.6</v>
      </c>
      <c r="AH602" s="33">
        <v>32.6</v>
      </c>
      <c r="AI602" s="33">
        <v>32.6</v>
      </c>
      <c r="AJ602" s="33">
        <v>32.6</v>
      </c>
      <c r="AK602" s="33">
        <v>32.6</v>
      </c>
      <c r="AL602" s="33">
        <v>32.6</v>
      </c>
      <c r="AM602" s="33">
        <v>32.6</v>
      </c>
      <c r="AN602" s="33">
        <v>32.6</v>
      </c>
      <c r="AO602" s="33">
        <v>32.6</v>
      </c>
      <c r="AP602" s="33">
        <v>32.6</v>
      </c>
      <c r="AQ602" s="33">
        <v>32.6</v>
      </c>
      <c r="AR602" s="33">
        <v>32.6</v>
      </c>
      <c r="AS602" s="33">
        <v>32.6</v>
      </c>
      <c r="AT602" s="33">
        <v>32.6</v>
      </c>
      <c r="AU602" s="33">
        <v>32.6</v>
      </c>
    </row>
    <row r="603" spans="1:47" x14ac:dyDescent="0.25">
      <c r="A603" s="33">
        <v>601</v>
      </c>
      <c r="B603" s="33" t="s">
        <v>7</v>
      </c>
      <c r="C603" s="33" t="s">
        <v>9</v>
      </c>
      <c r="D603" s="33" t="s">
        <v>560</v>
      </c>
      <c r="E603" s="33">
        <v>0.60299999999999998</v>
      </c>
      <c r="F603" s="33">
        <v>0</v>
      </c>
      <c r="G603" s="33">
        <v>0</v>
      </c>
      <c r="H603" s="33">
        <v>0</v>
      </c>
      <c r="I603" s="33">
        <v>2014</v>
      </c>
      <c r="J603" s="33">
        <v>2054</v>
      </c>
      <c r="K603" s="33">
        <v>1</v>
      </c>
      <c r="L603" s="33">
        <v>6.7</v>
      </c>
      <c r="M603" s="33">
        <v>6.7</v>
      </c>
      <c r="N603" s="33">
        <v>6.7</v>
      </c>
      <c r="O603" s="33">
        <v>6.7</v>
      </c>
      <c r="P603" s="33">
        <v>6.7</v>
      </c>
      <c r="Q603" s="33">
        <v>6.7</v>
      </c>
      <c r="R603" s="33">
        <v>6.7</v>
      </c>
      <c r="S603" s="33">
        <v>6.7</v>
      </c>
      <c r="T603" s="33">
        <v>6.7</v>
      </c>
      <c r="U603" s="33">
        <v>6.7</v>
      </c>
      <c r="V603" s="33">
        <v>6.7</v>
      </c>
      <c r="W603" s="33">
        <v>6.7</v>
      </c>
      <c r="X603" s="33">
        <v>6.7</v>
      </c>
      <c r="Y603" s="33">
        <v>6.7</v>
      </c>
      <c r="Z603" s="33">
        <v>6.7</v>
      </c>
      <c r="AA603" s="33">
        <v>6.7</v>
      </c>
      <c r="AB603" s="33">
        <v>6.7</v>
      </c>
      <c r="AC603" s="33">
        <v>6.7</v>
      </c>
      <c r="AD603" s="33">
        <v>6.7</v>
      </c>
      <c r="AE603" s="33">
        <v>6.7</v>
      </c>
      <c r="AF603" s="33">
        <v>6.7</v>
      </c>
      <c r="AG603" s="33">
        <v>6.7</v>
      </c>
      <c r="AH603" s="33">
        <v>6.7</v>
      </c>
      <c r="AI603" s="33">
        <v>6.7</v>
      </c>
      <c r="AJ603" s="33">
        <v>6.7</v>
      </c>
      <c r="AK603" s="33">
        <v>6.7</v>
      </c>
      <c r="AL603" s="33">
        <v>6.7</v>
      </c>
      <c r="AM603" s="33">
        <v>6.7</v>
      </c>
      <c r="AN603" s="33">
        <v>6.7</v>
      </c>
      <c r="AO603" s="33">
        <v>6.7</v>
      </c>
      <c r="AP603" s="33">
        <v>6.7</v>
      </c>
      <c r="AQ603" s="33">
        <v>6.7</v>
      </c>
      <c r="AR603" s="33">
        <v>6.7</v>
      </c>
      <c r="AS603" s="33">
        <v>6.7</v>
      </c>
      <c r="AT603" s="33">
        <v>6.7</v>
      </c>
      <c r="AU603" s="33">
        <v>6.7</v>
      </c>
    </row>
    <row r="604" spans="1:47" x14ac:dyDescent="0.25">
      <c r="A604" s="33">
        <v>602</v>
      </c>
      <c r="B604" s="33" t="s">
        <v>7</v>
      </c>
      <c r="C604" s="33" t="s">
        <v>9</v>
      </c>
      <c r="D604" s="33" t="s">
        <v>559</v>
      </c>
      <c r="E604" s="33">
        <v>0.5625</v>
      </c>
      <c r="F604" s="33">
        <v>0</v>
      </c>
      <c r="G604" s="33">
        <v>0</v>
      </c>
      <c r="H604" s="33">
        <v>0</v>
      </c>
      <c r="I604" s="33">
        <v>2005</v>
      </c>
      <c r="J604" s="33">
        <v>2045</v>
      </c>
      <c r="K604" s="33">
        <v>1</v>
      </c>
      <c r="L604" s="33">
        <v>21.6</v>
      </c>
      <c r="M604" s="33">
        <v>21.6</v>
      </c>
      <c r="N604" s="33">
        <v>21.6</v>
      </c>
      <c r="O604" s="33">
        <v>21.6</v>
      </c>
      <c r="P604" s="33">
        <v>21.6</v>
      </c>
      <c r="Q604" s="33">
        <v>21.6</v>
      </c>
      <c r="R604" s="33">
        <v>21.6</v>
      </c>
      <c r="S604" s="33">
        <v>21.6</v>
      </c>
      <c r="T604" s="33">
        <v>21.6</v>
      </c>
      <c r="U604" s="33">
        <v>21.6</v>
      </c>
      <c r="V604" s="33">
        <v>21.6</v>
      </c>
      <c r="W604" s="33">
        <v>21.6</v>
      </c>
      <c r="X604" s="33">
        <v>21.6</v>
      </c>
      <c r="Y604" s="33">
        <v>21.6</v>
      </c>
      <c r="Z604" s="33">
        <v>21.6</v>
      </c>
      <c r="AA604" s="33">
        <v>21.6</v>
      </c>
      <c r="AB604" s="33">
        <v>21.6</v>
      </c>
      <c r="AC604" s="33">
        <v>21.6</v>
      </c>
      <c r="AD604" s="33">
        <v>21.6</v>
      </c>
      <c r="AE604" s="33">
        <v>21.6</v>
      </c>
      <c r="AF604" s="33">
        <v>21.6</v>
      </c>
      <c r="AG604" s="33">
        <v>21.6</v>
      </c>
      <c r="AH604" s="33">
        <v>21.6</v>
      </c>
      <c r="AI604" s="33">
        <v>21.6</v>
      </c>
      <c r="AJ604" s="33">
        <v>21.6</v>
      </c>
      <c r="AK604" s="33">
        <v>21.6</v>
      </c>
      <c r="AL604" s="33">
        <v>21.6</v>
      </c>
      <c r="AM604" s="33">
        <v>21.6</v>
      </c>
      <c r="AN604" s="33">
        <v>21.6</v>
      </c>
      <c r="AO604" s="33">
        <v>21.6</v>
      </c>
      <c r="AP604" s="33">
        <v>21.6</v>
      </c>
      <c r="AQ604" s="33">
        <v>0</v>
      </c>
      <c r="AR604" s="33">
        <v>0</v>
      </c>
      <c r="AS604" s="33">
        <v>0</v>
      </c>
      <c r="AT604" s="33">
        <v>0</v>
      </c>
      <c r="AU604" s="33">
        <v>0</v>
      </c>
    </row>
    <row r="605" spans="1:47" x14ac:dyDescent="0.25">
      <c r="A605" s="33">
        <v>603</v>
      </c>
      <c r="B605" s="33" t="s">
        <v>7</v>
      </c>
      <c r="C605" s="33" t="s">
        <v>9</v>
      </c>
      <c r="D605" s="33" t="s">
        <v>573</v>
      </c>
      <c r="E605" s="33">
        <v>0.52500000000000002</v>
      </c>
      <c r="F605" s="33">
        <v>0</v>
      </c>
      <c r="G605" s="33">
        <v>0</v>
      </c>
      <c r="H605" s="33">
        <v>0</v>
      </c>
      <c r="I605" s="33">
        <v>2013</v>
      </c>
      <c r="J605" s="33">
        <v>2053</v>
      </c>
      <c r="K605" s="33">
        <v>1</v>
      </c>
      <c r="L605" s="33">
        <v>54</v>
      </c>
      <c r="M605" s="33">
        <v>54</v>
      </c>
      <c r="N605" s="33">
        <v>54</v>
      </c>
      <c r="O605" s="33">
        <v>54</v>
      </c>
      <c r="P605" s="33">
        <v>54</v>
      </c>
      <c r="Q605" s="33">
        <v>54</v>
      </c>
      <c r="R605" s="33">
        <v>54</v>
      </c>
      <c r="S605" s="33">
        <v>54</v>
      </c>
      <c r="T605" s="33">
        <v>54</v>
      </c>
      <c r="U605" s="33">
        <v>54</v>
      </c>
      <c r="V605" s="33">
        <v>54</v>
      </c>
      <c r="W605" s="33">
        <v>54</v>
      </c>
      <c r="X605" s="33">
        <v>54</v>
      </c>
      <c r="Y605" s="33">
        <v>54</v>
      </c>
      <c r="Z605" s="33">
        <v>54</v>
      </c>
      <c r="AA605" s="33">
        <v>54</v>
      </c>
      <c r="AB605" s="33">
        <v>54</v>
      </c>
      <c r="AC605" s="33">
        <v>54</v>
      </c>
      <c r="AD605" s="33">
        <v>54</v>
      </c>
      <c r="AE605" s="33">
        <v>54</v>
      </c>
      <c r="AF605" s="33">
        <v>54</v>
      </c>
      <c r="AG605" s="33">
        <v>54</v>
      </c>
      <c r="AH605" s="33">
        <v>54</v>
      </c>
      <c r="AI605" s="33">
        <v>54</v>
      </c>
      <c r="AJ605" s="33">
        <v>54</v>
      </c>
      <c r="AK605" s="33">
        <v>54</v>
      </c>
      <c r="AL605" s="33">
        <v>54</v>
      </c>
      <c r="AM605" s="33">
        <v>54</v>
      </c>
      <c r="AN605" s="33">
        <v>54</v>
      </c>
      <c r="AO605" s="33">
        <v>54</v>
      </c>
      <c r="AP605" s="33">
        <v>54</v>
      </c>
      <c r="AQ605" s="33">
        <v>54</v>
      </c>
      <c r="AR605" s="33">
        <v>54</v>
      </c>
      <c r="AS605" s="33">
        <v>54</v>
      </c>
      <c r="AT605" s="33">
        <v>54</v>
      </c>
      <c r="AU605" s="33">
        <v>54</v>
      </c>
    </row>
    <row r="606" spans="1:47" x14ac:dyDescent="0.25">
      <c r="A606" s="33">
        <v>604</v>
      </c>
      <c r="B606" s="33" t="s">
        <v>7</v>
      </c>
      <c r="C606" s="33" t="s">
        <v>9</v>
      </c>
      <c r="D606" s="33" t="s">
        <v>547</v>
      </c>
      <c r="E606" s="33">
        <v>0.5625</v>
      </c>
      <c r="F606" s="33">
        <v>0</v>
      </c>
      <c r="G606" s="33">
        <v>0</v>
      </c>
      <c r="H606" s="33">
        <v>0</v>
      </c>
      <c r="I606" s="33">
        <v>2005</v>
      </c>
      <c r="J606" s="33">
        <v>2045</v>
      </c>
      <c r="K606" s="33">
        <v>1</v>
      </c>
      <c r="L606" s="33">
        <v>234</v>
      </c>
      <c r="M606" s="33">
        <v>234</v>
      </c>
      <c r="N606" s="33">
        <v>234</v>
      </c>
      <c r="O606" s="33">
        <v>234</v>
      </c>
      <c r="P606" s="33">
        <v>234</v>
      </c>
      <c r="Q606" s="33">
        <v>234</v>
      </c>
      <c r="R606" s="33">
        <v>234</v>
      </c>
      <c r="S606" s="33">
        <v>234</v>
      </c>
      <c r="T606" s="33">
        <v>234</v>
      </c>
      <c r="U606" s="33">
        <v>234</v>
      </c>
      <c r="V606" s="33">
        <v>234</v>
      </c>
      <c r="W606" s="33">
        <v>234</v>
      </c>
      <c r="X606" s="33">
        <v>234</v>
      </c>
      <c r="Y606" s="33">
        <v>234</v>
      </c>
      <c r="Z606" s="33">
        <v>234</v>
      </c>
      <c r="AA606" s="33">
        <v>234</v>
      </c>
      <c r="AB606" s="33">
        <v>234</v>
      </c>
      <c r="AC606" s="33">
        <v>234</v>
      </c>
      <c r="AD606" s="33">
        <v>234</v>
      </c>
      <c r="AE606" s="33">
        <v>234</v>
      </c>
      <c r="AF606" s="33">
        <v>234</v>
      </c>
      <c r="AG606" s="33">
        <v>234</v>
      </c>
      <c r="AH606" s="33">
        <v>234</v>
      </c>
      <c r="AI606" s="33">
        <v>234</v>
      </c>
      <c r="AJ606" s="33">
        <v>234</v>
      </c>
      <c r="AK606" s="33">
        <v>234</v>
      </c>
      <c r="AL606" s="33">
        <v>234</v>
      </c>
      <c r="AM606" s="33">
        <v>234</v>
      </c>
      <c r="AN606" s="33">
        <v>234</v>
      </c>
      <c r="AO606" s="33">
        <v>234</v>
      </c>
      <c r="AP606" s="33">
        <v>234</v>
      </c>
      <c r="AQ606" s="33">
        <v>0</v>
      </c>
      <c r="AR606" s="33">
        <v>0</v>
      </c>
      <c r="AS606" s="33">
        <v>0</v>
      </c>
      <c r="AT606" s="33">
        <v>0</v>
      </c>
      <c r="AU606" s="33">
        <v>0</v>
      </c>
    </row>
    <row r="607" spans="1:47" x14ac:dyDescent="0.25">
      <c r="A607" s="33">
        <v>605</v>
      </c>
      <c r="B607" s="33" t="s">
        <v>7</v>
      </c>
      <c r="C607" s="33" t="s">
        <v>9</v>
      </c>
      <c r="D607" s="33" t="s">
        <v>584</v>
      </c>
      <c r="E607" s="33">
        <v>0.52200000000000002</v>
      </c>
      <c r="F607" s="33">
        <v>0</v>
      </c>
      <c r="G607" s="33">
        <v>0</v>
      </c>
      <c r="H607" s="33">
        <v>0</v>
      </c>
      <c r="I607" s="33">
        <v>1996</v>
      </c>
      <c r="J607" s="33">
        <v>2036</v>
      </c>
      <c r="K607" s="33">
        <v>1</v>
      </c>
      <c r="L607" s="33">
        <v>182</v>
      </c>
      <c r="M607" s="33">
        <v>182</v>
      </c>
      <c r="N607" s="33">
        <v>182</v>
      </c>
      <c r="O607" s="33">
        <v>182</v>
      </c>
      <c r="P607" s="33">
        <v>182</v>
      </c>
      <c r="Q607" s="33">
        <v>182</v>
      </c>
      <c r="R607" s="33">
        <v>182</v>
      </c>
      <c r="S607" s="33">
        <v>182</v>
      </c>
      <c r="T607" s="33">
        <v>182</v>
      </c>
      <c r="U607" s="33">
        <v>182</v>
      </c>
      <c r="V607" s="33">
        <v>182</v>
      </c>
      <c r="W607" s="33">
        <v>182</v>
      </c>
      <c r="X607" s="33">
        <v>182</v>
      </c>
      <c r="Y607" s="33">
        <v>182</v>
      </c>
      <c r="Z607" s="33">
        <v>182</v>
      </c>
      <c r="AA607" s="33">
        <v>182</v>
      </c>
      <c r="AB607" s="33">
        <v>182</v>
      </c>
      <c r="AC607" s="33">
        <v>182</v>
      </c>
      <c r="AD607" s="33">
        <v>182</v>
      </c>
      <c r="AE607" s="33">
        <v>182</v>
      </c>
      <c r="AF607" s="33">
        <v>182</v>
      </c>
      <c r="AG607" s="33">
        <v>182</v>
      </c>
      <c r="AH607" s="33">
        <v>0</v>
      </c>
      <c r="AI607" s="33">
        <v>0</v>
      </c>
      <c r="AJ607" s="33">
        <v>0</v>
      </c>
      <c r="AK607" s="33">
        <v>0</v>
      </c>
      <c r="AL607" s="33">
        <v>0</v>
      </c>
      <c r="AM607" s="33">
        <v>0</v>
      </c>
      <c r="AN607" s="33">
        <v>0</v>
      </c>
      <c r="AO607" s="33">
        <v>0</v>
      </c>
      <c r="AP607" s="33">
        <v>0</v>
      </c>
      <c r="AQ607" s="33">
        <v>0</v>
      </c>
      <c r="AR607" s="33">
        <v>0</v>
      </c>
      <c r="AS607" s="33">
        <v>0</v>
      </c>
      <c r="AT607" s="33">
        <v>0</v>
      </c>
      <c r="AU607" s="33">
        <v>0</v>
      </c>
    </row>
    <row r="608" spans="1:47" x14ac:dyDescent="0.25">
      <c r="A608" s="33">
        <v>606</v>
      </c>
      <c r="B608" s="33" t="s">
        <v>7</v>
      </c>
      <c r="C608" s="33" t="s">
        <v>9</v>
      </c>
      <c r="D608" s="33" t="s">
        <v>706</v>
      </c>
      <c r="E608" s="33">
        <v>0.54449999999999998</v>
      </c>
      <c r="F608" s="33">
        <v>0</v>
      </c>
      <c r="G608" s="33">
        <v>0</v>
      </c>
      <c r="H608" s="33">
        <v>0</v>
      </c>
      <c r="I608" s="33">
        <v>2001</v>
      </c>
      <c r="J608" s="33">
        <v>2041</v>
      </c>
      <c r="K608" s="33">
        <v>1</v>
      </c>
      <c r="L608" s="33">
        <v>15.8</v>
      </c>
      <c r="M608" s="33">
        <v>15.8</v>
      </c>
      <c r="N608" s="33">
        <v>15.8</v>
      </c>
      <c r="O608" s="33">
        <v>15.8</v>
      </c>
      <c r="P608" s="33">
        <v>15.8</v>
      </c>
      <c r="Q608" s="33">
        <v>15.8</v>
      </c>
      <c r="R608" s="33">
        <v>15.8</v>
      </c>
      <c r="S608" s="33">
        <v>15.8</v>
      </c>
      <c r="T608" s="33">
        <v>15.8</v>
      </c>
      <c r="U608" s="33">
        <v>15.8</v>
      </c>
      <c r="V608" s="33">
        <v>15.8</v>
      </c>
      <c r="W608" s="33">
        <v>15.8</v>
      </c>
      <c r="X608" s="33">
        <v>15.8</v>
      </c>
      <c r="Y608" s="33">
        <v>15.8</v>
      </c>
      <c r="Z608" s="33">
        <v>15.8</v>
      </c>
      <c r="AA608" s="33">
        <v>15.8</v>
      </c>
      <c r="AB608" s="33">
        <v>15.8</v>
      </c>
      <c r="AC608" s="33">
        <v>15.8</v>
      </c>
      <c r="AD608" s="33">
        <v>15.8</v>
      </c>
      <c r="AE608" s="33">
        <v>15.8</v>
      </c>
      <c r="AF608" s="33">
        <v>15.8</v>
      </c>
      <c r="AG608" s="33">
        <v>15.8</v>
      </c>
      <c r="AH608" s="33">
        <v>15.8</v>
      </c>
      <c r="AI608" s="33">
        <v>15.8</v>
      </c>
      <c r="AJ608" s="33">
        <v>15.8</v>
      </c>
      <c r="AK608" s="33">
        <v>15.8</v>
      </c>
      <c r="AL608" s="33">
        <v>15.8</v>
      </c>
      <c r="AM608" s="33">
        <v>0</v>
      </c>
      <c r="AN608" s="33">
        <v>0</v>
      </c>
      <c r="AO608" s="33">
        <v>0</v>
      </c>
      <c r="AP608" s="33">
        <v>0</v>
      </c>
      <c r="AQ608" s="33">
        <v>0</v>
      </c>
      <c r="AR608" s="33">
        <v>0</v>
      </c>
      <c r="AS608" s="33">
        <v>0</v>
      </c>
      <c r="AT608" s="33">
        <v>0</v>
      </c>
      <c r="AU608" s="33">
        <v>0</v>
      </c>
    </row>
    <row r="609" spans="1:47" x14ac:dyDescent="0.25">
      <c r="A609" s="33">
        <v>607</v>
      </c>
      <c r="B609" s="33" t="s">
        <v>7</v>
      </c>
      <c r="C609" s="33" t="s">
        <v>9</v>
      </c>
      <c r="D609" s="33" t="s">
        <v>593</v>
      </c>
      <c r="E609" s="33">
        <v>0.53</v>
      </c>
      <c r="F609" s="33">
        <v>0</v>
      </c>
      <c r="G609" s="33">
        <v>0</v>
      </c>
      <c r="H609" s="33">
        <v>0</v>
      </c>
      <c r="I609" s="33">
        <v>2004</v>
      </c>
      <c r="J609" s="33">
        <v>2044</v>
      </c>
      <c r="K609" s="33">
        <v>1</v>
      </c>
      <c r="L609" s="33">
        <v>108</v>
      </c>
      <c r="M609" s="33">
        <v>108</v>
      </c>
      <c r="N609" s="33">
        <v>108</v>
      </c>
      <c r="O609" s="33">
        <v>108</v>
      </c>
      <c r="P609" s="33">
        <v>108</v>
      </c>
      <c r="Q609" s="33">
        <v>108</v>
      </c>
      <c r="R609" s="33">
        <v>108</v>
      </c>
      <c r="S609" s="33">
        <v>108</v>
      </c>
      <c r="T609" s="33">
        <v>108</v>
      </c>
      <c r="U609" s="33">
        <v>108</v>
      </c>
      <c r="V609" s="33">
        <v>108</v>
      </c>
      <c r="W609" s="33">
        <v>108</v>
      </c>
      <c r="X609" s="33">
        <v>108</v>
      </c>
      <c r="Y609" s="33">
        <v>108</v>
      </c>
      <c r="Z609" s="33">
        <v>108</v>
      </c>
      <c r="AA609" s="33">
        <v>108</v>
      </c>
      <c r="AB609" s="33">
        <v>108</v>
      </c>
      <c r="AC609" s="33">
        <v>108</v>
      </c>
      <c r="AD609" s="33">
        <v>108</v>
      </c>
      <c r="AE609" s="33">
        <v>108</v>
      </c>
      <c r="AF609" s="33">
        <v>108</v>
      </c>
      <c r="AG609" s="33">
        <v>108</v>
      </c>
      <c r="AH609" s="33">
        <v>108</v>
      </c>
      <c r="AI609" s="33">
        <v>108</v>
      </c>
      <c r="AJ609" s="33">
        <v>108</v>
      </c>
      <c r="AK609" s="33">
        <v>108</v>
      </c>
      <c r="AL609" s="33">
        <v>108</v>
      </c>
      <c r="AM609" s="33">
        <v>108</v>
      </c>
      <c r="AN609" s="33">
        <v>108</v>
      </c>
      <c r="AO609" s="33">
        <v>108</v>
      </c>
      <c r="AP609" s="33">
        <v>0</v>
      </c>
      <c r="AQ609" s="33">
        <v>0</v>
      </c>
      <c r="AR609" s="33">
        <v>0</v>
      </c>
      <c r="AS609" s="33">
        <v>0</v>
      </c>
      <c r="AT609" s="33">
        <v>0</v>
      </c>
      <c r="AU609" s="33">
        <v>0</v>
      </c>
    </row>
    <row r="610" spans="1:47" x14ac:dyDescent="0.25">
      <c r="A610" s="33">
        <v>608</v>
      </c>
      <c r="B610" s="33" t="s">
        <v>7</v>
      </c>
      <c r="C610" s="33" t="s">
        <v>9</v>
      </c>
      <c r="D610" s="33" t="s">
        <v>561</v>
      </c>
      <c r="E610" s="33">
        <v>0.5625</v>
      </c>
      <c r="F610" s="33">
        <v>0</v>
      </c>
      <c r="G610" s="33">
        <v>0</v>
      </c>
      <c r="H610" s="33">
        <v>0</v>
      </c>
      <c r="I610" s="33">
        <v>2005</v>
      </c>
      <c r="J610" s="33">
        <v>2045</v>
      </c>
      <c r="K610" s="33">
        <v>1</v>
      </c>
      <c r="L610" s="33">
        <v>70</v>
      </c>
      <c r="M610" s="33">
        <v>70</v>
      </c>
      <c r="N610" s="33">
        <v>70</v>
      </c>
      <c r="O610" s="33">
        <v>70</v>
      </c>
      <c r="P610" s="33">
        <v>70</v>
      </c>
      <c r="Q610" s="33">
        <v>70</v>
      </c>
      <c r="R610" s="33">
        <v>70</v>
      </c>
      <c r="S610" s="33">
        <v>70</v>
      </c>
      <c r="T610" s="33">
        <v>70</v>
      </c>
      <c r="U610" s="33">
        <v>70</v>
      </c>
      <c r="V610" s="33">
        <v>70</v>
      </c>
      <c r="W610" s="33">
        <v>70</v>
      </c>
      <c r="X610" s="33">
        <v>70</v>
      </c>
      <c r="Y610" s="33">
        <v>70</v>
      </c>
      <c r="Z610" s="33">
        <v>70</v>
      </c>
      <c r="AA610" s="33">
        <v>70</v>
      </c>
      <c r="AB610" s="33">
        <v>70</v>
      </c>
      <c r="AC610" s="33">
        <v>70</v>
      </c>
      <c r="AD610" s="33">
        <v>70</v>
      </c>
      <c r="AE610" s="33">
        <v>70</v>
      </c>
      <c r="AF610" s="33">
        <v>70</v>
      </c>
      <c r="AG610" s="33">
        <v>70</v>
      </c>
      <c r="AH610" s="33">
        <v>70</v>
      </c>
      <c r="AI610" s="33">
        <v>70</v>
      </c>
      <c r="AJ610" s="33">
        <v>70</v>
      </c>
      <c r="AK610" s="33">
        <v>70</v>
      </c>
      <c r="AL610" s="33">
        <v>70</v>
      </c>
      <c r="AM610" s="33">
        <v>70</v>
      </c>
      <c r="AN610" s="33">
        <v>70</v>
      </c>
      <c r="AO610" s="33">
        <v>70</v>
      </c>
      <c r="AP610" s="33">
        <v>70</v>
      </c>
      <c r="AQ610" s="33">
        <v>0</v>
      </c>
      <c r="AR610" s="33">
        <v>0</v>
      </c>
      <c r="AS610" s="33">
        <v>0</v>
      </c>
      <c r="AT610" s="33">
        <v>0</v>
      </c>
      <c r="AU610" s="33">
        <v>0</v>
      </c>
    </row>
    <row r="611" spans="1:47" x14ac:dyDescent="0.25">
      <c r="A611" s="33">
        <v>609</v>
      </c>
      <c r="B611" s="33" t="s">
        <v>7</v>
      </c>
      <c r="C611" s="33" t="s">
        <v>9</v>
      </c>
      <c r="D611" s="33" t="s">
        <v>563</v>
      </c>
      <c r="E611" s="33">
        <v>0.41849999999999998</v>
      </c>
      <c r="F611" s="33">
        <v>0</v>
      </c>
      <c r="G611" s="33">
        <v>0</v>
      </c>
      <c r="H611" s="33">
        <v>0</v>
      </c>
      <c r="I611" s="33">
        <v>1973</v>
      </c>
      <c r="J611" s="33">
        <v>2013</v>
      </c>
      <c r="K611" s="33">
        <v>1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33">
        <v>0</v>
      </c>
      <c r="W611" s="33">
        <v>0</v>
      </c>
      <c r="X611" s="33">
        <v>0</v>
      </c>
      <c r="Y611" s="33">
        <v>0</v>
      </c>
      <c r="Z611" s="33">
        <v>0</v>
      </c>
      <c r="AA611" s="33">
        <v>0</v>
      </c>
      <c r="AB611" s="33">
        <v>0</v>
      </c>
      <c r="AC611" s="33">
        <v>0</v>
      </c>
      <c r="AD611" s="33">
        <v>0</v>
      </c>
      <c r="AE611" s="33">
        <v>0</v>
      </c>
      <c r="AF611" s="33">
        <v>0</v>
      </c>
      <c r="AG611" s="33">
        <v>0</v>
      </c>
      <c r="AH611" s="33">
        <v>0</v>
      </c>
      <c r="AI611" s="33">
        <v>0</v>
      </c>
      <c r="AJ611" s="33">
        <v>0</v>
      </c>
      <c r="AK611" s="33">
        <v>0</v>
      </c>
      <c r="AL611" s="33">
        <v>0</v>
      </c>
      <c r="AM611" s="33">
        <v>0</v>
      </c>
      <c r="AN611" s="33">
        <v>0</v>
      </c>
      <c r="AO611" s="33">
        <v>0</v>
      </c>
      <c r="AP611" s="33">
        <v>0</v>
      </c>
      <c r="AQ611" s="33">
        <v>0</v>
      </c>
      <c r="AR611" s="33">
        <v>0</v>
      </c>
      <c r="AS611" s="33">
        <v>0</v>
      </c>
      <c r="AT611" s="33">
        <v>0</v>
      </c>
      <c r="AU611" s="33">
        <v>0</v>
      </c>
    </row>
    <row r="612" spans="1:47" x14ac:dyDescent="0.25">
      <c r="A612" s="33">
        <v>610</v>
      </c>
      <c r="B612" s="33" t="s">
        <v>7</v>
      </c>
      <c r="C612" s="33" t="s">
        <v>9</v>
      </c>
      <c r="D612" s="33" t="s">
        <v>592</v>
      </c>
      <c r="E612" s="33">
        <v>0.57999999999999996</v>
      </c>
      <c r="F612" s="33">
        <v>0</v>
      </c>
      <c r="G612" s="33">
        <v>0</v>
      </c>
      <c r="H612" s="33">
        <v>0</v>
      </c>
      <c r="I612" s="33">
        <v>2005</v>
      </c>
      <c r="J612" s="33">
        <v>2045</v>
      </c>
      <c r="K612" s="33">
        <v>1</v>
      </c>
      <c r="L612" s="33">
        <v>413</v>
      </c>
      <c r="M612" s="33">
        <v>413</v>
      </c>
      <c r="N612" s="33">
        <v>413</v>
      </c>
      <c r="O612" s="33">
        <v>413</v>
      </c>
      <c r="P612" s="33">
        <v>413</v>
      </c>
      <c r="Q612" s="33">
        <v>413</v>
      </c>
      <c r="R612" s="33">
        <v>413</v>
      </c>
      <c r="S612" s="33">
        <v>413</v>
      </c>
      <c r="T612" s="33">
        <v>413</v>
      </c>
      <c r="U612" s="33">
        <v>413</v>
      </c>
      <c r="V612" s="33">
        <v>413</v>
      </c>
      <c r="W612" s="33">
        <v>413</v>
      </c>
      <c r="X612" s="33">
        <v>413</v>
      </c>
      <c r="Y612" s="33">
        <v>413</v>
      </c>
      <c r="Z612" s="33">
        <v>413</v>
      </c>
      <c r="AA612" s="33">
        <v>413</v>
      </c>
      <c r="AB612" s="33">
        <v>413</v>
      </c>
      <c r="AC612" s="33">
        <v>413</v>
      </c>
      <c r="AD612" s="33">
        <v>413</v>
      </c>
      <c r="AE612" s="33">
        <v>413</v>
      </c>
      <c r="AF612" s="33">
        <v>413</v>
      </c>
      <c r="AG612" s="33">
        <v>413</v>
      </c>
      <c r="AH612" s="33">
        <v>413</v>
      </c>
      <c r="AI612" s="33">
        <v>413</v>
      </c>
      <c r="AJ612" s="33">
        <v>413</v>
      </c>
      <c r="AK612" s="33">
        <v>413</v>
      </c>
      <c r="AL612" s="33">
        <v>413</v>
      </c>
      <c r="AM612" s="33">
        <v>413</v>
      </c>
      <c r="AN612" s="33">
        <v>413</v>
      </c>
      <c r="AO612" s="33">
        <v>413</v>
      </c>
      <c r="AP612" s="33">
        <v>413</v>
      </c>
      <c r="AQ612" s="33">
        <v>0</v>
      </c>
      <c r="AR612" s="33">
        <v>0</v>
      </c>
      <c r="AS612" s="33">
        <v>0</v>
      </c>
      <c r="AT612" s="33">
        <v>0</v>
      </c>
      <c r="AU612" s="33">
        <v>0</v>
      </c>
    </row>
    <row r="613" spans="1:47" x14ac:dyDescent="0.25">
      <c r="A613" s="33">
        <v>611</v>
      </c>
      <c r="B613" s="33" t="s">
        <v>7</v>
      </c>
      <c r="C613" s="33" t="s">
        <v>9</v>
      </c>
      <c r="D613" s="33" t="s">
        <v>659</v>
      </c>
      <c r="E613" s="33">
        <v>0.59399999999999997</v>
      </c>
      <c r="F613" s="33">
        <v>0</v>
      </c>
      <c r="G613" s="33">
        <v>0</v>
      </c>
      <c r="H613" s="33">
        <v>0</v>
      </c>
      <c r="I613" s="33">
        <v>2012</v>
      </c>
      <c r="J613" s="33">
        <v>2052</v>
      </c>
      <c r="K613" s="33">
        <v>1</v>
      </c>
      <c r="L613" s="33">
        <v>75</v>
      </c>
      <c r="M613" s="33">
        <v>75</v>
      </c>
      <c r="N613" s="33">
        <v>75</v>
      </c>
      <c r="O613" s="33">
        <v>75</v>
      </c>
      <c r="P613" s="33">
        <v>75</v>
      </c>
      <c r="Q613" s="33">
        <v>75</v>
      </c>
      <c r="R613" s="33">
        <v>75</v>
      </c>
      <c r="S613" s="33">
        <v>75</v>
      </c>
      <c r="T613" s="33">
        <v>75</v>
      </c>
      <c r="U613" s="33">
        <v>75</v>
      </c>
      <c r="V613" s="33">
        <v>75</v>
      </c>
      <c r="W613" s="33">
        <v>75</v>
      </c>
      <c r="X613" s="33">
        <v>75</v>
      </c>
      <c r="Y613" s="33">
        <v>75</v>
      </c>
      <c r="Z613" s="33">
        <v>75</v>
      </c>
      <c r="AA613" s="33">
        <v>75</v>
      </c>
      <c r="AB613" s="33">
        <v>75</v>
      </c>
      <c r="AC613" s="33">
        <v>75</v>
      </c>
      <c r="AD613" s="33">
        <v>75</v>
      </c>
      <c r="AE613" s="33">
        <v>75</v>
      </c>
      <c r="AF613" s="33">
        <v>75</v>
      </c>
      <c r="AG613" s="33">
        <v>75</v>
      </c>
      <c r="AH613" s="33">
        <v>75</v>
      </c>
      <c r="AI613" s="33">
        <v>75</v>
      </c>
      <c r="AJ613" s="33">
        <v>75</v>
      </c>
      <c r="AK613" s="33">
        <v>75</v>
      </c>
      <c r="AL613" s="33">
        <v>75</v>
      </c>
      <c r="AM613" s="33">
        <v>75</v>
      </c>
      <c r="AN613" s="33">
        <v>75</v>
      </c>
      <c r="AO613" s="33">
        <v>75</v>
      </c>
      <c r="AP613" s="33">
        <v>75</v>
      </c>
      <c r="AQ613" s="33">
        <v>75</v>
      </c>
      <c r="AR613" s="33">
        <v>75</v>
      </c>
      <c r="AS613" s="33">
        <v>75</v>
      </c>
      <c r="AT613" s="33">
        <v>75</v>
      </c>
      <c r="AU613" s="33">
        <v>75</v>
      </c>
    </row>
    <row r="614" spans="1:47" x14ac:dyDescent="0.25">
      <c r="A614" s="33">
        <v>612</v>
      </c>
      <c r="B614" s="33" t="s">
        <v>7</v>
      </c>
      <c r="C614" s="33" t="s">
        <v>9</v>
      </c>
      <c r="D614" s="33" t="s">
        <v>636</v>
      </c>
      <c r="E614" s="33">
        <v>0.5625</v>
      </c>
      <c r="F614" s="33">
        <v>0</v>
      </c>
      <c r="G614" s="33">
        <v>0</v>
      </c>
      <c r="H614" s="33">
        <v>0</v>
      </c>
      <c r="I614" s="33">
        <v>2005</v>
      </c>
      <c r="J614" s="33">
        <v>2045</v>
      </c>
      <c r="K614" s="33">
        <v>1</v>
      </c>
      <c r="L614" s="33">
        <v>75</v>
      </c>
      <c r="M614" s="33">
        <v>75</v>
      </c>
      <c r="N614" s="33">
        <v>75</v>
      </c>
      <c r="O614" s="33">
        <v>75</v>
      </c>
      <c r="P614" s="33">
        <v>75</v>
      </c>
      <c r="Q614" s="33">
        <v>75</v>
      </c>
      <c r="R614" s="33">
        <v>75</v>
      </c>
      <c r="S614" s="33">
        <v>75</v>
      </c>
      <c r="T614" s="33">
        <v>75</v>
      </c>
      <c r="U614" s="33">
        <v>75</v>
      </c>
      <c r="V614" s="33">
        <v>75</v>
      </c>
      <c r="W614" s="33">
        <v>75</v>
      </c>
      <c r="X614" s="33">
        <v>75</v>
      </c>
      <c r="Y614" s="33">
        <v>75</v>
      </c>
      <c r="Z614" s="33">
        <v>75</v>
      </c>
      <c r="AA614" s="33">
        <v>75</v>
      </c>
      <c r="AB614" s="33">
        <v>75</v>
      </c>
      <c r="AC614" s="33">
        <v>75</v>
      </c>
      <c r="AD614" s="33">
        <v>75</v>
      </c>
      <c r="AE614" s="33">
        <v>75</v>
      </c>
      <c r="AF614" s="33">
        <v>75</v>
      </c>
      <c r="AG614" s="33">
        <v>75</v>
      </c>
      <c r="AH614" s="33">
        <v>75</v>
      </c>
      <c r="AI614" s="33">
        <v>75</v>
      </c>
      <c r="AJ614" s="33">
        <v>75</v>
      </c>
      <c r="AK614" s="33">
        <v>75</v>
      </c>
      <c r="AL614" s="33">
        <v>75</v>
      </c>
      <c r="AM614" s="33">
        <v>75</v>
      </c>
      <c r="AN614" s="33">
        <v>75</v>
      </c>
      <c r="AO614" s="33">
        <v>75</v>
      </c>
      <c r="AP614" s="33">
        <v>75</v>
      </c>
      <c r="AQ614" s="33">
        <v>0</v>
      </c>
      <c r="AR614" s="33">
        <v>0</v>
      </c>
      <c r="AS614" s="33">
        <v>0</v>
      </c>
      <c r="AT614" s="33">
        <v>0</v>
      </c>
      <c r="AU614" s="33">
        <v>0</v>
      </c>
    </row>
    <row r="615" spans="1:47" x14ac:dyDescent="0.25">
      <c r="A615" s="33">
        <v>613</v>
      </c>
      <c r="B615" s="33" t="s">
        <v>7</v>
      </c>
      <c r="C615" s="33" t="s">
        <v>9</v>
      </c>
      <c r="D615" s="33" t="s">
        <v>637</v>
      </c>
      <c r="E615" s="33">
        <v>0.5625</v>
      </c>
      <c r="F615" s="33">
        <v>0</v>
      </c>
      <c r="G615" s="33">
        <v>0</v>
      </c>
      <c r="H615" s="33">
        <v>0</v>
      </c>
      <c r="I615" s="33">
        <v>2005</v>
      </c>
      <c r="J615" s="33">
        <v>2045</v>
      </c>
      <c r="K615" s="33">
        <v>1</v>
      </c>
      <c r="L615" s="33">
        <v>75</v>
      </c>
      <c r="M615" s="33">
        <v>75</v>
      </c>
      <c r="N615" s="33">
        <v>75</v>
      </c>
      <c r="O615" s="33">
        <v>75</v>
      </c>
      <c r="P615" s="33">
        <v>75</v>
      </c>
      <c r="Q615" s="33">
        <v>75</v>
      </c>
      <c r="R615" s="33">
        <v>75</v>
      </c>
      <c r="S615" s="33">
        <v>75</v>
      </c>
      <c r="T615" s="33">
        <v>75</v>
      </c>
      <c r="U615" s="33">
        <v>75</v>
      </c>
      <c r="V615" s="33">
        <v>75</v>
      </c>
      <c r="W615" s="33">
        <v>75</v>
      </c>
      <c r="X615" s="33">
        <v>75</v>
      </c>
      <c r="Y615" s="33">
        <v>75</v>
      </c>
      <c r="Z615" s="33">
        <v>75</v>
      </c>
      <c r="AA615" s="33">
        <v>75</v>
      </c>
      <c r="AB615" s="33">
        <v>75</v>
      </c>
      <c r="AC615" s="33">
        <v>75</v>
      </c>
      <c r="AD615" s="33">
        <v>75</v>
      </c>
      <c r="AE615" s="33">
        <v>75</v>
      </c>
      <c r="AF615" s="33">
        <v>75</v>
      </c>
      <c r="AG615" s="33">
        <v>75</v>
      </c>
      <c r="AH615" s="33">
        <v>75</v>
      </c>
      <c r="AI615" s="33">
        <v>75</v>
      </c>
      <c r="AJ615" s="33">
        <v>75</v>
      </c>
      <c r="AK615" s="33">
        <v>75</v>
      </c>
      <c r="AL615" s="33">
        <v>75</v>
      </c>
      <c r="AM615" s="33">
        <v>75</v>
      </c>
      <c r="AN615" s="33">
        <v>75</v>
      </c>
      <c r="AO615" s="33">
        <v>75</v>
      </c>
      <c r="AP615" s="33">
        <v>75</v>
      </c>
      <c r="AQ615" s="33">
        <v>0</v>
      </c>
      <c r="AR615" s="33">
        <v>0</v>
      </c>
      <c r="AS615" s="33">
        <v>0</v>
      </c>
      <c r="AT615" s="33">
        <v>0</v>
      </c>
      <c r="AU615" s="33">
        <v>0</v>
      </c>
    </row>
    <row r="616" spans="1:47" x14ac:dyDescent="0.25">
      <c r="A616" s="33">
        <v>614</v>
      </c>
      <c r="B616" s="33" t="s">
        <v>7</v>
      </c>
      <c r="C616" s="33" t="s">
        <v>9</v>
      </c>
      <c r="D616" s="33" t="s">
        <v>591</v>
      </c>
      <c r="E616" s="33">
        <v>0.51300000000000001</v>
      </c>
      <c r="F616" s="33">
        <v>0</v>
      </c>
      <c r="G616" s="33">
        <v>0</v>
      </c>
      <c r="H616" s="33">
        <v>0</v>
      </c>
      <c r="I616" s="33">
        <v>1994</v>
      </c>
      <c r="J616" s="33">
        <v>2034</v>
      </c>
      <c r="K616" s="33">
        <v>1</v>
      </c>
      <c r="L616" s="33">
        <v>35</v>
      </c>
      <c r="M616" s="33">
        <v>35</v>
      </c>
      <c r="N616" s="33">
        <v>35</v>
      </c>
      <c r="O616" s="33">
        <v>35</v>
      </c>
      <c r="P616" s="33">
        <v>35</v>
      </c>
      <c r="Q616" s="33">
        <v>35</v>
      </c>
      <c r="R616" s="33">
        <v>35</v>
      </c>
      <c r="S616" s="33">
        <v>35</v>
      </c>
      <c r="T616" s="33">
        <v>35</v>
      </c>
      <c r="U616" s="33">
        <v>35</v>
      </c>
      <c r="V616" s="33">
        <v>35</v>
      </c>
      <c r="W616" s="33">
        <v>35</v>
      </c>
      <c r="X616" s="33">
        <v>35</v>
      </c>
      <c r="Y616" s="33">
        <v>35</v>
      </c>
      <c r="Z616" s="33">
        <v>35</v>
      </c>
      <c r="AA616" s="33">
        <v>35</v>
      </c>
      <c r="AB616" s="33">
        <v>35</v>
      </c>
      <c r="AC616" s="33">
        <v>35</v>
      </c>
      <c r="AD616" s="33">
        <v>35</v>
      </c>
      <c r="AE616" s="33">
        <v>35</v>
      </c>
      <c r="AF616" s="33">
        <v>0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33">
        <v>0</v>
      </c>
      <c r="AN616" s="33">
        <v>0</v>
      </c>
      <c r="AO616" s="33">
        <v>0</v>
      </c>
      <c r="AP616" s="33">
        <v>0</v>
      </c>
      <c r="AQ616" s="33">
        <v>0</v>
      </c>
      <c r="AR616" s="33">
        <v>0</v>
      </c>
      <c r="AS616" s="33">
        <v>0</v>
      </c>
      <c r="AT616" s="33">
        <v>0</v>
      </c>
      <c r="AU616" s="33">
        <v>0</v>
      </c>
    </row>
    <row r="617" spans="1:47" x14ac:dyDescent="0.25">
      <c r="A617" s="33">
        <v>615</v>
      </c>
      <c r="B617" s="33" t="s">
        <v>7</v>
      </c>
      <c r="C617" s="33" t="s">
        <v>9</v>
      </c>
      <c r="D617" s="33" t="s">
        <v>534</v>
      </c>
      <c r="E617" s="33">
        <v>0.40949999999999998</v>
      </c>
      <c r="F617" s="33">
        <v>0</v>
      </c>
      <c r="G617" s="33">
        <v>0</v>
      </c>
      <c r="H617" s="33">
        <v>0</v>
      </c>
      <c r="I617" s="33">
        <v>1971</v>
      </c>
      <c r="J617" s="33">
        <v>2011</v>
      </c>
      <c r="K617" s="33">
        <v>1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3">
        <v>0</v>
      </c>
      <c r="AD617" s="33">
        <v>0</v>
      </c>
      <c r="AE617" s="33">
        <v>0</v>
      </c>
      <c r="AF617" s="33">
        <v>0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33">
        <v>0</v>
      </c>
      <c r="AN617" s="33">
        <v>0</v>
      </c>
      <c r="AO617" s="33">
        <v>0</v>
      </c>
      <c r="AP617" s="33">
        <v>0</v>
      </c>
      <c r="AQ617" s="33">
        <v>0</v>
      </c>
      <c r="AR617" s="33">
        <v>0</v>
      </c>
      <c r="AS617" s="33">
        <v>0</v>
      </c>
      <c r="AT617" s="33">
        <v>0</v>
      </c>
      <c r="AU617" s="33">
        <v>0</v>
      </c>
    </row>
    <row r="618" spans="1:47" x14ac:dyDescent="0.25">
      <c r="A618" s="33">
        <v>616</v>
      </c>
      <c r="B618" s="33" t="s">
        <v>7</v>
      </c>
      <c r="C618" s="33" t="s">
        <v>9</v>
      </c>
      <c r="D618" s="33" t="s">
        <v>535</v>
      </c>
      <c r="E618" s="33">
        <v>0.58499999999999996</v>
      </c>
      <c r="F618" s="33">
        <v>0</v>
      </c>
      <c r="G618" s="33">
        <v>0</v>
      </c>
      <c r="H618" s="33">
        <v>0</v>
      </c>
      <c r="I618" s="33">
        <v>2010</v>
      </c>
      <c r="J618" s="33">
        <v>2050</v>
      </c>
      <c r="K618" s="33">
        <v>1</v>
      </c>
      <c r="L618" s="33">
        <v>74</v>
      </c>
      <c r="M618" s="33">
        <v>74</v>
      </c>
      <c r="N618" s="33">
        <v>74</v>
      </c>
      <c r="O618" s="33">
        <v>74</v>
      </c>
      <c r="P618" s="33">
        <v>74</v>
      </c>
      <c r="Q618" s="33">
        <v>74</v>
      </c>
      <c r="R618" s="33">
        <v>74</v>
      </c>
      <c r="S618" s="33">
        <v>74</v>
      </c>
      <c r="T618" s="33">
        <v>74</v>
      </c>
      <c r="U618" s="33">
        <v>74</v>
      </c>
      <c r="V618" s="33">
        <v>74</v>
      </c>
      <c r="W618" s="33">
        <v>74</v>
      </c>
      <c r="X618" s="33">
        <v>74</v>
      </c>
      <c r="Y618" s="33">
        <v>74</v>
      </c>
      <c r="Z618" s="33">
        <v>74</v>
      </c>
      <c r="AA618" s="33">
        <v>74</v>
      </c>
      <c r="AB618" s="33">
        <v>74</v>
      </c>
      <c r="AC618" s="33">
        <v>74</v>
      </c>
      <c r="AD618" s="33">
        <v>74</v>
      </c>
      <c r="AE618" s="33">
        <v>74</v>
      </c>
      <c r="AF618" s="33">
        <v>74</v>
      </c>
      <c r="AG618" s="33">
        <v>74</v>
      </c>
      <c r="AH618" s="33">
        <v>74</v>
      </c>
      <c r="AI618" s="33">
        <v>74</v>
      </c>
      <c r="AJ618" s="33">
        <v>74</v>
      </c>
      <c r="AK618" s="33">
        <v>74</v>
      </c>
      <c r="AL618" s="33">
        <v>74</v>
      </c>
      <c r="AM618" s="33">
        <v>74</v>
      </c>
      <c r="AN618" s="33">
        <v>74</v>
      </c>
      <c r="AO618" s="33">
        <v>74</v>
      </c>
      <c r="AP618" s="33">
        <v>74</v>
      </c>
      <c r="AQ618" s="33">
        <v>74</v>
      </c>
      <c r="AR618" s="33">
        <v>74</v>
      </c>
      <c r="AS618" s="33">
        <v>74</v>
      </c>
      <c r="AT618" s="33">
        <v>74</v>
      </c>
      <c r="AU618" s="33">
        <v>74</v>
      </c>
    </row>
    <row r="619" spans="1:47" x14ac:dyDescent="0.25">
      <c r="A619" s="33">
        <v>617</v>
      </c>
      <c r="B619" s="33" t="s">
        <v>7</v>
      </c>
      <c r="C619" s="33" t="s">
        <v>9</v>
      </c>
      <c r="D619" s="33" t="s">
        <v>863</v>
      </c>
      <c r="E619" s="33">
        <v>0.33</v>
      </c>
      <c r="F619" s="33">
        <v>0</v>
      </c>
      <c r="G619" s="33">
        <v>0</v>
      </c>
      <c r="H619" s="33">
        <v>0</v>
      </c>
      <c r="I619" s="33">
        <v>1975</v>
      </c>
      <c r="J619" s="33">
        <v>2015</v>
      </c>
      <c r="K619" s="33">
        <v>1</v>
      </c>
      <c r="L619" s="33">
        <v>303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3">
        <v>0</v>
      </c>
      <c r="AD619" s="33">
        <v>0</v>
      </c>
      <c r="AE619" s="33">
        <v>0</v>
      </c>
      <c r="AF619" s="33">
        <v>0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33">
        <v>0</v>
      </c>
      <c r="AN619" s="33">
        <v>0</v>
      </c>
      <c r="AO619" s="33">
        <v>0</v>
      </c>
      <c r="AP619" s="33">
        <v>0</v>
      </c>
      <c r="AQ619" s="33">
        <v>0</v>
      </c>
      <c r="AR619" s="33">
        <v>0</v>
      </c>
      <c r="AS619" s="33">
        <v>0</v>
      </c>
      <c r="AT619" s="33">
        <v>0</v>
      </c>
      <c r="AU619" s="33">
        <v>0</v>
      </c>
    </row>
    <row r="620" spans="1:47" x14ac:dyDescent="0.25">
      <c r="A620" s="33">
        <v>618</v>
      </c>
      <c r="B620" s="33" t="s">
        <v>7</v>
      </c>
      <c r="C620" s="33" t="s">
        <v>9</v>
      </c>
      <c r="D620" s="33" t="s">
        <v>864</v>
      </c>
      <c r="E620" s="33">
        <v>0.33</v>
      </c>
      <c r="F620" s="33">
        <v>0</v>
      </c>
      <c r="G620" s="33">
        <v>0</v>
      </c>
      <c r="H620" s="33">
        <v>0</v>
      </c>
      <c r="I620" s="33">
        <v>1976</v>
      </c>
      <c r="J620" s="33">
        <v>2016</v>
      </c>
      <c r="K620" s="33">
        <v>1</v>
      </c>
      <c r="L620" s="33">
        <v>303</v>
      </c>
      <c r="M620" s="33">
        <v>303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33">
        <v>0</v>
      </c>
      <c r="W620" s="33">
        <v>0</v>
      </c>
      <c r="X620" s="33">
        <v>0</v>
      </c>
      <c r="Y620" s="33">
        <v>0</v>
      </c>
      <c r="Z620" s="33">
        <v>0</v>
      </c>
      <c r="AA620" s="33">
        <v>0</v>
      </c>
      <c r="AB620" s="33">
        <v>0</v>
      </c>
      <c r="AC620" s="33">
        <v>0</v>
      </c>
      <c r="AD620" s="33">
        <v>0</v>
      </c>
      <c r="AE620" s="33">
        <v>0</v>
      </c>
      <c r="AF620" s="33">
        <v>0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33">
        <v>0</v>
      </c>
      <c r="AN620" s="33">
        <v>0</v>
      </c>
      <c r="AO620" s="33">
        <v>0</v>
      </c>
      <c r="AP620" s="33">
        <v>0</v>
      </c>
      <c r="AQ620" s="33">
        <v>0</v>
      </c>
      <c r="AR620" s="33">
        <v>0</v>
      </c>
      <c r="AS620" s="33">
        <v>0</v>
      </c>
      <c r="AT620" s="33">
        <v>0</v>
      </c>
      <c r="AU620" s="33">
        <v>0</v>
      </c>
    </row>
    <row r="621" spans="1:47" x14ac:dyDescent="0.25">
      <c r="A621" s="33">
        <v>619</v>
      </c>
      <c r="B621" s="33" t="s">
        <v>7</v>
      </c>
      <c r="C621" s="33" t="s">
        <v>9</v>
      </c>
      <c r="D621" s="33" t="s">
        <v>866</v>
      </c>
      <c r="E621" s="33">
        <v>0.33</v>
      </c>
      <c r="F621" s="33">
        <v>0</v>
      </c>
      <c r="G621" s="33">
        <v>0</v>
      </c>
      <c r="H621" s="33">
        <v>0</v>
      </c>
      <c r="I621" s="33">
        <v>1994</v>
      </c>
      <c r="J621" s="33">
        <v>2034</v>
      </c>
      <c r="K621" s="33">
        <v>1</v>
      </c>
      <c r="L621" s="33">
        <v>8.6999999999999993</v>
      </c>
      <c r="M621" s="33">
        <v>8.6999999999999993</v>
      </c>
      <c r="N621" s="33">
        <v>8.6999999999999993</v>
      </c>
      <c r="O621" s="33">
        <v>8.6999999999999993</v>
      </c>
      <c r="P621" s="33">
        <v>8.6999999999999993</v>
      </c>
      <c r="Q621" s="33">
        <v>8.6999999999999993</v>
      </c>
      <c r="R621" s="33">
        <v>8.6999999999999993</v>
      </c>
      <c r="S621" s="33">
        <v>8.6999999999999993</v>
      </c>
      <c r="T621" s="33">
        <v>8.6999999999999993</v>
      </c>
      <c r="U621" s="33">
        <v>8.6999999999999993</v>
      </c>
      <c r="V621" s="33">
        <v>8.6999999999999993</v>
      </c>
      <c r="W621" s="33">
        <v>8.6999999999999993</v>
      </c>
      <c r="X621" s="33">
        <v>8.6999999999999993</v>
      </c>
      <c r="Y621" s="33">
        <v>8.6999999999999993</v>
      </c>
      <c r="Z621" s="33">
        <v>8.6999999999999993</v>
      </c>
      <c r="AA621" s="33">
        <v>8.6999999999999993</v>
      </c>
      <c r="AB621" s="33">
        <v>8.6999999999999993</v>
      </c>
      <c r="AC621" s="33">
        <v>8.6999999999999993</v>
      </c>
      <c r="AD621" s="33">
        <v>8.6999999999999993</v>
      </c>
      <c r="AE621" s="33">
        <v>8.6999999999999993</v>
      </c>
      <c r="AF621" s="33">
        <v>0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33">
        <v>0</v>
      </c>
      <c r="AN621" s="33">
        <v>0</v>
      </c>
      <c r="AO621" s="33">
        <v>0</v>
      </c>
      <c r="AP621" s="33">
        <v>0</v>
      </c>
      <c r="AQ621" s="33">
        <v>0</v>
      </c>
      <c r="AR621" s="33">
        <v>0</v>
      </c>
      <c r="AS621" s="33">
        <v>0</v>
      </c>
      <c r="AT621" s="33">
        <v>0</v>
      </c>
      <c r="AU621" s="33">
        <v>0</v>
      </c>
    </row>
    <row r="622" spans="1:47" x14ac:dyDescent="0.25">
      <c r="A622" s="33">
        <v>620</v>
      </c>
      <c r="B622" s="33" t="s">
        <v>7</v>
      </c>
      <c r="C622" s="33" t="s">
        <v>9</v>
      </c>
      <c r="D622" s="33" t="s">
        <v>601</v>
      </c>
      <c r="E622" s="33">
        <v>0.51300000000000001</v>
      </c>
      <c r="F622" s="33">
        <v>0</v>
      </c>
      <c r="G622" s="33">
        <v>0</v>
      </c>
      <c r="H622" s="33">
        <v>0</v>
      </c>
      <c r="I622" s="33">
        <v>1994</v>
      </c>
      <c r="J622" s="33">
        <v>2034</v>
      </c>
      <c r="K622" s="33">
        <v>1</v>
      </c>
      <c r="L622" s="33">
        <v>35</v>
      </c>
      <c r="M622" s="33">
        <v>35</v>
      </c>
      <c r="N622" s="33">
        <v>35</v>
      </c>
      <c r="O622" s="33">
        <v>35</v>
      </c>
      <c r="P622" s="33">
        <v>35</v>
      </c>
      <c r="Q622" s="33">
        <v>35</v>
      </c>
      <c r="R622" s="33">
        <v>35</v>
      </c>
      <c r="S622" s="33">
        <v>35</v>
      </c>
      <c r="T622" s="33">
        <v>35</v>
      </c>
      <c r="U622" s="33">
        <v>35</v>
      </c>
      <c r="V622" s="33">
        <v>35</v>
      </c>
      <c r="W622" s="33">
        <v>35</v>
      </c>
      <c r="X622" s="33">
        <v>35</v>
      </c>
      <c r="Y622" s="33">
        <v>35</v>
      </c>
      <c r="Z622" s="33">
        <v>35</v>
      </c>
      <c r="AA622" s="33">
        <v>35</v>
      </c>
      <c r="AB622" s="33">
        <v>35</v>
      </c>
      <c r="AC622" s="33">
        <v>35</v>
      </c>
      <c r="AD622" s="33">
        <v>35</v>
      </c>
      <c r="AE622" s="33">
        <v>35</v>
      </c>
      <c r="AF622" s="33">
        <v>0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33">
        <v>0</v>
      </c>
      <c r="AN622" s="33">
        <v>0</v>
      </c>
      <c r="AO622" s="33">
        <v>0</v>
      </c>
      <c r="AP622" s="33">
        <v>0</v>
      </c>
      <c r="AQ622" s="33">
        <v>0</v>
      </c>
      <c r="AR622" s="33">
        <v>0</v>
      </c>
      <c r="AS622" s="33">
        <v>0</v>
      </c>
      <c r="AT622" s="33">
        <v>0</v>
      </c>
      <c r="AU622" s="33">
        <v>0</v>
      </c>
    </row>
    <row r="623" spans="1:47" x14ac:dyDescent="0.25">
      <c r="A623" s="33">
        <v>621</v>
      </c>
      <c r="B623" s="33" t="s">
        <v>7</v>
      </c>
      <c r="C623" s="33" t="s">
        <v>9</v>
      </c>
      <c r="D623" s="33" t="s">
        <v>602</v>
      </c>
      <c r="E623" s="33">
        <v>0.51300000000000001</v>
      </c>
      <c r="F623" s="33">
        <v>0</v>
      </c>
      <c r="G623" s="33">
        <v>0</v>
      </c>
      <c r="H623" s="33">
        <v>0</v>
      </c>
      <c r="I623" s="33">
        <v>1994</v>
      </c>
      <c r="J623" s="33">
        <v>2034</v>
      </c>
      <c r="K623" s="33">
        <v>1</v>
      </c>
      <c r="L623" s="33">
        <v>35</v>
      </c>
      <c r="M623" s="33">
        <v>35</v>
      </c>
      <c r="N623" s="33">
        <v>35</v>
      </c>
      <c r="O623" s="33">
        <v>35</v>
      </c>
      <c r="P623" s="33">
        <v>35</v>
      </c>
      <c r="Q623" s="33">
        <v>35</v>
      </c>
      <c r="R623" s="33">
        <v>35</v>
      </c>
      <c r="S623" s="33">
        <v>35</v>
      </c>
      <c r="T623" s="33">
        <v>35</v>
      </c>
      <c r="U623" s="33">
        <v>35</v>
      </c>
      <c r="V623" s="33">
        <v>35</v>
      </c>
      <c r="W623" s="33">
        <v>35</v>
      </c>
      <c r="X623" s="33">
        <v>35</v>
      </c>
      <c r="Y623" s="33">
        <v>35</v>
      </c>
      <c r="Z623" s="33">
        <v>35</v>
      </c>
      <c r="AA623" s="33">
        <v>35</v>
      </c>
      <c r="AB623" s="33">
        <v>35</v>
      </c>
      <c r="AC623" s="33">
        <v>35</v>
      </c>
      <c r="AD623" s="33">
        <v>35</v>
      </c>
      <c r="AE623" s="33">
        <v>35</v>
      </c>
      <c r="AF623" s="33">
        <v>0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33">
        <v>0</v>
      </c>
      <c r="AN623" s="33">
        <v>0</v>
      </c>
      <c r="AO623" s="33">
        <v>0</v>
      </c>
      <c r="AP623" s="33">
        <v>0</v>
      </c>
      <c r="AQ623" s="33">
        <v>0</v>
      </c>
      <c r="AR623" s="33">
        <v>0</v>
      </c>
      <c r="AS623" s="33">
        <v>0</v>
      </c>
      <c r="AT623" s="33">
        <v>0</v>
      </c>
      <c r="AU623" s="33">
        <v>0</v>
      </c>
    </row>
    <row r="624" spans="1:47" x14ac:dyDescent="0.25">
      <c r="A624" s="33">
        <v>622</v>
      </c>
      <c r="B624" s="33" t="s">
        <v>7</v>
      </c>
      <c r="C624" s="33" t="s">
        <v>9</v>
      </c>
      <c r="D624" s="33" t="s">
        <v>603</v>
      </c>
      <c r="E624" s="33">
        <v>0.51300000000000001</v>
      </c>
      <c r="F624" s="33">
        <v>0</v>
      </c>
      <c r="G624" s="33">
        <v>0</v>
      </c>
      <c r="H624" s="33">
        <v>0</v>
      </c>
      <c r="I624" s="33">
        <v>1994</v>
      </c>
      <c r="J624" s="33">
        <v>2034</v>
      </c>
      <c r="K624" s="33">
        <v>1</v>
      </c>
      <c r="L624" s="33">
        <v>37</v>
      </c>
      <c r="M624" s="33">
        <v>37</v>
      </c>
      <c r="N624" s="33">
        <v>37</v>
      </c>
      <c r="O624" s="33">
        <v>37</v>
      </c>
      <c r="P624" s="33">
        <v>37</v>
      </c>
      <c r="Q624" s="33">
        <v>37</v>
      </c>
      <c r="R624" s="33">
        <v>37</v>
      </c>
      <c r="S624" s="33">
        <v>37</v>
      </c>
      <c r="T624" s="33">
        <v>37</v>
      </c>
      <c r="U624" s="33">
        <v>37</v>
      </c>
      <c r="V624" s="33">
        <v>37</v>
      </c>
      <c r="W624" s="33">
        <v>37</v>
      </c>
      <c r="X624" s="33">
        <v>37</v>
      </c>
      <c r="Y624" s="33">
        <v>37</v>
      </c>
      <c r="Z624" s="33">
        <v>37</v>
      </c>
      <c r="AA624" s="33">
        <v>37</v>
      </c>
      <c r="AB624" s="33">
        <v>37</v>
      </c>
      <c r="AC624" s="33">
        <v>37</v>
      </c>
      <c r="AD624" s="33">
        <v>37</v>
      </c>
      <c r="AE624" s="33">
        <v>37</v>
      </c>
      <c r="AF624" s="33">
        <v>0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33">
        <v>0</v>
      </c>
      <c r="AN624" s="33">
        <v>0</v>
      </c>
      <c r="AO624" s="33">
        <v>0</v>
      </c>
      <c r="AP624" s="33">
        <v>0</v>
      </c>
      <c r="AQ624" s="33">
        <v>0</v>
      </c>
      <c r="AR624" s="33">
        <v>0</v>
      </c>
      <c r="AS624" s="33">
        <v>0</v>
      </c>
      <c r="AT624" s="33">
        <v>0</v>
      </c>
      <c r="AU624" s="33">
        <v>0</v>
      </c>
    </row>
    <row r="625" spans="1:47" x14ac:dyDescent="0.25">
      <c r="A625" s="33">
        <v>623</v>
      </c>
      <c r="B625" s="33" t="s">
        <v>7</v>
      </c>
      <c r="C625" s="33" t="s">
        <v>9</v>
      </c>
      <c r="D625" s="33" t="s">
        <v>868</v>
      </c>
      <c r="E625" s="33">
        <v>0.33</v>
      </c>
      <c r="F625" s="33">
        <v>0</v>
      </c>
      <c r="G625" s="33">
        <v>0</v>
      </c>
      <c r="H625" s="33">
        <v>0</v>
      </c>
      <c r="I625" s="33">
        <v>2010</v>
      </c>
      <c r="J625" s="33">
        <v>2050</v>
      </c>
      <c r="K625" s="33">
        <v>0</v>
      </c>
      <c r="L625" s="33">
        <v>20</v>
      </c>
      <c r="M625" s="33">
        <v>20</v>
      </c>
      <c r="N625" s="33">
        <v>20</v>
      </c>
      <c r="O625" s="33">
        <v>20</v>
      </c>
      <c r="P625" s="33">
        <v>20</v>
      </c>
      <c r="Q625" s="33">
        <v>20</v>
      </c>
      <c r="R625" s="33">
        <v>20</v>
      </c>
      <c r="S625" s="33">
        <v>20</v>
      </c>
      <c r="T625" s="33">
        <v>20</v>
      </c>
      <c r="U625" s="33">
        <v>20</v>
      </c>
      <c r="V625" s="33">
        <v>20</v>
      </c>
      <c r="W625" s="33">
        <v>20</v>
      </c>
      <c r="X625" s="33">
        <v>20</v>
      </c>
      <c r="Y625" s="33">
        <v>20</v>
      </c>
      <c r="Z625" s="33">
        <v>20</v>
      </c>
      <c r="AA625" s="33">
        <v>20</v>
      </c>
      <c r="AB625" s="33">
        <v>20</v>
      </c>
      <c r="AC625" s="33">
        <v>20</v>
      </c>
      <c r="AD625" s="33">
        <v>20</v>
      </c>
      <c r="AE625" s="33">
        <v>20</v>
      </c>
      <c r="AF625" s="33">
        <v>20</v>
      </c>
      <c r="AG625" s="33">
        <v>20</v>
      </c>
      <c r="AH625" s="33">
        <v>20</v>
      </c>
      <c r="AI625" s="33">
        <v>20</v>
      </c>
      <c r="AJ625" s="33">
        <v>20</v>
      </c>
      <c r="AK625" s="33">
        <v>20</v>
      </c>
      <c r="AL625" s="33">
        <v>20</v>
      </c>
      <c r="AM625" s="33">
        <v>20</v>
      </c>
      <c r="AN625" s="33">
        <v>20</v>
      </c>
      <c r="AO625" s="33">
        <v>20</v>
      </c>
      <c r="AP625" s="33">
        <v>20</v>
      </c>
      <c r="AQ625" s="33">
        <v>20</v>
      </c>
      <c r="AR625" s="33">
        <v>20</v>
      </c>
      <c r="AS625" s="33">
        <v>20</v>
      </c>
      <c r="AT625" s="33">
        <v>20</v>
      </c>
      <c r="AU625" s="33">
        <v>20</v>
      </c>
    </row>
    <row r="626" spans="1:47" x14ac:dyDescent="0.25">
      <c r="A626" s="33">
        <v>624</v>
      </c>
      <c r="B626" s="33" t="s">
        <v>7</v>
      </c>
      <c r="C626" s="33" t="s">
        <v>9</v>
      </c>
      <c r="D626" s="33" t="s">
        <v>523</v>
      </c>
      <c r="E626" s="33">
        <v>0.51300000000000001</v>
      </c>
      <c r="F626" s="33">
        <v>0</v>
      </c>
      <c r="G626" s="33">
        <v>0</v>
      </c>
      <c r="H626" s="33">
        <v>0</v>
      </c>
      <c r="I626" s="33">
        <v>1994</v>
      </c>
      <c r="J626" s="33">
        <v>2034</v>
      </c>
      <c r="K626" s="33">
        <v>1</v>
      </c>
      <c r="L626" s="33">
        <v>66</v>
      </c>
      <c r="M626" s="33">
        <v>66</v>
      </c>
      <c r="N626" s="33">
        <v>66</v>
      </c>
      <c r="O626" s="33">
        <v>66</v>
      </c>
      <c r="P626" s="33">
        <v>66</v>
      </c>
      <c r="Q626" s="33">
        <v>66</v>
      </c>
      <c r="R626" s="33">
        <v>66</v>
      </c>
      <c r="S626" s="33">
        <v>66</v>
      </c>
      <c r="T626" s="33">
        <v>66</v>
      </c>
      <c r="U626" s="33">
        <v>66</v>
      </c>
      <c r="V626" s="33">
        <v>66</v>
      </c>
      <c r="W626" s="33">
        <v>66</v>
      </c>
      <c r="X626" s="33">
        <v>66</v>
      </c>
      <c r="Y626" s="33">
        <v>66</v>
      </c>
      <c r="Z626" s="33">
        <v>66</v>
      </c>
      <c r="AA626" s="33">
        <v>66</v>
      </c>
      <c r="AB626" s="33">
        <v>66</v>
      </c>
      <c r="AC626" s="33">
        <v>66</v>
      </c>
      <c r="AD626" s="33">
        <v>66</v>
      </c>
      <c r="AE626" s="33">
        <v>66</v>
      </c>
      <c r="AF626" s="33">
        <v>0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33">
        <v>0</v>
      </c>
      <c r="AN626" s="33">
        <v>0</v>
      </c>
      <c r="AO626" s="33">
        <v>0</v>
      </c>
      <c r="AP626" s="33">
        <v>0</v>
      </c>
      <c r="AQ626" s="33">
        <v>0</v>
      </c>
      <c r="AR626" s="33">
        <v>0</v>
      </c>
      <c r="AS626" s="33">
        <v>0</v>
      </c>
      <c r="AT626" s="33">
        <v>0</v>
      </c>
      <c r="AU626" s="33">
        <v>0</v>
      </c>
    </row>
    <row r="627" spans="1:47" x14ac:dyDescent="0.25">
      <c r="A627" s="33">
        <v>625</v>
      </c>
      <c r="B627" s="33" t="s">
        <v>7</v>
      </c>
      <c r="C627" s="33" t="s">
        <v>9</v>
      </c>
      <c r="D627" s="33" t="s">
        <v>710</v>
      </c>
      <c r="E627" s="33">
        <v>0.55349999999999999</v>
      </c>
      <c r="F627" s="33">
        <v>0</v>
      </c>
      <c r="G627" s="33">
        <v>0</v>
      </c>
      <c r="H627" s="33">
        <v>0</v>
      </c>
      <c r="I627" s="33">
        <v>2003</v>
      </c>
      <c r="J627" s="33">
        <v>2043</v>
      </c>
      <c r="K627" s="33">
        <v>1</v>
      </c>
      <c r="L627" s="33">
        <v>12</v>
      </c>
      <c r="M627" s="33">
        <v>12</v>
      </c>
      <c r="N627" s="33">
        <v>12</v>
      </c>
      <c r="O627" s="33">
        <v>12</v>
      </c>
      <c r="P627" s="33">
        <v>12</v>
      </c>
      <c r="Q627" s="33">
        <v>12</v>
      </c>
      <c r="R627" s="33">
        <v>12</v>
      </c>
      <c r="S627" s="33">
        <v>12</v>
      </c>
      <c r="T627" s="33">
        <v>12</v>
      </c>
      <c r="U627" s="33">
        <v>12</v>
      </c>
      <c r="V627" s="33">
        <v>12</v>
      </c>
      <c r="W627" s="33">
        <v>12</v>
      </c>
      <c r="X627" s="33">
        <v>12</v>
      </c>
      <c r="Y627" s="33">
        <v>12</v>
      </c>
      <c r="Z627" s="33">
        <v>12</v>
      </c>
      <c r="AA627" s="33">
        <v>12</v>
      </c>
      <c r="AB627" s="33">
        <v>12</v>
      </c>
      <c r="AC627" s="33">
        <v>12</v>
      </c>
      <c r="AD627" s="33">
        <v>12</v>
      </c>
      <c r="AE627" s="33">
        <v>12</v>
      </c>
      <c r="AF627" s="33">
        <v>12</v>
      </c>
      <c r="AG627" s="33">
        <v>12</v>
      </c>
      <c r="AH627" s="33">
        <v>12</v>
      </c>
      <c r="AI627" s="33">
        <v>12</v>
      </c>
      <c r="AJ627" s="33">
        <v>12</v>
      </c>
      <c r="AK627" s="33">
        <v>12</v>
      </c>
      <c r="AL627" s="33">
        <v>12</v>
      </c>
      <c r="AM627" s="33">
        <v>12</v>
      </c>
      <c r="AN627" s="33">
        <v>12</v>
      </c>
      <c r="AO627" s="33">
        <v>0</v>
      </c>
      <c r="AP627" s="33">
        <v>0</v>
      </c>
      <c r="AQ627" s="33">
        <v>0</v>
      </c>
      <c r="AR627" s="33">
        <v>0</v>
      </c>
      <c r="AS627" s="33">
        <v>0</v>
      </c>
      <c r="AT627" s="33">
        <v>0</v>
      </c>
      <c r="AU627" s="33">
        <v>0</v>
      </c>
    </row>
    <row r="628" spans="1:47" x14ac:dyDescent="0.25">
      <c r="A628" s="33">
        <v>626</v>
      </c>
      <c r="B628" s="33" t="s">
        <v>7</v>
      </c>
      <c r="C628" s="33" t="s">
        <v>9</v>
      </c>
      <c r="D628" s="33" t="s">
        <v>732</v>
      </c>
      <c r="E628" s="33">
        <v>0.50849999999999995</v>
      </c>
      <c r="F628" s="33">
        <v>0</v>
      </c>
      <c r="G628" s="33">
        <v>0</v>
      </c>
      <c r="H628" s="33">
        <v>0</v>
      </c>
      <c r="I628" s="33">
        <v>1993</v>
      </c>
      <c r="J628" s="33">
        <v>2033</v>
      </c>
      <c r="K628" s="33">
        <v>1</v>
      </c>
      <c r="L628" s="33">
        <v>12.8</v>
      </c>
      <c r="M628" s="33">
        <v>12.8</v>
      </c>
      <c r="N628" s="33">
        <v>12.8</v>
      </c>
      <c r="O628" s="33">
        <v>12.8</v>
      </c>
      <c r="P628" s="33">
        <v>12.8</v>
      </c>
      <c r="Q628" s="33">
        <v>12.8</v>
      </c>
      <c r="R628" s="33">
        <v>12.8</v>
      </c>
      <c r="S628" s="33">
        <v>12.8</v>
      </c>
      <c r="T628" s="33">
        <v>12.8</v>
      </c>
      <c r="U628" s="33">
        <v>12.8</v>
      </c>
      <c r="V628" s="33">
        <v>12.8</v>
      </c>
      <c r="W628" s="33">
        <v>12.8</v>
      </c>
      <c r="X628" s="33">
        <v>12.8</v>
      </c>
      <c r="Y628" s="33">
        <v>12.8</v>
      </c>
      <c r="Z628" s="33">
        <v>12.8</v>
      </c>
      <c r="AA628" s="33">
        <v>12.8</v>
      </c>
      <c r="AB628" s="33">
        <v>12.8</v>
      </c>
      <c r="AC628" s="33">
        <v>12.8</v>
      </c>
      <c r="AD628" s="33">
        <v>12.8</v>
      </c>
      <c r="AE628" s="33">
        <v>0</v>
      </c>
      <c r="AF628" s="33">
        <v>0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33">
        <v>0</v>
      </c>
      <c r="AN628" s="33">
        <v>0</v>
      </c>
      <c r="AO628" s="33">
        <v>0</v>
      </c>
      <c r="AP628" s="33">
        <v>0</v>
      </c>
      <c r="AQ628" s="33">
        <v>0</v>
      </c>
      <c r="AR628" s="33">
        <v>0</v>
      </c>
      <c r="AS628" s="33">
        <v>0</v>
      </c>
      <c r="AT628" s="33">
        <v>0</v>
      </c>
      <c r="AU628" s="33">
        <v>0</v>
      </c>
    </row>
    <row r="629" spans="1:47" x14ac:dyDescent="0.25">
      <c r="A629" s="33">
        <v>627</v>
      </c>
      <c r="B629" s="33" t="s">
        <v>7</v>
      </c>
      <c r="C629" s="33" t="s">
        <v>9</v>
      </c>
      <c r="D629" s="33" t="s">
        <v>533</v>
      </c>
      <c r="E629" s="33">
        <v>0.51300000000000001</v>
      </c>
      <c r="F629" s="33">
        <v>0</v>
      </c>
      <c r="G629" s="33">
        <v>0</v>
      </c>
      <c r="H629" s="33">
        <v>0</v>
      </c>
      <c r="I629" s="33">
        <v>1994</v>
      </c>
      <c r="J629" s="33">
        <v>2034</v>
      </c>
      <c r="K629" s="33">
        <v>0</v>
      </c>
      <c r="L629" s="33">
        <v>160</v>
      </c>
      <c r="M629" s="33">
        <v>160</v>
      </c>
      <c r="N629" s="33">
        <v>160</v>
      </c>
      <c r="O629" s="33">
        <v>160</v>
      </c>
      <c r="P629" s="33">
        <v>160</v>
      </c>
      <c r="Q629" s="33">
        <v>160</v>
      </c>
      <c r="R629" s="33">
        <v>160</v>
      </c>
      <c r="S629" s="33">
        <v>160</v>
      </c>
      <c r="T629" s="33">
        <v>160</v>
      </c>
      <c r="U629" s="33">
        <v>160</v>
      </c>
      <c r="V629" s="33">
        <v>160</v>
      </c>
      <c r="W629" s="33">
        <v>160</v>
      </c>
      <c r="X629" s="33">
        <v>160</v>
      </c>
      <c r="Y629" s="33">
        <v>160</v>
      </c>
      <c r="Z629" s="33">
        <v>160</v>
      </c>
      <c r="AA629" s="33">
        <v>160</v>
      </c>
      <c r="AB629" s="33">
        <v>160</v>
      </c>
      <c r="AC629" s="33">
        <v>160</v>
      </c>
      <c r="AD629" s="33">
        <v>160</v>
      </c>
      <c r="AE629" s="33">
        <v>160</v>
      </c>
      <c r="AF629" s="33">
        <v>0</v>
      </c>
      <c r="AG629" s="33">
        <v>0</v>
      </c>
      <c r="AH629" s="33">
        <v>0</v>
      </c>
      <c r="AI629" s="33">
        <v>0</v>
      </c>
      <c r="AJ629" s="33">
        <v>0</v>
      </c>
      <c r="AK629" s="33">
        <v>0</v>
      </c>
      <c r="AL629" s="33">
        <v>0</v>
      </c>
      <c r="AM629" s="33">
        <v>0</v>
      </c>
      <c r="AN629" s="33">
        <v>0</v>
      </c>
      <c r="AO629" s="33">
        <v>0</v>
      </c>
      <c r="AP629" s="33">
        <v>0</v>
      </c>
      <c r="AQ629" s="33">
        <v>0</v>
      </c>
      <c r="AR629" s="33">
        <v>0</v>
      </c>
      <c r="AS629" s="33">
        <v>0</v>
      </c>
      <c r="AT629" s="33">
        <v>0</v>
      </c>
      <c r="AU629" s="33">
        <v>0</v>
      </c>
    </row>
    <row r="630" spans="1:47" x14ac:dyDescent="0.25">
      <c r="A630" s="33">
        <v>628</v>
      </c>
      <c r="B630" s="33" t="s">
        <v>7</v>
      </c>
      <c r="C630" s="33" t="s">
        <v>9</v>
      </c>
      <c r="D630" s="33" t="s">
        <v>594</v>
      </c>
      <c r="E630" s="33">
        <v>0.56699999999999995</v>
      </c>
      <c r="F630" s="33">
        <v>0</v>
      </c>
      <c r="G630" s="33">
        <v>0</v>
      </c>
      <c r="H630" s="33">
        <v>0</v>
      </c>
      <c r="I630" s="33">
        <v>2006</v>
      </c>
      <c r="J630" s="33">
        <v>2046</v>
      </c>
      <c r="K630" s="33">
        <v>0</v>
      </c>
      <c r="L630" s="33">
        <v>800</v>
      </c>
      <c r="M630" s="33">
        <v>800</v>
      </c>
      <c r="N630" s="33">
        <v>800</v>
      </c>
      <c r="O630" s="33">
        <v>800</v>
      </c>
      <c r="P630" s="33">
        <v>800</v>
      </c>
      <c r="Q630" s="33">
        <v>800</v>
      </c>
      <c r="R630" s="33">
        <v>800</v>
      </c>
      <c r="S630" s="33">
        <v>800</v>
      </c>
      <c r="T630" s="33">
        <v>800</v>
      </c>
      <c r="U630" s="33">
        <v>800</v>
      </c>
      <c r="V630" s="33">
        <v>800</v>
      </c>
      <c r="W630" s="33">
        <v>800</v>
      </c>
      <c r="X630" s="33">
        <v>800</v>
      </c>
      <c r="Y630" s="33">
        <v>800</v>
      </c>
      <c r="Z630" s="33">
        <v>800</v>
      </c>
      <c r="AA630" s="33">
        <v>800</v>
      </c>
      <c r="AB630" s="33">
        <v>800</v>
      </c>
      <c r="AC630" s="33">
        <v>800</v>
      </c>
      <c r="AD630" s="33">
        <v>800</v>
      </c>
      <c r="AE630" s="33">
        <v>800</v>
      </c>
      <c r="AF630" s="33">
        <v>800</v>
      </c>
      <c r="AG630" s="33">
        <v>800</v>
      </c>
      <c r="AH630" s="33">
        <v>800</v>
      </c>
      <c r="AI630" s="33">
        <v>800</v>
      </c>
      <c r="AJ630" s="33">
        <v>800</v>
      </c>
      <c r="AK630" s="33">
        <v>800</v>
      </c>
      <c r="AL630" s="33">
        <v>800</v>
      </c>
      <c r="AM630" s="33">
        <v>800</v>
      </c>
      <c r="AN630" s="33">
        <v>800</v>
      </c>
      <c r="AO630" s="33">
        <v>800</v>
      </c>
      <c r="AP630" s="33">
        <v>800</v>
      </c>
      <c r="AQ630" s="33">
        <v>800</v>
      </c>
      <c r="AR630" s="33">
        <v>0</v>
      </c>
      <c r="AS630" s="33">
        <v>0</v>
      </c>
      <c r="AT630" s="33">
        <v>0</v>
      </c>
      <c r="AU630" s="33">
        <v>0</v>
      </c>
    </row>
    <row r="631" spans="1:47" x14ac:dyDescent="0.25">
      <c r="A631" s="33">
        <v>629</v>
      </c>
      <c r="B631" s="33" t="s">
        <v>7</v>
      </c>
      <c r="C631" s="33" t="s">
        <v>9</v>
      </c>
      <c r="D631" s="33" t="s">
        <v>595</v>
      </c>
      <c r="E631" s="33">
        <v>0.59199999999999997</v>
      </c>
      <c r="F631" s="33">
        <v>0</v>
      </c>
      <c r="G631" s="33">
        <v>0</v>
      </c>
      <c r="H631" s="33">
        <v>0</v>
      </c>
      <c r="I631" s="33">
        <v>2013</v>
      </c>
      <c r="J631" s="33">
        <v>2053</v>
      </c>
      <c r="K631" s="33">
        <v>0</v>
      </c>
      <c r="L631" s="33">
        <v>430</v>
      </c>
      <c r="M631" s="33">
        <v>430</v>
      </c>
      <c r="N631" s="33">
        <v>430</v>
      </c>
      <c r="O631" s="33">
        <v>430</v>
      </c>
      <c r="P631" s="33">
        <v>430</v>
      </c>
      <c r="Q631" s="33">
        <v>430</v>
      </c>
      <c r="R631" s="33">
        <v>430</v>
      </c>
      <c r="S631" s="33">
        <v>430</v>
      </c>
      <c r="T631" s="33">
        <v>430</v>
      </c>
      <c r="U631" s="33">
        <v>430</v>
      </c>
      <c r="V631" s="33">
        <v>430</v>
      </c>
      <c r="W631" s="33">
        <v>430</v>
      </c>
      <c r="X631" s="33">
        <v>430</v>
      </c>
      <c r="Y631" s="33">
        <v>430</v>
      </c>
      <c r="Z631" s="33">
        <v>430</v>
      </c>
      <c r="AA631" s="33">
        <v>430</v>
      </c>
      <c r="AB631" s="33">
        <v>430</v>
      </c>
      <c r="AC631" s="33">
        <v>430</v>
      </c>
      <c r="AD631" s="33">
        <v>430</v>
      </c>
      <c r="AE631" s="33">
        <v>430</v>
      </c>
      <c r="AF631" s="33">
        <v>430</v>
      </c>
      <c r="AG631" s="33">
        <v>430</v>
      </c>
      <c r="AH631" s="33">
        <v>430</v>
      </c>
      <c r="AI631" s="33">
        <v>430</v>
      </c>
      <c r="AJ631" s="33">
        <v>430</v>
      </c>
      <c r="AK631" s="33">
        <v>430</v>
      </c>
      <c r="AL631" s="33">
        <v>430</v>
      </c>
      <c r="AM631" s="33">
        <v>430</v>
      </c>
      <c r="AN631" s="33">
        <v>430</v>
      </c>
      <c r="AO631" s="33">
        <v>430</v>
      </c>
      <c r="AP631" s="33">
        <v>430</v>
      </c>
      <c r="AQ631" s="33">
        <v>430</v>
      </c>
      <c r="AR631" s="33">
        <v>430</v>
      </c>
      <c r="AS631" s="33">
        <v>430</v>
      </c>
      <c r="AT631" s="33">
        <v>430</v>
      </c>
      <c r="AU631" s="33">
        <v>430</v>
      </c>
    </row>
    <row r="632" spans="1:47" x14ac:dyDescent="0.25">
      <c r="A632" s="33">
        <v>630</v>
      </c>
      <c r="B632" s="33" t="s">
        <v>7</v>
      </c>
      <c r="C632" s="33" t="s">
        <v>9</v>
      </c>
      <c r="D632" s="33" t="s">
        <v>615</v>
      </c>
      <c r="E632" s="33">
        <v>0.55349999999999999</v>
      </c>
      <c r="F632" s="33">
        <v>0</v>
      </c>
      <c r="G632" s="33">
        <v>0</v>
      </c>
      <c r="H632" s="33">
        <v>0</v>
      </c>
      <c r="I632" s="33">
        <v>1973</v>
      </c>
      <c r="J632" s="33">
        <v>2013</v>
      </c>
      <c r="K632" s="33">
        <v>1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3">
        <v>0</v>
      </c>
      <c r="X632" s="33">
        <v>0</v>
      </c>
      <c r="Y632" s="33">
        <v>0</v>
      </c>
      <c r="Z632" s="33">
        <v>0</v>
      </c>
      <c r="AA632" s="33">
        <v>0</v>
      </c>
      <c r="AB632" s="33">
        <v>0</v>
      </c>
      <c r="AC632" s="33">
        <v>0</v>
      </c>
      <c r="AD632" s="33">
        <v>0</v>
      </c>
      <c r="AE632" s="33">
        <v>0</v>
      </c>
      <c r="AF632" s="33">
        <v>0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33">
        <v>0</v>
      </c>
      <c r="AN632" s="33">
        <v>0</v>
      </c>
      <c r="AO632" s="33">
        <v>0</v>
      </c>
      <c r="AP632" s="33">
        <v>0</v>
      </c>
      <c r="AQ632" s="33">
        <v>0</v>
      </c>
      <c r="AR632" s="33">
        <v>0</v>
      </c>
      <c r="AS632" s="33">
        <v>0</v>
      </c>
      <c r="AT632" s="33">
        <v>0</v>
      </c>
      <c r="AU632" s="33">
        <v>0</v>
      </c>
    </row>
    <row r="633" spans="1:47" x14ac:dyDescent="0.25">
      <c r="A633" s="33">
        <v>631</v>
      </c>
      <c r="B633" s="33" t="s">
        <v>7</v>
      </c>
      <c r="C633" s="33" t="s">
        <v>9</v>
      </c>
      <c r="D633" s="33" t="s">
        <v>616</v>
      </c>
      <c r="E633" s="33">
        <v>0.55349999999999999</v>
      </c>
      <c r="F633" s="33">
        <v>0</v>
      </c>
      <c r="G633" s="33">
        <v>0</v>
      </c>
      <c r="H633" s="33">
        <v>0</v>
      </c>
      <c r="I633" s="33">
        <v>1974</v>
      </c>
      <c r="J633" s="33">
        <v>2014</v>
      </c>
      <c r="K633" s="33">
        <v>1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3">
        <v>0</v>
      </c>
      <c r="X633" s="33">
        <v>0</v>
      </c>
      <c r="Y633" s="33">
        <v>0</v>
      </c>
      <c r="Z633" s="33">
        <v>0</v>
      </c>
      <c r="AA633" s="33">
        <v>0</v>
      </c>
      <c r="AB633" s="33">
        <v>0</v>
      </c>
      <c r="AC633" s="33">
        <v>0</v>
      </c>
      <c r="AD633" s="33">
        <v>0</v>
      </c>
      <c r="AE633" s="33">
        <v>0</v>
      </c>
      <c r="AF633" s="33">
        <v>0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33">
        <v>0</v>
      </c>
      <c r="AN633" s="33">
        <v>0</v>
      </c>
      <c r="AO633" s="33">
        <v>0</v>
      </c>
      <c r="AP633" s="33">
        <v>0</v>
      </c>
      <c r="AQ633" s="33">
        <v>0</v>
      </c>
      <c r="AR633" s="33">
        <v>0</v>
      </c>
      <c r="AS633" s="33">
        <v>0</v>
      </c>
      <c r="AT633" s="33">
        <v>0</v>
      </c>
      <c r="AU633" s="33">
        <v>0</v>
      </c>
    </row>
    <row r="634" spans="1:47" x14ac:dyDescent="0.25">
      <c r="A634" s="33">
        <v>632</v>
      </c>
      <c r="B634" s="33" t="s">
        <v>7</v>
      </c>
      <c r="C634" s="33" t="s">
        <v>9</v>
      </c>
      <c r="D634" s="33" t="s">
        <v>614</v>
      </c>
      <c r="E634" s="33">
        <v>0.4365</v>
      </c>
      <c r="F634" s="33">
        <v>0</v>
      </c>
      <c r="G634" s="33">
        <v>0</v>
      </c>
      <c r="H634" s="33">
        <v>0</v>
      </c>
      <c r="I634" s="33">
        <v>1977</v>
      </c>
      <c r="J634" s="33">
        <v>2017</v>
      </c>
      <c r="K634" s="33">
        <v>1</v>
      </c>
      <c r="L634" s="33">
        <v>335</v>
      </c>
      <c r="M634" s="33">
        <v>335</v>
      </c>
      <c r="N634" s="33">
        <v>335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33">
        <v>0</v>
      </c>
      <c r="W634" s="33">
        <v>0</v>
      </c>
      <c r="X634" s="33">
        <v>0</v>
      </c>
      <c r="Y634" s="33">
        <v>0</v>
      </c>
      <c r="Z634" s="33">
        <v>0</v>
      </c>
      <c r="AA634" s="33">
        <v>0</v>
      </c>
      <c r="AB634" s="33">
        <v>0</v>
      </c>
      <c r="AC634" s="33">
        <v>0</v>
      </c>
      <c r="AD634" s="33">
        <v>0</v>
      </c>
      <c r="AE634" s="33">
        <v>0</v>
      </c>
      <c r="AF634" s="33">
        <v>0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33">
        <v>0</v>
      </c>
      <c r="AN634" s="33">
        <v>0</v>
      </c>
      <c r="AO634" s="33">
        <v>0</v>
      </c>
      <c r="AP634" s="33">
        <v>0</v>
      </c>
      <c r="AQ634" s="33">
        <v>0</v>
      </c>
      <c r="AR634" s="33">
        <v>0</v>
      </c>
      <c r="AS634" s="33">
        <v>0</v>
      </c>
      <c r="AT634" s="33">
        <v>0</v>
      </c>
      <c r="AU634" s="33">
        <v>0</v>
      </c>
    </row>
    <row r="635" spans="1:47" x14ac:dyDescent="0.25">
      <c r="A635" s="33">
        <v>633</v>
      </c>
      <c r="B635" s="33" t="s">
        <v>7</v>
      </c>
      <c r="C635" s="33" t="s">
        <v>9</v>
      </c>
      <c r="D635" s="33" t="s">
        <v>613</v>
      </c>
      <c r="E635" s="33">
        <v>0.57999999999999996</v>
      </c>
      <c r="F635" s="33">
        <v>0</v>
      </c>
      <c r="G635" s="33">
        <v>0</v>
      </c>
      <c r="H635" s="33">
        <v>0</v>
      </c>
      <c r="I635" s="33">
        <v>2001</v>
      </c>
      <c r="J635" s="33">
        <v>2041</v>
      </c>
      <c r="K635" s="33">
        <v>1</v>
      </c>
      <c r="L635" s="33">
        <v>434.2</v>
      </c>
      <c r="M635" s="33">
        <v>434.2</v>
      </c>
      <c r="N635" s="33">
        <v>434.2</v>
      </c>
      <c r="O635" s="33">
        <v>434.2</v>
      </c>
      <c r="P635" s="33">
        <v>434.2</v>
      </c>
      <c r="Q635" s="33">
        <v>434.2</v>
      </c>
      <c r="R635" s="33">
        <v>434.2</v>
      </c>
      <c r="S635" s="33">
        <v>434.2</v>
      </c>
      <c r="T635" s="33">
        <v>434.2</v>
      </c>
      <c r="U635" s="33">
        <v>434.2</v>
      </c>
      <c r="V635" s="33">
        <v>434.2</v>
      </c>
      <c r="W635" s="33">
        <v>434.2</v>
      </c>
      <c r="X635" s="33">
        <v>434.2</v>
      </c>
      <c r="Y635" s="33">
        <v>434.2</v>
      </c>
      <c r="Z635" s="33">
        <v>434.2</v>
      </c>
      <c r="AA635" s="33">
        <v>434.2</v>
      </c>
      <c r="AB635" s="33">
        <v>434.2</v>
      </c>
      <c r="AC635" s="33">
        <v>434.2</v>
      </c>
      <c r="AD635" s="33">
        <v>434.2</v>
      </c>
      <c r="AE635" s="33">
        <v>434.2</v>
      </c>
      <c r="AF635" s="33">
        <v>434.2</v>
      </c>
      <c r="AG635" s="33">
        <v>434.2</v>
      </c>
      <c r="AH635" s="33">
        <v>434.2</v>
      </c>
      <c r="AI635" s="33">
        <v>434.2</v>
      </c>
      <c r="AJ635" s="33">
        <v>434.2</v>
      </c>
      <c r="AK635" s="33">
        <v>434.2</v>
      </c>
      <c r="AL635" s="33">
        <v>434.2</v>
      </c>
      <c r="AM635" s="33">
        <v>0</v>
      </c>
      <c r="AN635" s="33">
        <v>0</v>
      </c>
      <c r="AO635" s="33">
        <v>0</v>
      </c>
      <c r="AP635" s="33">
        <v>0</v>
      </c>
      <c r="AQ635" s="33">
        <v>0</v>
      </c>
      <c r="AR635" s="33">
        <v>0</v>
      </c>
      <c r="AS635" s="33">
        <v>0</v>
      </c>
      <c r="AT635" s="33">
        <v>0</v>
      </c>
      <c r="AU635" s="33">
        <v>0</v>
      </c>
    </row>
    <row r="636" spans="1:47" x14ac:dyDescent="0.25">
      <c r="A636" s="33">
        <v>634</v>
      </c>
      <c r="B636" s="33" t="s">
        <v>7</v>
      </c>
      <c r="C636" s="33" t="s">
        <v>9</v>
      </c>
      <c r="D636" s="33" t="s">
        <v>611</v>
      </c>
      <c r="E636" s="33">
        <v>0.43</v>
      </c>
      <c r="F636" s="33">
        <v>0</v>
      </c>
      <c r="G636" s="33">
        <v>0</v>
      </c>
      <c r="H636" s="33">
        <v>0</v>
      </c>
      <c r="I636" s="33">
        <v>2005</v>
      </c>
      <c r="J636" s="33">
        <v>2045</v>
      </c>
      <c r="K636" s="33">
        <v>1</v>
      </c>
      <c r="L636" s="33">
        <v>490</v>
      </c>
      <c r="M636" s="33">
        <v>490</v>
      </c>
      <c r="N636" s="33">
        <v>490</v>
      </c>
      <c r="O636" s="33">
        <v>490</v>
      </c>
      <c r="P636" s="33">
        <v>490</v>
      </c>
      <c r="Q636" s="33">
        <v>490</v>
      </c>
      <c r="R636" s="33">
        <v>490</v>
      </c>
      <c r="S636" s="33">
        <v>490</v>
      </c>
      <c r="T636" s="33">
        <v>490</v>
      </c>
      <c r="U636" s="33">
        <v>490</v>
      </c>
      <c r="V636" s="33">
        <v>490</v>
      </c>
      <c r="W636" s="33">
        <v>490</v>
      </c>
      <c r="X636" s="33">
        <v>490</v>
      </c>
      <c r="Y636" s="33">
        <v>490</v>
      </c>
      <c r="Z636" s="33">
        <v>490</v>
      </c>
      <c r="AA636" s="33">
        <v>490</v>
      </c>
      <c r="AB636" s="33">
        <v>490</v>
      </c>
      <c r="AC636" s="33">
        <v>490</v>
      </c>
      <c r="AD636" s="33">
        <v>490</v>
      </c>
      <c r="AE636" s="33">
        <v>490</v>
      </c>
      <c r="AF636" s="33">
        <v>490</v>
      </c>
      <c r="AG636" s="33">
        <v>490</v>
      </c>
      <c r="AH636" s="33">
        <v>490</v>
      </c>
      <c r="AI636" s="33">
        <v>490</v>
      </c>
      <c r="AJ636" s="33">
        <v>490</v>
      </c>
      <c r="AK636" s="33">
        <v>490</v>
      </c>
      <c r="AL636" s="33">
        <v>490</v>
      </c>
      <c r="AM636" s="33">
        <v>490</v>
      </c>
      <c r="AN636" s="33">
        <v>490</v>
      </c>
      <c r="AO636" s="33">
        <v>490</v>
      </c>
      <c r="AP636" s="33">
        <v>490</v>
      </c>
      <c r="AQ636" s="33">
        <v>0</v>
      </c>
      <c r="AR636" s="33">
        <v>0</v>
      </c>
      <c r="AS636" s="33">
        <v>0</v>
      </c>
      <c r="AT636" s="33">
        <v>0</v>
      </c>
      <c r="AU636" s="33">
        <v>0</v>
      </c>
    </row>
    <row r="637" spans="1:47" x14ac:dyDescent="0.25">
      <c r="A637" s="33">
        <v>635</v>
      </c>
      <c r="B637" s="33" t="s">
        <v>7</v>
      </c>
      <c r="C637" s="33" t="s">
        <v>9</v>
      </c>
      <c r="D637" s="33" t="s">
        <v>869</v>
      </c>
      <c r="E637" s="33">
        <v>0.33</v>
      </c>
      <c r="F637" s="33">
        <v>0</v>
      </c>
      <c r="G637" s="33">
        <v>0</v>
      </c>
      <c r="H637" s="33">
        <v>0</v>
      </c>
      <c r="I637" s="33">
        <v>1964</v>
      </c>
      <c r="J637" s="33">
        <v>2004</v>
      </c>
      <c r="K637" s="33">
        <v>1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3">
        <v>0</v>
      </c>
      <c r="X637" s="33">
        <v>0</v>
      </c>
      <c r="Y637" s="33">
        <v>0</v>
      </c>
      <c r="Z637" s="33">
        <v>0</v>
      </c>
      <c r="AA637" s="33">
        <v>0</v>
      </c>
      <c r="AB637" s="33">
        <v>0</v>
      </c>
      <c r="AC637" s="33">
        <v>0</v>
      </c>
      <c r="AD637" s="33">
        <v>0</v>
      </c>
      <c r="AE637" s="33">
        <v>0</v>
      </c>
      <c r="AF637" s="33">
        <v>0</v>
      </c>
      <c r="AG637" s="33">
        <v>0</v>
      </c>
      <c r="AH637" s="33">
        <v>0</v>
      </c>
      <c r="AI637" s="33">
        <v>0</v>
      </c>
      <c r="AJ637" s="33">
        <v>0</v>
      </c>
      <c r="AK637" s="33">
        <v>0</v>
      </c>
      <c r="AL637" s="33">
        <v>0</v>
      </c>
      <c r="AM637" s="33">
        <v>0</v>
      </c>
      <c r="AN637" s="33">
        <v>0</v>
      </c>
      <c r="AO637" s="33">
        <v>0</v>
      </c>
      <c r="AP637" s="33">
        <v>0</v>
      </c>
      <c r="AQ637" s="33">
        <v>0</v>
      </c>
      <c r="AR637" s="33">
        <v>0</v>
      </c>
      <c r="AS637" s="33">
        <v>0</v>
      </c>
      <c r="AT637" s="33">
        <v>0</v>
      </c>
      <c r="AU637" s="33">
        <v>0</v>
      </c>
    </row>
    <row r="638" spans="1:47" x14ac:dyDescent="0.25">
      <c r="A638" s="33">
        <v>636</v>
      </c>
      <c r="B638" s="33" t="s">
        <v>7</v>
      </c>
      <c r="C638" s="33" t="s">
        <v>9</v>
      </c>
      <c r="D638" s="33" t="s">
        <v>647</v>
      </c>
      <c r="E638" s="33">
        <v>0.58499999999999996</v>
      </c>
      <c r="F638" s="33">
        <v>0</v>
      </c>
      <c r="G638" s="33">
        <v>0</v>
      </c>
      <c r="H638" s="33">
        <v>0</v>
      </c>
      <c r="I638" s="33">
        <v>2010</v>
      </c>
      <c r="J638" s="33">
        <v>2050</v>
      </c>
      <c r="K638" s="33">
        <v>1</v>
      </c>
      <c r="L638" s="33">
        <v>97.9</v>
      </c>
      <c r="M638" s="33">
        <v>97.9</v>
      </c>
      <c r="N638" s="33">
        <v>97.9</v>
      </c>
      <c r="O638" s="33">
        <v>97.9</v>
      </c>
      <c r="P638" s="33">
        <v>97.9</v>
      </c>
      <c r="Q638" s="33">
        <v>97.9</v>
      </c>
      <c r="R638" s="33">
        <v>97.9</v>
      </c>
      <c r="S638" s="33">
        <v>97.9</v>
      </c>
      <c r="T638" s="33">
        <v>97.9</v>
      </c>
      <c r="U638" s="33">
        <v>97.9</v>
      </c>
      <c r="V638" s="33">
        <v>97.9</v>
      </c>
      <c r="W638" s="33">
        <v>97.9</v>
      </c>
      <c r="X638" s="33">
        <v>97.9</v>
      </c>
      <c r="Y638" s="33">
        <v>97.9</v>
      </c>
      <c r="Z638" s="33">
        <v>97.9</v>
      </c>
      <c r="AA638" s="33">
        <v>97.9</v>
      </c>
      <c r="AB638" s="33">
        <v>97.9</v>
      </c>
      <c r="AC638" s="33">
        <v>97.9</v>
      </c>
      <c r="AD638" s="33">
        <v>97.9</v>
      </c>
      <c r="AE638" s="33">
        <v>97.9</v>
      </c>
      <c r="AF638" s="33">
        <v>97.9</v>
      </c>
      <c r="AG638" s="33">
        <v>97.9</v>
      </c>
      <c r="AH638" s="33">
        <v>97.9</v>
      </c>
      <c r="AI638" s="33">
        <v>97.9</v>
      </c>
      <c r="AJ638" s="33">
        <v>97.9</v>
      </c>
      <c r="AK638" s="33">
        <v>97.9</v>
      </c>
      <c r="AL638" s="33">
        <v>97.9</v>
      </c>
      <c r="AM638" s="33">
        <v>97.9</v>
      </c>
      <c r="AN638" s="33">
        <v>97.9</v>
      </c>
      <c r="AO638" s="33">
        <v>97.9</v>
      </c>
      <c r="AP638" s="33">
        <v>97.9</v>
      </c>
      <c r="AQ638" s="33">
        <v>97.9</v>
      </c>
      <c r="AR638" s="33">
        <v>97.9</v>
      </c>
      <c r="AS638" s="33">
        <v>97.9</v>
      </c>
      <c r="AT638" s="33">
        <v>97.9</v>
      </c>
      <c r="AU638" s="33">
        <v>97.9</v>
      </c>
    </row>
    <row r="639" spans="1:47" x14ac:dyDescent="0.25">
      <c r="A639" s="33">
        <v>637</v>
      </c>
      <c r="B639" s="33" t="s">
        <v>7</v>
      </c>
      <c r="C639" s="33" t="s">
        <v>9</v>
      </c>
      <c r="D639" s="33" t="s">
        <v>612</v>
      </c>
      <c r="E639" s="33">
        <v>0.52649999999999997</v>
      </c>
      <c r="F639" s="33">
        <v>0</v>
      </c>
      <c r="G639" s="33">
        <v>0</v>
      </c>
      <c r="H639" s="33">
        <v>0</v>
      </c>
      <c r="I639" s="33">
        <v>1997</v>
      </c>
      <c r="J639" s="33">
        <v>2037</v>
      </c>
      <c r="K639" s="33">
        <v>1</v>
      </c>
      <c r="L639" s="33">
        <v>390</v>
      </c>
      <c r="M639" s="33">
        <v>390</v>
      </c>
      <c r="N639" s="33">
        <v>390</v>
      </c>
      <c r="O639" s="33">
        <v>390</v>
      </c>
      <c r="P639" s="33">
        <v>390</v>
      </c>
      <c r="Q639" s="33">
        <v>390</v>
      </c>
      <c r="R639" s="33">
        <v>390</v>
      </c>
      <c r="S639" s="33">
        <v>390</v>
      </c>
      <c r="T639" s="33">
        <v>390</v>
      </c>
      <c r="U639" s="33">
        <v>390</v>
      </c>
      <c r="V639" s="33">
        <v>390</v>
      </c>
      <c r="W639" s="33">
        <v>390</v>
      </c>
      <c r="X639" s="33">
        <v>390</v>
      </c>
      <c r="Y639" s="33">
        <v>390</v>
      </c>
      <c r="Z639" s="33">
        <v>390</v>
      </c>
      <c r="AA639" s="33">
        <v>390</v>
      </c>
      <c r="AB639" s="33">
        <v>390</v>
      </c>
      <c r="AC639" s="33">
        <v>390</v>
      </c>
      <c r="AD639" s="33">
        <v>390</v>
      </c>
      <c r="AE639" s="33">
        <v>390</v>
      </c>
      <c r="AF639" s="33">
        <v>390</v>
      </c>
      <c r="AG639" s="33">
        <v>390</v>
      </c>
      <c r="AH639" s="33">
        <v>390</v>
      </c>
      <c r="AI639" s="33">
        <v>0</v>
      </c>
      <c r="AJ639" s="33">
        <v>0</v>
      </c>
      <c r="AK639" s="33">
        <v>0</v>
      </c>
      <c r="AL639" s="33">
        <v>0</v>
      </c>
      <c r="AM639" s="33">
        <v>0</v>
      </c>
      <c r="AN639" s="33">
        <v>0</v>
      </c>
      <c r="AO639" s="33">
        <v>0</v>
      </c>
      <c r="AP639" s="33">
        <v>0</v>
      </c>
      <c r="AQ639" s="33">
        <v>0</v>
      </c>
      <c r="AR639" s="33">
        <v>0</v>
      </c>
      <c r="AS639" s="33">
        <v>0</v>
      </c>
      <c r="AT639" s="33">
        <v>0</v>
      </c>
      <c r="AU639" s="33">
        <v>0</v>
      </c>
    </row>
    <row r="640" spans="1:47" x14ac:dyDescent="0.25">
      <c r="A640" s="33">
        <v>638</v>
      </c>
      <c r="B640" s="33" t="s">
        <v>7</v>
      </c>
      <c r="C640" s="33" t="s">
        <v>9</v>
      </c>
      <c r="D640" s="33" t="s">
        <v>590</v>
      </c>
      <c r="E640" s="33">
        <v>0.45</v>
      </c>
      <c r="F640" s="33">
        <v>0</v>
      </c>
      <c r="G640" s="33">
        <v>0</v>
      </c>
      <c r="H640" s="33">
        <v>0</v>
      </c>
      <c r="I640" s="33">
        <v>1980</v>
      </c>
      <c r="J640" s="33">
        <v>2020</v>
      </c>
      <c r="K640" s="33">
        <v>0</v>
      </c>
      <c r="L640" s="33">
        <v>201.5</v>
      </c>
      <c r="M640" s="33">
        <v>201.5</v>
      </c>
      <c r="N640" s="33">
        <v>201.5</v>
      </c>
      <c r="O640" s="33">
        <v>201.5</v>
      </c>
      <c r="P640" s="33">
        <v>201.5</v>
      </c>
      <c r="Q640" s="33">
        <v>201.5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3">
        <v>0</v>
      </c>
      <c r="X640" s="33">
        <v>0</v>
      </c>
      <c r="Y640" s="33">
        <v>0</v>
      </c>
      <c r="Z640" s="33">
        <v>0</v>
      </c>
      <c r="AA640" s="33">
        <v>0</v>
      </c>
      <c r="AB640" s="33">
        <v>0</v>
      </c>
      <c r="AC640" s="33">
        <v>0</v>
      </c>
      <c r="AD640" s="33">
        <v>0</v>
      </c>
      <c r="AE640" s="33">
        <v>0</v>
      </c>
      <c r="AF640" s="33">
        <v>0</v>
      </c>
      <c r="AG640" s="33">
        <v>0</v>
      </c>
      <c r="AH640" s="33">
        <v>0</v>
      </c>
      <c r="AI640" s="33">
        <v>0</v>
      </c>
      <c r="AJ640" s="33">
        <v>0</v>
      </c>
      <c r="AK640" s="33">
        <v>0</v>
      </c>
      <c r="AL640" s="33">
        <v>0</v>
      </c>
      <c r="AM640" s="33">
        <v>0</v>
      </c>
      <c r="AN640" s="33">
        <v>0</v>
      </c>
      <c r="AO640" s="33">
        <v>0</v>
      </c>
      <c r="AP640" s="33">
        <v>0</v>
      </c>
      <c r="AQ640" s="33">
        <v>0</v>
      </c>
      <c r="AR640" s="33">
        <v>0</v>
      </c>
      <c r="AS640" s="33">
        <v>0</v>
      </c>
      <c r="AT640" s="33">
        <v>0</v>
      </c>
      <c r="AU640" s="33">
        <v>0</v>
      </c>
    </row>
    <row r="641" spans="1:47" x14ac:dyDescent="0.25">
      <c r="A641" s="33">
        <v>639</v>
      </c>
      <c r="B641" s="33" t="s">
        <v>7</v>
      </c>
      <c r="C641" s="33" t="s">
        <v>9</v>
      </c>
      <c r="D641" s="33" t="s">
        <v>737</v>
      </c>
      <c r="E641" s="33">
        <v>0.54900000000000004</v>
      </c>
      <c r="F641" s="33">
        <v>0</v>
      </c>
      <c r="G641" s="33">
        <v>0</v>
      </c>
      <c r="H641" s="33">
        <v>0</v>
      </c>
      <c r="I641" s="33">
        <v>2002</v>
      </c>
      <c r="J641" s="33">
        <v>2042</v>
      </c>
      <c r="K641" s="33">
        <v>1</v>
      </c>
      <c r="L641" s="33">
        <v>14.8</v>
      </c>
      <c r="M641" s="33">
        <v>14.8</v>
      </c>
      <c r="N641" s="33">
        <v>14.8</v>
      </c>
      <c r="O641" s="33">
        <v>14.8</v>
      </c>
      <c r="P641" s="33">
        <v>14.8</v>
      </c>
      <c r="Q641" s="33">
        <v>14.8</v>
      </c>
      <c r="R641" s="33">
        <v>14.8</v>
      </c>
      <c r="S641" s="33">
        <v>14.8</v>
      </c>
      <c r="T641" s="33">
        <v>14.8</v>
      </c>
      <c r="U641" s="33">
        <v>14.8</v>
      </c>
      <c r="V641" s="33">
        <v>14.8</v>
      </c>
      <c r="W641" s="33">
        <v>14.8</v>
      </c>
      <c r="X641" s="33">
        <v>14.8</v>
      </c>
      <c r="Y641" s="33">
        <v>14.8</v>
      </c>
      <c r="Z641" s="33">
        <v>14.8</v>
      </c>
      <c r="AA641" s="33">
        <v>14.8</v>
      </c>
      <c r="AB641" s="33">
        <v>14.8</v>
      </c>
      <c r="AC641" s="33">
        <v>14.8</v>
      </c>
      <c r="AD641" s="33">
        <v>14.8</v>
      </c>
      <c r="AE641" s="33">
        <v>14.8</v>
      </c>
      <c r="AF641" s="33">
        <v>14.8</v>
      </c>
      <c r="AG641" s="33">
        <v>14.8</v>
      </c>
      <c r="AH641" s="33">
        <v>14.8</v>
      </c>
      <c r="AI641" s="33">
        <v>14.8</v>
      </c>
      <c r="AJ641" s="33">
        <v>14.8</v>
      </c>
      <c r="AK641" s="33">
        <v>14.8</v>
      </c>
      <c r="AL641" s="33">
        <v>14.8</v>
      </c>
      <c r="AM641" s="33">
        <v>14.8</v>
      </c>
      <c r="AN641" s="33">
        <v>0</v>
      </c>
      <c r="AO641" s="33">
        <v>0</v>
      </c>
      <c r="AP641" s="33">
        <v>0</v>
      </c>
      <c r="AQ641" s="33">
        <v>0</v>
      </c>
      <c r="AR641" s="33">
        <v>0</v>
      </c>
      <c r="AS641" s="33">
        <v>0</v>
      </c>
      <c r="AT641" s="33">
        <v>0</v>
      </c>
      <c r="AU641" s="33">
        <v>0</v>
      </c>
    </row>
    <row r="642" spans="1:47" x14ac:dyDescent="0.25">
      <c r="A642" s="33">
        <v>640</v>
      </c>
      <c r="B642" s="33" t="s">
        <v>7</v>
      </c>
      <c r="C642" s="33" t="s">
        <v>9</v>
      </c>
      <c r="D642" s="33" t="s">
        <v>518</v>
      </c>
      <c r="E642" s="33">
        <v>0.49</v>
      </c>
      <c r="F642" s="33">
        <v>0</v>
      </c>
      <c r="G642" s="33">
        <v>0</v>
      </c>
      <c r="H642" s="33">
        <v>0</v>
      </c>
      <c r="I642" s="33">
        <v>1996</v>
      </c>
      <c r="J642" s="33">
        <v>2036</v>
      </c>
      <c r="K642" s="33">
        <v>1</v>
      </c>
      <c r="L642" s="33">
        <v>444</v>
      </c>
      <c r="M642" s="33">
        <v>444</v>
      </c>
      <c r="N642" s="33">
        <v>444</v>
      </c>
      <c r="O642" s="33">
        <v>444</v>
      </c>
      <c r="P642" s="33">
        <v>444</v>
      </c>
      <c r="Q642" s="33">
        <v>444</v>
      </c>
      <c r="R642" s="33">
        <v>444</v>
      </c>
      <c r="S642" s="33">
        <v>444</v>
      </c>
      <c r="T642" s="33">
        <v>444</v>
      </c>
      <c r="U642" s="33">
        <v>444</v>
      </c>
      <c r="V642" s="33">
        <v>444</v>
      </c>
      <c r="W642" s="33">
        <v>444</v>
      </c>
      <c r="X642" s="33">
        <v>444</v>
      </c>
      <c r="Y642" s="33">
        <v>444</v>
      </c>
      <c r="Z642" s="33">
        <v>444</v>
      </c>
      <c r="AA642" s="33">
        <v>444</v>
      </c>
      <c r="AB642" s="33">
        <v>444</v>
      </c>
      <c r="AC642" s="33">
        <v>444</v>
      </c>
      <c r="AD642" s="33">
        <v>444</v>
      </c>
      <c r="AE642" s="33">
        <v>444</v>
      </c>
      <c r="AF642" s="33">
        <v>444</v>
      </c>
      <c r="AG642" s="33">
        <v>444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33">
        <v>0</v>
      </c>
      <c r="AN642" s="33">
        <v>0</v>
      </c>
      <c r="AO642" s="33">
        <v>0</v>
      </c>
      <c r="AP642" s="33">
        <v>0</v>
      </c>
      <c r="AQ642" s="33">
        <v>0</v>
      </c>
      <c r="AR642" s="33">
        <v>0</v>
      </c>
      <c r="AS642" s="33">
        <v>0</v>
      </c>
      <c r="AT642" s="33">
        <v>0</v>
      </c>
      <c r="AU642" s="33">
        <v>0</v>
      </c>
    </row>
    <row r="643" spans="1:47" x14ac:dyDescent="0.25">
      <c r="A643" s="33">
        <v>641</v>
      </c>
      <c r="B643" s="33" t="s">
        <v>7</v>
      </c>
      <c r="C643" s="33" t="s">
        <v>9</v>
      </c>
      <c r="D643" s="33" t="s">
        <v>643</v>
      </c>
      <c r="E643" s="33">
        <v>0.51749999999999996</v>
      </c>
      <c r="F643" s="33">
        <v>0</v>
      </c>
      <c r="G643" s="33">
        <v>0</v>
      </c>
      <c r="H643" s="33">
        <v>0</v>
      </c>
      <c r="I643" s="33">
        <v>1995</v>
      </c>
      <c r="J643" s="33">
        <v>2035</v>
      </c>
      <c r="K643" s="33">
        <v>1</v>
      </c>
      <c r="L643" s="33">
        <v>64</v>
      </c>
      <c r="M643" s="33">
        <v>64</v>
      </c>
      <c r="N643" s="33">
        <v>64</v>
      </c>
      <c r="O643" s="33">
        <v>64</v>
      </c>
      <c r="P643" s="33">
        <v>64</v>
      </c>
      <c r="Q643" s="33">
        <v>64</v>
      </c>
      <c r="R643" s="33">
        <v>64</v>
      </c>
      <c r="S643" s="33">
        <v>64</v>
      </c>
      <c r="T643" s="33">
        <v>64</v>
      </c>
      <c r="U643" s="33">
        <v>64</v>
      </c>
      <c r="V643" s="33">
        <v>64</v>
      </c>
      <c r="W643" s="33">
        <v>64</v>
      </c>
      <c r="X643" s="33">
        <v>64</v>
      </c>
      <c r="Y643" s="33">
        <v>64</v>
      </c>
      <c r="Z643" s="33">
        <v>64</v>
      </c>
      <c r="AA643" s="33">
        <v>64</v>
      </c>
      <c r="AB643" s="33">
        <v>64</v>
      </c>
      <c r="AC643" s="33">
        <v>64</v>
      </c>
      <c r="AD643" s="33">
        <v>64</v>
      </c>
      <c r="AE643" s="33">
        <v>64</v>
      </c>
      <c r="AF643" s="33">
        <v>64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33">
        <v>0</v>
      </c>
      <c r="AN643" s="33">
        <v>0</v>
      </c>
      <c r="AO643" s="33">
        <v>0</v>
      </c>
      <c r="AP643" s="33">
        <v>0</v>
      </c>
      <c r="AQ643" s="33">
        <v>0</v>
      </c>
      <c r="AR643" s="33">
        <v>0</v>
      </c>
      <c r="AS643" s="33">
        <v>0</v>
      </c>
      <c r="AT643" s="33">
        <v>0</v>
      </c>
      <c r="AU643" s="33">
        <v>0</v>
      </c>
    </row>
    <row r="644" spans="1:47" x14ac:dyDescent="0.25">
      <c r="A644" s="33">
        <v>642</v>
      </c>
      <c r="B644" s="33" t="s">
        <v>7</v>
      </c>
      <c r="C644" s="33" t="s">
        <v>9</v>
      </c>
      <c r="D644" s="33" t="s">
        <v>642</v>
      </c>
      <c r="E644" s="33">
        <v>0.18</v>
      </c>
      <c r="F644" s="33">
        <v>0</v>
      </c>
      <c r="G644" s="33">
        <v>0</v>
      </c>
      <c r="H644" s="33">
        <v>0</v>
      </c>
      <c r="I644" s="33">
        <v>1920</v>
      </c>
      <c r="J644" s="33">
        <v>1960</v>
      </c>
      <c r="K644" s="33">
        <v>1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3">
        <v>0</v>
      </c>
      <c r="X644" s="33">
        <v>0</v>
      </c>
      <c r="Y644" s="33">
        <v>0</v>
      </c>
      <c r="Z644" s="33">
        <v>0</v>
      </c>
      <c r="AA644" s="33">
        <v>0</v>
      </c>
      <c r="AB644" s="33">
        <v>0</v>
      </c>
      <c r="AC644" s="33">
        <v>0</v>
      </c>
      <c r="AD644" s="33">
        <v>0</v>
      </c>
      <c r="AE644" s="33">
        <v>0</v>
      </c>
      <c r="AF644" s="33">
        <v>0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33">
        <v>0</v>
      </c>
      <c r="AN644" s="33">
        <v>0</v>
      </c>
      <c r="AO644" s="33">
        <v>0</v>
      </c>
      <c r="AP644" s="33">
        <v>0</v>
      </c>
      <c r="AQ644" s="33">
        <v>0</v>
      </c>
      <c r="AR644" s="33">
        <v>0</v>
      </c>
      <c r="AS644" s="33">
        <v>0</v>
      </c>
      <c r="AT644" s="33">
        <v>0</v>
      </c>
      <c r="AU644" s="33">
        <v>0</v>
      </c>
    </row>
    <row r="645" spans="1:47" x14ac:dyDescent="0.25">
      <c r="A645" s="33">
        <v>643</v>
      </c>
      <c r="B645" s="33" t="s">
        <v>7</v>
      </c>
      <c r="C645" s="33" t="s">
        <v>9</v>
      </c>
      <c r="D645" s="33" t="s">
        <v>586</v>
      </c>
      <c r="E645" s="33">
        <v>0.56999999999999995</v>
      </c>
      <c r="F645" s="33">
        <v>0</v>
      </c>
      <c r="G645" s="33">
        <v>0</v>
      </c>
      <c r="H645" s="33">
        <v>0</v>
      </c>
      <c r="I645" s="33">
        <v>1998</v>
      </c>
      <c r="J645" s="33">
        <v>2038</v>
      </c>
      <c r="K645" s="33">
        <v>0</v>
      </c>
      <c r="L645" s="33">
        <v>353</v>
      </c>
      <c r="M645" s="33">
        <v>353</v>
      </c>
      <c r="N645" s="33">
        <v>353</v>
      </c>
      <c r="O645" s="33">
        <v>353</v>
      </c>
      <c r="P645" s="33">
        <v>353</v>
      </c>
      <c r="Q645" s="33">
        <v>353</v>
      </c>
      <c r="R645" s="33">
        <v>353</v>
      </c>
      <c r="S645" s="33">
        <v>353</v>
      </c>
      <c r="T645" s="33">
        <v>353</v>
      </c>
      <c r="U645" s="33">
        <v>353</v>
      </c>
      <c r="V645" s="33">
        <v>353</v>
      </c>
      <c r="W645" s="33">
        <v>353</v>
      </c>
      <c r="X645" s="33">
        <v>353</v>
      </c>
      <c r="Y645" s="33">
        <v>353</v>
      </c>
      <c r="Z645" s="33">
        <v>353</v>
      </c>
      <c r="AA645" s="33">
        <v>353</v>
      </c>
      <c r="AB645" s="33">
        <v>353</v>
      </c>
      <c r="AC645" s="33">
        <v>353</v>
      </c>
      <c r="AD645" s="33">
        <v>353</v>
      </c>
      <c r="AE645" s="33">
        <v>353</v>
      </c>
      <c r="AF645" s="33">
        <v>353</v>
      </c>
      <c r="AG645" s="33">
        <v>353</v>
      </c>
      <c r="AH645" s="33">
        <v>353</v>
      </c>
      <c r="AI645" s="33">
        <v>353</v>
      </c>
      <c r="AJ645" s="33">
        <v>0</v>
      </c>
      <c r="AK645" s="33">
        <v>0</v>
      </c>
      <c r="AL645" s="33">
        <v>0</v>
      </c>
      <c r="AM645" s="33">
        <v>0</v>
      </c>
      <c r="AN645" s="33">
        <v>0</v>
      </c>
      <c r="AO645" s="33">
        <v>0</v>
      </c>
      <c r="AP645" s="33">
        <v>0</v>
      </c>
      <c r="AQ645" s="33">
        <v>0</v>
      </c>
      <c r="AR645" s="33">
        <v>0</v>
      </c>
      <c r="AS645" s="33">
        <v>0</v>
      </c>
      <c r="AT645" s="33">
        <v>0</v>
      </c>
      <c r="AU645" s="33">
        <v>0</v>
      </c>
    </row>
    <row r="646" spans="1:47" x14ac:dyDescent="0.25">
      <c r="A646" s="33">
        <v>644</v>
      </c>
      <c r="B646" s="33" t="s">
        <v>7</v>
      </c>
      <c r="C646" s="33" t="s">
        <v>9</v>
      </c>
      <c r="D646" s="33" t="s">
        <v>619</v>
      </c>
      <c r="E646" s="33">
        <v>0.45</v>
      </c>
      <c r="F646" s="33">
        <v>0</v>
      </c>
      <c r="G646" s="33">
        <v>0</v>
      </c>
      <c r="H646" s="33">
        <v>0</v>
      </c>
      <c r="I646" s="33">
        <v>1980</v>
      </c>
      <c r="J646" s="33">
        <v>2020</v>
      </c>
      <c r="K646" s="33">
        <v>1</v>
      </c>
      <c r="L646" s="33">
        <v>79.7</v>
      </c>
      <c r="M646" s="33">
        <v>79.7</v>
      </c>
      <c r="N646" s="33">
        <v>79.7</v>
      </c>
      <c r="O646" s="33">
        <v>79.7</v>
      </c>
      <c r="P646" s="33">
        <v>79.7</v>
      </c>
      <c r="Q646" s="33">
        <v>79.7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3">
        <v>0</v>
      </c>
      <c r="X646" s="33">
        <v>0</v>
      </c>
      <c r="Y646" s="33">
        <v>0</v>
      </c>
      <c r="Z646" s="33">
        <v>0</v>
      </c>
      <c r="AA646" s="33">
        <v>0</v>
      </c>
      <c r="AB646" s="33">
        <v>0</v>
      </c>
      <c r="AC646" s="33">
        <v>0</v>
      </c>
      <c r="AD646" s="33">
        <v>0</v>
      </c>
      <c r="AE646" s="33">
        <v>0</v>
      </c>
      <c r="AF646" s="33">
        <v>0</v>
      </c>
      <c r="AG646" s="33">
        <v>0</v>
      </c>
      <c r="AH646" s="33">
        <v>0</v>
      </c>
      <c r="AI646" s="33">
        <v>0</v>
      </c>
      <c r="AJ646" s="33">
        <v>0</v>
      </c>
      <c r="AK646" s="33">
        <v>0</v>
      </c>
      <c r="AL646" s="33">
        <v>0</v>
      </c>
      <c r="AM646" s="33">
        <v>0</v>
      </c>
      <c r="AN646" s="33">
        <v>0</v>
      </c>
      <c r="AO646" s="33">
        <v>0</v>
      </c>
      <c r="AP646" s="33">
        <v>0</v>
      </c>
      <c r="AQ646" s="33">
        <v>0</v>
      </c>
      <c r="AR646" s="33">
        <v>0</v>
      </c>
      <c r="AS646" s="33">
        <v>0</v>
      </c>
      <c r="AT646" s="33">
        <v>0</v>
      </c>
      <c r="AU646" s="33">
        <v>0</v>
      </c>
    </row>
    <row r="647" spans="1:47" x14ac:dyDescent="0.25">
      <c r="A647" s="33">
        <v>645</v>
      </c>
      <c r="B647" s="33" t="s">
        <v>7</v>
      </c>
      <c r="C647" s="33" t="s">
        <v>9</v>
      </c>
      <c r="D647" s="33" t="s">
        <v>624</v>
      </c>
      <c r="E647" s="33">
        <v>0.55800000000000005</v>
      </c>
      <c r="F647" s="33">
        <v>0</v>
      </c>
      <c r="G647" s="33">
        <v>0</v>
      </c>
      <c r="H647" s="33">
        <v>0</v>
      </c>
      <c r="I647" s="33">
        <v>2004</v>
      </c>
      <c r="J647" s="33">
        <v>2044</v>
      </c>
      <c r="K647" s="33">
        <v>1</v>
      </c>
      <c r="L647" s="33">
        <v>127.6</v>
      </c>
      <c r="M647" s="33">
        <v>127.6</v>
      </c>
      <c r="N647" s="33">
        <v>127.6</v>
      </c>
      <c r="O647" s="33">
        <v>127.6</v>
      </c>
      <c r="P647" s="33">
        <v>127.6</v>
      </c>
      <c r="Q647" s="33">
        <v>127.6</v>
      </c>
      <c r="R647" s="33">
        <v>127.6</v>
      </c>
      <c r="S647" s="33">
        <v>127.6</v>
      </c>
      <c r="T647" s="33">
        <v>127.6</v>
      </c>
      <c r="U647" s="33">
        <v>127.6</v>
      </c>
      <c r="V647" s="33">
        <v>127.6</v>
      </c>
      <c r="W647" s="33">
        <v>127.6</v>
      </c>
      <c r="X647" s="33">
        <v>127.6</v>
      </c>
      <c r="Y647" s="33">
        <v>127.6</v>
      </c>
      <c r="Z647" s="33">
        <v>127.6</v>
      </c>
      <c r="AA647" s="33">
        <v>127.6</v>
      </c>
      <c r="AB647" s="33">
        <v>127.6</v>
      </c>
      <c r="AC647" s="33">
        <v>127.6</v>
      </c>
      <c r="AD647" s="33">
        <v>127.6</v>
      </c>
      <c r="AE647" s="33">
        <v>127.6</v>
      </c>
      <c r="AF647" s="33">
        <v>127.6</v>
      </c>
      <c r="AG647" s="33">
        <v>127.6</v>
      </c>
      <c r="AH647" s="33">
        <v>127.6</v>
      </c>
      <c r="AI647" s="33">
        <v>127.6</v>
      </c>
      <c r="AJ647" s="33">
        <v>127.6</v>
      </c>
      <c r="AK647" s="33">
        <v>127.6</v>
      </c>
      <c r="AL647" s="33">
        <v>127.6</v>
      </c>
      <c r="AM647" s="33">
        <v>127.6</v>
      </c>
      <c r="AN647" s="33">
        <v>127.6</v>
      </c>
      <c r="AO647" s="33">
        <v>127.6</v>
      </c>
      <c r="AP647" s="33">
        <v>0</v>
      </c>
      <c r="AQ647" s="33">
        <v>0</v>
      </c>
      <c r="AR647" s="33">
        <v>0</v>
      </c>
      <c r="AS647" s="33">
        <v>0</v>
      </c>
      <c r="AT647" s="33">
        <v>0</v>
      </c>
      <c r="AU647" s="33">
        <v>0</v>
      </c>
    </row>
    <row r="648" spans="1:47" x14ac:dyDescent="0.25">
      <c r="A648" s="33">
        <v>646</v>
      </c>
      <c r="B648" s="33" t="s">
        <v>7</v>
      </c>
      <c r="C648" s="33" t="s">
        <v>9</v>
      </c>
      <c r="D648" s="33" t="s">
        <v>622</v>
      </c>
      <c r="E648" s="33">
        <v>0.55800000000000005</v>
      </c>
      <c r="F648" s="33">
        <v>0</v>
      </c>
      <c r="G648" s="33">
        <v>0</v>
      </c>
      <c r="H648" s="33">
        <v>0</v>
      </c>
      <c r="I648" s="33">
        <v>2004</v>
      </c>
      <c r="J648" s="33">
        <v>2044</v>
      </c>
      <c r="K648" s="33">
        <v>1</v>
      </c>
      <c r="L648" s="33">
        <v>124.9</v>
      </c>
      <c r="M648" s="33">
        <v>124.9</v>
      </c>
      <c r="N648" s="33">
        <v>124.9</v>
      </c>
      <c r="O648" s="33">
        <v>124.9</v>
      </c>
      <c r="P648" s="33">
        <v>124.9</v>
      </c>
      <c r="Q648" s="33">
        <v>124.9</v>
      </c>
      <c r="R648" s="33">
        <v>124.9</v>
      </c>
      <c r="S648" s="33">
        <v>124.9</v>
      </c>
      <c r="T648" s="33">
        <v>124.9</v>
      </c>
      <c r="U648" s="33">
        <v>124.9</v>
      </c>
      <c r="V648" s="33">
        <v>124.9</v>
      </c>
      <c r="W648" s="33">
        <v>124.9</v>
      </c>
      <c r="X648" s="33">
        <v>124.9</v>
      </c>
      <c r="Y648" s="33">
        <v>124.9</v>
      </c>
      <c r="Z648" s="33">
        <v>124.9</v>
      </c>
      <c r="AA648" s="33">
        <v>124.9</v>
      </c>
      <c r="AB648" s="33">
        <v>124.9</v>
      </c>
      <c r="AC648" s="33">
        <v>124.9</v>
      </c>
      <c r="AD648" s="33">
        <v>124.9</v>
      </c>
      <c r="AE648" s="33">
        <v>124.9</v>
      </c>
      <c r="AF648" s="33">
        <v>124.9</v>
      </c>
      <c r="AG648" s="33">
        <v>124.9</v>
      </c>
      <c r="AH648" s="33">
        <v>124.9</v>
      </c>
      <c r="AI648" s="33">
        <v>124.9</v>
      </c>
      <c r="AJ648" s="33">
        <v>124.9</v>
      </c>
      <c r="AK648" s="33">
        <v>124.9</v>
      </c>
      <c r="AL648" s="33">
        <v>124.9</v>
      </c>
      <c r="AM648" s="33">
        <v>124.9</v>
      </c>
      <c r="AN648" s="33">
        <v>124.9</v>
      </c>
      <c r="AO648" s="33">
        <v>124.9</v>
      </c>
      <c r="AP648" s="33">
        <v>0</v>
      </c>
      <c r="AQ648" s="33">
        <v>0</v>
      </c>
      <c r="AR648" s="33">
        <v>0</v>
      </c>
      <c r="AS648" s="33">
        <v>0</v>
      </c>
      <c r="AT648" s="33">
        <v>0</v>
      </c>
      <c r="AU648" s="33">
        <v>0</v>
      </c>
    </row>
    <row r="649" spans="1:47" x14ac:dyDescent="0.25">
      <c r="A649" s="33">
        <v>647</v>
      </c>
      <c r="B649" s="33" t="s">
        <v>7</v>
      </c>
      <c r="C649" s="33" t="s">
        <v>9</v>
      </c>
      <c r="D649" s="33" t="s">
        <v>623</v>
      </c>
      <c r="E649" s="33">
        <v>0.55800000000000005</v>
      </c>
      <c r="F649" s="33">
        <v>0</v>
      </c>
      <c r="G649" s="33">
        <v>0</v>
      </c>
      <c r="H649" s="33">
        <v>0</v>
      </c>
      <c r="I649" s="33">
        <v>2004</v>
      </c>
      <c r="J649" s="33">
        <v>2044</v>
      </c>
      <c r="K649" s="33">
        <v>1</v>
      </c>
      <c r="L649" s="33">
        <v>123.9</v>
      </c>
      <c r="M649" s="33">
        <v>123.9</v>
      </c>
      <c r="N649" s="33">
        <v>123.9</v>
      </c>
      <c r="O649" s="33">
        <v>123.9</v>
      </c>
      <c r="P649" s="33">
        <v>123.9</v>
      </c>
      <c r="Q649" s="33">
        <v>123.9</v>
      </c>
      <c r="R649" s="33">
        <v>123.9</v>
      </c>
      <c r="S649" s="33">
        <v>123.9</v>
      </c>
      <c r="T649" s="33">
        <v>123.9</v>
      </c>
      <c r="U649" s="33">
        <v>123.9</v>
      </c>
      <c r="V649" s="33">
        <v>123.9</v>
      </c>
      <c r="W649" s="33">
        <v>123.9</v>
      </c>
      <c r="X649" s="33">
        <v>123.9</v>
      </c>
      <c r="Y649" s="33">
        <v>123.9</v>
      </c>
      <c r="Z649" s="33">
        <v>123.9</v>
      </c>
      <c r="AA649" s="33">
        <v>123.9</v>
      </c>
      <c r="AB649" s="33">
        <v>123.9</v>
      </c>
      <c r="AC649" s="33">
        <v>123.9</v>
      </c>
      <c r="AD649" s="33">
        <v>123.9</v>
      </c>
      <c r="AE649" s="33">
        <v>123.9</v>
      </c>
      <c r="AF649" s="33">
        <v>123.9</v>
      </c>
      <c r="AG649" s="33">
        <v>123.9</v>
      </c>
      <c r="AH649" s="33">
        <v>123.9</v>
      </c>
      <c r="AI649" s="33">
        <v>123.9</v>
      </c>
      <c r="AJ649" s="33">
        <v>123.9</v>
      </c>
      <c r="AK649" s="33">
        <v>123.9</v>
      </c>
      <c r="AL649" s="33">
        <v>123.9</v>
      </c>
      <c r="AM649" s="33">
        <v>123.9</v>
      </c>
      <c r="AN649" s="33">
        <v>123.9</v>
      </c>
      <c r="AO649" s="33">
        <v>123.9</v>
      </c>
      <c r="AP649" s="33">
        <v>0</v>
      </c>
      <c r="AQ649" s="33">
        <v>0</v>
      </c>
      <c r="AR649" s="33">
        <v>0</v>
      </c>
      <c r="AS649" s="33">
        <v>0</v>
      </c>
      <c r="AT649" s="33">
        <v>0</v>
      </c>
      <c r="AU649" s="33">
        <v>0</v>
      </c>
    </row>
    <row r="650" spans="1:47" x14ac:dyDescent="0.25">
      <c r="A650" s="33">
        <v>648</v>
      </c>
      <c r="B650" s="33" t="s">
        <v>7</v>
      </c>
      <c r="C650" s="33" t="s">
        <v>9</v>
      </c>
      <c r="D650" s="33" t="s">
        <v>621</v>
      </c>
      <c r="E650" s="33">
        <v>0.45</v>
      </c>
      <c r="F650" s="33">
        <v>0</v>
      </c>
      <c r="G650" s="33">
        <v>0</v>
      </c>
      <c r="H650" s="33">
        <v>0</v>
      </c>
      <c r="I650" s="33">
        <v>1980</v>
      </c>
      <c r="J650" s="33">
        <v>2020</v>
      </c>
      <c r="K650" s="33">
        <v>1</v>
      </c>
      <c r="L650" s="33">
        <v>97.9</v>
      </c>
      <c r="M650" s="33">
        <v>97.9</v>
      </c>
      <c r="N650" s="33">
        <v>97.9</v>
      </c>
      <c r="O650" s="33">
        <v>97.9</v>
      </c>
      <c r="P650" s="33">
        <v>97.9</v>
      </c>
      <c r="Q650" s="33">
        <v>97.9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3">
        <v>0</v>
      </c>
      <c r="X650" s="33">
        <v>0</v>
      </c>
      <c r="Y650" s="33">
        <v>0</v>
      </c>
      <c r="Z650" s="33">
        <v>0</v>
      </c>
      <c r="AA650" s="33">
        <v>0</v>
      </c>
      <c r="AB650" s="33">
        <v>0</v>
      </c>
      <c r="AC650" s="33">
        <v>0</v>
      </c>
      <c r="AD650" s="33">
        <v>0</v>
      </c>
      <c r="AE650" s="33">
        <v>0</v>
      </c>
      <c r="AF650" s="33">
        <v>0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33">
        <v>0</v>
      </c>
      <c r="AN650" s="33">
        <v>0</v>
      </c>
      <c r="AO650" s="33">
        <v>0</v>
      </c>
      <c r="AP650" s="33">
        <v>0</v>
      </c>
      <c r="AQ650" s="33">
        <v>0</v>
      </c>
      <c r="AR650" s="33">
        <v>0</v>
      </c>
      <c r="AS650" s="33">
        <v>0</v>
      </c>
      <c r="AT650" s="33">
        <v>0</v>
      </c>
      <c r="AU650" s="33">
        <v>0</v>
      </c>
    </row>
    <row r="651" spans="1:47" x14ac:dyDescent="0.25">
      <c r="A651" s="33">
        <v>649</v>
      </c>
      <c r="B651" s="33" t="s">
        <v>7</v>
      </c>
      <c r="C651" s="33" t="s">
        <v>9</v>
      </c>
      <c r="D651" s="33" t="s">
        <v>620</v>
      </c>
      <c r="E651" s="33">
        <v>0.45</v>
      </c>
      <c r="F651" s="33">
        <v>0</v>
      </c>
      <c r="G651" s="33">
        <v>0</v>
      </c>
      <c r="H651" s="33">
        <v>0</v>
      </c>
      <c r="I651" s="33">
        <v>1980</v>
      </c>
      <c r="J651" s="33">
        <v>2020</v>
      </c>
      <c r="K651" s="33">
        <v>1</v>
      </c>
      <c r="L651" s="33">
        <v>97.9</v>
      </c>
      <c r="M651" s="33">
        <v>97.9</v>
      </c>
      <c r="N651" s="33">
        <v>97.9</v>
      </c>
      <c r="O651" s="33">
        <v>97.9</v>
      </c>
      <c r="P651" s="33">
        <v>97.9</v>
      </c>
      <c r="Q651" s="33">
        <v>97.9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3">
        <v>0</v>
      </c>
      <c r="X651" s="33">
        <v>0</v>
      </c>
      <c r="Y651" s="33">
        <v>0</v>
      </c>
      <c r="Z651" s="33">
        <v>0</v>
      </c>
      <c r="AA651" s="33">
        <v>0</v>
      </c>
      <c r="AB651" s="33">
        <v>0</v>
      </c>
      <c r="AC651" s="33">
        <v>0</v>
      </c>
      <c r="AD651" s="33">
        <v>0</v>
      </c>
      <c r="AE651" s="33">
        <v>0</v>
      </c>
      <c r="AF651" s="33">
        <v>0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33">
        <v>0</v>
      </c>
      <c r="AN651" s="33">
        <v>0</v>
      </c>
      <c r="AO651" s="33">
        <v>0</v>
      </c>
      <c r="AP651" s="33">
        <v>0</v>
      </c>
      <c r="AQ651" s="33">
        <v>0</v>
      </c>
      <c r="AR651" s="33">
        <v>0</v>
      </c>
      <c r="AS651" s="33">
        <v>0</v>
      </c>
      <c r="AT651" s="33">
        <v>0</v>
      </c>
      <c r="AU651" s="33">
        <v>0</v>
      </c>
    </row>
    <row r="652" spans="1:47" x14ac:dyDescent="0.25">
      <c r="A652" s="33">
        <v>650</v>
      </c>
      <c r="B652" s="33" t="s">
        <v>7</v>
      </c>
      <c r="C652" s="33" t="s">
        <v>9</v>
      </c>
      <c r="D652" s="33" t="s">
        <v>576</v>
      </c>
      <c r="E652" s="33">
        <v>0.57699999999999996</v>
      </c>
      <c r="F652" s="33">
        <v>0</v>
      </c>
      <c r="G652" s="33">
        <v>0</v>
      </c>
      <c r="H652" s="33">
        <v>0</v>
      </c>
      <c r="I652" s="33">
        <v>2008</v>
      </c>
      <c r="J652" s="33">
        <v>2048</v>
      </c>
      <c r="K652" s="33">
        <v>0</v>
      </c>
      <c r="L652" s="33">
        <v>417.1</v>
      </c>
      <c r="M652" s="33">
        <v>417.1</v>
      </c>
      <c r="N652" s="33">
        <v>417.1</v>
      </c>
      <c r="O652" s="33">
        <v>417.1</v>
      </c>
      <c r="P652" s="33">
        <v>417.1</v>
      </c>
      <c r="Q652" s="33">
        <v>417.1</v>
      </c>
      <c r="R652" s="33">
        <v>417.1</v>
      </c>
      <c r="S652" s="33">
        <v>417.1</v>
      </c>
      <c r="T652" s="33">
        <v>417.1</v>
      </c>
      <c r="U652" s="33">
        <v>417.1</v>
      </c>
      <c r="V652" s="33">
        <v>417.1</v>
      </c>
      <c r="W652" s="33">
        <v>417.1</v>
      </c>
      <c r="X652" s="33">
        <v>417.1</v>
      </c>
      <c r="Y652" s="33">
        <v>417.1</v>
      </c>
      <c r="Z652" s="33">
        <v>417.1</v>
      </c>
      <c r="AA652" s="33">
        <v>417.1</v>
      </c>
      <c r="AB652" s="33">
        <v>417.1</v>
      </c>
      <c r="AC652" s="33">
        <v>417.1</v>
      </c>
      <c r="AD652" s="33">
        <v>417.1</v>
      </c>
      <c r="AE652" s="33">
        <v>417.1</v>
      </c>
      <c r="AF652" s="33">
        <v>417.1</v>
      </c>
      <c r="AG652" s="33">
        <v>417.1</v>
      </c>
      <c r="AH652" s="33">
        <v>417.1</v>
      </c>
      <c r="AI652" s="33">
        <v>417.1</v>
      </c>
      <c r="AJ652" s="33">
        <v>417.1</v>
      </c>
      <c r="AK652" s="33">
        <v>417.1</v>
      </c>
      <c r="AL652" s="33">
        <v>417.1</v>
      </c>
      <c r="AM652" s="33">
        <v>417.1</v>
      </c>
      <c r="AN652" s="33">
        <v>417.1</v>
      </c>
      <c r="AO652" s="33">
        <v>417.1</v>
      </c>
      <c r="AP652" s="33">
        <v>417.1</v>
      </c>
      <c r="AQ652" s="33">
        <v>417.1</v>
      </c>
      <c r="AR652" s="33">
        <v>417.1</v>
      </c>
      <c r="AS652" s="33">
        <v>417.1</v>
      </c>
      <c r="AT652" s="33">
        <v>0</v>
      </c>
      <c r="AU652" s="33">
        <v>0</v>
      </c>
    </row>
    <row r="653" spans="1:47" x14ac:dyDescent="0.25">
      <c r="A653" s="33">
        <v>651</v>
      </c>
      <c r="B653" s="33" t="s">
        <v>7</v>
      </c>
      <c r="C653" s="33" t="s">
        <v>9</v>
      </c>
      <c r="D653" s="33" t="s">
        <v>577</v>
      </c>
      <c r="E653" s="33">
        <v>0.57699999999999996</v>
      </c>
      <c r="F653" s="33">
        <v>0</v>
      </c>
      <c r="G653" s="33">
        <v>0</v>
      </c>
      <c r="H653" s="33">
        <v>0</v>
      </c>
      <c r="I653" s="33">
        <v>2008</v>
      </c>
      <c r="J653" s="33">
        <v>2048</v>
      </c>
      <c r="K653" s="33">
        <v>0</v>
      </c>
      <c r="L653" s="33">
        <v>420.9</v>
      </c>
      <c r="M653" s="33">
        <v>420.9</v>
      </c>
      <c r="N653" s="33">
        <v>420.9</v>
      </c>
      <c r="O653" s="33">
        <v>420.9</v>
      </c>
      <c r="P653" s="33">
        <v>420.9</v>
      </c>
      <c r="Q653" s="33">
        <v>420.9</v>
      </c>
      <c r="R653" s="33">
        <v>420.9</v>
      </c>
      <c r="S653" s="33">
        <v>420.9</v>
      </c>
      <c r="T653" s="33">
        <v>420.9</v>
      </c>
      <c r="U653" s="33">
        <v>420.9</v>
      </c>
      <c r="V653" s="33">
        <v>420.9</v>
      </c>
      <c r="W653" s="33">
        <v>420.9</v>
      </c>
      <c r="X653" s="33">
        <v>420.9</v>
      </c>
      <c r="Y653" s="33">
        <v>420.9</v>
      </c>
      <c r="Z653" s="33">
        <v>420.9</v>
      </c>
      <c r="AA653" s="33">
        <v>420.9</v>
      </c>
      <c r="AB653" s="33">
        <v>420.9</v>
      </c>
      <c r="AC653" s="33">
        <v>420.9</v>
      </c>
      <c r="AD653" s="33">
        <v>420.9</v>
      </c>
      <c r="AE653" s="33">
        <v>420.9</v>
      </c>
      <c r="AF653" s="33">
        <v>420.9</v>
      </c>
      <c r="AG653" s="33">
        <v>420.9</v>
      </c>
      <c r="AH653" s="33">
        <v>420.9</v>
      </c>
      <c r="AI653" s="33">
        <v>420.9</v>
      </c>
      <c r="AJ653" s="33">
        <v>420.9</v>
      </c>
      <c r="AK653" s="33">
        <v>420.9</v>
      </c>
      <c r="AL653" s="33">
        <v>420.9</v>
      </c>
      <c r="AM653" s="33">
        <v>420.9</v>
      </c>
      <c r="AN653" s="33">
        <v>420.9</v>
      </c>
      <c r="AO653" s="33">
        <v>420.9</v>
      </c>
      <c r="AP653" s="33">
        <v>420.9</v>
      </c>
      <c r="AQ653" s="33">
        <v>420.9</v>
      </c>
      <c r="AR653" s="33">
        <v>420.9</v>
      </c>
      <c r="AS653" s="33">
        <v>420.9</v>
      </c>
      <c r="AT653" s="33">
        <v>0</v>
      </c>
      <c r="AU653" s="33">
        <v>0</v>
      </c>
    </row>
    <row r="654" spans="1:47" x14ac:dyDescent="0.25">
      <c r="A654" s="33">
        <v>652</v>
      </c>
      <c r="B654" s="33" t="s">
        <v>7</v>
      </c>
      <c r="C654" s="33" t="s">
        <v>9</v>
      </c>
      <c r="D654" s="33" t="s">
        <v>671</v>
      </c>
      <c r="E654" s="33">
        <v>0.60399999999999998</v>
      </c>
      <c r="F654" s="33">
        <v>0</v>
      </c>
      <c r="G654" s="33">
        <v>0</v>
      </c>
      <c r="H654" s="33">
        <v>0</v>
      </c>
      <c r="I654" s="33">
        <v>2011</v>
      </c>
      <c r="J654" s="33">
        <v>2051</v>
      </c>
      <c r="K654" s="33">
        <v>0</v>
      </c>
      <c r="L654" s="33">
        <v>545</v>
      </c>
      <c r="M654" s="33">
        <v>545</v>
      </c>
      <c r="N654" s="33">
        <v>545</v>
      </c>
      <c r="O654" s="33">
        <v>545</v>
      </c>
      <c r="P654" s="33">
        <v>545</v>
      </c>
      <c r="Q654" s="33">
        <v>545</v>
      </c>
      <c r="R654" s="33">
        <v>545</v>
      </c>
      <c r="S654" s="33">
        <v>545</v>
      </c>
      <c r="T654" s="33">
        <v>545</v>
      </c>
      <c r="U654" s="33">
        <v>545</v>
      </c>
      <c r="V654" s="33">
        <v>545</v>
      </c>
      <c r="W654" s="33">
        <v>545</v>
      </c>
      <c r="X654" s="33">
        <v>545</v>
      </c>
      <c r="Y654" s="33">
        <v>545</v>
      </c>
      <c r="Z654" s="33">
        <v>545</v>
      </c>
      <c r="AA654" s="33">
        <v>545</v>
      </c>
      <c r="AB654" s="33">
        <v>545</v>
      </c>
      <c r="AC654" s="33">
        <v>545</v>
      </c>
      <c r="AD654" s="33">
        <v>545</v>
      </c>
      <c r="AE654" s="33">
        <v>545</v>
      </c>
      <c r="AF654" s="33">
        <v>545</v>
      </c>
      <c r="AG654" s="33">
        <v>545</v>
      </c>
      <c r="AH654" s="33">
        <v>545</v>
      </c>
      <c r="AI654" s="33">
        <v>545</v>
      </c>
      <c r="AJ654" s="33">
        <v>545</v>
      </c>
      <c r="AK654" s="33">
        <v>545</v>
      </c>
      <c r="AL654" s="33">
        <v>545</v>
      </c>
      <c r="AM654" s="33">
        <v>545</v>
      </c>
      <c r="AN654" s="33">
        <v>545</v>
      </c>
      <c r="AO654" s="33">
        <v>545</v>
      </c>
      <c r="AP654" s="33">
        <v>545</v>
      </c>
      <c r="AQ654" s="33">
        <v>545</v>
      </c>
      <c r="AR654" s="33">
        <v>545</v>
      </c>
      <c r="AS654" s="33">
        <v>545</v>
      </c>
      <c r="AT654" s="33">
        <v>545</v>
      </c>
      <c r="AU654" s="33">
        <v>545</v>
      </c>
    </row>
    <row r="655" spans="1:47" x14ac:dyDescent="0.25">
      <c r="A655" s="33">
        <v>653</v>
      </c>
      <c r="B655" s="33" t="s">
        <v>7</v>
      </c>
      <c r="C655" s="33" t="s">
        <v>9</v>
      </c>
      <c r="D655" s="33" t="s">
        <v>581</v>
      </c>
      <c r="E655" s="33">
        <v>0.39150000000000001</v>
      </c>
      <c r="F655" s="33">
        <v>0</v>
      </c>
      <c r="G655" s="33">
        <v>0</v>
      </c>
      <c r="H655" s="33">
        <v>0</v>
      </c>
      <c r="I655" s="33">
        <v>1967</v>
      </c>
      <c r="J655" s="33">
        <v>2007</v>
      </c>
      <c r="K655" s="33">
        <v>1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33">
        <v>0</v>
      </c>
      <c r="W655" s="33">
        <v>0</v>
      </c>
      <c r="X655" s="33">
        <v>0</v>
      </c>
      <c r="Y655" s="33">
        <v>0</v>
      </c>
      <c r="Z655" s="33">
        <v>0</v>
      </c>
      <c r="AA655" s="33">
        <v>0</v>
      </c>
      <c r="AB655" s="33">
        <v>0</v>
      </c>
      <c r="AC655" s="33">
        <v>0</v>
      </c>
      <c r="AD655" s="33">
        <v>0</v>
      </c>
      <c r="AE655" s="33">
        <v>0</v>
      </c>
      <c r="AF655" s="33">
        <v>0</v>
      </c>
      <c r="AG655" s="33">
        <v>0</v>
      </c>
      <c r="AH655" s="33">
        <v>0</v>
      </c>
      <c r="AI655" s="33">
        <v>0</v>
      </c>
      <c r="AJ655" s="33">
        <v>0</v>
      </c>
      <c r="AK655" s="33">
        <v>0</v>
      </c>
      <c r="AL655" s="33">
        <v>0</v>
      </c>
      <c r="AM655" s="33">
        <v>0</v>
      </c>
      <c r="AN655" s="33">
        <v>0</v>
      </c>
      <c r="AO655" s="33">
        <v>0</v>
      </c>
      <c r="AP655" s="33">
        <v>0</v>
      </c>
      <c r="AQ655" s="33">
        <v>0</v>
      </c>
      <c r="AR655" s="33">
        <v>0</v>
      </c>
      <c r="AS655" s="33">
        <v>0</v>
      </c>
      <c r="AT655" s="33">
        <v>0</v>
      </c>
      <c r="AU655" s="33">
        <v>0</v>
      </c>
    </row>
    <row r="656" spans="1:47" x14ac:dyDescent="0.25">
      <c r="A656" s="33">
        <v>654</v>
      </c>
      <c r="B656" s="33" t="s">
        <v>7</v>
      </c>
      <c r="C656" s="33" t="s">
        <v>15</v>
      </c>
      <c r="D656" s="33" t="s">
        <v>821</v>
      </c>
      <c r="E656" s="33">
        <v>0.38</v>
      </c>
      <c r="F656" s="33">
        <v>0</v>
      </c>
      <c r="G656" s="33">
        <v>0</v>
      </c>
      <c r="H656" s="33">
        <v>0</v>
      </c>
      <c r="I656" s="33">
        <v>1975</v>
      </c>
      <c r="J656" s="33">
        <v>2015</v>
      </c>
      <c r="K656" s="33">
        <v>0</v>
      </c>
      <c r="L656" s="33">
        <v>262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33">
        <v>0</v>
      </c>
      <c r="W656" s="33">
        <v>0</v>
      </c>
      <c r="X656" s="33">
        <v>0</v>
      </c>
      <c r="Y656" s="33">
        <v>0</v>
      </c>
      <c r="Z656" s="33">
        <v>0</v>
      </c>
      <c r="AA656" s="33">
        <v>0</v>
      </c>
      <c r="AB656" s="33">
        <v>0</v>
      </c>
      <c r="AC656" s="33">
        <v>0</v>
      </c>
      <c r="AD656" s="33">
        <v>0</v>
      </c>
      <c r="AE656" s="33">
        <v>0</v>
      </c>
      <c r="AF656" s="33">
        <v>0</v>
      </c>
      <c r="AG656" s="33">
        <v>0</v>
      </c>
      <c r="AH656" s="33">
        <v>0</v>
      </c>
      <c r="AI656" s="33">
        <v>0</v>
      </c>
      <c r="AJ656" s="33">
        <v>0</v>
      </c>
      <c r="AK656" s="33">
        <v>0</v>
      </c>
      <c r="AL656" s="33">
        <v>0</v>
      </c>
      <c r="AM656" s="33">
        <v>0</v>
      </c>
      <c r="AN656" s="33">
        <v>0</v>
      </c>
      <c r="AO656" s="33">
        <v>0</v>
      </c>
      <c r="AP656" s="33">
        <v>0</v>
      </c>
      <c r="AQ656" s="33">
        <v>0</v>
      </c>
      <c r="AR656" s="33">
        <v>0</v>
      </c>
      <c r="AS656" s="33">
        <v>0</v>
      </c>
      <c r="AT656" s="33">
        <v>0</v>
      </c>
      <c r="AU656" s="33">
        <v>0</v>
      </c>
    </row>
    <row r="657" spans="1:47" x14ac:dyDescent="0.25">
      <c r="A657" s="33">
        <v>655</v>
      </c>
      <c r="B657" s="33" t="s">
        <v>7</v>
      </c>
      <c r="C657" s="33" t="s">
        <v>15</v>
      </c>
      <c r="D657" s="33" t="s">
        <v>820</v>
      </c>
      <c r="E657" s="33">
        <v>0.38</v>
      </c>
      <c r="F657" s="33">
        <v>0</v>
      </c>
      <c r="G657" s="33">
        <v>0</v>
      </c>
      <c r="H657" s="33">
        <v>0</v>
      </c>
      <c r="I657" s="33">
        <v>1975</v>
      </c>
      <c r="J657" s="33">
        <v>2015</v>
      </c>
      <c r="K657" s="33">
        <v>0</v>
      </c>
      <c r="L657" s="33">
        <v>85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33">
        <v>0</v>
      </c>
      <c r="W657" s="33">
        <v>0</v>
      </c>
      <c r="X657" s="33">
        <v>0</v>
      </c>
      <c r="Y657" s="33">
        <v>0</v>
      </c>
      <c r="Z657" s="33">
        <v>0</v>
      </c>
      <c r="AA657" s="33">
        <v>0</v>
      </c>
      <c r="AB657" s="33">
        <v>0</v>
      </c>
      <c r="AC657" s="33">
        <v>0</v>
      </c>
      <c r="AD657" s="33">
        <v>0</v>
      </c>
      <c r="AE657" s="33">
        <v>0</v>
      </c>
      <c r="AF657" s="33">
        <v>0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33">
        <v>0</v>
      </c>
      <c r="AN657" s="33">
        <v>0</v>
      </c>
      <c r="AO657" s="33">
        <v>0</v>
      </c>
      <c r="AP657" s="33">
        <v>0</v>
      </c>
      <c r="AQ657" s="33">
        <v>0</v>
      </c>
      <c r="AR657" s="33">
        <v>0</v>
      </c>
      <c r="AS657" s="33">
        <v>0</v>
      </c>
      <c r="AT657" s="33">
        <v>0</v>
      </c>
      <c r="AU657" s="33">
        <v>0</v>
      </c>
    </row>
    <row r="658" spans="1:47" x14ac:dyDescent="0.25">
      <c r="A658" s="33">
        <v>656</v>
      </c>
      <c r="B658" s="33" t="s">
        <v>7</v>
      </c>
      <c r="C658" s="33" t="s">
        <v>15</v>
      </c>
      <c r="D658" s="33" t="s">
        <v>844</v>
      </c>
      <c r="E658" s="33">
        <v>0.38</v>
      </c>
      <c r="F658" s="33">
        <v>0</v>
      </c>
      <c r="G658" s="33">
        <v>0</v>
      </c>
      <c r="H658" s="33">
        <v>0</v>
      </c>
      <c r="I658" s="33">
        <v>1962</v>
      </c>
      <c r="J658" s="33">
        <v>2002</v>
      </c>
      <c r="K658" s="33">
        <v>1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3">
        <v>0</v>
      </c>
      <c r="X658" s="33">
        <v>0</v>
      </c>
      <c r="Y658" s="33">
        <v>0</v>
      </c>
      <c r="Z658" s="33">
        <v>0</v>
      </c>
      <c r="AA658" s="33">
        <v>0</v>
      </c>
      <c r="AB658" s="33">
        <v>0</v>
      </c>
      <c r="AC658" s="33">
        <v>0</v>
      </c>
      <c r="AD658" s="33">
        <v>0</v>
      </c>
      <c r="AE658" s="33">
        <v>0</v>
      </c>
      <c r="AF658" s="33">
        <v>0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33">
        <v>0</v>
      </c>
      <c r="AN658" s="33">
        <v>0</v>
      </c>
      <c r="AO658" s="33">
        <v>0</v>
      </c>
      <c r="AP658" s="33">
        <v>0</v>
      </c>
      <c r="AQ658" s="33">
        <v>0</v>
      </c>
      <c r="AR658" s="33">
        <v>0</v>
      </c>
      <c r="AS658" s="33">
        <v>0</v>
      </c>
      <c r="AT658" s="33">
        <v>0</v>
      </c>
      <c r="AU658" s="33">
        <v>0</v>
      </c>
    </row>
    <row r="659" spans="1:47" x14ac:dyDescent="0.25">
      <c r="A659" s="33">
        <v>657</v>
      </c>
      <c r="B659" s="33" t="s">
        <v>7</v>
      </c>
      <c r="C659" s="33" t="s">
        <v>15</v>
      </c>
      <c r="D659" s="33" t="s">
        <v>837</v>
      </c>
      <c r="E659" s="33">
        <v>0.38</v>
      </c>
      <c r="F659" s="33">
        <v>0</v>
      </c>
      <c r="G659" s="33">
        <v>0</v>
      </c>
      <c r="H659" s="33">
        <v>0</v>
      </c>
      <c r="I659" s="33">
        <v>1975</v>
      </c>
      <c r="J659" s="33">
        <v>2015</v>
      </c>
      <c r="K659" s="33">
        <v>0</v>
      </c>
      <c r="L659" s="33">
        <v>206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3">
        <v>0</v>
      </c>
      <c r="X659" s="33">
        <v>0</v>
      </c>
      <c r="Y659" s="33">
        <v>0</v>
      </c>
      <c r="Z659" s="33">
        <v>0</v>
      </c>
      <c r="AA659" s="33">
        <v>0</v>
      </c>
      <c r="AB659" s="33">
        <v>0</v>
      </c>
      <c r="AC659" s="33">
        <v>0</v>
      </c>
      <c r="AD659" s="33">
        <v>0</v>
      </c>
      <c r="AE659" s="33">
        <v>0</v>
      </c>
      <c r="AF659" s="33">
        <v>0</v>
      </c>
      <c r="AG659" s="33">
        <v>0</v>
      </c>
      <c r="AH659" s="33">
        <v>0</v>
      </c>
      <c r="AI659" s="33">
        <v>0</v>
      </c>
      <c r="AJ659" s="33">
        <v>0</v>
      </c>
      <c r="AK659" s="33">
        <v>0</v>
      </c>
      <c r="AL659" s="33">
        <v>0</v>
      </c>
      <c r="AM659" s="33">
        <v>0</v>
      </c>
      <c r="AN659" s="33">
        <v>0</v>
      </c>
      <c r="AO659" s="33">
        <v>0</v>
      </c>
      <c r="AP659" s="33">
        <v>0</v>
      </c>
      <c r="AQ659" s="33">
        <v>0</v>
      </c>
      <c r="AR659" s="33">
        <v>0</v>
      </c>
      <c r="AS659" s="33">
        <v>0</v>
      </c>
      <c r="AT659" s="33">
        <v>0</v>
      </c>
      <c r="AU659" s="33">
        <v>0</v>
      </c>
    </row>
    <row r="660" spans="1:47" x14ac:dyDescent="0.25">
      <c r="A660" s="33">
        <v>658</v>
      </c>
      <c r="B660" s="33" t="s">
        <v>7</v>
      </c>
      <c r="C660" s="33" t="s">
        <v>15</v>
      </c>
      <c r="D660" s="33" t="s">
        <v>818</v>
      </c>
      <c r="E660" s="33">
        <v>0.38</v>
      </c>
      <c r="F660" s="33">
        <v>0</v>
      </c>
      <c r="G660" s="33">
        <v>0</v>
      </c>
      <c r="H660" s="33">
        <v>0</v>
      </c>
      <c r="I660" s="33">
        <v>1997</v>
      </c>
      <c r="J660" s="33">
        <v>2037</v>
      </c>
      <c r="K660" s="33">
        <v>1</v>
      </c>
      <c r="L660" s="33">
        <v>92.5</v>
      </c>
      <c r="M660" s="33">
        <v>92.5</v>
      </c>
      <c r="N660" s="33">
        <v>92.5</v>
      </c>
      <c r="O660" s="33">
        <v>92.5</v>
      </c>
      <c r="P660" s="33">
        <v>92.5</v>
      </c>
      <c r="Q660" s="33">
        <v>92.5</v>
      </c>
      <c r="R660" s="33">
        <v>92.5</v>
      </c>
      <c r="S660" s="33">
        <v>92.5</v>
      </c>
      <c r="T660" s="33">
        <v>92.5</v>
      </c>
      <c r="U660" s="33">
        <v>92.5</v>
      </c>
      <c r="V660" s="33">
        <v>92.5</v>
      </c>
      <c r="W660" s="33">
        <v>92.5</v>
      </c>
      <c r="X660" s="33">
        <v>92.5</v>
      </c>
      <c r="Y660" s="33">
        <v>92.5</v>
      </c>
      <c r="Z660" s="33">
        <v>92.5</v>
      </c>
      <c r="AA660" s="33">
        <v>92.5</v>
      </c>
      <c r="AB660" s="33">
        <v>92.5</v>
      </c>
      <c r="AC660" s="33">
        <v>92.5</v>
      </c>
      <c r="AD660" s="33">
        <v>92.5</v>
      </c>
      <c r="AE660" s="33">
        <v>92.5</v>
      </c>
      <c r="AF660" s="33">
        <v>92.5</v>
      </c>
      <c r="AG660" s="33">
        <v>92.5</v>
      </c>
      <c r="AH660" s="33">
        <v>92.5</v>
      </c>
      <c r="AI660" s="33">
        <v>0</v>
      </c>
      <c r="AJ660" s="33">
        <v>0</v>
      </c>
      <c r="AK660" s="33">
        <v>0</v>
      </c>
      <c r="AL660" s="33">
        <v>0</v>
      </c>
      <c r="AM660" s="33">
        <v>0</v>
      </c>
      <c r="AN660" s="33">
        <v>0</v>
      </c>
      <c r="AO660" s="33">
        <v>0</v>
      </c>
      <c r="AP660" s="33">
        <v>0</v>
      </c>
      <c r="AQ660" s="33">
        <v>0</v>
      </c>
      <c r="AR660" s="33">
        <v>0</v>
      </c>
      <c r="AS660" s="33">
        <v>0</v>
      </c>
      <c r="AT660" s="33">
        <v>0</v>
      </c>
      <c r="AU660" s="33">
        <v>0</v>
      </c>
    </row>
    <row r="661" spans="1:47" x14ac:dyDescent="0.25">
      <c r="A661" s="33">
        <v>659</v>
      </c>
      <c r="B661" s="33" t="s">
        <v>7</v>
      </c>
      <c r="C661" s="33" t="s">
        <v>15</v>
      </c>
      <c r="D661" s="33" t="s">
        <v>817</v>
      </c>
      <c r="E661" s="33">
        <v>0.38</v>
      </c>
      <c r="F661" s="33">
        <v>0</v>
      </c>
      <c r="G661" s="33">
        <v>0</v>
      </c>
      <c r="H661" s="33">
        <v>0</v>
      </c>
      <c r="I661" s="33">
        <v>2004</v>
      </c>
      <c r="J661" s="33">
        <v>2044</v>
      </c>
      <c r="K661" s="33">
        <v>1</v>
      </c>
      <c r="L661" s="33">
        <v>80</v>
      </c>
      <c r="M661" s="33">
        <v>80</v>
      </c>
      <c r="N661" s="33">
        <v>80</v>
      </c>
      <c r="O661" s="33">
        <v>80</v>
      </c>
      <c r="P661" s="33">
        <v>80</v>
      </c>
      <c r="Q661" s="33">
        <v>80</v>
      </c>
      <c r="R661" s="33">
        <v>80</v>
      </c>
      <c r="S661" s="33">
        <v>80</v>
      </c>
      <c r="T661" s="33">
        <v>80</v>
      </c>
      <c r="U661" s="33">
        <v>80</v>
      </c>
      <c r="V661" s="33">
        <v>80</v>
      </c>
      <c r="W661" s="33">
        <v>80</v>
      </c>
      <c r="X661" s="33">
        <v>80</v>
      </c>
      <c r="Y661" s="33">
        <v>80</v>
      </c>
      <c r="Z661" s="33">
        <v>80</v>
      </c>
      <c r="AA661" s="33">
        <v>80</v>
      </c>
      <c r="AB661" s="33">
        <v>80</v>
      </c>
      <c r="AC661" s="33">
        <v>80</v>
      </c>
      <c r="AD661" s="33">
        <v>80</v>
      </c>
      <c r="AE661" s="33">
        <v>80</v>
      </c>
      <c r="AF661" s="33">
        <v>80</v>
      </c>
      <c r="AG661" s="33">
        <v>80</v>
      </c>
      <c r="AH661" s="33">
        <v>80</v>
      </c>
      <c r="AI661" s="33">
        <v>80</v>
      </c>
      <c r="AJ661" s="33">
        <v>80</v>
      </c>
      <c r="AK661" s="33">
        <v>80</v>
      </c>
      <c r="AL661" s="33">
        <v>80</v>
      </c>
      <c r="AM661" s="33">
        <v>80</v>
      </c>
      <c r="AN661" s="33">
        <v>80</v>
      </c>
      <c r="AO661" s="33">
        <v>80</v>
      </c>
      <c r="AP661" s="33">
        <v>0</v>
      </c>
      <c r="AQ661" s="33">
        <v>0</v>
      </c>
      <c r="AR661" s="33">
        <v>0</v>
      </c>
      <c r="AS661" s="33">
        <v>0</v>
      </c>
      <c r="AT661" s="33">
        <v>0</v>
      </c>
      <c r="AU661" s="33">
        <v>0</v>
      </c>
    </row>
    <row r="662" spans="1:47" x14ac:dyDescent="0.25">
      <c r="A662" s="33">
        <v>660</v>
      </c>
      <c r="B662" s="33" t="s">
        <v>7</v>
      </c>
      <c r="C662" s="33" t="s">
        <v>15</v>
      </c>
      <c r="D662" s="33" t="s">
        <v>839</v>
      </c>
      <c r="E662" s="33">
        <v>0.38</v>
      </c>
      <c r="F662" s="33">
        <v>0</v>
      </c>
      <c r="G662" s="33">
        <v>0</v>
      </c>
      <c r="H662" s="33">
        <v>0</v>
      </c>
      <c r="I662" s="33">
        <v>2008</v>
      </c>
      <c r="J662" s="33">
        <v>2048</v>
      </c>
      <c r="K662" s="33">
        <v>0</v>
      </c>
      <c r="L662" s="33">
        <v>60</v>
      </c>
      <c r="M662" s="33">
        <v>60</v>
      </c>
      <c r="N662" s="33">
        <v>60</v>
      </c>
      <c r="O662" s="33">
        <v>60</v>
      </c>
      <c r="P662" s="33">
        <v>60</v>
      </c>
      <c r="Q662" s="33">
        <v>60</v>
      </c>
      <c r="R662" s="33">
        <v>60</v>
      </c>
      <c r="S662" s="33">
        <v>60</v>
      </c>
      <c r="T662" s="33">
        <v>60</v>
      </c>
      <c r="U662" s="33">
        <v>60</v>
      </c>
      <c r="V662" s="33">
        <v>60</v>
      </c>
      <c r="W662" s="33">
        <v>60</v>
      </c>
      <c r="X662" s="33">
        <v>60</v>
      </c>
      <c r="Y662" s="33">
        <v>60</v>
      </c>
      <c r="Z662" s="33">
        <v>60</v>
      </c>
      <c r="AA662" s="33">
        <v>60</v>
      </c>
      <c r="AB662" s="33">
        <v>60</v>
      </c>
      <c r="AC662" s="33">
        <v>60</v>
      </c>
      <c r="AD662" s="33">
        <v>60</v>
      </c>
      <c r="AE662" s="33">
        <v>60</v>
      </c>
      <c r="AF662" s="33">
        <v>60</v>
      </c>
      <c r="AG662" s="33">
        <v>60</v>
      </c>
      <c r="AH662" s="33">
        <v>60</v>
      </c>
      <c r="AI662" s="33">
        <v>60</v>
      </c>
      <c r="AJ662" s="33">
        <v>60</v>
      </c>
      <c r="AK662" s="33">
        <v>60</v>
      </c>
      <c r="AL662" s="33">
        <v>60</v>
      </c>
      <c r="AM662" s="33">
        <v>60</v>
      </c>
      <c r="AN662" s="33">
        <v>60</v>
      </c>
      <c r="AO662" s="33">
        <v>60</v>
      </c>
      <c r="AP662" s="33">
        <v>60</v>
      </c>
      <c r="AQ662" s="33">
        <v>60</v>
      </c>
      <c r="AR662" s="33">
        <v>60</v>
      </c>
      <c r="AS662" s="33">
        <v>60</v>
      </c>
      <c r="AT662" s="33">
        <v>0</v>
      </c>
      <c r="AU662" s="33">
        <v>0</v>
      </c>
    </row>
    <row r="663" spans="1:47" x14ac:dyDescent="0.25">
      <c r="A663" s="33">
        <v>661</v>
      </c>
      <c r="B663" s="33" t="s">
        <v>7</v>
      </c>
      <c r="C663" s="33" t="s">
        <v>14</v>
      </c>
      <c r="D663" s="33" t="s">
        <v>172</v>
      </c>
      <c r="E663" s="33">
        <v>0.3775</v>
      </c>
      <c r="F663" s="33">
        <v>0</v>
      </c>
      <c r="G663" s="33">
        <v>0</v>
      </c>
      <c r="H663" s="33">
        <v>0</v>
      </c>
      <c r="I663" s="33">
        <v>1981</v>
      </c>
      <c r="J663" s="33">
        <v>2021</v>
      </c>
      <c r="K663" s="33">
        <v>1</v>
      </c>
      <c r="L663" s="33">
        <v>717</v>
      </c>
      <c r="M663" s="33">
        <v>717</v>
      </c>
      <c r="N663" s="33">
        <v>717</v>
      </c>
      <c r="O663" s="33">
        <v>717</v>
      </c>
      <c r="P663" s="33">
        <v>717</v>
      </c>
      <c r="Q663" s="33">
        <v>717</v>
      </c>
      <c r="R663" s="33">
        <v>717</v>
      </c>
      <c r="S663" s="33">
        <v>0</v>
      </c>
      <c r="T663" s="33">
        <v>0</v>
      </c>
      <c r="U663" s="33">
        <v>0</v>
      </c>
      <c r="V663" s="33">
        <v>0</v>
      </c>
      <c r="W663" s="33">
        <v>0</v>
      </c>
      <c r="X663" s="33">
        <v>0</v>
      </c>
      <c r="Y663" s="33">
        <v>0</v>
      </c>
      <c r="Z663" s="33">
        <v>0</v>
      </c>
      <c r="AA663" s="33">
        <v>0</v>
      </c>
      <c r="AB663" s="33">
        <v>0</v>
      </c>
      <c r="AC663" s="33">
        <v>0</v>
      </c>
      <c r="AD663" s="33">
        <v>0</v>
      </c>
      <c r="AE663" s="33">
        <v>0</v>
      </c>
      <c r="AF663" s="33">
        <v>0</v>
      </c>
      <c r="AG663" s="33">
        <v>0</v>
      </c>
      <c r="AH663" s="33">
        <v>0</v>
      </c>
      <c r="AI663" s="33">
        <v>0</v>
      </c>
      <c r="AJ663" s="33">
        <v>0</v>
      </c>
      <c r="AK663" s="33">
        <v>0</v>
      </c>
      <c r="AL663" s="33">
        <v>0</v>
      </c>
      <c r="AM663" s="33">
        <v>0</v>
      </c>
      <c r="AN663" s="33">
        <v>0</v>
      </c>
      <c r="AO663" s="33">
        <v>0</v>
      </c>
      <c r="AP663" s="33">
        <v>0</v>
      </c>
      <c r="AQ663" s="33">
        <v>0</v>
      </c>
      <c r="AR663" s="33">
        <v>0</v>
      </c>
      <c r="AS663" s="33">
        <v>0</v>
      </c>
      <c r="AT663" s="33">
        <v>0</v>
      </c>
      <c r="AU663" s="33">
        <v>0</v>
      </c>
    </row>
    <row r="664" spans="1:47" x14ac:dyDescent="0.25">
      <c r="A664" s="33">
        <v>662</v>
      </c>
      <c r="B664" s="33" t="s">
        <v>7</v>
      </c>
      <c r="C664" s="33" t="s">
        <v>14</v>
      </c>
      <c r="D664" s="33" t="s">
        <v>183</v>
      </c>
      <c r="E664" s="33">
        <v>0.33500000000000002</v>
      </c>
      <c r="F664" s="33">
        <v>0</v>
      </c>
      <c r="G664" s="33">
        <v>0</v>
      </c>
      <c r="H664" s="33">
        <v>0</v>
      </c>
      <c r="I664" s="33">
        <v>1964</v>
      </c>
      <c r="J664" s="33">
        <v>2013</v>
      </c>
      <c r="K664" s="33">
        <v>1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3">
        <v>0</v>
      </c>
      <c r="X664" s="33">
        <v>0</v>
      </c>
      <c r="Y664" s="33">
        <v>0</v>
      </c>
      <c r="Z664" s="33">
        <v>0</v>
      </c>
      <c r="AA664" s="33">
        <v>0</v>
      </c>
      <c r="AB664" s="33">
        <v>0</v>
      </c>
      <c r="AC664" s="33">
        <v>0</v>
      </c>
      <c r="AD664" s="33">
        <v>0</v>
      </c>
      <c r="AE664" s="33">
        <v>0</v>
      </c>
      <c r="AF664" s="33">
        <v>0</v>
      </c>
      <c r="AG664" s="33">
        <v>0</v>
      </c>
      <c r="AH664" s="33">
        <v>0</v>
      </c>
      <c r="AI664" s="33">
        <v>0</v>
      </c>
      <c r="AJ664" s="33">
        <v>0</v>
      </c>
      <c r="AK664" s="33">
        <v>0</v>
      </c>
      <c r="AL664" s="33">
        <v>0</v>
      </c>
      <c r="AM664" s="33">
        <v>0</v>
      </c>
      <c r="AN664" s="33">
        <v>0</v>
      </c>
      <c r="AO664" s="33">
        <v>0</v>
      </c>
      <c r="AP664" s="33">
        <v>0</v>
      </c>
      <c r="AQ664" s="33">
        <v>0</v>
      </c>
      <c r="AR664" s="33">
        <v>0</v>
      </c>
      <c r="AS664" s="33">
        <v>0</v>
      </c>
      <c r="AT664" s="33">
        <v>0</v>
      </c>
      <c r="AU664" s="33">
        <v>0</v>
      </c>
    </row>
    <row r="665" spans="1:47" x14ac:dyDescent="0.25">
      <c r="A665" s="33">
        <v>663</v>
      </c>
      <c r="B665" s="33" t="s">
        <v>7</v>
      </c>
      <c r="C665" s="33" t="s">
        <v>14</v>
      </c>
      <c r="D665" s="33" t="s">
        <v>184</v>
      </c>
      <c r="E665" s="33">
        <v>0.33500000000000002</v>
      </c>
      <c r="F665" s="33">
        <v>0</v>
      </c>
      <c r="G665" s="33">
        <v>0</v>
      </c>
      <c r="H665" s="33">
        <v>0</v>
      </c>
      <c r="I665" s="33">
        <v>1964</v>
      </c>
      <c r="J665" s="33">
        <v>2013</v>
      </c>
      <c r="K665" s="33">
        <v>1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3">
        <v>0</v>
      </c>
      <c r="X665" s="33">
        <v>0</v>
      </c>
      <c r="Y665" s="33">
        <v>0</v>
      </c>
      <c r="Z665" s="33">
        <v>0</v>
      </c>
      <c r="AA665" s="33">
        <v>0</v>
      </c>
      <c r="AB665" s="33">
        <v>0</v>
      </c>
      <c r="AC665" s="33">
        <v>0</v>
      </c>
      <c r="AD665" s="33">
        <v>0</v>
      </c>
      <c r="AE665" s="33">
        <v>0</v>
      </c>
      <c r="AF665" s="33">
        <v>0</v>
      </c>
      <c r="AG665" s="33">
        <v>0</v>
      </c>
      <c r="AH665" s="33">
        <v>0</v>
      </c>
      <c r="AI665" s="33">
        <v>0</v>
      </c>
      <c r="AJ665" s="33">
        <v>0</v>
      </c>
      <c r="AK665" s="33">
        <v>0</v>
      </c>
      <c r="AL665" s="33">
        <v>0</v>
      </c>
      <c r="AM665" s="33">
        <v>0</v>
      </c>
      <c r="AN665" s="33">
        <v>0</v>
      </c>
      <c r="AO665" s="33">
        <v>0</v>
      </c>
      <c r="AP665" s="33">
        <v>0</v>
      </c>
      <c r="AQ665" s="33">
        <v>0</v>
      </c>
      <c r="AR665" s="33">
        <v>0</v>
      </c>
      <c r="AS665" s="33">
        <v>0</v>
      </c>
      <c r="AT665" s="33">
        <v>0</v>
      </c>
      <c r="AU665" s="33">
        <v>0</v>
      </c>
    </row>
    <row r="666" spans="1:47" x14ac:dyDescent="0.25">
      <c r="A666" s="33">
        <v>664</v>
      </c>
      <c r="B666" s="33" t="s">
        <v>7</v>
      </c>
      <c r="C666" s="33" t="s">
        <v>14</v>
      </c>
      <c r="D666" s="33" t="s">
        <v>185</v>
      </c>
      <c r="E666" s="33">
        <v>0.34749999999999998</v>
      </c>
      <c r="F666" s="33">
        <v>0</v>
      </c>
      <c r="G666" s="33">
        <v>0</v>
      </c>
      <c r="H666" s="33">
        <v>0</v>
      </c>
      <c r="I666" s="33">
        <v>1969</v>
      </c>
      <c r="J666" s="33">
        <v>2013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3">
        <v>0</v>
      </c>
      <c r="X666" s="33">
        <v>0</v>
      </c>
      <c r="Y666" s="33">
        <v>0</v>
      </c>
      <c r="Z666" s="33">
        <v>0</v>
      </c>
      <c r="AA666" s="33">
        <v>0</v>
      </c>
      <c r="AB666" s="33">
        <v>0</v>
      </c>
      <c r="AC666" s="33">
        <v>0</v>
      </c>
      <c r="AD666" s="33">
        <v>0</v>
      </c>
      <c r="AE666" s="33">
        <v>0</v>
      </c>
      <c r="AF666" s="33">
        <v>0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33">
        <v>0</v>
      </c>
      <c r="AN666" s="33">
        <v>0</v>
      </c>
      <c r="AO666" s="33">
        <v>0</v>
      </c>
      <c r="AP666" s="33">
        <v>0</v>
      </c>
      <c r="AQ666" s="33">
        <v>0</v>
      </c>
      <c r="AR666" s="33">
        <v>0</v>
      </c>
      <c r="AS666" s="33">
        <v>0</v>
      </c>
      <c r="AT666" s="33">
        <v>0</v>
      </c>
      <c r="AU666" s="33">
        <v>0</v>
      </c>
    </row>
    <row r="667" spans="1:47" x14ac:dyDescent="0.25">
      <c r="A667" s="33">
        <v>665</v>
      </c>
      <c r="B667" s="33" t="s">
        <v>7</v>
      </c>
      <c r="C667" s="33" t="s">
        <v>14</v>
      </c>
      <c r="D667" s="33" t="s">
        <v>282</v>
      </c>
      <c r="E667" s="33">
        <v>0.39</v>
      </c>
      <c r="F667" s="33">
        <v>0</v>
      </c>
      <c r="G667" s="33">
        <v>0</v>
      </c>
      <c r="H667" s="33">
        <v>0</v>
      </c>
      <c r="I667" s="33">
        <v>1986</v>
      </c>
      <c r="J667" s="33">
        <v>2026</v>
      </c>
      <c r="K667" s="33">
        <v>1</v>
      </c>
      <c r="L667" s="33">
        <v>18.5</v>
      </c>
      <c r="M667" s="33">
        <v>18.5</v>
      </c>
      <c r="N667" s="33">
        <v>18.5</v>
      </c>
      <c r="O667" s="33">
        <v>18.5</v>
      </c>
      <c r="P667" s="33">
        <v>18.5</v>
      </c>
      <c r="Q667" s="33">
        <v>18.5</v>
      </c>
      <c r="R667" s="33">
        <v>18.5</v>
      </c>
      <c r="S667" s="33">
        <v>18.5</v>
      </c>
      <c r="T667" s="33">
        <v>18.5</v>
      </c>
      <c r="U667" s="33">
        <v>18.5</v>
      </c>
      <c r="V667" s="33">
        <v>18.5</v>
      </c>
      <c r="W667" s="33">
        <v>18.5</v>
      </c>
      <c r="X667" s="33">
        <v>0</v>
      </c>
      <c r="Y667" s="33">
        <v>0</v>
      </c>
      <c r="Z667" s="33">
        <v>0</v>
      </c>
      <c r="AA667" s="33">
        <v>0</v>
      </c>
      <c r="AB667" s="33">
        <v>0</v>
      </c>
      <c r="AC667" s="33">
        <v>0</v>
      </c>
      <c r="AD667" s="33">
        <v>0</v>
      </c>
      <c r="AE667" s="33">
        <v>0</v>
      </c>
      <c r="AF667" s="33">
        <v>0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33">
        <v>0</v>
      </c>
      <c r="AN667" s="33">
        <v>0</v>
      </c>
      <c r="AO667" s="33">
        <v>0</v>
      </c>
      <c r="AP667" s="33">
        <v>0</v>
      </c>
      <c r="AQ667" s="33">
        <v>0</v>
      </c>
      <c r="AR667" s="33">
        <v>0</v>
      </c>
      <c r="AS667" s="33">
        <v>0</v>
      </c>
      <c r="AT667" s="33">
        <v>0</v>
      </c>
      <c r="AU667" s="33">
        <v>0</v>
      </c>
    </row>
    <row r="668" spans="1:47" x14ac:dyDescent="0.25">
      <c r="A668" s="33">
        <v>666</v>
      </c>
      <c r="B668" s="33" t="s">
        <v>7</v>
      </c>
      <c r="C668" s="33" t="s">
        <v>14</v>
      </c>
      <c r="D668" s="33" t="s">
        <v>182</v>
      </c>
      <c r="E668" s="33">
        <v>0.4425</v>
      </c>
      <c r="F668" s="33">
        <v>0</v>
      </c>
      <c r="G668" s="33">
        <v>0</v>
      </c>
      <c r="H668" s="33">
        <v>0</v>
      </c>
      <c r="I668" s="33">
        <v>1969</v>
      </c>
      <c r="J668" s="33">
        <v>2009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3">
        <v>0</v>
      </c>
      <c r="X668" s="33">
        <v>0</v>
      </c>
      <c r="Y668" s="33">
        <v>0</v>
      </c>
      <c r="Z668" s="33">
        <v>0</v>
      </c>
      <c r="AA668" s="33">
        <v>0</v>
      </c>
      <c r="AB668" s="33">
        <v>0</v>
      </c>
      <c r="AC668" s="33">
        <v>0</v>
      </c>
      <c r="AD668" s="33">
        <v>0</v>
      </c>
      <c r="AE668" s="33">
        <v>0</v>
      </c>
      <c r="AF668" s="33">
        <v>0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33">
        <v>0</v>
      </c>
      <c r="AN668" s="33">
        <v>0</v>
      </c>
      <c r="AO668" s="33">
        <v>0</v>
      </c>
      <c r="AP668" s="33">
        <v>0</v>
      </c>
      <c r="AQ668" s="33">
        <v>0</v>
      </c>
      <c r="AR668" s="33">
        <v>0</v>
      </c>
      <c r="AS668" s="33">
        <v>0</v>
      </c>
      <c r="AT668" s="33">
        <v>0</v>
      </c>
      <c r="AU668" s="33">
        <v>0</v>
      </c>
    </row>
    <row r="669" spans="1:47" x14ac:dyDescent="0.25">
      <c r="A669" s="33">
        <v>667</v>
      </c>
      <c r="B669" s="33" t="s">
        <v>7</v>
      </c>
      <c r="C669" s="33" t="s">
        <v>14</v>
      </c>
      <c r="D669" s="33" t="s">
        <v>207</v>
      </c>
      <c r="E669" s="33">
        <v>0.38750000000000001</v>
      </c>
      <c r="F669" s="33">
        <v>0</v>
      </c>
      <c r="G669" s="33">
        <v>0</v>
      </c>
      <c r="H669" s="33">
        <v>0</v>
      </c>
      <c r="I669" s="33">
        <v>1985</v>
      </c>
      <c r="J669" s="33">
        <v>2025</v>
      </c>
      <c r="K669" s="33">
        <v>1</v>
      </c>
      <c r="L669" s="33">
        <v>70</v>
      </c>
      <c r="M669" s="33">
        <v>70</v>
      </c>
      <c r="N669" s="33">
        <v>70</v>
      </c>
      <c r="O669" s="33">
        <v>70</v>
      </c>
      <c r="P669" s="33">
        <v>70</v>
      </c>
      <c r="Q669" s="33">
        <v>70</v>
      </c>
      <c r="R669" s="33">
        <v>70</v>
      </c>
      <c r="S669" s="33">
        <v>70</v>
      </c>
      <c r="T669" s="33">
        <v>70</v>
      </c>
      <c r="U669" s="33">
        <v>70</v>
      </c>
      <c r="V669" s="33">
        <v>70</v>
      </c>
      <c r="W669" s="33">
        <v>0</v>
      </c>
      <c r="X669" s="33">
        <v>0</v>
      </c>
      <c r="Y669" s="33">
        <v>0</v>
      </c>
      <c r="Z669" s="33">
        <v>0</v>
      </c>
      <c r="AA669" s="33">
        <v>0</v>
      </c>
      <c r="AB669" s="33">
        <v>0</v>
      </c>
      <c r="AC669" s="33">
        <v>0</v>
      </c>
      <c r="AD669" s="33">
        <v>0</v>
      </c>
      <c r="AE669" s="33">
        <v>0</v>
      </c>
      <c r="AF669" s="33">
        <v>0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33">
        <v>0</v>
      </c>
      <c r="AN669" s="33">
        <v>0</v>
      </c>
      <c r="AO669" s="33">
        <v>0</v>
      </c>
      <c r="AP669" s="33">
        <v>0</v>
      </c>
      <c r="AQ669" s="33">
        <v>0</v>
      </c>
      <c r="AR669" s="33">
        <v>0</v>
      </c>
      <c r="AS669" s="33">
        <v>0</v>
      </c>
      <c r="AT669" s="33">
        <v>0</v>
      </c>
      <c r="AU669" s="33">
        <v>0</v>
      </c>
    </row>
    <row r="670" spans="1:47" x14ac:dyDescent="0.25">
      <c r="A670" s="33">
        <v>668</v>
      </c>
      <c r="B670" s="33" t="s">
        <v>7</v>
      </c>
      <c r="C670" s="33" t="s">
        <v>14</v>
      </c>
      <c r="D670" s="33" t="s">
        <v>234</v>
      </c>
      <c r="E670" s="33">
        <v>0.39</v>
      </c>
      <c r="F670" s="33">
        <v>0</v>
      </c>
      <c r="G670" s="33">
        <v>0</v>
      </c>
      <c r="H670" s="33">
        <v>0</v>
      </c>
      <c r="I670" s="33">
        <v>1970</v>
      </c>
      <c r="J670" s="33">
        <v>2010</v>
      </c>
      <c r="K670" s="33">
        <v>1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3">
        <v>0</v>
      </c>
      <c r="X670" s="33">
        <v>0</v>
      </c>
      <c r="Y670" s="33">
        <v>0</v>
      </c>
      <c r="Z670" s="33">
        <v>0</v>
      </c>
      <c r="AA670" s="33">
        <v>0</v>
      </c>
      <c r="AB670" s="33">
        <v>0</v>
      </c>
      <c r="AC670" s="33">
        <v>0</v>
      </c>
      <c r="AD670" s="33">
        <v>0</v>
      </c>
      <c r="AE670" s="33">
        <v>0</v>
      </c>
      <c r="AF670" s="33">
        <v>0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33">
        <v>0</v>
      </c>
      <c r="AN670" s="33">
        <v>0</v>
      </c>
      <c r="AO670" s="33">
        <v>0</v>
      </c>
      <c r="AP670" s="33">
        <v>0</v>
      </c>
      <c r="AQ670" s="33">
        <v>0</v>
      </c>
      <c r="AR670" s="33">
        <v>0</v>
      </c>
      <c r="AS670" s="33">
        <v>0</v>
      </c>
      <c r="AT670" s="33">
        <v>0</v>
      </c>
      <c r="AU670" s="33">
        <v>0</v>
      </c>
    </row>
    <row r="671" spans="1:47" x14ac:dyDescent="0.25">
      <c r="A671" s="33">
        <v>669</v>
      </c>
      <c r="B671" s="33" t="s">
        <v>7</v>
      </c>
      <c r="C671" s="33" t="s">
        <v>14</v>
      </c>
      <c r="D671" s="33" t="s">
        <v>273</v>
      </c>
      <c r="E671" s="33">
        <v>0.38500000000000001</v>
      </c>
      <c r="F671" s="33">
        <v>0</v>
      </c>
      <c r="G671" s="33">
        <v>0</v>
      </c>
      <c r="H671" s="33">
        <v>0</v>
      </c>
      <c r="I671" s="33">
        <v>1984</v>
      </c>
      <c r="J671" s="33">
        <v>2024</v>
      </c>
      <c r="K671" s="33">
        <v>0</v>
      </c>
      <c r="L671" s="33">
        <v>607.5</v>
      </c>
      <c r="M671" s="33">
        <v>607.5</v>
      </c>
      <c r="N671" s="33">
        <v>607.5</v>
      </c>
      <c r="O671" s="33">
        <v>607.5</v>
      </c>
      <c r="P671" s="33">
        <v>607.5</v>
      </c>
      <c r="Q671" s="33">
        <v>607.5</v>
      </c>
      <c r="R671" s="33">
        <v>607.5</v>
      </c>
      <c r="S671" s="33">
        <v>607.5</v>
      </c>
      <c r="T671" s="33">
        <v>607.5</v>
      </c>
      <c r="U671" s="33">
        <v>607.5</v>
      </c>
      <c r="V671" s="33">
        <v>0</v>
      </c>
      <c r="W671" s="33">
        <v>0</v>
      </c>
      <c r="X671" s="33">
        <v>0</v>
      </c>
      <c r="Y671" s="33">
        <v>0</v>
      </c>
      <c r="Z671" s="33">
        <v>0</v>
      </c>
      <c r="AA671" s="33">
        <v>0</v>
      </c>
      <c r="AB671" s="33">
        <v>0</v>
      </c>
      <c r="AC671" s="33">
        <v>0</v>
      </c>
      <c r="AD671" s="33">
        <v>0</v>
      </c>
      <c r="AE671" s="33">
        <v>0</v>
      </c>
      <c r="AF671" s="33">
        <v>0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33">
        <v>0</v>
      </c>
      <c r="AN671" s="33">
        <v>0</v>
      </c>
      <c r="AO671" s="33">
        <v>0</v>
      </c>
      <c r="AP671" s="33">
        <v>0</v>
      </c>
      <c r="AQ671" s="33">
        <v>0</v>
      </c>
      <c r="AR671" s="33">
        <v>0</v>
      </c>
      <c r="AS671" s="33">
        <v>0</v>
      </c>
      <c r="AT671" s="33">
        <v>0</v>
      </c>
      <c r="AU671" s="33">
        <v>0</v>
      </c>
    </row>
    <row r="672" spans="1:47" x14ac:dyDescent="0.25">
      <c r="A672" s="33">
        <v>670</v>
      </c>
      <c r="B672" s="33" t="s">
        <v>7</v>
      </c>
      <c r="C672" s="33" t="s">
        <v>14</v>
      </c>
      <c r="D672" s="33" t="s">
        <v>219</v>
      </c>
      <c r="E672" s="33">
        <v>0.39750000000000002</v>
      </c>
      <c r="F672" s="33">
        <v>0</v>
      </c>
      <c r="G672" s="33">
        <v>0</v>
      </c>
      <c r="H672" s="33">
        <v>0</v>
      </c>
      <c r="I672" s="33">
        <v>1989</v>
      </c>
      <c r="J672" s="33">
        <v>2029</v>
      </c>
      <c r="K672" s="33">
        <v>1</v>
      </c>
      <c r="L672" s="33">
        <v>136</v>
      </c>
      <c r="M672" s="33">
        <v>136</v>
      </c>
      <c r="N672" s="33">
        <v>136</v>
      </c>
      <c r="O672" s="33">
        <v>136</v>
      </c>
      <c r="P672" s="33">
        <v>136</v>
      </c>
      <c r="Q672" s="33">
        <v>136</v>
      </c>
      <c r="R672" s="33">
        <v>136</v>
      </c>
      <c r="S672" s="33">
        <v>136</v>
      </c>
      <c r="T672" s="33">
        <v>136</v>
      </c>
      <c r="U672" s="33">
        <v>136</v>
      </c>
      <c r="V672" s="33">
        <v>136</v>
      </c>
      <c r="W672" s="33">
        <v>136</v>
      </c>
      <c r="X672" s="33">
        <v>136</v>
      </c>
      <c r="Y672" s="33">
        <v>136</v>
      </c>
      <c r="Z672" s="33">
        <v>136</v>
      </c>
      <c r="AA672" s="33">
        <v>0</v>
      </c>
      <c r="AB672" s="33">
        <v>0</v>
      </c>
      <c r="AC672" s="33">
        <v>0</v>
      </c>
      <c r="AD672" s="33">
        <v>0</v>
      </c>
      <c r="AE672" s="33">
        <v>0</v>
      </c>
      <c r="AF672" s="33">
        <v>0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33">
        <v>0</v>
      </c>
      <c r="AN672" s="33">
        <v>0</v>
      </c>
      <c r="AO672" s="33">
        <v>0</v>
      </c>
      <c r="AP672" s="33">
        <v>0</v>
      </c>
      <c r="AQ672" s="33">
        <v>0</v>
      </c>
      <c r="AR672" s="33">
        <v>0</v>
      </c>
      <c r="AS672" s="33">
        <v>0</v>
      </c>
      <c r="AT672" s="33">
        <v>0</v>
      </c>
      <c r="AU672" s="33">
        <v>0</v>
      </c>
    </row>
    <row r="673" spans="1:47" x14ac:dyDescent="0.25">
      <c r="A673" s="33">
        <v>671</v>
      </c>
      <c r="B673" s="33" t="s">
        <v>7</v>
      </c>
      <c r="C673" s="33" t="s">
        <v>14</v>
      </c>
      <c r="D673" s="33" t="s">
        <v>220</v>
      </c>
      <c r="E673" s="33">
        <v>0.39750000000000002</v>
      </c>
      <c r="F673" s="33">
        <v>0</v>
      </c>
      <c r="G673" s="33">
        <v>0</v>
      </c>
      <c r="H673" s="33">
        <v>0</v>
      </c>
      <c r="I673" s="33">
        <v>1989</v>
      </c>
      <c r="J673" s="33">
        <v>2029</v>
      </c>
      <c r="K673" s="33">
        <v>1</v>
      </c>
      <c r="L673" s="33">
        <v>136</v>
      </c>
      <c r="M673" s="33">
        <v>136</v>
      </c>
      <c r="N673" s="33">
        <v>136</v>
      </c>
      <c r="O673" s="33">
        <v>136</v>
      </c>
      <c r="P673" s="33">
        <v>136</v>
      </c>
      <c r="Q673" s="33">
        <v>136</v>
      </c>
      <c r="R673" s="33">
        <v>136</v>
      </c>
      <c r="S673" s="33">
        <v>136</v>
      </c>
      <c r="T673" s="33">
        <v>136</v>
      </c>
      <c r="U673" s="33">
        <v>136</v>
      </c>
      <c r="V673" s="33">
        <v>136</v>
      </c>
      <c r="W673" s="33">
        <v>136</v>
      </c>
      <c r="X673" s="33">
        <v>136</v>
      </c>
      <c r="Y673" s="33">
        <v>136</v>
      </c>
      <c r="Z673" s="33">
        <v>136</v>
      </c>
      <c r="AA673" s="33">
        <v>0</v>
      </c>
      <c r="AB673" s="33">
        <v>0</v>
      </c>
      <c r="AC673" s="33">
        <v>0</v>
      </c>
      <c r="AD673" s="33">
        <v>0</v>
      </c>
      <c r="AE673" s="33">
        <v>0</v>
      </c>
      <c r="AF673" s="33">
        <v>0</v>
      </c>
      <c r="AG673" s="33">
        <v>0</v>
      </c>
      <c r="AH673" s="33">
        <v>0</v>
      </c>
      <c r="AI673" s="33">
        <v>0</v>
      </c>
      <c r="AJ673" s="33">
        <v>0</v>
      </c>
      <c r="AK673" s="33">
        <v>0</v>
      </c>
      <c r="AL673" s="33">
        <v>0</v>
      </c>
      <c r="AM673" s="33">
        <v>0</v>
      </c>
      <c r="AN673" s="33">
        <v>0</v>
      </c>
      <c r="AO673" s="33">
        <v>0</v>
      </c>
      <c r="AP673" s="33">
        <v>0</v>
      </c>
      <c r="AQ673" s="33">
        <v>0</v>
      </c>
      <c r="AR673" s="33">
        <v>0</v>
      </c>
      <c r="AS673" s="33">
        <v>0</v>
      </c>
      <c r="AT673" s="33">
        <v>0</v>
      </c>
      <c r="AU673" s="33">
        <v>0</v>
      </c>
    </row>
    <row r="674" spans="1:47" x14ac:dyDescent="0.25">
      <c r="A674" s="33">
        <v>672</v>
      </c>
      <c r="B674" s="33" t="s">
        <v>7</v>
      </c>
      <c r="C674" s="33" t="s">
        <v>14</v>
      </c>
      <c r="D674" s="33" t="s">
        <v>240</v>
      </c>
      <c r="E674" s="33">
        <v>0.34</v>
      </c>
      <c r="F674" s="33">
        <v>0</v>
      </c>
      <c r="G674" s="33">
        <v>0</v>
      </c>
      <c r="H674" s="33">
        <v>0</v>
      </c>
      <c r="I674" s="33">
        <v>1966</v>
      </c>
      <c r="J674" s="33">
        <v>2015</v>
      </c>
      <c r="K674" s="33">
        <v>1</v>
      </c>
      <c r="L674" s="33">
        <v>202.5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3">
        <v>0</v>
      </c>
      <c r="X674" s="33">
        <v>0</v>
      </c>
      <c r="Y674" s="33">
        <v>0</v>
      </c>
      <c r="Z674" s="33">
        <v>0</v>
      </c>
      <c r="AA674" s="33">
        <v>0</v>
      </c>
      <c r="AB674" s="33">
        <v>0</v>
      </c>
      <c r="AC674" s="33">
        <v>0</v>
      </c>
      <c r="AD674" s="33">
        <v>0</v>
      </c>
      <c r="AE674" s="33">
        <v>0</v>
      </c>
      <c r="AF674" s="33">
        <v>0</v>
      </c>
      <c r="AG674" s="33">
        <v>0</v>
      </c>
      <c r="AH674" s="33">
        <v>0</v>
      </c>
      <c r="AI674" s="33">
        <v>0</v>
      </c>
      <c r="AJ674" s="33">
        <v>0</v>
      </c>
      <c r="AK674" s="33">
        <v>0</v>
      </c>
      <c r="AL674" s="33">
        <v>0</v>
      </c>
      <c r="AM674" s="33">
        <v>0</v>
      </c>
      <c r="AN674" s="33">
        <v>0</v>
      </c>
      <c r="AO674" s="33">
        <v>0</v>
      </c>
      <c r="AP674" s="33">
        <v>0</v>
      </c>
      <c r="AQ674" s="33">
        <v>0</v>
      </c>
      <c r="AR674" s="33">
        <v>0</v>
      </c>
      <c r="AS674" s="33">
        <v>0</v>
      </c>
      <c r="AT674" s="33">
        <v>0</v>
      </c>
      <c r="AU674" s="33">
        <v>0</v>
      </c>
    </row>
    <row r="675" spans="1:47" x14ac:dyDescent="0.25">
      <c r="A675" s="33">
        <v>673</v>
      </c>
      <c r="B675" s="33" t="s">
        <v>7</v>
      </c>
      <c r="C675" s="33" t="s">
        <v>14</v>
      </c>
      <c r="D675" s="33" t="s">
        <v>241</v>
      </c>
      <c r="E675" s="33">
        <v>0.35</v>
      </c>
      <c r="F675" s="33">
        <v>0</v>
      </c>
      <c r="G675" s="33">
        <v>0</v>
      </c>
      <c r="H675" s="33">
        <v>0</v>
      </c>
      <c r="I675" s="33">
        <v>1970</v>
      </c>
      <c r="J675" s="33">
        <v>2015</v>
      </c>
      <c r="K675" s="33">
        <v>1</v>
      </c>
      <c r="L675" s="33">
        <v>202.5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3">
        <v>0</v>
      </c>
      <c r="X675" s="33">
        <v>0</v>
      </c>
      <c r="Y675" s="33">
        <v>0</v>
      </c>
      <c r="Z675" s="33">
        <v>0</v>
      </c>
      <c r="AA675" s="33">
        <v>0</v>
      </c>
      <c r="AB675" s="33">
        <v>0</v>
      </c>
      <c r="AC675" s="33">
        <v>0</v>
      </c>
      <c r="AD675" s="33">
        <v>0</v>
      </c>
      <c r="AE675" s="33">
        <v>0</v>
      </c>
      <c r="AF675" s="33">
        <v>0</v>
      </c>
      <c r="AG675" s="33">
        <v>0</v>
      </c>
      <c r="AH675" s="33">
        <v>0</v>
      </c>
      <c r="AI675" s="33">
        <v>0</v>
      </c>
      <c r="AJ675" s="33">
        <v>0</v>
      </c>
      <c r="AK675" s="33">
        <v>0</v>
      </c>
      <c r="AL675" s="33">
        <v>0</v>
      </c>
      <c r="AM675" s="33">
        <v>0</v>
      </c>
      <c r="AN675" s="33">
        <v>0</v>
      </c>
      <c r="AO675" s="33">
        <v>0</v>
      </c>
      <c r="AP675" s="33">
        <v>0</v>
      </c>
      <c r="AQ675" s="33">
        <v>0</v>
      </c>
      <c r="AR675" s="33">
        <v>0</v>
      </c>
      <c r="AS675" s="33">
        <v>0</v>
      </c>
      <c r="AT675" s="33">
        <v>0</v>
      </c>
      <c r="AU675" s="33">
        <v>0</v>
      </c>
    </row>
    <row r="676" spans="1:47" x14ac:dyDescent="0.25">
      <c r="A676" s="33">
        <v>674</v>
      </c>
      <c r="B676" s="33" t="s">
        <v>7</v>
      </c>
      <c r="C676" s="33" t="s">
        <v>14</v>
      </c>
      <c r="D676" s="33" t="s">
        <v>242</v>
      </c>
      <c r="E676" s="33">
        <v>0.4375</v>
      </c>
      <c r="F676" s="33">
        <v>0</v>
      </c>
      <c r="G676" s="33">
        <v>0</v>
      </c>
      <c r="H676" s="33">
        <v>0</v>
      </c>
      <c r="I676" s="33">
        <v>2005</v>
      </c>
      <c r="J676" s="33">
        <v>2045</v>
      </c>
      <c r="K676" s="33">
        <v>1</v>
      </c>
      <c r="L676" s="33">
        <v>255</v>
      </c>
      <c r="M676" s="33">
        <v>255</v>
      </c>
      <c r="N676" s="33">
        <v>255</v>
      </c>
      <c r="O676" s="33">
        <v>255</v>
      </c>
      <c r="P676" s="33">
        <v>255</v>
      </c>
      <c r="Q676" s="33">
        <v>255</v>
      </c>
      <c r="R676" s="33">
        <v>255</v>
      </c>
      <c r="S676" s="33">
        <v>255</v>
      </c>
      <c r="T676" s="33">
        <v>255</v>
      </c>
      <c r="U676" s="33">
        <v>255</v>
      </c>
      <c r="V676" s="33">
        <v>255</v>
      </c>
      <c r="W676" s="33">
        <v>255</v>
      </c>
      <c r="X676" s="33">
        <v>255</v>
      </c>
      <c r="Y676" s="33">
        <v>255</v>
      </c>
      <c r="Z676" s="33">
        <v>255</v>
      </c>
      <c r="AA676" s="33">
        <v>255</v>
      </c>
      <c r="AB676" s="33">
        <v>255</v>
      </c>
      <c r="AC676" s="33">
        <v>255</v>
      </c>
      <c r="AD676" s="33">
        <v>255</v>
      </c>
      <c r="AE676" s="33">
        <v>255</v>
      </c>
      <c r="AF676" s="33">
        <v>255</v>
      </c>
      <c r="AG676" s="33">
        <v>255</v>
      </c>
      <c r="AH676" s="33">
        <v>255</v>
      </c>
      <c r="AI676" s="33">
        <v>255</v>
      </c>
      <c r="AJ676" s="33">
        <v>255</v>
      </c>
      <c r="AK676" s="33">
        <v>255</v>
      </c>
      <c r="AL676" s="33">
        <v>255</v>
      </c>
      <c r="AM676" s="33">
        <v>255</v>
      </c>
      <c r="AN676" s="33">
        <v>255</v>
      </c>
      <c r="AO676" s="33">
        <v>255</v>
      </c>
      <c r="AP676" s="33">
        <v>255</v>
      </c>
      <c r="AQ676" s="33">
        <v>0</v>
      </c>
      <c r="AR676" s="33">
        <v>0</v>
      </c>
      <c r="AS676" s="33">
        <v>0</v>
      </c>
      <c r="AT676" s="33">
        <v>0</v>
      </c>
      <c r="AU676" s="33">
        <v>0</v>
      </c>
    </row>
    <row r="677" spans="1:47" x14ac:dyDescent="0.25">
      <c r="A677" s="33">
        <v>675</v>
      </c>
      <c r="B677" s="33" t="s">
        <v>7</v>
      </c>
      <c r="C677" s="33" t="s">
        <v>14</v>
      </c>
      <c r="D677" s="33" t="s">
        <v>243</v>
      </c>
      <c r="E677" s="33">
        <v>0.38</v>
      </c>
      <c r="F677" s="33">
        <v>0</v>
      </c>
      <c r="G677" s="33">
        <v>0</v>
      </c>
      <c r="H677" s="33">
        <v>0</v>
      </c>
      <c r="I677" s="33">
        <v>1982</v>
      </c>
      <c r="J677" s="33">
        <v>2022</v>
      </c>
      <c r="K677" s="33">
        <v>1</v>
      </c>
      <c r="L677" s="33">
        <v>425</v>
      </c>
      <c r="M677" s="33">
        <v>425</v>
      </c>
      <c r="N677" s="33">
        <v>425</v>
      </c>
      <c r="O677" s="33">
        <v>425</v>
      </c>
      <c r="P677" s="33">
        <v>425</v>
      </c>
      <c r="Q677" s="33">
        <v>425</v>
      </c>
      <c r="R677" s="33">
        <v>425</v>
      </c>
      <c r="S677" s="33">
        <v>425</v>
      </c>
      <c r="T677" s="33">
        <v>0</v>
      </c>
      <c r="U677" s="33">
        <v>0</v>
      </c>
      <c r="V677" s="33">
        <v>0</v>
      </c>
      <c r="W677" s="33">
        <v>0</v>
      </c>
      <c r="X677" s="33">
        <v>0</v>
      </c>
      <c r="Y677" s="33">
        <v>0</v>
      </c>
      <c r="Z677" s="33">
        <v>0</v>
      </c>
      <c r="AA677" s="33">
        <v>0</v>
      </c>
      <c r="AB677" s="33">
        <v>0</v>
      </c>
      <c r="AC677" s="33">
        <v>0</v>
      </c>
      <c r="AD677" s="33">
        <v>0</v>
      </c>
      <c r="AE677" s="33">
        <v>0</v>
      </c>
      <c r="AF677" s="33">
        <v>0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33">
        <v>0</v>
      </c>
      <c r="AN677" s="33">
        <v>0</v>
      </c>
      <c r="AO677" s="33">
        <v>0</v>
      </c>
      <c r="AP677" s="33">
        <v>0</v>
      </c>
      <c r="AQ677" s="33">
        <v>0</v>
      </c>
      <c r="AR677" s="33">
        <v>0</v>
      </c>
      <c r="AS677" s="33">
        <v>0</v>
      </c>
      <c r="AT677" s="33">
        <v>0</v>
      </c>
      <c r="AU677" s="33">
        <v>0</v>
      </c>
    </row>
    <row r="678" spans="1:47" x14ac:dyDescent="0.25">
      <c r="A678" s="33">
        <v>676</v>
      </c>
      <c r="B678" s="33" t="s">
        <v>7</v>
      </c>
      <c r="C678" s="33" t="s">
        <v>14</v>
      </c>
      <c r="D678" s="33" t="s">
        <v>244</v>
      </c>
      <c r="E678" s="33">
        <v>0.40749999999999997</v>
      </c>
      <c r="F678" s="33">
        <v>0</v>
      </c>
      <c r="G678" s="33">
        <v>0</v>
      </c>
      <c r="H678" s="33">
        <v>0</v>
      </c>
      <c r="I678" s="33">
        <v>1993</v>
      </c>
      <c r="J678" s="33">
        <v>2033</v>
      </c>
      <c r="K678" s="33">
        <v>1</v>
      </c>
      <c r="L678" s="33">
        <v>435</v>
      </c>
      <c r="M678" s="33">
        <v>435</v>
      </c>
      <c r="N678" s="33">
        <v>435</v>
      </c>
      <c r="O678" s="33">
        <v>435</v>
      </c>
      <c r="P678" s="33">
        <v>435</v>
      </c>
      <c r="Q678" s="33">
        <v>435</v>
      </c>
      <c r="R678" s="33">
        <v>435</v>
      </c>
      <c r="S678" s="33">
        <v>435</v>
      </c>
      <c r="T678" s="33">
        <v>435</v>
      </c>
      <c r="U678" s="33">
        <v>435</v>
      </c>
      <c r="V678" s="33">
        <v>435</v>
      </c>
      <c r="W678" s="33">
        <v>435</v>
      </c>
      <c r="X678" s="33">
        <v>435</v>
      </c>
      <c r="Y678" s="33">
        <v>435</v>
      </c>
      <c r="Z678" s="33">
        <v>435</v>
      </c>
      <c r="AA678" s="33">
        <v>435</v>
      </c>
      <c r="AB678" s="33">
        <v>435</v>
      </c>
      <c r="AC678" s="33">
        <v>435</v>
      </c>
      <c r="AD678" s="33">
        <v>435</v>
      </c>
      <c r="AE678" s="33">
        <v>0</v>
      </c>
      <c r="AF678" s="33">
        <v>0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33">
        <v>0</v>
      </c>
      <c r="AN678" s="33">
        <v>0</v>
      </c>
      <c r="AO678" s="33">
        <v>0</v>
      </c>
      <c r="AP678" s="33">
        <v>0</v>
      </c>
      <c r="AQ678" s="33">
        <v>0</v>
      </c>
      <c r="AR678" s="33">
        <v>0</v>
      </c>
      <c r="AS678" s="33">
        <v>0</v>
      </c>
      <c r="AT678" s="33">
        <v>0</v>
      </c>
      <c r="AU678" s="33">
        <v>0</v>
      </c>
    </row>
    <row r="679" spans="1:47" x14ac:dyDescent="0.25">
      <c r="A679" s="33">
        <v>677</v>
      </c>
      <c r="B679" s="33" t="s">
        <v>7</v>
      </c>
      <c r="C679" s="33" t="s">
        <v>14</v>
      </c>
      <c r="D679" s="33" t="s">
        <v>245</v>
      </c>
      <c r="E679" s="33">
        <v>0.46400000000000002</v>
      </c>
      <c r="F679" s="33">
        <v>0</v>
      </c>
      <c r="G679" s="33">
        <v>0</v>
      </c>
      <c r="H679" s="33">
        <v>0</v>
      </c>
      <c r="I679" s="33">
        <v>2015</v>
      </c>
      <c r="J679" s="33">
        <v>2055</v>
      </c>
      <c r="K679" s="33">
        <v>1</v>
      </c>
      <c r="L679" s="33">
        <v>843</v>
      </c>
      <c r="M679" s="33">
        <v>843</v>
      </c>
      <c r="N679" s="33">
        <v>843</v>
      </c>
      <c r="O679" s="33">
        <v>843</v>
      </c>
      <c r="P679" s="33">
        <v>843</v>
      </c>
      <c r="Q679" s="33">
        <v>843</v>
      </c>
      <c r="R679" s="33">
        <v>843</v>
      </c>
      <c r="S679" s="33">
        <v>843</v>
      </c>
      <c r="T679" s="33">
        <v>843</v>
      </c>
      <c r="U679" s="33">
        <v>843</v>
      </c>
      <c r="V679" s="33">
        <v>843</v>
      </c>
      <c r="W679" s="33">
        <v>843</v>
      </c>
      <c r="X679" s="33">
        <v>843</v>
      </c>
      <c r="Y679" s="33">
        <v>843</v>
      </c>
      <c r="Z679" s="33">
        <v>843</v>
      </c>
      <c r="AA679" s="33">
        <v>843</v>
      </c>
      <c r="AB679" s="33">
        <v>843</v>
      </c>
      <c r="AC679" s="33">
        <v>843</v>
      </c>
      <c r="AD679" s="33">
        <v>843</v>
      </c>
      <c r="AE679" s="33">
        <v>843</v>
      </c>
      <c r="AF679" s="33">
        <v>843</v>
      </c>
      <c r="AG679" s="33">
        <v>843</v>
      </c>
      <c r="AH679" s="33">
        <v>843</v>
      </c>
      <c r="AI679" s="33">
        <v>843</v>
      </c>
      <c r="AJ679" s="33">
        <v>843</v>
      </c>
      <c r="AK679" s="33">
        <v>843</v>
      </c>
      <c r="AL679" s="33">
        <v>843</v>
      </c>
      <c r="AM679" s="33">
        <v>843</v>
      </c>
      <c r="AN679" s="33">
        <v>843</v>
      </c>
      <c r="AO679" s="33">
        <v>843</v>
      </c>
      <c r="AP679" s="33">
        <v>843</v>
      </c>
      <c r="AQ679" s="33">
        <v>843</v>
      </c>
      <c r="AR679" s="33">
        <v>843</v>
      </c>
      <c r="AS679" s="33">
        <v>843</v>
      </c>
      <c r="AT679" s="33">
        <v>843</v>
      </c>
      <c r="AU679" s="33">
        <v>843</v>
      </c>
    </row>
    <row r="680" spans="1:47" x14ac:dyDescent="0.25">
      <c r="A680" s="33">
        <v>678</v>
      </c>
      <c r="B680" s="33" t="s">
        <v>7</v>
      </c>
      <c r="C680" s="33" t="s">
        <v>14</v>
      </c>
      <c r="D680" s="33" t="s">
        <v>237</v>
      </c>
      <c r="E680" s="33">
        <v>0.33</v>
      </c>
      <c r="F680" s="33">
        <v>0</v>
      </c>
      <c r="G680" s="33">
        <v>0</v>
      </c>
      <c r="H680" s="33">
        <v>0</v>
      </c>
      <c r="I680" s="33">
        <v>1962</v>
      </c>
      <c r="J680" s="33">
        <v>2002</v>
      </c>
      <c r="K680" s="33">
        <v>1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3">
        <v>0</v>
      </c>
      <c r="X680" s="33">
        <v>0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33">
        <v>0</v>
      </c>
      <c r="AE680" s="33">
        <v>0</v>
      </c>
      <c r="AF680" s="33">
        <v>0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33">
        <v>0</v>
      </c>
      <c r="AN680" s="33">
        <v>0</v>
      </c>
      <c r="AO680" s="33">
        <v>0</v>
      </c>
      <c r="AP680" s="33">
        <v>0</v>
      </c>
      <c r="AQ680" s="33">
        <v>0</v>
      </c>
      <c r="AR680" s="33">
        <v>0</v>
      </c>
      <c r="AS680" s="33">
        <v>0</v>
      </c>
      <c r="AT680" s="33">
        <v>0</v>
      </c>
      <c r="AU680" s="33">
        <v>0</v>
      </c>
    </row>
    <row r="681" spans="1:47" x14ac:dyDescent="0.25">
      <c r="A681" s="33">
        <v>679</v>
      </c>
      <c r="B681" s="33" t="s">
        <v>7</v>
      </c>
      <c r="C681" s="33" t="s">
        <v>14</v>
      </c>
      <c r="D681" s="33" t="s">
        <v>171</v>
      </c>
      <c r="E681" s="33">
        <v>0.44</v>
      </c>
      <c r="F681" s="33">
        <v>0</v>
      </c>
      <c r="G681" s="33">
        <v>0</v>
      </c>
      <c r="H681" s="33">
        <v>0</v>
      </c>
      <c r="I681" s="33">
        <v>1985</v>
      </c>
      <c r="J681" s="33">
        <v>2025</v>
      </c>
      <c r="K681" s="33">
        <v>1</v>
      </c>
      <c r="L681" s="33">
        <v>433</v>
      </c>
      <c r="M681" s="33">
        <v>433</v>
      </c>
      <c r="N681" s="33">
        <v>433</v>
      </c>
      <c r="O681" s="33">
        <v>433</v>
      </c>
      <c r="P681" s="33">
        <v>433</v>
      </c>
      <c r="Q681" s="33">
        <v>433</v>
      </c>
      <c r="R681" s="33">
        <v>433</v>
      </c>
      <c r="S681" s="33">
        <v>433</v>
      </c>
      <c r="T681" s="33">
        <v>433</v>
      </c>
      <c r="U681" s="33">
        <v>433</v>
      </c>
      <c r="V681" s="33">
        <v>433</v>
      </c>
      <c r="W681" s="33">
        <v>0</v>
      </c>
      <c r="X681" s="33">
        <v>0</v>
      </c>
      <c r="Y681" s="33">
        <v>0</v>
      </c>
      <c r="Z681" s="33">
        <v>0</v>
      </c>
      <c r="AA681" s="33">
        <v>0</v>
      </c>
      <c r="AB681" s="33">
        <v>0</v>
      </c>
      <c r="AC681" s="33">
        <v>0</v>
      </c>
      <c r="AD681" s="33">
        <v>0</v>
      </c>
      <c r="AE681" s="33">
        <v>0</v>
      </c>
      <c r="AF681" s="33">
        <v>0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33">
        <v>0</v>
      </c>
      <c r="AN681" s="33">
        <v>0</v>
      </c>
      <c r="AO681" s="33">
        <v>0</v>
      </c>
      <c r="AP681" s="33">
        <v>0</v>
      </c>
      <c r="AQ681" s="33">
        <v>0</v>
      </c>
      <c r="AR681" s="33">
        <v>0</v>
      </c>
      <c r="AS681" s="33">
        <v>0</v>
      </c>
      <c r="AT681" s="33">
        <v>0</v>
      </c>
      <c r="AU681" s="33">
        <v>0</v>
      </c>
    </row>
    <row r="682" spans="1:47" x14ac:dyDescent="0.25">
      <c r="A682" s="33">
        <v>680</v>
      </c>
      <c r="B682" s="33" t="s">
        <v>7</v>
      </c>
      <c r="C682" s="33" t="s">
        <v>14</v>
      </c>
      <c r="D682" s="33" t="s">
        <v>170</v>
      </c>
      <c r="E682" s="33">
        <v>0.44</v>
      </c>
      <c r="F682" s="33">
        <v>0</v>
      </c>
      <c r="G682" s="33">
        <v>0</v>
      </c>
      <c r="H682" s="33">
        <v>0</v>
      </c>
      <c r="I682" s="33">
        <v>1997</v>
      </c>
      <c r="J682" s="33">
        <v>2037</v>
      </c>
      <c r="K682" s="33">
        <v>1</v>
      </c>
      <c r="L682" s="33">
        <v>336</v>
      </c>
      <c r="M682" s="33">
        <v>336</v>
      </c>
      <c r="N682" s="33">
        <v>336</v>
      </c>
      <c r="O682" s="33">
        <v>336</v>
      </c>
      <c r="P682" s="33">
        <v>336</v>
      </c>
      <c r="Q682" s="33">
        <v>336</v>
      </c>
      <c r="R682" s="33">
        <v>336</v>
      </c>
      <c r="S682" s="33">
        <v>336</v>
      </c>
      <c r="T682" s="33">
        <v>336</v>
      </c>
      <c r="U682" s="33">
        <v>336</v>
      </c>
      <c r="V682" s="33">
        <v>336</v>
      </c>
      <c r="W682" s="33">
        <v>336</v>
      </c>
      <c r="X682" s="33">
        <v>336</v>
      </c>
      <c r="Y682" s="33">
        <v>336</v>
      </c>
      <c r="Z682" s="33">
        <v>336</v>
      </c>
      <c r="AA682" s="33">
        <v>336</v>
      </c>
      <c r="AB682" s="33">
        <v>336</v>
      </c>
      <c r="AC682" s="33">
        <v>336</v>
      </c>
      <c r="AD682" s="33">
        <v>336</v>
      </c>
      <c r="AE682" s="33">
        <v>336</v>
      </c>
      <c r="AF682" s="33">
        <v>336</v>
      </c>
      <c r="AG682" s="33">
        <v>336</v>
      </c>
      <c r="AH682" s="33">
        <v>336</v>
      </c>
      <c r="AI682" s="33">
        <v>0</v>
      </c>
      <c r="AJ682" s="33">
        <v>0</v>
      </c>
      <c r="AK682" s="33">
        <v>0</v>
      </c>
      <c r="AL682" s="33">
        <v>0</v>
      </c>
      <c r="AM682" s="33">
        <v>0</v>
      </c>
      <c r="AN682" s="33">
        <v>0</v>
      </c>
      <c r="AO682" s="33">
        <v>0</v>
      </c>
      <c r="AP682" s="33">
        <v>0</v>
      </c>
      <c r="AQ682" s="33">
        <v>0</v>
      </c>
      <c r="AR682" s="33">
        <v>0</v>
      </c>
      <c r="AS682" s="33">
        <v>0</v>
      </c>
      <c r="AT682" s="33">
        <v>0</v>
      </c>
      <c r="AU682" s="33">
        <v>0</v>
      </c>
    </row>
    <row r="683" spans="1:47" x14ac:dyDescent="0.25">
      <c r="A683" s="33">
        <v>681</v>
      </c>
      <c r="B683" s="33" t="s">
        <v>7</v>
      </c>
      <c r="C683" s="33" t="s">
        <v>14</v>
      </c>
      <c r="D683" s="33" t="s">
        <v>230</v>
      </c>
      <c r="E683" s="33">
        <v>0.49049999999999999</v>
      </c>
      <c r="F683" s="33">
        <v>0</v>
      </c>
      <c r="G683" s="33">
        <v>0</v>
      </c>
      <c r="H683" s="33">
        <v>0</v>
      </c>
      <c r="I683" s="33">
        <v>1989</v>
      </c>
      <c r="J683" s="33">
        <v>2029</v>
      </c>
      <c r="K683" s="33">
        <v>1</v>
      </c>
      <c r="L683" s="33">
        <v>66</v>
      </c>
      <c r="M683" s="33">
        <v>66</v>
      </c>
      <c r="N683" s="33">
        <v>66</v>
      </c>
      <c r="O683" s="33">
        <v>66</v>
      </c>
      <c r="P683" s="33">
        <v>66</v>
      </c>
      <c r="Q683" s="33">
        <v>66</v>
      </c>
      <c r="R683" s="33">
        <v>66</v>
      </c>
      <c r="S683" s="33">
        <v>66</v>
      </c>
      <c r="T683" s="33">
        <v>66</v>
      </c>
      <c r="U683" s="33">
        <v>66</v>
      </c>
      <c r="V683" s="33">
        <v>66</v>
      </c>
      <c r="W683" s="33">
        <v>66</v>
      </c>
      <c r="X683" s="33">
        <v>66</v>
      </c>
      <c r="Y683" s="33">
        <v>66</v>
      </c>
      <c r="Z683" s="33">
        <v>66</v>
      </c>
      <c r="AA683" s="33">
        <v>0</v>
      </c>
      <c r="AB683" s="33">
        <v>0</v>
      </c>
      <c r="AC683" s="33">
        <v>0</v>
      </c>
      <c r="AD683" s="33">
        <v>0</v>
      </c>
      <c r="AE683" s="33">
        <v>0</v>
      </c>
      <c r="AF683" s="33">
        <v>0</v>
      </c>
      <c r="AG683" s="33">
        <v>0</v>
      </c>
      <c r="AH683" s="33">
        <v>0</v>
      </c>
      <c r="AI683" s="33">
        <v>0</v>
      </c>
      <c r="AJ683" s="33">
        <v>0</v>
      </c>
      <c r="AK683" s="33">
        <v>0</v>
      </c>
      <c r="AL683" s="33">
        <v>0</v>
      </c>
      <c r="AM683" s="33">
        <v>0</v>
      </c>
      <c r="AN683" s="33">
        <v>0</v>
      </c>
      <c r="AO683" s="33">
        <v>0</v>
      </c>
      <c r="AP683" s="33">
        <v>0</v>
      </c>
      <c r="AQ683" s="33">
        <v>0</v>
      </c>
      <c r="AR683" s="33">
        <v>0</v>
      </c>
      <c r="AS683" s="33">
        <v>0</v>
      </c>
      <c r="AT683" s="33">
        <v>0</v>
      </c>
      <c r="AU683" s="33">
        <v>0</v>
      </c>
    </row>
    <row r="684" spans="1:47" x14ac:dyDescent="0.25">
      <c r="A684" s="33">
        <v>682</v>
      </c>
      <c r="B684" s="33" t="s">
        <v>7</v>
      </c>
      <c r="C684" s="33" t="s">
        <v>14</v>
      </c>
      <c r="D684" s="33" t="s">
        <v>258</v>
      </c>
      <c r="E684" s="33">
        <v>0.34749999999999998</v>
      </c>
      <c r="F684" s="33">
        <v>0</v>
      </c>
      <c r="G684" s="33">
        <v>0</v>
      </c>
      <c r="H684" s="33">
        <v>0</v>
      </c>
      <c r="I684" s="33">
        <v>1969</v>
      </c>
      <c r="J684" s="33">
        <v>2009</v>
      </c>
      <c r="K684" s="33">
        <v>1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3">
        <v>0</v>
      </c>
      <c r="X684" s="33">
        <v>0</v>
      </c>
      <c r="Y684" s="33">
        <v>0</v>
      </c>
      <c r="Z684" s="33">
        <v>0</v>
      </c>
      <c r="AA684" s="33">
        <v>0</v>
      </c>
      <c r="AB684" s="33">
        <v>0</v>
      </c>
      <c r="AC684" s="33">
        <v>0</v>
      </c>
      <c r="AD684" s="33">
        <v>0</v>
      </c>
      <c r="AE684" s="33">
        <v>0</v>
      </c>
      <c r="AF684" s="33">
        <v>0</v>
      </c>
      <c r="AG684" s="33">
        <v>0</v>
      </c>
      <c r="AH684" s="33">
        <v>0</v>
      </c>
      <c r="AI684" s="33">
        <v>0</v>
      </c>
      <c r="AJ684" s="33">
        <v>0</v>
      </c>
      <c r="AK684" s="33">
        <v>0</v>
      </c>
      <c r="AL684" s="33">
        <v>0</v>
      </c>
      <c r="AM684" s="33">
        <v>0</v>
      </c>
      <c r="AN684" s="33">
        <v>0</v>
      </c>
      <c r="AO684" s="33">
        <v>0</v>
      </c>
      <c r="AP684" s="33">
        <v>0</v>
      </c>
      <c r="AQ684" s="33">
        <v>0</v>
      </c>
      <c r="AR684" s="33">
        <v>0</v>
      </c>
      <c r="AS684" s="33">
        <v>0</v>
      </c>
      <c r="AT684" s="33">
        <v>0</v>
      </c>
      <c r="AU684" s="33">
        <v>0</v>
      </c>
    </row>
    <row r="685" spans="1:47" x14ac:dyDescent="0.25">
      <c r="A685" s="33">
        <v>683</v>
      </c>
      <c r="B685" s="33" t="s">
        <v>7</v>
      </c>
      <c r="C685" s="33" t="s">
        <v>14</v>
      </c>
      <c r="D685" s="33" t="s">
        <v>196</v>
      </c>
      <c r="E685" s="33">
        <v>0.39500000000000002</v>
      </c>
      <c r="F685" s="33">
        <v>0</v>
      </c>
      <c r="G685" s="33">
        <v>0</v>
      </c>
      <c r="H685" s="33">
        <v>0</v>
      </c>
      <c r="I685" s="33">
        <v>1988</v>
      </c>
      <c r="J685" s="33">
        <v>2028</v>
      </c>
      <c r="K685" s="33">
        <v>1</v>
      </c>
      <c r="L685" s="33">
        <v>29</v>
      </c>
      <c r="M685" s="33">
        <v>29</v>
      </c>
      <c r="N685" s="33">
        <v>29</v>
      </c>
      <c r="O685" s="33">
        <v>29</v>
      </c>
      <c r="P685" s="33">
        <v>29</v>
      </c>
      <c r="Q685" s="33">
        <v>29</v>
      </c>
      <c r="R685" s="33">
        <v>29</v>
      </c>
      <c r="S685" s="33">
        <v>29</v>
      </c>
      <c r="T685" s="33">
        <v>29</v>
      </c>
      <c r="U685" s="33">
        <v>29</v>
      </c>
      <c r="V685" s="33">
        <v>29</v>
      </c>
      <c r="W685" s="33">
        <v>29</v>
      </c>
      <c r="X685" s="33">
        <v>29</v>
      </c>
      <c r="Y685" s="33">
        <v>29</v>
      </c>
      <c r="Z685" s="33">
        <v>0</v>
      </c>
      <c r="AA685" s="33">
        <v>0</v>
      </c>
      <c r="AB685" s="33">
        <v>0</v>
      </c>
      <c r="AC685" s="33">
        <v>0</v>
      </c>
      <c r="AD685" s="33">
        <v>0</v>
      </c>
      <c r="AE685" s="33">
        <v>0</v>
      </c>
      <c r="AF685" s="33">
        <v>0</v>
      </c>
      <c r="AG685" s="33">
        <v>0</v>
      </c>
      <c r="AH685" s="33">
        <v>0</v>
      </c>
      <c r="AI685" s="33">
        <v>0</v>
      </c>
      <c r="AJ685" s="33">
        <v>0</v>
      </c>
      <c r="AK685" s="33">
        <v>0</v>
      </c>
      <c r="AL685" s="33">
        <v>0</v>
      </c>
      <c r="AM685" s="33">
        <v>0</v>
      </c>
      <c r="AN685" s="33">
        <v>0</v>
      </c>
      <c r="AO685" s="33">
        <v>0</v>
      </c>
      <c r="AP685" s="33">
        <v>0</v>
      </c>
      <c r="AQ685" s="33">
        <v>0</v>
      </c>
      <c r="AR685" s="33">
        <v>0</v>
      </c>
      <c r="AS685" s="33">
        <v>0</v>
      </c>
      <c r="AT685" s="33">
        <v>0</v>
      </c>
      <c r="AU685" s="33">
        <v>0</v>
      </c>
    </row>
    <row r="686" spans="1:47" x14ac:dyDescent="0.25">
      <c r="A686" s="33">
        <v>684</v>
      </c>
      <c r="B686" s="33" t="s">
        <v>7</v>
      </c>
      <c r="C686" s="33" t="s">
        <v>14</v>
      </c>
      <c r="D686" s="33" t="s">
        <v>195</v>
      </c>
      <c r="E686" s="33">
        <v>0.40500000000000003</v>
      </c>
      <c r="F686" s="33">
        <v>0</v>
      </c>
      <c r="G686" s="33">
        <v>0</v>
      </c>
      <c r="H686" s="33">
        <v>0</v>
      </c>
      <c r="I686" s="33">
        <v>1992</v>
      </c>
      <c r="J686" s="33">
        <v>2032</v>
      </c>
      <c r="K686" s="33">
        <v>1</v>
      </c>
      <c r="L686" s="33">
        <v>27</v>
      </c>
      <c r="M686" s="33">
        <v>27</v>
      </c>
      <c r="N686" s="33">
        <v>27</v>
      </c>
      <c r="O686" s="33">
        <v>27</v>
      </c>
      <c r="P686" s="33">
        <v>27</v>
      </c>
      <c r="Q686" s="33">
        <v>27</v>
      </c>
      <c r="R686" s="33">
        <v>27</v>
      </c>
      <c r="S686" s="33">
        <v>27</v>
      </c>
      <c r="T686" s="33">
        <v>27</v>
      </c>
      <c r="U686" s="33">
        <v>27</v>
      </c>
      <c r="V686" s="33">
        <v>27</v>
      </c>
      <c r="W686" s="33">
        <v>27</v>
      </c>
      <c r="X686" s="33">
        <v>27</v>
      </c>
      <c r="Y686" s="33">
        <v>27</v>
      </c>
      <c r="Z686" s="33">
        <v>27</v>
      </c>
      <c r="AA686" s="33">
        <v>27</v>
      </c>
      <c r="AB686" s="33">
        <v>27</v>
      </c>
      <c r="AC686" s="33">
        <v>27</v>
      </c>
      <c r="AD686" s="33">
        <v>0</v>
      </c>
      <c r="AE686" s="33">
        <v>0</v>
      </c>
      <c r="AF686" s="33">
        <v>0</v>
      </c>
      <c r="AG686" s="33">
        <v>0</v>
      </c>
      <c r="AH686" s="33">
        <v>0</v>
      </c>
      <c r="AI686" s="33">
        <v>0</v>
      </c>
      <c r="AJ686" s="33">
        <v>0</v>
      </c>
      <c r="AK686" s="33">
        <v>0</v>
      </c>
      <c r="AL686" s="33">
        <v>0</v>
      </c>
      <c r="AM686" s="33">
        <v>0</v>
      </c>
      <c r="AN686" s="33">
        <v>0</v>
      </c>
      <c r="AO686" s="33">
        <v>0</v>
      </c>
      <c r="AP686" s="33">
        <v>0</v>
      </c>
      <c r="AQ686" s="33">
        <v>0</v>
      </c>
      <c r="AR686" s="33">
        <v>0</v>
      </c>
      <c r="AS686" s="33">
        <v>0</v>
      </c>
      <c r="AT686" s="33">
        <v>0</v>
      </c>
      <c r="AU686" s="33">
        <v>0</v>
      </c>
    </row>
    <row r="687" spans="1:47" x14ac:dyDescent="0.25">
      <c r="A687" s="33">
        <v>685</v>
      </c>
      <c r="B687" s="33" t="s">
        <v>7</v>
      </c>
      <c r="C687" s="33" t="s">
        <v>14</v>
      </c>
      <c r="D687" s="33" t="s">
        <v>199</v>
      </c>
      <c r="E687" s="33">
        <v>0.37</v>
      </c>
      <c r="F687" s="33">
        <v>0</v>
      </c>
      <c r="G687" s="33">
        <v>0</v>
      </c>
      <c r="H687" s="33">
        <v>0</v>
      </c>
      <c r="I687" s="33">
        <v>1978</v>
      </c>
      <c r="J687" s="33">
        <v>2018</v>
      </c>
      <c r="K687" s="33">
        <v>1</v>
      </c>
      <c r="L687" s="33">
        <v>23</v>
      </c>
      <c r="M687" s="33">
        <v>23</v>
      </c>
      <c r="N687" s="33">
        <v>23</v>
      </c>
      <c r="O687" s="33">
        <v>23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33">
        <v>0</v>
      </c>
      <c r="W687" s="33">
        <v>0</v>
      </c>
      <c r="X687" s="33">
        <v>0</v>
      </c>
      <c r="Y687" s="33">
        <v>0</v>
      </c>
      <c r="Z687" s="33">
        <v>0</v>
      </c>
      <c r="AA687" s="33">
        <v>0</v>
      </c>
      <c r="AB687" s="33">
        <v>0</v>
      </c>
      <c r="AC687" s="33">
        <v>0</v>
      </c>
      <c r="AD687" s="33">
        <v>0</v>
      </c>
      <c r="AE687" s="33">
        <v>0</v>
      </c>
      <c r="AF687" s="33">
        <v>0</v>
      </c>
      <c r="AG687" s="33">
        <v>0</v>
      </c>
      <c r="AH687" s="33">
        <v>0</v>
      </c>
      <c r="AI687" s="33">
        <v>0</v>
      </c>
      <c r="AJ687" s="33">
        <v>0</v>
      </c>
      <c r="AK687" s="33">
        <v>0</v>
      </c>
      <c r="AL687" s="33">
        <v>0</v>
      </c>
      <c r="AM687" s="33">
        <v>0</v>
      </c>
      <c r="AN687" s="33">
        <v>0</v>
      </c>
      <c r="AO687" s="33">
        <v>0</v>
      </c>
      <c r="AP687" s="33">
        <v>0</v>
      </c>
      <c r="AQ687" s="33">
        <v>0</v>
      </c>
      <c r="AR687" s="33">
        <v>0</v>
      </c>
      <c r="AS687" s="33">
        <v>0</v>
      </c>
      <c r="AT687" s="33">
        <v>0</v>
      </c>
      <c r="AU687" s="33">
        <v>0</v>
      </c>
    </row>
    <row r="688" spans="1:47" x14ac:dyDescent="0.25">
      <c r="A688" s="33">
        <v>686</v>
      </c>
      <c r="B688" s="33" t="s">
        <v>7</v>
      </c>
      <c r="C688" s="33" t="s">
        <v>14</v>
      </c>
      <c r="D688" s="33" t="s">
        <v>198</v>
      </c>
      <c r="E688" s="33">
        <v>0.38</v>
      </c>
      <c r="F688" s="33">
        <v>0</v>
      </c>
      <c r="G688" s="33">
        <v>0</v>
      </c>
      <c r="H688" s="33">
        <v>0</v>
      </c>
      <c r="I688" s="33">
        <v>1982</v>
      </c>
      <c r="J688" s="33">
        <v>2022</v>
      </c>
      <c r="K688" s="33">
        <v>1</v>
      </c>
      <c r="L688" s="33">
        <v>35</v>
      </c>
      <c r="M688" s="33">
        <v>35</v>
      </c>
      <c r="N688" s="33">
        <v>35</v>
      </c>
      <c r="O688" s="33">
        <v>35</v>
      </c>
      <c r="P688" s="33">
        <v>35</v>
      </c>
      <c r="Q688" s="33">
        <v>35</v>
      </c>
      <c r="R688" s="33">
        <v>35</v>
      </c>
      <c r="S688" s="33">
        <v>35</v>
      </c>
      <c r="T688" s="33">
        <v>0</v>
      </c>
      <c r="U688" s="33">
        <v>0</v>
      </c>
      <c r="V688" s="33">
        <v>0</v>
      </c>
      <c r="W688" s="33">
        <v>0</v>
      </c>
      <c r="X688" s="33">
        <v>0</v>
      </c>
      <c r="Y688" s="33">
        <v>0</v>
      </c>
      <c r="Z688" s="33">
        <v>0</v>
      </c>
      <c r="AA688" s="33">
        <v>0</v>
      </c>
      <c r="AB688" s="33">
        <v>0</v>
      </c>
      <c r="AC688" s="33">
        <v>0</v>
      </c>
      <c r="AD688" s="33">
        <v>0</v>
      </c>
      <c r="AE688" s="33">
        <v>0</v>
      </c>
      <c r="AF688" s="33">
        <v>0</v>
      </c>
      <c r="AG688" s="33">
        <v>0</v>
      </c>
      <c r="AH688" s="33">
        <v>0</v>
      </c>
      <c r="AI688" s="33">
        <v>0</v>
      </c>
      <c r="AJ688" s="33">
        <v>0</v>
      </c>
      <c r="AK688" s="33">
        <v>0</v>
      </c>
      <c r="AL688" s="33">
        <v>0</v>
      </c>
      <c r="AM688" s="33">
        <v>0</v>
      </c>
      <c r="AN688" s="33">
        <v>0</v>
      </c>
      <c r="AO688" s="33">
        <v>0</v>
      </c>
      <c r="AP688" s="33">
        <v>0</v>
      </c>
      <c r="AQ688" s="33">
        <v>0</v>
      </c>
      <c r="AR688" s="33">
        <v>0</v>
      </c>
      <c r="AS688" s="33">
        <v>0</v>
      </c>
      <c r="AT688" s="33">
        <v>0</v>
      </c>
      <c r="AU688" s="33">
        <v>0</v>
      </c>
    </row>
    <row r="689" spans="1:47" x14ac:dyDescent="0.25">
      <c r="A689" s="33">
        <v>687</v>
      </c>
      <c r="B689" s="33" t="s">
        <v>7</v>
      </c>
      <c r="C689" s="33" t="s">
        <v>14</v>
      </c>
      <c r="D689" s="33" t="s">
        <v>197</v>
      </c>
      <c r="E689" s="33">
        <v>0.38750000000000001</v>
      </c>
      <c r="F689" s="33">
        <v>0</v>
      </c>
      <c r="G689" s="33">
        <v>0</v>
      </c>
      <c r="H689" s="33">
        <v>0</v>
      </c>
      <c r="I689" s="33">
        <v>1985</v>
      </c>
      <c r="J689" s="33">
        <v>2025</v>
      </c>
      <c r="K689" s="33">
        <v>1</v>
      </c>
      <c r="L689" s="33">
        <v>33</v>
      </c>
      <c r="M689" s="33">
        <v>33</v>
      </c>
      <c r="N689" s="33">
        <v>33</v>
      </c>
      <c r="O689" s="33">
        <v>33</v>
      </c>
      <c r="P689" s="33">
        <v>33</v>
      </c>
      <c r="Q689" s="33">
        <v>33</v>
      </c>
      <c r="R689" s="33">
        <v>33</v>
      </c>
      <c r="S689" s="33">
        <v>33</v>
      </c>
      <c r="T689" s="33">
        <v>33</v>
      </c>
      <c r="U689" s="33">
        <v>33</v>
      </c>
      <c r="V689" s="33">
        <v>33</v>
      </c>
      <c r="W689" s="33">
        <v>0</v>
      </c>
      <c r="X689" s="33">
        <v>0</v>
      </c>
      <c r="Y689" s="33">
        <v>0</v>
      </c>
      <c r="Z689" s="33">
        <v>0</v>
      </c>
      <c r="AA689" s="33">
        <v>0</v>
      </c>
      <c r="AB689" s="33">
        <v>0</v>
      </c>
      <c r="AC689" s="33">
        <v>0</v>
      </c>
      <c r="AD689" s="33">
        <v>0</v>
      </c>
      <c r="AE689" s="33">
        <v>0</v>
      </c>
      <c r="AF689" s="33">
        <v>0</v>
      </c>
      <c r="AG689" s="33">
        <v>0</v>
      </c>
      <c r="AH689" s="33">
        <v>0</v>
      </c>
      <c r="AI689" s="33">
        <v>0</v>
      </c>
      <c r="AJ689" s="33">
        <v>0</v>
      </c>
      <c r="AK689" s="33">
        <v>0</v>
      </c>
      <c r="AL689" s="33">
        <v>0</v>
      </c>
      <c r="AM689" s="33">
        <v>0</v>
      </c>
      <c r="AN689" s="33">
        <v>0</v>
      </c>
      <c r="AO689" s="33">
        <v>0</v>
      </c>
      <c r="AP689" s="33">
        <v>0</v>
      </c>
      <c r="AQ689" s="33">
        <v>0</v>
      </c>
      <c r="AR689" s="33">
        <v>0</v>
      </c>
      <c r="AS689" s="33">
        <v>0</v>
      </c>
      <c r="AT689" s="33">
        <v>0</v>
      </c>
      <c r="AU689" s="33">
        <v>0</v>
      </c>
    </row>
    <row r="690" spans="1:47" x14ac:dyDescent="0.25">
      <c r="A690" s="33">
        <v>688</v>
      </c>
      <c r="B690" s="33" t="s">
        <v>7</v>
      </c>
      <c r="C690" s="33" t="s">
        <v>14</v>
      </c>
      <c r="D690" s="33" t="s">
        <v>221</v>
      </c>
      <c r="E690" s="33">
        <v>0.45</v>
      </c>
      <c r="F690" s="33">
        <v>0</v>
      </c>
      <c r="G690" s="33">
        <v>0</v>
      </c>
      <c r="H690" s="33">
        <v>0</v>
      </c>
      <c r="I690" s="33">
        <v>1965</v>
      </c>
      <c r="J690" s="33">
        <v>2005</v>
      </c>
      <c r="K690" s="33">
        <v>1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33">
        <v>0</v>
      </c>
      <c r="W690" s="33">
        <v>0</v>
      </c>
      <c r="X690" s="33">
        <v>0</v>
      </c>
      <c r="Y690" s="33">
        <v>0</v>
      </c>
      <c r="Z690" s="33">
        <v>0</v>
      </c>
      <c r="AA690" s="33">
        <v>0</v>
      </c>
      <c r="AB690" s="33">
        <v>0</v>
      </c>
      <c r="AC690" s="33">
        <v>0</v>
      </c>
      <c r="AD690" s="33">
        <v>0</v>
      </c>
      <c r="AE690" s="33">
        <v>0</v>
      </c>
      <c r="AF690" s="33">
        <v>0</v>
      </c>
      <c r="AG690" s="33">
        <v>0</v>
      </c>
      <c r="AH690" s="33">
        <v>0</v>
      </c>
      <c r="AI690" s="33">
        <v>0</v>
      </c>
      <c r="AJ690" s="33">
        <v>0</v>
      </c>
      <c r="AK690" s="33">
        <v>0</v>
      </c>
      <c r="AL690" s="33">
        <v>0</v>
      </c>
      <c r="AM690" s="33">
        <v>0</v>
      </c>
      <c r="AN690" s="33">
        <v>0</v>
      </c>
      <c r="AO690" s="33">
        <v>0</v>
      </c>
      <c r="AP690" s="33">
        <v>0</v>
      </c>
      <c r="AQ690" s="33">
        <v>0</v>
      </c>
      <c r="AR690" s="33">
        <v>0</v>
      </c>
      <c r="AS690" s="33">
        <v>0</v>
      </c>
      <c r="AT690" s="33">
        <v>0</v>
      </c>
      <c r="AU690" s="33">
        <v>0</v>
      </c>
    </row>
    <row r="691" spans="1:47" x14ac:dyDescent="0.25">
      <c r="A691" s="33">
        <v>689</v>
      </c>
      <c r="B691" s="33" t="s">
        <v>7</v>
      </c>
      <c r="C691" s="33" t="s">
        <v>14</v>
      </c>
      <c r="D691" s="33" t="s">
        <v>222</v>
      </c>
      <c r="E691" s="33">
        <v>0.45</v>
      </c>
      <c r="F691" s="33">
        <v>0</v>
      </c>
      <c r="G691" s="33">
        <v>0</v>
      </c>
      <c r="H691" s="33">
        <v>0</v>
      </c>
      <c r="I691" s="33">
        <v>1966</v>
      </c>
      <c r="J691" s="33">
        <v>2006</v>
      </c>
      <c r="K691" s="33">
        <v>1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3">
        <v>0</v>
      </c>
      <c r="X691" s="33">
        <v>0</v>
      </c>
      <c r="Y691" s="33">
        <v>0</v>
      </c>
      <c r="Z691" s="33">
        <v>0</v>
      </c>
      <c r="AA691" s="33">
        <v>0</v>
      </c>
      <c r="AB691" s="33">
        <v>0</v>
      </c>
      <c r="AC691" s="33">
        <v>0</v>
      </c>
      <c r="AD691" s="33">
        <v>0</v>
      </c>
      <c r="AE691" s="33">
        <v>0</v>
      </c>
      <c r="AF691" s="33">
        <v>0</v>
      </c>
      <c r="AG691" s="33">
        <v>0</v>
      </c>
      <c r="AH691" s="33">
        <v>0</v>
      </c>
      <c r="AI691" s="33">
        <v>0</v>
      </c>
      <c r="AJ691" s="33">
        <v>0</v>
      </c>
      <c r="AK691" s="33">
        <v>0</v>
      </c>
      <c r="AL691" s="33">
        <v>0</v>
      </c>
      <c r="AM691" s="33">
        <v>0</v>
      </c>
      <c r="AN691" s="33">
        <v>0</v>
      </c>
      <c r="AO691" s="33">
        <v>0</v>
      </c>
      <c r="AP691" s="33">
        <v>0</v>
      </c>
      <c r="AQ691" s="33">
        <v>0</v>
      </c>
      <c r="AR691" s="33">
        <v>0</v>
      </c>
      <c r="AS691" s="33">
        <v>0</v>
      </c>
      <c r="AT691" s="33">
        <v>0</v>
      </c>
      <c r="AU691" s="33">
        <v>0</v>
      </c>
    </row>
    <row r="692" spans="1:47" x14ac:dyDescent="0.25">
      <c r="A692" s="33">
        <v>690</v>
      </c>
      <c r="B692" s="33" t="s">
        <v>7</v>
      </c>
      <c r="C692" s="33" t="s">
        <v>14</v>
      </c>
      <c r="D692" s="33" t="s">
        <v>223</v>
      </c>
      <c r="E692" s="33">
        <v>0.44750000000000001</v>
      </c>
      <c r="F692" s="33">
        <v>0</v>
      </c>
      <c r="G692" s="33">
        <v>0</v>
      </c>
      <c r="H692" s="33">
        <v>0</v>
      </c>
      <c r="I692" s="33">
        <v>1985</v>
      </c>
      <c r="J692" s="33">
        <v>2025</v>
      </c>
      <c r="K692" s="33">
        <v>1</v>
      </c>
      <c r="L692" s="33">
        <v>778</v>
      </c>
      <c r="M692" s="33">
        <v>778</v>
      </c>
      <c r="N692" s="33">
        <v>778</v>
      </c>
      <c r="O692" s="33">
        <v>778</v>
      </c>
      <c r="P692" s="33">
        <v>778</v>
      </c>
      <c r="Q692" s="33">
        <v>778</v>
      </c>
      <c r="R692" s="33">
        <v>778</v>
      </c>
      <c r="S692" s="33">
        <v>778</v>
      </c>
      <c r="T692" s="33">
        <v>778</v>
      </c>
      <c r="U692" s="33">
        <v>778</v>
      </c>
      <c r="V692" s="33">
        <v>778</v>
      </c>
      <c r="W692" s="33">
        <v>0</v>
      </c>
      <c r="X692" s="33">
        <v>0</v>
      </c>
      <c r="Y692" s="33">
        <v>0</v>
      </c>
      <c r="Z692" s="33">
        <v>0</v>
      </c>
      <c r="AA692" s="33">
        <v>0</v>
      </c>
      <c r="AB692" s="33">
        <v>0</v>
      </c>
      <c r="AC692" s="33">
        <v>0</v>
      </c>
      <c r="AD692" s="33">
        <v>0</v>
      </c>
      <c r="AE692" s="33">
        <v>0</v>
      </c>
      <c r="AF692" s="33">
        <v>0</v>
      </c>
      <c r="AG692" s="33">
        <v>0</v>
      </c>
      <c r="AH692" s="33">
        <v>0</v>
      </c>
      <c r="AI692" s="33">
        <v>0</v>
      </c>
      <c r="AJ692" s="33">
        <v>0</v>
      </c>
      <c r="AK692" s="33">
        <v>0</v>
      </c>
      <c r="AL692" s="33">
        <v>0</v>
      </c>
      <c r="AM692" s="33">
        <v>0</v>
      </c>
      <c r="AN692" s="33">
        <v>0</v>
      </c>
      <c r="AO692" s="33">
        <v>0</v>
      </c>
      <c r="AP692" s="33">
        <v>0</v>
      </c>
      <c r="AQ692" s="33">
        <v>0</v>
      </c>
      <c r="AR692" s="33">
        <v>0</v>
      </c>
      <c r="AS692" s="33">
        <v>0</v>
      </c>
      <c r="AT692" s="33">
        <v>0</v>
      </c>
      <c r="AU692" s="33">
        <v>0</v>
      </c>
    </row>
    <row r="693" spans="1:47" x14ac:dyDescent="0.25">
      <c r="A693" s="33">
        <v>691</v>
      </c>
      <c r="B693" s="33" t="s">
        <v>7</v>
      </c>
      <c r="C693" s="33" t="s">
        <v>14</v>
      </c>
      <c r="D693" s="33" t="s">
        <v>268</v>
      </c>
      <c r="E693" s="33">
        <v>0.37</v>
      </c>
      <c r="F693" s="33">
        <v>0</v>
      </c>
      <c r="G693" s="33">
        <v>0</v>
      </c>
      <c r="H693" s="33">
        <v>0</v>
      </c>
      <c r="I693" s="33">
        <v>1989</v>
      </c>
      <c r="J693" s="33">
        <v>2029</v>
      </c>
      <c r="K693" s="33">
        <v>1</v>
      </c>
      <c r="L693" s="33">
        <v>211</v>
      </c>
      <c r="M693" s="33">
        <v>211</v>
      </c>
      <c r="N693" s="33">
        <v>211</v>
      </c>
      <c r="O693" s="33">
        <v>211</v>
      </c>
      <c r="P693" s="33">
        <v>211</v>
      </c>
      <c r="Q693" s="33">
        <v>211</v>
      </c>
      <c r="R693" s="33">
        <v>211</v>
      </c>
      <c r="S693" s="33">
        <v>211</v>
      </c>
      <c r="T693" s="33">
        <v>211</v>
      </c>
      <c r="U693" s="33">
        <v>211</v>
      </c>
      <c r="V693" s="33">
        <v>211</v>
      </c>
      <c r="W693" s="33">
        <v>211</v>
      </c>
      <c r="X693" s="33">
        <v>211</v>
      </c>
      <c r="Y693" s="33">
        <v>211</v>
      </c>
      <c r="Z693" s="33">
        <v>211</v>
      </c>
      <c r="AA693" s="33">
        <v>0</v>
      </c>
      <c r="AB693" s="33">
        <v>0</v>
      </c>
      <c r="AC693" s="33">
        <v>0</v>
      </c>
      <c r="AD693" s="33">
        <v>0</v>
      </c>
      <c r="AE693" s="33">
        <v>0</v>
      </c>
      <c r="AF693" s="33">
        <v>0</v>
      </c>
      <c r="AG693" s="33">
        <v>0</v>
      </c>
      <c r="AH693" s="33">
        <v>0</v>
      </c>
      <c r="AI693" s="33">
        <v>0</v>
      </c>
      <c r="AJ693" s="33">
        <v>0</v>
      </c>
      <c r="AK693" s="33">
        <v>0</v>
      </c>
      <c r="AL693" s="33">
        <v>0</v>
      </c>
      <c r="AM693" s="33">
        <v>0</v>
      </c>
      <c r="AN693" s="33">
        <v>0</v>
      </c>
      <c r="AO693" s="33">
        <v>0</v>
      </c>
      <c r="AP693" s="33">
        <v>0</v>
      </c>
      <c r="AQ693" s="33">
        <v>0</v>
      </c>
      <c r="AR693" s="33">
        <v>0</v>
      </c>
      <c r="AS693" s="33">
        <v>0</v>
      </c>
      <c r="AT693" s="33">
        <v>0</v>
      </c>
      <c r="AU693" s="33">
        <v>0</v>
      </c>
    </row>
    <row r="694" spans="1:47" x14ac:dyDescent="0.25">
      <c r="A694" s="33">
        <v>692</v>
      </c>
      <c r="B694" s="33" t="s">
        <v>7</v>
      </c>
      <c r="C694" s="33" t="s">
        <v>14</v>
      </c>
      <c r="D694" s="33" t="s">
        <v>281</v>
      </c>
      <c r="E694" s="33">
        <v>0.37</v>
      </c>
      <c r="F694" s="33">
        <v>0</v>
      </c>
      <c r="G694" s="33">
        <v>0</v>
      </c>
      <c r="H694" s="33">
        <v>0</v>
      </c>
      <c r="I694" s="33">
        <v>1978</v>
      </c>
      <c r="J694" s="33">
        <v>2018</v>
      </c>
      <c r="K694" s="33">
        <v>1</v>
      </c>
      <c r="L694" s="33">
        <v>20.7</v>
      </c>
      <c r="M694" s="33">
        <v>20.7</v>
      </c>
      <c r="N694" s="33">
        <v>20.7</v>
      </c>
      <c r="O694" s="33">
        <v>20.7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3">
        <v>0</v>
      </c>
      <c r="X694" s="33">
        <v>0</v>
      </c>
      <c r="Y694" s="33">
        <v>0</v>
      </c>
      <c r="Z694" s="33">
        <v>0</v>
      </c>
      <c r="AA694" s="33">
        <v>0</v>
      </c>
      <c r="AB694" s="33">
        <v>0</v>
      </c>
      <c r="AC694" s="33">
        <v>0</v>
      </c>
      <c r="AD694" s="33">
        <v>0</v>
      </c>
      <c r="AE694" s="33">
        <v>0</v>
      </c>
      <c r="AF694" s="33">
        <v>0</v>
      </c>
      <c r="AG694" s="33">
        <v>0</v>
      </c>
      <c r="AH694" s="33">
        <v>0</v>
      </c>
      <c r="AI694" s="33">
        <v>0</v>
      </c>
      <c r="AJ694" s="33">
        <v>0</v>
      </c>
      <c r="AK694" s="33">
        <v>0</v>
      </c>
      <c r="AL694" s="33">
        <v>0</v>
      </c>
      <c r="AM694" s="33">
        <v>0</v>
      </c>
      <c r="AN694" s="33">
        <v>0</v>
      </c>
      <c r="AO694" s="33">
        <v>0</v>
      </c>
      <c r="AP694" s="33">
        <v>0</v>
      </c>
      <c r="AQ694" s="33">
        <v>0</v>
      </c>
      <c r="AR694" s="33">
        <v>0</v>
      </c>
      <c r="AS694" s="33">
        <v>0</v>
      </c>
      <c r="AT694" s="33">
        <v>0</v>
      </c>
      <c r="AU694" s="33">
        <v>0</v>
      </c>
    </row>
    <row r="695" spans="1:47" x14ac:dyDescent="0.25">
      <c r="A695" s="33">
        <v>693</v>
      </c>
      <c r="B695" s="33" t="s">
        <v>7</v>
      </c>
      <c r="C695" s="33" t="s">
        <v>14</v>
      </c>
      <c r="D695" s="33" t="s">
        <v>250</v>
      </c>
      <c r="E695" s="33">
        <v>0.4</v>
      </c>
      <c r="F695" s="33">
        <v>0</v>
      </c>
      <c r="G695" s="33">
        <v>0</v>
      </c>
      <c r="H695" s="33">
        <v>0</v>
      </c>
      <c r="I695" s="33">
        <v>1990</v>
      </c>
      <c r="J695" s="33">
        <v>2030</v>
      </c>
      <c r="K695" s="33">
        <v>1</v>
      </c>
      <c r="L695" s="33">
        <v>54</v>
      </c>
      <c r="M695" s="33">
        <v>54</v>
      </c>
      <c r="N695" s="33">
        <v>54</v>
      </c>
      <c r="O695" s="33">
        <v>54</v>
      </c>
      <c r="P695" s="33">
        <v>54</v>
      </c>
      <c r="Q695" s="33">
        <v>54</v>
      </c>
      <c r="R695" s="33">
        <v>54</v>
      </c>
      <c r="S695" s="33">
        <v>54</v>
      </c>
      <c r="T695" s="33">
        <v>54</v>
      </c>
      <c r="U695" s="33">
        <v>54</v>
      </c>
      <c r="V695" s="33">
        <v>54</v>
      </c>
      <c r="W695" s="33">
        <v>54</v>
      </c>
      <c r="X695" s="33">
        <v>54</v>
      </c>
      <c r="Y695" s="33">
        <v>54</v>
      </c>
      <c r="Z695" s="33">
        <v>54</v>
      </c>
      <c r="AA695" s="33">
        <v>54</v>
      </c>
      <c r="AB695" s="33">
        <v>0</v>
      </c>
      <c r="AC695" s="33">
        <v>0</v>
      </c>
      <c r="AD695" s="33">
        <v>0</v>
      </c>
      <c r="AE695" s="33">
        <v>0</v>
      </c>
      <c r="AF695" s="33">
        <v>0</v>
      </c>
      <c r="AG695" s="33">
        <v>0</v>
      </c>
      <c r="AH695" s="33">
        <v>0</v>
      </c>
      <c r="AI695" s="33">
        <v>0</v>
      </c>
      <c r="AJ695" s="33">
        <v>0</v>
      </c>
      <c r="AK695" s="33">
        <v>0</v>
      </c>
      <c r="AL695" s="33">
        <v>0</v>
      </c>
      <c r="AM695" s="33">
        <v>0</v>
      </c>
      <c r="AN695" s="33">
        <v>0</v>
      </c>
      <c r="AO695" s="33">
        <v>0</v>
      </c>
      <c r="AP695" s="33">
        <v>0</v>
      </c>
      <c r="AQ695" s="33">
        <v>0</v>
      </c>
      <c r="AR695" s="33">
        <v>0</v>
      </c>
      <c r="AS695" s="33">
        <v>0</v>
      </c>
      <c r="AT695" s="33">
        <v>0</v>
      </c>
      <c r="AU695" s="33">
        <v>0</v>
      </c>
    </row>
    <row r="696" spans="1:47" x14ac:dyDescent="0.25">
      <c r="A696" s="33">
        <v>694</v>
      </c>
      <c r="B696" s="33" t="s">
        <v>7</v>
      </c>
      <c r="C696" s="33" t="s">
        <v>14</v>
      </c>
      <c r="D696" s="33" t="s">
        <v>252</v>
      </c>
      <c r="E696" s="33">
        <v>0.4</v>
      </c>
      <c r="F696" s="33">
        <v>0</v>
      </c>
      <c r="G696" s="33">
        <v>0</v>
      </c>
      <c r="H696" s="33">
        <v>0</v>
      </c>
      <c r="I696" s="33">
        <v>1990</v>
      </c>
      <c r="J696" s="33">
        <v>2030</v>
      </c>
      <c r="K696" s="33">
        <v>1</v>
      </c>
      <c r="L696" s="33">
        <v>26.9</v>
      </c>
      <c r="M696" s="33">
        <v>26.9</v>
      </c>
      <c r="N696" s="33">
        <v>26.9</v>
      </c>
      <c r="O696" s="33">
        <v>26.9</v>
      </c>
      <c r="P696" s="33">
        <v>26.9</v>
      </c>
      <c r="Q696" s="33">
        <v>26.9</v>
      </c>
      <c r="R696" s="33">
        <v>26.9</v>
      </c>
      <c r="S696" s="33">
        <v>26.9</v>
      </c>
      <c r="T696" s="33">
        <v>26.9</v>
      </c>
      <c r="U696" s="33">
        <v>26.9</v>
      </c>
      <c r="V696" s="33">
        <v>26.9</v>
      </c>
      <c r="W696" s="33">
        <v>26.9</v>
      </c>
      <c r="X696" s="33">
        <v>26.9</v>
      </c>
      <c r="Y696" s="33">
        <v>26.9</v>
      </c>
      <c r="Z696" s="33">
        <v>26.9</v>
      </c>
      <c r="AA696" s="33">
        <v>26.9</v>
      </c>
      <c r="AB696" s="33">
        <v>0</v>
      </c>
      <c r="AC696" s="33">
        <v>0</v>
      </c>
      <c r="AD696" s="33">
        <v>0</v>
      </c>
      <c r="AE696" s="33">
        <v>0</v>
      </c>
      <c r="AF696" s="33">
        <v>0</v>
      </c>
      <c r="AG696" s="33">
        <v>0</v>
      </c>
      <c r="AH696" s="33">
        <v>0</v>
      </c>
      <c r="AI696" s="33">
        <v>0</v>
      </c>
      <c r="AJ696" s="33">
        <v>0</v>
      </c>
      <c r="AK696" s="33">
        <v>0</v>
      </c>
      <c r="AL696" s="33">
        <v>0</v>
      </c>
      <c r="AM696" s="33">
        <v>0</v>
      </c>
      <c r="AN696" s="33">
        <v>0</v>
      </c>
      <c r="AO696" s="33">
        <v>0</v>
      </c>
      <c r="AP696" s="33">
        <v>0</v>
      </c>
      <c r="AQ696" s="33">
        <v>0</v>
      </c>
      <c r="AR696" s="33">
        <v>0</v>
      </c>
      <c r="AS696" s="33">
        <v>0</v>
      </c>
      <c r="AT696" s="33">
        <v>0</v>
      </c>
      <c r="AU696" s="33">
        <v>0</v>
      </c>
    </row>
    <row r="697" spans="1:47" x14ac:dyDescent="0.25">
      <c r="A697" s="33">
        <v>695</v>
      </c>
      <c r="B697" s="33" t="s">
        <v>7</v>
      </c>
      <c r="C697" s="33" t="s">
        <v>14</v>
      </c>
      <c r="D697" s="33" t="s">
        <v>259</v>
      </c>
      <c r="E697" s="33">
        <v>0.44750000000000001</v>
      </c>
      <c r="F697" s="33">
        <v>0</v>
      </c>
      <c r="G697" s="33">
        <v>0</v>
      </c>
      <c r="H697" s="33">
        <v>0</v>
      </c>
      <c r="I697" s="33">
        <v>2009</v>
      </c>
      <c r="J697" s="33">
        <v>2049</v>
      </c>
      <c r="K697" s="33">
        <v>1</v>
      </c>
      <c r="L697" s="33">
        <v>22.6</v>
      </c>
      <c r="M697" s="33">
        <v>22.6</v>
      </c>
      <c r="N697" s="33">
        <v>22.6</v>
      </c>
      <c r="O697" s="33">
        <v>22.6</v>
      </c>
      <c r="P697" s="33">
        <v>22.6</v>
      </c>
      <c r="Q697" s="33">
        <v>22.6</v>
      </c>
      <c r="R697" s="33">
        <v>22.6</v>
      </c>
      <c r="S697" s="33">
        <v>22.6</v>
      </c>
      <c r="T697" s="33">
        <v>22.6</v>
      </c>
      <c r="U697" s="33">
        <v>22.6</v>
      </c>
      <c r="V697" s="33">
        <v>22.6</v>
      </c>
      <c r="W697" s="33">
        <v>22.6</v>
      </c>
      <c r="X697" s="33">
        <v>22.6</v>
      </c>
      <c r="Y697" s="33">
        <v>22.6</v>
      </c>
      <c r="Z697" s="33">
        <v>22.6</v>
      </c>
      <c r="AA697" s="33">
        <v>22.6</v>
      </c>
      <c r="AB697" s="33">
        <v>22.6</v>
      </c>
      <c r="AC697" s="33">
        <v>22.6</v>
      </c>
      <c r="AD697" s="33">
        <v>22.6</v>
      </c>
      <c r="AE697" s="33">
        <v>22.6</v>
      </c>
      <c r="AF697" s="33">
        <v>22.6</v>
      </c>
      <c r="AG697" s="33">
        <v>22.6</v>
      </c>
      <c r="AH697" s="33">
        <v>22.6</v>
      </c>
      <c r="AI697" s="33">
        <v>22.6</v>
      </c>
      <c r="AJ697" s="33">
        <v>22.6</v>
      </c>
      <c r="AK697" s="33">
        <v>22.6</v>
      </c>
      <c r="AL697" s="33">
        <v>22.6</v>
      </c>
      <c r="AM697" s="33">
        <v>22.6</v>
      </c>
      <c r="AN697" s="33">
        <v>22.6</v>
      </c>
      <c r="AO697" s="33">
        <v>22.6</v>
      </c>
      <c r="AP697" s="33">
        <v>22.6</v>
      </c>
      <c r="AQ697" s="33">
        <v>22.6</v>
      </c>
      <c r="AR697" s="33">
        <v>22.6</v>
      </c>
      <c r="AS697" s="33">
        <v>22.6</v>
      </c>
      <c r="AT697" s="33">
        <v>22.6</v>
      </c>
      <c r="AU697" s="33">
        <v>0</v>
      </c>
    </row>
    <row r="698" spans="1:47" x14ac:dyDescent="0.25">
      <c r="A698" s="33">
        <v>696</v>
      </c>
      <c r="B698" s="33" t="s">
        <v>7</v>
      </c>
      <c r="C698" s="33" t="s">
        <v>14</v>
      </c>
      <c r="D698" s="33" t="s">
        <v>251</v>
      </c>
      <c r="E698" s="33">
        <v>0.42</v>
      </c>
      <c r="F698" s="33">
        <v>0</v>
      </c>
      <c r="G698" s="33">
        <v>0</v>
      </c>
      <c r="H698" s="33">
        <v>0</v>
      </c>
      <c r="I698" s="33">
        <v>1987</v>
      </c>
      <c r="J698" s="33">
        <v>2027</v>
      </c>
      <c r="K698" s="33">
        <v>0</v>
      </c>
      <c r="L698" s="33">
        <v>875</v>
      </c>
      <c r="M698" s="33">
        <v>875</v>
      </c>
      <c r="N698" s="33">
        <v>875</v>
      </c>
      <c r="O698" s="33">
        <v>875</v>
      </c>
      <c r="P698" s="33">
        <v>875</v>
      </c>
      <c r="Q698" s="33">
        <v>875</v>
      </c>
      <c r="R698" s="33">
        <v>875</v>
      </c>
      <c r="S698" s="33">
        <v>875</v>
      </c>
      <c r="T698" s="33">
        <v>875</v>
      </c>
      <c r="U698" s="33">
        <v>875</v>
      </c>
      <c r="V698" s="33">
        <v>875</v>
      </c>
      <c r="W698" s="33">
        <v>875</v>
      </c>
      <c r="X698" s="33">
        <v>875</v>
      </c>
      <c r="Y698" s="33">
        <v>0</v>
      </c>
      <c r="Z698" s="33">
        <v>0</v>
      </c>
      <c r="AA698" s="33">
        <v>0</v>
      </c>
      <c r="AB698" s="33">
        <v>0</v>
      </c>
      <c r="AC698" s="33">
        <v>0</v>
      </c>
      <c r="AD698" s="33">
        <v>0</v>
      </c>
      <c r="AE698" s="33">
        <v>0</v>
      </c>
      <c r="AF698" s="33">
        <v>0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33">
        <v>0</v>
      </c>
      <c r="AN698" s="33">
        <v>0</v>
      </c>
      <c r="AO698" s="33">
        <v>0</v>
      </c>
      <c r="AP698" s="33">
        <v>0</v>
      </c>
      <c r="AQ698" s="33">
        <v>0</v>
      </c>
      <c r="AR698" s="33">
        <v>0</v>
      </c>
      <c r="AS698" s="33">
        <v>0</v>
      </c>
      <c r="AT698" s="33">
        <v>0</v>
      </c>
      <c r="AU698" s="33">
        <v>0</v>
      </c>
    </row>
    <row r="699" spans="1:47" x14ac:dyDescent="0.25">
      <c r="A699" s="33">
        <v>697</v>
      </c>
      <c r="B699" s="33" t="s">
        <v>7</v>
      </c>
      <c r="C699" s="33" t="s">
        <v>14</v>
      </c>
      <c r="D699" s="33" t="s">
        <v>278</v>
      </c>
      <c r="E699" s="33">
        <v>0.39750000000000002</v>
      </c>
      <c r="F699" s="33">
        <v>0</v>
      </c>
      <c r="G699" s="33">
        <v>0</v>
      </c>
      <c r="H699" s="33">
        <v>0</v>
      </c>
      <c r="I699" s="33">
        <v>1989</v>
      </c>
      <c r="J699" s="33">
        <v>2029</v>
      </c>
      <c r="K699" s="33">
        <v>1</v>
      </c>
      <c r="L699" s="33">
        <v>85</v>
      </c>
      <c r="M699" s="33">
        <v>85</v>
      </c>
      <c r="N699" s="33">
        <v>85</v>
      </c>
      <c r="O699" s="33">
        <v>85</v>
      </c>
      <c r="P699" s="33">
        <v>85</v>
      </c>
      <c r="Q699" s="33">
        <v>85</v>
      </c>
      <c r="R699" s="33">
        <v>85</v>
      </c>
      <c r="S699" s="33">
        <v>85</v>
      </c>
      <c r="T699" s="33">
        <v>85</v>
      </c>
      <c r="U699" s="33">
        <v>85</v>
      </c>
      <c r="V699" s="33">
        <v>85</v>
      </c>
      <c r="W699" s="33">
        <v>85</v>
      </c>
      <c r="X699" s="33">
        <v>85</v>
      </c>
      <c r="Y699" s="33">
        <v>85</v>
      </c>
      <c r="Z699" s="33">
        <v>85</v>
      </c>
      <c r="AA699" s="33">
        <v>0</v>
      </c>
      <c r="AB699" s="33">
        <v>0</v>
      </c>
      <c r="AC699" s="33">
        <v>0</v>
      </c>
      <c r="AD699" s="33">
        <v>0</v>
      </c>
      <c r="AE699" s="33">
        <v>0</v>
      </c>
      <c r="AF699" s="33">
        <v>0</v>
      </c>
      <c r="AG699" s="33">
        <v>0</v>
      </c>
      <c r="AH699" s="33">
        <v>0</v>
      </c>
      <c r="AI699" s="33">
        <v>0</v>
      </c>
      <c r="AJ699" s="33">
        <v>0</v>
      </c>
      <c r="AK699" s="33">
        <v>0</v>
      </c>
      <c r="AL699" s="33">
        <v>0</v>
      </c>
      <c r="AM699" s="33">
        <v>0</v>
      </c>
      <c r="AN699" s="33">
        <v>0</v>
      </c>
      <c r="AO699" s="33">
        <v>0</v>
      </c>
      <c r="AP699" s="33">
        <v>0</v>
      </c>
      <c r="AQ699" s="33">
        <v>0</v>
      </c>
      <c r="AR699" s="33">
        <v>0</v>
      </c>
      <c r="AS699" s="33">
        <v>0</v>
      </c>
      <c r="AT699" s="33">
        <v>0</v>
      </c>
      <c r="AU699" s="33">
        <v>0</v>
      </c>
    </row>
    <row r="700" spans="1:47" x14ac:dyDescent="0.25">
      <c r="A700" s="33">
        <v>698</v>
      </c>
      <c r="B700" s="33" t="s">
        <v>7</v>
      </c>
      <c r="C700" s="33" t="s">
        <v>14</v>
      </c>
      <c r="D700" s="33" t="s">
        <v>194</v>
      </c>
      <c r="E700" s="33">
        <v>0.375</v>
      </c>
      <c r="F700" s="33">
        <v>0</v>
      </c>
      <c r="G700" s="33">
        <v>0</v>
      </c>
      <c r="H700" s="33">
        <v>0</v>
      </c>
      <c r="I700" s="33">
        <v>1980</v>
      </c>
      <c r="J700" s="33">
        <v>2020</v>
      </c>
      <c r="K700" s="33">
        <v>1</v>
      </c>
      <c r="L700" s="33">
        <v>17.399999999999999</v>
      </c>
      <c r="M700" s="33">
        <v>17.399999999999999</v>
      </c>
      <c r="N700" s="33">
        <v>17.399999999999999</v>
      </c>
      <c r="O700" s="33">
        <v>17.399999999999999</v>
      </c>
      <c r="P700" s="33">
        <v>17.399999999999999</v>
      </c>
      <c r="Q700" s="33">
        <v>17.399999999999999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3">
        <v>0</v>
      </c>
      <c r="X700" s="33">
        <v>0</v>
      </c>
      <c r="Y700" s="33">
        <v>0</v>
      </c>
      <c r="Z700" s="33">
        <v>0</v>
      </c>
      <c r="AA700" s="33">
        <v>0</v>
      </c>
      <c r="AB700" s="33">
        <v>0</v>
      </c>
      <c r="AC700" s="33">
        <v>0</v>
      </c>
      <c r="AD700" s="33">
        <v>0</v>
      </c>
      <c r="AE700" s="33">
        <v>0</v>
      </c>
      <c r="AF700" s="33">
        <v>0</v>
      </c>
      <c r="AG700" s="33">
        <v>0</v>
      </c>
      <c r="AH700" s="33">
        <v>0</v>
      </c>
      <c r="AI700" s="33">
        <v>0</v>
      </c>
      <c r="AJ700" s="33">
        <v>0</v>
      </c>
      <c r="AK700" s="33">
        <v>0</v>
      </c>
      <c r="AL700" s="33">
        <v>0</v>
      </c>
      <c r="AM700" s="33">
        <v>0</v>
      </c>
      <c r="AN700" s="33">
        <v>0</v>
      </c>
      <c r="AO700" s="33">
        <v>0</v>
      </c>
      <c r="AP700" s="33">
        <v>0</v>
      </c>
      <c r="AQ700" s="33">
        <v>0</v>
      </c>
      <c r="AR700" s="33">
        <v>0</v>
      </c>
      <c r="AS700" s="33">
        <v>0</v>
      </c>
      <c r="AT700" s="33">
        <v>0</v>
      </c>
      <c r="AU700" s="33">
        <v>0</v>
      </c>
    </row>
    <row r="701" spans="1:47" x14ac:dyDescent="0.25">
      <c r="A701" s="33">
        <v>699</v>
      </c>
      <c r="B701" s="33" t="s">
        <v>7</v>
      </c>
      <c r="C701" s="33" t="s">
        <v>14</v>
      </c>
      <c r="D701" s="33" t="s">
        <v>187</v>
      </c>
      <c r="E701" s="33">
        <v>0.38750000000000001</v>
      </c>
      <c r="F701" s="33">
        <v>0</v>
      </c>
      <c r="G701" s="33">
        <v>0</v>
      </c>
      <c r="H701" s="33">
        <v>0</v>
      </c>
      <c r="I701" s="33">
        <v>1985</v>
      </c>
      <c r="J701" s="33">
        <v>2025</v>
      </c>
      <c r="K701" s="33">
        <v>1</v>
      </c>
      <c r="L701" s="33">
        <v>95</v>
      </c>
      <c r="M701" s="33">
        <v>95</v>
      </c>
      <c r="N701" s="33">
        <v>95</v>
      </c>
      <c r="O701" s="33">
        <v>95</v>
      </c>
      <c r="P701" s="33">
        <v>95</v>
      </c>
      <c r="Q701" s="33">
        <v>95</v>
      </c>
      <c r="R701" s="33">
        <v>95</v>
      </c>
      <c r="S701" s="33">
        <v>95</v>
      </c>
      <c r="T701" s="33">
        <v>95</v>
      </c>
      <c r="U701" s="33">
        <v>95</v>
      </c>
      <c r="V701" s="33">
        <v>95</v>
      </c>
      <c r="W701" s="33">
        <v>0</v>
      </c>
      <c r="X701" s="33">
        <v>0</v>
      </c>
      <c r="Y701" s="33">
        <v>0</v>
      </c>
      <c r="Z701" s="33">
        <v>0</v>
      </c>
      <c r="AA701" s="33">
        <v>0</v>
      </c>
      <c r="AB701" s="33">
        <v>0</v>
      </c>
      <c r="AC701" s="33">
        <v>0</v>
      </c>
      <c r="AD701" s="33">
        <v>0</v>
      </c>
      <c r="AE701" s="33">
        <v>0</v>
      </c>
      <c r="AF701" s="33">
        <v>0</v>
      </c>
      <c r="AG701" s="33">
        <v>0</v>
      </c>
      <c r="AH701" s="33">
        <v>0</v>
      </c>
      <c r="AI701" s="33">
        <v>0</v>
      </c>
      <c r="AJ701" s="33">
        <v>0</v>
      </c>
      <c r="AK701" s="33">
        <v>0</v>
      </c>
      <c r="AL701" s="33">
        <v>0</v>
      </c>
      <c r="AM701" s="33">
        <v>0</v>
      </c>
      <c r="AN701" s="33">
        <v>0</v>
      </c>
      <c r="AO701" s="33">
        <v>0</v>
      </c>
      <c r="AP701" s="33">
        <v>0</v>
      </c>
      <c r="AQ701" s="33">
        <v>0</v>
      </c>
      <c r="AR701" s="33">
        <v>0</v>
      </c>
      <c r="AS701" s="33">
        <v>0</v>
      </c>
      <c r="AT701" s="33">
        <v>0</v>
      </c>
      <c r="AU701" s="33">
        <v>0</v>
      </c>
    </row>
    <row r="702" spans="1:47" x14ac:dyDescent="0.25">
      <c r="A702" s="33">
        <v>700</v>
      </c>
      <c r="B702" s="33" t="s">
        <v>7</v>
      </c>
      <c r="C702" s="33" t="s">
        <v>14</v>
      </c>
      <c r="D702" s="33" t="s">
        <v>188</v>
      </c>
      <c r="E702" s="33">
        <v>0.33750000000000002</v>
      </c>
      <c r="F702" s="33">
        <v>0</v>
      </c>
      <c r="G702" s="33">
        <v>0</v>
      </c>
      <c r="H702" s="33">
        <v>0</v>
      </c>
      <c r="I702" s="33">
        <v>1965</v>
      </c>
      <c r="J702" s="33">
        <v>2012</v>
      </c>
      <c r="K702" s="33">
        <v>1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3">
        <v>0</v>
      </c>
      <c r="X702" s="33">
        <v>0</v>
      </c>
      <c r="Y702" s="33">
        <v>0</v>
      </c>
      <c r="Z702" s="33">
        <v>0</v>
      </c>
      <c r="AA702" s="33">
        <v>0</v>
      </c>
      <c r="AB702" s="33">
        <v>0</v>
      </c>
      <c r="AC702" s="33">
        <v>0</v>
      </c>
      <c r="AD702" s="33">
        <v>0</v>
      </c>
      <c r="AE702" s="33">
        <v>0</v>
      </c>
      <c r="AF702" s="33">
        <v>0</v>
      </c>
      <c r="AG702" s="33">
        <v>0</v>
      </c>
      <c r="AH702" s="33">
        <v>0</v>
      </c>
      <c r="AI702" s="33">
        <v>0</v>
      </c>
      <c r="AJ702" s="33">
        <v>0</v>
      </c>
      <c r="AK702" s="33">
        <v>0</v>
      </c>
      <c r="AL702" s="33">
        <v>0</v>
      </c>
      <c r="AM702" s="33">
        <v>0</v>
      </c>
      <c r="AN702" s="33">
        <v>0</v>
      </c>
      <c r="AO702" s="33">
        <v>0</v>
      </c>
      <c r="AP702" s="33">
        <v>0</v>
      </c>
      <c r="AQ702" s="33">
        <v>0</v>
      </c>
      <c r="AR702" s="33">
        <v>0</v>
      </c>
      <c r="AS702" s="33">
        <v>0</v>
      </c>
      <c r="AT702" s="33">
        <v>0</v>
      </c>
      <c r="AU702" s="33">
        <v>0</v>
      </c>
    </row>
    <row r="703" spans="1:47" x14ac:dyDescent="0.25">
      <c r="A703" s="33">
        <v>701</v>
      </c>
      <c r="B703" s="33" t="s">
        <v>7</v>
      </c>
      <c r="C703" s="33" t="s">
        <v>14</v>
      </c>
      <c r="D703" s="33" t="s">
        <v>231</v>
      </c>
      <c r="E703" s="33">
        <v>0.41499999999999998</v>
      </c>
      <c r="F703" s="33">
        <v>0</v>
      </c>
      <c r="G703" s="33">
        <v>0</v>
      </c>
      <c r="H703" s="33">
        <v>0</v>
      </c>
      <c r="I703" s="33">
        <v>1996</v>
      </c>
      <c r="J703" s="33">
        <v>2036</v>
      </c>
      <c r="K703" s="33">
        <v>1</v>
      </c>
      <c r="L703" s="33">
        <v>13.4</v>
      </c>
      <c r="M703" s="33">
        <v>13.4</v>
      </c>
      <c r="N703" s="33">
        <v>13.4</v>
      </c>
      <c r="O703" s="33">
        <v>13.4</v>
      </c>
      <c r="P703" s="33">
        <v>13.4</v>
      </c>
      <c r="Q703" s="33">
        <v>13.4</v>
      </c>
      <c r="R703" s="33">
        <v>13.4</v>
      </c>
      <c r="S703" s="33">
        <v>13.4</v>
      </c>
      <c r="T703" s="33">
        <v>13.4</v>
      </c>
      <c r="U703" s="33">
        <v>13.4</v>
      </c>
      <c r="V703" s="33">
        <v>13.4</v>
      </c>
      <c r="W703" s="33">
        <v>13.4</v>
      </c>
      <c r="X703" s="33">
        <v>13.4</v>
      </c>
      <c r="Y703" s="33">
        <v>13.4</v>
      </c>
      <c r="Z703" s="33">
        <v>13.4</v>
      </c>
      <c r="AA703" s="33">
        <v>13.4</v>
      </c>
      <c r="AB703" s="33">
        <v>13.4</v>
      </c>
      <c r="AC703" s="33">
        <v>13.4</v>
      </c>
      <c r="AD703" s="33">
        <v>13.4</v>
      </c>
      <c r="AE703" s="33">
        <v>13.4</v>
      </c>
      <c r="AF703" s="33">
        <v>13.4</v>
      </c>
      <c r="AG703" s="33">
        <v>13.4</v>
      </c>
      <c r="AH703" s="33">
        <v>0</v>
      </c>
      <c r="AI703" s="33">
        <v>0</v>
      </c>
      <c r="AJ703" s="33">
        <v>0</v>
      </c>
      <c r="AK703" s="33">
        <v>0</v>
      </c>
      <c r="AL703" s="33">
        <v>0</v>
      </c>
      <c r="AM703" s="33">
        <v>0</v>
      </c>
      <c r="AN703" s="33">
        <v>0</v>
      </c>
      <c r="AO703" s="33">
        <v>0</v>
      </c>
      <c r="AP703" s="33">
        <v>0</v>
      </c>
      <c r="AQ703" s="33">
        <v>0</v>
      </c>
      <c r="AR703" s="33">
        <v>0</v>
      </c>
      <c r="AS703" s="33">
        <v>0</v>
      </c>
      <c r="AT703" s="33">
        <v>0</v>
      </c>
      <c r="AU703" s="33">
        <v>0</v>
      </c>
    </row>
    <row r="704" spans="1:47" x14ac:dyDescent="0.25">
      <c r="A704" s="33">
        <v>702</v>
      </c>
      <c r="B704" s="33" t="s">
        <v>7</v>
      </c>
      <c r="C704" s="33" t="s">
        <v>14</v>
      </c>
      <c r="D704" s="33" t="s">
        <v>275</v>
      </c>
      <c r="E704" s="33">
        <v>0.42499999999999999</v>
      </c>
      <c r="F704" s="33">
        <v>0</v>
      </c>
      <c r="G704" s="33">
        <v>0</v>
      </c>
      <c r="H704" s="33">
        <v>0</v>
      </c>
      <c r="I704" s="33">
        <v>2000</v>
      </c>
      <c r="J704" s="33">
        <v>2040</v>
      </c>
      <c r="K704" s="33">
        <v>1</v>
      </c>
      <c r="L704" s="33">
        <v>61.5</v>
      </c>
      <c r="M704" s="33">
        <v>61.5</v>
      </c>
      <c r="N704" s="33">
        <v>61.5</v>
      </c>
      <c r="O704" s="33">
        <v>61.5</v>
      </c>
      <c r="P704" s="33">
        <v>61.5</v>
      </c>
      <c r="Q704" s="33">
        <v>61.5</v>
      </c>
      <c r="R704" s="33">
        <v>61.5</v>
      </c>
      <c r="S704" s="33">
        <v>61.5</v>
      </c>
      <c r="T704" s="33">
        <v>61.5</v>
      </c>
      <c r="U704" s="33">
        <v>61.5</v>
      </c>
      <c r="V704" s="33">
        <v>61.5</v>
      </c>
      <c r="W704" s="33">
        <v>61.5</v>
      </c>
      <c r="X704" s="33">
        <v>61.5</v>
      </c>
      <c r="Y704" s="33">
        <v>61.5</v>
      </c>
      <c r="Z704" s="33">
        <v>61.5</v>
      </c>
      <c r="AA704" s="33">
        <v>61.5</v>
      </c>
      <c r="AB704" s="33">
        <v>61.5</v>
      </c>
      <c r="AC704" s="33">
        <v>61.5</v>
      </c>
      <c r="AD704" s="33">
        <v>61.5</v>
      </c>
      <c r="AE704" s="33">
        <v>61.5</v>
      </c>
      <c r="AF704" s="33">
        <v>61.5</v>
      </c>
      <c r="AG704" s="33">
        <v>61.5</v>
      </c>
      <c r="AH704" s="33">
        <v>61.5</v>
      </c>
      <c r="AI704" s="33">
        <v>61.5</v>
      </c>
      <c r="AJ704" s="33">
        <v>61.5</v>
      </c>
      <c r="AK704" s="33">
        <v>61.5</v>
      </c>
      <c r="AL704" s="33">
        <v>0</v>
      </c>
      <c r="AM704" s="33">
        <v>0</v>
      </c>
      <c r="AN704" s="33">
        <v>0</v>
      </c>
      <c r="AO704" s="33">
        <v>0</v>
      </c>
      <c r="AP704" s="33">
        <v>0</v>
      </c>
      <c r="AQ704" s="33">
        <v>0</v>
      </c>
      <c r="AR704" s="33">
        <v>0</v>
      </c>
      <c r="AS704" s="33">
        <v>0</v>
      </c>
      <c r="AT704" s="33">
        <v>0</v>
      </c>
      <c r="AU704" s="33">
        <v>0</v>
      </c>
    </row>
    <row r="705" spans="1:47" x14ac:dyDescent="0.25">
      <c r="A705" s="33">
        <v>703</v>
      </c>
      <c r="B705" s="33" t="s">
        <v>7</v>
      </c>
      <c r="C705" s="33" t="s">
        <v>14</v>
      </c>
      <c r="D705" s="33" t="s">
        <v>276</v>
      </c>
      <c r="E705" s="33">
        <v>0.42499999999999999</v>
      </c>
      <c r="F705" s="33">
        <v>0</v>
      </c>
      <c r="G705" s="33">
        <v>0</v>
      </c>
      <c r="H705" s="33">
        <v>0</v>
      </c>
      <c r="I705" s="33">
        <v>2000</v>
      </c>
      <c r="J705" s="33">
        <v>2040</v>
      </c>
      <c r="K705" s="33">
        <v>1</v>
      </c>
      <c r="L705" s="33">
        <v>61.5</v>
      </c>
      <c r="M705" s="33">
        <v>61.5</v>
      </c>
      <c r="N705" s="33">
        <v>61.5</v>
      </c>
      <c r="O705" s="33">
        <v>61.5</v>
      </c>
      <c r="P705" s="33">
        <v>61.5</v>
      </c>
      <c r="Q705" s="33">
        <v>61.5</v>
      </c>
      <c r="R705" s="33">
        <v>61.5</v>
      </c>
      <c r="S705" s="33">
        <v>61.5</v>
      </c>
      <c r="T705" s="33">
        <v>61.5</v>
      </c>
      <c r="U705" s="33">
        <v>61.5</v>
      </c>
      <c r="V705" s="33">
        <v>61.5</v>
      </c>
      <c r="W705" s="33">
        <v>61.5</v>
      </c>
      <c r="X705" s="33">
        <v>61.5</v>
      </c>
      <c r="Y705" s="33">
        <v>61.5</v>
      </c>
      <c r="Z705" s="33">
        <v>61.5</v>
      </c>
      <c r="AA705" s="33">
        <v>61.5</v>
      </c>
      <c r="AB705" s="33">
        <v>61.5</v>
      </c>
      <c r="AC705" s="33">
        <v>61.5</v>
      </c>
      <c r="AD705" s="33">
        <v>61.5</v>
      </c>
      <c r="AE705" s="33">
        <v>61.5</v>
      </c>
      <c r="AF705" s="33">
        <v>61.5</v>
      </c>
      <c r="AG705" s="33">
        <v>61.5</v>
      </c>
      <c r="AH705" s="33">
        <v>61.5</v>
      </c>
      <c r="AI705" s="33">
        <v>61.5</v>
      </c>
      <c r="AJ705" s="33">
        <v>61.5</v>
      </c>
      <c r="AK705" s="33">
        <v>61.5</v>
      </c>
      <c r="AL705" s="33">
        <v>0</v>
      </c>
      <c r="AM705" s="33">
        <v>0</v>
      </c>
      <c r="AN705" s="33">
        <v>0</v>
      </c>
      <c r="AO705" s="33">
        <v>0</v>
      </c>
      <c r="AP705" s="33">
        <v>0</v>
      </c>
      <c r="AQ705" s="33">
        <v>0</v>
      </c>
      <c r="AR705" s="33">
        <v>0</v>
      </c>
      <c r="AS705" s="33">
        <v>0</v>
      </c>
      <c r="AT705" s="33">
        <v>0</v>
      </c>
      <c r="AU705" s="33">
        <v>0</v>
      </c>
    </row>
    <row r="706" spans="1:47" x14ac:dyDescent="0.25">
      <c r="A706" s="33">
        <v>704</v>
      </c>
      <c r="B706" s="33" t="s">
        <v>7</v>
      </c>
      <c r="C706" s="33" t="s">
        <v>14</v>
      </c>
      <c r="D706" s="33" t="s">
        <v>257</v>
      </c>
      <c r="E706" s="33">
        <v>0.42</v>
      </c>
      <c r="F706" s="33">
        <v>0</v>
      </c>
      <c r="G706" s="33">
        <v>0</v>
      </c>
      <c r="H706" s="33">
        <v>0</v>
      </c>
      <c r="I706" s="33">
        <v>1988</v>
      </c>
      <c r="J706" s="33">
        <v>2028</v>
      </c>
      <c r="K706" s="33">
        <v>1</v>
      </c>
      <c r="L706" s="33">
        <v>50</v>
      </c>
      <c r="M706" s="33">
        <v>50</v>
      </c>
      <c r="N706" s="33">
        <v>50</v>
      </c>
      <c r="O706" s="33">
        <v>50</v>
      </c>
      <c r="P706" s="33">
        <v>50</v>
      </c>
      <c r="Q706" s="33">
        <v>50</v>
      </c>
      <c r="R706" s="33">
        <v>50</v>
      </c>
      <c r="S706" s="33">
        <v>50</v>
      </c>
      <c r="T706" s="33">
        <v>50</v>
      </c>
      <c r="U706" s="33">
        <v>50</v>
      </c>
      <c r="V706" s="33">
        <v>50</v>
      </c>
      <c r="W706" s="33">
        <v>50</v>
      </c>
      <c r="X706" s="33">
        <v>50</v>
      </c>
      <c r="Y706" s="33">
        <v>50</v>
      </c>
      <c r="Z706" s="33">
        <v>0</v>
      </c>
      <c r="AA706" s="33">
        <v>0</v>
      </c>
      <c r="AB706" s="33">
        <v>0</v>
      </c>
      <c r="AC706" s="33">
        <v>0</v>
      </c>
      <c r="AD706" s="33">
        <v>0</v>
      </c>
      <c r="AE706" s="33">
        <v>0</v>
      </c>
      <c r="AF706" s="33">
        <v>0</v>
      </c>
      <c r="AG706" s="33">
        <v>0</v>
      </c>
      <c r="AH706" s="33">
        <v>0</v>
      </c>
      <c r="AI706" s="33">
        <v>0</v>
      </c>
      <c r="AJ706" s="33">
        <v>0</v>
      </c>
      <c r="AK706" s="33">
        <v>0</v>
      </c>
      <c r="AL706" s="33">
        <v>0</v>
      </c>
      <c r="AM706" s="33">
        <v>0</v>
      </c>
      <c r="AN706" s="33">
        <v>0</v>
      </c>
      <c r="AO706" s="33">
        <v>0</v>
      </c>
      <c r="AP706" s="33">
        <v>0</v>
      </c>
      <c r="AQ706" s="33">
        <v>0</v>
      </c>
      <c r="AR706" s="33">
        <v>0</v>
      </c>
      <c r="AS706" s="33">
        <v>0</v>
      </c>
      <c r="AT706" s="33">
        <v>0</v>
      </c>
      <c r="AU706" s="33">
        <v>0</v>
      </c>
    </row>
    <row r="707" spans="1:47" x14ac:dyDescent="0.25">
      <c r="A707" s="33">
        <v>705</v>
      </c>
      <c r="B707" s="33" t="s">
        <v>7</v>
      </c>
      <c r="C707" s="33" t="s">
        <v>14</v>
      </c>
      <c r="D707" s="33" t="s">
        <v>277</v>
      </c>
      <c r="E707" s="33">
        <v>0.38750000000000001</v>
      </c>
      <c r="F707" s="33">
        <v>0</v>
      </c>
      <c r="G707" s="33">
        <v>0</v>
      </c>
      <c r="H707" s="33">
        <v>0</v>
      </c>
      <c r="I707" s="33">
        <v>1985</v>
      </c>
      <c r="J707" s="33">
        <v>2025</v>
      </c>
      <c r="K707" s="33">
        <v>1</v>
      </c>
      <c r="L707" s="33">
        <v>138.5</v>
      </c>
      <c r="M707" s="33">
        <v>138.5</v>
      </c>
      <c r="N707" s="33">
        <v>138.5</v>
      </c>
      <c r="O707" s="33">
        <v>138.5</v>
      </c>
      <c r="P707" s="33">
        <v>138.5</v>
      </c>
      <c r="Q707" s="33">
        <v>138.5</v>
      </c>
      <c r="R707" s="33">
        <v>138.5</v>
      </c>
      <c r="S707" s="33">
        <v>138.5</v>
      </c>
      <c r="T707" s="33">
        <v>138.5</v>
      </c>
      <c r="U707" s="33">
        <v>138.5</v>
      </c>
      <c r="V707" s="33">
        <v>138.5</v>
      </c>
      <c r="W707" s="33">
        <v>0</v>
      </c>
      <c r="X707" s="33">
        <v>0</v>
      </c>
      <c r="Y707" s="33">
        <v>0</v>
      </c>
      <c r="Z707" s="33">
        <v>0</v>
      </c>
      <c r="AA707" s="33">
        <v>0</v>
      </c>
      <c r="AB707" s="33">
        <v>0</v>
      </c>
      <c r="AC707" s="33">
        <v>0</v>
      </c>
      <c r="AD707" s="33">
        <v>0</v>
      </c>
      <c r="AE707" s="33">
        <v>0</v>
      </c>
      <c r="AF707" s="33">
        <v>0</v>
      </c>
      <c r="AG707" s="33">
        <v>0</v>
      </c>
      <c r="AH707" s="33">
        <v>0</v>
      </c>
      <c r="AI707" s="33">
        <v>0</v>
      </c>
      <c r="AJ707" s="33">
        <v>0</v>
      </c>
      <c r="AK707" s="33">
        <v>0</v>
      </c>
      <c r="AL707" s="33">
        <v>0</v>
      </c>
      <c r="AM707" s="33">
        <v>0</v>
      </c>
      <c r="AN707" s="33">
        <v>0</v>
      </c>
      <c r="AO707" s="33">
        <v>0</v>
      </c>
      <c r="AP707" s="33">
        <v>0</v>
      </c>
      <c r="AQ707" s="33">
        <v>0</v>
      </c>
      <c r="AR707" s="33">
        <v>0</v>
      </c>
      <c r="AS707" s="33">
        <v>0</v>
      </c>
      <c r="AT707" s="33">
        <v>0</v>
      </c>
      <c r="AU707" s="33">
        <v>0</v>
      </c>
    </row>
    <row r="708" spans="1:47" x14ac:dyDescent="0.25">
      <c r="A708" s="33">
        <v>706</v>
      </c>
      <c r="B708" s="33" t="s">
        <v>7</v>
      </c>
      <c r="C708" s="33" t="s">
        <v>14</v>
      </c>
      <c r="D708" s="33" t="s">
        <v>200</v>
      </c>
      <c r="E708" s="33">
        <v>0.38750000000000001</v>
      </c>
      <c r="F708" s="33">
        <v>0</v>
      </c>
      <c r="G708" s="33">
        <v>0</v>
      </c>
      <c r="H708" s="33">
        <v>0</v>
      </c>
      <c r="I708" s="33">
        <v>1985</v>
      </c>
      <c r="J708" s="33">
        <v>2025</v>
      </c>
      <c r="K708" s="33">
        <v>1</v>
      </c>
      <c r="L708" s="33">
        <v>138.5</v>
      </c>
      <c r="M708" s="33">
        <v>138.5</v>
      </c>
      <c r="N708" s="33">
        <v>138.5</v>
      </c>
      <c r="O708" s="33">
        <v>138.5</v>
      </c>
      <c r="P708" s="33">
        <v>138.5</v>
      </c>
      <c r="Q708" s="33">
        <v>138.5</v>
      </c>
      <c r="R708" s="33">
        <v>138.5</v>
      </c>
      <c r="S708" s="33">
        <v>138.5</v>
      </c>
      <c r="T708" s="33">
        <v>138.5</v>
      </c>
      <c r="U708" s="33">
        <v>138.5</v>
      </c>
      <c r="V708" s="33">
        <v>138.5</v>
      </c>
      <c r="W708" s="33">
        <v>0</v>
      </c>
      <c r="X708" s="33">
        <v>0</v>
      </c>
      <c r="Y708" s="33">
        <v>0</v>
      </c>
      <c r="Z708" s="33">
        <v>0</v>
      </c>
      <c r="AA708" s="33">
        <v>0</v>
      </c>
      <c r="AB708" s="33">
        <v>0</v>
      </c>
      <c r="AC708" s="33">
        <v>0</v>
      </c>
      <c r="AD708" s="33">
        <v>0</v>
      </c>
      <c r="AE708" s="33">
        <v>0</v>
      </c>
      <c r="AF708" s="33">
        <v>0</v>
      </c>
      <c r="AG708" s="33">
        <v>0</v>
      </c>
      <c r="AH708" s="33">
        <v>0</v>
      </c>
      <c r="AI708" s="33">
        <v>0</v>
      </c>
      <c r="AJ708" s="33">
        <v>0</v>
      </c>
      <c r="AK708" s="33">
        <v>0</v>
      </c>
      <c r="AL708" s="33">
        <v>0</v>
      </c>
      <c r="AM708" s="33">
        <v>0</v>
      </c>
      <c r="AN708" s="33">
        <v>0</v>
      </c>
      <c r="AO708" s="33">
        <v>0</v>
      </c>
      <c r="AP708" s="33">
        <v>0</v>
      </c>
      <c r="AQ708" s="33">
        <v>0</v>
      </c>
      <c r="AR708" s="33">
        <v>0</v>
      </c>
      <c r="AS708" s="33">
        <v>0</v>
      </c>
      <c r="AT708" s="33">
        <v>0</v>
      </c>
      <c r="AU708" s="33">
        <v>0</v>
      </c>
    </row>
    <row r="709" spans="1:47" x14ac:dyDescent="0.25">
      <c r="A709" s="33">
        <v>707</v>
      </c>
      <c r="B709" s="33" t="s">
        <v>7</v>
      </c>
      <c r="C709" s="33" t="s">
        <v>14</v>
      </c>
      <c r="D709" s="33" t="s">
        <v>200</v>
      </c>
      <c r="E709" s="33">
        <v>0.39750000000000002</v>
      </c>
      <c r="F709" s="33">
        <v>0</v>
      </c>
      <c r="G709" s="33">
        <v>0</v>
      </c>
      <c r="H709" s="33">
        <v>0</v>
      </c>
      <c r="I709" s="33">
        <v>1989</v>
      </c>
      <c r="J709" s="33">
        <v>2029</v>
      </c>
      <c r="K709" s="33">
        <v>1</v>
      </c>
      <c r="L709" s="33">
        <v>61.5</v>
      </c>
      <c r="M709" s="33">
        <v>61.5</v>
      </c>
      <c r="N709" s="33">
        <v>61.5</v>
      </c>
      <c r="O709" s="33">
        <v>61.5</v>
      </c>
      <c r="P709" s="33">
        <v>61.5</v>
      </c>
      <c r="Q709" s="33">
        <v>61.5</v>
      </c>
      <c r="R709" s="33">
        <v>61.5</v>
      </c>
      <c r="S709" s="33">
        <v>61.5</v>
      </c>
      <c r="T709" s="33">
        <v>61.5</v>
      </c>
      <c r="U709" s="33">
        <v>61.5</v>
      </c>
      <c r="V709" s="33">
        <v>61.5</v>
      </c>
      <c r="W709" s="33">
        <v>61.5</v>
      </c>
      <c r="X709" s="33">
        <v>61.5</v>
      </c>
      <c r="Y709" s="33">
        <v>61.5</v>
      </c>
      <c r="Z709" s="33">
        <v>61.5</v>
      </c>
      <c r="AA709" s="33">
        <v>0</v>
      </c>
      <c r="AB709" s="33">
        <v>0</v>
      </c>
      <c r="AC709" s="33">
        <v>0</v>
      </c>
      <c r="AD709" s="33">
        <v>0</v>
      </c>
      <c r="AE709" s="33">
        <v>0</v>
      </c>
      <c r="AF709" s="33">
        <v>0</v>
      </c>
      <c r="AG709" s="33">
        <v>0</v>
      </c>
      <c r="AH709" s="33">
        <v>0</v>
      </c>
      <c r="AI709" s="33">
        <v>0</v>
      </c>
      <c r="AJ709" s="33">
        <v>0</v>
      </c>
      <c r="AK709" s="33">
        <v>0</v>
      </c>
      <c r="AL709" s="33">
        <v>0</v>
      </c>
      <c r="AM709" s="33">
        <v>0</v>
      </c>
      <c r="AN709" s="33">
        <v>0</v>
      </c>
      <c r="AO709" s="33">
        <v>0</v>
      </c>
      <c r="AP709" s="33">
        <v>0</v>
      </c>
      <c r="AQ709" s="33">
        <v>0</v>
      </c>
      <c r="AR709" s="33">
        <v>0</v>
      </c>
      <c r="AS709" s="33">
        <v>0</v>
      </c>
      <c r="AT709" s="33">
        <v>0</v>
      </c>
      <c r="AU709" s="33">
        <v>0</v>
      </c>
    </row>
    <row r="710" spans="1:47" x14ac:dyDescent="0.25">
      <c r="A710" s="33">
        <v>708</v>
      </c>
      <c r="B710" s="33" t="s">
        <v>7</v>
      </c>
      <c r="C710" s="33" t="s">
        <v>14</v>
      </c>
      <c r="D710" s="33" t="s">
        <v>201</v>
      </c>
      <c r="E710" s="33">
        <v>0.39750000000000002</v>
      </c>
      <c r="F710" s="33">
        <v>0</v>
      </c>
      <c r="G710" s="33">
        <v>0</v>
      </c>
      <c r="H710" s="33">
        <v>0</v>
      </c>
      <c r="I710" s="33">
        <v>1989</v>
      </c>
      <c r="J710" s="33">
        <v>2029</v>
      </c>
      <c r="K710" s="33">
        <v>1</v>
      </c>
      <c r="L710" s="33">
        <v>61.5</v>
      </c>
      <c r="M710" s="33">
        <v>61.5</v>
      </c>
      <c r="N710" s="33">
        <v>61.5</v>
      </c>
      <c r="O710" s="33">
        <v>61.5</v>
      </c>
      <c r="P710" s="33">
        <v>61.5</v>
      </c>
      <c r="Q710" s="33">
        <v>61.5</v>
      </c>
      <c r="R710" s="33">
        <v>61.5</v>
      </c>
      <c r="S710" s="33">
        <v>61.5</v>
      </c>
      <c r="T710" s="33">
        <v>61.5</v>
      </c>
      <c r="U710" s="33">
        <v>61.5</v>
      </c>
      <c r="V710" s="33">
        <v>61.5</v>
      </c>
      <c r="W710" s="33">
        <v>61.5</v>
      </c>
      <c r="X710" s="33">
        <v>61.5</v>
      </c>
      <c r="Y710" s="33">
        <v>61.5</v>
      </c>
      <c r="Z710" s="33">
        <v>61.5</v>
      </c>
      <c r="AA710" s="33">
        <v>0</v>
      </c>
      <c r="AB710" s="33">
        <v>0</v>
      </c>
      <c r="AC710" s="33">
        <v>0</v>
      </c>
      <c r="AD710" s="33">
        <v>0</v>
      </c>
      <c r="AE710" s="33">
        <v>0</v>
      </c>
      <c r="AF710" s="33">
        <v>0</v>
      </c>
      <c r="AG710" s="33">
        <v>0</v>
      </c>
      <c r="AH710" s="33">
        <v>0</v>
      </c>
      <c r="AI710" s="33">
        <v>0</v>
      </c>
      <c r="AJ710" s="33">
        <v>0</v>
      </c>
      <c r="AK710" s="33">
        <v>0</v>
      </c>
      <c r="AL710" s="33">
        <v>0</v>
      </c>
      <c r="AM710" s="33">
        <v>0</v>
      </c>
      <c r="AN710" s="33">
        <v>0</v>
      </c>
      <c r="AO710" s="33">
        <v>0</v>
      </c>
      <c r="AP710" s="33">
        <v>0</v>
      </c>
      <c r="AQ710" s="33">
        <v>0</v>
      </c>
      <c r="AR710" s="33">
        <v>0</v>
      </c>
      <c r="AS710" s="33">
        <v>0</v>
      </c>
      <c r="AT710" s="33">
        <v>0</v>
      </c>
      <c r="AU710" s="33">
        <v>0</v>
      </c>
    </row>
    <row r="711" spans="1:47" x14ac:dyDescent="0.25">
      <c r="A711" s="33">
        <v>709</v>
      </c>
      <c r="B711" s="33" t="s">
        <v>7</v>
      </c>
      <c r="C711" s="33" t="s">
        <v>14</v>
      </c>
      <c r="D711" s="33" t="s">
        <v>178</v>
      </c>
      <c r="E711" s="33">
        <v>0.46800000000000003</v>
      </c>
      <c r="F711" s="33">
        <v>0</v>
      </c>
      <c r="G711" s="33">
        <v>0</v>
      </c>
      <c r="H711" s="33">
        <v>0</v>
      </c>
      <c r="I711" s="33">
        <v>1984</v>
      </c>
      <c r="J711" s="33">
        <v>2024</v>
      </c>
      <c r="K711" s="33">
        <v>1</v>
      </c>
      <c r="L711" s="33">
        <v>43.3</v>
      </c>
      <c r="M711" s="33">
        <v>43.3</v>
      </c>
      <c r="N711" s="33">
        <v>43.3</v>
      </c>
      <c r="O711" s="33">
        <v>43.3</v>
      </c>
      <c r="P711" s="33">
        <v>43.3</v>
      </c>
      <c r="Q711" s="33">
        <v>43.3</v>
      </c>
      <c r="R711" s="33">
        <v>43.3</v>
      </c>
      <c r="S711" s="33">
        <v>43.3</v>
      </c>
      <c r="T711" s="33">
        <v>43.3</v>
      </c>
      <c r="U711" s="33">
        <v>43.3</v>
      </c>
      <c r="V711" s="33">
        <v>0</v>
      </c>
      <c r="W711" s="33">
        <v>0</v>
      </c>
      <c r="X711" s="33">
        <v>0</v>
      </c>
      <c r="Y711" s="33">
        <v>0</v>
      </c>
      <c r="Z711" s="33">
        <v>0</v>
      </c>
      <c r="AA711" s="33">
        <v>0</v>
      </c>
      <c r="AB711" s="33">
        <v>0</v>
      </c>
      <c r="AC711" s="33">
        <v>0</v>
      </c>
      <c r="AD711" s="33">
        <v>0</v>
      </c>
      <c r="AE711" s="33">
        <v>0</v>
      </c>
      <c r="AF711" s="33">
        <v>0</v>
      </c>
      <c r="AG711" s="33">
        <v>0</v>
      </c>
      <c r="AH711" s="33">
        <v>0</v>
      </c>
      <c r="AI711" s="33">
        <v>0</v>
      </c>
      <c r="AJ711" s="33">
        <v>0</v>
      </c>
      <c r="AK711" s="33">
        <v>0</v>
      </c>
      <c r="AL711" s="33">
        <v>0</v>
      </c>
      <c r="AM711" s="33">
        <v>0</v>
      </c>
      <c r="AN711" s="33">
        <v>0</v>
      </c>
      <c r="AO711" s="33">
        <v>0</v>
      </c>
      <c r="AP711" s="33">
        <v>0</v>
      </c>
      <c r="AQ711" s="33">
        <v>0</v>
      </c>
      <c r="AR711" s="33">
        <v>0</v>
      </c>
      <c r="AS711" s="33">
        <v>0</v>
      </c>
      <c r="AT711" s="33">
        <v>0</v>
      </c>
      <c r="AU711" s="33">
        <v>0</v>
      </c>
    </row>
    <row r="712" spans="1:47" x14ac:dyDescent="0.25">
      <c r="A712" s="33">
        <v>710</v>
      </c>
      <c r="B712" s="33" t="s">
        <v>7</v>
      </c>
      <c r="C712" s="33" t="s">
        <v>14</v>
      </c>
      <c r="D712" s="33" t="s">
        <v>229</v>
      </c>
      <c r="E712" s="33">
        <v>0.44750000000000001</v>
      </c>
      <c r="F712" s="33">
        <v>0</v>
      </c>
      <c r="G712" s="33">
        <v>0</v>
      </c>
      <c r="H712" s="33">
        <v>0</v>
      </c>
      <c r="I712" s="33">
        <v>1985</v>
      </c>
      <c r="J712" s="33">
        <v>2025</v>
      </c>
      <c r="K712" s="33">
        <v>1</v>
      </c>
      <c r="L712" s="33">
        <v>794</v>
      </c>
      <c r="M712" s="33">
        <v>794</v>
      </c>
      <c r="N712" s="33">
        <v>794</v>
      </c>
      <c r="O712" s="33">
        <v>794</v>
      </c>
      <c r="P712" s="33">
        <v>794</v>
      </c>
      <c r="Q712" s="33">
        <v>794</v>
      </c>
      <c r="R712" s="33">
        <v>794</v>
      </c>
      <c r="S712" s="33">
        <v>794</v>
      </c>
      <c r="T712" s="33">
        <v>794</v>
      </c>
      <c r="U712" s="33">
        <v>794</v>
      </c>
      <c r="V712" s="33">
        <v>794</v>
      </c>
      <c r="W712" s="33">
        <v>0</v>
      </c>
      <c r="X712" s="33">
        <v>0</v>
      </c>
      <c r="Y712" s="33">
        <v>0</v>
      </c>
      <c r="Z712" s="33">
        <v>0</v>
      </c>
      <c r="AA712" s="33">
        <v>0</v>
      </c>
      <c r="AB712" s="33">
        <v>0</v>
      </c>
      <c r="AC712" s="33">
        <v>0</v>
      </c>
      <c r="AD712" s="33">
        <v>0</v>
      </c>
      <c r="AE712" s="33">
        <v>0</v>
      </c>
      <c r="AF712" s="33">
        <v>0</v>
      </c>
      <c r="AG712" s="33">
        <v>0</v>
      </c>
      <c r="AH712" s="33">
        <v>0</v>
      </c>
      <c r="AI712" s="33">
        <v>0</v>
      </c>
      <c r="AJ712" s="33">
        <v>0</v>
      </c>
      <c r="AK712" s="33">
        <v>0</v>
      </c>
      <c r="AL712" s="33">
        <v>0</v>
      </c>
      <c r="AM712" s="33">
        <v>0</v>
      </c>
      <c r="AN712" s="33">
        <v>0</v>
      </c>
      <c r="AO712" s="33">
        <v>0</v>
      </c>
      <c r="AP712" s="33">
        <v>0</v>
      </c>
      <c r="AQ712" s="33">
        <v>0</v>
      </c>
      <c r="AR712" s="33">
        <v>0</v>
      </c>
      <c r="AS712" s="33">
        <v>0</v>
      </c>
      <c r="AT712" s="33">
        <v>0</v>
      </c>
      <c r="AU712" s="33">
        <v>0</v>
      </c>
    </row>
    <row r="713" spans="1:47" x14ac:dyDescent="0.25">
      <c r="A713" s="33">
        <v>711</v>
      </c>
      <c r="B713" s="33" t="s">
        <v>7</v>
      </c>
      <c r="C713" s="33" t="s">
        <v>14</v>
      </c>
      <c r="D713" s="33" t="s">
        <v>186</v>
      </c>
      <c r="E713" s="33">
        <v>0.35249999999999998</v>
      </c>
      <c r="F713" s="33">
        <v>0</v>
      </c>
      <c r="G713" s="33">
        <v>0</v>
      </c>
      <c r="H713" s="33">
        <v>0</v>
      </c>
      <c r="I713" s="33">
        <v>1971</v>
      </c>
      <c r="J713" s="33">
        <v>2014</v>
      </c>
      <c r="K713" s="33">
        <v>1</v>
      </c>
      <c r="L713" s="33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3">
        <v>0</v>
      </c>
      <c r="X713" s="33">
        <v>0</v>
      </c>
      <c r="Y713" s="33">
        <v>0</v>
      </c>
      <c r="Z713" s="33">
        <v>0</v>
      </c>
      <c r="AA713" s="33">
        <v>0</v>
      </c>
      <c r="AB713" s="33">
        <v>0</v>
      </c>
      <c r="AC713" s="33">
        <v>0</v>
      </c>
      <c r="AD713" s="33">
        <v>0</v>
      </c>
      <c r="AE713" s="33">
        <v>0</v>
      </c>
      <c r="AF713" s="33">
        <v>0</v>
      </c>
      <c r="AG713" s="33">
        <v>0</v>
      </c>
      <c r="AH713" s="33">
        <v>0</v>
      </c>
      <c r="AI713" s="33">
        <v>0</v>
      </c>
      <c r="AJ713" s="33">
        <v>0</v>
      </c>
      <c r="AK713" s="33">
        <v>0</v>
      </c>
      <c r="AL713" s="33">
        <v>0</v>
      </c>
      <c r="AM713" s="33">
        <v>0</v>
      </c>
      <c r="AN713" s="33">
        <v>0</v>
      </c>
      <c r="AO713" s="33">
        <v>0</v>
      </c>
      <c r="AP713" s="33">
        <v>0</v>
      </c>
      <c r="AQ713" s="33">
        <v>0</v>
      </c>
      <c r="AR713" s="33">
        <v>0</v>
      </c>
      <c r="AS713" s="33">
        <v>0</v>
      </c>
      <c r="AT713" s="33">
        <v>0</v>
      </c>
      <c r="AU713" s="33">
        <v>0</v>
      </c>
    </row>
    <row r="714" spans="1:47" x14ac:dyDescent="0.25">
      <c r="A714" s="33">
        <v>712</v>
      </c>
      <c r="B714" s="33" t="s">
        <v>7</v>
      </c>
      <c r="C714" s="33" t="s">
        <v>14</v>
      </c>
      <c r="D714" s="33" t="s">
        <v>256</v>
      </c>
      <c r="E714" s="33">
        <v>0.432</v>
      </c>
      <c r="F714" s="33">
        <v>0</v>
      </c>
      <c r="G714" s="33">
        <v>0</v>
      </c>
      <c r="H714" s="33">
        <v>0</v>
      </c>
      <c r="I714" s="33">
        <v>1994</v>
      </c>
      <c r="J714" s="33">
        <v>2034</v>
      </c>
      <c r="K714" s="33">
        <v>1</v>
      </c>
      <c r="L714" s="33">
        <v>514</v>
      </c>
      <c r="M714" s="33">
        <v>514</v>
      </c>
      <c r="N714" s="33">
        <v>514</v>
      </c>
      <c r="O714" s="33">
        <v>514</v>
      </c>
      <c r="P714" s="33">
        <v>514</v>
      </c>
      <c r="Q714" s="33">
        <v>514</v>
      </c>
      <c r="R714" s="33">
        <v>514</v>
      </c>
      <c r="S714" s="33">
        <v>514</v>
      </c>
      <c r="T714" s="33">
        <v>514</v>
      </c>
      <c r="U714" s="33">
        <v>514</v>
      </c>
      <c r="V714" s="33">
        <v>514</v>
      </c>
      <c r="W714" s="33">
        <v>514</v>
      </c>
      <c r="X714" s="33">
        <v>514</v>
      </c>
      <c r="Y714" s="33">
        <v>514</v>
      </c>
      <c r="Z714" s="33">
        <v>514</v>
      </c>
      <c r="AA714" s="33">
        <v>514</v>
      </c>
      <c r="AB714" s="33">
        <v>514</v>
      </c>
      <c r="AC714" s="33">
        <v>514</v>
      </c>
      <c r="AD714" s="33">
        <v>514</v>
      </c>
      <c r="AE714" s="33">
        <v>514</v>
      </c>
      <c r="AF714" s="33">
        <v>0</v>
      </c>
      <c r="AG714" s="33">
        <v>0</v>
      </c>
      <c r="AH714" s="33">
        <v>0</v>
      </c>
      <c r="AI714" s="33">
        <v>0</v>
      </c>
      <c r="AJ714" s="33">
        <v>0</v>
      </c>
      <c r="AK714" s="33">
        <v>0</v>
      </c>
      <c r="AL714" s="33">
        <v>0</v>
      </c>
      <c r="AM714" s="33">
        <v>0</v>
      </c>
      <c r="AN714" s="33">
        <v>0</v>
      </c>
      <c r="AO714" s="33">
        <v>0</v>
      </c>
      <c r="AP714" s="33">
        <v>0</v>
      </c>
      <c r="AQ714" s="33">
        <v>0</v>
      </c>
      <c r="AR714" s="33">
        <v>0</v>
      </c>
      <c r="AS714" s="33">
        <v>0</v>
      </c>
      <c r="AT714" s="33">
        <v>0</v>
      </c>
      <c r="AU714" s="33">
        <v>0</v>
      </c>
    </row>
    <row r="715" spans="1:47" x14ac:dyDescent="0.25">
      <c r="A715" s="33">
        <v>713</v>
      </c>
      <c r="B715" s="33" t="s">
        <v>7</v>
      </c>
      <c r="C715" s="33" t="s">
        <v>14</v>
      </c>
      <c r="D715" s="33" t="s">
        <v>177</v>
      </c>
      <c r="E715" s="33">
        <v>0.39</v>
      </c>
      <c r="F715" s="33">
        <v>0</v>
      </c>
      <c r="G715" s="33">
        <v>0</v>
      </c>
      <c r="H715" s="33">
        <v>0</v>
      </c>
      <c r="I715" s="33">
        <v>1983</v>
      </c>
      <c r="J715" s="33">
        <v>2023</v>
      </c>
      <c r="K715" s="33">
        <v>0</v>
      </c>
      <c r="L715" s="33">
        <v>721</v>
      </c>
      <c r="M715" s="33">
        <v>721</v>
      </c>
      <c r="N715" s="33">
        <v>721</v>
      </c>
      <c r="O715" s="33">
        <v>721</v>
      </c>
      <c r="P715" s="33">
        <v>721</v>
      </c>
      <c r="Q715" s="33">
        <v>721</v>
      </c>
      <c r="R715" s="33">
        <v>721</v>
      </c>
      <c r="S715" s="33">
        <v>721</v>
      </c>
      <c r="T715" s="33">
        <v>721</v>
      </c>
      <c r="U715" s="33">
        <v>0</v>
      </c>
      <c r="V715" s="33">
        <v>0</v>
      </c>
      <c r="W715" s="33">
        <v>0</v>
      </c>
      <c r="X715" s="33">
        <v>0</v>
      </c>
      <c r="Y715" s="33">
        <v>0</v>
      </c>
      <c r="Z715" s="33">
        <v>0</v>
      </c>
      <c r="AA715" s="33">
        <v>0</v>
      </c>
      <c r="AB715" s="33">
        <v>0</v>
      </c>
      <c r="AC715" s="33">
        <v>0</v>
      </c>
      <c r="AD715" s="33">
        <v>0</v>
      </c>
      <c r="AE715" s="33">
        <v>0</v>
      </c>
      <c r="AF715" s="33">
        <v>0</v>
      </c>
      <c r="AG715" s="33">
        <v>0</v>
      </c>
      <c r="AH715" s="33">
        <v>0</v>
      </c>
      <c r="AI715" s="33">
        <v>0</v>
      </c>
      <c r="AJ715" s="33">
        <v>0</v>
      </c>
      <c r="AK715" s="33">
        <v>0</v>
      </c>
      <c r="AL715" s="33">
        <v>0</v>
      </c>
      <c r="AM715" s="33">
        <v>0</v>
      </c>
      <c r="AN715" s="33">
        <v>0</v>
      </c>
      <c r="AO715" s="33">
        <v>0</v>
      </c>
      <c r="AP715" s="33">
        <v>0</v>
      </c>
      <c r="AQ715" s="33">
        <v>0</v>
      </c>
      <c r="AR715" s="33">
        <v>0</v>
      </c>
      <c r="AS715" s="33">
        <v>0</v>
      </c>
      <c r="AT715" s="33">
        <v>0</v>
      </c>
      <c r="AU715" s="33">
        <v>0</v>
      </c>
    </row>
    <row r="716" spans="1:47" x14ac:dyDescent="0.25">
      <c r="A716" s="33">
        <v>714</v>
      </c>
      <c r="B716" s="33" t="s">
        <v>7</v>
      </c>
      <c r="C716" s="33" t="s">
        <v>14</v>
      </c>
      <c r="D716" s="33" t="s">
        <v>193</v>
      </c>
      <c r="E716" s="33">
        <v>0.36</v>
      </c>
      <c r="F716" s="33">
        <v>0</v>
      </c>
      <c r="G716" s="33">
        <v>0</v>
      </c>
      <c r="H716" s="33">
        <v>0</v>
      </c>
      <c r="I716" s="33">
        <v>1963</v>
      </c>
      <c r="J716" s="33">
        <v>2003</v>
      </c>
      <c r="K716" s="33">
        <v>1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33">
        <v>0</v>
      </c>
      <c r="W716" s="33">
        <v>0</v>
      </c>
      <c r="X716" s="33">
        <v>0</v>
      </c>
      <c r="Y716" s="33">
        <v>0</v>
      </c>
      <c r="Z716" s="33">
        <v>0</v>
      </c>
      <c r="AA716" s="33">
        <v>0</v>
      </c>
      <c r="AB716" s="33">
        <v>0</v>
      </c>
      <c r="AC716" s="33">
        <v>0</v>
      </c>
      <c r="AD716" s="33">
        <v>0</v>
      </c>
      <c r="AE716" s="33">
        <v>0</v>
      </c>
      <c r="AF716" s="33">
        <v>0</v>
      </c>
      <c r="AG716" s="33">
        <v>0</v>
      </c>
      <c r="AH716" s="33">
        <v>0</v>
      </c>
      <c r="AI716" s="33">
        <v>0</v>
      </c>
      <c r="AJ716" s="33">
        <v>0</v>
      </c>
      <c r="AK716" s="33">
        <v>0</v>
      </c>
      <c r="AL716" s="33">
        <v>0</v>
      </c>
      <c r="AM716" s="33">
        <v>0</v>
      </c>
      <c r="AN716" s="33">
        <v>0</v>
      </c>
      <c r="AO716" s="33">
        <v>0</v>
      </c>
      <c r="AP716" s="33">
        <v>0</v>
      </c>
      <c r="AQ716" s="33">
        <v>0</v>
      </c>
      <c r="AR716" s="33">
        <v>0</v>
      </c>
      <c r="AS716" s="33">
        <v>0</v>
      </c>
      <c r="AT716" s="33">
        <v>0</v>
      </c>
      <c r="AU716" s="33">
        <v>0</v>
      </c>
    </row>
    <row r="717" spans="1:47" x14ac:dyDescent="0.25">
      <c r="A717" s="33">
        <v>715</v>
      </c>
      <c r="B717" s="33" t="s">
        <v>7</v>
      </c>
      <c r="C717" s="33" t="s">
        <v>14</v>
      </c>
      <c r="D717" s="33" t="s">
        <v>192</v>
      </c>
      <c r="E717" s="33">
        <v>0.43</v>
      </c>
      <c r="F717" s="33">
        <v>0</v>
      </c>
      <c r="G717" s="33">
        <v>0</v>
      </c>
      <c r="H717" s="33">
        <v>0</v>
      </c>
      <c r="I717" s="33">
        <v>1971</v>
      </c>
      <c r="J717" s="33">
        <v>2011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3">
        <v>0</v>
      </c>
      <c r="X717" s="33">
        <v>0</v>
      </c>
      <c r="Y717" s="33">
        <v>0</v>
      </c>
      <c r="Z717" s="33">
        <v>0</v>
      </c>
      <c r="AA717" s="33">
        <v>0</v>
      </c>
      <c r="AB717" s="33">
        <v>0</v>
      </c>
      <c r="AC717" s="33">
        <v>0</v>
      </c>
      <c r="AD717" s="33">
        <v>0</v>
      </c>
      <c r="AE717" s="33">
        <v>0</v>
      </c>
      <c r="AF717" s="33">
        <v>0</v>
      </c>
      <c r="AG717" s="33">
        <v>0</v>
      </c>
      <c r="AH717" s="33">
        <v>0</v>
      </c>
      <c r="AI717" s="33">
        <v>0</v>
      </c>
      <c r="AJ717" s="33">
        <v>0</v>
      </c>
      <c r="AK717" s="33">
        <v>0</v>
      </c>
      <c r="AL717" s="33">
        <v>0</v>
      </c>
      <c r="AM717" s="33">
        <v>0</v>
      </c>
      <c r="AN717" s="33">
        <v>0</v>
      </c>
      <c r="AO717" s="33">
        <v>0</v>
      </c>
      <c r="AP717" s="33">
        <v>0</v>
      </c>
      <c r="AQ717" s="33">
        <v>0</v>
      </c>
      <c r="AR717" s="33">
        <v>0</v>
      </c>
      <c r="AS717" s="33">
        <v>0</v>
      </c>
      <c r="AT717" s="33">
        <v>0</v>
      </c>
      <c r="AU717" s="33">
        <v>0</v>
      </c>
    </row>
    <row r="718" spans="1:47" x14ac:dyDescent="0.25">
      <c r="A718" s="33">
        <v>716</v>
      </c>
      <c r="B718" s="33" t="s">
        <v>7</v>
      </c>
      <c r="C718" s="33" t="s">
        <v>14</v>
      </c>
      <c r="D718" s="33" t="s">
        <v>246</v>
      </c>
      <c r="E718" s="33">
        <v>0.35249999999999998</v>
      </c>
      <c r="F718" s="33">
        <v>0</v>
      </c>
      <c r="G718" s="33">
        <v>0</v>
      </c>
      <c r="H718" s="33">
        <v>0</v>
      </c>
      <c r="I718" s="33">
        <v>1971</v>
      </c>
      <c r="J718" s="33">
        <v>2011</v>
      </c>
      <c r="K718" s="33">
        <v>1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33">
        <v>0</v>
      </c>
      <c r="W718" s="33">
        <v>0</v>
      </c>
      <c r="X718" s="33">
        <v>0</v>
      </c>
      <c r="Y718" s="33">
        <v>0</v>
      </c>
      <c r="Z718" s="33">
        <v>0</v>
      </c>
      <c r="AA718" s="33">
        <v>0</v>
      </c>
      <c r="AB718" s="33">
        <v>0</v>
      </c>
      <c r="AC718" s="33">
        <v>0</v>
      </c>
      <c r="AD718" s="33">
        <v>0</v>
      </c>
      <c r="AE718" s="33">
        <v>0</v>
      </c>
      <c r="AF718" s="33">
        <v>0</v>
      </c>
      <c r="AG718" s="33">
        <v>0</v>
      </c>
      <c r="AH718" s="33">
        <v>0</v>
      </c>
      <c r="AI718" s="33">
        <v>0</v>
      </c>
      <c r="AJ718" s="33">
        <v>0</v>
      </c>
      <c r="AK718" s="33">
        <v>0</v>
      </c>
      <c r="AL718" s="33">
        <v>0</v>
      </c>
      <c r="AM718" s="33">
        <v>0</v>
      </c>
      <c r="AN718" s="33">
        <v>0</v>
      </c>
      <c r="AO718" s="33">
        <v>0</v>
      </c>
      <c r="AP718" s="33">
        <v>0</v>
      </c>
      <c r="AQ718" s="33">
        <v>0</v>
      </c>
      <c r="AR718" s="33">
        <v>0</v>
      </c>
      <c r="AS718" s="33">
        <v>0</v>
      </c>
      <c r="AT718" s="33">
        <v>0</v>
      </c>
      <c r="AU718" s="33">
        <v>0</v>
      </c>
    </row>
    <row r="719" spans="1:47" x14ac:dyDescent="0.25">
      <c r="A719" s="33">
        <v>717</v>
      </c>
      <c r="B719" s="33" t="s">
        <v>7</v>
      </c>
      <c r="C719" s="33" t="s">
        <v>14</v>
      </c>
      <c r="D719" s="33" t="s">
        <v>248</v>
      </c>
      <c r="E719" s="33">
        <v>0.38250000000000001</v>
      </c>
      <c r="F719" s="33">
        <v>0</v>
      </c>
      <c r="G719" s="33">
        <v>0</v>
      </c>
      <c r="H719" s="33">
        <v>0</v>
      </c>
      <c r="I719" s="33">
        <v>1983</v>
      </c>
      <c r="J719" s="33">
        <v>2023</v>
      </c>
      <c r="K719" s="33">
        <v>1</v>
      </c>
      <c r="L719" s="33">
        <v>60.2</v>
      </c>
      <c r="M719" s="33">
        <v>60.2</v>
      </c>
      <c r="N719" s="33">
        <v>60.2</v>
      </c>
      <c r="O719" s="33">
        <v>60.2</v>
      </c>
      <c r="P719" s="33">
        <v>60.2</v>
      </c>
      <c r="Q719" s="33">
        <v>60.2</v>
      </c>
      <c r="R719" s="33">
        <v>60.2</v>
      </c>
      <c r="S719" s="33">
        <v>60.2</v>
      </c>
      <c r="T719" s="33">
        <v>60.2</v>
      </c>
      <c r="U719" s="33">
        <v>0</v>
      </c>
      <c r="V719" s="33">
        <v>0</v>
      </c>
      <c r="W719" s="33">
        <v>0</v>
      </c>
      <c r="X719" s="33">
        <v>0</v>
      </c>
      <c r="Y719" s="33">
        <v>0</v>
      </c>
      <c r="Z719" s="33">
        <v>0</v>
      </c>
      <c r="AA719" s="33">
        <v>0</v>
      </c>
      <c r="AB719" s="33">
        <v>0</v>
      </c>
      <c r="AC719" s="33">
        <v>0</v>
      </c>
      <c r="AD719" s="33">
        <v>0</v>
      </c>
      <c r="AE719" s="33">
        <v>0</v>
      </c>
      <c r="AF719" s="33">
        <v>0</v>
      </c>
      <c r="AG719" s="33">
        <v>0</v>
      </c>
      <c r="AH719" s="33">
        <v>0</v>
      </c>
      <c r="AI719" s="33">
        <v>0</v>
      </c>
      <c r="AJ719" s="33">
        <v>0</v>
      </c>
      <c r="AK719" s="33">
        <v>0</v>
      </c>
      <c r="AL719" s="33">
        <v>0</v>
      </c>
      <c r="AM719" s="33">
        <v>0</v>
      </c>
      <c r="AN719" s="33">
        <v>0</v>
      </c>
      <c r="AO719" s="33">
        <v>0</v>
      </c>
      <c r="AP719" s="33">
        <v>0</v>
      </c>
      <c r="AQ719" s="33">
        <v>0</v>
      </c>
      <c r="AR719" s="33">
        <v>0</v>
      </c>
      <c r="AS719" s="33">
        <v>0</v>
      </c>
      <c r="AT719" s="33">
        <v>0</v>
      </c>
      <c r="AU719" s="33">
        <v>0</v>
      </c>
    </row>
    <row r="720" spans="1:47" x14ac:dyDescent="0.25">
      <c r="A720" s="33">
        <v>718</v>
      </c>
      <c r="B720" s="33" t="s">
        <v>7</v>
      </c>
      <c r="C720" s="33" t="s">
        <v>14</v>
      </c>
      <c r="D720" s="33" t="s">
        <v>249</v>
      </c>
      <c r="E720" s="33">
        <v>0.27250000000000002</v>
      </c>
      <c r="F720" s="33">
        <v>0</v>
      </c>
      <c r="G720" s="33">
        <v>0</v>
      </c>
      <c r="H720" s="33">
        <v>0</v>
      </c>
      <c r="I720" s="33">
        <v>1939</v>
      </c>
      <c r="J720" s="33">
        <v>1979</v>
      </c>
      <c r="K720" s="33">
        <v>1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3">
        <v>0</v>
      </c>
      <c r="X720" s="33">
        <v>0</v>
      </c>
      <c r="Y720" s="33">
        <v>0</v>
      </c>
      <c r="Z720" s="33">
        <v>0</v>
      </c>
      <c r="AA720" s="33">
        <v>0</v>
      </c>
      <c r="AB720" s="33">
        <v>0</v>
      </c>
      <c r="AC720" s="33">
        <v>0</v>
      </c>
      <c r="AD720" s="33">
        <v>0</v>
      </c>
      <c r="AE720" s="33">
        <v>0</v>
      </c>
      <c r="AF720" s="33">
        <v>0</v>
      </c>
      <c r="AG720" s="33">
        <v>0</v>
      </c>
      <c r="AH720" s="33">
        <v>0</v>
      </c>
      <c r="AI720" s="33">
        <v>0</v>
      </c>
      <c r="AJ720" s="33">
        <v>0</v>
      </c>
      <c r="AK720" s="33">
        <v>0</v>
      </c>
      <c r="AL720" s="33">
        <v>0</v>
      </c>
      <c r="AM720" s="33">
        <v>0</v>
      </c>
      <c r="AN720" s="33">
        <v>0</v>
      </c>
      <c r="AO720" s="33">
        <v>0</v>
      </c>
      <c r="AP720" s="33">
        <v>0</v>
      </c>
      <c r="AQ720" s="33">
        <v>0</v>
      </c>
      <c r="AR720" s="33">
        <v>0</v>
      </c>
      <c r="AS720" s="33">
        <v>0</v>
      </c>
      <c r="AT720" s="33">
        <v>0</v>
      </c>
      <c r="AU720" s="33">
        <v>0</v>
      </c>
    </row>
    <row r="721" spans="1:47" x14ac:dyDescent="0.25">
      <c r="A721" s="33">
        <v>719</v>
      </c>
      <c r="B721" s="33" t="s">
        <v>7</v>
      </c>
      <c r="C721" s="33" t="s">
        <v>14</v>
      </c>
      <c r="D721" s="33" t="s">
        <v>247</v>
      </c>
      <c r="E721" s="33">
        <v>0.38</v>
      </c>
      <c r="F721" s="33">
        <v>0</v>
      </c>
      <c r="G721" s="33">
        <v>0</v>
      </c>
      <c r="H721" s="33">
        <v>0</v>
      </c>
      <c r="I721" s="33">
        <v>1966</v>
      </c>
      <c r="J721" s="33">
        <v>2006</v>
      </c>
      <c r="K721" s="33">
        <v>1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33">
        <v>0</v>
      </c>
      <c r="W721" s="33">
        <v>0</v>
      </c>
      <c r="X721" s="33">
        <v>0</v>
      </c>
      <c r="Y721" s="33">
        <v>0</v>
      </c>
      <c r="Z721" s="33">
        <v>0</v>
      </c>
      <c r="AA721" s="33">
        <v>0</v>
      </c>
      <c r="AB721" s="33">
        <v>0</v>
      </c>
      <c r="AC721" s="33">
        <v>0</v>
      </c>
      <c r="AD721" s="33">
        <v>0</v>
      </c>
      <c r="AE721" s="33">
        <v>0</v>
      </c>
      <c r="AF721" s="33">
        <v>0</v>
      </c>
      <c r="AG721" s="33">
        <v>0</v>
      </c>
      <c r="AH721" s="33">
        <v>0</v>
      </c>
      <c r="AI721" s="33">
        <v>0</v>
      </c>
      <c r="AJ721" s="33">
        <v>0</v>
      </c>
      <c r="AK721" s="33">
        <v>0</v>
      </c>
      <c r="AL721" s="33">
        <v>0</v>
      </c>
      <c r="AM721" s="33">
        <v>0</v>
      </c>
      <c r="AN721" s="33">
        <v>0</v>
      </c>
      <c r="AO721" s="33">
        <v>0</v>
      </c>
      <c r="AP721" s="33">
        <v>0</v>
      </c>
      <c r="AQ721" s="33">
        <v>0</v>
      </c>
      <c r="AR721" s="33">
        <v>0</v>
      </c>
      <c r="AS721" s="33">
        <v>0</v>
      </c>
      <c r="AT721" s="33">
        <v>0</v>
      </c>
      <c r="AU721" s="33">
        <v>0</v>
      </c>
    </row>
    <row r="722" spans="1:47" x14ac:dyDescent="0.25">
      <c r="A722" s="33">
        <v>720</v>
      </c>
      <c r="B722" s="33" t="s">
        <v>7</v>
      </c>
      <c r="C722" s="33" t="s">
        <v>14</v>
      </c>
      <c r="D722" s="33" t="s">
        <v>235</v>
      </c>
      <c r="E722" s="33">
        <v>0.3175</v>
      </c>
      <c r="F722" s="33">
        <v>0</v>
      </c>
      <c r="G722" s="33">
        <v>0</v>
      </c>
      <c r="H722" s="33">
        <v>0</v>
      </c>
      <c r="I722" s="33">
        <v>1957</v>
      </c>
      <c r="J722" s="33">
        <v>1997</v>
      </c>
      <c r="K722" s="33">
        <v>1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3">
        <v>0</v>
      </c>
      <c r="X722" s="33">
        <v>0</v>
      </c>
      <c r="Y722" s="33">
        <v>0</v>
      </c>
      <c r="Z722" s="33">
        <v>0</v>
      </c>
      <c r="AA722" s="33">
        <v>0</v>
      </c>
      <c r="AB722" s="33">
        <v>0</v>
      </c>
      <c r="AC722" s="33">
        <v>0</v>
      </c>
      <c r="AD722" s="33">
        <v>0</v>
      </c>
      <c r="AE722" s="33">
        <v>0</v>
      </c>
      <c r="AF722" s="33">
        <v>0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33">
        <v>0</v>
      </c>
      <c r="AN722" s="33">
        <v>0</v>
      </c>
      <c r="AO722" s="33">
        <v>0</v>
      </c>
      <c r="AP722" s="33">
        <v>0</v>
      </c>
      <c r="AQ722" s="33">
        <v>0</v>
      </c>
      <c r="AR722" s="33">
        <v>0</v>
      </c>
      <c r="AS722" s="33">
        <v>0</v>
      </c>
      <c r="AT722" s="33">
        <v>0</v>
      </c>
      <c r="AU722" s="33">
        <v>0</v>
      </c>
    </row>
    <row r="723" spans="1:47" x14ac:dyDescent="0.25">
      <c r="A723" s="33">
        <v>721</v>
      </c>
      <c r="B723" s="33" t="s">
        <v>7</v>
      </c>
      <c r="C723" s="33" t="s">
        <v>14</v>
      </c>
      <c r="D723" s="33" t="s">
        <v>236</v>
      </c>
      <c r="E723" s="33">
        <v>0.35249999999999998</v>
      </c>
      <c r="F723" s="33">
        <v>0</v>
      </c>
      <c r="G723" s="33">
        <v>0</v>
      </c>
      <c r="H723" s="33">
        <v>0</v>
      </c>
      <c r="I723" s="33">
        <v>1971</v>
      </c>
      <c r="J723" s="33">
        <v>2011</v>
      </c>
      <c r="K723" s="33">
        <v>1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3">
        <v>0</v>
      </c>
      <c r="X723" s="33">
        <v>0</v>
      </c>
      <c r="Y723" s="33">
        <v>0</v>
      </c>
      <c r="Z723" s="33">
        <v>0</v>
      </c>
      <c r="AA723" s="33">
        <v>0</v>
      </c>
      <c r="AB723" s="33">
        <v>0</v>
      </c>
      <c r="AC723" s="33">
        <v>0</v>
      </c>
      <c r="AD723" s="33">
        <v>0</v>
      </c>
      <c r="AE723" s="33">
        <v>0</v>
      </c>
      <c r="AF723" s="33">
        <v>0</v>
      </c>
      <c r="AG723" s="33">
        <v>0</v>
      </c>
      <c r="AH723" s="33">
        <v>0</v>
      </c>
      <c r="AI723" s="33">
        <v>0</v>
      </c>
      <c r="AJ723" s="33">
        <v>0</v>
      </c>
      <c r="AK723" s="33">
        <v>0</v>
      </c>
      <c r="AL723" s="33">
        <v>0</v>
      </c>
      <c r="AM723" s="33">
        <v>0</v>
      </c>
      <c r="AN723" s="33">
        <v>0</v>
      </c>
      <c r="AO723" s="33">
        <v>0</v>
      </c>
      <c r="AP723" s="33">
        <v>0</v>
      </c>
      <c r="AQ723" s="33">
        <v>0</v>
      </c>
      <c r="AR723" s="33">
        <v>0</v>
      </c>
      <c r="AS723" s="33">
        <v>0</v>
      </c>
      <c r="AT723" s="33">
        <v>0</v>
      </c>
      <c r="AU723" s="33">
        <v>0</v>
      </c>
    </row>
    <row r="724" spans="1:47" x14ac:dyDescent="0.25">
      <c r="A724" s="33">
        <v>722</v>
      </c>
      <c r="B724" s="33" t="s">
        <v>7</v>
      </c>
      <c r="C724" s="33" t="s">
        <v>14</v>
      </c>
      <c r="D724" s="33" t="s">
        <v>253</v>
      </c>
      <c r="E724" s="33">
        <v>0.33750000000000002</v>
      </c>
      <c r="F724" s="33">
        <v>0</v>
      </c>
      <c r="G724" s="33">
        <v>0</v>
      </c>
      <c r="H724" s="33">
        <v>0</v>
      </c>
      <c r="I724" s="33">
        <v>1965</v>
      </c>
      <c r="J724" s="33">
        <v>2012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33">
        <v>0</v>
      </c>
      <c r="W724" s="33">
        <v>0</v>
      </c>
      <c r="X724" s="33">
        <v>0</v>
      </c>
      <c r="Y724" s="33">
        <v>0</v>
      </c>
      <c r="Z724" s="33">
        <v>0</v>
      </c>
      <c r="AA724" s="33">
        <v>0</v>
      </c>
      <c r="AB724" s="33">
        <v>0</v>
      </c>
      <c r="AC724" s="33">
        <v>0</v>
      </c>
      <c r="AD724" s="33">
        <v>0</v>
      </c>
      <c r="AE724" s="33">
        <v>0</v>
      </c>
      <c r="AF724" s="33">
        <v>0</v>
      </c>
      <c r="AG724" s="33">
        <v>0</v>
      </c>
      <c r="AH724" s="33">
        <v>0</v>
      </c>
      <c r="AI724" s="33">
        <v>0</v>
      </c>
      <c r="AJ724" s="33">
        <v>0</v>
      </c>
      <c r="AK724" s="33">
        <v>0</v>
      </c>
      <c r="AL724" s="33">
        <v>0</v>
      </c>
      <c r="AM724" s="33">
        <v>0</v>
      </c>
      <c r="AN724" s="33">
        <v>0</v>
      </c>
      <c r="AO724" s="33">
        <v>0</v>
      </c>
      <c r="AP724" s="33">
        <v>0</v>
      </c>
      <c r="AQ724" s="33">
        <v>0</v>
      </c>
      <c r="AR724" s="33">
        <v>0</v>
      </c>
      <c r="AS724" s="33">
        <v>0</v>
      </c>
      <c r="AT724" s="33">
        <v>0</v>
      </c>
      <c r="AU724" s="33">
        <v>0</v>
      </c>
    </row>
    <row r="725" spans="1:47" x14ac:dyDescent="0.25">
      <c r="A725" s="33">
        <v>723</v>
      </c>
      <c r="B725" s="33" t="s">
        <v>7</v>
      </c>
      <c r="C725" s="33" t="s">
        <v>14</v>
      </c>
      <c r="D725" s="33" t="s">
        <v>254</v>
      </c>
      <c r="E725" s="33">
        <v>0.35</v>
      </c>
      <c r="F725" s="33">
        <v>0</v>
      </c>
      <c r="G725" s="33">
        <v>0</v>
      </c>
      <c r="H725" s="33">
        <v>0</v>
      </c>
      <c r="I725" s="33">
        <v>1970</v>
      </c>
      <c r="J725" s="33">
        <v>2015</v>
      </c>
      <c r="K725" s="33">
        <v>0</v>
      </c>
      <c r="L725" s="33">
        <v>303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3">
        <v>0</v>
      </c>
      <c r="X725" s="33">
        <v>0</v>
      </c>
      <c r="Y725" s="33">
        <v>0</v>
      </c>
      <c r="Z725" s="33">
        <v>0</v>
      </c>
      <c r="AA725" s="33">
        <v>0</v>
      </c>
      <c r="AB725" s="33">
        <v>0</v>
      </c>
      <c r="AC725" s="33">
        <v>0</v>
      </c>
      <c r="AD725" s="33">
        <v>0</v>
      </c>
      <c r="AE725" s="33">
        <v>0</v>
      </c>
      <c r="AF725" s="33">
        <v>0</v>
      </c>
      <c r="AG725" s="33">
        <v>0</v>
      </c>
      <c r="AH725" s="33">
        <v>0</v>
      </c>
      <c r="AI725" s="33">
        <v>0</v>
      </c>
      <c r="AJ725" s="33">
        <v>0</v>
      </c>
      <c r="AK725" s="33">
        <v>0</v>
      </c>
      <c r="AL725" s="33">
        <v>0</v>
      </c>
      <c r="AM725" s="33">
        <v>0</v>
      </c>
      <c r="AN725" s="33">
        <v>0</v>
      </c>
      <c r="AO725" s="33">
        <v>0</v>
      </c>
      <c r="AP725" s="33">
        <v>0</v>
      </c>
      <c r="AQ725" s="33">
        <v>0</v>
      </c>
      <c r="AR725" s="33">
        <v>0</v>
      </c>
      <c r="AS725" s="33">
        <v>0</v>
      </c>
      <c r="AT725" s="33">
        <v>0</v>
      </c>
      <c r="AU725" s="33">
        <v>0</v>
      </c>
    </row>
    <row r="726" spans="1:47" x14ac:dyDescent="0.25">
      <c r="A726" s="33">
        <v>724</v>
      </c>
      <c r="B726" s="33" t="s">
        <v>7</v>
      </c>
      <c r="C726" s="33" t="s">
        <v>14</v>
      </c>
      <c r="D726" s="33" t="s">
        <v>269</v>
      </c>
      <c r="E726" s="33">
        <v>0.45250000000000001</v>
      </c>
      <c r="F726" s="33">
        <v>0</v>
      </c>
      <c r="G726" s="33">
        <v>0</v>
      </c>
      <c r="H726" s="33">
        <v>0</v>
      </c>
      <c r="I726" s="33">
        <v>1964</v>
      </c>
      <c r="J726" s="33">
        <v>2004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3">
        <v>0</v>
      </c>
      <c r="X726" s="33">
        <v>0</v>
      </c>
      <c r="Y726" s="33">
        <v>0</v>
      </c>
      <c r="Z726" s="33">
        <v>0</v>
      </c>
      <c r="AA726" s="33">
        <v>0</v>
      </c>
      <c r="AB726" s="33">
        <v>0</v>
      </c>
      <c r="AC726" s="33">
        <v>0</v>
      </c>
      <c r="AD726" s="33">
        <v>0</v>
      </c>
      <c r="AE726" s="33">
        <v>0</v>
      </c>
      <c r="AF726" s="33">
        <v>0</v>
      </c>
      <c r="AG726" s="33">
        <v>0</v>
      </c>
      <c r="AH726" s="33">
        <v>0</v>
      </c>
      <c r="AI726" s="33">
        <v>0</v>
      </c>
      <c r="AJ726" s="33">
        <v>0</v>
      </c>
      <c r="AK726" s="33">
        <v>0</v>
      </c>
      <c r="AL726" s="33">
        <v>0</v>
      </c>
      <c r="AM726" s="33">
        <v>0</v>
      </c>
      <c r="AN726" s="33">
        <v>0</v>
      </c>
      <c r="AO726" s="33">
        <v>0</v>
      </c>
      <c r="AP726" s="33">
        <v>0</v>
      </c>
      <c r="AQ726" s="33">
        <v>0</v>
      </c>
      <c r="AR726" s="33">
        <v>0</v>
      </c>
      <c r="AS726" s="33">
        <v>0</v>
      </c>
      <c r="AT726" s="33">
        <v>0</v>
      </c>
      <c r="AU726" s="33">
        <v>0</v>
      </c>
    </row>
    <row r="727" spans="1:47" x14ac:dyDescent="0.25">
      <c r="A727" s="33">
        <v>725</v>
      </c>
      <c r="B727" s="33" t="s">
        <v>7</v>
      </c>
      <c r="C727" s="33" t="s">
        <v>14</v>
      </c>
      <c r="D727" s="33" t="s">
        <v>270</v>
      </c>
      <c r="E727" s="33">
        <v>0.45250000000000001</v>
      </c>
      <c r="F727" s="33">
        <v>0</v>
      </c>
      <c r="G727" s="33">
        <v>0</v>
      </c>
      <c r="H727" s="33">
        <v>0</v>
      </c>
      <c r="I727" s="33">
        <v>1967</v>
      </c>
      <c r="J727" s="33">
        <v>2007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33">
        <v>0</v>
      </c>
      <c r="W727" s="33">
        <v>0</v>
      </c>
      <c r="X727" s="33">
        <v>0</v>
      </c>
      <c r="Y727" s="33">
        <v>0</v>
      </c>
      <c r="Z727" s="33">
        <v>0</v>
      </c>
      <c r="AA727" s="33">
        <v>0</v>
      </c>
      <c r="AB727" s="33">
        <v>0</v>
      </c>
      <c r="AC727" s="33">
        <v>0</v>
      </c>
      <c r="AD727" s="33">
        <v>0</v>
      </c>
      <c r="AE727" s="33">
        <v>0</v>
      </c>
      <c r="AF727" s="33">
        <v>0</v>
      </c>
      <c r="AG727" s="33">
        <v>0</v>
      </c>
      <c r="AH727" s="33">
        <v>0</v>
      </c>
      <c r="AI727" s="33">
        <v>0</v>
      </c>
      <c r="AJ727" s="33">
        <v>0</v>
      </c>
      <c r="AK727" s="33">
        <v>0</v>
      </c>
      <c r="AL727" s="33">
        <v>0</v>
      </c>
      <c r="AM727" s="33">
        <v>0</v>
      </c>
      <c r="AN727" s="33">
        <v>0</v>
      </c>
      <c r="AO727" s="33">
        <v>0</v>
      </c>
      <c r="AP727" s="33">
        <v>0</v>
      </c>
      <c r="AQ727" s="33">
        <v>0</v>
      </c>
      <c r="AR727" s="33">
        <v>0</v>
      </c>
      <c r="AS727" s="33">
        <v>0</v>
      </c>
      <c r="AT727" s="33">
        <v>0</v>
      </c>
      <c r="AU727" s="33">
        <v>0</v>
      </c>
    </row>
    <row r="728" spans="1:47" x14ac:dyDescent="0.25">
      <c r="A728" s="33">
        <v>726</v>
      </c>
      <c r="B728" s="33" t="s">
        <v>7</v>
      </c>
      <c r="C728" s="33" t="s">
        <v>14</v>
      </c>
      <c r="D728" s="33" t="s">
        <v>271</v>
      </c>
      <c r="E728" s="33">
        <v>0.35249999999999998</v>
      </c>
      <c r="F728" s="33">
        <v>0</v>
      </c>
      <c r="G728" s="33">
        <v>0</v>
      </c>
      <c r="H728" s="33">
        <v>0</v>
      </c>
      <c r="I728" s="33">
        <v>1971</v>
      </c>
      <c r="J728" s="33">
        <v>2014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3">
        <v>0</v>
      </c>
      <c r="X728" s="33">
        <v>0</v>
      </c>
      <c r="Y728" s="33">
        <v>0</v>
      </c>
      <c r="Z728" s="33">
        <v>0</v>
      </c>
      <c r="AA728" s="33">
        <v>0</v>
      </c>
      <c r="AB728" s="33">
        <v>0</v>
      </c>
      <c r="AC728" s="33">
        <v>0</v>
      </c>
      <c r="AD728" s="33">
        <v>0</v>
      </c>
      <c r="AE728" s="33">
        <v>0</v>
      </c>
      <c r="AF728" s="33">
        <v>0</v>
      </c>
      <c r="AG728" s="33">
        <v>0</v>
      </c>
      <c r="AH728" s="33">
        <v>0</v>
      </c>
      <c r="AI728" s="33">
        <v>0</v>
      </c>
      <c r="AJ728" s="33">
        <v>0</v>
      </c>
      <c r="AK728" s="33">
        <v>0</v>
      </c>
      <c r="AL728" s="33">
        <v>0</v>
      </c>
      <c r="AM728" s="33">
        <v>0</v>
      </c>
      <c r="AN728" s="33">
        <v>0</v>
      </c>
      <c r="AO728" s="33">
        <v>0</v>
      </c>
      <c r="AP728" s="33">
        <v>0</v>
      </c>
      <c r="AQ728" s="33">
        <v>0</v>
      </c>
      <c r="AR728" s="33">
        <v>0</v>
      </c>
      <c r="AS728" s="33">
        <v>0</v>
      </c>
      <c r="AT728" s="33">
        <v>0</v>
      </c>
      <c r="AU728" s="33">
        <v>0</v>
      </c>
    </row>
    <row r="729" spans="1:47" x14ac:dyDescent="0.25">
      <c r="A729" s="33">
        <v>727</v>
      </c>
      <c r="B729" s="33" t="s">
        <v>7</v>
      </c>
      <c r="C729" s="33" t="s">
        <v>14</v>
      </c>
      <c r="D729" s="33" t="s">
        <v>272</v>
      </c>
      <c r="E729" s="33">
        <v>0.38</v>
      </c>
      <c r="F729" s="33">
        <v>0</v>
      </c>
      <c r="G729" s="33">
        <v>0</v>
      </c>
      <c r="H729" s="33">
        <v>0</v>
      </c>
      <c r="I729" s="33">
        <v>1982</v>
      </c>
      <c r="J729" s="33">
        <v>2022</v>
      </c>
      <c r="K729" s="33">
        <v>0</v>
      </c>
      <c r="L729" s="33">
        <v>310</v>
      </c>
      <c r="M729" s="33">
        <v>310</v>
      </c>
      <c r="N729" s="33">
        <v>310</v>
      </c>
      <c r="O729" s="33">
        <v>310</v>
      </c>
      <c r="P729" s="33">
        <v>310</v>
      </c>
      <c r="Q729" s="33">
        <v>310</v>
      </c>
      <c r="R729" s="33">
        <v>310</v>
      </c>
      <c r="S729" s="33">
        <v>310</v>
      </c>
      <c r="T729" s="33">
        <v>0</v>
      </c>
      <c r="U729" s="33">
        <v>0</v>
      </c>
      <c r="V729" s="33">
        <v>0</v>
      </c>
      <c r="W729" s="33">
        <v>0</v>
      </c>
      <c r="X729" s="33">
        <v>0</v>
      </c>
      <c r="Y729" s="33">
        <v>0</v>
      </c>
      <c r="Z729" s="33">
        <v>0</v>
      </c>
      <c r="AA729" s="33">
        <v>0</v>
      </c>
      <c r="AB729" s="33">
        <v>0</v>
      </c>
      <c r="AC729" s="33">
        <v>0</v>
      </c>
      <c r="AD729" s="33">
        <v>0</v>
      </c>
      <c r="AE729" s="33">
        <v>0</v>
      </c>
      <c r="AF729" s="33">
        <v>0</v>
      </c>
      <c r="AG729" s="33">
        <v>0</v>
      </c>
      <c r="AH729" s="33">
        <v>0</v>
      </c>
      <c r="AI729" s="33">
        <v>0</v>
      </c>
      <c r="AJ729" s="33">
        <v>0</v>
      </c>
      <c r="AK729" s="33">
        <v>0</v>
      </c>
      <c r="AL729" s="33">
        <v>0</v>
      </c>
      <c r="AM729" s="33">
        <v>0</v>
      </c>
      <c r="AN729" s="33">
        <v>0</v>
      </c>
      <c r="AO729" s="33">
        <v>0</v>
      </c>
      <c r="AP729" s="33">
        <v>0</v>
      </c>
      <c r="AQ729" s="33">
        <v>0</v>
      </c>
      <c r="AR729" s="33">
        <v>0</v>
      </c>
      <c r="AS729" s="33">
        <v>0</v>
      </c>
      <c r="AT729" s="33">
        <v>0</v>
      </c>
      <c r="AU729" s="33">
        <v>0</v>
      </c>
    </row>
    <row r="730" spans="1:47" x14ac:dyDescent="0.25">
      <c r="A730" s="33">
        <v>728</v>
      </c>
      <c r="B730" s="33" t="s">
        <v>7</v>
      </c>
      <c r="C730" s="33" t="s">
        <v>14</v>
      </c>
      <c r="D730" s="33" t="s">
        <v>287</v>
      </c>
      <c r="E730" s="33">
        <v>0.46250000000000002</v>
      </c>
      <c r="F730" s="33">
        <v>0</v>
      </c>
      <c r="G730" s="33">
        <v>0</v>
      </c>
      <c r="H730" s="33">
        <v>0</v>
      </c>
      <c r="I730" s="33">
        <v>2015</v>
      </c>
      <c r="J730" s="33">
        <v>2055</v>
      </c>
      <c r="K730" s="33">
        <v>0</v>
      </c>
      <c r="L730" s="33">
        <v>731</v>
      </c>
      <c r="M730" s="33">
        <v>731</v>
      </c>
      <c r="N730" s="33">
        <v>731</v>
      </c>
      <c r="O730" s="33">
        <v>731</v>
      </c>
      <c r="P730" s="33">
        <v>731</v>
      </c>
      <c r="Q730" s="33">
        <v>731</v>
      </c>
      <c r="R730" s="33">
        <v>731</v>
      </c>
      <c r="S730" s="33">
        <v>731</v>
      </c>
      <c r="T730" s="33">
        <v>731</v>
      </c>
      <c r="U730" s="33">
        <v>731</v>
      </c>
      <c r="V730" s="33">
        <v>731</v>
      </c>
      <c r="W730" s="33">
        <v>731</v>
      </c>
      <c r="X730" s="33">
        <v>731</v>
      </c>
      <c r="Y730" s="33">
        <v>731</v>
      </c>
      <c r="Z730" s="33">
        <v>731</v>
      </c>
      <c r="AA730" s="33">
        <v>731</v>
      </c>
      <c r="AB730" s="33">
        <v>731</v>
      </c>
      <c r="AC730" s="33">
        <v>731</v>
      </c>
      <c r="AD730" s="33">
        <v>731</v>
      </c>
      <c r="AE730" s="33">
        <v>731</v>
      </c>
      <c r="AF730" s="33">
        <v>731</v>
      </c>
      <c r="AG730" s="33">
        <v>731</v>
      </c>
      <c r="AH730" s="33">
        <v>731</v>
      </c>
      <c r="AI730" s="33">
        <v>731</v>
      </c>
      <c r="AJ730" s="33">
        <v>731</v>
      </c>
      <c r="AK730" s="33">
        <v>731</v>
      </c>
      <c r="AL730" s="33">
        <v>731</v>
      </c>
      <c r="AM730" s="33">
        <v>731</v>
      </c>
      <c r="AN730" s="33">
        <v>731</v>
      </c>
      <c r="AO730" s="33">
        <v>731</v>
      </c>
      <c r="AP730" s="33">
        <v>731</v>
      </c>
      <c r="AQ730" s="33">
        <v>731</v>
      </c>
      <c r="AR730" s="33">
        <v>731</v>
      </c>
      <c r="AS730" s="33">
        <v>731</v>
      </c>
      <c r="AT730" s="33">
        <v>731</v>
      </c>
      <c r="AU730" s="33">
        <v>731</v>
      </c>
    </row>
    <row r="731" spans="1:47" x14ac:dyDescent="0.25">
      <c r="A731" s="33">
        <v>729</v>
      </c>
      <c r="B731" s="33" t="s">
        <v>7</v>
      </c>
      <c r="C731" s="33" t="s">
        <v>14</v>
      </c>
      <c r="D731" s="33" t="s">
        <v>180</v>
      </c>
      <c r="E731" s="33">
        <v>0.34499999999999997</v>
      </c>
      <c r="F731" s="33">
        <v>0</v>
      </c>
      <c r="G731" s="33">
        <v>0</v>
      </c>
      <c r="H731" s="33">
        <v>0</v>
      </c>
      <c r="I731" s="33">
        <v>1968</v>
      </c>
      <c r="J731" s="33">
        <v>2008</v>
      </c>
      <c r="K731" s="33">
        <v>1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3">
        <v>0</v>
      </c>
      <c r="X731" s="33">
        <v>0</v>
      </c>
      <c r="Y731" s="33">
        <v>0</v>
      </c>
      <c r="Z731" s="33">
        <v>0</v>
      </c>
      <c r="AA731" s="33">
        <v>0</v>
      </c>
      <c r="AB731" s="33">
        <v>0</v>
      </c>
      <c r="AC731" s="33">
        <v>0</v>
      </c>
      <c r="AD731" s="33">
        <v>0</v>
      </c>
      <c r="AE731" s="33">
        <v>0</v>
      </c>
      <c r="AF731" s="33">
        <v>0</v>
      </c>
      <c r="AG731" s="33">
        <v>0</v>
      </c>
      <c r="AH731" s="33">
        <v>0</v>
      </c>
      <c r="AI731" s="33">
        <v>0</v>
      </c>
      <c r="AJ731" s="33">
        <v>0</v>
      </c>
      <c r="AK731" s="33">
        <v>0</v>
      </c>
      <c r="AL731" s="33">
        <v>0</v>
      </c>
      <c r="AM731" s="33">
        <v>0</v>
      </c>
      <c r="AN731" s="33">
        <v>0</v>
      </c>
      <c r="AO731" s="33">
        <v>0</v>
      </c>
      <c r="AP731" s="33">
        <v>0</v>
      </c>
      <c r="AQ731" s="33">
        <v>0</v>
      </c>
      <c r="AR731" s="33">
        <v>0</v>
      </c>
      <c r="AS731" s="33">
        <v>0</v>
      </c>
      <c r="AT731" s="33">
        <v>0</v>
      </c>
      <c r="AU731" s="33">
        <v>0</v>
      </c>
    </row>
    <row r="732" spans="1:47" x14ac:dyDescent="0.25">
      <c r="A732" s="33">
        <v>730</v>
      </c>
      <c r="B732" s="33" t="s">
        <v>7</v>
      </c>
      <c r="C732" s="33" t="s">
        <v>14</v>
      </c>
      <c r="D732" s="33" t="s">
        <v>181</v>
      </c>
      <c r="E732" s="33">
        <v>0.3725</v>
      </c>
      <c r="F732" s="33">
        <v>0</v>
      </c>
      <c r="G732" s="33">
        <v>0</v>
      </c>
      <c r="H732" s="33">
        <v>0</v>
      </c>
      <c r="I732" s="33">
        <v>1979</v>
      </c>
      <c r="J732" s="33">
        <v>2019</v>
      </c>
      <c r="K732" s="33">
        <v>1</v>
      </c>
      <c r="L732" s="33">
        <v>300</v>
      </c>
      <c r="M732" s="33">
        <v>300</v>
      </c>
      <c r="N732" s="33">
        <v>300</v>
      </c>
      <c r="O732" s="33">
        <v>300</v>
      </c>
      <c r="P732" s="33">
        <v>300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3">
        <v>0</v>
      </c>
      <c r="X732" s="33">
        <v>0</v>
      </c>
      <c r="Y732" s="33">
        <v>0</v>
      </c>
      <c r="Z732" s="33">
        <v>0</v>
      </c>
      <c r="AA732" s="33">
        <v>0</v>
      </c>
      <c r="AB732" s="33">
        <v>0</v>
      </c>
      <c r="AC732" s="33">
        <v>0</v>
      </c>
      <c r="AD732" s="33">
        <v>0</v>
      </c>
      <c r="AE732" s="33">
        <v>0</v>
      </c>
      <c r="AF732" s="33">
        <v>0</v>
      </c>
      <c r="AG732" s="33">
        <v>0</v>
      </c>
      <c r="AH732" s="33">
        <v>0</v>
      </c>
      <c r="AI732" s="33">
        <v>0</v>
      </c>
      <c r="AJ732" s="33">
        <v>0</v>
      </c>
      <c r="AK732" s="33">
        <v>0</v>
      </c>
      <c r="AL732" s="33">
        <v>0</v>
      </c>
      <c r="AM732" s="33">
        <v>0</v>
      </c>
      <c r="AN732" s="33">
        <v>0</v>
      </c>
      <c r="AO732" s="33">
        <v>0</v>
      </c>
      <c r="AP732" s="33">
        <v>0</v>
      </c>
      <c r="AQ732" s="33">
        <v>0</v>
      </c>
      <c r="AR732" s="33">
        <v>0</v>
      </c>
      <c r="AS732" s="33">
        <v>0</v>
      </c>
      <c r="AT732" s="33">
        <v>0</v>
      </c>
      <c r="AU732" s="33">
        <v>0</v>
      </c>
    </row>
    <row r="733" spans="1:47" x14ac:dyDescent="0.25">
      <c r="A733" s="33">
        <v>731</v>
      </c>
      <c r="B733" s="33" t="s">
        <v>7</v>
      </c>
      <c r="C733" s="33" t="s">
        <v>14</v>
      </c>
      <c r="D733" s="33" t="s">
        <v>179</v>
      </c>
      <c r="E733" s="33">
        <v>0.39750000000000002</v>
      </c>
      <c r="F733" s="33">
        <v>0</v>
      </c>
      <c r="G733" s="33">
        <v>0</v>
      </c>
      <c r="H733" s="33">
        <v>0</v>
      </c>
      <c r="I733" s="33">
        <v>1989</v>
      </c>
      <c r="J733" s="33">
        <v>2029</v>
      </c>
      <c r="K733" s="33">
        <v>1</v>
      </c>
      <c r="L733" s="33">
        <v>119</v>
      </c>
      <c r="M733" s="33">
        <v>119</v>
      </c>
      <c r="N733" s="33">
        <v>119</v>
      </c>
      <c r="O733" s="33">
        <v>119</v>
      </c>
      <c r="P733" s="33">
        <v>119</v>
      </c>
      <c r="Q733" s="33">
        <v>119</v>
      </c>
      <c r="R733" s="33">
        <v>119</v>
      </c>
      <c r="S733" s="33">
        <v>119</v>
      </c>
      <c r="T733" s="33">
        <v>119</v>
      </c>
      <c r="U733" s="33">
        <v>119</v>
      </c>
      <c r="V733" s="33">
        <v>119</v>
      </c>
      <c r="W733" s="33">
        <v>119</v>
      </c>
      <c r="X733" s="33">
        <v>119</v>
      </c>
      <c r="Y733" s="33">
        <v>119</v>
      </c>
      <c r="Z733" s="33">
        <v>119</v>
      </c>
      <c r="AA733" s="33">
        <v>0</v>
      </c>
      <c r="AB733" s="33">
        <v>0</v>
      </c>
      <c r="AC733" s="33">
        <v>0</v>
      </c>
      <c r="AD733" s="33">
        <v>0</v>
      </c>
      <c r="AE733" s="33">
        <v>0</v>
      </c>
      <c r="AF733" s="33">
        <v>0</v>
      </c>
      <c r="AG733" s="33">
        <v>0</v>
      </c>
      <c r="AH733" s="33">
        <v>0</v>
      </c>
      <c r="AI733" s="33">
        <v>0</v>
      </c>
      <c r="AJ733" s="33">
        <v>0</v>
      </c>
      <c r="AK733" s="33">
        <v>0</v>
      </c>
      <c r="AL733" s="33">
        <v>0</v>
      </c>
      <c r="AM733" s="33">
        <v>0</v>
      </c>
      <c r="AN733" s="33">
        <v>0</v>
      </c>
      <c r="AO733" s="33">
        <v>0</v>
      </c>
      <c r="AP733" s="33">
        <v>0</v>
      </c>
      <c r="AQ733" s="33">
        <v>0</v>
      </c>
      <c r="AR733" s="33">
        <v>0</v>
      </c>
      <c r="AS733" s="33">
        <v>0</v>
      </c>
      <c r="AT733" s="33">
        <v>0</v>
      </c>
      <c r="AU733" s="33">
        <v>0</v>
      </c>
    </row>
    <row r="734" spans="1:47" x14ac:dyDescent="0.25">
      <c r="A734" s="33">
        <v>732</v>
      </c>
      <c r="B734" s="33" t="s">
        <v>7</v>
      </c>
      <c r="C734" s="33" t="s">
        <v>14</v>
      </c>
      <c r="D734" s="33" t="s">
        <v>224</v>
      </c>
      <c r="E734" s="33">
        <v>0.33250000000000002</v>
      </c>
      <c r="F734" s="33">
        <v>0</v>
      </c>
      <c r="G734" s="33">
        <v>0</v>
      </c>
      <c r="H734" s="33">
        <v>0</v>
      </c>
      <c r="I734" s="33">
        <v>1963</v>
      </c>
      <c r="J734" s="33">
        <v>2014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33">
        <v>0</v>
      </c>
      <c r="W734" s="33">
        <v>0</v>
      </c>
      <c r="X734" s="33">
        <v>0</v>
      </c>
      <c r="Y734" s="33">
        <v>0</v>
      </c>
      <c r="Z734" s="33">
        <v>0</v>
      </c>
      <c r="AA734" s="33">
        <v>0</v>
      </c>
      <c r="AB734" s="33">
        <v>0</v>
      </c>
      <c r="AC734" s="33">
        <v>0</v>
      </c>
      <c r="AD734" s="33">
        <v>0</v>
      </c>
      <c r="AE734" s="33">
        <v>0</v>
      </c>
      <c r="AF734" s="33">
        <v>0</v>
      </c>
      <c r="AG734" s="33">
        <v>0</v>
      </c>
      <c r="AH734" s="33">
        <v>0</v>
      </c>
      <c r="AI734" s="33">
        <v>0</v>
      </c>
      <c r="AJ734" s="33">
        <v>0</v>
      </c>
      <c r="AK734" s="33">
        <v>0</v>
      </c>
      <c r="AL734" s="33">
        <v>0</v>
      </c>
      <c r="AM734" s="33">
        <v>0</v>
      </c>
      <c r="AN734" s="33">
        <v>0</v>
      </c>
      <c r="AO734" s="33">
        <v>0</v>
      </c>
      <c r="AP734" s="33">
        <v>0</v>
      </c>
      <c r="AQ734" s="33">
        <v>0</v>
      </c>
      <c r="AR734" s="33">
        <v>0</v>
      </c>
      <c r="AS734" s="33">
        <v>0</v>
      </c>
      <c r="AT734" s="33">
        <v>0</v>
      </c>
      <c r="AU734" s="33">
        <v>0</v>
      </c>
    </row>
    <row r="735" spans="1:47" x14ac:dyDescent="0.25">
      <c r="A735" s="33">
        <v>733</v>
      </c>
      <c r="B735" s="33" t="s">
        <v>7</v>
      </c>
      <c r="C735" s="33" t="s">
        <v>14</v>
      </c>
      <c r="D735" s="33" t="s">
        <v>226</v>
      </c>
      <c r="E735" s="33">
        <v>0.3</v>
      </c>
      <c r="F735" s="33">
        <v>0</v>
      </c>
      <c r="G735" s="33">
        <v>0</v>
      </c>
      <c r="H735" s="33">
        <v>0</v>
      </c>
      <c r="I735" s="33">
        <v>1966</v>
      </c>
      <c r="J735" s="33">
        <v>2006</v>
      </c>
      <c r="K735" s="33">
        <v>1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33">
        <v>0</v>
      </c>
      <c r="W735" s="33">
        <v>0</v>
      </c>
      <c r="X735" s="33">
        <v>0</v>
      </c>
      <c r="Y735" s="33">
        <v>0</v>
      </c>
      <c r="Z735" s="33">
        <v>0</v>
      </c>
      <c r="AA735" s="33">
        <v>0</v>
      </c>
      <c r="AB735" s="33">
        <v>0</v>
      </c>
      <c r="AC735" s="33">
        <v>0</v>
      </c>
      <c r="AD735" s="33">
        <v>0</v>
      </c>
      <c r="AE735" s="33">
        <v>0</v>
      </c>
      <c r="AF735" s="33">
        <v>0</v>
      </c>
      <c r="AG735" s="33">
        <v>0</v>
      </c>
      <c r="AH735" s="33">
        <v>0</v>
      </c>
      <c r="AI735" s="33">
        <v>0</v>
      </c>
      <c r="AJ735" s="33">
        <v>0</v>
      </c>
      <c r="AK735" s="33">
        <v>0</v>
      </c>
      <c r="AL735" s="33">
        <v>0</v>
      </c>
      <c r="AM735" s="33">
        <v>0</v>
      </c>
      <c r="AN735" s="33">
        <v>0</v>
      </c>
      <c r="AO735" s="33">
        <v>0</v>
      </c>
      <c r="AP735" s="33">
        <v>0</v>
      </c>
      <c r="AQ735" s="33">
        <v>0</v>
      </c>
      <c r="AR735" s="33">
        <v>0</v>
      </c>
      <c r="AS735" s="33">
        <v>0</v>
      </c>
      <c r="AT735" s="33">
        <v>0</v>
      </c>
      <c r="AU735" s="33">
        <v>0</v>
      </c>
    </row>
    <row r="736" spans="1:47" x14ac:dyDescent="0.25">
      <c r="A736" s="33">
        <v>734</v>
      </c>
      <c r="B736" s="33" t="s">
        <v>7</v>
      </c>
      <c r="C736" s="33" t="s">
        <v>14</v>
      </c>
      <c r="D736" s="33" t="s">
        <v>227</v>
      </c>
      <c r="E736" s="33">
        <v>0.4</v>
      </c>
      <c r="F736" s="33">
        <v>0</v>
      </c>
      <c r="G736" s="33">
        <v>0</v>
      </c>
      <c r="H736" s="33">
        <v>0</v>
      </c>
      <c r="I736" s="33">
        <v>1989</v>
      </c>
      <c r="J736" s="33">
        <v>2029</v>
      </c>
      <c r="K736" s="33">
        <v>1</v>
      </c>
      <c r="L736" s="33">
        <v>449</v>
      </c>
      <c r="M736" s="33">
        <v>449</v>
      </c>
      <c r="N736" s="33">
        <v>449</v>
      </c>
      <c r="O736" s="33">
        <v>449</v>
      </c>
      <c r="P736" s="33">
        <v>449</v>
      </c>
      <c r="Q736" s="33">
        <v>449</v>
      </c>
      <c r="R736" s="33">
        <v>449</v>
      </c>
      <c r="S736" s="33">
        <v>449</v>
      </c>
      <c r="T736" s="33">
        <v>449</v>
      </c>
      <c r="U736" s="33">
        <v>449</v>
      </c>
      <c r="V736" s="33">
        <v>449</v>
      </c>
      <c r="W736" s="33">
        <v>449</v>
      </c>
      <c r="X736" s="33">
        <v>449</v>
      </c>
      <c r="Y736" s="33">
        <v>449</v>
      </c>
      <c r="Z736" s="33">
        <v>449</v>
      </c>
      <c r="AA736" s="33">
        <v>0</v>
      </c>
      <c r="AB736" s="33">
        <v>0</v>
      </c>
      <c r="AC736" s="33">
        <v>0</v>
      </c>
      <c r="AD736" s="33">
        <v>0</v>
      </c>
      <c r="AE736" s="33">
        <v>0</v>
      </c>
      <c r="AF736" s="33">
        <v>0</v>
      </c>
      <c r="AG736" s="33">
        <v>0</v>
      </c>
      <c r="AH736" s="33">
        <v>0</v>
      </c>
      <c r="AI736" s="33">
        <v>0</v>
      </c>
      <c r="AJ736" s="33">
        <v>0</v>
      </c>
      <c r="AK736" s="33">
        <v>0</v>
      </c>
      <c r="AL736" s="33">
        <v>0</v>
      </c>
      <c r="AM736" s="33">
        <v>0</v>
      </c>
      <c r="AN736" s="33">
        <v>0</v>
      </c>
      <c r="AO736" s="33">
        <v>0</v>
      </c>
      <c r="AP736" s="33">
        <v>0</v>
      </c>
      <c r="AQ736" s="33">
        <v>0</v>
      </c>
      <c r="AR736" s="33">
        <v>0</v>
      </c>
      <c r="AS736" s="33">
        <v>0</v>
      </c>
      <c r="AT736" s="33">
        <v>0</v>
      </c>
      <c r="AU736" s="33">
        <v>0</v>
      </c>
    </row>
    <row r="737" spans="1:47" x14ac:dyDescent="0.25">
      <c r="A737" s="33">
        <v>735</v>
      </c>
      <c r="B737" s="33" t="s">
        <v>7</v>
      </c>
      <c r="C737" s="33" t="s">
        <v>14</v>
      </c>
      <c r="D737" s="33" t="s">
        <v>238</v>
      </c>
      <c r="E737" s="33">
        <v>0.36</v>
      </c>
      <c r="F737" s="33">
        <v>0</v>
      </c>
      <c r="G737" s="33">
        <v>0</v>
      </c>
      <c r="H737" s="33">
        <v>0</v>
      </c>
      <c r="I737" s="33">
        <v>1962</v>
      </c>
      <c r="J737" s="33">
        <v>2002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3">
        <v>0</v>
      </c>
      <c r="X737" s="33">
        <v>0</v>
      </c>
      <c r="Y737" s="33">
        <v>0</v>
      </c>
      <c r="Z737" s="33">
        <v>0</v>
      </c>
      <c r="AA737" s="33">
        <v>0</v>
      </c>
      <c r="AB737" s="33">
        <v>0</v>
      </c>
      <c r="AC737" s="33">
        <v>0</v>
      </c>
      <c r="AD737" s="33">
        <v>0</v>
      </c>
      <c r="AE737" s="33">
        <v>0</v>
      </c>
      <c r="AF737" s="33">
        <v>0</v>
      </c>
      <c r="AG737" s="33">
        <v>0</v>
      </c>
      <c r="AH737" s="33">
        <v>0</v>
      </c>
      <c r="AI737" s="33">
        <v>0</v>
      </c>
      <c r="AJ737" s="33">
        <v>0</v>
      </c>
      <c r="AK737" s="33">
        <v>0</v>
      </c>
      <c r="AL737" s="33">
        <v>0</v>
      </c>
      <c r="AM737" s="33">
        <v>0</v>
      </c>
      <c r="AN737" s="33">
        <v>0</v>
      </c>
      <c r="AO737" s="33">
        <v>0</v>
      </c>
      <c r="AP737" s="33">
        <v>0</v>
      </c>
      <c r="AQ737" s="33">
        <v>0</v>
      </c>
      <c r="AR737" s="33">
        <v>0</v>
      </c>
      <c r="AS737" s="33">
        <v>0</v>
      </c>
      <c r="AT737" s="33">
        <v>0</v>
      </c>
      <c r="AU737" s="33">
        <v>0</v>
      </c>
    </row>
    <row r="738" spans="1:47" x14ac:dyDescent="0.25">
      <c r="A738" s="33">
        <v>736</v>
      </c>
      <c r="B738" s="33" t="s">
        <v>7</v>
      </c>
      <c r="C738" s="33" t="s">
        <v>14</v>
      </c>
      <c r="D738" s="33" t="s">
        <v>239</v>
      </c>
      <c r="E738" s="33">
        <v>0.36</v>
      </c>
      <c r="F738" s="33">
        <v>0</v>
      </c>
      <c r="G738" s="33">
        <v>0</v>
      </c>
      <c r="H738" s="33">
        <v>0</v>
      </c>
      <c r="I738" s="33">
        <v>1969</v>
      </c>
      <c r="J738" s="33">
        <v>2009</v>
      </c>
      <c r="K738" s="33">
        <v>1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33">
        <v>0</v>
      </c>
      <c r="W738" s="33">
        <v>0</v>
      </c>
      <c r="X738" s="33">
        <v>0</v>
      </c>
      <c r="Y738" s="33">
        <v>0</v>
      </c>
      <c r="Z738" s="33">
        <v>0</v>
      </c>
      <c r="AA738" s="33">
        <v>0</v>
      </c>
      <c r="AB738" s="33">
        <v>0</v>
      </c>
      <c r="AC738" s="33">
        <v>0</v>
      </c>
      <c r="AD738" s="33">
        <v>0</v>
      </c>
      <c r="AE738" s="33">
        <v>0</v>
      </c>
      <c r="AF738" s="33">
        <v>0</v>
      </c>
      <c r="AG738" s="33">
        <v>0</v>
      </c>
      <c r="AH738" s="33">
        <v>0</v>
      </c>
      <c r="AI738" s="33">
        <v>0</v>
      </c>
      <c r="AJ738" s="33">
        <v>0</v>
      </c>
      <c r="AK738" s="33">
        <v>0</v>
      </c>
      <c r="AL738" s="33">
        <v>0</v>
      </c>
      <c r="AM738" s="33">
        <v>0</v>
      </c>
      <c r="AN738" s="33">
        <v>0</v>
      </c>
      <c r="AO738" s="33">
        <v>0</v>
      </c>
      <c r="AP738" s="33">
        <v>0</v>
      </c>
      <c r="AQ738" s="33">
        <v>0</v>
      </c>
      <c r="AR738" s="33">
        <v>0</v>
      </c>
      <c r="AS738" s="33">
        <v>0</v>
      </c>
      <c r="AT738" s="33">
        <v>0</v>
      </c>
      <c r="AU738" s="33">
        <v>0</v>
      </c>
    </row>
    <row r="739" spans="1:47" x14ac:dyDescent="0.25">
      <c r="A739" s="33">
        <v>737</v>
      </c>
      <c r="B739" s="33" t="s">
        <v>7</v>
      </c>
      <c r="C739" s="33" t="s">
        <v>14</v>
      </c>
      <c r="D739" s="33" t="s">
        <v>265</v>
      </c>
      <c r="E739" s="33">
        <v>0.38700000000000001</v>
      </c>
      <c r="F739" s="33">
        <v>0</v>
      </c>
      <c r="G739" s="33">
        <v>0</v>
      </c>
      <c r="H739" s="33">
        <v>0</v>
      </c>
      <c r="I739" s="33">
        <v>1982</v>
      </c>
      <c r="J739" s="33">
        <v>2022</v>
      </c>
      <c r="K739" s="33">
        <v>0</v>
      </c>
      <c r="L739" s="33">
        <v>695</v>
      </c>
      <c r="M739" s="33">
        <v>695</v>
      </c>
      <c r="N739" s="33">
        <v>695</v>
      </c>
      <c r="O739" s="33">
        <v>695</v>
      </c>
      <c r="P739" s="33">
        <v>695</v>
      </c>
      <c r="Q739" s="33">
        <v>695</v>
      </c>
      <c r="R739" s="33">
        <v>695</v>
      </c>
      <c r="S739" s="33">
        <v>695</v>
      </c>
      <c r="T739" s="33">
        <v>0</v>
      </c>
      <c r="U739" s="33">
        <v>0</v>
      </c>
      <c r="V739" s="33">
        <v>0</v>
      </c>
      <c r="W739" s="33">
        <v>0</v>
      </c>
      <c r="X739" s="33">
        <v>0</v>
      </c>
      <c r="Y739" s="33">
        <v>0</v>
      </c>
      <c r="Z739" s="33">
        <v>0</v>
      </c>
      <c r="AA739" s="33">
        <v>0</v>
      </c>
      <c r="AB739" s="33">
        <v>0</v>
      </c>
      <c r="AC739" s="33">
        <v>0</v>
      </c>
      <c r="AD739" s="33">
        <v>0</v>
      </c>
      <c r="AE739" s="33">
        <v>0</v>
      </c>
      <c r="AF739" s="33">
        <v>0</v>
      </c>
      <c r="AG739" s="33">
        <v>0</v>
      </c>
      <c r="AH739" s="33">
        <v>0</v>
      </c>
      <c r="AI739" s="33">
        <v>0</v>
      </c>
      <c r="AJ739" s="33">
        <v>0</v>
      </c>
      <c r="AK739" s="33">
        <v>0</v>
      </c>
      <c r="AL739" s="33">
        <v>0</v>
      </c>
      <c r="AM739" s="33">
        <v>0</v>
      </c>
      <c r="AN739" s="33">
        <v>0</v>
      </c>
      <c r="AO739" s="33">
        <v>0</v>
      </c>
      <c r="AP739" s="33">
        <v>0</v>
      </c>
      <c r="AQ739" s="33">
        <v>0</v>
      </c>
      <c r="AR739" s="33">
        <v>0</v>
      </c>
      <c r="AS739" s="33">
        <v>0</v>
      </c>
      <c r="AT739" s="33">
        <v>0</v>
      </c>
      <c r="AU739" s="33">
        <v>0</v>
      </c>
    </row>
    <row r="740" spans="1:47" x14ac:dyDescent="0.25">
      <c r="A740" s="33">
        <v>738</v>
      </c>
      <c r="B740" s="33" t="s">
        <v>7</v>
      </c>
      <c r="C740" s="33" t="s">
        <v>14</v>
      </c>
      <c r="D740" s="33" t="s">
        <v>266</v>
      </c>
      <c r="E740" s="33">
        <v>0.38700000000000001</v>
      </c>
      <c r="F740" s="33">
        <v>0</v>
      </c>
      <c r="G740" s="33">
        <v>0</v>
      </c>
      <c r="H740" s="33">
        <v>0</v>
      </c>
      <c r="I740" s="33">
        <v>1985</v>
      </c>
      <c r="J740" s="33">
        <v>2025</v>
      </c>
      <c r="K740" s="33">
        <v>0</v>
      </c>
      <c r="L740" s="33">
        <v>695</v>
      </c>
      <c r="M740" s="33">
        <v>695</v>
      </c>
      <c r="N740" s="33">
        <v>695</v>
      </c>
      <c r="O740" s="33">
        <v>695</v>
      </c>
      <c r="P740" s="33">
        <v>695</v>
      </c>
      <c r="Q740" s="33">
        <v>695</v>
      </c>
      <c r="R740" s="33">
        <v>695</v>
      </c>
      <c r="S740" s="33">
        <v>695</v>
      </c>
      <c r="T740" s="33">
        <v>695</v>
      </c>
      <c r="U740" s="33">
        <v>695</v>
      </c>
      <c r="V740" s="33">
        <v>695</v>
      </c>
      <c r="W740" s="33">
        <v>0</v>
      </c>
      <c r="X740" s="33">
        <v>0</v>
      </c>
      <c r="Y740" s="33">
        <v>0</v>
      </c>
      <c r="Z740" s="33">
        <v>0</v>
      </c>
      <c r="AA740" s="33">
        <v>0</v>
      </c>
      <c r="AB740" s="33">
        <v>0</v>
      </c>
      <c r="AC740" s="33">
        <v>0</v>
      </c>
      <c r="AD740" s="33">
        <v>0</v>
      </c>
      <c r="AE740" s="33">
        <v>0</v>
      </c>
      <c r="AF740" s="33">
        <v>0</v>
      </c>
      <c r="AG740" s="33">
        <v>0</v>
      </c>
      <c r="AH740" s="33">
        <v>0</v>
      </c>
      <c r="AI740" s="33">
        <v>0</v>
      </c>
      <c r="AJ740" s="33">
        <v>0</v>
      </c>
      <c r="AK740" s="33">
        <v>0</v>
      </c>
      <c r="AL740" s="33">
        <v>0</v>
      </c>
      <c r="AM740" s="33">
        <v>0</v>
      </c>
      <c r="AN740" s="33">
        <v>0</v>
      </c>
      <c r="AO740" s="33">
        <v>0</v>
      </c>
      <c r="AP740" s="33">
        <v>0</v>
      </c>
      <c r="AQ740" s="33">
        <v>0</v>
      </c>
      <c r="AR740" s="33">
        <v>0</v>
      </c>
      <c r="AS740" s="33">
        <v>0</v>
      </c>
      <c r="AT740" s="33">
        <v>0</v>
      </c>
      <c r="AU740" s="33">
        <v>0</v>
      </c>
    </row>
    <row r="741" spans="1:47" x14ac:dyDescent="0.25">
      <c r="A741" s="33">
        <v>739</v>
      </c>
      <c r="B741" s="33" t="s">
        <v>7</v>
      </c>
      <c r="C741" s="33" t="s">
        <v>14</v>
      </c>
      <c r="D741" s="33" t="s">
        <v>191</v>
      </c>
      <c r="E741" s="33">
        <v>0.45</v>
      </c>
      <c r="F741" s="33">
        <v>0</v>
      </c>
      <c r="G741" s="33">
        <v>0</v>
      </c>
      <c r="H741" s="33">
        <v>0</v>
      </c>
      <c r="I741" s="33">
        <v>2013</v>
      </c>
      <c r="J741" s="33">
        <v>2053</v>
      </c>
      <c r="K741" s="33">
        <v>1</v>
      </c>
      <c r="L741" s="33">
        <v>725</v>
      </c>
      <c r="M741" s="33">
        <v>725</v>
      </c>
      <c r="N741" s="33">
        <v>725</v>
      </c>
      <c r="O741" s="33">
        <v>725</v>
      </c>
      <c r="P741" s="33">
        <v>725</v>
      </c>
      <c r="Q741" s="33">
        <v>725</v>
      </c>
      <c r="R741" s="33">
        <v>725</v>
      </c>
      <c r="S741" s="33">
        <v>725</v>
      </c>
      <c r="T741" s="33">
        <v>725</v>
      </c>
      <c r="U741" s="33">
        <v>725</v>
      </c>
      <c r="V741" s="33">
        <v>725</v>
      </c>
      <c r="W741" s="33">
        <v>725</v>
      </c>
      <c r="X741" s="33">
        <v>725</v>
      </c>
      <c r="Y741" s="33">
        <v>725</v>
      </c>
      <c r="Z741" s="33">
        <v>725</v>
      </c>
      <c r="AA741" s="33">
        <v>725</v>
      </c>
      <c r="AB741" s="33">
        <v>725</v>
      </c>
      <c r="AC741" s="33">
        <v>725</v>
      </c>
      <c r="AD741" s="33">
        <v>725</v>
      </c>
      <c r="AE741" s="33">
        <v>725</v>
      </c>
      <c r="AF741" s="33">
        <v>725</v>
      </c>
      <c r="AG741" s="33">
        <v>725</v>
      </c>
      <c r="AH741" s="33">
        <v>725</v>
      </c>
      <c r="AI741" s="33">
        <v>725</v>
      </c>
      <c r="AJ741" s="33">
        <v>725</v>
      </c>
      <c r="AK741" s="33">
        <v>725</v>
      </c>
      <c r="AL741" s="33">
        <v>725</v>
      </c>
      <c r="AM741" s="33">
        <v>725</v>
      </c>
      <c r="AN741" s="33">
        <v>725</v>
      </c>
      <c r="AO741" s="33">
        <v>725</v>
      </c>
      <c r="AP741" s="33">
        <v>725</v>
      </c>
      <c r="AQ741" s="33">
        <v>725</v>
      </c>
      <c r="AR741" s="33">
        <v>725</v>
      </c>
      <c r="AS741" s="33">
        <v>725</v>
      </c>
      <c r="AT741" s="33">
        <v>725</v>
      </c>
      <c r="AU741" s="33">
        <v>725</v>
      </c>
    </row>
    <row r="742" spans="1:47" x14ac:dyDescent="0.25">
      <c r="A742" s="33">
        <v>740</v>
      </c>
      <c r="B742" s="33" t="s">
        <v>7</v>
      </c>
      <c r="C742" s="33" t="s">
        <v>14</v>
      </c>
      <c r="D742" s="33" t="s">
        <v>189</v>
      </c>
      <c r="E742" s="33">
        <v>0.32250000000000001</v>
      </c>
      <c r="F742" s="33">
        <v>0</v>
      </c>
      <c r="G742" s="33">
        <v>0</v>
      </c>
      <c r="H742" s="33">
        <v>0</v>
      </c>
      <c r="I742" s="33">
        <v>1959</v>
      </c>
      <c r="J742" s="33">
        <v>2014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0</v>
      </c>
      <c r="W742" s="33">
        <v>0</v>
      </c>
      <c r="X742" s="33">
        <v>0</v>
      </c>
      <c r="Y742" s="33">
        <v>0</v>
      </c>
      <c r="Z742" s="33">
        <v>0</v>
      </c>
      <c r="AA742" s="33">
        <v>0</v>
      </c>
      <c r="AB742" s="33">
        <v>0</v>
      </c>
      <c r="AC742" s="33">
        <v>0</v>
      </c>
      <c r="AD742" s="33">
        <v>0</v>
      </c>
      <c r="AE742" s="33">
        <v>0</v>
      </c>
      <c r="AF742" s="33">
        <v>0</v>
      </c>
      <c r="AG742" s="33">
        <v>0</v>
      </c>
      <c r="AH742" s="33">
        <v>0</v>
      </c>
      <c r="AI742" s="33">
        <v>0</v>
      </c>
      <c r="AJ742" s="33">
        <v>0</v>
      </c>
      <c r="AK742" s="33">
        <v>0</v>
      </c>
      <c r="AL742" s="33">
        <v>0</v>
      </c>
      <c r="AM742" s="33">
        <v>0</v>
      </c>
      <c r="AN742" s="33">
        <v>0</v>
      </c>
      <c r="AO742" s="33">
        <v>0</v>
      </c>
      <c r="AP742" s="33">
        <v>0</v>
      </c>
      <c r="AQ742" s="33">
        <v>0</v>
      </c>
      <c r="AR742" s="33">
        <v>0</v>
      </c>
      <c r="AS742" s="33">
        <v>0</v>
      </c>
      <c r="AT742" s="33">
        <v>0</v>
      </c>
      <c r="AU742" s="33">
        <v>0</v>
      </c>
    </row>
    <row r="743" spans="1:47" x14ac:dyDescent="0.25">
      <c r="A743" s="33">
        <v>741</v>
      </c>
      <c r="B743" s="33" t="s">
        <v>7</v>
      </c>
      <c r="C743" s="33" t="s">
        <v>14</v>
      </c>
      <c r="D743" s="33" t="s">
        <v>190</v>
      </c>
      <c r="E743" s="33">
        <v>0.39500000000000002</v>
      </c>
      <c r="F743" s="33">
        <v>0</v>
      </c>
      <c r="G743" s="33">
        <v>0</v>
      </c>
      <c r="H743" s="33">
        <v>0</v>
      </c>
      <c r="I743" s="33">
        <v>1988</v>
      </c>
      <c r="J743" s="33">
        <v>2028</v>
      </c>
      <c r="K743" s="33">
        <v>1</v>
      </c>
      <c r="L743" s="33">
        <v>370</v>
      </c>
      <c r="M743" s="33">
        <v>370</v>
      </c>
      <c r="N743" s="33">
        <v>370</v>
      </c>
      <c r="O743" s="33">
        <v>370</v>
      </c>
      <c r="P743" s="33">
        <v>370</v>
      </c>
      <c r="Q743" s="33">
        <v>370</v>
      </c>
      <c r="R743" s="33">
        <v>370</v>
      </c>
      <c r="S743" s="33">
        <v>370</v>
      </c>
      <c r="T743" s="33">
        <v>370</v>
      </c>
      <c r="U743" s="33">
        <v>370</v>
      </c>
      <c r="V743" s="33">
        <v>370</v>
      </c>
      <c r="W743" s="33">
        <v>370</v>
      </c>
      <c r="X743" s="33">
        <v>370</v>
      </c>
      <c r="Y743" s="33">
        <v>370</v>
      </c>
      <c r="Z743" s="33">
        <v>0</v>
      </c>
      <c r="AA743" s="33">
        <v>0</v>
      </c>
      <c r="AB743" s="33">
        <v>0</v>
      </c>
      <c r="AC743" s="33">
        <v>0</v>
      </c>
      <c r="AD743" s="33">
        <v>0</v>
      </c>
      <c r="AE743" s="33">
        <v>0</v>
      </c>
      <c r="AF743" s="33">
        <v>0</v>
      </c>
      <c r="AG743" s="33">
        <v>0</v>
      </c>
      <c r="AH743" s="33">
        <v>0</v>
      </c>
      <c r="AI743" s="33">
        <v>0</v>
      </c>
      <c r="AJ743" s="33">
        <v>0</v>
      </c>
      <c r="AK743" s="33">
        <v>0</v>
      </c>
      <c r="AL743" s="33">
        <v>0</v>
      </c>
      <c r="AM743" s="33">
        <v>0</v>
      </c>
      <c r="AN743" s="33">
        <v>0</v>
      </c>
      <c r="AO743" s="33">
        <v>0</v>
      </c>
      <c r="AP743" s="33">
        <v>0</v>
      </c>
      <c r="AQ743" s="33">
        <v>0</v>
      </c>
      <c r="AR743" s="33">
        <v>0</v>
      </c>
      <c r="AS743" s="33">
        <v>0</v>
      </c>
      <c r="AT743" s="33">
        <v>0</v>
      </c>
      <c r="AU743" s="33">
        <v>0</v>
      </c>
    </row>
    <row r="744" spans="1:47" x14ac:dyDescent="0.25">
      <c r="A744" s="33">
        <v>742</v>
      </c>
      <c r="B744" s="33" t="s">
        <v>7</v>
      </c>
      <c r="C744" s="33" t="s">
        <v>14</v>
      </c>
      <c r="D744" s="33" t="s">
        <v>264</v>
      </c>
      <c r="E744" s="33">
        <v>0.38200000000000001</v>
      </c>
      <c r="F744" s="33">
        <v>0</v>
      </c>
      <c r="G744" s="33">
        <v>0</v>
      </c>
      <c r="H744" s="33">
        <v>0</v>
      </c>
      <c r="I744" s="33">
        <v>1971</v>
      </c>
      <c r="J744" s="33">
        <v>2011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3">
        <v>0</v>
      </c>
      <c r="X744" s="33">
        <v>0</v>
      </c>
      <c r="Y744" s="33">
        <v>0</v>
      </c>
      <c r="Z744" s="33">
        <v>0</v>
      </c>
      <c r="AA744" s="33">
        <v>0</v>
      </c>
      <c r="AB744" s="33">
        <v>0</v>
      </c>
      <c r="AC744" s="33">
        <v>0</v>
      </c>
      <c r="AD744" s="33">
        <v>0</v>
      </c>
      <c r="AE744" s="33">
        <v>0</v>
      </c>
      <c r="AF744" s="33">
        <v>0</v>
      </c>
      <c r="AG744" s="33">
        <v>0</v>
      </c>
      <c r="AH744" s="33">
        <v>0</v>
      </c>
      <c r="AI744" s="33">
        <v>0</v>
      </c>
      <c r="AJ744" s="33">
        <v>0</v>
      </c>
      <c r="AK744" s="33">
        <v>0</v>
      </c>
      <c r="AL744" s="33">
        <v>0</v>
      </c>
      <c r="AM744" s="33">
        <v>0</v>
      </c>
      <c r="AN744" s="33">
        <v>0</v>
      </c>
      <c r="AO744" s="33">
        <v>0</v>
      </c>
      <c r="AP744" s="33">
        <v>0</v>
      </c>
      <c r="AQ744" s="33">
        <v>0</v>
      </c>
      <c r="AR744" s="33">
        <v>0</v>
      </c>
      <c r="AS744" s="33">
        <v>0</v>
      </c>
      <c r="AT744" s="33">
        <v>0</v>
      </c>
      <c r="AU744" s="33">
        <v>0</v>
      </c>
    </row>
    <row r="745" spans="1:47" x14ac:dyDescent="0.25">
      <c r="A745" s="33">
        <v>743</v>
      </c>
      <c r="B745" s="33" t="s">
        <v>7</v>
      </c>
      <c r="C745" s="33" t="s">
        <v>14</v>
      </c>
      <c r="D745" s="33" t="s">
        <v>263</v>
      </c>
      <c r="E745" s="33">
        <v>0.38200000000000001</v>
      </c>
      <c r="F745" s="33">
        <v>0</v>
      </c>
      <c r="G745" s="33">
        <v>0</v>
      </c>
      <c r="H745" s="33">
        <v>0</v>
      </c>
      <c r="I745" s="33">
        <v>1971</v>
      </c>
      <c r="J745" s="33">
        <v>2011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3">
        <v>0</v>
      </c>
      <c r="X745" s="33">
        <v>0</v>
      </c>
      <c r="Y745" s="33">
        <v>0</v>
      </c>
      <c r="Z745" s="33">
        <v>0</v>
      </c>
      <c r="AA745" s="33">
        <v>0</v>
      </c>
      <c r="AB745" s="33">
        <v>0</v>
      </c>
      <c r="AC745" s="33">
        <v>0</v>
      </c>
      <c r="AD745" s="33">
        <v>0</v>
      </c>
      <c r="AE745" s="33">
        <v>0</v>
      </c>
      <c r="AF745" s="33">
        <v>0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33">
        <v>0</v>
      </c>
      <c r="AN745" s="33">
        <v>0</v>
      </c>
      <c r="AO745" s="33">
        <v>0</v>
      </c>
      <c r="AP745" s="33">
        <v>0</v>
      </c>
      <c r="AQ745" s="33">
        <v>0</v>
      </c>
      <c r="AR745" s="33">
        <v>0</v>
      </c>
      <c r="AS745" s="33">
        <v>0</v>
      </c>
      <c r="AT745" s="33">
        <v>0</v>
      </c>
      <c r="AU745" s="33">
        <v>0</v>
      </c>
    </row>
    <row r="746" spans="1:47" x14ac:dyDescent="0.25">
      <c r="A746" s="33">
        <v>744</v>
      </c>
      <c r="B746" s="33" t="s">
        <v>7</v>
      </c>
      <c r="C746" s="33" t="s">
        <v>14</v>
      </c>
      <c r="D746" s="33" t="s">
        <v>228</v>
      </c>
      <c r="E746" s="33">
        <v>0.4325</v>
      </c>
      <c r="F746" s="33">
        <v>0</v>
      </c>
      <c r="G746" s="33">
        <v>0</v>
      </c>
      <c r="H746" s="33">
        <v>0</v>
      </c>
      <c r="I746" s="33">
        <v>1979</v>
      </c>
      <c r="J746" s="33">
        <v>2019</v>
      </c>
      <c r="K746" s="33">
        <v>0</v>
      </c>
      <c r="L746" s="33">
        <v>690</v>
      </c>
      <c r="M746" s="33">
        <v>690</v>
      </c>
      <c r="N746" s="33">
        <v>690</v>
      </c>
      <c r="O746" s="33">
        <v>690</v>
      </c>
      <c r="P746" s="33">
        <v>690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33">
        <v>0</v>
      </c>
      <c r="W746" s="33">
        <v>0</v>
      </c>
      <c r="X746" s="33">
        <v>0</v>
      </c>
      <c r="Y746" s="33">
        <v>0</v>
      </c>
      <c r="Z746" s="33">
        <v>0</v>
      </c>
      <c r="AA746" s="33">
        <v>0</v>
      </c>
      <c r="AB746" s="33">
        <v>0</v>
      </c>
      <c r="AC746" s="33">
        <v>0</v>
      </c>
      <c r="AD746" s="33">
        <v>0</v>
      </c>
      <c r="AE746" s="33">
        <v>0</v>
      </c>
      <c r="AF746" s="33">
        <v>0</v>
      </c>
      <c r="AG746" s="33">
        <v>0</v>
      </c>
      <c r="AH746" s="33">
        <v>0</v>
      </c>
      <c r="AI746" s="33">
        <v>0</v>
      </c>
      <c r="AJ746" s="33">
        <v>0</v>
      </c>
      <c r="AK746" s="33">
        <v>0</v>
      </c>
      <c r="AL746" s="33">
        <v>0</v>
      </c>
      <c r="AM746" s="33">
        <v>0</v>
      </c>
      <c r="AN746" s="33">
        <v>0</v>
      </c>
      <c r="AO746" s="33">
        <v>0</v>
      </c>
      <c r="AP746" s="33">
        <v>0</v>
      </c>
      <c r="AQ746" s="33">
        <v>0</v>
      </c>
      <c r="AR746" s="33">
        <v>0</v>
      </c>
      <c r="AS746" s="33">
        <v>0</v>
      </c>
      <c r="AT746" s="33">
        <v>0</v>
      </c>
      <c r="AU746" s="33">
        <v>0</v>
      </c>
    </row>
    <row r="747" spans="1:47" x14ac:dyDescent="0.25">
      <c r="A747" s="33">
        <v>745</v>
      </c>
      <c r="B747" s="33" t="s">
        <v>7</v>
      </c>
      <c r="C747" s="33" t="s">
        <v>14</v>
      </c>
      <c r="D747" s="33" t="s">
        <v>174</v>
      </c>
      <c r="E747" s="33">
        <v>0.4</v>
      </c>
      <c r="F747" s="33">
        <v>0</v>
      </c>
      <c r="G747" s="33">
        <v>0</v>
      </c>
      <c r="H747" s="33">
        <v>0</v>
      </c>
      <c r="I747" s="33">
        <v>1990</v>
      </c>
      <c r="J747" s="33">
        <v>2030</v>
      </c>
      <c r="K747" s="33">
        <v>1</v>
      </c>
      <c r="L747" s="33">
        <v>89</v>
      </c>
      <c r="M747" s="33">
        <v>89</v>
      </c>
      <c r="N747" s="33">
        <v>89</v>
      </c>
      <c r="O747" s="33">
        <v>89</v>
      </c>
      <c r="P747" s="33">
        <v>89</v>
      </c>
      <c r="Q747" s="33">
        <v>89</v>
      </c>
      <c r="R747" s="33">
        <v>89</v>
      </c>
      <c r="S747" s="33">
        <v>89</v>
      </c>
      <c r="T747" s="33">
        <v>89</v>
      </c>
      <c r="U747" s="33">
        <v>89</v>
      </c>
      <c r="V747" s="33">
        <v>89</v>
      </c>
      <c r="W747" s="33">
        <v>89</v>
      </c>
      <c r="X747" s="33">
        <v>89</v>
      </c>
      <c r="Y747" s="33">
        <v>89</v>
      </c>
      <c r="Z747" s="33">
        <v>89</v>
      </c>
      <c r="AA747" s="33">
        <v>89</v>
      </c>
      <c r="AB747" s="33">
        <v>0</v>
      </c>
      <c r="AC747" s="33">
        <v>0</v>
      </c>
      <c r="AD747" s="33">
        <v>0</v>
      </c>
      <c r="AE747" s="33">
        <v>0</v>
      </c>
      <c r="AF747" s="33">
        <v>0</v>
      </c>
      <c r="AG747" s="33">
        <v>0</v>
      </c>
      <c r="AH747" s="33">
        <v>0</v>
      </c>
      <c r="AI747" s="33">
        <v>0</v>
      </c>
      <c r="AJ747" s="33">
        <v>0</v>
      </c>
      <c r="AK747" s="33">
        <v>0</v>
      </c>
      <c r="AL747" s="33">
        <v>0</v>
      </c>
      <c r="AM747" s="33">
        <v>0</v>
      </c>
      <c r="AN747" s="33">
        <v>0</v>
      </c>
      <c r="AO747" s="33">
        <v>0</v>
      </c>
      <c r="AP747" s="33">
        <v>0</v>
      </c>
      <c r="AQ747" s="33">
        <v>0</v>
      </c>
      <c r="AR747" s="33">
        <v>0</v>
      </c>
      <c r="AS747" s="33">
        <v>0</v>
      </c>
      <c r="AT747" s="33">
        <v>0</v>
      </c>
      <c r="AU747" s="33">
        <v>0</v>
      </c>
    </row>
    <row r="748" spans="1:47" x14ac:dyDescent="0.25">
      <c r="A748" s="33">
        <v>746</v>
      </c>
      <c r="B748" s="33" t="s">
        <v>7</v>
      </c>
      <c r="C748" s="33" t="s">
        <v>14</v>
      </c>
      <c r="D748" s="33" t="s">
        <v>267</v>
      </c>
      <c r="E748" s="33">
        <v>0.4</v>
      </c>
      <c r="F748" s="33">
        <v>0</v>
      </c>
      <c r="G748" s="33">
        <v>0</v>
      </c>
      <c r="H748" s="33">
        <v>0</v>
      </c>
      <c r="I748" s="33">
        <v>1982</v>
      </c>
      <c r="J748" s="33">
        <v>2022</v>
      </c>
      <c r="K748" s="33">
        <v>1</v>
      </c>
      <c r="L748" s="33">
        <v>179</v>
      </c>
      <c r="M748" s="33">
        <v>179</v>
      </c>
      <c r="N748" s="33">
        <v>179</v>
      </c>
      <c r="O748" s="33">
        <v>179</v>
      </c>
      <c r="P748" s="33">
        <v>179</v>
      </c>
      <c r="Q748" s="33">
        <v>179</v>
      </c>
      <c r="R748" s="33">
        <v>179</v>
      </c>
      <c r="S748" s="33">
        <v>179</v>
      </c>
      <c r="T748" s="33">
        <v>0</v>
      </c>
      <c r="U748" s="33">
        <v>0</v>
      </c>
      <c r="V748" s="33">
        <v>0</v>
      </c>
      <c r="W748" s="33">
        <v>0</v>
      </c>
      <c r="X748" s="33">
        <v>0</v>
      </c>
      <c r="Y748" s="33">
        <v>0</v>
      </c>
      <c r="Z748" s="33">
        <v>0</v>
      </c>
      <c r="AA748" s="33">
        <v>0</v>
      </c>
      <c r="AB748" s="33">
        <v>0</v>
      </c>
      <c r="AC748" s="33">
        <v>0</v>
      </c>
      <c r="AD748" s="33">
        <v>0</v>
      </c>
      <c r="AE748" s="33">
        <v>0</v>
      </c>
      <c r="AF748" s="33">
        <v>0</v>
      </c>
      <c r="AG748" s="33">
        <v>0</v>
      </c>
      <c r="AH748" s="33">
        <v>0</v>
      </c>
      <c r="AI748" s="33">
        <v>0</v>
      </c>
      <c r="AJ748" s="33">
        <v>0</v>
      </c>
      <c r="AK748" s="33">
        <v>0</v>
      </c>
      <c r="AL748" s="33">
        <v>0</v>
      </c>
      <c r="AM748" s="33">
        <v>0</v>
      </c>
      <c r="AN748" s="33">
        <v>0</v>
      </c>
      <c r="AO748" s="33">
        <v>0</v>
      </c>
      <c r="AP748" s="33">
        <v>0</v>
      </c>
      <c r="AQ748" s="33">
        <v>0</v>
      </c>
      <c r="AR748" s="33">
        <v>0</v>
      </c>
      <c r="AS748" s="33">
        <v>0</v>
      </c>
      <c r="AT748" s="33">
        <v>0</v>
      </c>
      <c r="AU748" s="33">
        <v>0</v>
      </c>
    </row>
    <row r="749" spans="1:47" x14ac:dyDescent="0.25">
      <c r="A749" s="33">
        <v>747</v>
      </c>
      <c r="B749" s="33" t="s">
        <v>7</v>
      </c>
      <c r="C749" s="33" t="s">
        <v>14</v>
      </c>
      <c r="D749" s="33" t="s">
        <v>286</v>
      </c>
      <c r="E749" s="33">
        <v>0.46250000000000002</v>
      </c>
      <c r="F749" s="33">
        <v>0</v>
      </c>
      <c r="G749" s="33">
        <v>0</v>
      </c>
      <c r="H749" s="33">
        <v>0</v>
      </c>
      <c r="I749" s="33">
        <v>2015</v>
      </c>
      <c r="J749" s="33">
        <v>2055</v>
      </c>
      <c r="K749" s="33">
        <v>0</v>
      </c>
      <c r="L749" s="33">
        <v>774</v>
      </c>
      <c r="M749" s="33">
        <v>774</v>
      </c>
      <c r="N749" s="33">
        <v>774</v>
      </c>
      <c r="O749" s="33">
        <v>774</v>
      </c>
      <c r="P749" s="33">
        <v>774</v>
      </c>
      <c r="Q749" s="33">
        <v>774</v>
      </c>
      <c r="R749" s="33">
        <v>774</v>
      </c>
      <c r="S749" s="33">
        <v>774</v>
      </c>
      <c r="T749" s="33">
        <v>774</v>
      </c>
      <c r="U749" s="33">
        <v>774</v>
      </c>
      <c r="V749" s="33">
        <v>774</v>
      </c>
      <c r="W749" s="33">
        <v>774</v>
      </c>
      <c r="X749" s="33">
        <v>774</v>
      </c>
      <c r="Y749" s="33">
        <v>774</v>
      </c>
      <c r="Z749" s="33">
        <v>774</v>
      </c>
      <c r="AA749" s="33">
        <v>774</v>
      </c>
      <c r="AB749" s="33">
        <v>774</v>
      </c>
      <c r="AC749" s="33">
        <v>774</v>
      </c>
      <c r="AD749" s="33">
        <v>774</v>
      </c>
      <c r="AE749" s="33">
        <v>774</v>
      </c>
      <c r="AF749" s="33">
        <v>774</v>
      </c>
      <c r="AG749" s="33">
        <v>774</v>
      </c>
      <c r="AH749" s="33">
        <v>774</v>
      </c>
      <c r="AI749" s="33">
        <v>774</v>
      </c>
      <c r="AJ749" s="33">
        <v>774</v>
      </c>
      <c r="AK749" s="33">
        <v>774</v>
      </c>
      <c r="AL749" s="33">
        <v>774</v>
      </c>
      <c r="AM749" s="33">
        <v>774</v>
      </c>
      <c r="AN749" s="33">
        <v>774</v>
      </c>
      <c r="AO749" s="33">
        <v>774</v>
      </c>
      <c r="AP749" s="33">
        <v>774</v>
      </c>
      <c r="AQ749" s="33">
        <v>774</v>
      </c>
      <c r="AR749" s="33">
        <v>774</v>
      </c>
      <c r="AS749" s="33">
        <v>774</v>
      </c>
      <c r="AT749" s="33">
        <v>774</v>
      </c>
      <c r="AU749" s="33">
        <v>774</v>
      </c>
    </row>
    <row r="750" spans="1:47" x14ac:dyDescent="0.25">
      <c r="A750" s="33">
        <v>748</v>
      </c>
      <c r="B750" s="33" t="s">
        <v>7</v>
      </c>
      <c r="C750" s="33" t="s">
        <v>14</v>
      </c>
      <c r="D750" s="33" t="s">
        <v>285</v>
      </c>
      <c r="E750" s="33">
        <v>0.46500000000000002</v>
      </c>
      <c r="F750" s="33">
        <v>0</v>
      </c>
      <c r="G750" s="33">
        <v>0</v>
      </c>
      <c r="H750" s="33">
        <v>0</v>
      </c>
      <c r="I750" s="33">
        <v>2015</v>
      </c>
      <c r="J750" s="33">
        <v>2055</v>
      </c>
      <c r="K750" s="33">
        <v>0</v>
      </c>
      <c r="L750" s="33">
        <v>766</v>
      </c>
      <c r="M750" s="33">
        <v>766</v>
      </c>
      <c r="N750" s="33">
        <v>766</v>
      </c>
      <c r="O750" s="33">
        <v>766</v>
      </c>
      <c r="P750" s="33">
        <v>766</v>
      </c>
      <c r="Q750" s="33">
        <v>766</v>
      </c>
      <c r="R750" s="33">
        <v>766</v>
      </c>
      <c r="S750" s="33">
        <v>766</v>
      </c>
      <c r="T750" s="33">
        <v>766</v>
      </c>
      <c r="U750" s="33">
        <v>766</v>
      </c>
      <c r="V750" s="33">
        <v>766</v>
      </c>
      <c r="W750" s="33">
        <v>766</v>
      </c>
      <c r="X750" s="33">
        <v>766</v>
      </c>
      <c r="Y750" s="33">
        <v>766</v>
      </c>
      <c r="Z750" s="33">
        <v>766</v>
      </c>
      <c r="AA750" s="33">
        <v>766</v>
      </c>
      <c r="AB750" s="33">
        <v>766</v>
      </c>
      <c r="AC750" s="33">
        <v>766</v>
      </c>
      <c r="AD750" s="33">
        <v>766</v>
      </c>
      <c r="AE750" s="33">
        <v>766</v>
      </c>
      <c r="AF750" s="33">
        <v>766</v>
      </c>
      <c r="AG750" s="33">
        <v>766</v>
      </c>
      <c r="AH750" s="33">
        <v>766</v>
      </c>
      <c r="AI750" s="33">
        <v>766</v>
      </c>
      <c r="AJ750" s="33">
        <v>766</v>
      </c>
      <c r="AK750" s="33">
        <v>766</v>
      </c>
      <c r="AL750" s="33">
        <v>766</v>
      </c>
      <c r="AM750" s="33">
        <v>766</v>
      </c>
      <c r="AN750" s="33">
        <v>766</v>
      </c>
      <c r="AO750" s="33">
        <v>766</v>
      </c>
      <c r="AP750" s="33">
        <v>766</v>
      </c>
      <c r="AQ750" s="33">
        <v>766</v>
      </c>
      <c r="AR750" s="33">
        <v>766</v>
      </c>
      <c r="AS750" s="33">
        <v>766</v>
      </c>
      <c r="AT750" s="33">
        <v>766</v>
      </c>
      <c r="AU750" s="33">
        <v>766</v>
      </c>
    </row>
    <row r="751" spans="1:47" x14ac:dyDescent="0.25">
      <c r="A751" s="33">
        <v>749</v>
      </c>
      <c r="B751" s="33" t="s">
        <v>7</v>
      </c>
      <c r="C751" s="33" t="s">
        <v>14</v>
      </c>
      <c r="D751" s="33" t="s">
        <v>262</v>
      </c>
      <c r="E751" s="33">
        <v>0.40250000000000002</v>
      </c>
      <c r="F751" s="33">
        <v>0</v>
      </c>
      <c r="G751" s="33">
        <v>0</v>
      </c>
      <c r="H751" s="33">
        <v>0</v>
      </c>
      <c r="I751" s="33">
        <v>1991</v>
      </c>
      <c r="J751" s="33">
        <v>2031</v>
      </c>
      <c r="K751" s="33">
        <v>1</v>
      </c>
      <c r="L751" s="33">
        <v>332.7</v>
      </c>
      <c r="M751" s="33">
        <v>332.7</v>
      </c>
      <c r="N751" s="33">
        <v>332.7</v>
      </c>
      <c r="O751" s="33">
        <v>332.7</v>
      </c>
      <c r="P751" s="33">
        <v>332.7</v>
      </c>
      <c r="Q751" s="33">
        <v>332.7</v>
      </c>
      <c r="R751" s="33">
        <v>332.7</v>
      </c>
      <c r="S751" s="33">
        <v>332.7</v>
      </c>
      <c r="T751" s="33">
        <v>332.7</v>
      </c>
      <c r="U751" s="33">
        <v>332.7</v>
      </c>
      <c r="V751" s="33">
        <v>332.7</v>
      </c>
      <c r="W751" s="33">
        <v>332.7</v>
      </c>
      <c r="X751" s="33">
        <v>332.7</v>
      </c>
      <c r="Y751" s="33">
        <v>332.7</v>
      </c>
      <c r="Z751" s="33">
        <v>332.7</v>
      </c>
      <c r="AA751" s="33">
        <v>332.7</v>
      </c>
      <c r="AB751" s="33">
        <v>332.7</v>
      </c>
      <c r="AC751" s="33">
        <v>0</v>
      </c>
      <c r="AD751" s="33">
        <v>0</v>
      </c>
      <c r="AE751" s="33">
        <v>0</v>
      </c>
      <c r="AF751" s="33">
        <v>0</v>
      </c>
      <c r="AG751" s="33">
        <v>0</v>
      </c>
      <c r="AH751" s="33">
        <v>0</v>
      </c>
      <c r="AI751" s="33">
        <v>0</v>
      </c>
      <c r="AJ751" s="33">
        <v>0</v>
      </c>
      <c r="AK751" s="33">
        <v>0</v>
      </c>
      <c r="AL751" s="33">
        <v>0</v>
      </c>
      <c r="AM751" s="33">
        <v>0</v>
      </c>
      <c r="AN751" s="33">
        <v>0</v>
      </c>
      <c r="AO751" s="33">
        <v>0</v>
      </c>
      <c r="AP751" s="33">
        <v>0</v>
      </c>
      <c r="AQ751" s="33">
        <v>0</v>
      </c>
      <c r="AR751" s="33">
        <v>0</v>
      </c>
      <c r="AS751" s="33">
        <v>0</v>
      </c>
      <c r="AT751" s="33">
        <v>0</v>
      </c>
      <c r="AU751" s="33">
        <v>0</v>
      </c>
    </row>
    <row r="752" spans="1:47" x14ac:dyDescent="0.25">
      <c r="A752" s="33">
        <v>750</v>
      </c>
      <c r="B752" s="33" t="s">
        <v>7</v>
      </c>
      <c r="C752" s="33" t="s">
        <v>14</v>
      </c>
      <c r="D752" s="33" t="s">
        <v>169</v>
      </c>
      <c r="E752" s="33">
        <v>0.44750000000000001</v>
      </c>
      <c r="F752" s="33">
        <v>0</v>
      </c>
      <c r="G752" s="33">
        <v>0</v>
      </c>
      <c r="H752" s="33">
        <v>0</v>
      </c>
      <c r="I752" s="33">
        <v>2009</v>
      </c>
      <c r="J752" s="33">
        <v>2012</v>
      </c>
      <c r="K752" s="33">
        <v>1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3">
        <v>0</v>
      </c>
      <c r="X752" s="33">
        <v>0</v>
      </c>
      <c r="Y752" s="33">
        <v>0</v>
      </c>
      <c r="Z752" s="33">
        <v>0</v>
      </c>
      <c r="AA752" s="33">
        <v>0</v>
      </c>
      <c r="AB752" s="33">
        <v>0</v>
      </c>
      <c r="AC752" s="33">
        <v>0</v>
      </c>
      <c r="AD752" s="33">
        <v>0</v>
      </c>
      <c r="AE752" s="33">
        <v>0</v>
      </c>
      <c r="AF752" s="33">
        <v>0</v>
      </c>
      <c r="AG752" s="33">
        <v>0</v>
      </c>
      <c r="AH752" s="33">
        <v>0</v>
      </c>
      <c r="AI752" s="33">
        <v>0</v>
      </c>
      <c r="AJ752" s="33">
        <v>0</v>
      </c>
      <c r="AK752" s="33">
        <v>0</v>
      </c>
      <c r="AL752" s="33">
        <v>0</v>
      </c>
      <c r="AM752" s="33">
        <v>0</v>
      </c>
      <c r="AN752" s="33">
        <v>0</v>
      </c>
      <c r="AO752" s="33">
        <v>0</v>
      </c>
      <c r="AP752" s="33">
        <v>0</v>
      </c>
      <c r="AQ752" s="33">
        <v>0</v>
      </c>
      <c r="AR752" s="33">
        <v>0</v>
      </c>
      <c r="AS752" s="33">
        <v>0</v>
      </c>
      <c r="AT752" s="33">
        <v>0</v>
      </c>
      <c r="AU752" s="33">
        <v>0</v>
      </c>
    </row>
    <row r="753" spans="1:47" x14ac:dyDescent="0.25">
      <c r="A753" s="33">
        <v>751</v>
      </c>
      <c r="B753" s="33" t="s">
        <v>7</v>
      </c>
      <c r="C753" s="33" t="s">
        <v>14</v>
      </c>
      <c r="D753" s="33" t="s">
        <v>280</v>
      </c>
      <c r="E753" s="33">
        <v>0.315</v>
      </c>
      <c r="F753" s="33">
        <v>0</v>
      </c>
      <c r="G753" s="33">
        <v>0</v>
      </c>
      <c r="H753" s="33">
        <v>0</v>
      </c>
      <c r="I753" s="33">
        <v>1956</v>
      </c>
      <c r="J753" s="33">
        <v>1996</v>
      </c>
      <c r="K753" s="33">
        <v>1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33">
        <v>0</v>
      </c>
      <c r="W753" s="33">
        <v>0</v>
      </c>
      <c r="X753" s="33">
        <v>0</v>
      </c>
      <c r="Y753" s="33">
        <v>0</v>
      </c>
      <c r="Z753" s="33">
        <v>0</v>
      </c>
      <c r="AA753" s="33">
        <v>0</v>
      </c>
      <c r="AB753" s="33">
        <v>0</v>
      </c>
      <c r="AC753" s="33">
        <v>0</v>
      </c>
      <c r="AD753" s="33">
        <v>0</v>
      </c>
      <c r="AE753" s="33">
        <v>0</v>
      </c>
      <c r="AF753" s="33">
        <v>0</v>
      </c>
      <c r="AG753" s="33">
        <v>0</v>
      </c>
      <c r="AH753" s="33">
        <v>0</v>
      </c>
      <c r="AI753" s="33">
        <v>0</v>
      </c>
      <c r="AJ753" s="33">
        <v>0</v>
      </c>
      <c r="AK753" s="33">
        <v>0</v>
      </c>
      <c r="AL753" s="33">
        <v>0</v>
      </c>
      <c r="AM753" s="33">
        <v>0</v>
      </c>
      <c r="AN753" s="33">
        <v>0</v>
      </c>
      <c r="AO753" s="33">
        <v>0</v>
      </c>
      <c r="AP753" s="33">
        <v>0</v>
      </c>
      <c r="AQ753" s="33">
        <v>0</v>
      </c>
      <c r="AR753" s="33">
        <v>0</v>
      </c>
      <c r="AS753" s="33">
        <v>0</v>
      </c>
      <c r="AT753" s="33">
        <v>0</v>
      </c>
      <c r="AU753" s="33">
        <v>0</v>
      </c>
    </row>
    <row r="754" spans="1:47" x14ac:dyDescent="0.25">
      <c r="A754" s="33">
        <v>752</v>
      </c>
      <c r="B754" s="33" t="s">
        <v>7</v>
      </c>
      <c r="C754" s="33" t="s">
        <v>14</v>
      </c>
      <c r="D754" s="33" t="s">
        <v>260</v>
      </c>
      <c r="E754" s="33">
        <v>0.38</v>
      </c>
      <c r="F754" s="33">
        <v>0</v>
      </c>
      <c r="G754" s="33">
        <v>0</v>
      </c>
      <c r="H754" s="33">
        <v>0</v>
      </c>
      <c r="I754" s="33">
        <v>1982</v>
      </c>
      <c r="J754" s="33">
        <v>2022</v>
      </c>
      <c r="K754" s="33">
        <v>1</v>
      </c>
      <c r="L754" s="33">
        <v>45</v>
      </c>
      <c r="M754" s="33">
        <v>45</v>
      </c>
      <c r="N754" s="33">
        <v>45</v>
      </c>
      <c r="O754" s="33">
        <v>45</v>
      </c>
      <c r="P754" s="33">
        <v>45</v>
      </c>
      <c r="Q754" s="33">
        <v>45</v>
      </c>
      <c r="R754" s="33">
        <v>45</v>
      </c>
      <c r="S754" s="33">
        <v>45</v>
      </c>
      <c r="T754" s="33">
        <v>0</v>
      </c>
      <c r="U754" s="33">
        <v>0</v>
      </c>
      <c r="V754" s="33">
        <v>0</v>
      </c>
      <c r="W754" s="33">
        <v>0</v>
      </c>
      <c r="X754" s="33">
        <v>0</v>
      </c>
      <c r="Y754" s="33">
        <v>0</v>
      </c>
      <c r="Z754" s="33">
        <v>0</v>
      </c>
      <c r="AA754" s="33">
        <v>0</v>
      </c>
      <c r="AB754" s="33">
        <v>0</v>
      </c>
      <c r="AC754" s="33">
        <v>0</v>
      </c>
      <c r="AD754" s="33">
        <v>0</v>
      </c>
      <c r="AE754" s="33">
        <v>0</v>
      </c>
      <c r="AF754" s="33">
        <v>0</v>
      </c>
      <c r="AG754" s="33">
        <v>0</v>
      </c>
      <c r="AH754" s="33">
        <v>0</v>
      </c>
      <c r="AI754" s="33">
        <v>0</v>
      </c>
      <c r="AJ754" s="33">
        <v>0</v>
      </c>
      <c r="AK754" s="33">
        <v>0</v>
      </c>
      <c r="AL754" s="33">
        <v>0</v>
      </c>
      <c r="AM754" s="33">
        <v>0</v>
      </c>
      <c r="AN754" s="33">
        <v>0</v>
      </c>
      <c r="AO754" s="33">
        <v>0</v>
      </c>
      <c r="AP754" s="33">
        <v>0</v>
      </c>
      <c r="AQ754" s="33">
        <v>0</v>
      </c>
      <c r="AR754" s="33">
        <v>0</v>
      </c>
      <c r="AS754" s="33">
        <v>0</v>
      </c>
      <c r="AT754" s="33">
        <v>0</v>
      </c>
      <c r="AU754" s="33">
        <v>0</v>
      </c>
    </row>
    <row r="755" spans="1:47" x14ac:dyDescent="0.25">
      <c r="A755" s="33">
        <v>753</v>
      </c>
      <c r="B755" s="33" t="s">
        <v>7</v>
      </c>
      <c r="C755" s="33" t="s">
        <v>14</v>
      </c>
      <c r="D755" s="33" t="s">
        <v>261</v>
      </c>
      <c r="E755" s="33">
        <v>0.38500000000000001</v>
      </c>
      <c r="F755" s="33">
        <v>0</v>
      </c>
      <c r="G755" s="33">
        <v>0</v>
      </c>
      <c r="H755" s="33">
        <v>0</v>
      </c>
      <c r="I755" s="33">
        <v>1984</v>
      </c>
      <c r="J755" s="33">
        <v>2024</v>
      </c>
      <c r="K755" s="33">
        <v>1</v>
      </c>
      <c r="L755" s="33">
        <v>45</v>
      </c>
      <c r="M755" s="33">
        <v>45</v>
      </c>
      <c r="N755" s="33">
        <v>45</v>
      </c>
      <c r="O755" s="33">
        <v>45</v>
      </c>
      <c r="P755" s="33">
        <v>45</v>
      </c>
      <c r="Q755" s="33">
        <v>45</v>
      </c>
      <c r="R755" s="33">
        <v>45</v>
      </c>
      <c r="S755" s="33">
        <v>45</v>
      </c>
      <c r="T755" s="33">
        <v>45</v>
      </c>
      <c r="U755" s="33">
        <v>45</v>
      </c>
      <c r="V755" s="33">
        <v>0</v>
      </c>
      <c r="W755" s="33">
        <v>0</v>
      </c>
      <c r="X755" s="33">
        <v>0</v>
      </c>
      <c r="Y755" s="33">
        <v>0</v>
      </c>
      <c r="Z755" s="33">
        <v>0</v>
      </c>
      <c r="AA755" s="33">
        <v>0</v>
      </c>
      <c r="AB755" s="33">
        <v>0</v>
      </c>
      <c r="AC755" s="33">
        <v>0</v>
      </c>
      <c r="AD755" s="33">
        <v>0</v>
      </c>
      <c r="AE755" s="33">
        <v>0</v>
      </c>
      <c r="AF755" s="33">
        <v>0</v>
      </c>
      <c r="AG755" s="33">
        <v>0</v>
      </c>
      <c r="AH755" s="33">
        <v>0</v>
      </c>
      <c r="AI755" s="33">
        <v>0</v>
      </c>
      <c r="AJ755" s="33">
        <v>0</v>
      </c>
      <c r="AK755" s="33">
        <v>0</v>
      </c>
      <c r="AL755" s="33">
        <v>0</v>
      </c>
      <c r="AM755" s="33">
        <v>0</v>
      </c>
      <c r="AN755" s="33">
        <v>0</v>
      </c>
      <c r="AO755" s="33">
        <v>0</v>
      </c>
      <c r="AP755" s="33">
        <v>0</v>
      </c>
      <c r="AQ755" s="33">
        <v>0</v>
      </c>
      <c r="AR755" s="33">
        <v>0</v>
      </c>
      <c r="AS755" s="33">
        <v>0</v>
      </c>
      <c r="AT755" s="33">
        <v>0</v>
      </c>
      <c r="AU755" s="33">
        <v>0</v>
      </c>
    </row>
    <row r="756" spans="1:47" x14ac:dyDescent="0.25">
      <c r="A756" s="33">
        <v>754</v>
      </c>
      <c r="B756" s="33" t="s">
        <v>7</v>
      </c>
      <c r="C756" s="33" t="s">
        <v>14</v>
      </c>
      <c r="D756" s="33" t="s">
        <v>173</v>
      </c>
      <c r="E756" s="33">
        <v>0.34749999999999998</v>
      </c>
      <c r="F756" s="33">
        <v>0</v>
      </c>
      <c r="G756" s="33">
        <v>0</v>
      </c>
      <c r="H756" s="33">
        <v>0</v>
      </c>
      <c r="I756" s="33">
        <v>1969</v>
      </c>
      <c r="J756" s="33">
        <v>2009</v>
      </c>
      <c r="K756" s="33">
        <v>1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33">
        <v>0</v>
      </c>
      <c r="W756" s="33">
        <v>0</v>
      </c>
      <c r="X756" s="33">
        <v>0</v>
      </c>
      <c r="Y756" s="33">
        <v>0</v>
      </c>
      <c r="Z756" s="33">
        <v>0</v>
      </c>
      <c r="AA756" s="33">
        <v>0</v>
      </c>
      <c r="AB756" s="33">
        <v>0</v>
      </c>
      <c r="AC756" s="33">
        <v>0</v>
      </c>
      <c r="AD756" s="33">
        <v>0</v>
      </c>
      <c r="AE756" s="33">
        <v>0</v>
      </c>
      <c r="AF756" s="33">
        <v>0</v>
      </c>
      <c r="AG756" s="33">
        <v>0</v>
      </c>
      <c r="AH756" s="33">
        <v>0</v>
      </c>
      <c r="AI756" s="33">
        <v>0</v>
      </c>
      <c r="AJ756" s="33">
        <v>0</v>
      </c>
      <c r="AK756" s="33">
        <v>0</v>
      </c>
      <c r="AL756" s="33">
        <v>0</v>
      </c>
      <c r="AM756" s="33">
        <v>0</v>
      </c>
      <c r="AN756" s="33">
        <v>0</v>
      </c>
      <c r="AO756" s="33">
        <v>0</v>
      </c>
      <c r="AP756" s="33">
        <v>0</v>
      </c>
      <c r="AQ756" s="33">
        <v>0</v>
      </c>
      <c r="AR756" s="33">
        <v>0</v>
      </c>
      <c r="AS756" s="33">
        <v>0</v>
      </c>
      <c r="AT756" s="33">
        <v>0</v>
      </c>
      <c r="AU756" s="33">
        <v>0</v>
      </c>
    </row>
    <row r="757" spans="1:47" x14ac:dyDescent="0.25">
      <c r="A757" s="33">
        <v>755</v>
      </c>
      <c r="B757" s="33" t="s">
        <v>7</v>
      </c>
      <c r="C757" s="33" t="s">
        <v>14</v>
      </c>
      <c r="D757" s="33" t="s">
        <v>175</v>
      </c>
      <c r="E757" s="33">
        <v>0.4</v>
      </c>
      <c r="F757" s="33">
        <v>0</v>
      </c>
      <c r="G757" s="33">
        <v>0</v>
      </c>
      <c r="H757" s="33">
        <v>0</v>
      </c>
      <c r="I757" s="33">
        <v>1987</v>
      </c>
      <c r="J757" s="33">
        <v>2027</v>
      </c>
      <c r="K757" s="33">
        <v>1</v>
      </c>
      <c r="L757" s="33">
        <v>282</v>
      </c>
      <c r="M757" s="33">
        <v>282</v>
      </c>
      <c r="N757" s="33">
        <v>282</v>
      </c>
      <c r="O757" s="33">
        <v>282</v>
      </c>
      <c r="P757" s="33">
        <v>282</v>
      </c>
      <c r="Q757" s="33">
        <v>282</v>
      </c>
      <c r="R757" s="33">
        <v>282</v>
      </c>
      <c r="S757" s="33">
        <v>282</v>
      </c>
      <c r="T757" s="33">
        <v>282</v>
      </c>
      <c r="U757" s="33">
        <v>282</v>
      </c>
      <c r="V757" s="33">
        <v>282</v>
      </c>
      <c r="W757" s="33">
        <v>282</v>
      </c>
      <c r="X757" s="33">
        <v>282</v>
      </c>
      <c r="Y757" s="33">
        <v>0</v>
      </c>
      <c r="Z757" s="33">
        <v>0</v>
      </c>
      <c r="AA757" s="33">
        <v>0</v>
      </c>
      <c r="AB757" s="33">
        <v>0</v>
      </c>
      <c r="AC757" s="33">
        <v>0</v>
      </c>
      <c r="AD757" s="33">
        <v>0</v>
      </c>
      <c r="AE757" s="33">
        <v>0</v>
      </c>
      <c r="AF757" s="33">
        <v>0</v>
      </c>
      <c r="AG757" s="33">
        <v>0</v>
      </c>
      <c r="AH757" s="33">
        <v>0</v>
      </c>
      <c r="AI757" s="33">
        <v>0</v>
      </c>
      <c r="AJ757" s="33">
        <v>0</v>
      </c>
      <c r="AK757" s="33">
        <v>0</v>
      </c>
      <c r="AL757" s="33">
        <v>0</v>
      </c>
      <c r="AM757" s="33">
        <v>0</v>
      </c>
      <c r="AN757" s="33">
        <v>0</v>
      </c>
      <c r="AO757" s="33">
        <v>0</v>
      </c>
      <c r="AP757" s="33">
        <v>0</v>
      </c>
      <c r="AQ757" s="33">
        <v>0</v>
      </c>
      <c r="AR757" s="33">
        <v>0</v>
      </c>
      <c r="AS757" s="33">
        <v>0</v>
      </c>
      <c r="AT757" s="33">
        <v>0</v>
      </c>
      <c r="AU757" s="33">
        <v>0</v>
      </c>
    </row>
    <row r="758" spans="1:47" x14ac:dyDescent="0.25">
      <c r="A758" s="33">
        <v>756</v>
      </c>
      <c r="B758" s="33" t="s">
        <v>7</v>
      </c>
      <c r="C758" s="33" t="s">
        <v>14</v>
      </c>
      <c r="D758" s="33" t="s">
        <v>176</v>
      </c>
      <c r="E758" s="33">
        <v>0.4</v>
      </c>
      <c r="F758" s="33">
        <v>0</v>
      </c>
      <c r="G758" s="33">
        <v>0</v>
      </c>
      <c r="H758" s="33">
        <v>0</v>
      </c>
      <c r="I758" s="33">
        <v>1988</v>
      </c>
      <c r="J758" s="33">
        <v>2028</v>
      </c>
      <c r="K758" s="33">
        <v>1</v>
      </c>
      <c r="L758" s="33">
        <v>282</v>
      </c>
      <c r="M758" s="33">
        <v>282</v>
      </c>
      <c r="N758" s="33">
        <v>282</v>
      </c>
      <c r="O758" s="33">
        <v>282</v>
      </c>
      <c r="P758" s="33">
        <v>282</v>
      </c>
      <c r="Q758" s="33">
        <v>282</v>
      </c>
      <c r="R758" s="33">
        <v>282</v>
      </c>
      <c r="S758" s="33">
        <v>282</v>
      </c>
      <c r="T758" s="33">
        <v>282</v>
      </c>
      <c r="U758" s="33">
        <v>282</v>
      </c>
      <c r="V758" s="33">
        <v>282</v>
      </c>
      <c r="W758" s="33">
        <v>282</v>
      </c>
      <c r="X758" s="33">
        <v>282</v>
      </c>
      <c r="Y758" s="33">
        <v>282</v>
      </c>
      <c r="Z758" s="33">
        <v>0</v>
      </c>
      <c r="AA758" s="33">
        <v>0</v>
      </c>
      <c r="AB758" s="33">
        <v>0</v>
      </c>
      <c r="AC758" s="33">
        <v>0</v>
      </c>
      <c r="AD758" s="33">
        <v>0</v>
      </c>
      <c r="AE758" s="33">
        <v>0</v>
      </c>
      <c r="AF758" s="33">
        <v>0</v>
      </c>
      <c r="AG758" s="33">
        <v>0</v>
      </c>
      <c r="AH758" s="33">
        <v>0</v>
      </c>
      <c r="AI758" s="33">
        <v>0</v>
      </c>
      <c r="AJ758" s="33">
        <v>0</v>
      </c>
      <c r="AK758" s="33">
        <v>0</v>
      </c>
      <c r="AL758" s="33">
        <v>0</v>
      </c>
      <c r="AM758" s="33">
        <v>0</v>
      </c>
      <c r="AN758" s="33">
        <v>0</v>
      </c>
      <c r="AO758" s="33">
        <v>0</v>
      </c>
      <c r="AP758" s="33">
        <v>0</v>
      </c>
      <c r="AQ758" s="33">
        <v>0</v>
      </c>
      <c r="AR758" s="33">
        <v>0</v>
      </c>
      <c r="AS758" s="33">
        <v>0</v>
      </c>
      <c r="AT758" s="33">
        <v>0</v>
      </c>
      <c r="AU758" s="33">
        <v>0</v>
      </c>
    </row>
    <row r="759" spans="1:47" x14ac:dyDescent="0.25">
      <c r="A759" s="33">
        <v>757</v>
      </c>
      <c r="B759" s="33" t="s">
        <v>7</v>
      </c>
      <c r="C759" s="33" t="s">
        <v>14</v>
      </c>
      <c r="D759" s="33" t="s">
        <v>232</v>
      </c>
      <c r="E759" s="33">
        <v>0.4375</v>
      </c>
      <c r="F759" s="33">
        <v>0</v>
      </c>
      <c r="G759" s="33">
        <v>0</v>
      </c>
      <c r="H759" s="33">
        <v>0</v>
      </c>
      <c r="I759" s="33">
        <v>1985</v>
      </c>
      <c r="J759" s="33">
        <v>2025</v>
      </c>
      <c r="K759" s="33">
        <v>1</v>
      </c>
      <c r="L759" s="33">
        <v>505</v>
      </c>
      <c r="M759" s="33">
        <v>505</v>
      </c>
      <c r="N759" s="33">
        <v>505</v>
      </c>
      <c r="O759" s="33">
        <v>505</v>
      </c>
      <c r="P759" s="33">
        <v>505</v>
      </c>
      <c r="Q759" s="33">
        <v>505</v>
      </c>
      <c r="R759" s="33">
        <v>505</v>
      </c>
      <c r="S759" s="33">
        <v>505</v>
      </c>
      <c r="T759" s="33">
        <v>505</v>
      </c>
      <c r="U759" s="33">
        <v>505</v>
      </c>
      <c r="V759" s="33">
        <v>505</v>
      </c>
      <c r="W759" s="33">
        <v>0</v>
      </c>
      <c r="X759" s="33">
        <v>0</v>
      </c>
      <c r="Y759" s="33">
        <v>0</v>
      </c>
      <c r="Z759" s="33">
        <v>0</v>
      </c>
      <c r="AA759" s="33">
        <v>0</v>
      </c>
      <c r="AB759" s="33">
        <v>0</v>
      </c>
      <c r="AC759" s="33">
        <v>0</v>
      </c>
      <c r="AD759" s="33">
        <v>0</v>
      </c>
      <c r="AE759" s="33">
        <v>0</v>
      </c>
      <c r="AF759" s="33">
        <v>0</v>
      </c>
      <c r="AG759" s="33">
        <v>0</v>
      </c>
      <c r="AH759" s="33">
        <v>0</v>
      </c>
      <c r="AI759" s="33">
        <v>0</v>
      </c>
      <c r="AJ759" s="33">
        <v>0</v>
      </c>
      <c r="AK759" s="33">
        <v>0</v>
      </c>
      <c r="AL759" s="33">
        <v>0</v>
      </c>
      <c r="AM759" s="33">
        <v>0</v>
      </c>
      <c r="AN759" s="33">
        <v>0</v>
      </c>
      <c r="AO759" s="33">
        <v>0</v>
      </c>
      <c r="AP759" s="33">
        <v>0</v>
      </c>
      <c r="AQ759" s="33">
        <v>0</v>
      </c>
      <c r="AR759" s="33">
        <v>0</v>
      </c>
      <c r="AS759" s="33">
        <v>0</v>
      </c>
      <c r="AT759" s="33">
        <v>0</v>
      </c>
      <c r="AU759" s="33">
        <v>0</v>
      </c>
    </row>
    <row r="760" spans="1:47" x14ac:dyDescent="0.25">
      <c r="A760" s="33">
        <v>758</v>
      </c>
      <c r="B760" s="33" t="s">
        <v>7</v>
      </c>
      <c r="C760" s="33" t="s">
        <v>14</v>
      </c>
      <c r="D760" s="33" t="s">
        <v>233</v>
      </c>
      <c r="E760" s="33">
        <v>0.46</v>
      </c>
      <c r="F760" s="33">
        <v>0</v>
      </c>
      <c r="G760" s="33">
        <v>0</v>
      </c>
      <c r="H760" s="33">
        <v>0</v>
      </c>
      <c r="I760" s="33">
        <v>2014</v>
      </c>
      <c r="J760" s="33">
        <v>2054</v>
      </c>
      <c r="K760" s="33">
        <v>1</v>
      </c>
      <c r="L760" s="33">
        <v>842</v>
      </c>
      <c r="M760" s="33">
        <v>842</v>
      </c>
      <c r="N760" s="33">
        <v>842</v>
      </c>
      <c r="O760" s="33">
        <v>842</v>
      </c>
      <c r="P760" s="33">
        <v>842</v>
      </c>
      <c r="Q760" s="33">
        <v>842</v>
      </c>
      <c r="R760" s="33">
        <v>842</v>
      </c>
      <c r="S760" s="33">
        <v>842</v>
      </c>
      <c r="T760" s="33">
        <v>842</v>
      </c>
      <c r="U760" s="33">
        <v>842</v>
      </c>
      <c r="V760" s="33">
        <v>842</v>
      </c>
      <c r="W760" s="33">
        <v>842</v>
      </c>
      <c r="X760" s="33">
        <v>842</v>
      </c>
      <c r="Y760" s="33">
        <v>842</v>
      </c>
      <c r="Z760" s="33">
        <v>842</v>
      </c>
      <c r="AA760" s="33">
        <v>842</v>
      </c>
      <c r="AB760" s="33">
        <v>842</v>
      </c>
      <c r="AC760" s="33">
        <v>842</v>
      </c>
      <c r="AD760" s="33">
        <v>842</v>
      </c>
      <c r="AE760" s="33">
        <v>842</v>
      </c>
      <c r="AF760" s="33">
        <v>842</v>
      </c>
      <c r="AG760" s="33">
        <v>842</v>
      </c>
      <c r="AH760" s="33">
        <v>842</v>
      </c>
      <c r="AI760" s="33">
        <v>842</v>
      </c>
      <c r="AJ760" s="33">
        <v>842</v>
      </c>
      <c r="AK760" s="33">
        <v>842</v>
      </c>
      <c r="AL760" s="33">
        <v>842</v>
      </c>
      <c r="AM760" s="33">
        <v>842</v>
      </c>
      <c r="AN760" s="33">
        <v>842</v>
      </c>
      <c r="AO760" s="33">
        <v>842</v>
      </c>
      <c r="AP760" s="33">
        <v>842</v>
      </c>
      <c r="AQ760" s="33">
        <v>842</v>
      </c>
      <c r="AR760" s="33">
        <v>842</v>
      </c>
      <c r="AS760" s="33">
        <v>842</v>
      </c>
      <c r="AT760" s="33">
        <v>842</v>
      </c>
      <c r="AU760" s="33">
        <v>842</v>
      </c>
    </row>
    <row r="761" spans="1:47" x14ac:dyDescent="0.25">
      <c r="A761" s="33">
        <v>759</v>
      </c>
      <c r="B761" s="33" t="s">
        <v>7</v>
      </c>
      <c r="C761" s="33" t="s">
        <v>14</v>
      </c>
      <c r="D761" s="33" t="s">
        <v>203</v>
      </c>
      <c r="E761" s="33">
        <v>0.34499999999999997</v>
      </c>
      <c r="F761" s="33">
        <v>0</v>
      </c>
      <c r="G761" s="33">
        <v>0</v>
      </c>
      <c r="H761" s="33">
        <v>0</v>
      </c>
      <c r="I761" s="33">
        <v>1968</v>
      </c>
      <c r="J761" s="33">
        <v>2008</v>
      </c>
      <c r="K761" s="33">
        <v>1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3">
        <v>0</v>
      </c>
      <c r="X761" s="33">
        <v>0</v>
      </c>
      <c r="Y761" s="33">
        <v>0</v>
      </c>
      <c r="Z761" s="33">
        <v>0</v>
      </c>
      <c r="AA761" s="33">
        <v>0</v>
      </c>
      <c r="AB761" s="33">
        <v>0</v>
      </c>
      <c r="AC761" s="33">
        <v>0</v>
      </c>
      <c r="AD761" s="33">
        <v>0</v>
      </c>
      <c r="AE761" s="33">
        <v>0</v>
      </c>
      <c r="AF761" s="33">
        <v>0</v>
      </c>
      <c r="AG761" s="33">
        <v>0</v>
      </c>
      <c r="AH761" s="33">
        <v>0</v>
      </c>
      <c r="AI761" s="33">
        <v>0</v>
      </c>
      <c r="AJ761" s="33">
        <v>0</v>
      </c>
      <c r="AK761" s="33">
        <v>0</v>
      </c>
      <c r="AL761" s="33">
        <v>0</v>
      </c>
      <c r="AM761" s="33">
        <v>0</v>
      </c>
      <c r="AN761" s="33">
        <v>0</v>
      </c>
      <c r="AO761" s="33">
        <v>0</v>
      </c>
      <c r="AP761" s="33">
        <v>0</v>
      </c>
      <c r="AQ761" s="33">
        <v>0</v>
      </c>
      <c r="AR761" s="33">
        <v>0</v>
      </c>
      <c r="AS761" s="33">
        <v>0</v>
      </c>
      <c r="AT761" s="33">
        <v>0</v>
      </c>
      <c r="AU761" s="33">
        <v>0</v>
      </c>
    </row>
    <row r="762" spans="1:47" x14ac:dyDescent="0.25">
      <c r="A762" s="33">
        <v>760</v>
      </c>
      <c r="B762" s="33" t="s">
        <v>7</v>
      </c>
      <c r="C762" s="33" t="s">
        <v>14</v>
      </c>
      <c r="D762" s="33" t="s">
        <v>202</v>
      </c>
      <c r="E762" s="33">
        <v>0.34749999999999998</v>
      </c>
      <c r="F762" s="33">
        <v>0</v>
      </c>
      <c r="G762" s="33">
        <v>0</v>
      </c>
      <c r="H762" s="33">
        <v>0</v>
      </c>
      <c r="I762" s="33">
        <v>1969</v>
      </c>
      <c r="J762" s="33">
        <v>2009</v>
      </c>
      <c r="K762" s="33">
        <v>1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33">
        <v>0</v>
      </c>
      <c r="W762" s="33">
        <v>0</v>
      </c>
      <c r="X762" s="33">
        <v>0</v>
      </c>
      <c r="Y762" s="33">
        <v>0</v>
      </c>
      <c r="Z762" s="33">
        <v>0</v>
      </c>
      <c r="AA762" s="33">
        <v>0</v>
      </c>
      <c r="AB762" s="33">
        <v>0</v>
      </c>
      <c r="AC762" s="33">
        <v>0</v>
      </c>
      <c r="AD762" s="33">
        <v>0</v>
      </c>
      <c r="AE762" s="33">
        <v>0</v>
      </c>
      <c r="AF762" s="33">
        <v>0</v>
      </c>
      <c r="AG762" s="33">
        <v>0</v>
      </c>
      <c r="AH762" s="33">
        <v>0</v>
      </c>
      <c r="AI762" s="33">
        <v>0</v>
      </c>
      <c r="AJ762" s="33">
        <v>0</v>
      </c>
      <c r="AK762" s="33">
        <v>0</v>
      </c>
      <c r="AL762" s="33">
        <v>0</v>
      </c>
      <c r="AM762" s="33">
        <v>0</v>
      </c>
      <c r="AN762" s="33">
        <v>0</v>
      </c>
      <c r="AO762" s="33">
        <v>0</v>
      </c>
      <c r="AP762" s="33">
        <v>0</v>
      </c>
      <c r="AQ762" s="33">
        <v>0</v>
      </c>
      <c r="AR762" s="33">
        <v>0</v>
      </c>
      <c r="AS762" s="33">
        <v>0</v>
      </c>
      <c r="AT762" s="33">
        <v>0</v>
      </c>
      <c r="AU762" s="33">
        <v>0</v>
      </c>
    </row>
    <row r="763" spans="1:47" x14ac:dyDescent="0.25">
      <c r="A763" s="33">
        <v>761</v>
      </c>
      <c r="B763" s="33" t="s">
        <v>7</v>
      </c>
      <c r="C763" s="33" t="s">
        <v>14</v>
      </c>
      <c r="D763" s="33" t="s">
        <v>204</v>
      </c>
      <c r="E763" s="33">
        <v>0.35</v>
      </c>
      <c r="F763" s="33">
        <v>0</v>
      </c>
      <c r="G763" s="33">
        <v>0</v>
      </c>
      <c r="H763" s="33">
        <v>0</v>
      </c>
      <c r="I763" s="33">
        <v>1970</v>
      </c>
      <c r="J763" s="33">
        <v>2014</v>
      </c>
      <c r="K763" s="33">
        <v>1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3">
        <v>0</v>
      </c>
      <c r="X763" s="33">
        <v>0</v>
      </c>
      <c r="Y763" s="33">
        <v>0</v>
      </c>
      <c r="Z763" s="33">
        <v>0</v>
      </c>
      <c r="AA763" s="33">
        <v>0</v>
      </c>
      <c r="AB763" s="33">
        <v>0</v>
      </c>
      <c r="AC763" s="33">
        <v>0</v>
      </c>
      <c r="AD763" s="33">
        <v>0</v>
      </c>
      <c r="AE763" s="33">
        <v>0</v>
      </c>
      <c r="AF763" s="33">
        <v>0</v>
      </c>
      <c r="AG763" s="33">
        <v>0</v>
      </c>
      <c r="AH763" s="33">
        <v>0</v>
      </c>
      <c r="AI763" s="33">
        <v>0</v>
      </c>
      <c r="AJ763" s="33">
        <v>0</v>
      </c>
      <c r="AK763" s="33">
        <v>0</v>
      </c>
      <c r="AL763" s="33">
        <v>0</v>
      </c>
      <c r="AM763" s="33">
        <v>0</v>
      </c>
      <c r="AN763" s="33">
        <v>0</v>
      </c>
      <c r="AO763" s="33">
        <v>0</v>
      </c>
      <c r="AP763" s="33">
        <v>0</v>
      </c>
      <c r="AQ763" s="33">
        <v>0</v>
      </c>
      <c r="AR763" s="33">
        <v>0</v>
      </c>
      <c r="AS763" s="33">
        <v>0</v>
      </c>
      <c r="AT763" s="33">
        <v>0</v>
      </c>
      <c r="AU763" s="33">
        <v>0</v>
      </c>
    </row>
    <row r="764" spans="1:47" x14ac:dyDescent="0.25">
      <c r="A764" s="33">
        <v>762</v>
      </c>
      <c r="B764" s="33" t="s">
        <v>7</v>
      </c>
      <c r="C764" s="33" t="s">
        <v>14</v>
      </c>
      <c r="D764" s="33" t="s">
        <v>205</v>
      </c>
      <c r="E764" s="33">
        <v>0.35249999999999998</v>
      </c>
      <c r="F764" s="33">
        <v>0</v>
      </c>
      <c r="G764" s="33">
        <v>0</v>
      </c>
      <c r="H764" s="33">
        <v>0</v>
      </c>
      <c r="I764" s="33">
        <v>1971</v>
      </c>
      <c r="J764" s="33">
        <v>2014</v>
      </c>
      <c r="K764" s="33">
        <v>1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3">
        <v>0</v>
      </c>
      <c r="X764" s="33">
        <v>0</v>
      </c>
      <c r="Y764" s="33">
        <v>0</v>
      </c>
      <c r="Z764" s="33">
        <v>0</v>
      </c>
      <c r="AA764" s="33">
        <v>0</v>
      </c>
      <c r="AB764" s="33">
        <v>0</v>
      </c>
      <c r="AC764" s="33">
        <v>0</v>
      </c>
      <c r="AD764" s="33">
        <v>0</v>
      </c>
      <c r="AE764" s="33">
        <v>0</v>
      </c>
      <c r="AF764" s="33">
        <v>0</v>
      </c>
      <c r="AG764" s="33">
        <v>0</v>
      </c>
      <c r="AH764" s="33">
        <v>0</v>
      </c>
      <c r="AI764" s="33">
        <v>0</v>
      </c>
      <c r="AJ764" s="33">
        <v>0</v>
      </c>
      <c r="AK764" s="33">
        <v>0</v>
      </c>
      <c r="AL764" s="33">
        <v>0</v>
      </c>
      <c r="AM764" s="33">
        <v>0</v>
      </c>
      <c r="AN764" s="33">
        <v>0</v>
      </c>
      <c r="AO764" s="33">
        <v>0</v>
      </c>
      <c r="AP764" s="33">
        <v>0</v>
      </c>
      <c r="AQ764" s="33">
        <v>0</v>
      </c>
      <c r="AR764" s="33">
        <v>0</v>
      </c>
      <c r="AS764" s="33">
        <v>0</v>
      </c>
      <c r="AT764" s="33">
        <v>0</v>
      </c>
      <c r="AU764" s="33">
        <v>0</v>
      </c>
    </row>
    <row r="765" spans="1:47" x14ac:dyDescent="0.25">
      <c r="A765" s="33">
        <v>763</v>
      </c>
      <c r="B765" s="33" t="s">
        <v>7</v>
      </c>
      <c r="C765" s="33" t="s">
        <v>14</v>
      </c>
      <c r="D765" s="33" t="s">
        <v>206</v>
      </c>
      <c r="E765" s="33">
        <v>0.3725</v>
      </c>
      <c r="F765" s="33">
        <v>0</v>
      </c>
      <c r="G765" s="33">
        <v>0</v>
      </c>
      <c r="H765" s="33">
        <v>0</v>
      </c>
      <c r="I765" s="33">
        <v>1979</v>
      </c>
      <c r="J765" s="33">
        <v>2014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33">
        <v>0</v>
      </c>
      <c r="W765" s="33">
        <v>0</v>
      </c>
      <c r="X765" s="33">
        <v>0</v>
      </c>
      <c r="Y765" s="33">
        <v>0</v>
      </c>
      <c r="Z765" s="33">
        <v>0</v>
      </c>
      <c r="AA765" s="33">
        <v>0</v>
      </c>
      <c r="AB765" s="33">
        <v>0</v>
      </c>
      <c r="AC765" s="33">
        <v>0</v>
      </c>
      <c r="AD765" s="33">
        <v>0</v>
      </c>
      <c r="AE765" s="33">
        <v>0</v>
      </c>
      <c r="AF765" s="33">
        <v>0</v>
      </c>
      <c r="AG765" s="33">
        <v>0</v>
      </c>
      <c r="AH765" s="33">
        <v>0</v>
      </c>
      <c r="AI765" s="33">
        <v>0</v>
      </c>
      <c r="AJ765" s="33">
        <v>0</v>
      </c>
      <c r="AK765" s="33">
        <v>0</v>
      </c>
      <c r="AL765" s="33">
        <v>0</v>
      </c>
      <c r="AM765" s="33">
        <v>0</v>
      </c>
      <c r="AN765" s="33">
        <v>0</v>
      </c>
      <c r="AO765" s="33">
        <v>0</v>
      </c>
      <c r="AP765" s="33">
        <v>0</v>
      </c>
      <c r="AQ765" s="33">
        <v>0</v>
      </c>
      <c r="AR765" s="33">
        <v>0</v>
      </c>
      <c r="AS765" s="33">
        <v>0</v>
      </c>
      <c r="AT765" s="33">
        <v>0</v>
      </c>
      <c r="AU765" s="33">
        <v>0</v>
      </c>
    </row>
    <row r="766" spans="1:47" x14ac:dyDescent="0.25">
      <c r="A766" s="33">
        <v>764</v>
      </c>
      <c r="B766" s="33" t="s">
        <v>7</v>
      </c>
      <c r="C766" s="33" t="s">
        <v>14</v>
      </c>
      <c r="D766" s="33" t="s">
        <v>225</v>
      </c>
      <c r="E766" s="33">
        <v>0.3175</v>
      </c>
      <c r="F766" s="33">
        <v>0</v>
      </c>
      <c r="G766" s="33">
        <v>0</v>
      </c>
      <c r="H766" s="33">
        <v>0</v>
      </c>
      <c r="I766" s="33">
        <v>1957</v>
      </c>
      <c r="J766" s="33">
        <v>2013</v>
      </c>
      <c r="K766" s="33">
        <v>1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3">
        <v>0</v>
      </c>
      <c r="X766" s="33">
        <v>0</v>
      </c>
      <c r="Y766" s="33">
        <v>0</v>
      </c>
      <c r="Z766" s="33">
        <v>0</v>
      </c>
      <c r="AA766" s="33">
        <v>0</v>
      </c>
      <c r="AB766" s="33">
        <v>0</v>
      </c>
      <c r="AC766" s="33">
        <v>0</v>
      </c>
      <c r="AD766" s="33">
        <v>0</v>
      </c>
      <c r="AE766" s="33">
        <v>0</v>
      </c>
      <c r="AF766" s="33">
        <v>0</v>
      </c>
      <c r="AG766" s="33">
        <v>0</v>
      </c>
      <c r="AH766" s="33">
        <v>0</v>
      </c>
      <c r="AI766" s="33">
        <v>0</v>
      </c>
      <c r="AJ766" s="33">
        <v>0</v>
      </c>
      <c r="AK766" s="33">
        <v>0</v>
      </c>
      <c r="AL766" s="33">
        <v>0</v>
      </c>
      <c r="AM766" s="33">
        <v>0</v>
      </c>
      <c r="AN766" s="33">
        <v>0</v>
      </c>
      <c r="AO766" s="33">
        <v>0</v>
      </c>
      <c r="AP766" s="33">
        <v>0</v>
      </c>
      <c r="AQ766" s="33">
        <v>0</v>
      </c>
      <c r="AR766" s="33">
        <v>0</v>
      </c>
      <c r="AS766" s="33">
        <v>0</v>
      </c>
      <c r="AT766" s="33">
        <v>0</v>
      </c>
      <c r="AU766" s="33">
        <v>0</v>
      </c>
    </row>
    <row r="767" spans="1:47" x14ac:dyDescent="0.25">
      <c r="A767" s="33">
        <v>765</v>
      </c>
      <c r="B767" s="33" t="s">
        <v>7</v>
      </c>
      <c r="C767" s="33" t="s">
        <v>14</v>
      </c>
      <c r="D767" s="33" t="s">
        <v>208</v>
      </c>
      <c r="E767" s="33">
        <v>0.33750000000000002</v>
      </c>
      <c r="F767" s="33">
        <v>0</v>
      </c>
      <c r="G767" s="33">
        <v>0</v>
      </c>
      <c r="H767" s="33">
        <v>0</v>
      </c>
      <c r="I767" s="33">
        <v>1965</v>
      </c>
      <c r="J767" s="33">
        <v>2013</v>
      </c>
      <c r="K767" s="33">
        <v>1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3">
        <v>0</v>
      </c>
      <c r="X767" s="33">
        <v>0</v>
      </c>
      <c r="Y767" s="33">
        <v>0</v>
      </c>
      <c r="Z767" s="33">
        <v>0</v>
      </c>
      <c r="AA767" s="33">
        <v>0</v>
      </c>
      <c r="AB767" s="33">
        <v>0</v>
      </c>
      <c r="AC767" s="33">
        <v>0</v>
      </c>
      <c r="AD767" s="33">
        <v>0</v>
      </c>
      <c r="AE767" s="33">
        <v>0</v>
      </c>
      <c r="AF767" s="33">
        <v>0</v>
      </c>
      <c r="AG767" s="33">
        <v>0</v>
      </c>
      <c r="AH767" s="33">
        <v>0</v>
      </c>
      <c r="AI767" s="33">
        <v>0</v>
      </c>
      <c r="AJ767" s="33">
        <v>0</v>
      </c>
      <c r="AK767" s="33">
        <v>0</v>
      </c>
      <c r="AL767" s="33">
        <v>0</v>
      </c>
      <c r="AM767" s="33">
        <v>0</v>
      </c>
      <c r="AN767" s="33">
        <v>0</v>
      </c>
      <c r="AO767" s="33">
        <v>0</v>
      </c>
      <c r="AP767" s="33">
        <v>0</v>
      </c>
      <c r="AQ767" s="33">
        <v>0</v>
      </c>
      <c r="AR767" s="33">
        <v>0</v>
      </c>
      <c r="AS767" s="33">
        <v>0</v>
      </c>
      <c r="AT767" s="33">
        <v>0</v>
      </c>
      <c r="AU767" s="33">
        <v>0</v>
      </c>
    </row>
    <row r="768" spans="1:47" x14ac:dyDescent="0.25">
      <c r="A768" s="33">
        <v>766</v>
      </c>
      <c r="B768" s="33" t="s">
        <v>7</v>
      </c>
      <c r="C768" s="33" t="s">
        <v>14</v>
      </c>
      <c r="D768" s="33" t="s">
        <v>209</v>
      </c>
      <c r="E768" s="33">
        <v>0.35</v>
      </c>
      <c r="F768" s="33">
        <v>0</v>
      </c>
      <c r="G768" s="33">
        <v>0</v>
      </c>
      <c r="H768" s="33">
        <v>0</v>
      </c>
      <c r="I768" s="33">
        <v>1970</v>
      </c>
      <c r="J768" s="33">
        <v>2012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33">
        <v>0</v>
      </c>
      <c r="W768" s="33">
        <v>0</v>
      </c>
      <c r="X768" s="33">
        <v>0</v>
      </c>
      <c r="Y768" s="33">
        <v>0</v>
      </c>
      <c r="Z768" s="33">
        <v>0</v>
      </c>
      <c r="AA768" s="33">
        <v>0</v>
      </c>
      <c r="AB768" s="33">
        <v>0</v>
      </c>
      <c r="AC768" s="33">
        <v>0</v>
      </c>
      <c r="AD768" s="33">
        <v>0</v>
      </c>
      <c r="AE768" s="33">
        <v>0</v>
      </c>
      <c r="AF768" s="33">
        <v>0</v>
      </c>
      <c r="AG768" s="33">
        <v>0</v>
      </c>
      <c r="AH768" s="33">
        <v>0</v>
      </c>
      <c r="AI768" s="33">
        <v>0</v>
      </c>
      <c r="AJ768" s="33">
        <v>0</v>
      </c>
      <c r="AK768" s="33">
        <v>0</v>
      </c>
      <c r="AL768" s="33">
        <v>0</v>
      </c>
      <c r="AM768" s="33">
        <v>0</v>
      </c>
      <c r="AN768" s="33">
        <v>0</v>
      </c>
      <c r="AO768" s="33">
        <v>0</v>
      </c>
      <c r="AP768" s="33">
        <v>0</v>
      </c>
      <c r="AQ768" s="33">
        <v>0</v>
      </c>
      <c r="AR768" s="33">
        <v>0</v>
      </c>
      <c r="AS768" s="33">
        <v>0</v>
      </c>
      <c r="AT768" s="33">
        <v>0</v>
      </c>
      <c r="AU768" s="33">
        <v>0</v>
      </c>
    </row>
    <row r="769" spans="1:47" x14ac:dyDescent="0.25">
      <c r="A769" s="33">
        <v>767</v>
      </c>
      <c r="B769" s="33" t="s">
        <v>7</v>
      </c>
      <c r="C769" s="33" t="s">
        <v>14</v>
      </c>
      <c r="D769" s="33" t="s">
        <v>210</v>
      </c>
      <c r="E769" s="33">
        <v>0.40500000000000003</v>
      </c>
      <c r="F769" s="33">
        <v>0</v>
      </c>
      <c r="G769" s="33">
        <v>0</v>
      </c>
      <c r="H769" s="33">
        <v>0</v>
      </c>
      <c r="I769" s="33">
        <v>1992</v>
      </c>
      <c r="J769" s="33">
        <v>2032</v>
      </c>
      <c r="K769" s="33">
        <v>1</v>
      </c>
      <c r="L769" s="33">
        <v>510</v>
      </c>
      <c r="M769" s="33">
        <v>510</v>
      </c>
      <c r="N769" s="33">
        <v>510</v>
      </c>
      <c r="O769" s="33">
        <v>510</v>
      </c>
      <c r="P769" s="33">
        <v>510</v>
      </c>
      <c r="Q769" s="33">
        <v>510</v>
      </c>
      <c r="R769" s="33">
        <v>510</v>
      </c>
      <c r="S769" s="33">
        <v>510</v>
      </c>
      <c r="T769" s="33">
        <v>510</v>
      </c>
      <c r="U769" s="33">
        <v>510</v>
      </c>
      <c r="V769" s="33">
        <v>510</v>
      </c>
      <c r="W769" s="33">
        <v>510</v>
      </c>
      <c r="X769" s="33">
        <v>510</v>
      </c>
      <c r="Y769" s="33">
        <v>510</v>
      </c>
      <c r="Z769" s="33">
        <v>510</v>
      </c>
      <c r="AA769" s="33">
        <v>510</v>
      </c>
      <c r="AB769" s="33">
        <v>510</v>
      </c>
      <c r="AC769" s="33">
        <v>510</v>
      </c>
      <c r="AD769" s="33">
        <v>0</v>
      </c>
      <c r="AE769" s="33">
        <v>0</v>
      </c>
      <c r="AF769" s="33">
        <v>0</v>
      </c>
      <c r="AG769" s="33">
        <v>0</v>
      </c>
      <c r="AH769" s="33">
        <v>0</v>
      </c>
      <c r="AI769" s="33">
        <v>0</v>
      </c>
      <c r="AJ769" s="33">
        <v>0</v>
      </c>
      <c r="AK769" s="33">
        <v>0</v>
      </c>
      <c r="AL769" s="33">
        <v>0</v>
      </c>
      <c r="AM769" s="33">
        <v>0</v>
      </c>
      <c r="AN769" s="33">
        <v>0</v>
      </c>
      <c r="AO769" s="33">
        <v>0</v>
      </c>
      <c r="AP769" s="33">
        <v>0</v>
      </c>
      <c r="AQ769" s="33">
        <v>0</v>
      </c>
      <c r="AR769" s="33">
        <v>0</v>
      </c>
      <c r="AS769" s="33">
        <v>0</v>
      </c>
      <c r="AT769" s="33">
        <v>0</v>
      </c>
      <c r="AU769" s="33">
        <v>0</v>
      </c>
    </row>
    <row r="770" spans="1:47" x14ac:dyDescent="0.25">
      <c r="A770" s="33">
        <v>768</v>
      </c>
      <c r="B770" s="33" t="s">
        <v>7</v>
      </c>
      <c r="C770" s="33" t="s">
        <v>14</v>
      </c>
      <c r="D770" s="33" t="s">
        <v>211</v>
      </c>
      <c r="E770" s="33">
        <v>0.40749999999999997</v>
      </c>
      <c r="F770" s="33">
        <v>0</v>
      </c>
      <c r="G770" s="33">
        <v>0</v>
      </c>
      <c r="H770" s="33">
        <v>0</v>
      </c>
      <c r="I770" s="33">
        <v>1993</v>
      </c>
      <c r="J770" s="33">
        <v>2033</v>
      </c>
      <c r="K770" s="33">
        <v>1</v>
      </c>
      <c r="L770" s="33">
        <v>194</v>
      </c>
      <c r="M770" s="33">
        <v>194</v>
      </c>
      <c r="N770" s="33">
        <v>194</v>
      </c>
      <c r="O770" s="33">
        <v>194</v>
      </c>
      <c r="P770" s="33">
        <v>194</v>
      </c>
      <c r="Q770" s="33">
        <v>194</v>
      </c>
      <c r="R770" s="33">
        <v>194</v>
      </c>
      <c r="S770" s="33">
        <v>194</v>
      </c>
      <c r="T770" s="33">
        <v>194</v>
      </c>
      <c r="U770" s="33">
        <v>194</v>
      </c>
      <c r="V770" s="33">
        <v>194</v>
      </c>
      <c r="W770" s="33">
        <v>194</v>
      </c>
      <c r="X770" s="33">
        <v>194</v>
      </c>
      <c r="Y770" s="33">
        <v>194</v>
      </c>
      <c r="Z770" s="33">
        <v>194</v>
      </c>
      <c r="AA770" s="33">
        <v>194</v>
      </c>
      <c r="AB770" s="33">
        <v>194</v>
      </c>
      <c r="AC770" s="33">
        <v>194</v>
      </c>
      <c r="AD770" s="33">
        <v>194</v>
      </c>
      <c r="AE770" s="33">
        <v>0</v>
      </c>
      <c r="AF770" s="33">
        <v>0</v>
      </c>
      <c r="AG770" s="33">
        <v>0</v>
      </c>
      <c r="AH770" s="33">
        <v>0</v>
      </c>
      <c r="AI770" s="33">
        <v>0</v>
      </c>
      <c r="AJ770" s="33">
        <v>0</v>
      </c>
      <c r="AK770" s="33">
        <v>0</v>
      </c>
      <c r="AL770" s="33">
        <v>0</v>
      </c>
      <c r="AM770" s="33">
        <v>0</v>
      </c>
      <c r="AN770" s="33">
        <v>0</v>
      </c>
      <c r="AO770" s="33">
        <v>0</v>
      </c>
      <c r="AP770" s="33">
        <v>0</v>
      </c>
      <c r="AQ770" s="33">
        <v>0</v>
      </c>
      <c r="AR770" s="33">
        <v>0</v>
      </c>
      <c r="AS770" s="33">
        <v>0</v>
      </c>
      <c r="AT770" s="33">
        <v>0</v>
      </c>
      <c r="AU770" s="33">
        <v>0</v>
      </c>
    </row>
    <row r="771" spans="1:47" x14ac:dyDescent="0.25">
      <c r="A771" s="33">
        <v>769</v>
      </c>
      <c r="B771" s="33" t="s">
        <v>7</v>
      </c>
      <c r="C771" s="33" t="s">
        <v>14</v>
      </c>
      <c r="D771" s="33" t="s">
        <v>284</v>
      </c>
      <c r="E771" s="33">
        <v>0.45950000000000002</v>
      </c>
      <c r="F771" s="33">
        <v>0</v>
      </c>
      <c r="G771" s="33">
        <v>0</v>
      </c>
      <c r="H771" s="33">
        <v>0</v>
      </c>
      <c r="I771" s="33">
        <v>2013</v>
      </c>
      <c r="J771" s="33">
        <v>2053</v>
      </c>
      <c r="K771" s="33">
        <v>1</v>
      </c>
      <c r="L771" s="33">
        <v>746</v>
      </c>
      <c r="M771" s="33">
        <v>746</v>
      </c>
      <c r="N771" s="33">
        <v>746</v>
      </c>
      <c r="O771" s="33">
        <v>746</v>
      </c>
      <c r="P771" s="33">
        <v>746</v>
      </c>
      <c r="Q771" s="33">
        <v>746</v>
      </c>
      <c r="R771" s="33">
        <v>746</v>
      </c>
      <c r="S771" s="33">
        <v>746</v>
      </c>
      <c r="T771" s="33">
        <v>746</v>
      </c>
      <c r="U771" s="33">
        <v>746</v>
      </c>
      <c r="V771" s="33">
        <v>746</v>
      </c>
      <c r="W771" s="33">
        <v>746</v>
      </c>
      <c r="X771" s="33">
        <v>746</v>
      </c>
      <c r="Y771" s="33">
        <v>746</v>
      </c>
      <c r="Z771" s="33">
        <v>746</v>
      </c>
      <c r="AA771" s="33">
        <v>746</v>
      </c>
      <c r="AB771" s="33">
        <v>746</v>
      </c>
      <c r="AC771" s="33">
        <v>746</v>
      </c>
      <c r="AD771" s="33">
        <v>746</v>
      </c>
      <c r="AE771" s="33">
        <v>746</v>
      </c>
      <c r="AF771" s="33">
        <v>746</v>
      </c>
      <c r="AG771" s="33">
        <v>746</v>
      </c>
      <c r="AH771" s="33">
        <v>746</v>
      </c>
      <c r="AI771" s="33">
        <v>746</v>
      </c>
      <c r="AJ771" s="33">
        <v>746</v>
      </c>
      <c r="AK771" s="33">
        <v>746</v>
      </c>
      <c r="AL771" s="33">
        <v>746</v>
      </c>
      <c r="AM771" s="33">
        <v>746</v>
      </c>
      <c r="AN771" s="33">
        <v>746</v>
      </c>
      <c r="AO771" s="33">
        <v>746</v>
      </c>
      <c r="AP771" s="33">
        <v>746</v>
      </c>
      <c r="AQ771" s="33">
        <v>746</v>
      </c>
      <c r="AR771" s="33">
        <v>746</v>
      </c>
      <c r="AS771" s="33">
        <v>746</v>
      </c>
      <c r="AT771" s="33">
        <v>746</v>
      </c>
      <c r="AU771" s="33">
        <v>746</v>
      </c>
    </row>
    <row r="772" spans="1:47" x14ac:dyDescent="0.25">
      <c r="A772" s="33">
        <v>770</v>
      </c>
      <c r="B772" s="33" t="s">
        <v>7</v>
      </c>
      <c r="C772" s="33" t="s">
        <v>14</v>
      </c>
      <c r="D772" s="33" t="s">
        <v>213</v>
      </c>
      <c r="E772" s="33">
        <v>0.36</v>
      </c>
      <c r="F772" s="33">
        <v>0</v>
      </c>
      <c r="G772" s="33">
        <v>0</v>
      </c>
      <c r="H772" s="33">
        <v>0</v>
      </c>
      <c r="I772" s="33">
        <v>1961</v>
      </c>
      <c r="J772" s="33">
        <v>2001</v>
      </c>
      <c r="K772" s="33">
        <v>1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33">
        <v>0</v>
      </c>
      <c r="W772" s="33">
        <v>0</v>
      </c>
      <c r="X772" s="33">
        <v>0</v>
      </c>
      <c r="Y772" s="33">
        <v>0</v>
      </c>
      <c r="Z772" s="33">
        <v>0</v>
      </c>
      <c r="AA772" s="33">
        <v>0</v>
      </c>
      <c r="AB772" s="33">
        <v>0</v>
      </c>
      <c r="AC772" s="33">
        <v>0</v>
      </c>
      <c r="AD772" s="33">
        <v>0</v>
      </c>
      <c r="AE772" s="33">
        <v>0</v>
      </c>
      <c r="AF772" s="33">
        <v>0</v>
      </c>
      <c r="AG772" s="33">
        <v>0</v>
      </c>
      <c r="AH772" s="33">
        <v>0</v>
      </c>
      <c r="AI772" s="33">
        <v>0</v>
      </c>
      <c r="AJ772" s="33">
        <v>0</v>
      </c>
      <c r="AK772" s="33">
        <v>0</v>
      </c>
      <c r="AL772" s="33">
        <v>0</v>
      </c>
      <c r="AM772" s="33">
        <v>0</v>
      </c>
      <c r="AN772" s="33">
        <v>0</v>
      </c>
      <c r="AO772" s="33">
        <v>0</v>
      </c>
      <c r="AP772" s="33">
        <v>0</v>
      </c>
      <c r="AQ772" s="33">
        <v>0</v>
      </c>
      <c r="AR772" s="33">
        <v>0</v>
      </c>
      <c r="AS772" s="33">
        <v>0</v>
      </c>
      <c r="AT772" s="33">
        <v>0</v>
      </c>
      <c r="AU772" s="33">
        <v>0</v>
      </c>
    </row>
    <row r="773" spans="1:47" x14ac:dyDescent="0.25">
      <c r="A773" s="33">
        <v>771</v>
      </c>
      <c r="B773" s="33" t="s">
        <v>7</v>
      </c>
      <c r="C773" s="33" t="s">
        <v>14</v>
      </c>
      <c r="D773" s="33" t="s">
        <v>212</v>
      </c>
      <c r="E773" s="33">
        <v>0.36</v>
      </c>
      <c r="F773" s="33">
        <v>0</v>
      </c>
      <c r="G773" s="33">
        <v>0</v>
      </c>
      <c r="H773" s="33">
        <v>0</v>
      </c>
      <c r="I773" s="33">
        <v>1962</v>
      </c>
      <c r="J773" s="33">
        <v>2002</v>
      </c>
      <c r="K773" s="33">
        <v>1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3">
        <v>0</v>
      </c>
      <c r="X773" s="33">
        <v>0</v>
      </c>
      <c r="Y773" s="33">
        <v>0</v>
      </c>
      <c r="Z773" s="33">
        <v>0</v>
      </c>
      <c r="AA773" s="33">
        <v>0</v>
      </c>
      <c r="AB773" s="33">
        <v>0</v>
      </c>
      <c r="AC773" s="33">
        <v>0</v>
      </c>
      <c r="AD773" s="33">
        <v>0</v>
      </c>
      <c r="AE773" s="33">
        <v>0</v>
      </c>
      <c r="AF773" s="33">
        <v>0</v>
      </c>
      <c r="AG773" s="33">
        <v>0</v>
      </c>
      <c r="AH773" s="33">
        <v>0</v>
      </c>
      <c r="AI773" s="33">
        <v>0</v>
      </c>
      <c r="AJ773" s="33">
        <v>0</v>
      </c>
      <c r="AK773" s="33">
        <v>0</v>
      </c>
      <c r="AL773" s="33">
        <v>0</v>
      </c>
      <c r="AM773" s="33">
        <v>0</v>
      </c>
      <c r="AN773" s="33">
        <v>0</v>
      </c>
      <c r="AO773" s="33">
        <v>0</v>
      </c>
      <c r="AP773" s="33">
        <v>0</v>
      </c>
      <c r="AQ773" s="33">
        <v>0</v>
      </c>
      <c r="AR773" s="33">
        <v>0</v>
      </c>
      <c r="AS773" s="33">
        <v>0</v>
      </c>
      <c r="AT773" s="33">
        <v>0</v>
      </c>
      <c r="AU773" s="33">
        <v>0</v>
      </c>
    </row>
    <row r="774" spans="1:47" x14ac:dyDescent="0.25">
      <c r="A774" s="33">
        <v>772</v>
      </c>
      <c r="B774" s="33" t="s">
        <v>7</v>
      </c>
      <c r="C774" s="33" t="s">
        <v>14</v>
      </c>
      <c r="D774" s="33" t="s">
        <v>255</v>
      </c>
      <c r="E774" s="33">
        <v>0.37</v>
      </c>
      <c r="F774" s="33">
        <v>0</v>
      </c>
      <c r="G774" s="33">
        <v>0</v>
      </c>
      <c r="H774" s="33">
        <v>0</v>
      </c>
      <c r="I774" s="33">
        <v>1976</v>
      </c>
      <c r="J774" s="33">
        <v>2016</v>
      </c>
      <c r="K774" s="33">
        <v>1</v>
      </c>
      <c r="L774" s="33">
        <v>655.6</v>
      </c>
      <c r="M774" s="33">
        <v>655.6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33">
        <v>0</v>
      </c>
      <c r="W774" s="33">
        <v>0</v>
      </c>
      <c r="X774" s="33">
        <v>0</v>
      </c>
      <c r="Y774" s="33">
        <v>0</v>
      </c>
      <c r="Z774" s="33">
        <v>0</v>
      </c>
      <c r="AA774" s="33">
        <v>0</v>
      </c>
      <c r="AB774" s="33">
        <v>0</v>
      </c>
      <c r="AC774" s="33">
        <v>0</v>
      </c>
      <c r="AD774" s="33">
        <v>0</v>
      </c>
      <c r="AE774" s="33">
        <v>0</v>
      </c>
      <c r="AF774" s="33">
        <v>0</v>
      </c>
      <c r="AG774" s="33">
        <v>0</v>
      </c>
      <c r="AH774" s="33">
        <v>0</v>
      </c>
      <c r="AI774" s="33">
        <v>0</v>
      </c>
      <c r="AJ774" s="33">
        <v>0</v>
      </c>
      <c r="AK774" s="33">
        <v>0</v>
      </c>
      <c r="AL774" s="33">
        <v>0</v>
      </c>
      <c r="AM774" s="33">
        <v>0</v>
      </c>
      <c r="AN774" s="33">
        <v>0</v>
      </c>
      <c r="AO774" s="33">
        <v>0</v>
      </c>
      <c r="AP774" s="33">
        <v>0</v>
      </c>
      <c r="AQ774" s="33">
        <v>0</v>
      </c>
      <c r="AR774" s="33">
        <v>0</v>
      </c>
      <c r="AS774" s="33">
        <v>0</v>
      </c>
      <c r="AT774" s="33">
        <v>0</v>
      </c>
      <c r="AU774" s="33">
        <v>0</v>
      </c>
    </row>
    <row r="775" spans="1:47" x14ac:dyDescent="0.25">
      <c r="A775" s="33">
        <v>773</v>
      </c>
      <c r="B775" s="33" t="s">
        <v>7</v>
      </c>
      <c r="C775" s="33" t="s">
        <v>14</v>
      </c>
      <c r="D775" s="33" t="s">
        <v>283</v>
      </c>
      <c r="E775" s="33">
        <v>0.4</v>
      </c>
      <c r="F775" s="33">
        <v>0</v>
      </c>
      <c r="G775" s="33">
        <v>0</v>
      </c>
      <c r="H775" s="33">
        <v>0</v>
      </c>
      <c r="I775" s="33">
        <v>1990</v>
      </c>
      <c r="J775" s="33">
        <v>2030</v>
      </c>
      <c r="K775" s="33">
        <v>1</v>
      </c>
      <c r="L775" s="33">
        <v>40</v>
      </c>
      <c r="M775" s="33">
        <v>40</v>
      </c>
      <c r="N775" s="33">
        <v>40</v>
      </c>
      <c r="O775" s="33">
        <v>40</v>
      </c>
      <c r="P775" s="33">
        <v>40</v>
      </c>
      <c r="Q775" s="33">
        <v>40</v>
      </c>
      <c r="R775" s="33">
        <v>40</v>
      </c>
      <c r="S775" s="33">
        <v>40</v>
      </c>
      <c r="T775" s="33">
        <v>40</v>
      </c>
      <c r="U775" s="33">
        <v>40</v>
      </c>
      <c r="V775" s="33">
        <v>40</v>
      </c>
      <c r="W775" s="33">
        <v>40</v>
      </c>
      <c r="X775" s="33">
        <v>40</v>
      </c>
      <c r="Y775" s="33">
        <v>40</v>
      </c>
      <c r="Z775" s="33">
        <v>40</v>
      </c>
      <c r="AA775" s="33">
        <v>40</v>
      </c>
      <c r="AB775" s="33">
        <v>0</v>
      </c>
      <c r="AC775" s="33">
        <v>0</v>
      </c>
      <c r="AD775" s="33">
        <v>0</v>
      </c>
      <c r="AE775" s="33">
        <v>0</v>
      </c>
      <c r="AF775" s="33">
        <v>0</v>
      </c>
      <c r="AG775" s="33">
        <v>0</v>
      </c>
      <c r="AH775" s="33">
        <v>0</v>
      </c>
      <c r="AI775" s="33">
        <v>0</v>
      </c>
      <c r="AJ775" s="33">
        <v>0</v>
      </c>
      <c r="AK775" s="33">
        <v>0</v>
      </c>
      <c r="AL775" s="33">
        <v>0</v>
      </c>
      <c r="AM775" s="33">
        <v>0</v>
      </c>
      <c r="AN775" s="33">
        <v>0</v>
      </c>
      <c r="AO775" s="33">
        <v>0</v>
      </c>
      <c r="AP775" s="33">
        <v>0</v>
      </c>
      <c r="AQ775" s="33">
        <v>0</v>
      </c>
      <c r="AR775" s="33">
        <v>0</v>
      </c>
      <c r="AS775" s="33">
        <v>0</v>
      </c>
      <c r="AT775" s="33">
        <v>0</v>
      </c>
      <c r="AU775" s="33">
        <v>0</v>
      </c>
    </row>
    <row r="776" spans="1:47" x14ac:dyDescent="0.25">
      <c r="A776" s="33">
        <v>774</v>
      </c>
      <c r="B776" s="33" t="s">
        <v>7</v>
      </c>
      <c r="C776" s="33" t="s">
        <v>14</v>
      </c>
      <c r="D776" s="33" t="s">
        <v>217</v>
      </c>
      <c r="E776" s="33">
        <v>0.33250000000000002</v>
      </c>
      <c r="F776" s="33">
        <v>0</v>
      </c>
      <c r="G776" s="33">
        <v>0</v>
      </c>
      <c r="H776" s="33">
        <v>0</v>
      </c>
      <c r="I776" s="33">
        <v>1963</v>
      </c>
      <c r="J776" s="33">
        <v>2011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3">
        <v>0</v>
      </c>
      <c r="X776" s="33">
        <v>0</v>
      </c>
      <c r="Y776" s="33">
        <v>0</v>
      </c>
      <c r="Z776" s="33">
        <v>0</v>
      </c>
      <c r="AA776" s="33">
        <v>0</v>
      </c>
      <c r="AB776" s="33">
        <v>0</v>
      </c>
      <c r="AC776" s="33">
        <v>0</v>
      </c>
      <c r="AD776" s="33">
        <v>0</v>
      </c>
      <c r="AE776" s="33">
        <v>0</v>
      </c>
      <c r="AF776" s="33">
        <v>0</v>
      </c>
      <c r="AG776" s="33">
        <v>0</v>
      </c>
      <c r="AH776" s="33">
        <v>0</v>
      </c>
      <c r="AI776" s="33">
        <v>0</v>
      </c>
      <c r="AJ776" s="33">
        <v>0</v>
      </c>
      <c r="AK776" s="33">
        <v>0</v>
      </c>
      <c r="AL776" s="33">
        <v>0</v>
      </c>
      <c r="AM776" s="33">
        <v>0</v>
      </c>
      <c r="AN776" s="33">
        <v>0</v>
      </c>
      <c r="AO776" s="33">
        <v>0</v>
      </c>
      <c r="AP776" s="33">
        <v>0</v>
      </c>
      <c r="AQ776" s="33">
        <v>0</v>
      </c>
      <c r="AR776" s="33">
        <v>0</v>
      </c>
      <c r="AS776" s="33">
        <v>0</v>
      </c>
      <c r="AT776" s="33">
        <v>0</v>
      </c>
      <c r="AU776" s="33">
        <v>0</v>
      </c>
    </row>
    <row r="777" spans="1:47" x14ac:dyDescent="0.25">
      <c r="A777" s="33">
        <v>775</v>
      </c>
      <c r="B777" s="33" t="s">
        <v>7</v>
      </c>
      <c r="C777" s="33" t="s">
        <v>14</v>
      </c>
      <c r="D777" s="33" t="s">
        <v>218</v>
      </c>
      <c r="E777" s="33">
        <v>0.33250000000000002</v>
      </c>
      <c r="F777" s="33">
        <v>0</v>
      </c>
      <c r="G777" s="33">
        <v>0</v>
      </c>
      <c r="H777" s="33">
        <v>0</v>
      </c>
      <c r="I777" s="33">
        <v>1963</v>
      </c>
      <c r="J777" s="33">
        <v>2011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33">
        <v>0</v>
      </c>
      <c r="W777" s="33">
        <v>0</v>
      </c>
      <c r="X777" s="33">
        <v>0</v>
      </c>
      <c r="Y777" s="33">
        <v>0</v>
      </c>
      <c r="Z777" s="33">
        <v>0</v>
      </c>
      <c r="AA777" s="33">
        <v>0</v>
      </c>
      <c r="AB777" s="33">
        <v>0</v>
      </c>
      <c r="AC777" s="33">
        <v>0</v>
      </c>
      <c r="AD777" s="33">
        <v>0</v>
      </c>
      <c r="AE777" s="33">
        <v>0</v>
      </c>
      <c r="AF777" s="33">
        <v>0</v>
      </c>
      <c r="AG777" s="33">
        <v>0</v>
      </c>
      <c r="AH777" s="33">
        <v>0</v>
      </c>
      <c r="AI777" s="33">
        <v>0</v>
      </c>
      <c r="AJ777" s="33">
        <v>0</v>
      </c>
      <c r="AK777" s="33">
        <v>0</v>
      </c>
      <c r="AL777" s="33">
        <v>0</v>
      </c>
      <c r="AM777" s="33">
        <v>0</v>
      </c>
      <c r="AN777" s="33">
        <v>0</v>
      </c>
      <c r="AO777" s="33">
        <v>0</v>
      </c>
      <c r="AP777" s="33">
        <v>0</v>
      </c>
      <c r="AQ777" s="33">
        <v>0</v>
      </c>
      <c r="AR777" s="33">
        <v>0</v>
      </c>
      <c r="AS777" s="33">
        <v>0</v>
      </c>
      <c r="AT777" s="33">
        <v>0</v>
      </c>
      <c r="AU777" s="33">
        <v>0</v>
      </c>
    </row>
    <row r="778" spans="1:47" x14ac:dyDescent="0.25">
      <c r="A778" s="33">
        <v>776</v>
      </c>
      <c r="B778" s="33" t="s">
        <v>7</v>
      </c>
      <c r="C778" s="33" t="s">
        <v>14</v>
      </c>
      <c r="D778" s="33" t="s">
        <v>214</v>
      </c>
      <c r="E778" s="33">
        <v>0.34749999999999998</v>
      </c>
      <c r="F778" s="33">
        <v>0</v>
      </c>
      <c r="G778" s="33">
        <v>0</v>
      </c>
      <c r="H778" s="33">
        <v>0</v>
      </c>
      <c r="I778" s="33">
        <v>1969</v>
      </c>
      <c r="J778" s="33">
        <v>2016</v>
      </c>
      <c r="K778" s="33">
        <v>0</v>
      </c>
      <c r="L778" s="33">
        <v>284</v>
      </c>
      <c r="M778" s="33">
        <v>284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33">
        <v>0</v>
      </c>
      <c r="W778" s="33">
        <v>0</v>
      </c>
      <c r="X778" s="33">
        <v>0</v>
      </c>
      <c r="Y778" s="33">
        <v>0</v>
      </c>
      <c r="Z778" s="33">
        <v>0</v>
      </c>
      <c r="AA778" s="33">
        <v>0</v>
      </c>
      <c r="AB778" s="33">
        <v>0</v>
      </c>
      <c r="AC778" s="33">
        <v>0</v>
      </c>
      <c r="AD778" s="33">
        <v>0</v>
      </c>
      <c r="AE778" s="33">
        <v>0</v>
      </c>
      <c r="AF778" s="33">
        <v>0</v>
      </c>
      <c r="AG778" s="33">
        <v>0</v>
      </c>
      <c r="AH778" s="33">
        <v>0</v>
      </c>
      <c r="AI778" s="33">
        <v>0</v>
      </c>
      <c r="AJ778" s="33">
        <v>0</v>
      </c>
      <c r="AK778" s="33">
        <v>0</v>
      </c>
      <c r="AL778" s="33">
        <v>0</v>
      </c>
      <c r="AM778" s="33">
        <v>0</v>
      </c>
      <c r="AN778" s="33">
        <v>0</v>
      </c>
      <c r="AO778" s="33">
        <v>0</v>
      </c>
      <c r="AP778" s="33">
        <v>0</v>
      </c>
      <c r="AQ778" s="33">
        <v>0</v>
      </c>
      <c r="AR778" s="33">
        <v>0</v>
      </c>
      <c r="AS778" s="33">
        <v>0</v>
      </c>
      <c r="AT778" s="33">
        <v>0</v>
      </c>
      <c r="AU778" s="33">
        <v>0</v>
      </c>
    </row>
    <row r="779" spans="1:47" x14ac:dyDescent="0.25">
      <c r="A779" s="33">
        <v>777</v>
      </c>
      <c r="B779" s="33" t="s">
        <v>7</v>
      </c>
      <c r="C779" s="33" t="s">
        <v>14</v>
      </c>
      <c r="D779" s="33" t="s">
        <v>215</v>
      </c>
      <c r="E779" s="33">
        <v>0.46</v>
      </c>
      <c r="F779" s="33">
        <v>0</v>
      </c>
      <c r="G779" s="33">
        <v>0</v>
      </c>
      <c r="H779" s="33">
        <v>0</v>
      </c>
      <c r="I779" s="33">
        <v>2014</v>
      </c>
      <c r="J779" s="33">
        <v>2054</v>
      </c>
      <c r="K779" s="33">
        <v>0</v>
      </c>
      <c r="L779" s="33">
        <v>765</v>
      </c>
      <c r="M779" s="33">
        <v>765</v>
      </c>
      <c r="N779" s="33">
        <v>765</v>
      </c>
      <c r="O779" s="33">
        <v>765</v>
      </c>
      <c r="P779" s="33">
        <v>765</v>
      </c>
      <c r="Q779" s="33">
        <v>765</v>
      </c>
      <c r="R779" s="33">
        <v>765</v>
      </c>
      <c r="S779" s="33">
        <v>765</v>
      </c>
      <c r="T779" s="33">
        <v>765</v>
      </c>
      <c r="U779" s="33">
        <v>765</v>
      </c>
      <c r="V779" s="33">
        <v>765</v>
      </c>
      <c r="W779" s="33">
        <v>765</v>
      </c>
      <c r="X779" s="33">
        <v>765</v>
      </c>
      <c r="Y779" s="33">
        <v>765</v>
      </c>
      <c r="Z779" s="33">
        <v>765</v>
      </c>
      <c r="AA779" s="33">
        <v>765</v>
      </c>
      <c r="AB779" s="33">
        <v>765</v>
      </c>
      <c r="AC779" s="33">
        <v>765</v>
      </c>
      <c r="AD779" s="33">
        <v>765</v>
      </c>
      <c r="AE779" s="33">
        <v>765</v>
      </c>
      <c r="AF779" s="33">
        <v>765</v>
      </c>
      <c r="AG779" s="33">
        <v>765</v>
      </c>
      <c r="AH779" s="33">
        <v>765</v>
      </c>
      <c r="AI779" s="33">
        <v>765</v>
      </c>
      <c r="AJ779" s="33">
        <v>765</v>
      </c>
      <c r="AK779" s="33">
        <v>765</v>
      </c>
      <c r="AL779" s="33">
        <v>765</v>
      </c>
      <c r="AM779" s="33">
        <v>765</v>
      </c>
      <c r="AN779" s="33">
        <v>765</v>
      </c>
      <c r="AO779" s="33">
        <v>765</v>
      </c>
      <c r="AP779" s="33">
        <v>765</v>
      </c>
      <c r="AQ779" s="33">
        <v>765</v>
      </c>
      <c r="AR779" s="33">
        <v>765</v>
      </c>
      <c r="AS779" s="33">
        <v>765</v>
      </c>
      <c r="AT779" s="33">
        <v>765</v>
      </c>
      <c r="AU779" s="33">
        <v>765</v>
      </c>
    </row>
    <row r="780" spans="1:47" x14ac:dyDescent="0.25">
      <c r="A780" s="33">
        <v>778</v>
      </c>
      <c r="B780" s="33" t="s">
        <v>7</v>
      </c>
      <c r="C780" s="33" t="s">
        <v>14</v>
      </c>
      <c r="D780" s="33" t="s">
        <v>216</v>
      </c>
      <c r="E780" s="33">
        <v>0.46</v>
      </c>
      <c r="F780" s="33">
        <v>0</v>
      </c>
      <c r="G780" s="33">
        <v>0</v>
      </c>
      <c r="H780" s="33">
        <v>0</v>
      </c>
      <c r="I780" s="33">
        <v>2014</v>
      </c>
      <c r="J780" s="33">
        <v>2054</v>
      </c>
      <c r="K780" s="33">
        <v>0</v>
      </c>
      <c r="L780" s="33">
        <v>765</v>
      </c>
      <c r="M780" s="33">
        <v>765</v>
      </c>
      <c r="N780" s="33">
        <v>765</v>
      </c>
      <c r="O780" s="33">
        <v>765</v>
      </c>
      <c r="P780" s="33">
        <v>765</v>
      </c>
      <c r="Q780" s="33">
        <v>765</v>
      </c>
      <c r="R780" s="33">
        <v>765</v>
      </c>
      <c r="S780" s="33">
        <v>765</v>
      </c>
      <c r="T780" s="33">
        <v>765</v>
      </c>
      <c r="U780" s="33">
        <v>765</v>
      </c>
      <c r="V780" s="33">
        <v>765</v>
      </c>
      <c r="W780" s="33">
        <v>765</v>
      </c>
      <c r="X780" s="33">
        <v>765</v>
      </c>
      <c r="Y780" s="33">
        <v>765</v>
      </c>
      <c r="Z780" s="33">
        <v>765</v>
      </c>
      <c r="AA780" s="33">
        <v>765</v>
      </c>
      <c r="AB780" s="33">
        <v>765</v>
      </c>
      <c r="AC780" s="33">
        <v>765</v>
      </c>
      <c r="AD780" s="33">
        <v>765</v>
      </c>
      <c r="AE780" s="33">
        <v>765</v>
      </c>
      <c r="AF780" s="33">
        <v>765</v>
      </c>
      <c r="AG780" s="33">
        <v>765</v>
      </c>
      <c r="AH780" s="33">
        <v>765</v>
      </c>
      <c r="AI780" s="33">
        <v>765</v>
      </c>
      <c r="AJ780" s="33">
        <v>765</v>
      </c>
      <c r="AK780" s="33">
        <v>765</v>
      </c>
      <c r="AL780" s="33">
        <v>765</v>
      </c>
      <c r="AM780" s="33">
        <v>765</v>
      </c>
      <c r="AN780" s="33">
        <v>765</v>
      </c>
      <c r="AO780" s="33">
        <v>765</v>
      </c>
      <c r="AP780" s="33">
        <v>765</v>
      </c>
      <c r="AQ780" s="33">
        <v>765</v>
      </c>
      <c r="AR780" s="33">
        <v>765</v>
      </c>
      <c r="AS780" s="33">
        <v>765</v>
      </c>
      <c r="AT780" s="33">
        <v>765</v>
      </c>
      <c r="AU780" s="33">
        <v>765</v>
      </c>
    </row>
    <row r="781" spans="1:47" x14ac:dyDescent="0.25">
      <c r="A781" s="33">
        <v>779</v>
      </c>
      <c r="B781" s="33" t="s">
        <v>7</v>
      </c>
      <c r="C781" s="33" t="s">
        <v>14</v>
      </c>
      <c r="D781" s="33" t="s">
        <v>274</v>
      </c>
      <c r="E781" s="33">
        <v>0.4</v>
      </c>
      <c r="F781" s="33">
        <v>0</v>
      </c>
      <c r="G781" s="33">
        <v>0</v>
      </c>
      <c r="H781" s="33">
        <v>0</v>
      </c>
      <c r="I781" s="33">
        <v>1976</v>
      </c>
      <c r="J781" s="33">
        <v>2016</v>
      </c>
      <c r="K781" s="33">
        <v>0</v>
      </c>
      <c r="L781" s="33">
        <v>757</v>
      </c>
      <c r="M781" s="33">
        <v>757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33">
        <v>0</v>
      </c>
      <c r="W781" s="33">
        <v>0</v>
      </c>
      <c r="X781" s="33">
        <v>0</v>
      </c>
      <c r="Y781" s="33">
        <v>0</v>
      </c>
      <c r="Z781" s="33">
        <v>0</v>
      </c>
      <c r="AA781" s="33">
        <v>0</v>
      </c>
      <c r="AB781" s="33">
        <v>0</v>
      </c>
      <c r="AC781" s="33">
        <v>0</v>
      </c>
      <c r="AD781" s="33">
        <v>0</v>
      </c>
      <c r="AE781" s="33">
        <v>0</v>
      </c>
      <c r="AF781" s="33">
        <v>0</v>
      </c>
      <c r="AG781" s="33">
        <v>0</v>
      </c>
      <c r="AH781" s="33">
        <v>0</v>
      </c>
      <c r="AI781" s="33">
        <v>0</v>
      </c>
      <c r="AJ781" s="33">
        <v>0</v>
      </c>
      <c r="AK781" s="33">
        <v>0</v>
      </c>
      <c r="AL781" s="33">
        <v>0</v>
      </c>
      <c r="AM781" s="33">
        <v>0</v>
      </c>
      <c r="AN781" s="33">
        <v>0</v>
      </c>
      <c r="AO781" s="33">
        <v>0</v>
      </c>
      <c r="AP781" s="33">
        <v>0</v>
      </c>
      <c r="AQ781" s="33">
        <v>0</v>
      </c>
      <c r="AR781" s="33">
        <v>0</v>
      </c>
      <c r="AS781" s="33">
        <v>0</v>
      </c>
      <c r="AT781" s="33">
        <v>0</v>
      </c>
      <c r="AU781" s="33">
        <v>0</v>
      </c>
    </row>
    <row r="782" spans="1:47" x14ac:dyDescent="0.25">
      <c r="A782" s="33">
        <v>780</v>
      </c>
      <c r="B782" s="33" t="s">
        <v>7</v>
      </c>
      <c r="C782" s="33" t="s">
        <v>14</v>
      </c>
      <c r="D782" s="33" t="s">
        <v>279</v>
      </c>
      <c r="E782" s="33">
        <v>0.45250000000000001</v>
      </c>
      <c r="F782" s="33">
        <v>0</v>
      </c>
      <c r="G782" s="33">
        <v>0</v>
      </c>
      <c r="H782" s="33">
        <v>0</v>
      </c>
      <c r="I782" s="33">
        <v>1986</v>
      </c>
      <c r="J782" s="33">
        <v>2026</v>
      </c>
      <c r="K782" s="33">
        <v>1</v>
      </c>
      <c r="L782" s="33">
        <v>472</v>
      </c>
      <c r="M782" s="33">
        <v>472</v>
      </c>
      <c r="N782" s="33">
        <v>472</v>
      </c>
      <c r="O782" s="33">
        <v>472</v>
      </c>
      <c r="P782" s="33">
        <v>472</v>
      </c>
      <c r="Q782" s="33">
        <v>472</v>
      </c>
      <c r="R782" s="33">
        <v>472</v>
      </c>
      <c r="S782" s="33">
        <v>472</v>
      </c>
      <c r="T782" s="33">
        <v>472</v>
      </c>
      <c r="U782" s="33">
        <v>472</v>
      </c>
      <c r="V782" s="33">
        <v>472</v>
      </c>
      <c r="W782" s="33">
        <v>472</v>
      </c>
      <c r="X782" s="33">
        <v>0</v>
      </c>
      <c r="Y782" s="33">
        <v>0</v>
      </c>
      <c r="Z782" s="33">
        <v>0</v>
      </c>
      <c r="AA782" s="33">
        <v>0</v>
      </c>
      <c r="AB782" s="33">
        <v>0</v>
      </c>
      <c r="AC782" s="33">
        <v>0</v>
      </c>
      <c r="AD782" s="33">
        <v>0</v>
      </c>
      <c r="AE782" s="33">
        <v>0</v>
      </c>
      <c r="AF782" s="33">
        <v>0</v>
      </c>
      <c r="AG782" s="33">
        <v>0</v>
      </c>
      <c r="AH782" s="33">
        <v>0</v>
      </c>
      <c r="AI782" s="33">
        <v>0</v>
      </c>
      <c r="AJ782" s="33">
        <v>0</v>
      </c>
      <c r="AK782" s="33">
        <v>0</v>
      </c>
      <c r="AL782" s="33">
        <v>0</v>
      </c>
      <c r="AM782" s="33">
        <v>0</v>
      </c>
      <c r="AN782" s="33">
        <v>0</v>
      </c>
      <c r="AO782" s="33">
        <v>0</v>
      </c>
      <c r="AP782" s="33">
        <v>0</v>
      </c>
      <c r="AQ782" s="33">
        <v>0</v>
      </c>
      <c r="AR782" s="33">
        <v>0</v>
      </c>
      <c r="AS782" s="33">
        <v>0</v>
      </c>
      <c r="AT782" s="33">
        <v>0</v>
      </c>
      <c r="AU782" s="33">
        <v>0</v>
      </c>
    </row>
    <row r="783" spans="1:47" x14ac:dyDescent="0.25">
      <c r="A783" s="33">
        <v>781</v>
      </c>
      <c r="B783" s="33" t="s">
        <v>7</v>
      </c>
      <c r="C783" s="33" t="s">
        <v>11</v>
      </c>
      <c r="D783" s="33" t="s">
        <v>766</v>
      </c>
      <c r="E783" s="33">
        <v>0.39929999999999999</v>
      </c>
      <c r="F783" s="33">
        <v>0</v>
      </c>
      <c r="G783" s="33">
        <v>0</v>
      </c>
      <c r="H783" s="33">
        <v>0</v>
      </c>
      <c r="I783" s="33">
        <v>2013</v>
      </c>
      <c r="J783" s="33">
        <v>2053</v>
      </c>
      <c r="K783" s="33">
        <v>1</v>
      </c>
      <c r="L783" s="33">
        <v>13</v>
      </c>
      <c r="M783" s="33">
        <v>13</v>
      </c>
      <c r="N783" s="33">
        <v>13</v>
      </c>
      <c r="O783" s="33">
        <v>13</v>
      </c>
      <c r="P783" s="33">
        <v>13</v>
      </c>
      <c r="Q783" s="33">
        <v>13</v>
      </c>
      <c r="R783" s="33">
        <v>13</v>
      </c>
      <c r="S783" s="33">
        <v>13</v>
      </c>
      <c r="T783" s="33">
        <v>13</v>
      </c>
      <c r="U783" s="33">
        <v>13</v>
      </c>
      <c r="V783" s="33">
        <v>13</v>
      </c>
      <c r="W783" s="33">
        <v>13</v>
      </c>
      <c r="X783" s="33">
        <v>13</v>
      </c>
      <c r="Y783" s="33">
        <v>13</v>
      </c>
      <c r="Z783" s="33">
        <v>13</v>
      </c>
      <c r="AA783" s="33">
        <v>13</v>
      </c>
      <c r="AB783" s="33">
        <v>13</v>
      </c>
      <c r="AC783" s="33">
        <v>13</v>
      </c>
      <c r="AD783" s="33">
        <v>13</v>
      </c>
      <c r="AE783" s="33">
        <v>13</v>
      </c>
      <c r="AF783" s="33">
        <v>13</v>
      </c>
      <c r="AG783" s="33">
        <v>13</v>
      </c>
      <c r="AH783" s="33">
        <v>13</v>
      </c>
      <c r="AI783" s="33">
        <v>13</v>
      </c>
      <c r="AJ783" s="33">
        <v>13</v>
      </c>
      <c r="AK783" s="33">
        <v>13</v>
      </c>
      <c r="AL783" s="33">
        <v>13</v>
      </c>
      <c r="AM783" s="33">
        <v>13</v>
      </c>
      <c r="AN783" s="33">
        <v>13</v>
      </c>
      <c r="AO783" s="33">
        <v>13</v>
      </c>
      <c r="AP783" s="33">
        <v>13</v>
      </c>
      <c r="AQ783" s="33">
        <v>13</v>
      </c>
      <c r="AR783" s="33">
        <v>13</v>
      </c>
      <c r="AS783" s="33">
        <v>13</v>
      </c>
      <c r="AT783" s="33">
        <v>13</v>
      </c>
      <c r="AU783" s="33">
        <v>13</v>
      </c>
    </row>
    <row r="784" spans="1:47" x14ac:dyDescent="0.25">
      <c r="A784" s="33">
        <v>782</v>
      </c>
      <c r="B784" s="33" t="s">
        <v>7</v>
      </c>
      <c r="C784" s="33" t="s">
        <v>11</v>
      </c>
      <c r="D784" s="33" t="s">
        <v>702</v>
      </c>
      <c r="E784" s="33">
        <v>0.38500000000000001</v>
      </c>
      <c r="F784" s="33">
        <v>0</v>
      </c>
      <c r="G784" s="33">
        <v>0</v>
      </c>
      <c r="H784" s="33">
        <v>0</v>
      </c>
      <c r="I784" s="33">
        <v>2000</v>
      </c>
      <c r="J784" s="33">
        <v>2040</v>
      </c>
      <c r="K784" s="33">
        <v>1</v>
      </c>
      <c r="L784" s="33">
        <v>10.199999999999999</v>
      </c>
      <c r="M784" s="33">
        <v>10.199999999999999</v>
      </c>
      <c r="N784" s="33">
        <v>10.199999999999999</v>
      </c>
      <c r="O784" s="33">
        <v>10.199999999999999</v>
      </c>
      <c r="P784" s="33">
        <v>10.199999999999999</v>
      </c>
      <c r="Q784" s="33">
        <v>10.199999999999999</v>
      </c>
      <c r="R784" s="33">
        <v>10.199999999999999</v>
      </c>
      <c r="S784" s="33">
        <v>10.199999999999999</v>
      </c>
      <c r="T784" s="33">
        <v>10.199999999999999</v>
      </c>
      <c r="U784" s="33">
        <v>10.199999999999999</v>
      </c>
      <c r="V784" s="33">
        <v>10.199999999999999</v>
      </c>
      <c r="W784" s="33">
        <v>10.199999999999999</v>
      </c>
      <c r="X784" s="33">
        <v>10.199999999999999</v>
      </c>
      <c r="Y784" s="33">
        <v>10.199999999999999</v>
      </c>
      <c r="Z784" s="33">
        <v>10.199999999999999</v>
      </c>
      <c r="AA784" s="33">
        <v>10.199999999999999</v>
      </c>
      <c r="AB784" s="33">
        <v>10.199999999999999</v>
      </c>
      <c r="AC784" s="33">
        <v>10.199999999999999</v>
      </c>
      <c r="AD784" s="33">
        <v>10.199999999999999</v>
      </c>
      <c r="AE784" s="33">
        <v>10.199999999999999</v>
      </c>
      <c r="AF784" s="33">
        <v>10.199999999999999</v>
      </c>
      <c r="AG784" s="33">
        <v>10.199999999999999</v>
      </c>
      <c r="AH784" s="33">
        <v>10.199999999999999</v>
      </c>
      <c r="AI784" s="33">
        <v>10.199999999999999</v>
      </c>
      <c r="AJ784" s="33">
        <v>10.199999999999999</v>
      </c>
      <c r="AK784" s="33">
        <v>10.199999999999999</v>
      </c>
      <c r="AL784" s="33">
        <v>0</v>
      </c>
      <c r="AM784" s="33">
        <v>0</v>
      </c>
      <c r="AN784" s="33">
        <v>0</v>
      </c>
      <c r="AO784" s="33">
        <v>0</v>
      </c>
      <c r="AP784" s="33">
        <v>0</v>
      </c>
      <c r="AQ784" s="33">
        <v>0</v>
      </c>
      <c r="AR784" s="33">
        <v>0</v>
      </c>
      <c r="AS784" s="33">
        <v>0</v>
      </c>
      <c r="AT784" s="33">
        <v>0</v>
      </c>
      <c r="AU784" s="33">
        <v>0</v>
      </c>
    </row>
    <row r="785" spans="1:47" x14ac:dyDescent="0.25">
      <c r="A785" s="33">
        <v>783</v>
      </c>
      <c r="B785" s="33" t="s">
        <v>7</v>
      </c>
      <c r="C785" s="33" t="s">
        <v>11</v>
      </c>
      <c r="D785" s="33" t="s">
        <v>785</v>
      </c>
      <c r="E785" s="33">
        <v>0.40150000000000002</v>
      </c>
      <c r="F785" s="33">
        <v>0</v>
      </c>
      <c r="G785" s="33">
        <v>0</v>
      </c>
      <c r="H785" s="33">
        <v>0</v>
      </c>
      <c r="I785" s="33">
        <v>2015</v>
      </c>
      <c r="J785" s="33">
        <v>2055</v>
      </c>
      <c r="K785" s="33">
        <v>1</v>
      </c>
      <c r="L785" s="33">
        <v>10.4</v>
      </c>
      <c r="M785" s="33">
        <v>10.4</v>
      </c>
      <c r="N785" s="33">
        <v>10.4</v>
      </c>
      <c r="O785" s="33">
        <v>10.4</v>
      </c>
      <c r="P785" s="33">
        <v>10.4</v>
      </c>
      <c r="Q785" s="33">
        <v>10.4</v>
      </c>
      <c r="R785" s="33">
        <v>10.4</v>
      </c>
      <c r="S785" s="33">
        <v>10.4</v>
      </c>
      <c r="T785" s="33">
        <v>10.4</v>
      </c>
      <c r="U785" s="33">
        <v>10.4</v>
      </c>
      <c r="V785" s="33">
        <v>10.4</v>
      </c>
      <c r="W785" s="33">
        <v>10.4</v>
      </c>
      <c r="X785" s="33">
        <v>10.4</v>
      </c>
      <c r="Y785" s="33">
        <v>10.4</v>
      </c>
      <c r="Z785" s="33">
        <v>10.4</v>
      </c>
      <c r="AA785" s="33">
        <v>10.4</v>
      </c>
      <c r="AB785" s="33">
        <v>10.4</v>
      </c>
      <c r="AC785" s="33">
        <v>10.4</v>
      </c>
      <c r="AD785" s="33">
        <v>10.4</v>
      </c>
      <c r="AE785" s="33">
        <v>10.4</v>
      </c>
      <c r="AF785" s="33">
        <v>10.4</v>
      </c>
      <c r="AG785" s="33">
        <v>10.4</v>
      </c>
      <c r="AH785" s="33">
        <v>10.4</v>
      </c>
      <c r="AI785" s="33">
        <v>10.4</v>
      </c>
      <c r="AJ785" s="33">
        <v>10.4</v>
      </c>
      <c r="AK785" s="33">
        <v>10.4</v>
      </c>
      <c r="AL785" s="33">
        <v>10.4</v>
      </c>
      <c r="AM785" s="33">
        <v>10.4</v>
      </c>
      <c r="AN785" s="33">
        <v>10.4</v>
      </c>
      <c r="AO785" s="33">
        <v>10.4</v>
      </c>
      <c r="AP785" s="33">
        <v>10.4</v>
      </c>
      <c r="AQ785" s="33">
        <v>10.4</v>
      </c>
      <c r="AR785" s="33">
        <v>10.4</v>
      </c>
      <c r="AS785" s="33">
        <v>10.4</v>
      </c>
      <c r="AT785" s="33">
        <v>10.4</v>
      </c>
      <c r="AU785" s="33">
        <v>10.4</v>
      </c>
    </row>
    <row r="786" spans="1:47" x14ac:dyDescent="0.25">
      <c r="A786" s="33">
        <v>784</v>
      </c>
      <c r="B786" s="33" t="s">
        <v>7</v>
      </c>
      <c r="C786" s="33" t="s">
        <v>11</v>
      </c>
      <c r="D786" s="33" t="s">
        <v>765</v>
      </c>
      <c r="E786" s="33">
        <v>0.3982</v>
      </c>
      <c r="F786" s="33">
        <v>0</v>
      </c>
      <c r="G786" s="33">
        <v>0</v>
      </c>
      <c r="H786" s="33">
        <v>0</v>
      </c>
      <c r="I786" s="33">
        <v>2012</v>
      </c>
      <c r="J786" s="33">
        <v>2052</v>
      </c>
      <c r="K786" s="33">
        <v>1</v>
      </c>
      <c r="L786" s="33">
        <v>16.899999999999999</v>
      </c>
      <c r="M786" s="33">
        <v>16.899999999999999</v>
      </c>
      <c r="N786" s="33">
        <v>16.899999999999999</v>
      </c>
      <c r="O786" s="33">
        <v>16.899999999999999</v>
      </c>
      <c r="P786" s="33">
        <v>16.899999999999999</v>
      </c>
      <c r="Q786" s="33">
        <v>16.899999999999999</v>
      </c>
      <c r="R786" s="33">
        <v>16.899999999999999</v>
      </c>
      <c r="S786" s="33">
        <v>16.899999999999999</v>
      </c>
      <c r="T786" s="33">
        <v>16.899999999999999</v>
      </c>
      <c r="U786" s="33">
        <v>16.899999999999999</v>
      </c>
      <c r="V786" s="33">
        <v>16.899999999999999</v>
      </c>
      <c r="W786" s="33">
        <v>16.899999999999999</v>
      </c>
      <c r="X786" s="33">
        <v>16.899999999999999</v>
      </c>
      <c r="Y786" s="33">
        <v>16.899999999999999</v>
      </c>
      <c r="Z786" s="33">
        <v>16.899999999999999</v>
      </c>
      <c r="AA786" s="33">
        <v>16.899999999999999</v>
      </c>
      <c r="AB786" s="33">
        <v>16.899999999999999</v>
      </c>
      <c r="AC786" s="33">
        <v>16.899999999999999</v>
      </c>
      <c r="AD786" s="33">
        <v>16.899999999999999</v>
      </c>
      <c r="AE786" s="33">
        <v>16.899999999999999</v>
      </c>
      <c r="AF786" s="33">
        <v>16.899999999999999</v>
      </c>
      <c r="AG786" s="33">
        <v>16.899999999999999</v>
      </c>
      <c r="AH786" s="33">
        <v>16.899999999999999</v>
      </c>
      <c r="AI786" s="33">
        <v>16.899999999999999</v>
      </c>
      <c r="AJ786" s="33">
        <v>16.899999999999999</v>
      </c>
      <c r="AK786" s="33">
        <v>16.899999999999999</v>
      </c>
      <c r="AL786" s="33">
        <v>16.899999999999999</v>
      </c>
      <c r="AM786" s="33">
        <v>16.899999999999999</v>
      </c>
      <c r="AN786" s="33">
        <v>16.899999999999999</v>
      </c>
      <c r="AO786" s="33">
        <v>16.899999999999999</v>
      </c>
      <c r="AP786" s="33">
        <v>16.899999999999999</v>
      </c>
      <c r="AQ786" s="33">
        <v>16.899999999999999</v>
      </c>
      <c r="AR786" s="33">
        <v>16.899999999999999</v>
      </c>
      <c r="AS786" s="33">
        <v>16.899999999999999</v>
      </c>
      <c r="AT786" s="33">
        <v>16.899999999999999</v>
      </c>
      <c r="AU786" s="33">
        <v>16.899999999999999</v>
      </c>
    </row>
    <row r="787" spans="1:47" x14ac:dyDescent="0.25">
      <c r="A787" s="33">
        <v>785</v>
      </c>
      <c r="B787" s="33" t="s">
        <v>7</v>
      </c>
      <c r="C787" s="33" t="s">
        <v>11</v>
      </c>
      <c r="D787" s="33" t="s">
        <v>709</v>
      </c>
      <c r="E787" s="33">
        <v>0.39379999999999998</v>
      </c>
      <c r="F787" s="33">
        <v>0</v>
      </c>
      <c r="G787" s="33">
        <v>0</v>
      </c>
      <c r="H787" s="33">
        <v>0</v>
      </c>
      <c r="I787" s="33">
        <v>2008</v>
      </c>
      <c r="J787" s="33">
        <v>2048</v>
      </c>
      <c r="K787" s="33">
        <v>1</v>
      </c>
      <c r="L787" s="33">
        <v>12.5</v>
      </c>
      <c r="M787" s="33">
        <v>12.5</v>
      </c>
      <c r="N787" s="33">
        <v>12.5</v>
      </c>
      <c r="O787" s="33">
        <v>12.5</v>
      </c>
      <c r="P787" s="33">
        <v>12.5</v>
      </c>
      <c r="Q787" s="33">
        <v>12.5</v>
      </c>
      <c r="R787" s="33">
        <v>12.5</v>
      </c>
      <c r="S787" s="33">
        <v>12.5</v>
      </c>
      <c r="T787" s="33">
        <v>12.5</v>
      </c>
      <c r="U787" s="33">
        <v>12.5</v>
      </c>
      <c r="V787" s="33">
        <v>12.5</v>
      </c>
      <c r="W787" s="33">
        <v>12.5</v>
      </c>
      <c r="X787" s="33">
        <v>12.5</v>
      </c>
      <c r="Y787" s="33">
        <v>12.5</v>
      </c>
      <c r="Z787" s="33">
        <v>12.5</v>
      </c>
      <c r="AA787" s="33">
        <v>12.5</v>
      </c>
      <c r="AB787" s="33">
        <v>12.5</v>
      </c>
      <c r="AC787" s="33">
        <v>12.5</v>
      </c>
      <c r="AD787" s="33">
        <v>12.5</v>
      </c>
      <c r="AE787" s="33">
        <v>12.5</v>
      </c>
      <c r="AF787" s="33">
        <v>12.5</v>
      </c>
      <c r="AG787" s="33">
        <v>12.5</v>
      </c>
      <c r="AH787" s="33">
        <v>12.5</v>
      </c>
      <c r="AI787" s="33">
        <v>12.5</v>
      </c>
      <c r="AJ787" s="33">
        <v>12.5</v>
      </c>
      <c r="AK787" s="33">
        <v>12.5</v>
      </c>
      <c r="AL787" s="33">
        <v>12.5</v>
      </c>
      <c r="AM787" s="33">
        <v>12.5</v>
      </c>
      <c r="AN787" s="33">
        <v>12.5</v>
      </c>
      <c r="AO787" s="33">
        <v>12.5</v>
      </c>
      <c r="AP787" s="33">
        <v>12.5</v>
      </c>
      <c r="AQ787" s="33">
        <v>12.5</v>
      </c>
      <c r="AR787" s="33">
        <v>12.5</v>
      </c>
      <c r="AS787" s="33">
        <v>12.5</v>
      </c>
      <c r="AT787" s="33">
        <v>0</v>
      </c>
      <c r="AU787" s="33">
        <v>0</v>
      </c>
    </row>
    <row r="788" spans="1:47" x14ac:dyDescent="0.25">
      <c r="A788" s="33">
        <v>786</v>
      </c>
      <c r="B788" s="33" t="s">
        <v>7</v>
      </c>
      <c r="C788" s="33" t="s">
        <v>11</v>
      </c>
      <c r="D788" s="33" t="s">
        <v>668</v>
      </c>
      <c r="E788" s="33">
        <v>0.38500000000000001</v>
      </c>
      <c r="F788" s="33">
        <v>0</v>
      </c>
      <c r="G788" s="33">
        <v>0</v>
      </c>
      <c r="H788" s="33">
        <v>0</v>
      </c>
      <c r="I788" s="33">
        <v>2000</v>
      </c>
      <c r="J788" s="33">
        <v>2040</v>
      </c>
      <c r="K788" s="33">
        <v>1</v>
      </c>
      <c r="L788" s="33">
        <v>13.4</v>
      </c>
      <c r="M788" s="33">
        <v>13.4</v>
      </c>
      <c r="N788" s="33">
        <v>13.4</v>
      </c>
      <c r="O788" s="33">
        <v>13.4</v>
      </c>
      <c r="P788" s="33">
        <v>13.4</v>
      </c>
      <c r="Q788" s="33">
        <v>13.4</v>
      </c>
      <c r="R788" s="33">
        <v>13.4</v>
      </c>
      <c r="S788" s="33">
        <v>13.4</v>
      </c>
      <c r="T788" s="33">
        <v>13.4</v>
      </c>
      <c r="U788" s="33">
        <v>13.4</v>
      </c>
      <c r="V788" s="33">
        <v>13.4</v>
      </c>
      <c r="W788" s="33">
        <v>13.4</v>
      </c>
      <c r="X788" s="33">
        <v>13.4</v>
      </c>
      <c r="Y788" s="33">
        <v>13.4</v>
      </c>
      <c r="Z788" s="33">
        <v>13.4</v>
      </c>
      <c r="AA788" s="33">
        <v>13.4</v>
      </c>
      <c r="AB788" s="33">
        <v>13.4</v>
      </c>
      <c r="AC788" s="33">
        <v>13.4</v>
      </c>
      <c r="AD788" s="33">
        <v>13.4</v>
      </c>
      <c r="AE788" s="33">
        <v>13.4</v>
      </c>
      <c r="AF788" s="33">
        <v>13.4</v>
      </c>
      <c r="AG788" s="33">
        <v>13.4</v>
      </c>
      <c r="AH788" s="33">
        <v>13.4</v>
      </c>
      <c r="AI788" s="33">
        <v>13.4</v>
      </c>
      <c r="AJ788" s="33">
        <v>13.4</v>
      </c>
      <c r="AK788" s="33">
        <v>13.4</v>
      </c>
      <c r="AL788" s="33">
        <v>0</v>
      </c>
      <c r="AM788" s="33">
        <v>0</v>
      </c>
      <c r="AN788" s="33">
        <v>0</v>
      </c>
      <c r="AO788" s="33">
        <v>0</v>
      </c>
      <c r="AP788" s="33">
        <v>0</v>
      </c>
      <c r="AQ788" s="33">
        <v>0</v>
      </c>
      <c r="AR788" s="33">
        <v>0</v>
      </c>
      <c r="AS788" s="33">
        <v>0</v>
      </c>
      <c r="AT788" s="33">
        <v>0</v>
      </c>
      <c r="AU788" s="33">
        <v>0</v>
      </c>
    </row>
    <row r="789" spans="1:47" x14ac:dyDescent="0.25">
      <c r="A789" s="33">
        <v>787</v>
      </c>
      <c r="B789" s="33" t="s">
        <v>7</v>
      </c>
      <c r="C789" s="33" t="s">
        <v>11</v>
      </c>
      <c r="D789" s="33" t="s">
        <v>528</v>
      </c>
      <c r="E789" s="33">
        <v>0.38940000000000002</v>
      </c>
      <c r="F789" s="33">
        <v>0</v>
      </c>
      <c r="G789" s="33">
        <v>0</v>
      </c>
      <c r="H789" s="33">
        <v>0</v>
      </c>
      <c r="I789" s="33">
        <v>2004</v>
      </c>
      <c r="J789" s="33">
        <v>2044</v>
      </c>
      <c r="K789" s="33">
        <v>1</v>
      </c>
      <c r="L789" s="33">
        <v>20.7</v>
      </c>
      <c r="M789" s="33">
        <v>20.7</v>
      </c>
      <c r="N789" s="33">
        <v>20.7</v>
      </c>
      <c r="O789" s="33">
        <v>20.7</v>
      </c>
      <c r="P789" s="33">
        <v>20.7</v>
      </c>
      <c r="Q789" s="33">
        <v>20.7</v>
      </c>
      <c r="R789" s="33">
        <v>20.7</v>
      </c>
      <c r="S789" s="33">
        <v>20.7</v>
      </c>
      <c r="T789" s="33">
        <v>20.7</v>
      </c>
      <c r="U789" s="33">
        <v>20.7</v>
      </c>
      <c r="V789" s="33">
        <v>20.7</v>
      </c>
      <c r="W789" s="33">
        <v>20.7</v>
      </c>
      <c r="X789" s="33">
        <v>20.7</v>
      </c>
      <c r="Y789" s="33">
        <v>20.7</v>
      </c>
      <c r="Z789" s="33">
        <v>20.7</v>
      </c>
      <c r="AA789" s="33">
        <v>20.7</v>
      </c>
      <c r="AB789" s="33">
        <v>20.7</v>
      </c>
      <c r="AC789" s="33">
        <v>20.7</v>
      </c>
      <c r="AD789" s="33">
        <v>20.7</v>
      </c>
      <c r="AE789" s="33">
        <v>20.7</v>
      </c>
      <c r="AF789" s="33">
        <v>20.7</v>
      </c>
      <c r="AG789" s="33">
        <v>20.7</v>
      </c>
      <c r="AH789" s="33">
        <v>20.7</v>
      </c>
      <c r="AI789" s="33">
        <v>20.7</v>
      </c>
      <c r="AJ789" s="33">
        <v>20.7</v>
      </c>
      <c r="AK789" s="33">
        <v>20.7</v>
      </c>
      <c r="AL789" s="33">
        <v>20.7</v>
      </c>
      <c r="AM789" s="33">
        <v>20.7</v>
      </c>
      <c r="AN789" s="33">
        <v>20.7</v>
      </c>
      <c r="AO789" s="33">
        <v>20.7</v>
      </c>
      <c r="AP789" s="33">
        <v>0</v>
      </c>
      <c r="AQ789" s="33">
        <v>0</v>
      </c>
      <c r="AR789" s="33">
        <v>0</v>
      </c>
      <c r="AS789" s="33">
        <v>0</v>
      </c>
      <c r="AT789" s="33">
        <v>0</v>
      </c>
      <c r="AU789" s="33">
        <v>0</v>
      </c>
    </row>
    <row r="790" spans="1:47" x14ac:dyDescent="0.25">
      <c r="A790" s="33">
        <v>788</v>
      </c>
      <c r="B790" s="33" t="s">
        <v>7</v>
      </c>
      <c r="C790" s="33" t="s">
        <v>11</v>
      </c>
      <c r="D790" s="33" t="s">
        <v>770</v>
      </c>
      <c r="E790" s="33">
        <v>0.38059999999999999</v>
      </c>
      <c r="F790" s="33">
        <v>0</v>
      </c>
      <c r="G790" s="33">
        <v>0</v>
      </c>
      <c r="H790" s="33">
        <v>0</v>
      </c>
      <c r="I790" s="33">
        <v>1996</v>
      </c>
      <c r="J790" s="33">
        <v>2036</v>
      </c>
      <c r="K790" s="33">
        <v>1</v>
      </c>
      <c r="L790" s="33">
        <v>66</v>
      </c>
      <c r="M790" s="33">
        <v>66</v>
      </c>
      <c r="N790" s="33">
        <v>66</v>
      </c>
      <c r="O790" s="33">
        <v>66</v>
      </c>
      <c r="P790" s="33">
        <v>66</v>
      </c>
      <c r="Q790" s="33">
        <v>66</v>
      </c>
      <c r="R790" s="33">
        <v>66</v>
      </c>
      <c r="S790" s="33">
        <v>66</v>
      </c>
      <c r="T790" s="33">
        <v>66</v>
      </c>
      <c r="U790" s="33">
        <v>66</v>
      </c>
      <c r="V790" s="33">
        <v>66</v>
      </c>
      <c r="W790" s="33">
        <v>66</v>
      </c>
      <c r="X790" s="33">
        <v>66</v>
      </c>
      <c r="Y790" s="33">
        <v>66</v>
      </c>
      <c r="Z790" s="33">
        <v>66</v>
      </c>
      <c r="AA790" s="33">
        <v>66</v>
      </c>
      <c r="AB790" s="33">
        <v>66</v>
      </c>
      <c r="AC790" s="33">
        <v>66</v>
      </c>
      <c r="AD790" s="33">
        <v>66</v>
      </c>
      <c r="AE790" s="33">
        <v>66</v>
      </c>
      <c r="AF790" s="33">
        <v>66</v>
      </c>
      <c r="AG790" s="33">
        <v>66</v>
      </c>
      <c r="AH790" s="33">
        <v>0</v>
      </c>
      <c r="AI790" s="33">
        <v>0</v>
      </c>
      <c r="AJ790" s="33">
        <v>0</v>
      </c>
      <c r="AK790" s="33">
        <v>0</v>
      </c>
      <c r="AL790" s="33">
        <v>0</v>
      </c>
      <c r="AM790" s="33">
        <v>0</v>
      </c>
      <c r="AN790" s="33">
        <v>0</v>
      </c>
      <c r="AO790" s="33">
        <v>0</v>
      </c>
      <c r="AP790" s="33">
        <v>0</v>
      </c>
      <c r="AQ790" s="33">
        <v>0</v>
      </c>
      <c r="AR790" s="33">
        <v>0</v>
      </c>
      <c r="AS790" s="33">
        <v>0</v>
      </c>
      <c r="AT790" s="33">
        <v>0</v>
      </c>
      <c r="AU790" s="33">
        <v>0</v>
      </c>
    </row>
    <row r="791" spans="1:47" x14ac:dyDescent="0.25">
      <c r="A791" s="33">
        <v>789</v>
      </c>
      <c r="B791" s="33" t="s">
        <v>7</v>
      </c>
      <c r="C791" s="33" t="s">
        <v>11</v>
      </c>
      <c r="D791" s="33" t="s">
        <v>627</v>
      </c>
      <c r="E791" s="33">
        <v>0.38059999999999999</v>
      </c>
      <c r="F791" s="33">
        <v>0</v>
      </c>
      <c r="G791" s="33">
        <v>0</v>
      </c>
      <c r="H791" s="33">
        <v>0</v>
      </c>
      <c r="I791" s="33">
        <v>1996</v>
      </c>
      <c r="J791" s="33">
        <v>2036</v>
      </c>
      <c r="K791" s="33">
        <v>1</v>
      </c>
      <c r="L791" s="33">
        <v>25.4</v>
      </c>
      <c r="M791" s="33">
        <v>25.4</v>
      </c>
      <c r="N791" s="33">
        <v>25.4</v>
      </c>
      <c r="O791" s="33">
        <v>25.4</v>
      </c>
      <c r="P791" s="33">
        <v>25.4</v>
      </c>
      <c r="Q791" s="33">
        <v>25.4</v>
      </c>
      <c r="R791" s="33">
        <v>25.4</v>
      </c>
      <c r="S791" s="33">
        <v>25.4</v>
      </c>
      <c r="T791" s="33">
        <v>25.4</v>
      </c>
      <c r="U791" s="33">
        <v>25.4</v>
      </c>
      <c r="V791" s="33">
        <v>25.4</v>
      </c>
      <c r="W791" s="33">
        <v>25.4</v>
      </c>
      <c r="X791" s="33">
        <v>25.4</v>
      </c>
      <c r="Y791" s="33">
        <v>25.4</v>
      </c>
      <c r="Z791" s="33">
        <v>25.4</v>
      </c>
      <c r="AA791" s="33">
        <v>25.4</v>
      </c>
      <c r="AB791" s="33">
        <v>25.4</v>
      </c>
      <c r="AC791" s="33">
        <v>25.4</v>
      </c>
      <c r="AD791" s="33">
        <v>25.4</v>
      </c>
      <c r="AE791" s="33">
        <v>25.4</v>
      </c>
      <c r="AF791" s="33">
        <v>25.4</v>
      </c>
      <c r="AG791" s="33">
        <v>25.4</v>
      </c>
      <c r="AH791" s="33">
        <v>0</v>
      </c>
      <c r="AI791" s="33">
        <v>0</v>
      </c>
      <c r="AJ791" s="33">
        <v>0</v>
      </c>
      <c r="AK791" s="33">
        <v>0</v>
      </c>
      <c r="AL791" s="33">
        <v>0</v>
      </c>
      <c r="AM791" s="33">
        <v>0</v>
      </c>
      <c r="AN791" s="33">
        <v>0</v>
      </c>
      <c r="AO791" s="33">
        <v>0</v>
      </c>
      <c r="AP791" s="33">
        <v>0</v>
      </c>
      <c r="AQ791" s="33">
        <v>0</v>
      </c>
      <c r="AR791" s="33">
        <v>0</v>
      </c>
      <c r="AS791" s="33">
        <v>0</v>
      </c>
      <c r="AT791" s="33">
        <v>0</v>
      </c>
      <c r="AU791" s="33">
        <v>0</v>
      </c>
    </row>
    <row r="792" spans="1:47" x14ac:dyDescent="0.25">
      <c r="A792" s="33">
        <v>790</v>
      </c>
      <c r="B792" s="33" t="s">
        <v>7</v>
      </c>
      <c r="C792" s="33" t="s">
        <v>11</v>
      </c>
      <c r="D792" s="33" t="s">
        <v>723</v>
      </c>
      <c r="E792" s="33">
        <v>0.37509999999999999</v>
      </c>
      <c r="F792" s="33">
        <v>0</v>
      </c>
      <c r="G792" s="33">
        <v>0</v>
      </c>
      <c r="H792" s="33">
        <v>0</v>
      </c>
      <c r="I792" s="33">
        <v>1991</v>
      </c>
      <c r="J792" s="33">
        <v>2031</v>
      </c>
      <c r="K792" s="33">
        <v>1</v>
      </c>
      <c r="L792" s="33">
        <v>11.5</v>
      </c>
      <c r="M792" s="33">
        <v>11.5</v>
      </c>
      <c r="N792" s="33">
        <v>11.5</v>
      </c>
      <c r="O792" s="33">
        <v>11.5</v>
      </c>
      <c r="P792" s="33">
        <v>11.5</v>
      </c>
      <c r="Q792" s="33">
        <v>11.5</v>
      </c>
      <c r="R792" s="33">
        <v>11.5</v>
      </c>
      <c r="S792" s="33">
        <v>11.5</v>
      </c>
      <c r="T792" s="33">
        <v>11.5</v>
      </c>
      <c r="U792" s="33">
        <v>11.5</v>
      </c>
      <c r="V792" s="33">
        <v>11.5</v>
      </c>
      <c r="W792" s="33">
        <v>11.5</v>
      </c>
      <c r="X792" s="33">
        <v>11.5</v>
      </c>
      <c r="Y792" s="33">
        <v>11.5</v>
      </c>
      <c r="Z792" s="33">
        <v>11.5</v>
      </c>
      <c r="AA792" s="33">
        <v>11.5</v>
      </c>
      <c r="AB792" s="33">
        <v>11.5</v>
      </c>
      <c r="AC792" s="33">
        <v>0</v>
      </c>
      <c r="AD792" s="33">
        <v>0</v>
      </c>
      <c r="AE792" s="33">
        <v>0</v>
      </c>
      <c r="AF792" s="33">
        <v>0</v>
      </c>
      <c r="AG792" s="33">
        <v>0</v>
      </c>
      <c r="AH792" s="33">
        <v>0</v>
      </c>
      <c r="AI792" s="33">
        <v>0</v>
      </c>
      <c r="AJ792" s="33">
        <v>0</v>
      </c>
      <c r="AK792" s="33">
        <v>0</v>
      </c>
      <c r="AL792" s="33">
        <v>0</v>
      </c>
      <c r="AM792" s="33">
        <v>0</v>
      </c>
      <c r="AN792" s="33">
        <v>0</v>
      </c>
      <c r="AO792" s="33">
        <v>0</v>
      </c>
      <c r="AP792" s="33">
        <v>0</v>
      </c>
      <c r="AQ792" s="33">
        <v>0</v>
      </c>
      <c r="AR792" s="33">
        <v>0</v>
      </c>
      <c r="AS792" s="33">
        <v>0</v>
      </c>
      <c r="AT792" s="33">
        <v>0</v>
      </c>
      <c r="AU792" s="33">
        <v>0</v>
      </c>
    </row>
    <row r="793" spans="1:47" x14ac:dyDescent="0.25">
      <c r="A793" s="33">
        <v>791</v>
      </c>
      <c r="B793" s="33" t="s">
        <v>7</v>
      </c>
      <c r="C793" s="33" t="s">
        <v>11</v>
      </c>
      <c r="D793" s="33" t="s">
        <v>540</v>
      </c>
      <c r="E793" s="33">
        <v>0.35970000000000002</v>
      </c>
      <c r="F793" s="33">
        <v>0</v>
      </c>
      <c r="G793" s="33">
        <v>0</v>
      </c>
      <c r="H793" s="33">
        <v>0</v>
      </c>
      <c r="I793" s="33">
        <v>1977</v>
      </c>
      <c r="J793" s="33">
        <v>2017</v>
      </c>
      <c r="K793" s="33">
        <v>1</v>
      </c>
      <c r="L793" s="33">
        <v>50</v>
      </c>
      <c r="M793" s="33">
        <v>50</v>
      </c>
      <c r="N793" s="33">
        <v>50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33">
        <v>0</v>
      </c>
      <c r="W793" s="33">
        <v>0</v>
      </c>
      <c r="X793" s="33">
        <v>0</v>
      </c>
      <c r="Y793" s="33">
        <v>0</v>
      </c>
      <c r="Z793" s="33">
        <v>0</v>
      </c>
      <c r="AA793" s="33">
        <v>0</v>
      </c>
      <c r="AB793" s="33">
        <v>0</v>
      </c>
      <c r="AC793" s="33">
        <v>0</v>
      </c>
      <c r="AD793" s="33">
        <v>0</v>
      </c>
      <c r="AE793" s="33">
        <v>0</v>
      </c>
      <c r="AF793" s="33">
        <v>0</v>
      </c>
      <c r="AG793" s="33">
        <v>0</v>
      </c>
      <c r="AH793" s="33">
        <v>0</v>
      </c>
      <c r="AI793" s="33">
        <v>0</v>
      </c>
      <c r="AJ793" s="33">
        <v>0</v>
      </c>
      <c r="AK793" s="33">
        <v>0</v>
      </c>
      <c r="AL793" s="33">
        <v>0</v>
      </c>
      <c r="AM793" s="33">
        <v>0</v>
      </c>
      <c r="AN793" s="33">
        <v>0</v>
      </c>
      <c r="AO793" s="33">
        <v>0</v>
      </c>
      <c r="AP793" s="33">
        <v>0</v>
      </c>
      <c r="AQ793" s="33">
        <v>0</v>
      </c>
      <c r="AR793" s="33">
        <v>0</v>
      </c>
      <c r="AS793" s="33">
        <v>0</v>
      </c>
      <c r="AT793" s="33">
        <v>0</v>
      </c>
      <c r="AU793" s="33">
        <v>0</v>
      </c>
    </row>
    <row r="794" spans="1:47" x14ac:dyDescent="0.25">
      <c r="A794" s="33">
        <v>792</v>
      </c>
      <c r="B794" s="33" t="s">
        <v>7</v>
      </c>
      <c r="C794" s="33" t="s">
        <v>11</v>
      </c>
      <c r="D794" s="33" t="s">
        <v>755</v>
      </c>
      <c r="E794" s="33">
        <v>0.35749999999999998</v>
      </c>
      <c r="F794" s="33">
        <v>0</v>
      </c>
      <c r="G794" s="33">
        <v>0</v>
      </c>
      <c r="H794" s="33">
        <v>0</v>
      </c>
      <c r="I794" s="33">
        <v>1975</v>
      </c>
      <c r="J794" s="33">
        <v>2015</v>
      </c>
      <c r="K794" s="33">
        <v>1</v>
      </c>
      <c r="L794" s="33">
        <v>28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3">
        <v>0</v>
      </c>
      <c r="X794" s="33">
        <v>0</v>
      </c>
      <c r="Y794" s="33">
        <v>0</v>
      </c>
      <c r="Z794" s="33">
        <v>0</v>
      </c>
      <c r="AA794" s="33">
        <v>0</v>
      </c>
      <c r="AB794" s="33">
        <v>0</v>
      </c>
      <c r="AC794" s="33">
        <v>0</v>
      </c>
      <c r="AD794" s="33">
        <v>0</v>
      </c>
      <c r="AE794" s="33">
        <v>0</v>
      </c>
      <c r="AF794" s="33">
        <v>0</v>
      </c>
      <c r="AG794" s="33">
        <v>0</v>
      </c>
      <c r="AH794" s="33">
        <v>0</v>
      </c>
      <c r="AI794" s="33">
        <v>0</v>
      </c>
      <c r="AJ794" s="33">
        <v>0</v>
      </c>
      <c r="AK794" s="33">
        <v>0</v>
      </c>
      <c r="AL794" s="33">
        <v>0</v>
      </c>
      <c r="AM794" s="33">
        <v>0</v>
      </c>
      <c r="AN794" s="33">
        <v>0</v>
      </c>
      <c r="AO794" s="33">
        <v>0</v>
      </c>
      <c r="AP794" s="33">
        <v>0</v>
      </c>
      <c r="AQ794" s="33">
        <v>0</v>
      </c>
      <c r="AR794" s="33">
        <v>0</v>
      </c>
      <c r="AS794" s="33">
        <v>0</v>
      </c>
      <c r="AT794" s="33">
        <v>0</v>
      </c>
      <c r="AU794" s="33">
        <v>0</v>
      </c>
    </row>
    <row r="795" spans="1:47" x14ac:dyDescent="0.25">
      <c r="A795" s="33">
        <v>793</v>
      </c>
      <c r="B795" s="33" t="s">
        <v>7</v>
      </c>
      <c r="C795" s="33" t="s">
        <v>11</v>
      </c>
      <c r="D795" s="33" t="s">
        <v>756</v>
      </c>
      <c r="E795" s="33">
        <v>0.36080000000000001</v>
      </c>
      <c r="F795" s="33">
        <v>0</v>
      </c>
      <c r="G795" s="33">
        <v>0</v>
      </c>
      <c r="H795" s="33">
        <v>0</v>
      </c>
      <c r="I795" s="33">
        <v>1978</v>
      </c>
      <c r="J795" s="33">
        <v>2018</v>
      </c>
      <c r="K795" s="33">
        <v>1</v>
      </c>
      <c r="L795" s="33">
        <v>19.5</v>
      </c>
      <c r="M795" s="33">
        <v>19.5</v>
      </c>
      <c r="N795" s="33">
        <v>19.5</v>
      </c>
      <c r="O795" s="33">
        <v>19.5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33">
        <v>0</v>
      </c>
      <c r="W795" s="33">
        <v>0</v>
      </c>
      <c r="X795" s="33">
        <v>0</v>
      </c>
      <c r="Y795" s="33">
        <v>0</v>
      </c>
      <c r="Z795" s="33">
        <v>0</v>
      </c>
      <c r="AA795" s="33">
        <v>0</v>
      </c>
      <c r="AB795" s="33">
        <v>0</v>
      </c>
      <c r="AC795" s="33">
        <v>0</v>
      </c>
      <c r="AD795" s="33">
        <v>0</v>
      </c>
      <c r="AE795" s="33">
        <v>0</v>
      </c>
      <c r="AF795" s="33">
        <v>0</v>
      </c>
      <c r="AG795" s="33">
        <v>0</v>
      </c>
      <c r="AH795" s="33">
        <v>0</v>
      </c>
      <c r="AI795" s="33">
        <v>0</v>
      </c>
      <c r="AJ795" s="33">
        <v>0</v>
      </c>
      <c r="AK795" s="33">
        <v>0</v>
      </c>
      <c r="AL795" s="33">
        <v>0</v>
      </c>
      <c r="AM795" s="33">
        <v>0</v>
      </c>
      <c r="AN795" s="33">
        <v>0</v>
      </c>
      <c r="AO795" s="33">
        <v>0</v>
      </c>
      <c r="AP795" s="33">
        <v>0</v>
      </c>
      <c r="AQ795" s="33">
        <v>0</v>
      </c>
      <c r="AR795" s="33">
        <v>0</v>
      </c>
      <c r="AS795" s="33">
        <v>0</v>
      </c>
      <c r="AT795" s="33">
        <v>0</v>
      </c>
      <c r="AU795" s="33">
        <v>0</v>
      </c>
    </row>
    <row r="796" spans="1:47" x14ac:dyDescent="0.25">
      <c r="A796" s="33">
        <v>794</v>
      </c>
      <c r="B796" s="33" t="s">
        <v>7</v>
      </c>
      <c r="C796" s="33" t="s">
        <v>11</v>
      </c>
      <c r="D796" s="33" t="s">
        <v>769</v>
      </c>
      <c r="E796" s="33">
        <v>0.3916</v>
      </c>
      <c r="F796" s="33">
        <v>0</v>
      </c>
      <c r="G796" s="33">
        <v>0</v>
      </c>
      <c r="H796" s="33">
        <v>0</v>
      </c>
      <c r="I796" s="33">
        <v>2006</v>
      </c>
      <c r="J796" s="33">
        <v>2046</v>
      </c>
      <c r="K796" s="33">
        <v>1</v>
      </c>
      <c r="L796" s="33">
        <v>10.7</v>
      </c>
      <c r="M796" s="33">
        <v>10.7</v>
      </c>
      <c r="N796" s="33">
        <v>10.7</v>
      </c>
      <c r="O796" s="33">
        <v>10.7</v>
      </c>
      <c r="P796" s="33">
        <v>10.7</v>
      </c>
      <c r="Q796" s="33">
        <v>10.7</v>
      </c>
      <c r="R796" s="33">
        <v>10.7</v>
      </c>
      <c r="S796" s="33">
        <v>10.7</v>
      </c>
      <c r="T796" s="33">
        <v>10.7</v>
      </c>
      <c r="U796" s="33">
        <v>10.7</v>
      </c>
      <c r="V796" s="33">
        <v>10.7</v>
      </c>
      <c r="W796" s="33">
        <v>10.7</v>
      </c>
      <c r="X796" s="33">
        <v>10.7</v>
      </c>
      <c r="Y796" s="33">
        <v>10.7</v>
      </c>
      <c r="Z796" s="33">
        <v>10.7</v>
      </c>
      <c r="AA796" s="33">
        <v>10.7</v>
      </c>
      <c r="AB796" s="33">
        <v>10.7</v>
      </c>
      <c r="AC796" s="33">
        <v>10.7</v>
      </c>
      <c r="AD796" s="33">
        <v>10.7</v>
      </c>
      <c r="AE796" s="33">
        <v>10.7</v>
      </c>
      <c r="AF796" s="33">
        <v>10.7</v>
      </c>
      <c r="AG796" s="33">
        <v>10.7</v>
      </c>
      <c r="AH796" s="33">
        <v>10.7</v>
      </c>
      <c r="AI796" s="33">
        <v>10.7</v>
      </c>
      <c r="AJ796" s="33">
        <v>10.7</v>
      </c>
      <c r="AK796" s="33">
        <v>10.7</v>
      </c>
      <c r="AL796" s="33">
        <v>10.7</v>
      </c>
      <c r="AM796" s="33">
        <v>10.7</v>
      </c>
      <c r="AN796" s="33">
        <v>10.7</v>
      </c>
      <c r="AO796" s="33">
        <v>10.7</v>
      </c>
      <c r="AP796" s="33">
        <v>10.7</v>
      </c>
      <c r="AQ796" s="33">
        <v>10.7</v>
      </c>
      <c r="AR796" s="33">
        <v>0</v>
      </c>
      <c r="AS796" s="33">
        <v>0</v>
      </c>
      <c r="AT796" s="33">
        <v>0</v>
      </c>
      <c r="AU796" s="33">
        <v>0</v>
      </c>
    </row>
    <row r="797" spans="1:47" x14ac:dyDescent="0.25">
      <c r="A797" s="33">
        <v>795</v>
      </c>
      <c r="B797" s="33" t="s">
        <v>7</v>
      </c>
      <c r="C797" s="33" t="s">
        <v>11</v>
      </c>
      <c r="D797" s="33" t="s">
        <v>777</v>
      </c>
      <c r="E797" s="33">
        <v>0.42759999999999998</v>
      </c>
      <c r="F797" s="33">
        <v>0</v>
      </c>
      <c r="G797" s="33">
        <v>0</v>
      </c>
      <c r="H797" s="33">
        <v>0</v>
      </c>
      <c r="I797" s="33">
        <v>1990</v>
      </c>
      <c r="J797" s="33">
        <v>2030</v>
      </c>
      <c r="K797" s="33">
        <v>1</v>
      </c>
      <c r="L797" s="33">
        <v>13.2</v>
      </c>
      <c r="M797" s="33">
        <v>13.2</v>
      </c>
      <c r="N797" s="33">
        <v>13.2</v>
      </c>
      <c r="O797" s="33">
        <v>13.2</v>
      </c>
      <c r="P797" s="33">
        <v>13.2</v>
      </c>
      <c r="Q797" s="33">
        <v>13.2</v>
      </c>
      <c r="R797" s="33">
        <v>13.2</v>
      </c>
      <c r="S797" s="33">
        <v>13.2</v>
      </c>
      <c r="T797" s="33">
        <v>13.2</v>
      </c>
      <c r="U797" s="33">
        <v>13.2</v>
      </c>
      <c r="V797" s="33">
        <v>13.2</v>
      </c>
      <c r="W797" s="33">
        <v>13.2</v>
      </c>
      <c r="X797" s="33">
        <v>13.2</v>
      </c>
      <c r="Y797" s="33">
        <v>13.2</v>
      </c>
      <c r="Z797" s="33">
        <v>13.2</v>
      </c>
      <c r="AA797" s="33">
        <v>13.2</v>
      </c>
      <c r="AB797" s="33">
        <v>0</v>
      </c>
      <c r="AC797" s="33">
        <v>0</v>
      </c>
      <c r="AD797" s="33">
        <v>0</v>
      </c>
      <c r="AE797" s="33">
        <v>0</v>
      </c>
      <c r="AF797" s="33">
        <v>0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33">
        <v>0</v>
      </c>
      <c r="AN797" s="33">
        <v>0</v>
      </c>
      <c r="AO797" s="33">
        <v>0</v>
      </c>
      <c r="AP797" s="33">
        <v>0</v>
      </c>
      <c r="AQ797" s="33">
        <v>0</v>
      </c>
      <c r="AR797" s="33">
        <v>0</v>
      </c>
      <c r="AS797" s="33">
        <v>0</v>
      </c>
      <c r="AT797" s="33">
        <v>0</v>
      </c>
      <c r="AU797" s="33">
        <v>0</v>
      </c>
    </row>
    <row r="798" spans="1:47" x14ac:dyDescent="0.25">
      <c r="A798" s="33">
        <v>796</v>
      </c>
      <c r="B798" s="33" t="s">
        <v>7</v>
      </c>
      <c r="C798" s="33" t="s">
        <v>11</v>
      </c>
      <c r="D798" s="33" t="s">
        <v>780</v>
      </c>
      <c r="E798" s="33">
        <v>0.40039999999999998</v>
      </c>
      <c r="F798" s="33">
        <v>0</v>
      </c>
      <c r="G798" s="33">
        <v>0</v>
      </c>
      <c r="H798" s="33">
        <v>0</v>
      </c>
      <c r="I798" s="33">
        <v>2014</v>
      </c>
      <c r="J798" s="33">
        <v>2054</v>
      </c>
      <c r="K798" s="33">
        <v>1</v>
      </c>
      <c r="L798" s="33">
        <v>36</v>
      </c>
      <c r="M798" s="33">
        <v>36</v>
      </c>
      <c r="N798" s="33">
        <v>36</v>
      </c>
      <c r="O798" s="33">
        <v>36</v>
      </c>
      <c r="P798" s="33">
        <v>36</v>
      </c>
      <c r="Q798" s="33">
        <v>36</v>
      </c>
      <c r="R798" s="33">
        <v>36</v>
      </c>
      <c r="S798" s="33">
        <v>36</v>
      </c>
      <c r="T798" s="33">
        <v>36</v>
      </c>
      <c r="U798" s="33">
        <v>36</v>
      </c>
      <c r="V798" s="33">
        <v>36</v>
      </c>
      <c r="W798" s="33">
        <v>36</v>
      </c>
      <c r="X798" s="33">
        <v>36</v>
      </c>
      <c r="Y798" s="33">
        <v>36</v>
      </c>
      <c r="Z798" s="33">
        <v>36</v>
      </c>
      <c r="AA798" s="33">
        <v>36</v>
      </c>
      <c r="AB798" s="33">
        <v>36</v>
      </c>
      <c r="AC798" s="33">
        <v>36</v>
      </c>
      <c r="AD798" s="33">
        <v>36</v>
      </c>
      <c r="AE798" s="33">
        <v>36</v>
      </c>
      <c r="AF798" s="33">
        <v>36</v>
      </c>
      <c r="AG798" s="33">
        <v>36</v>
      </c>
      <c r="AH798" s="33">
        <v>36</v>
      </c>
      <c r="AI798" s="33">
        <v>36</v>
      </c>
      <c r="AJ798" s="33">
        <v>36</v>
      </c>
      <c r="AK798" s="33">
        <v>36</v>
      </c>
      <c r="AL798" s="33">
        <v>36</v>
      </c>
      <c r="AM798" s="33">
        <v>36</v>
      </c>
      <c r="AN798" s="33">
        <v>36</v>
      </c>
      <c r="AO798" s="33">
        <v>36</v>
      </c>
      <c r="AP798" s="33">
        <v>36</v>
      </c>
      <c r="AQ798" s="33">
        <v>36</v>
      </c>
      <c r="AR798" s="33">
        <v>36</v>
      </c>
      <c r="AS798" s="33">
        <v>36</v>
      </c>
      <c r="AT798" s="33">
        <v>36</v>
      </c>
      <c r="AU798" s="33">
        <v>36</v>
      </c>
    </row>
    <row r="799" spans="1:47" x14ac:dyDescent="0.25">
      <c r="A799" s="33">
        <v>797</v>
      </c>
      <c r="B799" s="33" t="s">
        <v>7</v>
      </c>
      <c r="C799" s="33" t="s">
        <v>11</v>
      </c>
      <c r="D799" s="33" t="s">
        <v>781</v>
      </c>
      <c r="E799" s="33">
        <v>0.40039999999999998</v>
      </c>
      <c r="F799" s="33">
        <v>0</v>
      </c>
      <c r="G799" s="33">
        <v>0</v>
      </c>
      <c r="H799" s="33">
        <v>0</v>
      </c>
      <c r="I799" s="33">
        <v>2014</v>
      </c>
      <c r="J799" s="33">
        <v>2054</v>
      </c>
      <c r="K799" s="33">
        <v>1</v>
      </c>
      <c r="L799" s="33">
        <v>12.9</v>
      </c>
      <c r="M799" s="33">
        <v>12.9</v>
      </c>
      <c r="N799" s="33">
        <v>12.9</v>
      </c>
      <c r="O799" s="33">
        <v>12.9</v>
      </c>
      <c r="P799" s="33">
        <v>12.9</v>
      </c>
      <c r="Q799" s="33">
        <v>12.9</v>
      </c>
      <c r="R799" s="33">
        <v>12.9</v>
      </c>
      <c r="S799" s="33">
        <v>12.9</v>
      </c>
      <c r="T799" s="33">
        <v>12.9</v>
      </c>
      <c r="U799" s="33">
        <v>12.9</v>
      </c>
      <c r="V799" s="33">
        <v>12.9</v>
      </c>
      <c r="W799" s="33">
        <v>12.9</v>
      </c>
      <c r="X799" s="33">
        <v>12.9</v>
      </c>
      <c r="Y799" s="33">
        <v>12.9</v>
      </c>
      <c r="Z799" s="33">
        <v>12.9</v>
      </c>
      <c r="AA799" s="33">
        <v>12.9</v>
      </c>
      <c r="AB799" s="33">
        <v>12.9</v>
      </c>
      <c r="AC799" s="33">
        <v>12.9</v>
      </c>
      <c r="AD799" s="33">
        <v>12.9</v>
      </c>
      <c r="AE799" s="33">
        <v>12.9</v>
      </c>
      <c r="AF799" s="33">
        <v>12.9</v>
      </c>
      <c r="AG799" s="33">
        <v>12.9</v>
      </c>
      <c r="AH799" s="33">
        <v>12.9</v>
      </c>
      <c r="AI799" s="33">
        <v>12.9</v>
      </c>
      <c r="AJ799" s="33">
        <v>12.9</v>
      </c>
      <c r="AK799" s="33">
        <v>12.9</v>
      </c>
      <c r="AL799" s="33">
        <v>12.9</v>
      </c>
      <c r="AM799" s="33">
        <v>12.9</v>
      </c>
      <c r="AN799" s="33">
        <v>12.9</v>
      </c>
      <c r="AO799" s="33">
        <v>12.9</v>
      </c>
      <c r="AP799" s="33">
        <v>12.9</v>
      </c>
      <c r="AQ799" s="33">
        <v>12.9</v>
      </c>
      <c r="AR799" s="33">
        <v>12.9</v>
      </c>
      <c r="AS799" s="33">
        <v>12.9</v>
      </c>
      <c r="AT799" s="33">
        <v>12.9</v>
      </c>
      <c r="AU799" s="33">
        <v>12.9</v>
      </c>
    </row>
    <row r="800" spans="1:47" x14ac:dyDescent="0.25">
      <c r="A800" s="33">
        <v>798</v>
      </c>
      <c r="B800" s="33" t="s">
        <v>7</v>
      </c>
      <c r="C800" s="33" t="s">
        <v>11</v>
      </c>
      <c r="D800" s="33" t="s">
        <v>783</v>
      </c>
      <c r="E800" s="33">
        <v>0.40039999999999998</v>
      </c>
      <c r="F800" s="33">
        <v>0</v>
      </c>
      <c r="G800" s="33">
        <v>0</v>
      </c>
      <c r="H800" s="33">
        <v>0</v>
      </c>
      <c r="I800" s="33">
        <v>2014</v>
      </c>
      <c r="J800" s="33">
        <v>2054</v>
      </c>
      <c r="K800" s="33">
        <v>1</v>
      </c>
      <c r="L800" s="33">
        <v>17.100000000000001</v>
      </c>
      <c r="M800" s="33">
        <v>17.100000000000001</v>
      </c>
      <c r="N800" s="33">
        <v>17.100000000000001</v>
      </c>
      <c r="O800" s="33">
        <v>17.100000000000001</v>
      </c>
      <c r="P800" s="33">
        <v>17.100000000000001</v>
      </c>
      <c r="Q800" s="33">
        <v>17.100000000000001</v>
      </c>
      <c r="R800" s="33">
        <v>17.100000000000001</v>
      </c>
      <c r="S800" s="33">
        <v>17.100000000000001</v>
      </c>
      <c r="T800" s="33">
        <v>17.100000000000001</v>
      </c>
      <c r="U800" s="33">
        <v>17.100000000000001</v>
      </c>
      <c r="V800" s="33">
        <v>17.100000000000001</v>
      </c>
      <c r="W800" s="33">
        <v>17.100000000000001</v>
      </c>
      <c r="X800" s="33">
        <v>17.100000000000001</v>
      </c>
      <c r="Y800" s="33">
        <v>17.100000000000001</v>
      </c>
      <c r="Z800" s="33">
        <v>17.100000000000001</v>
      </c>
      <c r="AA800" s="33">
        <v>17.100000000000001</v>
      </c>
      <c r="AB800" s="33">
        <v>17.100000000000001</v>
      </c>
      <c r="AC800" s="33">
        <v>17.100000000000001</v>
      </c>
      <c r="AD800" s="33">
        <v>17.100000000000001</v>
      </c>
      <c r="AE800" s="33">
        <v>17.100000000000001</v>
      </c>
      <c r="AF800" s="33">
        <v>17.100000000000001</v>
      </c>
      <c r="AG800" s="33">
        <v>17.100000000000001</v>
      </c>
      <c r="AH800" s="33">
        <v>17.100000000000001</v>
      </c>
      <c r="AI800" s="33">
        <v>17.100000000000001</v>
      </c>
      <c r="AJ800" s="33">
        <v>17.100000000000001</v>
      </c>
      <c r="AK800" s="33">
        <v>17.100000000000001</v>
      </c>
      <c r="AL800" s="33">
        <v>17.100000000000001</v>
      </c>
      <c r="AM800" s="33">
        <v>17.100000000000001</v>
      </c>
      <c r="AN800" s="33">
        <v>17.100000000000001</v>
      </c>
      <c r="AO800" s="33">
        <v>17.100000000000001</v>
      </c>
      <c r="AP800" s="33">
        <v>17.100000000000001</v>
      </c>
      <c r="AQ800" s="33">
        <v>17.100000000000001</v>
      </c>
      <c r="AR800" s="33">
        <v>17.100000000000001</v>
      </c>
      <c r="AS800" s="33">
        <v>17.100000000000001</v>
      </c>
      <c r="AT800" s="33">
        <v>17.100000000000001</v>
      </c>
      <c r="AU800" s="33">
        <v>17.100000000000001</v>
      </c>
    </row>
    <row r="801" spans="1:47" x14ac:dyDescent="0.25">
      <c r="A801" s="33">
        <v>799</v>
      </c>
      <c r="B801" s="33" t="s">
        <v>7</v>
      </c>
      <c r="C801" s="33" t="s">
        <v>11</v>
      </c>
      <c r="D801" s="33" t="s">
        <v>544</v>
      </c>
      <c r="E801" s="33">
        <v>0.38940000000000002</v>
      </c>
      <c r="F801" s="33">
        <v>0</v>
      </c>
      <c r="G801" s="33">
        <v>0</v>
      </c>
      <c r="H801" s="33">
        <v>0</v>
      </c>
      <c r="I801" s="33">
        <v>2004</v>
      </c>
      <c r="J801" s="33">
        <v>2044</v>
      </c>
      <c r="K801" s="33">
        <v>1</v>
      </c>
      <c r="L801" s="33">
        <v>26</v>
      </c>
      <c r="M801" s="33">
        <v>26</v>
      </c>
      <c r="N801" s="33">
        <v>26</v>
      </c>
      <c r="O801" s="33">
        <v>26</v>
      </c>
      <c r="P801" s="33">
        <v>26</v>
      </c>
      <c r="Q801" s="33">
        <v>26</v>
      </c>
      <c r="R801" s="33">
        <v>26</v>
      </c>
      <c r="S801" s="33">
        <v>26</v>
      </c>
      <c r="T801" s="33">
        <v>26</v>
      </c>
      <c r="U801" s="33">
        <v>26</v>
      </c>
      <c r="V801" s="33">
        <v>26</v>
      </c>
      <c r="W801" s="33">
        <v>26</v>
      </c>
      <c r="X801" s="33">
        <v>26</v>
      </c>
      <c r="Y801" s="33">
        <v>26</v>
      </c>
      <c r="Z801" s="33">
        <v>26</v>
      </c>
      <c r="AA801" s="33">
        <v>26</v>
      </c>
      <c r="AB801" s="33">
        <v>26</v>
      </c>
      <c r="AC801" s="33">
        <v>26</v>
      </c>
      <c r="AD801" s="33">
        <v>26</v>
      </c>
      <c r="AE801" s="33">
        <v>26</v>
      </c>
      <c r="AF801" s="33">
        <v>26</v>
      </c>
      <c r="AG801" s="33">
        <v>26</v>
      </c>
      <c r="AH801" s="33">
        <v>26</v>
      </c>
      <c r="AI801" s="33">
        <v>26</v>
      </c>
      <c r="AJ801" s="33">
        <v>26</v>
      </c>
      <c r="AK801" s="33">
        <v>26</v>
      </c>
      <c r="AL801" s="33">
        <v>26</v>
      </c>
      <c r="AM801" s="33">
        <v>26</v>
      </c>
      <c r="AN801" s="33">
        <v>26</v>
      </c>
      <c r="AO801" s="33">
        <v>26</v>
      </c>
      <c r="AP801" s="33">
        <v>0</v>
      </c>
      <c r="AQ801" s="33">
        <v>0</v>
      </c>
      <c r="AR801" s="33">
        <v>0</v>
      </c>
      <c r="AS801" s="33">
        <v>0</v>
      </c>
      <c r="AT801" s="33">
        <v>0</v>
      </c>
      <c r="AU801" s="33">
        <v>0</v>
      </c>
    </row>
    <row r="802" spans="1:47" x14ac:dyDescent="0.25">
      <c r="A802" s="33">
        <v>800</v>
      </c>
      <c r="B802" s="33" t="s">
        <v>7</v>
      </c>
      <c r="C802" s="33" t="s">
        <v>11</v>
      </c>
      <c r="D802" s="33" t="s">
        <v>664</v>
      </c>
      <c r="E802" s="33">
        <v>0.35420000000000001</v>
      </c>
      <c r="F802" s="33">
        <v>0</v>
      </c>
      <c r="G802" s="33">
        <v>0</v>
      </c>
      <c r="H802" s="33">
        <v>0</v>
      </c>
      <c r="I802" s="33">
        <v>1972</v>
      </c>
      <c r="J802" s="33">
        <v>2014</v>
      </c>
      <c r="K802" s="33">
        <v>1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33">
        <v>0</v>
      </c>
      <c r="W802" s="33">
        <v>0</v>
      </c>
      <c r="X802" s="33">
        <v>0</v>
      </c>
      <c r="Y802" s="33">
        <v>0</v>
      </c>
      <c r="Z802" s="33">
        <v>0</v>
      </c>
      <c r="AA802" s="33">
        <v>0</v>
      </c>
      <c r="AB802" s="33">
        <v>0</v>
      </c>
      <c r="AC802" s="33">
        <v>0</v>
      </c>
      <c r="AD802" s="33">
        <v>0</v>
      </c>
      <c r="AE802" s="33">
        <v>0</v>
      </c>
      <c r="AF802" s="33">
        <v>0</v>
      </c>
      <c r="AG802" s="33">
        <v>0</v>
      </c>
      <c r="AH802" s="33">
        <v>0</v>
      </c>
      <c r="AI802" s="33">
        <v>0</v>
      </c>
      <c r="AJ802" s="33">
        <v>0</v>
      </c>
      <c r="AK802" s="33">
        <v>0</v>
      </c>
      <c r="AL802" s="33">
        <v>0</v>
      </c>
      <c r="AM802" s="33">
        <v>0</v>
      </c>
      <c r="AN802" s="33">
        <v>0</v>
      </c>
      <c r="AO802" s="33">
        <v>0</v>
      </c>
      <c r="AP802" s="33">
        <v>0</v>
      </c>
      <c r="AQ802" s="33">
        <v>0</v>
      </c>
      <c r="AR802" s="33">
        <v>0</v>
      </c>
      <c r="AS802" s="33">
        <v>0</v>
      </c>
      <c r="AT802" s="33">
        <v>0</v>
      </c>
      <c r="AU802" s="33">
        <v>0</v>
      </c>
    </row>
    <row r="803" spans="1:47" x14ac:dyDescent="0.25">
      <c r="A803" s="33">
        <v>801</v>
      </c>
      <c r="B803" s="33" t="s">
        <v>7</v>
      </c>
      <c r="C803" s="33" t="s">
        <v>11</v>
      </c>
      <c r="D803" s="33" t="s">
        <v>555</v>
      </c>
      <c r="E803" s="33">
        <v>0.42</v>
      </c>
      <c r="F803" s="33">
        <v>0</v>
      </c>
      <c r="G803" s="33">
        <v>0</v>
      </c>
      <c r="H803" s="33">
        <v>0</v>
      </c>
      <c r="I803" s="33">
        <v>1973</v>
      </c>
      <c r="J803" s="33">
        <v>2013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3">
        <v>0</v>
      </c>
      <c r="X803" s="33">
        <v>0</v>
      </c>
      <c r="Y803" s="33">
        <v>0</v>
      </c>
      <c r="Z803" s="33">
        <v>0</v>
      </c>
      <c r="AA803" s="33">
        <v>0</v>
      </c>
      <c r="AB803" s="33">
        <v>0</v>
      </c>
      <c r="AC803" s="33">
        <v>0</v>
      </c>
      <c r="AD803" s="33">
        <v>0</v>
      </c>
      <c r="AE803" s="33">
        <v>0</v>
      </c>
      <c r="AF803" s="33">
        <v>0</v>
      </c>
      <c r="AG803" s="33">
        <v>0</v>
      </c>
      <c r="AH803" s="33">
        <v>0</v>
      </c>
      <c r="AI803" s="33">
        <v>0</v>
      </c>
      <c r="AJ803" s="33">
        <v>0</v>
      </c>
      <c r="AK803" s="33">
        <v>0</v>
      </c>
      <c r="AL803" s="33">
        <v>0</v>
      </c>
      <c r="AM803" s="33">
        <v>0</v>
      </c>
      <c r="AN803" s="33">
        <v>0</v>
      </c>
      <c r="AO803" s="33">
        <v>0</v>
      </c>
      <c r="AP803" s="33">
        <v>0</v>
      </c>
      <c r="AQ803" s="33">
        <v>0</v>
      </c>
      <c r="AR803" s="33">
        <v>0</v>
      </c>
      <c r="AS803" s="33">
        <v>0</v>
      </c>
      <c r="AT803" s="33">
        <v>0</v>
      </c>
      <c r="AU803" s="33">
        <v>0</v>
      </c>
    </row>
    <row r="804" spans="1:47" x14ac:dyDescent="0.25">
      <c r="A804" s="33">
        <v>802</v>
      </c>
      <c r="B804" s="33" t="s">
        <v>7</v>
      </c>
      <c r="C804" s="33" t="s">
        <v>11</v>
      </c>
      <c r="D804" s="33" t="s">
        <v>555</v>
      </c>
      <c r="E804" s="33">
        <v>0.42</v>
      </c>
      <c r="F804" s="33">
        <v>0</v>
      </c>
      <c r="G804" s="33">
        <v>0</v>
      </c>
      <c r="H804" s="33">
        <v>0</v>
      </c>
      <c r="I804" s="33">
        <v>1973</v>
      </c>
      <c r="J804" s="33">
        <v>2013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33">
        <v>0</v>
      </c>
      <c r="W804" s="33">
        <v>0</v>
      </c>
      <c r="X804" s="33">
        <v>0</v>
      </c>
      <c r="Y804" s="33">
        <v>0</v>
      </c>
      <c r="Z804" s="33">
        <v>0</v>
      </c>
      <c r="AA804" s="33">
        <v>0</v>
      </c>
      <c r="AB804" s="33">
        <v>0</v>
      </c>
      <c r="AC804" s="33">
        <v>0</v>
      </c>
      <c r="AD804" s="33">
        <v>0</v>
      </c>
      <c r="AE804" s="33">
        <v>0</v>
      </c>
      <c r="AF804" s="33">
        <v>0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33">
        <v>0</v>
      </c>
      <c r="AN804" s="33">
        <v>0</v>
      </c>
      <c r="AO804" s="33">
        <v>0</v>
      </c>
      <c r="AP804" s="33">
        <v>0</v>
      </c>
      <c r="AQ804" s="33">
        <v>0</v>
      </c>
      <c r="AR804" s="33">
        <v>0</v>
      </c>
      <c r="AS804" s="33">
        <v>0</v>
      </c>
      <c r="AT804" s="33">
        <v>0</v>
      </c>
      <c r="AU804" s="33">
        <v>0</v>
      </c>
    </row>
    <row r="805" spans="1:47" x14ac:dyDescent="0.25">
      <c r="A805" s="33">
        <v>803</v>
      </c>
      <c r="B805" s="33" t="s">
        <v>7</v>
      </c>
      <c r="C805" s="33" t="s">
        <v>11</v>
      </c>
      <c r="D805" s="33" t="s">
        <v>729</v>
      </c>
      <c r="E805" s="33">
        <v>0.37619999999999998</v>
      </c>
      <c r="F805" s="33">
        <v>0</v>
      </c>
      <c r="G805" s="33">
        <v>0</v>
      </c>
      <c r="H805" s="33">
        <v>0</v>
      </c>
      <c r="I805" s="33">
        <v>1992</v>
      </c>
      <c r="J805" s="33">
        <v>2032</v>
      </c>
      <c r="K805" s="33">
        <v>1</v>
      </c>
      <c r="L805" s="33">
        <v>11.1</v>
      </c>
      <c r="M805" s="33">
        <v>11.1</v>
      </c>
      <c r="N805" s="33">
        <v>11.1</v>
      </c>
      <c r="O805" s="33">
        <v>11.1</v>
      </c>
      <c r="P805" s="33">
        <v>11.1</v>
      </c>
      <c r="Q805" s="33">
        <v>11.1</v>
      </c>
      <c r="R805" s="33">
        <v>11.1</v>
      </c>
      <c r="S805" s="33">
        <v>11.1</v>
      </c>
      <c r="T805" s="33">
        <v>11.1</v>
      </c>
      <c r="U805" s="33">
        <v>11.1</v>
      </c>
      <c r="V805" s="33">
        <v>11.1</v>
      </c>
      <c r="W805" s="33">
        <v>11.1</v>
      </c>
      <c r="X805" s="33">
        <v>11.1</v>
      </c>
      <c r="Y805" s="33">
        <v>11.1</v>
      </c>
      <c r="Z805" s="33">
        <v>11.1</v>
      </c>
      <c r="AA805" s="33">
        <v>11.1</v>
      </c>
      <c r="AB805" s="33">
        <v>11.1</v>
      </c>
      <c r="AC805" s="33">
        <v>11.1</v>
      </c>
      <c r="AD805" s="33">
        <v>0</v>
      </c>
      <c r="AE805" s="33">
        <v>0</v>
      </c>
      <c r="AF805" s="33">
        <v>0</v>
      </c>
      <c r="AG805" s="33">
        <v>0</v>
      </c>
      <c r="AH805" s="33">
        <v>0</v>
      </c>
      <c r="AI805" s="33">
        <v>0</v>
      </c>
      <c r="AJ805" s="33">
        <v>0</v>
      </c>
      <c r="AK805" s="33">
        <v>0</v>
      </c>
      <c r="AL805" s="33">
        <v>0</v>
      </c>
      <c r="AM805" s="33">
        <v>0</v>
      </c>
      <c r="AN805" s="33">
        <v>0</v>
      </c>
      <c r="AO805" s="33">
        <v>0</v>
      </c>
      <c r="AP805" s="33">
        <v>0</v>
      </c>
      <c r="AQ805" s="33">
        <v>0</v>
      </c>
      <c r="AR805" s="33">
        <v>0</v>
      </c>
      <c r="AS805" s="33">
        <v>0</v>
      </c>
      <c r="AT805" s="33">
        <v>0</v>
      </c>
      <c r="AU805" s="33">
        <v>0</v>
      </c>
    </row>
    <row r="806" spans="1:47" x14ac:dyDescent="0.25">
      <c r="A806" s="33">
        <v>804</v>
      </c>
      <c r="B806" s="33" t="s">
        <v>7</v>
      </c>
      <c r="C806" s="33" t="s">
        <v>11</v>
      </c>
      <c r="D806" s="33" t="s">
        <v>786</v>
      </c>
      <c r="E806" s="33">
        <v>0.40150000000000002</v>
      </c>
      <c r="F806" s="33">
        <v>0</v>
      </c>
      <c r="G806" s="33">
        <v>0</v>
      </c>
      <c r="H806" s="33">
        <v>0</v>
      </c>
      <c r="I806" s="33">
        <v>2015</v>
      </c>
      <c r="J806" s="33">
        <v>2055</v>
      </c>
      <c r="K806" s="33">
        <v>1</v>
      </c>
      <c r="L806" s="33">
        <v>17.2</v>
      </c>
      <c r="M806" s="33">
        <v>17.2</v>
      </c>
      <c r="N806" s="33">
        <v>17.2</v>
      </c>
      <c r="O806" s="33">
        <v>17.2</v>
      </c>
      <c r="P806" s="33">
        <v>17.2</v>
      </c>
      <c r="Q806" s="33">
        <v>17.2</v>
      </c>
      <c r="R806" s="33">
        <v>17.2</v>
      </c>
      <c r="S806" s="33">
        <v>17.2</v>
      </c>
      <c r="T806" s="33">
        <v>17.2</v>
      </c>
      <c r="U806" s="33">
        <v>17.2</v>
      </c>
      <c r="V806" s="33">
        <v>17.2</v>
      </c>
      <c r="W806" s="33">
        <v>17.2</v>
      </c>
      <c r="X806" s="33">
        <v>17.2</v>
      </c>
      <c r="Y806" s="33">
        <v>17.2</v>
      </c>
      <c r="Z806" s="33">
        <v>17.2</v>
      </c>
      <c r="AA806" s="33">
        <v>17.2</v>
      </c>
      <c r="AB806" s="33">
        <v>17.2</v>
      </c>
      <c r="AC806" s="33">
        <v>17.2</v>
      </c>
      <c r="AD806" s="33">
        <v>17.2</v>
      </c>
      <c r="AE806" s="33">
        <v>17.2</v>
      </c>
      <c r="AF806" s="33">
        <v>17.2</v>
      </c>
      <c r="AG806" s="33">
        <v>17.2</v>
      </c>
      <c r="AH806" s="33">
        <v>17.2</v>
      </c>
      <c r="AI806" s="33">
        <v>17.2</v>
      </c>
      <c r="AJ806" s="33">
        <v>17.2</v>
      </c>
      <c r="AK806" s="33">
        <v>17.2</v>
      </c>
      <c r="AL806" s="33">
        <v>17.2</v>
      </c>
      <c r="AM806" s="33">
        <v>17.2</v>
      </c>
      <c r="AN806" s="33">
        <v>17.2</v>
      </c>
      <c r="AO806" s="33">
        <v>17.2</v>
      </c>
      <c r="AP806" s="33">
        <v>17.2</v>
      </c>
      <c r="AQ806" s="33">
        <v>17.2</v>
      </c>
      <c r="AR806" s="33">
        <v>17.2</v>
      </c>
      <c r="AS806" s="33">
        <v>17.2</v>
      </c>
      <c r="AT806" s="33">
        <v>17.2</v>
      </c>
      <c r="AU806" s="33">
        <v>17.2</v>
      </c>
    </row>
    <row r="807" spans="1:47" x14ac:dyDescent="0.25">
      <c r="A807" s="33">
        <v>805</v>
      </c>
      <c r="B807" s="33" t="s">
        <v>7</v>
      </c>
      <c r="C807" s="33" t="s">
        <v>11</v>
      </c>
      <c r="D807" s="33" t="s">
        <v>697</v>
      </c>
      <c r="E807" s="33">
        <v>0.39050000000000001</v>
      </c>
      <c r="F807" s="33">
        <v>0</v>
      </c>
      <c r="G807" s="33">
        <v>0</v>
      </c>
      <c r="H807" s="33">
        <v>0</v>
      </c>
      <c r="I807" s="33">
        <v>2005</v>
      </c>
      <c r="J807" s="33">
        <v>2045</v>
      </c>
      <c r="K807" s="33">
        <v>1</v>
      </c>
      <c r="L807" s="33">
        <v>0.9</v>
      </c>
      <c r="M807" s="33">
        <v>0.9</v>
      </c>
      <c r="N807" s="33">
        <v>0.9</v>
      </c>
      <c r="O807" s="33">
        <v>0.9</v>
      </c>
      <c r="P807" s="33">
        <v>0.9</v>
      </c>
      <c r="Q807" s="33">
        <v>0.9</v>
      </c>
      <c r="R807" s="33">
        <v>0.9</v>
      </c>
      <c r="S807" s="33">
        <v>0.9</v>
      </c>
      <c r="T807" s="33">
        <v>0.9</v>
      </c>
      <c r="U807" s="33">
        <v>0.9</v>
      </c>
      <c r="V807" s="33">
        <v>0.9</v>
      </c>
      <c r="W807" s="33">
        <v>0.9</v>
      </c>
      <c r="X807" s="33">
        <v>0.9</v>
      </c>
      <c r="Y807" s="33">
        <v>0.9</v>
      </c>
      <c r="Z807" s="33">
        <v>0.9</v>
      </c>
      <c r="AA807" s="33">
        <v>0.9</v>
      </c>
      <c r="AB807" s="33">
        <v>0.9</v>
      </c>
      <c r="AC807" s="33">
        <v>0.9</v>
      </c>
      <c r="AD807" s="33">
        <v>0.9</v>
      </c>
      <c r="AE807" s="33">
        <v>0.9</v>
      </c>
      <c r="AF807" s="33">
        <v>0.9</v>
      </c>
      <c r="AG807" s="33">
        <v>0.9</v>
      </c>
      <c r="AH807" s="33">
        <v>0.9</v>
      </c>
      <c r="AI807" s="33">
        <v>0.9</v>
      </c>
      <c r="AJ807" s="33">
        <v>0.9</v>
      </c>
      <c r="AK807" s="33">
        <v>0.9</v>
      </c>
      <c r="AL807" s="33">
        <v>0.9</v>
      </c>
      <c r="AM807" s="33">
        <v>0.9</v>
      </c>
      <c r="AN807" s="33">
        <v>0.9</v>
      </c>
      <c r="AO807" s="33">
        <v>0.9</v>
      </c>
      <c r="AP807" s="33">
        <v>0.9</v>
      </c>
      <c r="AQ807" s="33">
        <v>0</v>
      </c>
      <c r="AR807" s="33">
        <v>0</v>
      </c>
      <c r="AS807" s="33">
        <v>0</v>
      </c>
      <c r="AT807" s="33">
        <v>0</v>
      </c>
      <c r="AU807" s="33">
        <v>0</v>
      </c>
    </row>
    <row r="808" spans="1:47" x14ac:dyDescent="0.25">
      <c r="A808" s="33">
        <v>806</v>
      </c>
      <c r="B808" s="33" t="s">
        <v>7</v>
      </c>
      <c r="C808" s="33" t="s">
        <v>11</v>
      </c>
      <c r="D808" s="33" t="s">
        <v>570</v>
      </c>
      <c r="E808" s="33">
        <v>0.37840000000000001</v>
      </c>
      <c r="F808" s="33">
        <v>0</v>
      </c>
      <c r="G808" s="33">
        <v>0</v>
      </c>
      <c r="H808" s="33">
        <v>0</v>
      </c>
      <c r="I808" s="33">
        <v>1994</v>
      </c>
      <c r="J808" s="33">
        <v>2034</v>
      </c>
      <c r="K808" s="33">
        <v>1</v>
      </c>
      <c r="L808" s="33">
        <v>22</v>
      </c>
      <c r="M808" s="33">
        <v>22</v>
      </c>
      <c r="N808" s="33">
        <v>22</v>
      </c>
      <c r="O808" s="33">
        <v>22</v>
      </c>
      <c r="P808" s="33">
        <v>22</v>
      </c>
      <c r="Q808" s="33">
        <v>22</v>
      </c>
      <c r="R808" s="33">
        <v>22</v>
      </c>
      <c r="S808" s="33">
        <v>22</v>
      </c>
      <c r="T808" s="33">
        <v>22</v>
      </c>
      <c r="U808" s="33">
        <v>22</v>
      </c>
      <c r="V808" s="33">
        <v>22</v>
      </c>
      <c r="W808" s="33">
        <v>22</v>
      </c>
      <c r="X808" s="33">
        <v>22</v>
      </c>
      <c r="Y808" s="33">
        <v>22</v>
      </c>
      <c r="Z808" s="33">
        <v>22</v>
      </c>
      <c r="AA808" s="33">
        <v>22</v>
      </c>
      <c r="AB808" s="33">
        <v>22</v>
      </c>
      <c r="AC808" s="33">
        <v>22</v>
      </c>
      <c r="AD808" s="33">
        <v>22</v>
      </c>
      <c r="AE808" s="33">
        <v>22</v>
      </c>
      <c r="AF808" s="33">
        <v>0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33">
        <v>0</v>
      </c>
      <c r="AN808" s="33">
        <v>0</v>
      </c>
      <c r="AO808" s="33">
        <v>0</v>
      </c>
      <c r="AP808" s="33">
        <v>0</v>
      </c>
      <c r="AQ808" s="33">
        <v>0</v>
      </c>
      <c r="AR808" s="33">
        <v>0</v>
      </c>
      <c r="AS808" s="33">
        <v>0</v>
      </c>
      <c r="AT808" s="33">
        <v>0</v>
      </c>
      <c r="AU808" s="33">
        <v>0</v>
      </c>
    </row>
    <row r="809" spans="1:47" x14ac:dyDescent="0.25">
      <c r="A809" s="33">
        <v>807</v>
      </c>
      <c r="B809" s="33" t="s">
        <v>7</v>
      </c>
      <c r="C809" s="33" t="s">
        <v>11</v>
      </c>
      <c r="D809" s="33" t="s">
        <v>730</v>
      </c>
      <c r="E809" s="33">
        <v>0.38829999999999998</v>
      </c>
      <c r="F809" s="33">
        <v>0</v>
      </c>
      <c r="G809" s="33">
        <v>0</v>
      </c>
      <c r="H809" s="33">
        <v>0</v>
      </c>
      <c r="I809" s="33">
        <v>2003</v>
      </c>
      <c r="J809" s="33">
        <v>2043</v>
      </c>
      <c r="K809" s="33">
        <v>1</v>
      </c>
      <c r="L809" s="33">
        <v>7.4</v>
      </c>
      <c r="M809" s="33">
        <v>7.4</v>
      </c>
      <c r="N809" s="33">
        <v>7.4</v>
      </c>
      <c r="O809" s="33">
        <v>7.4</v>
      </c>
      <c r="P809" s="33">
        <v>7.4</v>
      </c>
      <c r="Q809" s="33">
        <v>7.4</v>
      </c>
      <c r="R809" s="33">
        <v>7.4</v>
      </c>
      <c r="S809" s="33">
        <v>7.4</v>
      </c>
      <c r="T809" s="33">
        <v>7.4</v>
      </c>
      <c r="U809" s="33">
        <v>7.4</v>
      </c>
      <c r="V809" s="33">
        <v>7.4</v>
      </c>
      <c r="W809" s="33">
        <v>7.4</v>
      </c>
      <c r="X809" s="33">
        <v>7.4</v>
      </c>
      <c r="Y809" s="33">
        <v>7.4</v>
      </c>
      <c r="Z809" s="33">
        <v>7.4</v>
      </c>
      <c r="AA809" s="33">
        <v>7.4</v>
      </c>
      <c r="AB809" s="33">
        <v>7.4</v>
      </c>
      <c r="AC809" s="33">
        <v>7.4</v>
      </c>
      <c r="AD809" s="33">
        <v>7.4</v>
      </c>
      <c r="AE809" s="33">
        <v>7.4</v>
      </c>
      <c r="AF809" s="33">
        <v>7.4</v>
      </c>
      <c r="AG809" s="33">
        <v>7.4</v>
      </c>
      <c r="AH809" s="33">
        <v>7.4</v>
      </c>
      <c r="AI809" s="33">
        <v>7.4</v>
      </c>
      <c r="AJ809" s="33">
        <v>7.4</v>
      </c>
      <c r="AK809" s="33">
        <v>7.4</v>
      </c>
      <c r="AL809" s="33">
        <v>7.4</v>
      </c>
      <c r="AM809" s="33">
        <v>7.4</v>
      </c>
      <c r="AN809" s="33">
        <v>7.4</v>
      </c>
      <c r="AO809" s="33">
        <v>0</v>
      </c>
      <c r="AP809" s="33">
        <v>0</v>
      </c>
      <c r="AQ809" s="33">
        <v>0</v>
      </c>
      <c r="AR809" s="33">
        <v>0</v>
      </c>
      <c r="AS809" s="33">
        <v>0</v>
      </c>
      <c r="AT809" s="33">
        <v>0</v>
      </c>
      <c r="AU809" s="33">
        <v>0</v>
      </c>
    </row>
    <row r="810" spans="1:47" x14ac:dyDescent="0.25">
      <c r="A810" s="33">
        <v>808</v>
      </c>
      <c r="B810" s="33" t="s">
        <v>7</v>
      </c>
      <c r="C810" s="33" t="s">
        <v>11</v>
      </c>
      <c r="D810" s="33" t="s">
        <v>743</v>
      </c>
      <c r="E810" s="33">
        <v>0.38279999999999997</v>
      </c>
      <c r="F810" s="33">
        <v>0</v>
      </c>
      <c r="G810" s="33">
        <v>0</v>
      </c>
      <c r="H810" s="33">
        <v>0</v>
      </c>
      <c r="I810" s="33">
        <v>1998</v>
      </c>
      <c r="J810" s="33">
        <v>2038</v>
      </c>
      <c r="K810" s="33">
        <v>1</v>
      </c>
      <c r="L810" s="33">
        <v>34.299999999999997</v>
      </c>
      <c r="M810" s="33">
        <v>34.299999999999997</v>
      </c>
      <c r="N810" s="33">
        <v>34.299999999999997</v>
      </c>
      <c r="O810" s="33">
        <v>34.299999999999997</v>
      </c>
      <c r="P810" s="33">
        <v>34.299999999999997</v>
      </c>
      <c r="Q810" s="33">
        <v>34.299999999999997</v>
      </c>
      <c r="R810" s="33">
        <v>34.299999999999997</v>
      </c>
      <c r="S810" s="33">
        <v>34.299999999999997</v>
      </c>
      <c r="T810" s="33">
        <v>34.299999999999997</v>
      </c>
      <c r="U810" s="33">
        <v>34.299999999999997</v>
      </c>
      <c r="V810" s="33">
        <v>34.299999999999997</v>
      </c>
      <c r="W810" s="33">
        <v>34.299999999999997</v>
      </c>
      <c r="X810" s="33">
        <v>34.299999999999997</v>
      </c>
      <c r="Y810" s="33">
        <v>34.299999999999997</v>
      </c>
      <c r="Z810" s="33">
        <v>34.299999999999997</v>
      </c>
      <c r="AA810" s="33">
        <v>34.299999999999997</v>
      </c>
      <c r="AB810" s="33">
        <v>34.299999999999997</v>
      </c>
      <c r="AC810" s="33">
        <v>34.299999999999997</v>
      </c>
      <c r="AD810" s="33">
        <v>34.299999999999997</v>
      </c>
      <c r="AE810" s="33">
        <v>34.299999999999997</v>
      </c>
      <c r="AF810" s="33">
        <v>34.299999999999997</v>
      </c>
      <c r="AG810" s="33">
        <v>34.299999999999997</v>
      </c>
      <c r="AH810" s="33">
        <v>34.299999999999997</v>
      </c>
      <c r="AI810" s="33">
        <v>34.299999999999997</v>
      </c>
      <c r="AJ810" s="33">
        <v>0</v>
      </c>
      <c r="AK810" s="33">
        <v>0</v>
      </c>
      <c r="AL810" s="33">
        <v>0</v>
      </c>
      <c r="AM810" s="33">
        <v>0</v>
      </c>
      <c r="AN810" s="33">
        <v>0</v>
      </c>
      <c r="AO810" s="33">
        <v>0</v>
      </c>
      <c r="AP810" s="33">
        <v>0</v>
      </c>
      <c r="AQ810" s="33">
        <v>0</v>
      </c>
      <c r="AR810" s="33">
        <v>0</v>
      </c>
      <c r="AS810" s="33">
        <v>0</v>
      </c>
      <c r="AT810" s="33">
        <v>0</v>
      </c>
      <c r="AU810" s="33">
        <v>0</v>
      </c>
    </row>
    <row r="811" spans="1:47" x14ac:dyDescent="0.25">
      <c r="A811" s="33">
        <v>809</v>
      </c>
      <c r="B811" s="33" t="s">
        <v>7</v>
      </c>
      <c r="C811" s="33" t="s">
        <v>11</v>
      </c>
      <c r="D811" s="33" t="s">
        <v>746</v>
      </c>
      <c r="E811" s="33">
        <v>0.37619999999999998</v>
      </c>
      <c r="F811" s="33">
        <v>0</v>
      </c>
      <c r="G811" s="33">
        <v>0</v>
      </c>
      <c r="H811" s="33">
        <v>0</v>
      </c>
      <c r="I811" s="33">
        <v>1992</v>
      </c>
      <c r="J811" s="33">
        <v>2032</v>
      </c>
      <c r="K811" s="33">
        <v>1</v>
      </c>
      <c r="L811" s="33">
        <v>18.899999999999999</v>
      </c>
      <c r="M811" s="33">
        <v>18.899999999999999</v>
      </c>
      <c r="N811" s="33">
        <v>18.899999999999999</v>
      </c>
      <c r="O811" s="33">
        <v>18.899999999999999</v>
      </c>
      <c r="P811" s="33">
        <v>18.899999999999999</v>
      </c>
      <c r="Q811" s="33">
        <v>18.899999999999999</v>
      </c>
      <c r="R811" s="33">
        <v>18.899999999999999</v>
      </c>
      <c r="S811" s="33">
        <v>18.899999999999999</v>
      </c>
      <c r="T811" s="33">
        <v>18.899999999999999</v>
      </c>
      <c r="U811" s="33">
        <v>18.899999999999999</v>
      </c>
      <c r="V811" s="33">
        <v>18.899999999999999</v>
      </c>
      <c r="W811" s="33">
        <v>18.899999999999999</v>
      </c>
      <c r="X811" s="33">
        <v>18.899999999999999</v>
      </c>
      <c r="Y811" s="33">
        <v>18.899999999999999</v>
      </c>
      <c r="Z811" s="33">
        <v>18.899999999999999</v>
      </c>
      <c r="AA811" s="33">
        <v>18.899999999999999</v>
      </c>
      <c r="AB811" s="33">
        <v>18.899999999999999</v>
      </c>
      <c r="AC811" s="33">
        <v>18.899999999999999</v>
      </c>
      <c r="AD811" s="33">
        <v>0</v>
      </c>
      <c r="AE811" s="33">
        <v>0</v>
      </c>
      <c r="AF811" s="33">
        <v>0</v>
      </c>
      <c r="AG811" s="33">
        <v>0</v>
      </c>
      <c r="AH811" s="33">
        <v>0</v>
      </c>
      <c r="AI811" s="33">
        <v>0</v>
      </c>
      <c r="AJ811" s="33">
        <v>0</v>
      </c>
      <c r="AK811" s="33">
        <v>0</v>
      </c>
      <c r="AL811" s="33">
        <v>0</v>
      </c>
      <c r="AM811" s="33">
        <v>0</v>
      </c>
      <c r="AN811" s="33">
        <v>0</v>
      </c>
      <c r="AO811" s="33">
        <v>0</v>
      </c>
      <c r="AP811" s="33">
        <v>0</v>
      </c>
      <c r="AQ811" s="33">
        <v>0</v>
      </c>
      <c r="AR811" s="33">
        <v>0</v>
      </c>
      <c r="AS811" s="33">
        <v>0</v>
      </c>
      <c r="AT811" s="33">
        <v>0</v>
      </c>
      <c r="AU811" s="33">
        <v>0</v>
      </c>
    </row>
    <row r="812" spans="1:47" x14ac:dyDescent="0.25">
      <c r="A812" s="33">
        <v>810</v>
      </c>
      <c r="B812" s="33" t="s">
        <v>7</v>
      </c>
      <c r="C812" s="33" t="s">
        <v>11</v>
      </c>
      <c r="D812" s="33" t="s">
        <v>757</v>
      </c>
      <c r="E812" s="33">
        <v>0.3982</v>
      </c>
      <c r="F812" s="33">
        <v>0</v>
      </c>
      <c r="G812" s="33">
        <v>0</v>
      </c>
      <c r="H812" s="33">
        <v>0</v>
      </c>
      <c r="I812" s="33">
        <v>2012</v>
      </c>
      <c r="J812" s="33">
        <v>2052</v>
      </c>
      <c r="K812" s="33">
        <v>1</v>
      </c>
      <c r="L812" s="33">
        <v>38.6</v>
      </c>
      <c r="M812" s="33">
        <v>38.6</v>
      </c>
      <c r="N812" s="33">
        <v>38.6</v>
      </c>
      <c r="O812" s="33">
        <v>38.6</v>
      </c>
      <c r="P812" s="33">
        <v>38.6</v>
      </c>
      <c r="Q812" s="33">
        <v>38.6</v>
      </c>
      <c r="R812" s="33">
        <v>38.6</v>
      </c>
      <c r="S812" s="33">
        <v>38.6</v>
      </c>
      <c r="T812" s="33">
        <v>38.6</v>
      </c>
      <c r="U812" s="33">
        <v>38.6</v>
      </c>
      <c r="V812" s="33">
        <v>38.6</v>
      </c>
      <c r="W812" s="33">
        <v>38.6</v>
      </c>
      <c r="X812" s="33">
        <v>38.6</v>
      </c>
      <c r="Y812" s="33">
        <v>38.6</v>
      </c>
      <c r="Z812" s="33">
        <v>38.6</v>
      </c>
      <c r="AA812" s="33">
        <v>38.6</v>
      </c>
      <c r="AB812" s="33">
        <v>38.6</v>
      </c>
      <c r="AC812" s="33">
        <v>38.6</v>
      </c>
      <c r="AD812" s="33">
        <v>38.6</v>
      </c>
      <c r="AE812" s="33">
        <v>38.6</v>
      </c>
      <c r="AF812" s="33">
        <v>38.6</v>
      </c>
      <c r="AG812" s="33">
        <v>38.6</v>
      </c>
      <c r="AH812" s="33">
        <v>38.6</v>
      </c>
      <c r="AI812" s="33">
        <v>38.6</v>
      </c>
      <c r="AJ812" s="33">
        <v>38.6</v>
      </c>
      <c r="AK812" s="33">
        <v>38.6</v>
      </c>
      <c r="AL812" s="33">
        <v>38.6</v>
      </c>
      <c r="AM812" s="33">
        <v>38.6</v>
      </c>
      <c r="AN812" s="33">
        <v>38.6</v>
      </c>
      <c r="AO812" s="33">
        <v>38.6</v>
      </c>
      <c r="AP812" s="33">
        <v>38.6</v>
      </c>
      <c r="AQ812" s="33">
        <v>38.6</v>
      </c>
      <c r="AR812" s="33">
        <v>38.6</v>
      </c>
      <c r="AS812" s="33">
        <v>38.6</v>
      </c>
      <c r="AT812" s="33">
        <v>38.6</v>
      </c>
      <c r="AU812" s="33">
        <v>38.6</v>
      </c>
    </row>
    <row r="813" spans="1:47" x14ac:dyDescent="0.25">
      <c r="A813" s="33">
        <v>811</v>
      </c>
      <c r="B813" s="33" t="s">
        <v>7</v>
      </c>
      <c r="C813" s="33" t="s">
        <v>11</v>
      </c>
      <c r="D813" s="33" t="s">
        <v>551</v>
      </c>
      <c r="E813" s="33">
        <v>0.35859999999999997</v>
      </c>
      <c r="F813" s="33">
        <v>0</v>
      </c>
      <c r="G813" s="33">
        <v>0</v>
      </c>
      <c r="H813" s="33">
        <v>0</v>
      </c>
      <c r="I813" s="33">
        <v>1976</v>
      </c>
      <c r="J813" s="33">
        <v>2016</v>
      </c>
      <c r="K813" s="33">
        <v>1</v>
      </c>
      <c r="L813" s="33">
        <v>293</v>
      </c>
      <c r="M813" s="33">
        <v>293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33">
        <v>0</v>
      </c>
      <c r="W813" s="33">
        <v>0</v>
      </c>
      <c r="X813" s="33">
        <v>0</v>
      </c>
      <c r="Y813" s="33">
        <v>0</v>
      </c>
      <c r="Z813" s="33">
        <v>0</v>
      </c>
      <c r="AA813" s="33">
        <v>0</v>
      </c>
      <c r="AB813" s="33">
        <v>0</v>
      </c>
      <c r="AC813" s="33">
        <v>0</v>
      </c>
      <c r="AD813" s="33">
        <v>0</v>
      </c>
      <c r="AE813" s="33">
        <v>0</v>
      </c>
      <c r="AF813" s="33">
        <v>0</v>
      </c>
      <c r="AG813" s="33">
        <v>0</v>
      </c>
      <c r="AH813" s="33">
        <v>0</v>
      </c>
      <c r="AI813" s="33">
        <v>0</v>
      </c>
      <c r="AJ813" s="33">
        <v>0</v>
      </c>
      <c r="AK813" s="33">
        <v>0</v>
      </c>
      <c r="AL813" s="33">
        <v>0</v>
      </c>
      <c r="AM813" s="33">
        <v>0</v>
      </c>
      <c r="AN813" s="33">
        <v>0</v>
      </c>
      <c r="AO813" s="33">
        <v>0</v>
      </c>
      <c r="AP813" s="33">
        <v>0</v>
      </c>
      <c r="AQ813" s="33">
        <v>0</v>
      </c>
      <c r="AR813" s="33">
        <v>0</v>
      </c>
      <c r="AS813" s="33">
        <v>0</v>
      </c>
      <c r="AT813" s="33">
        <v>0</v>
      </c>
      <c r="AU813" s="33">
        <v>0</v>
      </c>
    </row>
    <row r="814" spans="1:47" x14ac:dyDescent="0.25">
      <c r="A814" s="33">
        <v>812</v>
      </c>
      <c r="B814" s="33" t="s">
        <v>7</v>
      </c>
      <c r="C814" s="33" t="s">
        <v>11</v>
      </c>
      <c r="D814" s="33" t="s">
        <v>758</v>
      </c>
      <c r="E814" s="33">
        <v>0.35749999999999998</v>
      </c>
      <c r="F814" s="33">
        <v>0</v>
      </c>
      <c r="G814" s="33">
        <v>0</v>
      </c>
      <c r="H814" s="33">
        <v>0</v>
      </c>
      <c r="I814" s="33">
        <v>1975</v>
      </c>
      <c r="J814" s="33">
        <v>2015</v>
      </c>
      <c r="K814" s="33">
        <v>1</v>
      </c>
      <c r="L814" s="33">
        <v>13.2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33">
        <v>0</v>
      </c>
      <c r="W814" s="33">
        <v>0</v>
      </c>
      <c r="X814" s="33">
        <v>0</v>
      </c>
      <c r="Y814" s="33">
        <v>0</v>
      </c>
      <c r="Z814" s="33">
        <v>0</v>
      </c>
      <c r="AA814" s="33">
        <v>0</v>
      </c>
      <c r="AB814" s="33">
        <v>0</v>
      </c>
      <c r="AC814" s="33">
        <v>0</v>
      </c>
      <c r="AD814" s="33">
        <v>0</v>
      </c>
      <c r="AE814" s="33">
        <v>0</v>
      </c>
      <c r="AF814" s="33">
        <v>0</v>
      </c>
      <c r="AG814" s="33">
        <v>0</v>
      </c>
      <c r="AH814" s="33">
        <v>0</v>
      </c>
      <c r="AI814" s="33">
        <v>0</v>
      </c>
      <c r="AJ814" s="33">
        <v>0</v>
      </c>
      <c r="AK814" s="33">
        <v>0</v>
      </c>
      <c r="AL814" s="33">
        <v>0</v>
      </c>
      <c r="AM814" s="33">
        <v>0</v>
      </c>
      <c r="AN814" s="33">
        <v>0</v>
      </c>
      <c r="AO814" s="33">
        <v>0</v>
      </c>
      <c r="AP814" s="33">
        <v>0</v>
      </c>
      <c r="AQ814" s="33">
        <v>0</v>
      </c>
      <c r="AR814" s="33">
        <v>0</v>
      </c>
      <c r="AS814" s="33">
        <v>0</v>
      </c>
      <c r="AT814" s="33">
        <v>0</v>
      </c>
      <c r="AU814" s="33">
        <v>0</v>
      </c>
    </row>
    <row r="815" spans="1:47" x14ac:dyDescent="0.25">
      <c r="A815" s="33">
        <v>813</v>
      </c>
      <c r="B815" s="33" t="s">
        <v>7</v>
      </c>
      <c r="C815" s="33" t="s">
        <v>11</v>
      </c>
      <c r="D815" s="33" t="s">
        <v>691</v>
      </c>
      <c r="E815" s="33">
        <v>0.34760000000000002</v>
      </c>
      <c r="F815" s="33">
        <v>0</v>
      </c>
      <c r="G815" s="33">
        <v>0</v>
      </c>
      <c r="H815" s="33">
        <v>0</v>
      </c>
      <c r="I815" s="33">
        <v>1966</v>
      </c>
      <c r="J815" s="33">
        <v>2006</v>
      </c>
      <c r="K815" s="33">
        <v>1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3">
        <v>0</v>
      </c>
      <c r="Y815" s="33">
        <v>0</v>
      </c>
      <c r="Z815" s="33">
        <v>0</v>
      </c>
      <c r="AA815" s="33">
        <v>0</v>
      </c>
      <c r="AB815" s="33">
        <v>0</v>
      </c>
      <c r="AC815" s="33">
        <v>0</v>
      </c>
      <c r="AD815" s="33">
        <v>0</v>
      </c>
      <c r="AE815" s="33">
        <v>0</v>
      </c>
      <c r="AF815" s="33">
        <v>0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33">
        <v>0</v>
      </c>
      <c r="AN815" s="33">
        <v>0</v>
      </c>
      <c r="AO815" s="33">
        <v>0</v>
      </c>
      <c r="AP815" s="33">
        <v>0</v>
      </c>
      <c r="AQ815" s="33">
        <v>0</v>
      </c>
      <c r="AR815" s="33">
        <v>0</v>
      </c>
      <c r="AS815" s="33">
        <v>0</v>
      </c>
      <c r="AT815" s="33">
        <v>0</v>
      </c>
      <c r="AU815" s="33">
        <v>0</v>
      </c>
    </row>
    <row r="816" spans="1:47" x14ac:dyDescent="0.25">
      <c r="A816" s="33">
        <v>814</v>
      </c>
      <c r="B816" s="33" t="s">
        <v>7</v>
      </c>
      <c r="C816" s="33" t="s">
        <v>11</v>
      </c>
      <c r="D816" s="33" t="s">
        <v>654</v>
      </c>
      <c r="E816" s="33">
        <v>0.48699999999999999</v>
      </c>
      <c r="F816" s="33">
        <v>0</v>
      </c>
      <c r="G816" s="33">
        <v>0</v>
      </c>
      <c r="H816" s="33">
        <v>0</v>
      </c>
      <c r="I816" s="33">
        <v>2013</v>
      </c>
      <c r="J816" s="33">
        <v>2053</v>
      </c>
      <c r="K816" s="33">
        <v>1</v>
      </c>
      <c r="L816" s="33">
        <v>9.1999999999999993</v>
      </c>
      <c r="M816" s="33">
        <v>9.1999999999999993</v>
      </c>
      <c r="N816" s="33">
        <v>9.1999999999999993</v>
      </c>
      <c r="O816" s="33">
        <v>9.1999999999999993</v>
      </c>
      <c r="P816" s="33">
        <v>9.1999999999999993</v>
      </c>
      <c r="Q816" s="33">
        <v>9.1999999999999993</v>
      </c>
      <c r="R816" s="33">
        <v>9.1999999999999993</v>
      </c>
      <c r="S816" s="33">
        <v>9.1999999999999993</v>
      </c>
      <c r="T816" s="33">
        <v>9.1999999999999993</v>
      </c>
      <c r="U816" s="33">
        <v>9.1999999999999993</v>
      </c>
      <c r="V816" s="33">
        <v>9.1999999999999993</v>
      </c>
      <c r="W816" s="33">
        <v>9.1999999999999993</v>
      </c>
      <c r="X816" s="33">
        <v>9.1999999999999993</v>
      </c>
      <c r="Y816" s="33">
        <v>9.1999999999999993</v>
      </c>
      <c r="Z816" s="33">
        <v>9.1999999999999993</v>
      </c>
      <c r="AA816" s="33">
        <v>9.1999999999999993</v>
      </c>
      <c r="AB816" s="33">
        <v>9.1999999999999993</v>
      </c>
      <c r="AC816" s="33">
        <v>9.1999999999999993</v>
      </c>
      <c r="AD816" s="33">
        <v>9.1999999999999993</v>
      </c>
      <c r="AE816" s="33">
        <v>9.1999999999999993</v>
      </c>
      <c r="AF816" s="33">
        <v>9.1999999999999993</v>
      </c>
      <c r="AG816" s="33">
        <v>9.1999999999999993</v>
      </c>
      <c r="AH816" s="33">
        <v>9.1999999999999993</v>
      </c>
      <c r="AI816" s="33">
        <v>9.1999999999999993</v>
      </c>
      <c r="AJ816" s="33">
        <v>9.1999999999999993</v>
      </c>
      <c r="AK816" s="33">
        <v>9.1999999999999993</v>
      </c>
      <c r="AL816" s="33">
        <v>9.1999999999999993</v>
      </c>
      <c r="AM816" s="33">
        <v>9.1999999999999993</v>
      </c>
      <c r="AN816" s="33">
        <v>9.1999999999999993</v>
      </c>
      <c r="AO816" s="33">
        <v>9.1999999999999993</v>
      </c>
      <c r="AP816" s="33">
        <v>9.1999999999999993</v>
      </c>
      <c r="AQ816" s="33">
        <v>9.1999999999999993</v>
      </c>
      <c r="AR816" s="33">
        <v>9.1999999999999993</v>
      </c>
      <c r="AS816" s="33">
        <v>9.1999999999999993</v>
      </c>
      <c r="AT816" s="33">
        <v>9.1999999999999993</v>
      </c>
      <c r="AU816" s="33">
        <v>9.1999999999999993</v>
      </c>
    </row>
    <row r="817" spans="1:47" x14ac:dyDescent="0.25">
      <c r="A817" s="33">
        <v>815</v>
      </c>
      <c r="B817" s="33" t="s">
        <v>7</v>
      </c>
      <c r="C817" s="33" t="s">
        <v>11</v>
      </c>
      <c r="D817" s="33" t="s">
        <v>655</v>
      </c>
      <c r="E817" s="33">
        <v>0.45879999999999999</v>
      </c>
      <c r="F817" s="33">
        <v>0</v>
      </c>
      <c r="G817" s="33">
        <v>0</v>
      </c>
      <c r="H817" s="33">
        <v>0</v>
      </c>
      <c r="I817" s="33">
        <v>2012</v>
      </c>
      <c r="J817" s="33">
        <v>2052</v>
      </c>
      <c r="K817" s="33">
        <v>1</v>
      </c>
      <c r="L817" s="33">
        <v>4.3</v>
      </c>
      <c r="M817" s="33">
        <v>4.3</v>
      </c>
      <c r="N817" s="33">
        <v>4.3</v>
      </c>
      <c r="O817" s="33">
        <v>4.3</v>
      </c>
      <c r="P817" s="33">
        <v>4.3</v>
      </c>
      <c r="Q817" s="33">
        <v>4.3</v>
      </c>
      <c r="R817" s="33">
        <v>4.3</v>
      </c>
      <c r="S817" s="33">
        <v>4.3</v>
      </c>
      <c r="T817" s="33">
        <v>4.3</v>
      </c>
      <c r="U817" s="33">
        <v>4.3</v>
      </c>
      <c r="V817" s="33">
        <v>4.3</v>
      </c>
      <c r="W817" s="33">
        <v>4.3</v>
      </c>
      <c r="X817" s="33">
        <v>4.3</v>
      </c>
      <c r="Y817" s="33">
        <v>4.3</v>
      </c>
      <c r="Z817" s="33">
        <v>4.3</v>
      </c>
      <c r="AA817" s="33">
        <v>4.3</v>
      </c>
      <c r="AB817" s="33">
        <v>4.3</v>
      </c>
      <c r="AC817" s="33">
        <v>4.3</v>
      </c>
      <c r="AD817" s="33">
        <v>4.3</v>
      </c>
      <c r="AE817" s="33">
        <v>4.3</v>
      </c>
      <c r="AF817" s="33">
        <v>4.3</v>
      </c>
      <c r="AG817" s="33">
        <v>4.3</v>
      </c>
      <c r="AH817" s="33">
        <v>4.3</v>
      </c>
      <c r="AI817" s="33">
        <v>4.3</v>
      </c>
      <c r="AJ817" s="33">
        <v>4.3</v>
      </c>
      <c r="AK817" s="33">
        <v>4.3</v>
      </c>
      <c r="AL817" s="33">
        <v>4.3</v>
      </c>
      <c r="AM817" s="33">
        <v>4.3</v>
      </c>
      <c r="AN817" s="33">
        <v>4.3</v>
      </c>
      <c r="AO817" s="33">
        <v>4.3</v>
      </c>
      <c r="AP817" s="33">
        <v>4.3</v>
      </c>
      <c r="AQ817" s="33">
        <v>4.3</v>
      </c>
      <c r="AR817" s="33">
        <v>4.3</v>
      </c>
      <c r="AS817" s="33">
        <v>4.3</v>
      </c>
      <c r="AT817" s="33">
        <v>4.3</v>
      </c>
      <c r="AU817" s="33">
        <v>4.3</v>
      </c>
    </row>
    <row r="818" spans="1:47" x14ac:dyDescent="0.25">
      <c r="A818" s="33">
        <v>816</v>
      </c>
      <c r="B818" s="33" t="s">
        <v>7</v>
      </c>
      <c r="C818" s="33" t="s">
        <v>11</v>
      </c>
      <c r="D818" s="33" t="s">
        <v>653</v>
      </c>
      <c r="E818" s="33">
        <v>0.45739999999999997</v>
      </c>
      <c r="F818" s="33">
        <v>0</v>
      </c>
      <c r="G818" s="33">
        <v>0</v>
      </c>
      <c r="H818" s="33">
        <v>0</v>
      </c>
      <c r="I818" s="33">
        <v>2011</v>
      </c>
      <c r="J818" s="33">
        <v>2051</v>
      </c>
      <c r="K818" s="33">
        <v>1</v>
      </c>
      <c r="L818" s="33">
        <v>9.8000000000000007</v>
      </c>
      <c r="M818" s="33">
        <v>9.8000000000000007</v>
      </c>
      <c r="N818" s="33">
        <v>9.8000000000000007</v>
      </c>
      <c r="O818" s="33">
        <v>9.8000000000000007</v>
      </c>
      <c r="P818" s="33">
        <v>9.8000000000000007</v>
      </c>
      <c r="Q818" s="33">
        <v>9.8000000000000007</v>
      </c>
      <c r="R818" s="33">
        <v>9.8000000000000007</v>
      </c>
      <c r="S818" s="33">
        <v>9.8000000000000007</v>
      </c>
      <c r="T818" s="33">
        <v>9.8000000000000007</v>
      </c>
      <c r="U818" s="33">
        <v>9.8000000000000007</v>
      </c>
      <c r="V818" s="33">
        <v>9.8000000000000007</v>
      </c>
      <c r="W818" s="33">
        <v>9.8000000000000007</v>
      </c>
      <c r="X818" s="33">
        <v>9.8000000000000007</v>
      </c>
      <c r="Y818" s="33">
        <v>9.8000000000000007</v>
      </c>
      <c r="Z818" s="33">
        <v>9.8000000000000007</v>
      </c>
      <c r="AA818" s="33">
        <v>9.8000000000000007</v>
      </c>
      <c r="AB818" s="33">
        <v>9.8000000000000007</v>
      </c>
      <c r="AC818" s="33">
        <v>9.8000000000000007</v>
      </c>
      <c r="AD818" s="33">
        <v>9.8000000000000007</v>
      </c>
      <c r="AE818" s="33">
        <v>9.8000000000000007</v>
      </c>
      <c r="AF818" s="33">
        <v>9.8000000000000007</v>
      </c>
      <c r="AG818" s="33">
        <v>9.8000000000000007</v>
      </c>
      <c r="AH818" s="33">
        <v>9.8000000000000007</v>
      </c>
      <c r="AI818" s="33">
        <v>9.8000000000000007</v>
      </c>
      <c r="AJ818" s="33">
        <v>9.8000000000000007</v>
      </c>
      <c r="AK818" s="33">
        <v>9.8000000000000007</v>
      </c>
      <c r="AL818" s="33">
        <v>9.8000000000000007</v>
      </c>
      <c r="AM818" s="33">
        <v>9.8000000000000007</v>
      </c>
      <c r="AN818" s="33">
        <v>9.8000000000000007</v>
      </c>
      <c r="AO818" s="33">
        <v>9.8000000000000007</v>
      </c>
      <c r="AP818" s="33">
        <v>9.8000000000000007</v>
      </c>
      <c r="AQ818" s="33">
        <v>9.8000000000000007</v>
      </c>
      <c r="AR818" s="33">
        <v>9.8000000000000007</v>
      </c>
      <c r="AS818" s="33">
        <v>9.8000000000000007</v>
      </c>
      <c r="AT818" s="33">
        <v>9.8000000000000007</v>
      </c>
      <c r="AU818" s="33">
        <v>9.8000000000000007</v>
      </c>
    </row>
    <row r="819" spans="1:47" x14ac:dyDescent="0.25">
      <c r="A819" s="33">
        <v>817</v>
      </c>
      <c r="B819" s="33" t="s">
        <v>7</v>
      </c>
      <c r="C819" s="33" t="s">
        <v>11</v>
      </c>
      <c r="D819" s="33" t="s">
        <v>775</v>
      </c>
      <c r="E819" s="33">
        <v>0.35310000000000002</v>
      </c>
      <c r="F819" s="33">
        <v>0</v>
      </c>
      <c r="G819" s="33">
        <v>0</v>
      </c>
      <c r="H819" s="33">
        <v>0</v>
      </c>
      <c r="I819" s="33">
        <v>1971</v>
      </c>
      <c r="J819" s="33">
        <v>2011</v>
      </c>
      <c r="K819" s="33">
        <v>1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33">
        <v>0</v>
      </c>
      <c r="W819" s="33">
        <v>0</v>
      </c>
      <c r="X819" s="33">
        <v>0</v>
      </c>
      <c r="Y819" s="33">
        <v>0</v>
      </c>
      <c r="Z819" s="33">
        <v>0</v>
      </c>
      <c r="AA819" s="33">
        <v>0</v>
      </c>
      <c r="AB819" s="33">
        <v>0</v>
      </c>
      <c r="AC819" s="33">
        <v>0</v>
      </c>
      <c r="AD819" s="33">
        <v>0</v>
      </c>
      <c r="AE819" s="33">
        <v>0</v>
      </c>
      <c r="AF819" s="33">
        <v>0</v>
      </c>
      <c r="AG819" s="33">
        <v>0</v>
      </c>
      <c r="AH819" s="33">
        <v>0</v>
      </c>
      <c r="AI819" s="33">
        <v>0</v>
      </c>
      <c r="AJ819" s="33">
        <v>0</v>
      </c>
      <c r="AK819" s="33">
        <v>0</v>
      </c>
      <c r="AL819" s="33">
        <v>0</v>
      </c>
      <c r="AM819" s="33">
        <v>0</v>
      </c>
      <c r="AN819" s="33">
        <v>0</v>
      </c>
      <c r="AO819" s="33">
        <v>0</v>
      </c>
      <c r="AP819" s="33">
        <v>0</v>
      </c>
      <c r="AQ819" s="33">
        <v>0</v>
      </c>
      <c r="AR819" s="33">
        <v>0</v>
      </c>
      <c r="AS819" s="33">
        <v>0</v>
      </c>
      <c r="AT819" s="33">
        <v>0</v>
      </c>
      <c r="AU819" s="33">
        <v>0</v>
      </c>
    </row>
    <row r="820" spans="1:47" x14ac:dyDescent="0.25">
      <c r="A820" s="33">
        <v>818</v>
      </c>
      <c r="B820" s="33" t="s">
        <v>7</v>
      </c>
      <c r="C820" s="33" t="s">
        <v>11</v>
      </c>
      <c r="D820" s="33" t="s">
        <v>678</v>
      </c>
      <c r="E820" s="33">
        <v>0.41</v>
      </c>
      <c r="F820" s="33">
        <v>0</v>
      </c>
      <c r="G820" s="33">
        <v>0</v>
      </c>
      <c r="H820" s="33">
        <v>0</v>
      </c>
      <c r="I820" s="33">
        <v>1973</v>
      </c>
      <c r="J820" s="33">
        <v>2013</v>
      </c>
      <c r="K820" s="33">
        <v>0</v>
      </c>
      <c r="L820" s="33">
        <v>0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3">
        <v>0</v>
      </c>
      <c r="V820" s="33">
        <v>0</v>
      </c>
      <c r="W820" s="33">
        <v>0</v>
      </c>
      <c r="X820" s="33">
        <v>0</v>
      </c>
      <c r="Y820" s="33">
        <v>0</v>
      </c>
      <c r="Z820" s="33">
        <v>0</v>
      </c>
      <c r="AA820" s="33">
        <v>0</v>
      </c>
      <c r="AB820" s="33">
        <v>0</v>
      </c>
      <c r="AC820" s="33">
        <v>0</v>
      </c>
      <c r="AD820" s="33">
        <v>0</v>
      </c>
      <c r="AE820" s="33">
        <v>0</v>
      </c>
      <c r="AF820" s="33">
        <v>0</v>
      </c>
      <c r="AG820" s="33">
        <v>0</v>
      </c>
      <c r="AH820" s="33">
        <v>0</v>
      </c>
      <c r="AI820" s="33">
        <v>0</v>
      </c>
      <c r="AJ820" s="33">
        <v>0</v>
      </c>
      <c r="AK820" s="33">
        <v>0</v>
      </c>
      <c r="AL820" s="33">
        <v>0</v>
      </c>
      <c r="AM820" s="33">
        <v>0</v>
      </c>
      <c r="AN820" s="33">
        <v>0</v>
      </c>
      <c r="AO820" s="33">
        <v>0</v>
      </c>
      <c r="AP820" s="33">
        <v>0</v>
      </c>
      <c r="AQ820" s="33">
        <v>0</v>
      </c>
      <c r="AR820" s="33">
        <v>0</v>
      </c>
      <c r="AS820" s="33">
        <v>0</v>
      </c>
      <c r="AT820" s="33">
        <v>0</v>
      </c>
      <c r="AU820" s="33">
        <v>0</v>
      </c>
    </row>
    <row r="821" spans="1:47" x14ac:dyDescent="0.25">
      <c r="A821" s="33">
        <v>819</v>
      </c>
      <c r="B821" s="33" t="s">
        <v>7</v>
      </c>
      <c r="C821" s="33" t="s">
        <v>11</v>
      </c>
      <c r="D821" s="33" t="s">
        <v>646</v>
      </c>
      <c r="E821" s="33">
        <v>0.34320000000000001</v>
      </c>
      <c r="F821" s="33">
        <v>0</v>
      </c>
      <c r="G821" s="33">
        <v>0</v>
      </c>
      <c r="H821" s="33">
        <v>0</v>
      </c>
      <c r="I821" s="33">
        <v>1962</v>
      </c>
      <c r="J821" s="33">
        <v>2002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33">
        <v>0</v>
      </c>
      <c r="W821" s="33">
        <v>0</v>
      </c>
      <c r="X821" s="33">
        <v>0</v>
      </c>
      <c r="Y821" s="33">
        <v>0</v>
      </c>
      <c r="Z821" s="33">
        <v>0</v>
      </c>
      <c r="AA821" s="33">
        <v>0</v>
      </c>
      <c r="AB821" s="33">
        <v>0</v>
      </c>
      <c r="AC821" s="33">
        <v>0</v>
      </c>
      <c r="AD821" s="33">
        <v>0</v>
      </c>
      <c r="AE821" s="33">
        <v>0</v>
      </c>
      <c r="AF821" s="33">
        <v>0</v>
      </c>
      <c r="AG821" s="33">
        <v>0</v>
      </c>
      <c r="AH821" s="33">
        <v>0</v>
      </c>
      <c r="AI821" s="33">
        <v>0</v>
      </c>
      <c r="AJ821" s="33">
        <v>0</v>
      </c>
      <c r="AK821" s="33">
        <v>0</v>
      </c>
      <c r="AL821" s="33">
        <v>0</v>
      </c>
      <c r="AM821" s="33">
        <v>0</v>
      </c>
      <c r="AN821" s="33">
        <v>0</v>
      </c>
      <c r="AO821" s="33">
        <v>0</v>
      </c>
      <c r="AP821" s="33">
        <v>0</v>
      </c>
      <c r="AQ821" s="33">
        <v>0</v>
      </c>
      <c r="AR821" s="33">
        <v>0</v>
      </c>
      <c r="AS821" s="33">
        <v>0</v>
      </c>
      <c r="AT821" s="33">
        <v>0</v>
      </c>
      <c r="AU821" s="33">
        <v>0</v>
      </c>
    </row>
    <row r="822" spans="1:47" x14ac:dyDescent="0.25">
      <c r="A822" s="33">
        <v>820</v>
      </c>
      <c r="B822" s="33" t="s">
        <v>7</v>
      </c>
      <c r="C822" s="33" t="s">
        <v>11</v>
      </c>
      <c r="D822" s="33" t="s">
        <v>646</v>
      </c>
      <c r="E822" s="33">
        <v>0.39929999999999999</v>
      </c>
      <c r="F822" s="33">
        <v>0</v>
      </c>
      <c r="G822" s="33">
        <v>0</v>
      </c>
      <c r="H822" s="33">
        <v>0</v>
      </c>
      <c r="I822" s="33">
        <v>2013</v>
      </c>
      <c r="J822" s="33">
        <v>2053</v>
      </c>
      <c r="K822" s="33">
        <v>1</v>
      </c>
      <c r="L822" s="33">
        <v>17.3</v>
      </c>
      <c r="M822" s="33">
        <v>17.3</v>
      </c>
      <c r="N822" s="33">
        <v>17.3</v>
      </c>
      <c r="O822" s="33">
        <v>17.3</v>
      </c>
      <c r="P822" s="33">
        <v>17.3</v>
      </c>
      <c r="Q822" s="33">
        <v>17.3</v>
      </c>
      <c r="R822" s="33">
        <v>17.3</v>
      </c>
      <c r="S822" s="33">
        <v>17.3</v>
      </c>
      <c r="T822" s="33">
        <v>17.3</v>
      </c>
      <c r="U822" s="33">
        <v>17.3</v>
      </c>
      <c r="V822" s="33">
        <v>17.3</v>
      </c>
      <c r="W822" s="33">
        <v>17.3</v>
      </c>
      <c r="X822" s="33">
        <v>17.3</v>
      </c>
      <c r="Y822" s="33">
        <v>17.3</v>
      </c>
      <c r="Z822" s="33">
        <v>17.3</v>
      </c>
      <c r="AA822" s="33">
        <v>17.3</v>
      </c>
      <c r="AB822" s="33">
        <v>17.3</v>
      </c>
      <c r="AC822" s="33">
        <v>17.3</v>
      </c>
      <c r="AD822" s="33">
        <v>17.3</v>
      </c>
      <c r="AE822" s="33">
        <v>17.3</v>
      </c>
      <c r="AF822" s="33">
        <v>17.3</v>
      </c>
      <c r="AG822" s="33">
        <v>17.3</v>
      </c>
      <c r="AH822" s="33">
        <v>17.3</v>
      </c>
      <c r="AI822" s="33">
        <v>17.3</v>
      </c>
      <c r="AJ822" s="33">
        <v>17.3</v>
      </c>
      <c r="AK822" s="33">
        <v>17.3</v>
      </c>
      <c r="AL822" s="33">
        <v>17.3</v>
      </c>
      <c r="AM822" s="33">
        <v>17.3</v>
      </c>
      <c r="AN822" s="33">
        <v>17.3</v>
      </c>
      <c r="AO822" s="33">
        <v>17.3</v>
      </c>
      <c r="AP822" s="33">
        <v>17.3</v>
      </c>
      <c r="AQ822" s="33">
        <v>17.3</v>
      </c>
      <c r="AR822" s="33">
        <v>17.3</v>
      </c>
      <c r="AS822" s="33">
        <v>17.3</v>
      </c>
      <c r="AT822" s="33">
        <v>17.3</v>
      </c>
      <c r="AU822" s="33">
        <v>17.3</v>
      </c>
    </row>
    <row r="823" spans="1:47" x14ac:dyDescent="0.25">
      <c r="A823" s="33">
        <v>821</v>
      </c>
      <c r="B823" s="33" t="s">
        <v>7</v>
      </c>
      <c r="C823" s="33" t="s">
        <v>11</v>
      </c>
      <c r="D823" s="33" t="s">
        <v>731</v>
      </c>
      <c r="E823" s="33">
        <v>0.3861</v>
      </c>
      <c r="F823" s="33">
        <v>0</v>
      </c>
      <c r="G823" s="33">
        <v>0</v>
      </c>
      <c r="H823" s="33">
        <v>0</v>
      </c>
      <c r="I823" s="33">
        <v>2001</v>
      </c>
      <c r="J823" s="33">
        <v>2041</v>
      </c>
      <c r="K823" s="33">
        <v>1</v>
      </c>
      <c r="L823" s="33">
        <v>24</v>
      </c>
      <c r="M823" s="33">
        <v>24</v>
      </c>
      <c r="N823" s="33">
        <v>24</v>
      </c>
      <c r="O823" s="33">
        <v>24</v>
      </c>
      <c r="P823" s="33">
        <v>24</v>
      </c>
      <c r="Q823" s="33">
        <v>24</v>
      </c>
      <c r="R823" s="33">
        <v>24</v>
      </c>
      <c r="S823" s="33">
        <v>24</v>
      </c>
      <c r="T823" s="33">
        <v>24</v>
      </c>
      <c r="U823" s="33">
        <v>24</v>
      </c>
      <c r="V823" s="33">
        <v>24</v>
      </c>
      <c r="W823" s="33">
        <v>24</v>
      </c>
      <c r="X823" s="33">
        <v>24</v>
      </c>
      <c r="Y823" s="33">
        <v>24</v>
      </c>
      <c r="Z823" s="33">
        <v>24</v>
      </c>
      <c r="AA823" s="33">
        <v>24</v>
      </c>
      <c r="AB823" s="33">
        <v>24</v>
      </c>
      <c r="AC823" s="33">
        <v>24</v>
      </c>
      <c r="AD823" s="33">
        <v>24</v>
      </c>
      <c r="AE823" s="33">
        <v>24</v>
      </c>
      <c r="AF823" s="33">
        <v>24</v>
      </c>
      <c r="AG823" s="33">
        <v>24</v>
      </c>
      <c r="AH823" s="33">
        <v>24</v>
      </c>
      <c r="AI823" s="33">
        <v>24</v>
      </c>
      <c r="AJ823" s="33">
        <v>24</v>
      </c>
      <c r="AK823" s="33">
        <v>24</v>
      </c>
      <c r="AL823" s="33">
        <v>24</v>
      </c>
      <c r="AM823" s="33">
        <v>0</v>
      </c>
      <c r="AN823" s="33">
        <v>0</v>
      </c>
      <c r="AO823" s="33">
        <v>0</v>
      </c>
      <c r="AP823" s="33">
        <v>0</v>
      </c>
      <c r="AQ823" s="33">
        <v>0</v>
      </c>
      <c r="AR823" s="33">
        <v>0</v>
      </c>
      <c r="AS823" s="33">
        <v>0</v>
      </c>
      <c r="AT823" s="33">
        <v>0</v>
      </c>
      <c r="AU823" s="33">
        <v>0</v>
      </c>
    </row>
    <row r="824" spans="1:47" x14ac:dyDescent="0.25">
      <c r="A824" s="33">
        <v>822</v>
      </c>
      <c r="B824" s="33" t="s">
        <v>7</v>
      </c>
      <c r="C824" s="33" t="s">
        <v>11</v>
      </c>
      <c r="D824" s="33" t="s">
        <v>776</v>
      </c>
      <c r="E824" s="33">
        <v>0.28820000000000001</v>
      </c>
      <c r="F824" s="33">
        <v>0</v>
      </c>
      <c r="G824" s="33">
        <v>0</v>
      </c>
      <c r="H824" s="33">
        <v>0</v>
      </c>
      <c r="I824" s="33">
        <v>1912</v>
      </c>
      <c r="J824" s="33">
        <v>1952</v>
      </c>
      <c r="K824" s="33">
        <v>1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3">
        <v>0</v>
      </c>
      <c r="X824" s="33">
        <v>0</v>
      </c>
      <c r="Y824" s="33">
        <v>0</v>
      </c>
      <c r="Z824" s="33">
        <v>0</v>
      </c>
      <c r="AA824" s="33">
        <v>0</v>
      </c>
      <c r="AB824" s="33">
        <v>0</v>
      </c>
      <c r="AC824" s="33">
        <v>0</v>
      </c>
      <c r="AD824" s="33">
        <v>0</v>
      </c>
      <c r="AE824" s="33">
        <v>0</v>
      </c>
      <c r="AF824" s="33">
        <v>0</v>
      </c>
      <c r="AG824" s="33">
        <v>0</v>
      </c>
      <c r="AH824" s="33">
        <v>0</v>
      </c>
      <c r="AI824" s="33">
        <v>0</v>
      </c>
      <c r="AJ824" s="33">
        <v>0</v>
      </c>
      <c r="AK824" s="33">
        <v>0</v>
      </c>
      <c r="AL824" s="33">
        <v>0</v>
      </c>
      <c r="AM824" s="33">
        <v>0</v>
      </c>
      <c r="AN824" s="33">
        <v>0</v>
      </c>
      <c r="AO824" s="33">
        <v>0</v>
      </c>
      <c r="AP824" s="33">
        <v>0</v>
      </c>
      <c r="AQ824" s="33">
        <v>0</v>
      </c>
      <c r="AR824" s="33">
        <v>0</v>
      </c>
      <c r="AS824" s="33">
        <v>0</v>
      </c>
      <c r="AT824" s="33">
        <v>0</v>
      </c>
      <c r="AU824" s="33">
        <v>0</v>
      </c>
    </row>
    <row r="825" spans="1:47" x14ac:dyDescent="0.25">
      <c r="A825" s="33">
        <v>823</v>
      </c>
      <c r="B825" s="33" t="s">
        <v>7</v>
      </c>
      <c r="C825" s="33" t="s">
        <v>11</v>
      </c>
      <c r="D825" s="33" t="s">
        <v>565</v>
      </c>
      <c r="E825" s="33">
        <v>0.38059999999999999</v>
      </c>
      <c r="F825" s="33">
        <v>0</v>
      </c>
      <c r="G825" s="33">
        <v>0</v>
      </c>
      <c r="H825" s="33">
        <v>0</v>
      </c>
      <c r="I825" s="33">
        <v>1996</v>
      </c>
      <c r="J825" s="33">
        <v>2036</v>
      </c>
      <c r="K825" s="33">
        <v>1</v>
      </c>
      <c r="L825" s="33">
        <v>74</v>
      </c>
      <c r="M825" s="33">
        <v>74</v>
      </c>
      <c r="N825" s="33">
        <v>74</v>
      </c>
      <c r="O825" s="33">
        <v>74</v>
      </c>
      <c r="P825" s="33">
        <v>74</v>
      </c>
      <c r="Q825" s="33">
        <v>74</v>
      </c>
      <c r="R825" s="33">
        <v>74</v>
      </c>
      <c r="S825" s="33">
        <v>74</v>
      </c>
      <c r="T825" s="33">
        <v>74</v>
      </c>
      <c r="U825" s="33">
        <v>74</v>
      </c>
      <c r="V825" s="33">
        <v>74</v>
      </c>
      <c r="W825" s="33">
        <v>74</v>
      </c>
      <c r="X825" s="33">
        <v>74</v>
      </c>
      <c r="Y825" s="33">
        <v>74</v>
      </c>
      <c r="Z825" s="33">
        <v>74</v>
      </c>
      <c r="AA825" s="33">
        <v>74</v>
      </c>
      <c r="AB825" s="33">
        <v>74</v>
      </c>
      <c r="AC825" s="33">
        <v>74</v>
      </c>
      <c r="AD825" s="33">
        <v>74</v>
      </c>
      <c r="AE825" s="33">
        <v>74</v>
      </c>
      <c r="AF825" s="33">
        <v>74</v>
      </c>
      <c r="AG825" s="33">
        <v>74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33">
        <v>0</v>
      </c>
      <c r="AN825" s="33">
        <v>0</v>
      </c>
      <c r="AO825" s="33">
        <v>0</v>
      </c>
      <c r="AP825" s="33">
        <v>0</v>
      </c>
      <c r="AQ825" s="33">
        <v>0</v>
      </c>
      <c r="AR825" s="33">
        <v>0</v>
      </c>
      <c r="AS825" s="33">
        <v>0</v>
      </c>
      <c r="AT825" s="33">
        <v>0</v>
      </c>
      <c r="AU825" s="33">
        <v>0</v>
      </c>
    </row>
    <row r="826" spans="1:47" x14ac:dyDescent="0.25">
      <c r="A826" s="33">
        <v>824</v>
      </c>
      <c r="B826" s="33" t="s">
        <v>7</v>
      </c>
      <c r="C826" s="33" t="s">
        <v>11</v>
      </c>
      <c r="D826" s="33" t="s">
        <v>741</v>
      </c>
      <c r="E826" s="33">
        <v>0</v>
      </c>
      <c r="F826" s="33">
        <v>0</v>
      </c>
      <c r="G826" s="33">
        <v>0</v>
      </c>
      <c r="H826" s="33">
        <v>0</v>
      </c>
      <c r="I826" s="33">
        <v>0</v>
      </c>
      <c r="J826" s="33">
        <v>2012</v>
      </c>
      <c r="K826" s="33">
        <v>1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33">
        <v>0</v>
      </c>
      <c r="W826" s="33">
        <v>0</v>
      </c>
      <c r="X826" s="33">
        <v>0</v>
      </c>
      <c r="Y826" s="33">
        <v>0</v>
      </c>
      <c r="Z826" s="33">
        <v>0</v>
      </c>
      <c r="AA826" s="33">
        <v>0</v>
      </c>
      <c r="AB826" s="33">
        <v>0</v>
      </c>
      <c r="AC826" s="33">
        <v>0</v>
      </c>
      <c r="AD826" s="33">
        <v>0</v>
      </c>
      <c r="AE826" s="33">
        <v>0</v>
      </c>
      <c r="AF826" s="33">
        <v>0</v>
      </c>
      <c r="AG826" s="33">
        <v>0</v>
      </c>
      <c r="AH826" s="33">
        <v>0</v>
      </c>
      <c r="AI826" s="33">
        <v>0</v>
      </c>
      <c r="AJ826" s="33">
        <v>0</v>
      </c>
      <c r="AK826" s="33">
        <v>0</v>
      </c>
      <c r="AL826" s="33">
        <v>0</v>
      </c>
      <c r="AM826" s="33">
        <v>0</v>
      </c>
      <c r="AN826" s="33">
        <v>0</v>
      </c>
      <c r="AO826" s="33">
        <v>0</v>
      </c>
      <c r="AP826" s="33">
        <v>0</v>
      </c>
      <c r="AQ826" s="33">
        <v>0</v>
      </c>
      <c r="AR826" s="33">
        <v>0</v>
      </c>
      <c r="AS826" s="33">
        <v>0</v>
      </c>
      <c r="AT826" s="33">
        <v>0</v>
      </c>
      <c r="AU826" s="33">
        <v>0</v>
      </c>
    </row>
    <row r="827" spans="1:47" x14ac:dyDescent="0.25">
      <c r="A827" s="33">
        <v>825</v>
      </c>
      <c r="B827" s="33" t="s">
        <v>7</v>
      </c>
      <c r="C827" s="33" t="s">
        <v>11</v>
      </c>
      <c r="D827" s="33" t="s">
        <v>575</v>
      </c>
      <c r="E827" s="33">
        <v>0.37619999999999998</v>
      </c>
      <c r="F827" s="33">
        <v>0</v>
      </c>
      <c r="G827" s="33">
        <v>0</v>
      </c>
      <c r="H827" s="33">
        <v>0</v>
      </c>
      <c r="I827" s="33">
        <v>1992</v>
      </c>
      <c r="J827" s="33">
        <v>2032</v>
      </c>
      <c r="K827" s="33">
        <v>1</v>
      </c>
      <c r="L827" s="33">
        <v>22.5</v>
      </c>
      <c r="M827" s="33">
        <v>22.5</v>
      </c>
      <c r="N827" s="33">
        <v>22.5</v>
      </c>
      <c r="O827" s="33">
        <v>22.5</v>
      </c>
      <c r="P827" s="33">
        <v>22.5</v>
      </c>
      <c r="Q827" s="33">
        <v>22.5</v>
      </c>
      <c r="R827" s="33">
        <v>22.5</v>
      </c>
      <c r="S827" s="33">
        <v>22.5</v>
      </c>
      <c r="T827" s="33">
        <v>22.5</v>
      </c>
      <c r="U827" s="33">
        <v>22.5</v>
      </c>
      <c r="V827" s="33">
        <v>22.5</v>
      </c>
      <c r="W827" s="33">
        <v>22.5</v>
      </c>
      <c r="X827" s="33">
        <v>22.5</v>
      </c>
      <c r="Y827" s="33">
        <v>22.5</v>
      </c>
      <c r="Z827" s="33">
        <v>22.5</v>
      </c>
      <c r="AA827" s="33">
        <v>22.5</v>
      </c>
      <c r="AB827" s="33">
        <v>22.5</v>
      </c>
      <c r="AC827" s="33">
        <v>22.5</v>
      </c>
      <c r="AD827" s="33">
        <v>0</v>
      </c>
      <c r="AE827" s="33">
        <v>0</v>
      </c>
      <c r="AF827" s="33">
        <v>0</v>
      </c>
      <c r="AG827" s="33">
        <v>0</v>
      </c>
      <c r="AH827" s="33">
        <v>0</v>
      </c>
      <c r="AI827" s="33">
        <v>0</v>
      </c>
      <c r="AJ827" s="33">
        <v>0</v>
      </c>
      <c r="AK827" s="33">
        <v>0</v>
      </c>
      <c r="AL827" s="33">
        <v>0</v>
      </c>
      <c r="AM827" s="33">
        <v>0</v>
      </c>
      <c r="AN827" s="33">
        <v>0</v>
      </c>
      <c r="AO827" s="33">
        <v>0</v>
      </c>
      <c r="AP827" s="33">
        <v>0</v>
      </c>
      <c r="AQ827" s="33">
        <v>0</v>
      </c>
      <c r="AR827" s="33">
        <v>0</v>
      </c>
      <c r="AS827" s="33">
        <v>0</v>
      </c>
      <c r="AT827" s="33">
        <v>0</v>
      </c>
      <c r="AU827" s="33">
        <v>0</v>
      </c>
    </row>
    <row r="828" spans="1:47" x14ac:dyDescent="0.25">
      <c r="A828" s="33">
        <v>826</v>
      </c>
      <c r="B828" s="33" t="s">
        <v>7</v>
      </c>
      <c r="C828" s="33" t="s">
        <v>11</v>
      </c>
      <c r="D828" s="33" t="s">
        <v>530</v>
      </c>
      <c r="E828" s="33">
        <v>0.39929999999999999</v>
      </c>
      <c r="F828" s="33">
        <v>0</v>
      </c>
      <c r="G828" s="33">
        <v>0</v>
      </c>
      <c r="H828" s="33">
        <v>0</v>
      </c>
      <c r="I828" s="33">
        <v>2013</v>
      </c>
      <c r="J828" s="33">
        <v>2053</v>
      </c>
      <c r="K828" s="33">
        <v>1</v>
      </c>
      <c r="L828" s="33">
        <v>95</v>
      </c>
      <c r="M828" s="33">
        <v>95</v>
      </c>
      <c r="N828" s="33">
        <v>95</v>
      </c>
      <c r="O828" s="33">
        <v>95</v>
      </c>
      <c r="P828" s="33">
        <v>95</v>
      </c>
      <c r="Q828" s="33">
        <v>95</v>
      </c>
      <c r="R828" s="33">
        <v>95</v>
      </c>
      <c r="S828" s="33">
        <v>95</v>
      </c>
      <c r="T828" s="33">
        <v>95</v>
      </c>
      <c r="U828" s="33">
        <v>95</v>
      </c>
      <c r="V828" s="33">
        <v>95</v>
      </c>
      <c r="W828" s="33">
        <v>95</v>
      </c>
      <c r="X828" s="33">
        <v>95</v>
      </c>
      <c r="Y828" s="33">
        <v>95</v>
      </c>
      <c r="Z828" s="33">
        <v>95</v>
      </c>
      <c r="AA828" s="33">
        <v>95</v>
      </c>
      <c r="AB828" s="33">
        <v>95</v>
      </c>
      <c r="AC828" s="33">
        <v>95</v>
      </c>
      <c r="AD828" s="33">
        <v>95</v>
      </c>
      <c r="AE828" s="33">
        <v>95</v>
      </c>
      <c r="AF828" s="33">
        <v>95</v>
      </c>
      <c r="AG828" s="33">
        <v>95</v>
      </c>
      <c r="AH828" s="33">
        <v>95</v>
      </c>
      <c r="AI828" s="33">
        <v>95</v>
      </c>
      <c r="AJ828" s="33">
        <v>95</v>
      </c>
      <c r="AK828" s="33">
        <v>95</v>
      </c>
      <c r="AL828" s="33">
        <v>95</v>
      </c>
      <c r="AM828" s="33">
        <v>95</v>
      </c>
      <c r="AN828" s="33">
        <v>95</v>
      </c>
      <c r="AO828" s="33">
        <v>95</v>
      </c>
      <c r="AP828" s="33">
        <v>95</v>
      </c>
      <c r="AQ828" s="33">
        <v>95</v>
      </c>
      <c r="AR828" s="33">
        <v>95</v>
      </c>
      <c r="AS828" s="33">
        <v>95</v>
      </c>
      <c r="AT828" s="33">
        <v>95</v>
      </c>
      <c r="AU828" s="33">
        <v>95</v>
      </c>
    </row>
    <row r="829" spans="1:47" x14ac:dyDescent="0.25">
      <c r="A829" s="33">
        <v>827</v>
      </c>
      <c r="B829" s="33" t="s">
        <v>7</v>
      </c>
      <c r="C829" s="33" t="s">
        <v>11</v>
      </c>
      <c r="D829" s="33" t="s">
        <v>764</v>
      </c>
      <c r="E829" s="33">
        <v>0.39929999999999999</v>
      </c>
      <c r="F829" s="33">
        <v>0</v>
      </c>
      <c r="G829" s="33">
        <v>0</v>
      </c>
      <c r="H829" s="33">
        <v>0</v>
      </c>
      <c r="I829" s="33">
        <v>2013</v>
      </c>
      <c r="J829" s="33">
        <v>2053</v>
      </c>
      <c r="K829" s="33">
        <v>1</v>
      </c>
      <c r="L829" s="33">
        <v>12.6</v>
      </c>
      <c r="M829" s="33">
        <v>12.6</v>
      </c>
      <c r="N829" s="33">
        <v>12.6</v>
      </c>
      <c r="O829" s="33">
        <v>12.6</v>
      </c>
      <c r="P829" s="33">
        <v>12.6</v>
      </c>
      <c r="Q829" s="33">
        <v>12.6</v>
      </c>
      <c r="R829" s="33">
        <v>12.6</v>
      </c>
      <c r="S829" s="33">
        <v>12.6</v>
      </c>
      <c r="T829" s="33">
        <v>12.6</v>
      </c>
      <c r="U829" s="33">
        <v>12.6</v>
      </c>
      <c r="V829" s="33">
        <v>12.6</v>
      </c>
      <c r="W829" s="33">
        <v>12.6</v>
      </c>
      <c r="X829" s="33">
        <v>12.6</v>
      </c>
      <c r="Y829" s="33">
        <v>12.6</v>
      </c>
      <c r="Z829" s="33">
        <v>12.6</v>
      </c>
      <c r="AA829" s="33">
        <v>12.6</v>
      </c>
      <c r="AB829" s="33">
        <v>12.6</v>
      </c>
      <c r="AC829" s="33">
        <v>12.6</v>
      </c>
      <c r="AD829" s="33">
        <v>12.6</v>
      </c>
      <c r="AE829" s="33">
        <v>12.6</v>
      </c>
      <c r="AF829" s="33">
        <v>12.6</v>
      </c>
      <c r="AG829" s="33">
        <v>12.6</v>
      </c>
      <c r="AH829" s="33">
        <v>12.6</v>
      </c>
      <c r="AI829" s="33">
        <v>12.6</v>
      </c>
      <c r="AJ829" s="33">
        <v>12.6</v>
      </c>
      <c r="AK829" s="33">
        <v>12.6</v>
      </c>
      <c r="AL829" s="33">
        <v>12.6</v>
      </c>
      <c r="AM829" s="33">
        <v>12.6</v>
      </c>
      <c r="AN829" s="33">
        <v>12.6</v>
      </c>
      <c r="AO829" s="33">
        <v>12.6</v>
      </c>
      <c r="AP829" s="33">
        <v>12.6</v>
      </c>
      <c r="AQ829" s="33">
        <v>12.6</v>
      </c>
      <c r="AR829" s="33">
        <v>12.6</v>
      </c>
      <c r="AS829" s="33">
        <v>12.6</v>
      </c>
      <c r="AT829" s="33">
        <v>12.6</v>
      </c>
      <c r="AU829" s="33">
        <v>12.6</v>
      </c>
    </row>
    <row r="830" spans="1:47" x14ac:dyDescent="0.25">
      <c r="A830" s="33">
        <v>828</v>
      </c>
      <c r="B830" s="33" t="s">
        <v>7</v>
      </c>
      <c r="C830" s="33" t="s">
        <v>11</v>
      </c>
      <c r="D830" s="33" t="s">
        <v>644</v>
      </c>
      <c r="E830" s="33">
        <v>0.35089999999999999</v>
      </c>
      <c r="F830" s="33">
        <v>0</v>
      </c>
      <c r="G830" s="33">
        <v>0</v>
      </c>
      <c r="H830" s="33">
        <v>0</v>
      </c>
      <c r="I830" s="33">
        <v>1969</v>
      </c>
      <c r="J830" s="33">
        <v>2009</v>
      </c>
      <c r="K830" s="33">
        <v>1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33">
        <v>0</v>
      </c>
      <c r="W830" s="33">
        <v>0</v>
      </c>
      <c r="X830" s="33">
        <v>0</v>
      </c>
      <c r="Y830" s="33">
        <v>0</v>
      </c>
      <c r="Z830" s="33">
        <v>0</v>
      </c>
      <c r="AA830" s="33">
        <v>0</v>
      </c>
      <c r="AB830" s="33">
        <v>0</v>
      </c>
      <c r="AC830" s="33">
        <v>0</v>
      </c>
      <c r="AD830" s="33">
        <v>0</v>
      </c>
      <c r="AE830" s="33">
        <v>0</v>
      </c>
      <c r="AF830" s="33">
        <v>0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33">
        <v>0</v>
      </c>
      <c r="AN830" s="33">
        <v>0</v>
      </c>
      <c r="AO830" s="33">
        <v>0</v>
      </c>
      <c r="AP830" s="33">
        <v>0</v>
      </c>
      <c r="AQ830" s="33">
        <v>0</v>
      </c>
      <c r="AR830" s="33">
        <v>0</v>
      </c>
      <c r="AS830" s="33">
        <v>0</v>
      </c>
      <c r="AT830" s="33">
        <v>0</v>
      </c>
      <c r="AU830" s="33">
        <v>0</v>
      </c>
    </row>
    <row r="831" spans="1:47" x14ac:dyDescent="0.25">
      <c r="A831" s="33">
        <v>829</v>
      </c>
      <c r="B831" s="33" t="s">
        <v>7</v>
      </c>
      <c r="C831" s="33" t="s">
        <v>11</v>
      </c>
      <c r="D831" s="33" t="s">
        <v>717</v>
      </c>
      <c r="E831" s="33">
        <v>0.39929999999999999</v>
      </c>
      <c r="F831" s="33">
        <v>0</v>
      </c>
      <c r="G831" s="33">
        <v>0</v>
      </c>
      <c r="H831" s="33">
        <v>0</v>
      </c>
      <c r="I831" s="33">
        <v>2013</v>
      </c>
      <c r="J831" s="33">
        <v>2053</v>
      </c>
      <c r="K831" s="33">
        <v>1</v>
      </c>
      <c r="L831" s="33">
        <v>95</v>
      </c>
      <c r="M831" s="33">
        <v>95</v>
      </c>
      <c r="N831" s="33">
        <v>95</v>
      </c>
      <c r="O831" s="33">
        <v>95</v>
      </c>
      <c r="P831" s="33">
        <v>95</v>
      </c>
      <c r="Q831" s="33">
        <v>95</v>
      </c>
      <c r="R831" s="33">
        <v>95</v>
      </c>
      <c r="S831" s="33">
        <v>95</v>
      </c>
      <c r="T831" s="33">
        <v>95</v>
      </c>
      <c r="U831" s="33">
        <v>95</v>
      </c>
      <c r="V831" s="33">
        <v>95</v>
      </c>
      <c r="W831" s="33">
        <v>95</v>
      </c>
      <c r="X831" s="33">
        <v>95</v>
      </c>
      <c r="Y831" s="33">
        <v>95</v>
      </c>
      <c r="Z831" s="33">
        <v>95</v>
      </c>
      <c r="AA831" s="33">
        <v>95</v>
      </c>
      <c r="AB831" s="33">
        <v>95</v>
      </c>
      <c r="AC831" s="33">
        <v>95</v>
      </c>
      <c r="AD831" s="33">
        <v>95</v>
      </c>
      <c r="AE831" s="33">
        <v>95</v>
      </c>
      <c r="AF831" s="33">
        <v>95</v>
      </c>
      <c r="AG831" s="33">
        <v>95</v>
      </c>
      <c r="AH831" s="33">
        <v>95</v>
      </c>
      <c r="AI831" s="33">
        <v>95</v>
      </c>
      <c r="AJ831" s="33">
        <v>95</v>
      </c>
      <c r="AK831" s="33">
        <v>95</v>
      </c>
      <c r="AL831" s="33">
        <v>95</v>
      </c>
      <c r="AM831" s="33">
        <v>95</v>
      </c>
      <c r="AN831" s="33">
        <v>95</v>
      </c>
      <c r="AO831" s="33">
        <v>95</v>
      </c>
      <c r="AP831" s="33">
        <v>95</v>
      </c>
      <c r="AQ831" s="33">
        <v>95</v>
      </c>
      <c r="AR831" s="33">
        <v>95</v>
      </c>
      <c r="AS831" s="33">
        <v>95</v>
      </c>
      <c r="AT831" s="33">
        <v>95</v>
      </c>
      <c r="AU831" s="33">
        <v>95</v>
      </c>
    </row>
    <row r="832" spans="1:47" x14ac:dyDescent="0.25">
      <c r="A832" s="33">
        <v>830</v>
      </c>
      <c r="B832" s="33" t="s">
        <v>7</v>
      </c>
      <c r="C832" s="33" t="s">
        <v>11</v>
      </c>
      <c r="D832" s="33" t="s">
        <v>760</v>
      </c>
      <c r="E832" s="33">
        <v>0.37840000000000001</v>
      </c>
      <c r="F832" s="33">
        <v>0</v>
      </c>
      <c r="G832" s="33">
        <v>0</v>
      </c>
      <c r="H832" s="33">
        <v>0</v>
      </c>
      <c r="I832" s="33">
        <v>1994</v>
      </c>
      <c r="J832" s="33">
        <v>2034</v>
      </c>
      <c r="K832" s="33">
        <v>1</v>
      </c>
      <c r="L832" s="33">
        <v>22</v>
      </c>
      <c r="M832" s="33">
        <v>22</v>
      </c>
      <c r="N832" s="33">
        <v>22</v>
      </c>
      <c r="O832" s="33">
        <v>22</v>
      </c>
      <c r="P832" s="33">
        <v>22</v>
      </c>
      <c r="Q832" s="33">
        <v>22</v>
      </c>
      <c r="R832" s="33">
        <v>22</v>
      </c>
      <c r="S832" s="33">
        <v>22</v>
      </c>
      <c r="T832" s="33">
        <v>22</v>
      </c>
      <c r="U832" s="33">
        <v>22</v>
      </c>
      <c r="V832" s="33">
        <v>22</v>
      </c>
      <c r="W832" s="33">
        <v>22</v>
      </c>
      <c r="X832" s="33">
        <v>22</v>
      </c>
      <c r="Y832" s="33">
        <v>22</v>
      </c>
      <c r="Z832" s="33">
        <v>22</v>
      </c>
      <c r="AA832" s="33">
        <v>22</v>
      </c>
      <c r="AB832" s="33">
        <v>22</v>
      </c>
      <c r="AC832" s="33">
        <v>22</v>
      </c>
      <c r="AD832" s="33">
        <v>22</v>
      </c>
      <c r="AE832" s="33">
        <v>22</v>
      </c>
      <c r="AF832" s="33">
        <v>0</v>
      </c>
      <c r="AG832" s="33">
        <v>0</v>
      </c>
      <c r="AH832" s="33">
        <v>0</v>
      </c>
      <c r="AI832" s="33">
        <v>0</v>
      </c>
      <c r="AJ832" s="33">
        <v>0</v>
      </c>
      <c r="AK832" s="33">
        <v>0</v>
      </c>
      <c r="AL832" s="33">
        <v>0</v>
      </c>
      <c r="AM832" s="33">
        <v>0</v>
      </c>
      <c r="AN832" s="33">
        <v>0</v>
      </c>
      <c r="AO832" s="33">
        <v>0</v>
      </c>
      <c r="AP832" s="33">
        <v>0</v>
      </c>
      <c r="AQ832" s="33">
        <v>0</v>
      </c>
      <c r="AR832" s="33">
        <v>0</v>
      </c>
      <c r="AS832" s="33">
        <v>0</v>
      </c>
      <c r="AT832" s="33">
        <v>0</v>
      </c>
      <c r="AU832" s="33">
        <v>0</v>
      </c>
    </row>
    <row r="833" spans="1:47" x14ac:dyDescent="0.25">
      <c r="A833" s="33">
        <v>831</v>
      </c>
      <c r="B833" s="33" t="s">
        <v>7</v>
      </c>
      <c r="C833" s="33" t="s">
        <v>11</v>
      </c>
      <c r="D833" s="33" t="s">
        <v>531</v>
      </c>
      <c r="E833" s="33">
        <v>0.35089999999999999</v>
      </c>
      <c r="F833" s="33">
        <v>0</v>
      </c>
      <c r="G833" s="33">
        <v>0</v>
      </c>
      <c r="H833" s="33">
        <v>0</v>
      </c>
      <c r="I833" s="33">
        <v>1969</v>
      </c>
      <c r="J833" s="33">
        <v>2012</v>
      </c>
      <c r="K833" s="33">
        <v>1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33">
        <v>0</v>
      </c>
      <c r="W833" s="33">
        <v>0</v>
      </c>
      <c r="X833" s="33">
        <v>0</v>
      </c>
      <c r="Y833" s="33">
        <v>0</v>
      </c>
      <c r="Z833" s="33">
        <v>0</v>
      </c>
      <c r="AA833" s="33">
        <v>0</v>
      </c>
      <c r="AB833" s="33">
        <v>0</v>
      </c>
      <c r="AC833" s="33">
        <v>0</v>
      </c>
      <c r="AD833" s="33">
        <v>0</v>
      </c>
      <c r="AE833" s="33">
        <v>0</v>
      </c>
      <c r="AF833" s="33">
        <v>0</v>
      </c>
      <c r="AG833" s="33">
        <v>0</v>
      </c>
      <c r="AH833" s="33">
        <v>0</v>
      </c>
      <c r="AI833" s="33">
        <v>0</v>
      </c>
      <c r="AJ833" s="33">
        <v>0</v>
      </c>
      <c r="AK833" s="33">
        <v>0</v>
      </c>
      <c r="AL833" s="33">
        <v>0</v>
      </c>
      <c r="AM833" s="33">
        <v>0</v>
      </c>
      <c r="AN833" s="33">
        <v>0</v>
      </c>
      <c r="AO833" s="33">
        <v>0</v>
      </c>
      <c r="AP833" s="33">
        <v>0</v>
      </c>
      <c r="AQ833" s="33">
        <v>0</v>
      </c>
      <c r="AR833" s="33">
        <v>0</v>
      </c>
      <c r="AS833" s="33">
        <v>0</v>
      </c>
      <c r="AT833" s="33">
        <v>0</v>
      </c>
      <c r="AU833" s="33">
        <v>0</v>
      </c>
    </row>
    <row r="834" spans="1:47" x14ac:dyDescent="0.25">
      <c r="A834" s="33">
        <v>832</v>
      </c>
      <c r="B834" s="33" t="s">
        <v>7</v>
      </c>
      <c r="C834" s="33" t="s">
        <v>11</v>
      </c>
      <c r="D834" s="33" t="s">
        <v>693</v>
      </c>
      <c r="E834" s="33">
        <v>0.35859999999999997</v>
      </c>
      <c r="F834" s="33">
        <v>0</v>
      </c>
      <c r="G834" s="33">
        <v>0</v>
      </c>
      <c r="H834" s="33">
        <v>0</v>
      </c>
      <c r="I834" s="33">
        <v>1976</v>
      </c>
      <c r="J834" s="33">
        <v>2016</v>
      </c>
      <c r="K834" s="33">
        <v>1</v>
      </c>
      <c r="L834" s="33">
        <v>18</v>
      </c>
      <c r="M834" s="33">
        <v>18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33">
        <v>0</v>
      </c>
      <c r="W834" s="33">
        <v>0</v>
      </c>
      <c r="X834" s="33">
        <v>0</v>
      </c>
      <c r="Y834" s="33">
        <v>0</v>
      </c>
      <c r="Z834" s="33">
        <v>0</v>
      </c>
      <c r="AA834" s="33">
        <v>0</v>
      </c>
      <c r="AB834" s="33">
        <v>0</v>
      </c>
      <c r="AC834" s="33">
        <v>0</v>
      </c>
      <c r="AD834" s="33">
        <v>0</v>
      </c>
      <c r="AE834" s="33">
        <v>0</v>
      </c>
      <c r="AF834" s="33">
        <v>0</v>
      </c>
      <c r="AG834" s="33">
        <v>0</v>
      </c>
      <c r="AH834" s="33">
        <v>0</v>
      </c>
      <c r="AI834" s="33">
        <v>0</v>
      </c>
      <c r="AJ834" s="33">
        <v>0</v>
      </c>
      <c r="AK834" s="33">
        <v>0</v>
      </c>
      <c r="AL834" s="33">
        <v>0</v>
      </c>
      <c r="AM834" s="33">
        <v>0</v>
      </c>
      <c r="AN834" s="33">
        <v>0</v>
      </c>
      <c r="AO834" s="33">
        <v>0</v>
      </c>
      <c r="AP834" s="33">
        <v>0</v>
      </c>
      <c r="AQ834" s="33">
        <v>0</v>
      </c>
      <c r="AR834" s="33">
        <v>0</v>
      </c>
      <c r="AS834" s="33">
        <v>0</v>
      </c>
      <c r="AT834" s="33">
        <v>0</v>
      </c>
      <c r="AU834" s="33">
        <v>0</v>
      </c>
    </row>
    <row r="835" spans="1:47" x14ac:dyDescent="0.25">
      <c r="A835" s="33">
        <v>833</v>
      </c>
      <c r="B835" s="33" t="s">
        <v>7</v>
      </c>
      <c r="C835" s="33" t="s">
        <v>11</v>
      </c>
      <c r="D835" s="33" t="s">
        <v>587</v>
      </c>
      <c r="E835" s="33">
        <v>0.3674</v>
      </c>
      <c r="F835" s="33">
        <v>0</v>
      </c>
      <c r="G835" s="33">
        <v>0</v>
      </c>
      <c r="H835" s="33">
        <v>0</v>
      </c>
      <c r="I835" s="33">
        <v>1984</v>
      </c>
      <c r="J835" s="33">
        <v>2024</v>
      </c>
      <c r="K835" s="33">
        <v>1</v>
      </c>
      <c r="L835" s="33">
        <v>37</v>
      </c>
      <c r="M835" s="33">
        <v>37</v>
      </c>
      <c r="N835" s="33">
        <v>37</v>
      </c>
      <c r="O835" s="33">
        <v>37</v>
      </c>
      <c r="P835" s="33">
        <v>37</v>
      </c>
      <c r="Q835" s="33">
        <v>37</v>
      </c>
      <c r="R835" s="33">
        <v>37</v>
      </c>
      <c r="S835" s="33">
        <v>37</v>
      </c>
      <c r="T835" s="33">
        <v>37</v>
      </c>
      <c r="U835" s="33">
        <v>37</v>
      </c>
      <c r="V835" s="33">
        <v>0</v>
      </c>
      <c r="W835" s="33">
        <v>0</v>
      </c>
      <c r="X835" s="33">
        <v>0</v>
      </c>
      <c r="Y835" s="33">
        <v>0</v>
      </c>
      <c r="Z835" s="33">
        <v>0</v>
      </c>
      <c r="AA835" s="33">
        <v>0</v>
      </c>
      <c r="AB835" s="33">
        <v>0</v>
      </c>
      <c r="AC835" s="33">
        <v>0</v>
      </c>
      <c r="AD835" s="33">
        <v>0</v>
      </c>
      <c r="AE835" s="33">
        <v>0</v>
      </c>
      <c r="AF835" s="33">
        <v>0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33">
        <v>0</v>
      </c>
      <c r="AN835" s="33">
        <v>0</v>
      </c>
      <c r="AO835" s="33">
        <v>0</v>
      </c>
      <c r="AP835" s="33">
        <v>0</v>
      </c>
      <c r="AQ835" s="33">
        <v>0</v>
      </c>
      <c r="AR835" s="33">
        <v>0</v>
      </c>
      <c r="AS835" s="33">
        <v>0</v>
      </c>
      <c r="AT835" s="33">
        <v>0</v>
      </c>
      <c r="AU835" s="33">
        <v>0</v>
      </c>
    </row>
    <row r="836" spans="1:47" x14ac:dyDescent="0.25">
      <c r="A836" s="33">
        <v>834</v>
      </c>
      <c r="B836" s="33" t="s">
        <v>7</v>
      </c>
      <c r="C836" s="33" t="s">
        <v>11</v>
      </c>
      <c r="D836" s="33" t="s">
        <v>744</v>
      </c>
      <c r="E836" s="33">
        <v>0.3795</v>
      </c>
      <c r="F836" s="33">
        <v>0</v>
      </c>
      <c r="G836" s="33">
        <v>0</v>
      </c>
      <c r="H836" s="33">
        <v>0</v>
      </c>
      <c r="I836" s="33">
        <v>1995</v>
      </c>
      <c r="J836" s="33">
        <v>2035</v>
      </c>
      <c r="K836" s="33">
        <v>1</v>
      </c>
      <c r="L836" s="33">
        <v>18.100000000000001</v>
      </c>
      <c r="M836" s="33">
        <v>18.100000000000001</v>
      </c>
      <c r="N836" s="33">
        <v>18.100000000000001</v>
      </c>
      <c r="O836" s="33">
        <v>18.100000000000001</v>
      </c>
      <c r="P836" s="33">
        <v>18.100000000000001</v>
      </c>
      <c r="Q836" s="33">
        <v>18.100000000000001</v>
      </c>
      <c r="R836" s="33">
        <v>18.100000000000001</v>
      </c>
      <c r="S836" s="33">
        <v>18.100000000000001</v>
      </c>
      <c r="T836" s="33">
        <v>18.100000000000001</v>
      </c>
      <c r="U836" s="33">
        <v>18.100000000000001</v>
      </c>
      <c r="V836" s="33">
        <v>18.100000000000001</v>
      </c>
      <c r="W836" s="33">
        <v>18.100000000000001</v>
      </c>
      <c r="X836" s="33">
        <v>18.100000000000001</v>
      </c>
      <c r="Y836" s="33">
        <v>18.100000000000001</v>
      </c>
      <c r="Z836" s="33">
        <v>18.100000000000001</v>
      </c>
      <c r="AA836" s="33">
        <v>18.100000000000001</v>
      </c>
      <c r="AB836" s="33">
        <v>18.100000000000001</v>
      </c>
      <c r="AC836" s="33">
        <v>18.100000000000001</v>
      </c>
      <c r="AD836" s="33">
        <v>18.100000000000001</v>
      </c>
      <c r="AE836" s="33">
        <v>18.100000000000001</v>
      </c>
      <c r="AF836" s="33">
        <v>18.100000000000001</v>
      </c>
      <c r="AG836" s="33">
        <v>0</v>
      </c>
      <c r="AH836" s="33">
        <v>0</v>
      </c>
      <c r="AI836" s="33">
        <v>0</v>
      </c>
      <c r="AJ836" s="33">
        <v>0</v>
      </c>
      <c r="AK836" s="33">
        <v>0</v>
      </c>
      <c r="AL836" s="33">
        <v>0</v>
      </c>
      <c r="AM836" s="33">
        <v>0</v>
      </c>
      <c r="AN836" s="33">
        <v>0</v>
      </c>
      <c r="AO836" s="33">
        <v>0</v>
      </c>
      <c r="AP836" s="33">
        <v>0</v>
      </c>
      <c r="AQ836" s="33">
        <v>0</v>
      </c>
      <c r="AR836" s="33">
        <v>0</v>
      </c>
      <c r="AS836" s="33">
        <v>0</v>
      </c>
      <c r="AT836" s="33">
        <v>0</v>
      </c>
      <c r="AU836" s="33">
        <v>0</v>
      </c>
    </row>
    <row r="837" spans="1:47" x14ac:dyDescent="0.25">
      <c r="A837" s="33">
        <v>835</v>
      </c>
      <c r="B837" s="33" t="s">
        <v>7</v>
      </c>
      <c r="C837" s="33" t="s">
        <v>11</v>
      </c>
      <c r="D837" s="33" t="s">
        <v>532</v>
      </c>
      <c r="E837" s="33">
        <v>0.38169999999999998</v>
      </c>
      <c r="F837" s="33">
        <v>0</v>
      </c>
      <c r="G837" s="33">
        <v>0</v>
      </c>
      <c r="H837" s="33">
        <v>0</v>
      </c>
      <c r="I837" s="33">
        <v>1997</v>
      </c>
      <c r="J837" s="33">
        <v>2037</v>
      </c>
      <c r="K837" s="33">
        <v>1</v>
      </c>
      <c r="L837" s="33">
        <v>36</v>
      </c>
      <c r="M837" s="33">
        <v>36</v>
      </c>
      <c r="N837" s="33">
        <v>36</v>
      </c>
      <c r="O837" s="33">
        <v>36</v>
      </c>
      <c r="P837" s="33">
        <v>36</v>
      </c>
      <c r="Q837" s="33">
        <v>36</v>
      </c>
      <c r="R837" s="33">
        <v>36</v>
      </c>
      <c r="S837" s="33">
        <v>36</v>
      </c>
      <c r="T837" s="33">
        <v>36</v>
      </c>
      <c r="U837" s="33">
        <v>36</v>
      </c>
      <c r="V837" s="33">
        <v>36</v>
      </c>
      <c r="W837" s="33">
        <v>36</v>
      </c>
      <c r="X837" s="33">
        <v>36</v>
      </c>
      <c r="Y837" s="33">
        <v>36</v>
      </c>
      <c r="Z837" s="33">
        <v>36</v>
      </c>
      <c r="AA837" s="33">
        <v>36</v>
      </c>
      <c r="AB837" s="33">
        <v>36</v>
      </c>
      <c r="AC837" s="33">
        <v>36</v>
      </c>
      <c r="AD837" s="33">
        <v>36</v>
      </c>
      <c r="AE837" s="33">
        <v>36</v>
      </c>
      <c r="AF837" s="33">
        <v>36</v>
      </c>
      <c r="AG837" s="33">
        <v>36</v>
      </c>
      <c r="AH837" s="33">
        <v>36</v>
      </c>
      <c r="AI837" s="33">
        <v>0</v>
      </c>
      <c r="AJ837" s="33">
        <v>0</v>
      </c>
      <c r="AK837" s="33">
        <v>0</v>
      </c>
      <c r="AL837" s="33">
        <v>0</v>
      </c>
      <c r="AM837" s="33">
        <v>0</v>
      </c>
      <c r="AN837" s="33">
        <v>0</v>
      </c>
      <c r="AO837" s="33">
        <v>0</v>
      </c>
      <c r="AP837" s="33">
        <v>0</v>
      </c>
      <c r="AQ837" s="33">
        <v>0</v>
      </c>
      <c r="AR837" s="33">
        <v>0</v>
      </c>
      <c r="AS837" s="33">
        <v>0</v>
      </c>
      <c r="AT837" s="33">
        <v>0</v>
      </c>
      <c r="AU837" s="33">
        <v>0</v>
      </c>
    </row>
    <row r="838" spans="1:47" x14ac:dyDescent="0.25">
      <c r="A838" s="33">
        <v>836</v>
      </c>
      <c r="B838" s="33" t="s">
        <v>7</v>
      </c>
      <c r="C838" s="33" t="s">
        <v>11</v>
      </c>
      <c r="D838" s="33" t="s">
        <v>640</v>
      </c>
      <c r="E838" s="33">
        <v>0.35420000000000001</v>
      </c>
      <c r="F838" s="33">
        <v>0</v>
      </c>
      <c r="G838" s="33">
        <v>0</v>
      </c>
      <c r="H838" s="33">
        <v>0</v>
      </c>
      <c r="I838" s="33">
        <v>1972</v>
      </c>
      <c r="J838" s="33">
        <v>2012</v>
      </c>
      <c r="K838" s="33">
        <v>1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3">
        <v>0</v>
      </c>
      <c r="X838" s="33">
        <v>0</v>
      </c>
      <c r="Y838" s="33">
        <v>0</v>
      </c>
      <c r="Z838" s="33">
        <v>0</v>
      </c>
      <c r="AA838" s="33">
        <v>0</v>
      </c>
      <c r="AB838" s="33">
        <v>0</v>
      </c>
      <c r="AC838" s="33">
        <v>0</v>
      </c>
      <c r="AD838" s="33">
        <v>0</v>
      </c>
      <c r="AE838" s="33">
        <v>0</v>
      </c>
      <c r="AF838" s="33">
        <v>0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33">
        <v>0</v>
      </c>
      <c r="AN838" s="33">
        <v>0</v>
      </c>
      <c r="AO838" s="33">
        <v>0</v>
      </c>
      <c r="AP838" s="33">
        <v>0</v>
      </c>
      <c r="AQ838" s="33">
        <v>0</v>
      </c>
      <c r="AR838" s="33">
        <v>0</v>
      </c>
      <c r="AS838" s="33">
        <v>0</v>
      </c>
      <c r="AT838" s="33">
        <v>0</v>
      </c>
      <c r="AU838" s="33">
        <v>0</v>
      </c>
    </row>
    <row r="839" spans="1:47" x14ac:dyDescent="0.25">
      <c r="A839" s="33">
        <v>837</v>
      </c>
      <c r="B839" s="33" t="s">
        <v>7</v>
      </c>
      <c r="C839" s="33" t="s">
        <v>11</v>
      </c>
      <c r="D839" s="33" t="s">
        <v>772</v>
      </c>
      <c r="E839" s="33">
        <v>0.37619999999999998</v>
      </c>
      <c r="F839" s="33">
        <v>0</v>
      </c>
      <c r="G839" s="33">
        <v>0</v>
      </c>
      <c r="H839" s="33">
        <v>0</v>
      </c>
      <c r="I839" s="33">
        <v>1992</v>
      </c>
      <c r="J839" s="33">
        <v>2032</v>
      </c>
      <c r="K839" s="33">
        <v>1</v>
      </c>
      <c r="L839" s="33">
        <v>30</v>
      </c>
      <c r="M839" s="33">
        <v>30</v>
      </c>
      <c r="N839" s="33">
        <v>30</v>
      </c>
      <c r="O839" s="33">
        <v>30</v>
      </c>
      <c r="P839" s="33">
        <v>30</v>
      </c>
      <c r="Q839" s="33">
        <v>30</v>
      </c>
      <c r="R839" s="33">
        <v>30</v>
      </c>
      <c r="S839" s="33">
        <v>30</v>
      </c>
      <c r="T839" s="33">
        <v>30</v>
      </c>
      <c r="U839" s="33">
        <v>30</v>
      </c>
      <c r="V839" s="33">
        <v>30</v>
      </c>
      <c r="W839" s="33">
        <v>30</v>
      </c>
      <c r="X839" s="33">
        <v>30</v>
      </c>
      <c r="Y839" s="33">
        <v>30</v>
      </c>
      <c r="Z839" s="33">
        <v>30</v>
      </c>
      <c r="AA839" s="33">
        <v>30</v>
      </c>
      <c r="AB839" s="33">
        <v>30</v>
      </c>
      <c r="AC839" s="33">
        <v>30</v>
      </c>
      <c r="AD839" s="33">
        <v>0</v>
      </c>
      <c r="AE839" s="33">
        <v>0</v>
      </c>
      <c r="AF839" s="33">
        <v>0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33">
        <v>0</v>
      </c>
      <c r="AN839" s="33">
        <v>0</v>
      </c>
      <c r="AO839" s="33">
        <v>0</v>
      </c>
      <c r="AP839" s="33">
        <v>0</v>
      </c>
      <c r="AQ839" s="33">
        <v>0</v>
      </c>
      <c r="AR839" s="33">
        <v>0</v>
      </c>
      <c r="AS839" s="33">
        <v>0</v>
      </c>
      <c r="AT839" s="33">
        <v>0</v>
      </c>
      <c r="AU839" s="33">
        <v>0</v>
      </c>
    </row>
    <row r="840" spans="1:47" x14ac:dyDescent="0.25">
      <c r="A840" s="33">
        <v>838</v>
      </c>
      <c r="B840" s="33" t="s">
        <v>7</v>
      </c>
      <c r="C840" s="33" t="s">
        <v>11</v>
      </c>
      <c r="D840" s="33" t="s">
        <v>641</v>
      </c>
      <c r="E840" s="33">
        <v>0.3795</v>
      </c>
      <c r="F840" s="33">
        <v>0</v>
      </c>
      <c r="G840" s="33">
        <v>0</v>
      </c>
      <c r="H840" s="33">
        <v>0</v>
      </c>
      <c r="I840" s="33">
        <v>1995</v>
      </c>
      <c r="J840" s="33">
        <v>2035</v>
      </c>
      <c r="K840" s="33">
        <v>1</v>
      </c>
      <c r="L840" s="33">
        <v>24.5</v>
      </c>
      <c r="M840" s="33">
        <v>24.5</v>
      </c>
      <c r="N840" s="33">
        <v>24.5</v>
      </c>
      <c r="O840" s="33">
        <v>24.5</v>
      </c>
      <c r="P840" s="33">
        <v>24.5</v>
      </c>
      <c r="Q840" s="33">
        <v>24.5</v>
      </c>
      <c r="R840" s="33">
        <v>24.5</v>
      </c>
      <c r="S840" s="33">
        <v>24.5</v>
      </c>
      <c r="T840" s="33">
        <v>24.5</v>
      </c>
      <c r="U840" s="33">
        <v>24.5</v>
      </c>
      <c r="V840" s="33">
        <v>24.5</v>
      </c>
      <c r="W840" s="33">
        <v>24.5</v>
      </c>
      <c r="X840" s="33">
        <v>24.5</v>
      </c>
      <c r="Y840" s="33">
        <v>24.5</v>
      </c>
      <c r="Z840" s="33">
        <v>24.5</v>
      </c>
      <c r="AA840" s="33">
        <v>24.5</v>
      </c>
      <c r="AB840" s="33">
        <v>24.5</v>
      </c>
      <c r="AC840" s="33">
        <v>24.5</v>
      </c>
      <c r="AD840" s="33">
        <v>24.5</v>
      </c>
      <c r="AE840" s="33">
        <v>24.5</v>
      </c>
      <c r="AF840" s="33">
        <v>24.5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33">
        <v>0</v>
      </c>
      <c r="AN840" s="33">
        <v>0</v>
      </c>
      <c r="AO840" s="33">
        <v>0</v>
      </c>
      <c r="AP840" s="33">
        <v>0</v>
      </c>
      <c r="AQ840" s="33">
        <v>0</v>
      </c>
      <c r="AR840" s="33">
        <v>0</v>
      </c>
      <c r="AS840" s="33">
        <v>0</v>
      </c>
      <c r="AT840" s="33">
        <v>0</v>
      </c>
      <c r="AU840" s="33">
        <v>0</v>
      </c>
    </row>
    <row r="841" spans="1:47" x14ac:dyDescent="0.25">
      <c r="A841" s="33">
        <v>839</v>
      </c>
      <c r="B841" s="33" t="s">
        <v>7</v>
      </c>
      <c r="C841" s="33" t="s">
        <v>11</v>
      </c>
      <c r="D841" s="33" t="s">
        <v>694</v>
      </c>
      <c r="E841" s="33">
        <v>0.37840000000000001</v>
      </c>
      <c r="F841" s="33">
        <v>0</v>
      </c>
      <c r="G841" s="33">
        <v>0</v>
      </c>
      <c r="H841" s="33">
        <v>0</v>
      </c>
      <c r="I841" s="33">
        <v>1994</v>
      </c>
      <c r="J841" s="33">
        <v>2034</v>
      </c>
      <c r="K841" s="33">
        <v>1</v>
      </c>
      <c r="L841" s="33">
        <v>9.6999999999999993</v>
      </c>
      <c r="M841" s="33">
        <v>9.6999999999999993</v>
      </c>
      <c r="N841" s="33">
        <v>9.6999999999999993</v>
      </c>
      <c r="O841" s="33">
        <v>9.6999999999999993</v>
      </c>
      <c r="P841" s="33">
        <v>9.6999999999999993</v>
      </c>
      <c r="Q841" s="33">
        <v>9.6999999999999993</v>
      </c>
      <c r="R841" s="33">
        <v>9.6999999999999993</v>
      </c>
      <c r="S841" s="33">
        <v>9.6999999999999993</v>
      </c>
      <c r="T841" s="33">
        <v>9.6999999999999993</v>
      </c>
      <c r="U841" s="33">
        <v>9.6999999999999993</v>
      </c>
      <c r="V841" s="33">
        <v>9.6999999999999993</v>
      </c>
      <c r="W841" s="33">
        <v>9.6999999999999993</v>
      </c>
      <c r="X841" s="33">
        <v>9.6999999999999993</v>
      </c>
      <c r="Y841" s="33">
        <v>9.6999999999999993</v>
      </c>
      <c r="Z841" s="33">
        <v>9.6999999999999993</v>
      </c>
      <c r="AA841" s="33">
        <v>9.6999999999999993</v>
      </c>
      <c r="AB841" s="33">
        <v>9.6999999999999993</v>
      </c>
      <c r="AC841" s="33">
        <v>9.6999999999999993</v>
      </c>
      <c r="AD841" s="33">
        <v>9.6999999999999993</v>
      </c>
      <c r="AE841" s="33">
        <v>9.6999999999999993</v>
      </c>
      <c r="AF841" s="33">
        <v>0</v>
      </c>
      <c r="AG841" s="33">
        <v>0</v>
      </c>
      <c r="AH841" s="33">
        <v>0</v>
      </c>
      <c r="AI841" s="33">
        <v>0</v>
      </c>
      <c r="AJ841" s="33">
        <v>0</v>
      </c>
      <c r="AK841" s="33">
        <v>0</v>
      </c>
      <c r="AL841" s="33">
        <v>0</v>
      </c>
      <c r="AM841" s="33">
        <v>0</v>
      </c>
      <c r="AN841" s="33">
        <v>0</v>
      </c>
      <c r="AO841" s="33">
        <v>0</v>
      </c>
      <c r="AP841" s="33">
        <v>0</v>
      </c>
      <c r="AQ841" s="33">
        <v>0</v>
      </c>
      <c r="AR841" s="33">
        <v>0</v>
      </c>
      <c r="AS841" s="33">
        <v>0</v>
      </c>
      <c r="AT841" s="33">
        <v>0</v>
      </c>
      <c r="AU841" s="33">
        <v>0</v>
      </c>
    </row>
    <row r="842" spans="1:47" x14ac:dyDescent="0.25">
      <c r="A842" s="33">
        <v>840</v>
      </c>
      <c r="B842" s="33" t="s">
        <v>7</v>
      </c>
      <c r="C842" s="33" t="s">
        <v>11</v>
      </c>
      <c r="D842" s="33" t="s">
        <v>718</v>
      </c>
      <c r="E842" s="33">
        <v>0.3795</v>
      </c>
      <c r="F842" s="33">
        <v>0</v>
      </c>
      <c r="G842" s="33">
        <v>0</v>
      </c>
      <c r="H842" s="33">
        <v>0</v>
      </c>
      <c r="I842" s="33">
        <v>1995</v>
      </c>
      <c r="J842" s="33">
        <v>2035</v>
      </c>
      <c r="K842" s="33">
        <v>1</v>
      </c>
      <c r="L842" s="33">
        <v>13.5</v>
      </c>
      <c r="M842" s="33">
        <v>13.5</v>
      </c>
      <c r="N842" s="33">
        <v>13.5</v>
      </c>
      <c r="O842" s="33">
        <v>13.5</v>
      </c>
      <c r="P842" s="33">
        <v>13.5</v>
      </c>
      <c r="Q842" s="33">
        <v>13.5</v>
      </c>
      <c r="R842" s="33">
        <v>13.5</v>
      </c>
      <c r="S842" s="33">
        <v>13.5</v>
      </c>
      <c r="T842" s="33">
        <v>13.5</v>
      </c>
      <c r="U842" s="33">
        <v>13.5</v>
      </c>
      <c r="V842" s="33">
        <v>13.5</v>
      </c>
      <c r="W842" s="33">
        <v>13.5</v>
      </c>
      <c r="X842" s="33">
        <v>13.5</v>
      </c>
      <c r="Y842" s="33">
        <v>13.5</v>
      </c>
      <c r="Z842" s="33">
        <v>13.5</v>
      </c>
      <c r="AA842" s="33">
        <v>13.5</v>
      </c>
      <c r="AB842" s="33">
        <v>13.5</v>
      </c>
      <c r="AC842" s="33">
        <v>13.5</v>
      </c>
      <c r="AD842" s="33">
        <v>13.5</v>
      </c>
      <c r="AE842" s="33">
        <v>13.5</v>
      </c>
      <c r="AF842" s="33">
        <v>13.5</v>
      </c>
      <c r="AG842" s="33">
        <v>0</v>
      </c>
      <c r="AH842" s="33">
        <v>0</v>
      </c>
      <c r="AI842" s="33">
        <v>0</v>
      </c>
      <c r="AJ842" s="33">
        <v>0</v>
      </c>
      <c r="AK842" s="33">
        <v>0</v>
      </c>
      <c r="AL842" s="33">
        <v>0</v>
      </c>
      <c r="AM842" s="33">
        <v>0</v>
      </c>
      <c r="AN842" s="33">
        <v>0</v>
      </c>
      <c r="AO842" s="33">
        <v>0</v>
      </c>
      <c r="AP842" s="33">
        <v>0</v>
      </c>
      <c r="AQ842" s="33">
        <v>0</v>
      </c>
      <c r="AR842" s="33">
        <v>0</v>
      </c>
      <c r="AS842" s="33">
        <v>0</v>
      </c>
      <c r="AT842" s="33">
        <v>0</v>
      </c>
      <c r="AU842" s="33">
        <v>0</v>
      </c>
    </row>
    <row r="843" spans="1:47" x14ac:dyDescent="0.25">
      <c r="A843" s="33">
        <v>841</v>
      </c>
      <c r="B843" s="33" t="s">
        <v>7</v>
      </c>
      <c r="C843" s="33" t="s">
        <v>11</v>
      </c>
      <c r="D843" s="33" t="s">
        <v>542</v>
      </c>
      <c r="E843" s="33">
        <v>0.36959999999999998</v>
      </c>
      <c r="F843" s="33">
        <v>0</v>
      </c>
      <c r="G843" s="33">
        <v>0</v>
      </c>
      <c r="H843" s="33">
        <v>0</v>
      </c>
      <c r="I843" s="33">
        <v>1986</v>
      </c>
      <c r="J843" s="33">
        <v>2026</v>
      </c>
      <c r="K843" s="33">
        <v>1</v>
      </c>
      <c r="L843" s="33">
        <v>57.2</v>
      </c>
      <c r="M843" s="33">
        <v>57.2</v>
      </c>
      <c r="N843" s="33">
        <v>57.2</v>
      </c>
      <c r="O843" s="33">
        <v>57.2</v>
      </c>
      <c r="P843" s="33">
        <v>57.2</v>
      </c>
      <c r="Q843" s="33">
        <v>57.2</v>
      </c>
      <c r="R843" s="33">
        <v>57.2</v>
      </c>
      <c r="S843" s="33">
        <v>57.2</v>
      </c>
      <c r="T843" s="33">
        <v>57.2</v>
      </c>
      <c r="U843" s="33">
        <v>57.2</v>
      </c>
      <c r="V843" s="33">
        <v>57.2</v>
      </c>
      <c r="W843" s="33">
        <v>57.2</v>
      </c>
      <c r="X843" s="33">
        <v>0</v>
      </c>
      <c r="Y843" s="33">
        <v>0</v>
      </c>
      <c r="Z843" s="33">
        <v>0</v>
      </c>
      <c r="AA843" s="33">
        <v>0</v>
      </c>
      <c r="AB843" s="33">
        <v>0</v>
      </c>
      <c r="AC843" s="33">
        <v>0</v>
      </c>
      <c r="AD843" s="33">
        <v>0</v>
      </c>
      <c r="AE843" s="33">
        <v>0</v>
      </c>
      <c r="AF843" s="33">
        <v>0</v>
      </c>
      <c r="AG843" s="33">
        <v>0</v>
      </c>
      <c r="AH843" s="33">
        <v>0</v>
      </c>
      <c r="AI843" s="33">
        <v>0</v>
      </c>
      <c r="AJ843" s="33">
        <v>0</v>
      </c>
      <c r="AK843" s="33">
        <v>0</v>
      </c>
      <c r="AL843" s="33">
        <v>0</v>
      </c>
      <c r="AM843" s="33">
        <v>0</v>
      </c>
      <c r="AN843" s="33">
        <v>0</v>
      </c>
      <c r="AO843" s="33">
        <v>0</v>
      </c>
      <c r="AP843" s="33">
        <v>0</v>
      </c>
      <c r="AQ843" s="33">
        <v>0</v>
      </c>
      <c r="AR843" s="33">
        <v>0</v>
      </c>
      <c r="AS843" s="33">
        <v>0</v>
      </c>
      <c r="AT843" s="33">
        <v>0</v>
      </c>
      <c r="AU843" s="33">
        <v>0</v>
      </c>
    </row>
    <row r="844" spans="1:47" x14ac:dyDescent="0.25">
      <c r="A844" s="33">
        <v>842</v>
      </c>
      <c r="B844" s="33" t="s">
        <v>7</v>
      </c>
      <c r="C844" s="33" t="s">
        <v>11</v>
      </c>
      <c r="D844" s="33" t="s">
        <v>554</v>
      </c>
      <c r="E844" s="33">
        <v>0.39379999999999998</v>
      </c>
      <c r="F844" s="33">
        <v>0</v>
      </c>
      <c r="G844" s="33">
        <v>0</v>
      </c>
      <c r="H844" s="33">
        <v>0</v>
      </c>
      <c r="I844" s="33">
        <v>2008</v>
      </c>
      <c r="J844" s="33">
        <v>2048</v>
      </c>
      <c r="K844" s="33">
        <v>1</v>
      </c>
      <c r="L844" s="33">
        <v>57</v>
      </c>
      <c r="M844" s="33">
        <v>57</v>
      </c>
      <c r="N844" s="33">
        <v>57</v>
      </c>
      <c r="O844" s="33">
        <v>57</v>
      </c>
      <c r="P844" s="33">
        <v>57</v>
      </c>
      <c r="Q844" s="33">
        <v>57</v>
      </c>
      <c r="R844" s="33">
        <v>57</v>
      </c>
      <c r="S844" s="33">
        <v>57</v>
      </c>
      <c r="T844" s="33">
        <v>57</v>
      </c>
      <c r="U844" s="33">
        <v>57</v>
      </c>
      <c r="V844" s="33">
        <v>57</v>
      </c>
      <c r="W844" s="33">
        <v>57</v>
      </c>
      <c r="X844" s="33">
        <v>57</v>
      </c>
      <c r="Y844" s="33">
        <v>57</v>
      </c>
      <c r="Z844" s="33">
        <v>57</v>
      </c>
      <c r="AA844" s="33">
        <v>57</v>
      </c>
      <c r="AB844" s="33">
        <v>57</v>
      </c>
      <c r="AC844" s="33">
        <v>57</v>
      </c>
      <c r="AD844" s="33">
        <v>57</v>
      </c>
      <c r="AE844" s="33">
        <v>57</v>
      </c>
      <c r="AF844" s="33">
        <v>57</v>
      </c>
      <c r="AG844" s="33">
        <v>57</v>
      </c>
      <c r="AH844" s="33">
        <v>57</v>
      </c>
      <c r="AI844" s="33">
        <v>57</v>
      </c>
      <c r="AJ844" s="33">
        <v>57</v>
      </c>
      <c r="AK844" s="33">
        <v>57</v>
      </c>
      <c r="AL844" s="33">
        <v>57</v>
      </c>
      <c r="AM844" s="33">
        <v>57</v>
      </c>
      <c r="AN844" s="33">
        <v>57</v>
      </c>
      <c r="AO844" s="33">
        <v>57</v>
      </c>
      <c r="AP844" s="33">
        <v>57</v>
      </c>
      <c r="AQ844" s="33">
        <v>57</v>
      </c>
      <c r="AR844" s="33">
        <v>57</v>
      </c>
      <c r="AS844" s="33">
        <v>57</v>
      </c>
      <c r="AT844" s="33">
        <v>0</v>
      </c>
      <c r="AU844" s="33">
        <v>0</v>
      </c>
    </row>
    <row r="845" spans="1:47" x14ac:dyDescent="0.25">
      <c r="A845" s="33">
        <v>843</v>
      </c>
      <c r="B845" s="33" t="s">
        <v>7</v>
      </c>
      <c r="C845" s="33" t="s">
        <v>11</v>
      </c>
      <c r="D845" s="33" t="s">
        <v>874</v>
      </c>
      <c r="E845" s="33">
        <v>0.44619999999999999</v>
      </c>
      <c r="F845" s="33">
        <v>0</v>
      </c>
      <c r="G845" s="33">
        <v>0</v>
      </c>
      <c r="H845" s="33">
        <v>0</v>
      </c>
      <c r="I845" s="33">
        <v>2003</v>
      </c>
      <c r="J845" s="33">
        <v>2043</v>
      </c>
      <c r="K845" s="33">
        <v>1</v>
      </c>
      <c r="L845" s="33">
        <v>42</v>
      </c>
      <c r="M845" s="33">
        <v>42</v>
      </c>
      <c r="N845" s="33">
        <v>42</v>
      </c>
      <c r="O845" s="33">
        <v>42</v>
      </c>
      <c r="P845" s="33">
        <v>42</v>
      </c>
      <c r="Q845" s="33">
        <v>42</v>
      </c>
      <c r="R845" s="33">
        <v>42</v>
      </c>
      <c r="S845" s="33">
        <v>42</v>
      </c>
      <c r="T845" s="33">
        <v>42</v>
      </c>
      <c r="U845" s="33">
        <v>42</v>
      </c>
      <c r="V845" s="33">
        <v>42</v>
      </c>
      <c r="W845" s="33">
        <v>42</v>
      </c>
      <c r="X845" s="33">
        <v>42</v>
      </c>
      <c r="Y845" s="33">
        <v>42</v>
      </c>
      <c r="Z845" s="33">
        <v>42</v>
      </c>
      <c r="AA845" s="33">
        <v>42</v>
      </c>
      <c r="AB845" s="33">
        <v>42</v>
      </c>
      <c r="AC845" s="33">
        <v>42</v>
      </c>
      <c r="AD845" s="33">
        <v>42</v>
      </c>
      <c r="AE845" s="33">
        <v>42</v>
      </c>
      <c r="AF845" s="33">
        <v>42</v>
      </c>
      <c r="AG845" s="33">
        <v>42</v>
      </c>
      <c r="AH845" s="33">
        <v>42</v>
      </c>
      <c r="AI845" s="33">
        <v>42</v>
      </c>
      <c r="AJ845" s="33">
        <v>42</v>
      </c>
      <c r="AK845" s="33">
        <v>42</v>
      </c>
      <c r="AL845" s="33">
        <v>42</v>
      </c>
      <c r="AM845" s="33">
        <v>42</v>
      </c>
      <c r="AN845" s="33">
        <v>42</v>
      </c>
      <c r="AO845" s="33">
        <v>0</v>
      </c>
      <c r="AP845" s="33">
        <v>0</v>
      </c>
      <c r="AQ845" s="33">
        <v>0</v>
      </c>
      <c r="AR845" s="33">
        <v>0</v>
      </c>
      <c r="AS845" s="33">
        <v>0</v>
      </c>
      <c r="AT845" s="33">
        <v>0</v>
      </c>
      <c r="AU845" s="33">
        <v>0</v>
      </c>
    </row>
    <row r="846" spans="1:47" x14ac:dyDescent="0.25">
      <c r="A846" s="33">
        <v>844</v>
      </c>
      <c r="B846" s="33" t="s">
        <v>7</v>
      </c>
      <c r="C846" s="33" t="s">
        <v>11</v>
      </c>
      <c r="D846" s="33" t="s">
        <v>779</v>
      </c>
      <c r="E846" s="33">
        <v>0.39929999999999999</v>
      </c>
      <c r="F846" s="33">
        <v>0</v>
      </c>
      <c r="G846" s="33">
        <v>0</v>
      </c>
      <c r="H846" s="33">
        <v>0</v>
      </c>
      <c r="I846" s="33">
        <v>2013</v>
      </c>
      <c r="J846" s="33">
        <v>2053</v>
      </c>
      <c r="K846" s="33">
        <v>1</v>
      </c>
      <c r="L846" s="33">
        <v>13.4</v>
      </c>
      <c r="M846" s="33">
        <v>13.4</v>
      </c>
      <c r="N846" s="33">
        <v>13.4</v>
      </c>
      <c r="O846" s="33">
        <v>13.4</v>
      </c>
      <c r="P846" s="33">
        <v>13.4</v>
      </c>
      <c r="Q846" s="33">
        <v>13.4</v>
      </c>
      <c r="R846" s="33">
        <v>13.4</v>
      </c>
      <c r="S846" s="33">
        <v>13.4</v>
      </c>
      <c r="T846" s="33">
        <v>13.4</v>
      </c>
      <c r="U846" s="33">
        <v>13.4</v>
      </c>
      <c r="V846" s="33">
        <v>13.4</v>
      </c>
      <c r="W846" s="33">
        <v>13.4</v>
      </c>
      <c r="X846" s="33">
        <v>13.4</v>
      </c>
      <c r="Y846" s="33">
        <v>13.4</v>
      </c>
      <c r="Z846" s="33">
        <v>13.4</v>
      </c>
      <c r="AA846" s="33">
        <v>13.4</v>
      </c>
      <c r="AB846" s="33">
        <v>13.4</v>
      </c>
      <c r="AC846" s="33">
        <v>13.4</v>
      </c>
      <c r="AD846" s="33">
        <v>13.4</v>
      </c>
      <c r="AE846" s="33">
        <v>13.4</v>
      </c>
      <c r="AF846" s="33">
        <v>13.4</v>
      </c>
      <c r="AG846" s="33">
        <v>13.4</v>
      </c>
      <c r="AH846" s="33">
        <v>13.4</v>
      </c>
      <c r="AI846" s="33">
        <v>13.4</v>
      </c>
      <c r="AJ846" s="33">
        <v>13.4</v>
      </c>
      <c r="AK846" s="33">
        <v>13.4</v>
      </c>
      <c r="AL846" s="33">
        <v>13.4</v>
      </c>
      <c r="AM846" s="33">
        <v>13.4</v>
      </c>
      <c r="AN846" s="33">
        <v>13.4</v>
      </c>
      <c r="AO846" s="33">
        <v>13.4</v>
      </c>
      <c r="AP846" s="33">
        <v>13.4</v>
      </c>
      <c r="AQ846" s="33">
        <v>13.4</v>
      </c>
      <c r="AR846" s="33">
        <v>13.4</v>
      </c>
      <c r="AS846" s="33">
        <v>13.4</v>
      </c>
      <c r="AT846" s="33">
        <v>13.4</v>
      </c>
      <c r="AU846" s="33">
        <v>13.4</v>
      </c>
    </row>
    <row r="847" spans="1:47" x14ac:dyDescent="0.25">
      <c r="A847" s="33">
        <v>845</v>
      </c>
      <c r="B847" s="33" t="s">
        <v>7</v>
      </c>
      <c r="C847" s="33" t="s">
        <v>11</v>
      </c>
      <c r="D847" s="33" t="s">
        <v>566</v>
      </c>
      <c r="E847" s="33">
        <v>0.38279999999999997</v>
      </c>
      <c r="F847" s="33">
        <v>0</v>
      </c>
      <c r="G847" s="33">
        <v>0</v>
      </c>
      <c r="H847" s="33">
        <v>0</v>
      </c>
      <c r="I847" s="33">
        <v>1998</v>
      </c>
      <c r="J847" s="33">
        <v>2038</v>
      </c>
      <c r="K847" s="33">
        <v>1</v>
      </c>
      <c r="L847" s="33">
        <v>18.8</v>
      </c>
      <c r="M847" s="33">
        <v>18.8</v>
      </c>
      <c r="N847" s="33">
        <v>18.8</v>
      </c>
      <c r="O847" s="33">
        <v>18.8</v>
      </c>
      <c r="P847" s="33">
        <v>18.8</v>
      </c>
      <c r="Q847" s="33">
        <v>18.8</v>
      </c>
      <c r="R847" s="33">
        <v>18.8</v>
      </c>
      <c r="S847" s="33">
        <v>18.8</v>
      </c>
      <c r="T847" s="33">
        <v>18.8</v>
      </c>
      <c r="U847" s="33">
        <v>18.8</v>
      </c>
      <c r="V847" s="33">
        <v>18.8</v>
      </c>
      <c r="W847" s="33">
        <v>18.8</v>
      </c>
      <c r="X847" s="33">
        <v>18.8</v>
      </c>
      <c r="Y847" s="33">
        <v>18.8</v>
      </c>
      <c r="Z847" s="33">
        <v>18.8</v>
      </c>
      <c r="AA847" s="33">
        <v>18.8</v>
      </c>
      <c r="AB847" s="33">
        <v>18.8</v>
      </c>
      <c r="AC847" s="33">
        <v>18.8</v>
      </c>
      <c r="AD847" s="33">
        <v>18.8</v>
      </c>
      <c r="AE847" s="33">
        <v>18.8</v>
      </c>
      <c r="AF847" s="33">
        <v>18.8</v>
      </c>
      <c r="AG847" s="33">
        <v>18.8</v>
      </c>
      <c r="AH847" s="33">
        <v>18.8</v>
      </c>
      <c r="AI847" s="33">
        <v>18.8</v>
      </c>
      <c r="AJ847" s="33">
        <v>0</v>
      </c>
      <c r="AK847" s="33">
        <v>0</v>
      </c>
      <c r="AL847" s="33">
        <v>0</v>
      </c>
      <c r="AM847" s="33">
        <v>0</v>
      </c>
      <c r="AN847" s="33">
        <v>0</v>
      </c>
      <c r="AO847" s="33">
        <v>0</v>
      </c>
      <c r="AP847" s="33">
        <v>0</v>
      </c>
      <c r="AQ847" s="33">
        <v>0</v>
      </c>
      <c r="AR847" s="33">
        <v>0</v>
      </c>
      <c r="AS847" s="33">
        <v>0</v>
      </c>
      <c r="AT847" s="33">
        <v>0</v>
      </c>
      <c r="AU847" s="33">
        <v>0</v>
      </c>
    </row>
    <row r="848" spans="1:47" x14ac:dyDescent="0.25">
      <c r="A848" s="33">
        <v>846</v>
      </c>
      <c r="B848" s="33" t="s">
        <v>7</v>
      </c>
      <c r="C848" s="33" t="s">
        <v>11</v>
      </c>
      <c r="D848" s="33" t="s">
        <v>572</v>
      </c>
      <c r="E848" s="33">
        <v>0.39050000000000001</v>
      </c>
      <c r="F848" s="33">
        <v>0</v>
      </c>
      <c r="G848" s="33">
        <v>0</v>
      </c>
      <c r="H848" s="33">
        <v>0</v>
      </c>
      <c r="I848" s="33">
        <v>2005</v>
      </c>
      <c r="J848" s="33">
        <v>2045</v>
      </c>
      <c r="K848" s="33">
        <v>1</v>
      </c>
      <c r="L848" s="33">
        <v>97</v>
      </c>
      <c r="M848" s="33">
        <v>97</v>
      </c>
      <c r="N848" s="33">
        <v>97</v>
      </c>
      <c r="O848" s="33">
        <v>97</v>
      </c>
      <c r="P848" s="33">
        <v>97</v>
      </c>
      <c r="Q848" s="33">
        <v>97</v>
      </c>
      <c r="R848" s="33">
        <v>97</v>
      </c>
      <c r="S848" s="33">
        <v>97</v>
      </c>
      <c r="T848" s="33">
        <v>97</v>
      </c>
      <c r="U848" s="33">
        <v>97</v>
      </c>
      <c r="V848" s="33">
        <v>97</v>
      </c>
      <c r="W848" s="33">
        <v>97</v>
      </c>
      <c r="X848" s="33">
        <v>97</v>
      </c>
      <c r="Y848" s="33">
        <v>97</v>
      </c>
      <c r="Z848" s="33">
        <v>97</v>
      </c>
      <c r="AA848" s="33">
        <v>97</v>
      </c>
      <c r="AB848" s="33">
        <v>97</v>
      </c>
      <c r="AC848" s="33">
        <v>97</v>
      </c>
      <c r="AD848" s="33">
        <v>97</v>
      </c>
      <c r="AE848" s="33">
        <v>97</v>
      </c>
      <c r="AF848" s="33">
        <v>97</v>
      </c>
      <c r="AG848" s="33">
        <v>97</v>
      </c>
      <c r="AH848" s="33">
        <v>97</v>
      </c>
      <c r="AI848" s="33">
        <v>97</v>
      </c>
      <c r="AJ848" s="33">
        <v>97</v>
      </c>
      <c r="AK848" s="33">
        <v>97</v>
      </c>
      <c r="AL848" s="33">
        <v>97</v>
      </c>
      <c r="AM848" s="33">
        <v>97</v>
      </c>
      <c r="AN848" s="33">
        <v>97</v>
      </c>
      <c r="AO848" s="33">
        <v>97</v>
      </c>
      <c r="AP848" s="33">
        <v>97</v>
      </c>
      <c r="AQ848" s="33">
        <v>0</v>
      </c>
      <c r="AR848" s="33">
        <v>0</v>
      </c>
      <c r="AS848" s="33">
        <v>0</v>
      </c>
      <c r="AT848" s="33">
        <v>0</v>
      </c>
      <c r="AU848" s="33">
        <v>0</v>
      </c>
    </row>
    <row r="849" spans="1:47" x14ac:dyDescent="0.25">
      <c r="A849" s="33">
        <v>847</v>
      </c>
      <c r="B849" s="33" t="s">
        <v>7</v>
      </c>
      <c r="C849" s="33" t="s">
        <v>11</v>
      </c>
      <c r="D849" s="33" t="s">
        <v>529</v>
      </c>
      <c r="E849" s="33">
        <v>0.40039999999999998</v>
      </c>
      <c r="F849" s="33">
        <v>0</v>
      </c>
      <c r="G849" s="33">
        <v>0</v>
      </c>
      <c r="H849" s="33">
        <v>0</v>
      </c>
      <c r="I849" s="33">
        <v>2014</v>
      </c>
      <c r="J849" s="33">
        <v>2054</v>
      </c>
      <c r="K849" s="33">
        <v>1</v>
      </c>
      <c r="L849" s="33">
        <v>44</v>
      </c>
      <c r="M849" s="33">
        <v>44</v>
      </c>
      <c r="N849" s="33">
        <v>44</v>
      </c>
      <c r="O849" s="33">
        <v>44</v>
      </c>
      <c r="P849" s="33">
        <v>44</v>
      </c>
      <c r="Q849" s="33">
        <v>44</v>
      </c>
      <c r="R849" s="33">
        <v>44</v>
      </c>
      <c r="S849" s="33">
        <v>44</v>
      </c>
      <c r="T849" s="33">
        <v>44</v>
      </c>
      <c r="U849" s="33">
        <v>44</v>
      </c>
      <c r="V849" s="33">
        <v>44</v>
      </c>
      <c r="W849" s="33">
        <v>44</v>
      </c>
      <c r="X849" s="33">
        <v>44</v>
      </c>
      <c r="Y849" s="33">
        <v>44</v>
      </c>
      <c r="Z849" s="33">
        <v>44</v>
      </c>
      <c r="AA849" s="33">
        <v>44</v>
      </c>
      <c r="AB849" s="33">
        <v>44</v>
      </c>
      <c r="AC849" s="33">
        <v>44</v>
      </c>
      <c r="AD849" s="33">
        <v>44</v>
      </c>
      <c r="AE849" s="33">
        <v>44</v>
      </c>
      <c r="AF849" s="33">
        <v>44</v>
      </c>
      <c r="AG849" s="33">
        <v>44</v>
      </c>
      <c r="AH849" s="33">
        <v>44</v>
      </c>
      <c r="AI849" s="33">
        <v>44</v>
      </c>
      <c r="AJ849" s="33">
        <v>44</v>
      </c>
      <c r="AK849" s="33">
        <v>44</v>
      </c>
      <c r="AL849" s="33">
        <v>44</v>
      </c>
      <c r="AM849" s="33">
        <v>44</v>
      </c>
      <c r="AN849" s="33">
        <v>44</v>
      </c>
      <c r="AO849" s="33">
        <v>44</v>
      </c>
      <c r="AP849" s="33">
        <v>44</v>
      </c>
      <c r="AQ849" s="33">
        <v>44</v>
      </c>
      <c r="AR849" s="33">
        <v>44</v>
      </c>
      <c r="AS849" s="33">
        <v>44</v>
      </c>
      <c r="AT849" s="33">
        <v>44</v>
      </c>
      <c r="AU849" s="33">
        <v>44</v>
      </c>
    </row>
    <row r="850" spans="1:47" x14ac:dyDescent="0.25">
      <c r="A850" s="33">
        <v>848</v>
      </c>
      <c r="B850" s="33" t="s">
        <v>7</v>
      </c>
      <c r="C850" s="33" t="s">
        <v>11</v>
      </c>
      <c r="D850" s="33" t="s">
        <v>728</v>
      </c>
      <c r="E850" s="33">
        <v>0.3861</v>
      </c>
      <c r="F850" s="33">
        <v>0</v>
      </c>
      <c r="G850" s="33">
        <v>0</v>
      </c>
      <c r="H850" s="33">
        <v>0</v>
      </c>
      <c r="I850" s="33">
        <v>2001</v>
      </c>
      <c r="J850" s="33">
        <v>2041</v>
      </c>
      <c r="K850" s="33">
        <v>1</v>
      </c>
      <c r="L850" s="33">
        <v>27</v>
      </c>
      <c r="M850" s="33">
        <v>27</v>
      </c>
      <c r="N850" s="33">
        <v>27</v>
      </c>
      <c r="O850" s="33">
        <v>27</v>
      </c>
      <c r="P850" s="33">
        <v>27</v>
      </c>
      <c r="Q850" s="33">
        <v>27</v>
      </c>
      <c r="R850" s="33">
        <v>27</v>
      </c>
      <c r="S850" s="33">
        <v>27</v>
      </c>
      <c r="T850" s="33">
        <v>27</v>
      </c>
      <c r="U850" s="33">
        <v>27</v>
      </c>
      <c r="V850" s="33">
        <v>27</v>
      </c>
      <c r="W850" s="33">
        <v>27</v>
      </c>
      <c r="X850" s="33">
        <v>27</v>
      </c>
      <c r="Y850" s="33">
        <v>27</v>
      </c>
      <c r="Z850" s="33">
        <v>27</v>
      </c>
      <c r="AA850" s="33">
        <v>27</v>
      </c>
      <c r="AB850" s="33">
        <v>27</v>
      </c>
      <c r="AC850" s="33">
        <v>27</v>
      </c>
      <c r="AD850" s="33">
        <v>27</v>
      </c>
      <c r="AE850" s="33">
        <v>27</v>
      </c>
      <c r="AF850" s="33">
        <v>27</v>
      </c>
      <c r="AG850" s="33">
        <v>27</v>
      </c>
      <c r="AH850" s="33">
        <v>27</v>
      </c>
      <c r="AI850" s="33">
        <v>27</v>
      </c>
      <c r="AJ850" s="33">
        <v>27</v>
      </c>
      <c r="AK850" s="33">
        <v>27</v>
      </c>
      <c r="AL850" s="33">
        <v>27</v>
      </c>
      <c r="AM850" s="33">
        <v>0</v>
      </c>
      <c r="AN850" s="33">
        <v>0</v>
      </c>
      <c r="AO850" s="33">
        <v>0</v>
      </c>
      <c r="AP850" s="33">
        <v>0</v>
      </c>
      <c r="AQ850" s="33">
        <v>0</v>
      </c>
      <c r="AR850" s="33">
        <v>0</v>
      </c>
      <c r="AS850" s="33">
        <v>0</v>
      </c>
      <c r="AT850" s="33">
        <v>0</v>
      </c>
      <c r="AU850" s="33">
        <v>0</v>
      </c>
    </row>
    <row r="851" spans="1:47" x14ac:dyDescent="0.25">
      <c r="A851" s="33">
        <v>849</v>
      </c>
      <c r="B851" s="33" t="s">
        <v>7</v>
      </c>
      <c r="C851" s="33" t="s">
        <v>11</v>
      </c>
      <c r="D851" s="33" t="s">
        <v>589</v>
      </c>
      <c r="E851" s="33">
        <v>0.35199999999999998</v>
      </c>
      <c r="F851" s="33">
        <v>0</v>
      </c>
      <c r="G851" s="33">
        <v>0</v>
      </c>
      <c r="H851" s="33">
        <v>0</v>
      </c>
      <c r="I851" s="33">
        <v>1970</v>
      </c>
      <c r="J851" s="33">
        <v>2010</v>
      </c>
      <c r="K851" s="33">
        <v>1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33">
        <v>0</v>
      </c>
      <c r="W851" s="33">
        <v>0</v>
      </c>
      <c r="X851" s="33">
        <v>0</v>
      </c>
      <c r="Y851" s="33">
        <v>0</v>
      </c>
      <c r="Z851" s="33">
        <v>0</v>
      </c>
      <c r="AA851" s="33">
        <v>0</v>
      </c>
      <c r="AB851" s="33">
        <v>0</v>
      </c>
      <c r="AC851" s="33">
        <v>0</v>
      </c>
      <c r="AD851" s="33">
        <v>0</v>
      </c>
      <c r="AE851" s="33">
        <v>0</v>
      </c>
      <c r="AF851" s="33">
        <v>0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33">
        <v>0</v>
      </c>
      <c r="AN851" s="33">
        <v>0</v>
      </c>
      <c r="AO851" s="33">
        <v>0</v>
      </c>
      <c r="AP851" s="33">
        <v>0</v>
      </c>
      <c r="AQ851" s="33">
        <v>0</v>
      </c>
      <c r="AR851" s="33">
        <v>0</v>
      </c>
      <c r="AS851" s="33">
        <v>0</v>
      </c>
      <c r="AT851" s="33">
        <v>0</v>
      </c>
      <c r="AU851" s="33">
        <v>0</v>
      </c>
    </row>
    <row r="852" spans="1:47" x14ac:dyDescent="0.25">
      <c r="A852" s="33">
        <v>850</v>
      </c>
      <c r="B852" s="33" t="s">
        <v>7</v>
      </c>
      <c r="C852" s="33" t="s">
        <v>11</v>
      </c>
      <c r="D852" s="33" t="s">
        <v>556</v>
      </c>
      <c r="E852" s="33">
        <v>0.38059999999999999</v>
      </c>
      <c r="F852" s="33">
        <v>0</v>
      </c>
      <c r="G852" s="33">
        <v>0</v>
      </c>
      <c r="H852" s="33">
        <v>0</v>
      </c>
      <c r="I852" s="33">
        <v>1996</v>
      </c>
      <c r="J852" s="33">
        <v>2036</v>
      </c>
      <c r="K852" s="33">
        <v>1</v>
      </c>
      <c r="L852" s="33">
        <v>11</v>
      </c>
      <c r="M852" s="33">
        <v>11</v>
      </c>
      <c r="N852" s="33">
        <v>11</v>
      </c>
      <c r="O852" s="33">
        <v>11</v>
      </c>
      <c r="P852" s="33">
        <v>11</v>
      </c>
      <c r="Q852" s="33">
        <v>11</v>
      </c>
      <c r="R852" s="33">
        <v>11</v>
      </c>
      <c r="S852" s="33">
        <v>11</v>
      </c>
      <c r="T852" s="33">
        <v>11</v>
      </c>
      <c r="U852" s="33">
        <v>11</v>
      </c>
      <c r="V852" s="33">
        <v>11</v>
      </c>
      <c r="W852" s="33">
        <v>11</v>
      </c>
      <c r="X852" s="33">
        <v>11</v>
      </c>
      <c r="Y852" s="33">
        <v>11</v>
      </c>
      <c r="Z852" s="33">
        <v>11</v>
      </c>
      <c r="AA852" s="33">
        <v>11</v>
      </c>
      <c r="AB852" s="33">
        <v>11</v>
      </c>
      <c r="AC852" s="33">
        <v>11</v>
      </c>
      <c r="AD852" s="33">
        <v>11</v>
      </c>
      <c r="AE852" s="33">
        <v>11</v>
      </c>
      <c r="AF852" s="33">
        <v>11</v>
      </c>
      <c r="AG852" s="33">
        <v>11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33">
        <v>0</v>
      </c>
      <c r="AN852" s="33">
        <v>0</v>
      </c>
      <c r="AO852" s="33">
        <v>0</v>
      </c>
      <c r="AP852" s="33">
        <v>0</v>
      </c>
      <c r="AQ852" s="33">
        <v>0</v>
      </c>
      <c r="AR852" s="33">
        <v>0</v>
      </c>
      <c r="AS852" s="33">
        <v>0</v>
      </c>
      <c r="AT852" s="33">
        <v>0</v>
      </c>
      <c r="AU852" s="33">
        <v>0</v>
      </c>
    </row>
    <row r="853" spans="1:47" x14ac:dyDescent="0.25">
      <c r="A853" s="33">
        <v>851</v>
      </c>
      <c r="B853" s="33" t="s">
        <v>7</v>
      </c>
      <c r="C853" s="33" t="s">
        <v>11</v>
      </c>
      <c r="D853" s="33" t="s">
        <v>546</v>
      </c>
      <c r="E853" s="33">
        <v>0.38719999999999999</v>
      </c>
      <c r="F853" s="33">
        <v>0</v>
      </c>
      <c r="G853" s="33">
        <v>0</v>
      </c>
      <c r="H853" s="33">
        <v>0</v>
      </c>
      <c r="I853" s="33">
        <v>2002</v>
      </c>
      <c r="J853" s="33">
        <v>2042</v>
      </c>
      <c r="K853" s="33">
        <v>1</v>
      </c>
      <c r="L853" s="33">
        <v>40</v>
      </c>
      <c r="M853" s="33">
        <v>40</v>
      </c>
      <c r="N853" s="33">
        <v>40</v>
      </c>
      <c r="O853" s="33">
        <v>40</v>
      </c>
      <c r="P853" s="33">
        <v>40</v>
      </c>
      <c r="Q853" s="33">
        <v>40</v>
      </c>
      <c r="R853" s="33">
        <v>40</v>
      </c>
      <c r="S853" s="33">
        <v>40</v>
      </c>
      <c r="T853" s="33">
        <v>40</v>
      </c>
      <c r="U853" s="33">
        <v>40</v>
      </c>
      <c r="V853" s="33">
        <v>40</v>
      </c>
      <c r="W853" s="33">
        <v>40</v>
      </c>
      <c r="X853" s="33">
        <v>40</v>
      </c>
      <c r="Y853" s="33">
        <v>40</v>
      </c>
      <c r="Z853" s="33">
        <v>40</v>
      </c>
      <c r="AA853" s="33">
        <v>40</v>
      </c>
      <c r="AB853" s="33">
        <v>40</v>
      </c>
      <c r="AC853" s="33">
        <v>40</v>
      </c>
      <c r="AD853" s="33">
        <v>40</v>
      </c>
      <c r="AE853" s="33">
        <v>40</v>
      </c>
      <c r="AF853" s="33">
        <v>40</v>
      </c>
      <c r="AG853" s="33">
        <v>40</v>
      </c>
      <c r="AH853" s="33">
        <v>40</v>
      </c>
      <c r="AI853" s="33">
        <v>40</v>
      </c>
      <c r="AJ853" s="33">
        <v>40</v>
      </c>
      <c r="AK853" s="33">
        <v>40</v>
      </c>
      <c r="AL853" s="33">
        <v>40</v>
      </c>
      <c r="AM853" s="33">
        <v>40</v>
      </c>
      <c r="AN853" s="33">
        <v>0</v>
      </c>
      <c r="AO853" s="33">
        <v>0</v>
      </c>
      <c r="AP853" s="33">
        <v>0</v>
      </c>
      <c r="AQ853" s="33">
        <v>0</v>
      </c>
      <c r="AR853" s="33">
        <v>0</v>
      </c>
      <c r="AS853" s="33">
        <v>0</v>
      </c>
      <c r="AT853" s="33">
        <v>0</v>
      </c>
      <c r="AU853" s="33">
        <v>0</v>
      </c>
    </row>
    <row r="854" spans="1:47" x14ac:dyDescent="0.25">
      <c r="A854" s="33">
        <v>852</v>
      </c>
      <c r="B854" s="33" t="s">
        <v>7</v>
      </c>
      <c r="C854" s="33" t="s">
        <v>11</v>
      </c>
      <c r="D854" s="33" t="s">
        <v>585</v>
      </c>
      <c r="E854" s="33">
        <v>0.37290000000000001</v>
      </c>
      <c r="F854" s="33">
        <v>0</v>
      </c>
      <c r="G854" s="33">
        <v>0</v>
      </c>
      <c r="H854" s="33">
        <v>0</v>
      </c>
      <c r="I854" s="33">
        <v>1989</v>
      </c>
      <c r="J854" s="33">
        <v>2029</v>
      </c>
      <c r="K854" s="33">
        <v>1</v>
      </c>
      <c r="L854" s="33">
        <v>11.6</v>
      </c>
      <c r="M854" s="33">
        <v>11.6</v>
      </c>
      <c r="N854" s="33">
        <v>11.6</v>
      </c>
      <c r="O854" s="33">
        <v>11.6</v>
      </c>
      <c r="P854" s="33">
        <v>11.6</v>
      </c>
      <c r="Q854" s="33">
        <v>11.6</v>
      </c>
      <c r="R854" s="33">
        <v>11.6</v>
      </c>
      <c r="S854" s="33">
        <v>11.6</v>
      </c>
      <c r="T854" s="33">
        <v>11.6</v>
      </c>
      <c r="U854" s="33">
        <v>11.6</v>
      </c>
      <c r="V854" s="33">
        <v>11.6</v>
      </c>
      <c r="W854" s="33">
        <v>11.6</v>
      </c>
      <c r="X854" s="33">
        <v>11.6</v>
      </c>
      <c r="Y854" s="33">
        <v>11.6</v>
      </c>
      <c r="Z854" s="33">
        <v>11.6</v>
      </c>
      <c r="AA854" s="33">
        <v>0</v>
      </c>
      <c r="AB854" s="33">
        <v>0</v>
      </c>
      <c r="AC854" s="33">
        <v>0</v>
      </c>
      <c r="AD854" s="33">
        <v>0</v>
      </c>
      <c r="AE854" s="33">
        <v>0</v>
      </c>
      <c r="AF854" s="33">
        <v>0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33">
        <v>0</v>
      </c>
      <c r="AN854" s="33">
        <v>0</v>
      </c>
      <c r="AO854" s="33">
        <v>0</v>
      </c>
      <c r="AP854" s="33">
        <v>0</v>
      </c>
      <c r="AQ854" s="33">
        <v>0</v>
      </c>
      <c r="AR854" s="33">
        <v>0</v>
      </c>
      <c r="AS854" s="33">
        <v>0</v>
      </c>
      <c r="AT854" s="33">
        <v>0</v>
      </c>
      <c r="AU854" s="33">
        <v>0</v>
      </c>
    </row>
    <row r="855" spans="1:47" x14ac:dyDescent="0.25">
      <c r="A855" s="33">
        <v>853</v>
      </c>
      <c r="B855" s="33" t="s">
        <v>7</v>
      </c>
      <c r="C855" s="33" t="s">
        <v>11</v>
      </c>
      <c r="D855" s="33" t="s">
        <v>516</v>
      </c>
      <c r="E855" s="33">
        <v>0.34210000000000002</v>
      </c>
      <c r="F855" s="33">
        <v>0</v>
      </c>
      <c r="G855" s="33">
        <v>0</v>
      </c>
      <c r="H855" s="33">
        <v>0</v>
      </c>
      <c r="I855" s="33">
        <v>1961</v>
      </c>
      <c r="J855" s="33">
        <v>2013</v>
      </c>
      <c r="K855" s="33">
        <v>1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33">
        <v>0</v>
      </c>
      <c r="W855" s="33">
        <v>0</v>
      </c>
      <c r="X855" s="33">
        <v>0</v>
      </c>
      <c r="Y855" s="33">
        <v>0</v>
      </c>
      <c r="Z855" s="33">
        <v>0</v>
      </c>
      <c r="AA855" s="33">
        <v>0</v>
      </c>
      <c r="AB855" s="33">
        <v>0</v>
      </c>
      <c r="AC855" s="33">
        <v>0</v>
      </c>
      <c r="AD855" s="33">
        <v>0</v>
      </c>
      <c r="AE855" s="33">
        <v>0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33">
        <v>0</v>
      </c>
      <c r="AN855" s="33">
        <v>0</v>
      </c>
      <c r="AO855" s="33">
        <v>0</v>
      </c>
      <c r="AP855" s="33">
        <v>0</v>
      </c>
      <c r="AQ855" s="33">
        <v>0</v>
      </c>
      <c r="AR855" s="33">
        <v>0</v>
      </c>
      <c r="AS855" s="33">
        <v>0</v>
      </c>
      <c r="AT855" s="33">
        <v>0</v>
      </c>
      <c r="AU855" s="33">
        <v>0</v>
      </c>
    </row>
    <row r="856" spans="1:47" x14ac:dyDescent="0.25">
      <c r="A856" s="33">
        <v>854</v>
      </c>
      <c r="B856" s="33" t="s">
        <v>7</v>
      </c>
      <c r="C856" s="33" t="s">
        <v>11</v>
      </c>
      <c r="D856" s="33" t="s">
        <v>705</v>
      </c>
      <c r="E856" s="33">
        <v>0.53</v>
      </c>
      <c r="F856" s="33">
        <v>0</v>
      </c>
      <c r="G856" s="33">
        <v>0</v>
      </c>
      <c r="H856" s="33">
        <v>0</v>
      </c>
      <c r="I856" s="33">
        <v>1965</v>
      </c>
      <c r="J856" s="33">
        <v>2005</v>
      </c>
      <c r="K856" s="33">
        <v>1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3">
        <v>0</v>
      </c>
      <c r="X856" s="33">
        <v>0</v>
      </c>
      <c r="Y856" s="33">
        <v>0</v>
      </c>
      <c r="Z856" s="33">
        <v>0</v>
      </c>
      <c r="AA856" s="33">
        <v>0</v>
      </c>
      <c r="AB856" s="33">
        <v>0</v>
      </c>
      <c r="AC856" s="33">
        <v>0</v>
      </c>
      <c r="AD856" s="33">
        <v>0</v>
      </c>
      <c r="AE856" s="33">
        <v>0</v>
      </c>
      <c r="AF856" s="33">
        <v>0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0</v>
      </c>
      <c r="AM856" s="33">
        <v>0</v>
      </c>
      <c r="AN856" s="33">
        <v>0</v>
      </c>
      <c r="AO856" s="33">
        <v>0</v>
      </c>
      <c r="AP856" s="33">
        <v>0</v>
      </c>
      <c r="AQ856" s="33">
        <v>0</v>
      </c>
      <c r="AR856" s="33">
        <v>0</v>
      </c>
      <c r="AS856" s="33">
        <v>0</v>
      </c>
      <c r="AT856" s="33">
        <v>0</v>
      </c>
      <c r="AU856" s="33">
        <v>0</v>
      </c>
    </row>
    <row r="857" spans="1:47" x14ac:dyDescent="0.25">
      <c r="A857" s="33">
        <v>855</v>
      </c>
      <c r="B857" s="33" t="s">
        <v>7</v>
      </c>
      <c r="C857" s="33" t="s">
        <v>11</v>
      </c>
      <c r="D857" s="33" t="s">
        <v>734</v>
      </c>
      <c r="E857" s="33">
        <v>0.37180000000000002</v>
      </c>
      <c r="F857" s="33">
        <v>0</v>
      </c>
      <c r="G857" s="33">
        <v>0</v>
      </c>
      <c r="H857" s="33">
        <v>0</v>
      </c>
      <c r="I857" s="33">
        <v>1988</v>
      </c>
      <c r="J857" s="33">
        <v>2028</v>
      </c>
      <c r="K857" s="33">
        <v>1</v>
      </c>
      <c r="L857" s="33">
        <v>12.2</v>
      </c>
      <c r="M857" s="33">
        <v>12.2</v>
      </c>
      <c r="N857" s="33">
        <v>12.2</v>
      </c>
      <c r="O857" s="33">
        <v>12.2</v>
      </c>
      <c r="P857" s="33">
        <v>12.2</v>
      </c>
      <c r="Q857" s="33">
        <v>12.2</v>
      </c>
      <c r="R857" s="33">
        <v>12.2</v>
      </c>
      <c r="S857" s="33">
        <v>12.2</v>
      </c>
      <c r="T857" s="33">
        <v>12.2</v>
      </c>
      <c r="U857" s="33">
        <v>12.2</v>
      </c>
      <c r="V857" s="33">
        <v>12.2</v>
      </c>
      <c r="W857" s="33">
        <v>12.2</v>
      </c>
      <c r="X857" s="33">
        <v>12.2</v>
      </c>
      <c r="Y857" s="33">
        <v>12.2</v>
      </c>
      <c r="Z857" s="33">
        <v>0</v>
      </c>
      <c r="AA857" s="33">
        <v>0</v>
      </c>
      <c r="AB857" s="33">
        <v>0</v>
      </c>
      <c r="AC857" s="33">
        <v>0</v>
      </c>
      <c r="AD857" s="33">
        <v>0</v>
      </c>
      <c r="AE857" s="33">
        <v>0</v>
      </c>
      <c r="AF857" s="33">
        <v>0</v>
      </c>
      <c r="AG857" s="33">
        <v>0</v>
      </c>
      <c r="AH857" s="33">
        <v>0</v>
      </c>
      <c r="AI857" s="33">
        <v>0</v>
      </c>
      <c r="AJ857" s="33">
        <v>0</v>
      </c>
      <c r="AK857" s="33">
        <v>0</v>
      </c>
      <c r="AL857" s="33">
        <v>0</v>
      </c>
      <c r="AM857" s="33">
        <v>0</v>
      </c>
      <c r="AN857" s="33">
        <v>0</v>
      </c>
      <c r="AO857" s="33">
        <v>0</v>
      </c>
      <c r="AP857" s="33">
        <v>0</v>
      </c>
      <c r="AQ857" s="33">
        <v>0</v>
      </c>
      <c r="AR857" s="33">
        <v>0</v>
      </c>
      <c r="AS857" s="33">
        <v>0</v>
      </c>
      <c r="AT857" s="33">
        <v>0</v>
      </c>
      <c r="AU857" s="33">
        <v>0</v>
      </c>
    </row>
    <row r="858" spans="1:47" x14ac:dyDescent="0.25">
      <c r="A858" s="33">
        <v>856</v>
      </c>
      <c r="B858" s="33" t="s">
        <v>7</v>
      </c>
      <c r="C858" s="33" t="s">
        <v>11</v>
      </c>
      <c r="D858" s="33" t="s">
        <v>735</v>
      </c>
      <c r="E858" s="33">
        <v>0.35089999999999999</v>
      </c>
      <c r="F858" s="33">
        <v>0</v>
      </c>
      <c r="G858" s="33">
        <v>0</v>
      </c>
      <c r="H858" s="33">
        <v>0</v>
      </c>
      <c r="I858" s="33">
        <v>1969</v>
      </c>
      <c r="J858" s="33">
        <v>2009</v>
      </c>
      <c r="K858" s="33">
        <v>1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33">
        <v>0</v>
      </c>
      <c r="W858" s="33">
        <v>0</v>
      </c>
      <c r="X858" s="33">
        <v>0</v>
      </c>
      <c r="Y858" s="33">
        <v>0</v>
      </c>
      <c r="Z858" s="33">
        <v>0</v>
      </c>
      <c r="AA858" s="33">
        <v>0</v>
      </c>
      <c r="AB858" s="33">
        <v>0</v>
      </c>
      <c r="AC858" s="33">
        <v>0</v>
      </c>
      <c r="AD858" s="33">
        <v>0</v>
      </c>
      <c r="AE858" s="33">
        <v>0</v>
      </c>
      <c r="AF858" s="33">
        <v>0</v>
      </c>
      <c r="AG858" s="33">
        <v>0</v>
      </c>
      <c r="AH858" s="33">
        <v>0</v>
      </c>
      <c r="AI858" s="33">
        <v>0</v>
      </c>
      <c r="AJ858" s="33">
        <v>0</v>
      </c>
      <c r="AK858" s="33">
        <v>0</v>
      </c>
      <c r="AL858" s="33">
        <v>0</v>
      </c>
      <c r="AM858" s="33">
        <v>0</v>
      </c>
      <c r="AN858" s="33">
        <v>0</v>
      </c>
      <c r="AO858" s="33">
        <v>0</v>
      </c>
      <c r="AP858" s="33">
        <v>0</v>
      </c>
      <c r="AQ858" s="33">
        <v>0</v>
      </c>
      <c r="AR858" s="33">
        <v>0</v>
      </c>
      <c r="AS858" s="33">
        <v>0</v>
      </c>
      <c r="AT858" s="33">
        <v>0</v>
      </c>
      <c r="AU858" s="33">
        <v>0</v>
      </c>
    </row>
    <row r="859" spans="1:47" x14ac:dyDescent="0.25">
      <c r="A859" s="33">
        <v>857</v>
      </c>
      <c r="B859" s="33" t="s">
        <v>7</v>
      </c>
      <c r="C859" s="33" t="s">
        <v>11</v>
      </c>
      <c r="D859" s="33" t="s">
        <v>736</v>
      </c>
      <c r="E859" s="33">
        <v>0.3498</v>
      </c>
      <c r="F859" s="33">
        <v>0</v>
      </c>
      <c r="G859" s="33">
        <v>0</v>
      </c>
      <c r="H859" s="33">
        <v>0</v>
      </c>
      <c r="I859" s="33">
        <v>1968</v>
      </c>
      <c r="J859" s="33">
        <v>2008</v>
      </c>
      <c r="K859" s="33">
        <v>1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3">
        <v>0</v>
      </c>
      <c r="X859" s="33">
        <v>0</v>
      </c>
      <c r="Y859" s="33">
        <v>0</v>
      </c>
      <c r="Z859" s="33">
        <v>0</v>
      </c>
      <c r="AA859" s="33">
        <v>0</v>
      </c>
      <c r="AB859" s="33">
        <v>0</v>
      </c>
      <c r="AC859" s="33">
        <v>0</v>
      </c>
      <c r="AD859" s="33">
        <v>0</v>
      </c>
      <c r="AE859" s="33">
        <v>0</v>
      </c>
      <c r="AF859" s="33">
        <v>0</v>
      </c>
      <c r="AG859" s="33">
        <v>0</v>
      </c>
      <c r="AH859" s="33">
        <v>0</v>
      </c>
      <c r="AI859" s="33">
        <v>0</v>
      </c>
      <c r="AJ859" s="33">
        <v>0</v>
      </c>
      <c r="AK859" s="33">
        <v>0</v>
      </c>
      <c r="AL859" s="33">
        <v>0</v>
      </c>
      <c r="AM859" s="33">
        <v>0</v>
      </c>
      <c r="AN859" s="33">
        <v>0</v>
      </c>
      <c r="AO859" s="33">
        <v>0</v>
      </c>
      <c r="AP859" s="33">
        <v>0</v>
      </c>
      <c r="AQ859" s="33">
        <v>0</v>
      </c>
      <c r="AR859" s="33">
        <v>0</v>
      </c>
      <c r="AS859" s="33">
        <v>0</v>
      </c>
      <c r="AT859" s="33">
        <v>0</v>
      </c>
      <c r="AU859" s="33">
        <v>0</v>
      </c>
    </row>
    <row r="860" spans="1:47" x14ac:dyDescent="0.25">
      <c r="A860" s="33">
        <v>858</v>
      </c>
      <c r="B860" s="33" t="s">
        <v>7</v>
      </c>
      <c r="C860" s="33" t="s">
        <v>11</v>
      </c>
      <c r="D860" s="33" t="s">
        <v>650</v>
      </c>
      <c r="E860" s="33">
        <v>0.38059999999999999</v>
      </c>
      <c r="F860" s="33">
        <v>0</v>
      </c>
      <c r="G860" s="33">
        <v>0</v>
      </c>
      <c r="H860" s="33">
        <v>0</v>
      </c>
      <c r="I860" s="33">
        <v>1996</v>
      </c>
      <c r="J860" s="33">
        <v>2036</v>
      </c>
      <c r="K860" s="33">
        <v>1</v>
      </c>
      <c r="L860" s="33">
        <v>81.8</v>
      </c>
      <c r="M860" s="33">
        <v>81.8</v>
      </c>
      <c r="N860" s="33">
        <v>81.8</v>
      </c>
      <c r="O860" s="33">
        <v>81.8</v>
      </c>
      <c r="P860" s="33">
        <v>81.8</v>
      </c>
      <c r="Q860" s="33">
        <v>81.8</v>
      </c>
      <c r="R860" s="33">
        <v>81.8</v>
      </c>
      <c r="S860" s="33">
        <v>81.8</v>
      </c>
      <c r="T860" s="33">
        <v>81.8</v>
      </c>
      <c r="U860" s="33">
        <v>81.8</v>
      </c>
      <c r="V860" s="33">
        <v>81.8</v>
      </c>
      <c r="W860" s="33">
        <v>81.8</v>
      </c>
      <c r="X860" s="33">
        <v>81.8</v>
      </c>
      <c r="Y860" s="33">
        <v>81.8</v>
      </c>
      <c r="Z860" s="33">
        <v>81.8</v>
      </c>
      <c r="AA860" s="33">
        <v>81.8</v>
      </c>
      <c r="AB860" s="33">
        <v>81.8</v>
      </c>
      <c r="AC860" s="33">
        <v>81.8</v>
      </c>
      <c r="AD860" s="33">
        <v>81.8</v>
      </c>
      <c r="AE860" s="33">
        <v>81.8</v>
      </c>
      <c r="AF860" s="33">
        <v>81.8</v>
      </c>
      <c r="AG860" s="33">
        <v>81.8</v>
      </c>
      <c r="AH860" s="33">
        <v>0</v>
      </c>
      <c r="AI860" s="33">
        <v>0</v>
      </c>
      <c r="AJ860" s="33">
        <v>0</v>
      </c>
      <c r="AK860" s="33">
        <v>0</v>
      </c>
      <c r="AL860" s="33">
        <v>0</v>
      </c>
      <c r="AM860" s="33">
        <v>0</v>
      </c>
      <c r="AN860" s="33">
        <v>0</v>
      </c>
      <c r="AO860" s="33">
        <v>0</v>
      </c>
      <c r="AP860" s="33">
        <v>0</v>
      </c>
      <c r="AQ860" s="33">
        <v>0</v>
      </c>
      <c r="AR860" s="33">
        <v>0</v>
      </c>
      <c r="AS860" s="33">
        <v>0</v>
      </c>
      <c r="AT860" s="33">
        <v>0</v>
      </c>
      <c r="AU860" s="33">
        <v>0</v>
      </c>
    </row>
    <row r="861" spans="1:47" x14ac:dyDescent="0.25">
      <c r="A861" s="33">
        <v>859</v>
      </c>
      <c r="B861" s="33" t="s">
        <v>7</v>
      </c>
      <c r="C861" s="33" t="s">
        <v>11</v>
      </c>
      <c r="D861" s="33" t="s">
        <v>524</v>
      </c>
      <c r="E861" s="33">
        <v>0.34760000000000002</v>
      </c>
      <c r="F861" s="33">
        <v>0</v>
      </c>
      <c r="G861" s="33">
        <v>0</v>
      </c>
      <c r="H861" s="33">
        <v>0</v>
      </c>
      <c r="I861" s="33">
        <v>1966</v>
      </c>
      <c r="J861" s="33">
        <v>2006</v>
      </c>
      <c r="K861" s="33">
        <v>1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3">
        <v>0</v>
      </c>
      <c r="X861" s="33">
        <v>0</v>
      </c>
      <c r="Y861" s="33">
        <v>0</v>
      </c>
      <c r="Z861" s="33">
        <v>0</v>
      </c>
      <c r="AA861" s="33">
        <v>0</v>
      </c>
      <c r="AB861" s="33">
        <v>0</v>
      </c>
      <c r="AC861" s="33">
        <v>0</v>
      </c>
      <c r="AD861" s="33">
        <v>0</v>
      </c>
      <c r="AE861" s="33">
        <v>0</v>
      </c>
      <c r="AF861" s="33">
        <v>0</v>
      </c>
      <c r="AG861" s="33">
        <v>0</v>
      </c>
      <c r="AH861" s="33">
        <v>0</v>
      </c>
      <c r="AI861" s="33">
        <v>0</v>
      </c>
      <c r="AJ861" s="33">
        <v>0</v>
      </c>
      <c r="AK861" s="33">
        <v>0</v>
      </c>
      <c r="AL861" s="33">
        <v>0</v>
      </c>
      <c r="AM861" s="33">
        <v>0</v>
      </c>
      <c r="AN861" s="33">
        <v>0</v>
      </c>
      <c r="AO861" s="33">
        <v>0</v>
      </c>
      <c r="AP861" s="33">
        <v>0</v>
      </c>
      <c r="AQ861" s="33">
        <v>0</v>
      </c>
      <c r="AR861" s="33">
        <v>0</v>
      </c>
      <c r="AS861" s="33">
        <v>0</v>
      </c>
      <c r="AT861" s="33">
        <v>0</v>
      </c>
      <c r="AU861" s="33">
        <v>0</v>
      </c>
    </row>
    <row r="862" spans="1:47" x14ac:dyDescent="0.25">
      <c r="A862" s="33">
        <v>860</v>
      </c>
      <c r="B862" s="33" t="s">
        <v>7</v>
      </c>
      <c r="C862" s="33" t="s">
        <v>11</v>
      </c>
      <c r="D862" s="33" t="s">
        <v>524</v>
      </c>
      <c r="E862" s="33">
        <v>0.36080000000000001</v>
      </c>
      <c r="F862" s="33">
        <v>0</v>
      </c>
      <c r="G862" s="33">
        <v>0</v>
      </c>
      <c r="H862" s="33">
        <v>0</v>
      </c>
      <c r="I862" s="33">
        <v>1978</v>
      </c>
      <c r="J862" s="33">
        <v>2018</v>
      </c>
      <c r="K862" s="33">
        <v>1</v>
      </c>
      <c r="L862" s="33">
        <v>23</v>
      </c>
      <c r="M862" s="33">
        <v>23</v>
      </c>
      <c r="N862" s="33">
        <v>23</v>
      </c>
      <c r="O862" s="33">
        <v>23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33">
        <v>0</v>
      </c>
      <c r="W862" s="33">
        <v>0</v>
      </c>
      <c r="X862" s="33">
        <v>0</v>
      </c>
      <c r="Y862" s="33">
        <v>0</v>
      </c>
      <c r="Z862" s="33">
        <v>0</v>
      </c>
      <c r="AA862" s="33">
        <v>0</v>
      </c>
      <c r="AB862" s="33">
        <v>0</v>
      </c>
      <c r="AC862" s="33">
        <v>0</v>
      </c>
      <c r="AD862" s="33">
        <v>0</v>
      </c>
      <c r="AE862" s="33">
        <v>0</v>
      </c>
      <c r="AF862" s="33">
        <v>0</v>
      </c>
      <c r="AG862" s="33">
        <v>0</v>
      </c>
      <c r="AH862" s="33">
        <v>0</v>
      </c>
      <c r="AI862" s="33">
        <v>0</v>
      </c>
      <c r="AJ862" s="33">
        <v>0</v>
      </c>
      <c r="AK862" s="33">
        <v>0</v>
      </c>
      <c r="AL862" s="33">
        <v>0</v>
      </c>
      <c r="AM862" s="33">
        <v>0</v>
      </c>
      <c r="AN862" s="33">
        <v>0</v>
      </c>
      <c r="AO862" s="33">
        <v>0</v>
      </c>
      <c r="AP862" s="33">
        <v>0</v>
      </c>
      <c r="AQ862" s="33">
        <v>0</v>
      </c>
      <c r="AR862" s="33">
        <v>0</v>
      </c>
      <c r="AS862" s="33">
        <v>0</v>
      </c>
      <c r="AT862" s="33">
        <v>0</v>
      </c>
      <c r="AU862" s="33">
        <v>0</v>
      </c>
    </row>
    <row r="863" spans="1:47" x14ac:dyDescent="0.25">
      <c r="A863" s="33">
        <v>861</v>
      </c>
      <c r="B863" s="33" t="s">
        <v>7</v>
      </c>
      <c r="C863" s="33" t="s">
        <v>11</v>
      </c>
      <c r="D863" s="33" t="s">
        <v>657</v>
      </c>
      <c r="E863" s="33">
        <v>0.39379999999999998</v>
      </c>
      <c r="F863" s="33">
        <v>0</v>
      </c>
      <c r="G863" s="33">
        <v>0</v>
      </c>
      <c r="H863" s="33">
        <v>0</v>
      </c>
      <c r="I863" s="33">
        <v>2008</v>
      </c>
      <c r="J863" s="33">
        <v>2048</v>
      </c>
      <c r="K863" s="33">
        <v>1</v>
      </c>
      <c r="L863" s="33">
        <v>26.5</v>
      </c>
      <c r="M863" s="33">
        <v>26.5</v>
      </c>
      <c r="N863" s="33">
        <v>26.5</v>
      </c>
      <c r="O863" s="33">
        <v>26.5</v>
      </c>
      <c r="P863" s="33">
        <v>26.5</v>
      </c>
      <c r="Q863" s="33">
        <v>26.5</v>
      </c>
      <c r="R863" s="33">
        <v>26.5</v>
      </c>
      <c r="S863" s="33">
        <v>26.5</v>
      </c>
      <c r="T863" s="33">
        <v>26.5</v>
      </c>
      <c r="U863" s="33">
        <v>26.5</v>
      </c>
      <c r="V863" s="33">
        <v>26.5</v>
      </c>
      <c r="W863" s="33">
        <v>26.5</v>
      </c>
      <c r="X863" s="33">
        <v>26.5</v>
      </c>
      <c r="Y863" s="33">
        <v>26.5</v>
      </c>
      <c r="Z863" s="33">
        <v>26.5</v>
      </c>
      <c r="AA863" s="33">
        <v>26.5</v>
      </c>
      <c r="AB863" s="33">
        <v>26.5</v>
      </c>
      <c r="AC863" s="33">
        <v>26.5</v>
      </c>
      <c r="AD863" s="33">
        <v>26.5</v>
      </c>
      <c r="AE863" s="33">
        <v>26.5</v>
      </c>
      <c r="AF863" s="33">
        <v>26.5</v>
      </c>
      <c r="AG863" s="33">
        <v>26.5</v>
      </c>
      <c r="AH863" s="33">
        <v>26.5</v>
      </c>
      <c r="AI863" s="33">
        <v>26.5</v>
      </c>
      <c r="AJ863" s="33">
        <v>26.5</v>
      </c>
      <c r="AK863" s="33">
        <v>26.5</v>
      </c>
      <c r="AL863" s="33">
        <v>26.5</v>
      </c>
      <c r="AM863" s="33">
        <v>26.5</v>
      </c>
      <c r="AN863" s="33">
        <v>26.5</v>
      </c>
      <c r="AO863" s="33">
        <v>26.5</v>
      </c>
      <c r="AP863" s="33">
        <v>26.5</v>
      </c>
      <c r="AQ863" s="33">
        <v>26.5</v>
      </c>
      <c r="AR863" s="33">
        <v>26.5</v>
      </c>
      <c r="AS863" s="33">
        <v>26.5</v>
      </c>
      <c r="AT863" s="33">
        <v>0</v>
      </c>
      <c r="AU863" s="33">
        <v>0</v>
      </c>
    </row>
    <row r="864" spans="1:47" x14ac:dyDescent="0.25">
      <c r="A864" s="33">
        <v>862</v>
      </c>
      <c r="B864" s="33" t="s">
        <v>7</v>
      </c>
      <c r="C864" s="33" t="s">
        <v>11</v>
      </c>
      <c r="D864" s="33" t="s">
        <v>662</v>
      </c>
      <c r="E864" s="33">
        <v>0.37840000000000001</v>
      </c>
      <c r="F864" s="33">
        <v>0</v>
      </c>
      <c r="G864" s="33">
        <v>0</v>
      </c>
      <c r="H864" s="33">
        <v>0</v>
      </c>
      <c r="I864" s="33">
        <v>1994</v>
      </c>
      <c r="J864" s="33">
        <v>2034</v>
      </c>
      <c r="K864" s="33">
        <v>1</v>
      </c>
      <c r="L864" s="33">
        <v>23</v>
      </c>
      <c r="M864" s="33">
        <v>23</v>
      </c>
      <c r="N864" s="33">
        <v>23</v>
      </c>
      <c r="O864" s="33">
        <v>23</v>
      </c>
      <c r="P864" s="33">
        <v>23</v>
      </c>
      <c r="Q864" s="33">
        <v>23</v>
      </c>
      <c r="R864" s="33">
        <v>23</v>
      </c>
      <c r="S864" s="33">
        <v>23</v>
      </c>
      <c r="T864" s="33">
        <v>23</v>
      </c>
      <c r="U864" s="33">
        <v>23</v>
      </c>
      <c r="V864" s="33">
        <v>23</v>
      </c>
      <c r="W864" s="33">
        <v>23</v>
      </c>
      <c r="X864" s="33">
        <v>23</v>
      </c>
      <c r="Y864" s="33">
        <v>23</v>
      </c>
      <c r="Z864" s="33">
        <v>23</v>
      </c>
      <c r="AA864" s="33">
        <v>23</v>
      </c>
      <c r="AB864" s="33">
        <v>23</v>
      </c>
      <c r="AC864" s="33">
        <v>23</v>
      </c>
      <c r="AD864" s="33">
        <v>23</v>
      </c>
      <c r="AE864" s="33">
        <v>23</v>
      </c>
      <c r="AF864" s="33">
        <v>0</v>
      </c>
      <c r="AG864" s="33">
        <v>0</v>
      </c>
      <c r="AH864" s="33">
        <v>0</v>
      </c>
      <c r="AI864" s="33">
        <v>0</v>
      </c>
      <c r="AJ864" s="33">
        <v>0</v>
      </c>
      <c r="AK864" s="33">
        <v>0</v>
      </c>
      <c r="AL864" s="33">
        <v>0</v>
      </c>
      <c r="AM864" s="33">
        <v>0</v>
      </c>
      <c r="AN864" s="33">
        <v>0</v>
      </c>
      <c r="AO864" s="33">
        <v>0</v>
      </c>
      <c r="AP864" s="33">
        <v>0</v>
      </c>
      <c r="AQ864" s="33">
        <v>0</v>
      </c>
      <c r="AR864" s="33">
        <v>0</v>
      </c>
      <c r="AS864" s="33">
        <v>0</v>
      </c>
      <c r="AT864" s="33">
        <v>0</v>
      </c>
      <c r="AU864" s="33">
        <v>0</v>
      </c>
    </row>
    <row r="865" spans="1:47" x14ac:dyDescent="0.25">
      <c r="A865" s="33">
        <v>863</v>
      </c>
      <c r="B865" s="33" t="s">
        <v>7</v>
      </c>
      <c r="C865" s="33" t="s">
        <v>11</v>
      </c>
      <c r="D865" s="33" t="s">
        <v>661</v>
      </c>
      <c r="E865" s="33">
        <v>0.37840000000000001</v>
      </c>
      <c r="F865" s="33">
        <v>0</v>
      </c>
      <c r="G865" s="33">
        <v>0</v>
      </c>
      <c r="H865" s="33">
        <v>0</v>
      </c>
      <c r="I865" s="33">
        <v>1994</v>
      </c>
      <c r="J865" s="33">
        <v>2034</v>
      </c>
      <c r="K865" s="33">
        <v>1</v>
      </c>
      <c r="L865" s="33">
        <v>44.9</v>
      </c>
      <c r="M865" s="33">
        <v>44.9</v>
      </c>
      <c r="N865" s="33">
        <v>44.9</v>
      </c>
      <c r="O865" s="33">
        <v>44.9</v>
      </c>
      <c r="P865" s="33">
        <v>44.9</v>
      </c>
      <c r="Q865" s="33">
        <v>44.9</v>
      </c>
      <c r="R865" s="33">
        <v>44.9</v>
      </c>
      <c r="S865" s="33">
        <v>44.9</v>
      </c>
      <c r="T865" s="33">
        <v>44.9</v>
      </c>
      <c r="U865" s="33">
        <v>44.9</v>
      </c>
      <c r="V865" s="33">
        <v>44.9</v>
      </c>
      <c r="W865" s="33">
        <v>44.9</v>
      </c>
      <c r="X865" s="33">
        <v>44.9</v>
      </c>
      <c r="Y865" s="33">
        <v>44.9</v>
      </c>
      <c r="Z865" s="33">
        <v>44.9</v>
      </c>
      <c r="AA865" s="33">
        <v>44.9</v>
      </c>
      <c r="AB865" s="33">
        <v>44.9</v>
      </c>
      <c r="AC865" s="33">
        <v>44.9</v>
      </c>
      <c r="AD865" s="33">
        <v>44.9</v>
      </c>
      <c r="AE865" s="33">
        <v>44.9</v>
      </c>
      <c r="AF865" s="33">
        <v>0</v>
      </c>
      <c r="AG865" s="33">
        <v>0</v>
      </c>
      <c r="AH865" s="33">
        <v>0</v>
      </c>
      <c r="AI865" s="33">
        <v>0</v>
      </c>
      <c r="AJ865" s="33">
        <v>0</v>
      </c>
      <c r="AK865" s="33">
        <v>0</v>
      </c>
      <c r="AL865" s="33">
        <v>0</v>
      </c>
      <c r="AM865" s="33">
        <v>0</v>
      </c>
      <c r="AN865" s="33">
        <v>0</v>
      </c>
      <c r="AO865" s="33">
        <v>0</v>
      </c>
      <c r="AP865" s="33">
        <v>0</v>
      </c>
      <c r="AQ865" s="33">
        <v>0</v>
      </c>
      <c r="AR865" s="33">
        <v>0</v>
      </c>
      <c r="AS865" s="33">
        <v>0</v>
      </c>
      <c r="AT865" s="33">
        <v>0</v>
      </c>
      <c r="AU865" s="33">
        <v>0</v>
      </c>
    </row>
    <row r="866" spans="1:47" x14ac:dyDescent="0.25">
      <c r="A866" s="33">
        <v>864</v>
      </c>
      <c r="B866" s="33" t="s">
        <v>7</v>
      </c>
      <c r="C866" s="33" t="s">
        <v>11</v>
      </c>
      <c r="D866" s="33" t="s">
        <v>767</v>
      </c>
      <c r="E866" s="33">
        <v>0.37730000000000002</v>
      </c>
      <c r="F866" s="33">
        <v>0</v>
      </c>
      <c r="G866" s="33">
        <v>0</v>
      </c>
      <c r="H866" s="33">
        <v>0</v>
      </c>
      <c r="I866" s="33">
        <v>1993</v>
      </c>
      <c r="J866" s="33">
        <v>2033</v>
      </c>
      <c r="K866" s="33">
        <v>1</v>
      </c>
      <c r="L866" s="33">
        <v>22.1</v>
      </c>
      <c r="M866" s="33">
        <v>22.1</v>
      </c>
      <c r="N866" s="33">
        <v>22.1</v>
      </c>
      <c r="O866" s="33">
        <v>22.1</v>
      </c>
      <c r="P866" s="33">
        <v>22.1</v>
      </c>
      <c r="Q866" s="33">
        <v>22.1</v>
      </c>
      <c r="R866" s="33">
        <v>22.1</v>
      </c>
      <c r="S866" s="33">
        <v>22.1</v>
      </c>
      <c r="T866" s="33">
        <v>22.1</v>
      </c>
      <c r="U866" s="33">
        <v>22.1</v>
      </c>
      <c r="V866" s="33">
        <v>22.1</v>
      </c>
      <c r="W866" s="33">
        <v>22.1</v>
      </c>
      <c r="X866" s="33">
        <v>22.1</v>
      </c>
      <c r="Y866" s="33">
        <v>22.1</v>
      </c>
      <c r="Z866" s="33">
        <v>22.1</v>
      </c>
      <c r="AA866" s="33">
        <v>22.1</v>
      </c>
      <c r="AB866" s="33">
        <v>22.1</v>
      </c>
      <c r="AC866" s="33">
        <v>22.1</v>
      </c>
      <c r="AD866" s="33">
        <v>22.1</v>
      </c>
      <c r="AE866" s="33">
        <v>0</v>
      </c>
      <c r="AF866" s="33">
        <v>0</v>
      </c>
      <c r="AG866" s="33">
        <v>0</v>
      </c>
      <c r="AH866" s="33">
        <v>0</v>
      </c>
      <c r="AI866" s="33">
        <v>0</v>
      </c>
      <c r="AJ866" s="33">
        <v>0</v>
      </c>
      <c r="AK866" s="33">
        <v>0</v>
      </c>
      <c r="AL866" s="33">
        <v>0</v>
      </c>
      <c r="AM866" s="33">
        <v>0</v>
      </c>
      <c r="AN866" s="33">
        <v>0</v>
      </c>
      <c r="AO866" s="33">
        <v>0</v>
      </c>
      <c r="AP866" s="33">
        <v>0</v>
      </c>
      <c r="AQ866" s="33">
        <v>0</v>
      </c>
      <c r="AR866" s="33">
        <v>0</v>
      </c>
      <c r="AS866" s="33">
        <v>0</v>
      </c>
      <c r="AT866" s="33">
        <v>0</v>
      </c>
      <c r="AU866" s="33">
        <v>0</v>
      </c>
    </row>
    <row r="867" spans="1:47" x14ac:dyDescent="0.25">
      <c r="A867" s="33">
        <v>865</v>
      </c>
      <c r="B867" s="33" t="s">
        <v>7</v>
      </c>
      <c r="C867" s="33" t="s">
        <v>11</v>
      </c>
      <c r="D867" s="33" t="s">
        <v>684</v>
      </c>
      <c r="E867" s="33">
        <v>0.39379999999999998</v>
      </c>
      <c r="F867" s="33">
        <v>0</v>
      </c>
      <c r="G867" s="33">
        <v>0</v>
      </c>
      <c r="H867" s="33">
        <v>0</v>
      </c>
      <c r="I867" s="33">
        <v>2008</v>
      </c>
      <c r="J867" s="33">
        <v>2048</v>
      </c>
      <c r="K867" s="33">
        <v>1</v>
      </c>
      <c r="L867" s="33">
        <v>59</v>
      </c>
      <c r="M867" s="33">
        <v>59</v>
      </c>
      <c r="N867" s="33">
        <v>59</v>
      </c>
      <c r="O867" s="33">
        <v>59</v>
      </c>
      <c r="P867" s="33">
        <v>59</v>
      </c>
      <c r="Q867" s="33">
        <v>59</v>
      </c>
      <c r="R867" s="33">
        <v>59</v>
      </c>
      <c r="S867" s="33">
        <v>59</v>
      </c>
      <c r="T867" s="33">
        <v>59</v>
      </c>
      <c r="U867" s="33">
        <v>59</v>
      </c>
      <c r="V867" s="33">
        <v>59</v>
      </c>
      <c r="W867" s="33">
        <v>59</v>
      </c>
      <c r="X867" s="33">
        <v>59</v>
      </c>
      <c r="Y867" s="33">
        <v>59</v>
      </c>
      <c r="Z867" s="33">
        <v>59</v>
      </c>
      <c r="AA867" s="33">
        <v>59</v>
      </c>
      <c r="AB867" s="33">
        <v>59</v>
      </c>
      <c r="AC867" s="33">
        <v>59</v>
      </c>
      <c r="AD867" s="33">
        <v>59</v>
      </c>
      <c r="AE867" s="33">
        <v>59</v>
      </c>
      <c r="AF867" s="33">
        <v>59</v>
      </c>
      <c r="AG867" s="33">
        <v>59</v>
      </c>
      <c r="AH867" s="33">
        <v>59</v>
      </c>
      <c r="AI867" s="33">
        <v>59</v>
      </c>
      <c r="AJ867" s="33">
        <v>59</v>
      </c>
      <c r="AK867" s="33">
        <v>59</v>
      </c>
      <c r="AL867" s="33">
        <v>59</v>
      </c>
      <c r="AM867" s="33">
        <v>59</v>
      </c>
      <c r="AN867" s="33">
        <v>59</v>
      </c>
      <c r="AO867" s="33">
        <v>59</v>
      </c>
      <c r="AP867" s="33">
        <v>59</v>
      </c>
      <c r="AQ867" s="33">
        <v>59</v>
      </c>
      <c r="AR867" s="33">
        <v>59</v>
      </c>
      <c r="AS867" s="33">
        <v>59</v>
      </c>
      <c r="AT867" s="33">
        <v>0</v>
      </c>
      <c r="AU867" s="33">
        <v>0</v>
      </c>
    </row>
    <row r="868" spans="1:47" x14ac:dyDescent="0.25">
      <c r="A868" s="33">
        <v>866</v>
      </c>
      <c r="B868" s="33" t="s">
        <v>7</v>
      </c>
      <c r="C868" s="33" t="s">
        <v>11</v>
      </c>
      <c r="D868" s="33" t="s">
        <v>716</v>
      </c>
      <c r="E868" s="33">
        <v>0.40150000000000002</v>
      </c>
      <c r="F868" s="33">
        <v>0</v>
      </c>
      <c r="G868" s="33">
        <v>0</v>
      </c>
      <c r="H868" s="33">
        <v>0</v>
      </c>
      <c r="I868" s="33">
        <v>2015</v>
      </c>
      <c r="J868" s="33">
        <v>2055</v>
      </c>
      <c r="K868" s="33">
        <v>1</v>
      </c>
      <c r="L868" s="33">
        <v>65</v>
      </c>
      <c r="M868" s="33">
        <v>65</v>
      </c>
      <c r="N868" s="33">
        <v>65</v>
      </c>
      <c r="O868" s="33">
        <v>65</v>
      </c>
      <c r="P868" s="33">
        <v>65</v>
      </c>
      <c r="Q868" s="33">
        <v>65</v>
      </c>
      <c r="R868" s="33">
        <v>65</v>
      </c>
      <c r="S868" s="33">
        <v>65</v>
      </c>
      <c r="T868" s="33">
        <v>65</v>
      </c>
      <c r="U868" s="33">
        <v>65</v>
      </c>
      <c r="V868" s="33">
        <v>65</v>
      </c>
      <c r="W868" s="33">
        <v>65</v>
      </c>
      <c r="X868" s="33">
        <v>65</v>
      </c>
      <c r="Y868" s="33">
        <v>65</v>
      </c>
      <c r="Z868" s="33">
        <v>65</v>
      </c>
      <c r="AA868" s="33">
        <v>65</v>
      </c>
      <c r="AB868" s="33">
        <v>65</v>
      </c>
      <c r="AC868" s="33">
        <v>65</v>
      </c>
      <c r="AD868" s="33">
        <v>65</v>
      </c>
      <c r="AE868" s="33">
        <v>65</v>
      </c>
      <c r="AF868" s="33">
        <v>65</v>
      </c>
      <c r="AG868" s="33">
        <v>65</v>
      </c>
      <c r="AH868" s="33">
        <v>65</v>
      </c>
      <c r="AI868" s="33">
        <v>65</v>
      </c>
      <c r="AJ868" s="33">
        <v>65</v>
      </c>
      <c r="AK868" s="33">
        <v>65</v>
      </c>
      <c r="AL868" s="33">
        <v>65</v>
      </c>
      <c r="AM868" s="33">
        <v>65</v>
      </c>
      <c r="AN868" s="33">
        <v>65</v>
      </c>
      <c r="AO868" s="33">
        <v>65</v>
      </c>
      <c r="AP868" s="33">
        <v>65</v>
      </c>
      <c r="AQ868" s="33">
        <v>65</v>
      </c>
      <c r="AR868" s="33">
        <v>65</v>
      </c>
      <c r="AS868" s="33">
        <v>65</v>
      </c>
      <c r="AT868" s="33">
        <v>65</v>
      </c>
      <c r="AU868" s="33">
        <v>65</v>
      </c>
    </row>
    <row r="869" spans="1:47" x14ac:dyDescent="0.25">
      <c r="A869" s="33">
        <v>867</v>
      </c>
      <c r="B869" s="33" t="s">
        <v>7</v>
      </c>
      <c r="C869" s="33" t="s">
        <v>11</v>
      </c>
      <c r="D869" s="33" t="s">
        <v>782</v>
      </c>
      <c r="E869" s="33">
        <v>0.36299999999999999</v>
      </c>
      <c r="F869" s="33">
        <v>0</v>
      </c>
      <c r="G869" s="33">
        <v>0</v>
      </c>
      <c r="H869" s="33">
        <v>0</v>
      </c>
      <c r="I869" s="33">
        <v>1980</v>
      </c>
      <c r="J869" s="33">
        <v>2020</v>
      </c>
      <c r="K869" s="33">
        <v>1</v>
      </c>
      <c r="L869" s="33">
        <v>11.3</v>
      </c>
      <c r="M869" s="33">
        <v>11.3</v>
      </c>
      <c r="N869" s="33">
        <v>11.3</v>
      </c>
      <c r="O869" s="33">
        <v>11.3</v>
      </c>
      <c r="P869" s="33">
        <v>11.3</v>
      </c>
      <c r="Q869" s="33">
        <v>11.3</v>
      </c>
      <c r="R869" s="33">
        <v>0</v>
      </c>
      <c r="S869" s="33">
        <v>0</v>
      </c>
      <c r="T869" s="33">
        <v>0</v>
      </c>
      <c r="U869" s="33">
        <v>0</v>
      </c>
      <c r="V869" s="33">
        <v>0</v>
      </c>
      <c r="W869" s="33">
        <v>0</v>
      </c>
      <c r="X869" s="33">
        <v>0</v>
      </c>
      <c r="Y869" s="33">
        <v>0</v>
      </c>
      <c r="Z869" s="33">
        <v>0</v>
      </c>
      <c r="AA869" s="33">
        <v>0</v>
      </c>
      <c r="AB869" s="33">
        <v>0</v>
      </c>
      <c r="AC869" s="33">
        <v>0</v>
      </c>
      <c r="AD869" s="33">
        <v>0</v>
      </c>
      <c r="AE869" s="33">
        <v>0</v>
      </c>
      <c r="AF869" s="33">
        <v>0</v>
      </c>
      <c r="AG869" s="33">
        <v>0</v>
      </c>
      <c r="AH869" s="33">
        <v>0</v>
      </c>
      <c r="AI869" s="33">
        <v>0</v>
      </c>
      <c r="AJ869" s="33">
        <v>0</v>
      </c>
      <c r="AK869" s="33">
        <v>0</v>
      </c>
      <c r="AL869" s="33">
        <v>0</v>
      </c>
      <c r="AM869" s="33">
        <v>0</v>
      </c>
      <c r="AN869" s="33">
        <v>0</v>
      </c>
      <c r="AO869" s="33">
        <v>0</v>
      </c>
      <c r="AP869" s="33">
        <v>0</v>
      </c>
      <c r="AQ869" s="33">
        <v>0</v>
      </c>
      <c r="AR869" s="33">
        <v>0</v>
      </c>
      <c r="AS869" s="33">
        <v>0</v>
      </c>
      <c r="AT869" s="33">
        <v>0</v>
      </c>
      <c r="AU869" s="33">
        <v>0</v>
      </c>
    </row>
    <row r="870" spans="1:47" x14ac:dyDescent="0.25">
      <c r="A870" s="33">
        <v>868</v>
      </c>
      <c r="B870" s="33" t="s">
        <v>7</v>
      </c>
      <c r="C870" s="33" t="s">
        <v>11</v>
      </c>
      <c r="D870" s="33" t="s">
        <v>708</v>
      </c>
      <c r="E870" s="33">
        <v>0.38719999999999999</v>
      </c>
      <c r="F870" s="33">
        <v>0</v>
      </c>
      <c r="G870" s="33">
        <v>0</v>
      </c>
      <c r="H870" s="33">
        <v>0</v>
      </c>
      <c r="I870" s="33">
        <v>2002</v>
      </c>
      <c r="J870" s="33">
        <v>2042</v>
      </c>
      <c r="K870" s="33">
        <v>1</v>
      </c>
      <c r="L870" s="33">
        <v>12.8</v>
      </c>
      <c r="M870" s="33">
        <v>12.8</v>
      </c>
      <c r="N870" s="33">
        <v>12.8</v>
      </c>
      <c r="O870" s="33">
        <v>12.8</v>
      </c>
      <c r="P870" s="33">
        <v>12.8</v>
      </c>
      <c r="Q870" s="33">
        <v>12.8</v>
      </c>
      <c r="R870" s="33">
        <v>12.8</v>
      </c>
      <c r="S870" s="33">
        <v>12.8</v>
      </c>
      <c r="T870" s="33">
        <v>12.8</v>
      </c>
      <c r="U870" s="33">
        <v>12.8</v>
      </c>
      <c r="V870" s="33">
        <v>12.8</v>
      </c>
      <c r="W870" s="33">
        <v>12.8</v>
      </c>
      <c r="X870" s="33">
        <v>12.8</v>
      </c>
      <c r="Y870" s="33">
        <v>12.8</v>
      </c>
      <c r="Z870" s="33">
        <v>12.8</v>
      </c>
      <c r="AA870" s="33">
        <v>12.8</v>
      </c>
      <c r="AB870" s="33">
        <v>12.8</v>
      </c>
      <c r="AC870" s="33">
        <v>12.8</v>
      </c>
      <c r="AD870" s="33">
        <v>12.8</v>
      </c>
      <c r="AE870" s="33">
        <v>12.8</v>
      </c>
      <c r="AF870" s="33">
        <v>12.8</v>
      </c>
      <c r="AG870" s="33">
        <v>12.8</v>
      </c>
      <c r="AH870" s="33">
        <v>12.8</v>
      </c>
      <c r="AI870" s="33">
        <v>12.8</v>
      </c>
      <c r="AJ870" s="33">
        <v>12.8</v>
      </c>
      <c r="AK870" s="33">
        <v>12.8</v>
      </c>
      <c r="AL870" s="33">
        <v>12.8</v>
      </c>
      <c r="AM870" s="33">
        <v>12.8</v>
      </c>
      <c r="AN870" s="33">
        <v>0</v>
      </c>
      <c r="AO870" s="33">
        <v>0</v>
      </c>
      <c r="AP870" s="33">
        <v>0</v>
      </c>
      <c r="AQ870" s="33">
        <v>0</v>
      </c>
      <c r="AR870" s="33">
        <v>0</v>
      </c>
      <c r="AS870" s="33">
        <v>0</v>
      </c>
      <c r="AT870" s="33">
        <v>0</v>
      </c>
      <c r="AU870" s="33">
        <v>0</v>
      </c>
    </row>
    <row r="871" spans="1:47" x14ac:dyDescent="0.25">
      <c r="A871" s="33">
        <v>869</v>
      </c>
      <c r="B871" s="33" t="s">
        <v>7</v>
      </c>
      <c r="C871" s="33" t="s">
        <v>11</v>
      </c>
      <c r="D871" s="33" t="s">
        <v>740</v>
      </c>
      <c r="E871" s="33">
        <v>0.32779999999999998</v>
      </c>
      <c r="F871" s="33">
        <v>0</v>
      </c>
      <c r="G871" s="33">
        <v>0</v>
      </c>
      <c r="H871" s="33">
        <v>0</v>
      </c>
      <c r="I871" s="33">
        <v>1948</v>
      </c>
      <c r="J871" s="33">
        <v>1988</v>
      </c>
      <c r="K871" s="33">
        <v>1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33">
        <v>0</v>
      </c>
      <c r="W871" s="33">
        <v>0</v>
      </c>
      <c r="X871" s="33">
        <v>0</v>
      </c>
      <c r="Y871" s="33">
        <v>0</v>
      </c>
      <c r="Z871" s="33">
        <v>0</v>
      </c>
      <c r="AA871" s="33">
        <v>0</v>
      </c>
      <c r="AB871" s="33">
        <v>0</v>
      </c>
      <c r="AC871" s="33">
        <v>0</v>
      </c>
      <c r="AD871" s="33">
        <v>0</v>
      </c>
      <c r="AE871" s="33">
        <v>0</v>
      </c>
      <c r="AF871" s="33">
        <v>0</v>
      </c>
      <c r="AG871" s="33">
        <v>0</v>
      </c>
      <c r="AH871" s="33">
        <v>0</v>
      </c>
      <c r="AI871" s="33">
        <v>0</v>
      </c>
      <c r="AJ871" s="33">
        <v>0</v>
      </c>
      <c r="AK871" s="33">
        <v>0</v>
      </c>
      <c r="AL871" s="33">
        <v>0</v>
      </c>
      <c r="AM871" s="33">
        <v>0</v>
      </c>
      <c r="AN871" s="33">
        <v>0</v>
      </c>
      <c r="AO871" s="33">
        <v>0</v>
      </c>
      <c r="AP871" s="33">
        <v>0</v>
      </c>
      <c r="AQ871" s="33">
        <v>0</v>
      </c>
      <c r="AR871" s="33">
        <v>0</v>
      </c>
      <c r="AS871" s="33">
        <v>0</v>
      </c>
      <c r="AT871" s="33">
        <v>0</v>
      </c>
      <c r="AU871" s="33">
        <v>0</v>
      </c>
    </row>
    <row r="872" spans="1:47" x14ac:dyDescent="0.25">
      <c r="A872" s="33">
        <v>870</v>
      </c>
      <c r="B872" s="33" t="s">
        <v>7</v>
      </c>
      <c r="C872" s="33" t="s">
        <v>11</v>
      </c>
      <c r="D872" s="33" t="s">
        <v>726</v>
      </c>
      <c r="E872" s="33">
        <v>0.38500000000000001</v>
      </c>
      <c r="F872" s="33">
        <v>0</v>
      </c>
      <c r="G872" s="33">
        <v>0</v>
      </c>
      <c r="H872" s="33">
        <v>0</v>
      </c>
      <c r="I872" s="33">
        <v>2000</v>
      </c>
      <c r="J872" s="33">
        <v>2040</v>
      </c>
      <c r="K872" s="33">
        <v>1</v>
      </c>
      <c r="L872" s="33">
        <v>15.4</v>
      </c>
      <c r="M872" s="33">
        <v>15.4</v>
      </c>
      <c r="N872" s="33">
        <v>15.4</v>
      </c>
      <c r="O872" s="33">
        <v>15.4</v>
      </c>
      <c r="P872" s="33">
        <v>15.4</v>
      </c>
      <c r="Q872" s="33">
        <v>15.4</v>
      </c>
      <c r="R872" s="33">
        <v>15.4</v>
      </c>
      <c r="S872" s="33">
        <v>15.4</v>
      </c>
      <c r="T872" s="33">
        <v>15.4</v>
      </c>
      <c r="U872" s="33">
        <v>15.4</v>
      </c>
      <c r="V872" s="33">
        <v>15.4</v>
      </c>
      <c r="W872" s="33">
        <v>15.4</v>
      </c>
      <c r="X872" s="33">
        <v>15.4</v>
      </c>
      <c r="Y872" s="33">
        <v>15.4</v>
      </c>
      <c r="Z872" s="33">
        <v>15.4</v>
      </c>
      <c r="AA872" s="33">
        <v>15.4</v>
      </c>
      <c r="AB872" s="33">
        <v>15.4</v>
      </c>
      <c r="AC872" s="33">
        <v>15.4</v>
      </c>
      <c r="AD872" s="33">
        <v>15.4</v>
      </c>
      <c r="AE872" s="33">
        <v>15.4</v>
      </c>
      <c r="AF872" s="33">
        <v>15.4</v>
      </c>
      <c r="AG872" s="33">
        <v>15.4</v>
      </c>
      <c r="AH872" s="33">
        <v>15.4</v>
      </c>
      <c r="AI872" s="33">
        <v>15.4</v>
      </c>
      <c r="AJ872" s="33">
        <v>15.4</v>
      </c>
      <c r="AK872" s="33">
        <v>15.4</v>
      </c>
      <c r="AL872" s="33">
        <v>0</v>
      </c>
      <c r="AM872" s="33">
        <v>0</v>
      </c>
      <c r="AN872" s="33">
        <v>0</v>
      </c>
      <c r="AO872" s="33">
        <v>0</v>
      </c>
      <c r="AP872" s="33">
        <v>0</v>
      </c>
      <c r="AQ872" s="33">
        <v>0</v>
      </c>
      <c r="AR872" s="33">
        <v>0</v>
      </c>
      <c r="AS872" s="33">
        <v>0</v>
      </c>
      <c r="AT872" s="33">
        <v>0</v>
      </c>
      <c r="AU872" s="33">
        <v>0</v>
      </c>
    </row>
    <row r="873" spans="1:47" x14ac:dyDescent="0.25">
      <c r="A873" s="33">
        <v>871</v>
      </c>
      <c r="B873" s="33" t="s">
        <v>7</v>
      </c>
      <c r="C873" s="33" t="s">
        <v>11</v>
      </c>
      <c r="D873" s="33" t="s">
        <v>725</v>
      </c>
      <c r="E873" s="33">
        <v>0.36630000000000001</v>
      </c>
      <c r="F873" s="33">
        <v>0</v>
      </c>
      <c r="G873" s="33">
        <v>0</v>
      </c>
      <c r="H873" s="33">
        <v>0</v>
      </c>
      <c r="I873" s="33">
        <v>1983</v>
      </c>
      <c r="J873" s="33">
        <v>2023</v>
      </c>
      <c r="K873" s="33">
        <v>1</v>
      </c>
      <c r="L873" s="33">
        <v>11.1</v>
      </c>
      <c r="M873" s="33">
        <v>11.1</v>
      </c>
      <c r="N873" s="33">
        <v>11.1</v>
      </c>
      <c r="O873" s="33">
        <v>11.1</v>
      </c>
      <c r="P873" s="33">
        <v>11.1</v>
      </c>
      <c r="Q873" s="33">
        <v>11.1</v>
      </c>
      <c r="R873" s="33">
        <v>11.1</v>
      </c>
      <c r="S873" s="33">
        <v>11.1</v>
      </c>
      <c r="T873" s="33">
        <v>11.1</v>
      </c>
      <c r="U873" s="33">
        <v>0</v>
      </c>
      <c r="V873" s="33">
        <v>0</v>
      </c>
      <c r="W873" s="33">
        <v>0</v>
      </c>
      <c r="X873" s="33">
        <v>0</v>
      </c>
      <c r="Y873" s="33">
        <v>0</v>
      </c>
      <c r="Z873" s="33">
        <v>0</v>
      </c>
      <c r="AA873" s="33">
        <v>0</v>
      </c>
      <c r="AB873" s="33">
        <v>0</v>
      </c>
      <c r="AC873" s="33">
        <v>0</v>
      </c>
      <c r="AD873" s="33">
        <v>0</v>
      </c>
      <c r="AE873" s="33">
        <v>0</v>
      </c>
      <c r="AF873" s="33">
        <v>0</v>
      </c>
      <c r="AG873" s="33">
        <v>0</v>
      </c>
      <c r="AH873" s="33">
        <v>0</v>
      </c>
      <c r="AI873" s="33">
        <v>0</v>
      </c>
      <c r="AJ873" s="33">
        <v>0</v>
      </c>
      <c r="AK873" s="33">
        <v>0</v>
      </c>
      <c r="AL873" s="33">
        <v>0</v>
      </c>
      <c r="AM873" s="33">
        <v>0</v>
      </c>
      <c r="AN873" s="33">
        <v>0</v>
      </c>
      <c r="AO873" s="33">
        <v>0</v>
      </c>
      <c r="AP873" s="33">
        <v>0</v>
      </c>
      <c r="AQ873" s="33">
        <v>0</v>
      </c>
      <c r="AR873" s="33">
        <v>0</v>
      </c>
      <c r="AS873" s="33">
        <v>0</v>
      </c>
      <c r="AT873" s="33">
        <v>0</v>
      </c>
      <c r="AU873" s="33">
        <v>0</v>
      </c>
    </row>
    <row r="874" spans="1:47" x14ac:dyDescent="0.25">
      <c r="A874" s="33">
        <v>872</v>
      </c>
      <c r="B874" s="33" t="s">
        <v>7</v>
      </c>
      <c r="C874" s="33" t="s">
        <v>11</v>
      </c>
      <c r="D874" s="33" t="s">
        <v>695</v>
      </c>
      <c r="E874" s="33">
        <v>0.38390000000000002</v>
      </c>
      <c r="F874" s="33">
        <v>0</v>
      </c>
      <c r="G874" s="33">
        <v>0</v>
      </c>
      <c r="H874" s="33">
        <v>0</v>
      </c>
      <c r="I874" s="33">
        <v>1999</v>
      </c>
      <c r="J874" s="33">
        <v>2039</v>
      </c>
      <c r="K874" s="33">
        <v>1</v>
      </c>
      <c r="L874" s="33">
        <v>11.4</v>
      </c>
      <c r="M874" s="33">
        <v>11.4</v>
      </c>
      <c r="N874" s="33">
        <v>11.4</v>
      </c>
      <c r="O874" s="33">
        <v>11.4</v>
      </c>
      <c r="P874" s="33">
        <v>11.4</v>
      </c>
      <c r="Q874" s="33">
        <v>11.4</v>
      </c>
      <c r="R874" s="33">
        <v>11.4</v>
      </c>
      <c r="S874" s="33">
        <v>11.4</v>
      </c>
      <c r="T874" s="33">
        <v>11.4</v>
      </c>
      <c r="U874" s="33">
        <v>11.4</v>
      </c>
      <c r="V874" s="33">
        <v>11.4</v>
      </c>
      <c r="W874" s="33">
        <v>11.4</v>
      </c>
      <c r="X874" s="33">
        <v>11.4</v>
      </c>
      <c r="Y874" s="33">
        <v>11.4</v>
      </c>
      <c r="Z874" s="33">
        <v>11.4</v>
      </c>
      <c r="AA874" s="33">
        <v>11.4</v>
      </c>
      <c r="AB874" s="33">
        <v>11.4</v>
      </c>
      <c r="AC874" s="33">
        <v>11.4</v>
      </c>
      <c r="AD874" s="33">
        <v>11.4</v>
      </c>
      <c r="AE874" s="33">
        <v>11.4</v>
      </c>
      <c r="AF874" s="33">
        <v>11.4</v>
      </c>
      <c r="AG874" s="33">
        <v>11.4</v>
      </c>
      <c r="AH874" s="33">
        <v>11.4</v>
      </c>
      <c r="AI874" s="33">
        <v>11.4</v>
      </c>
      <c r="AJ874" s="33">
        <v>11.4</v>
      </c>
      <c r="AK874" s="33">
        <v>0</v>
      </c>
      <c r="AL874" s="33">
        <v>0</v>
      </c>
      <c r="AM874" s="33">
        <v>0</v>
      </c>
      <c r="AN874" s="33">
        <v>0</v>
      </c>
      <c r="AO874" s="33">
        <v>0</v>
      </c>
      <c r="AP874" s="33">
        <v>0</v>
      </c>
      <c r="AQ874" s="33">
        <v>0</v>
      </c>
      <c r="AR874" s="33">
        <v>0</v>
      </c>
      <c r="AS874" s="33">
        <v>0</v>
      </c>
      <c r="AT874" s="33">
        <v>0</v>
      </c>
      <c r="AU874" s="33">
        <v>0</v>
      </c>
    </row>
    <row r="875" spans="1:47" x14ac:dyDescent="0.25">
      <c r="A875" s="33">
        <v>873</v>
      </c>
      <c r="B875" s="33" t="s">
        <v>7</v>
      </c>
      <c r="C875" s="33" t="s">
        <v>11</v>
      </c>
      <c r="D875" s="33" t="s">
        <v>778</v>
      </c>
      <c r="E875" s="33">
        <v>0.39</v>
      </c>
      <c r="F875" s="33">
        <v>0</v>
      </c>
      <c r="G875" s="33">
        <v>0</v>
      </c>
      <c r="H875" s="33">
        <v>0</v>
      </c>
      <c r="I875" s="33">
        <v>2014</v>
      </c>
      <c r="J875" s="33">
        <v>2054</v>
      </c>
      <c r="K875" s="33">
        <v>1</v>
      </c>
      <c r="L875" s="33">
        <v>37.700000000000003</v>
      </c>
      <c r="M875" s="33">
        <v>37.700000000000003</v>
      </c>
      <c r="N875" s="33">
        <v>37.700000000000003</v>
      </c>
      <c r="O875" s="33">
        <v>37.700000000000003</v>
      </c>
      <c r="P875" s="33">
        <v>37.700000000000003</v>
      </c>
      <c r="Q875" s="33">
        <v>37.700000000000003</v>
      </c>
      <c r="R875" s="33">
        <v>37.700000000000003</v>
      </c>
      <c r="S875" s="33">
        <v>37.700000000000003</v>
      </c>
      <c r="T875" s="33">
        <v>37.700000000000003</v>
      </c>
      <c r="U875" s="33">
        <v>37.700000000000003</v>
      </c>
      <c r="V875" s="33">
        <v>37.700000000000003</v>
      </c>
      <c r="W875" s="33">
        <v>37.700000000000003</v>
      </c>
      <c r="X875" s="33">
        <v>37.700000000000003</v>
      </c>
      <c r="Y875" s="33">
        <v>37.700000000000003</v>
      </c>
      <c r="Z875" s="33">
        <v>37.700000000000003</v>
      </c>
      <c r="AA875" s="33">
        <v>37.700000000000003</v>
      </c>
      <c r="AB875" s="33">
        <v>37.700000000000003</v>
      </c>
      <c r="AC875" s="33">
        <v>37.700000000000003</v>
      </c>
      <c r="AD875" s="33">
        <v>37.700000000000003</v>
      </c>
      <c r="AE875" s="33">
        <v>37.700000000000003</v>
      </c>
      <c r="AF875" s="33">
        <v>37.700000000000003</v>
      </c>
      <c r="AG875" s="33">
        <v>37.700000000000003</v>
      </c>
      <c r="AH875" s="33">
        <v>37.700000000000003</v>
      </c>
      <c r="AI875" s="33">
        <v>37.700000000000003</v>
      </c>
      <c r="AJ875" s="33">
        <v>37.700000000000003</v>
      </c>
      <c r="AK875" s="33">
        <v>37.700000000000003</v>
      </c>
      <c r="AL875" s="33">
        <v>37.700000000000003</v>
      </c>
      <c r="AM875" s="33">
        <v>37.700000000000003</v>
      </c>
      <c r="AN875" s="33">
        <v>37.700000000000003</v>
      </c>
      <c r="AO875" s="33">
        <v>37.700000000000003</v>
      </c>
      <c r="AP875" s="33">
        <v>37.700000000000003</v>
      </c>
      <c r="AQ875" s="33">
        <v>37.700000000000003</v>
      </c>
      <c r="AR875" s="33">
        <v>37.700000000000003</v>
      </c>
      <c r="AS875" s="33">
        <v>37.700000000000003</v>
      </c>
      <c r="AT875" s="33">
        <v>37.700000000000003</v>
      </c>
      <c r="AU875" s="33">
        <v>37.700000000000003</v>
      </c>
    </row>
    <row r="876" spans="1:47" x14ac:dyDescent="0.25">
      <c r="A876" s="33">
        <v>874</v>
      </c>
      <c r="B876" s="33" t="s">
        <v>7</v>
      </c>
      <c r="C876" s="33" t="s">
        <v>11</v>
      </c>
      <c r="D876" s="33" t="s">
        <v>541</v>
      </c>
      <c r="E876" s="33">
        <v>0.38719999999999999</v>
      </c>
      <c r="F876" s="33">
        <v>0</v>
      </c>
      <c r="G876" s="33">
        <v>0</v>
      </c>
      <c r="H876" s="33">
        <v>0</v>
      </c>
      <c r="I876" s="33">
        <v>2002</v>
      </c>
      <c r="J876" s="33">
        <v>2042</v>
      </c>
      <c r="K876" s="33">
        <v>1</v>
      </c>
      <c r="L876" s="33">
        <v>49</v>
      </c>
      <c r="M876" s="33">
        <v>49</v>
      </c>
      <c r="N876" s="33">
        <v>49</v>
      </c>
      <c r="O876" s="33">
        <v>49</v>
      </c>
      <c r="P876" s="33">
        <v>49</v>
      </c>
      <c r="Q876" s="33">
        <v>49</v>
      </c>
      <c r="R876" s="33">
        <v>49</v>
      </c>
      <c r="S876" s="33">
        <v>49</v>
      </c>
      <c r="T876" s="33">
        <v>49</v>
      </c>
      <c r="U876" s="33">
        <v>49</v>
      </c>
      <c r="V876" s="33">
        <v>49</v>
      </c>
      <c r="W876" s="33">
        <v>49</v>
      </c>
      <c r="X876" s="33">
        <v>49</v>
      </c>
      <c r="Y876" s="33">
        <v>49</v>
      </c>
      <c r="Z876" s="33">
        <v>49</v>
      </c>
      <c r="AA876" s="33">
        <v>49</v>
      </c>
      <c r="AB876" s="33">
        <v>49</v>
      </c>
      <c r="AC876" s="33">
        <v>49</v>
      </c>
      <c r="AD876" s="33">
        <v>49</v>
      </c>
      <c r="AE876" s="33">
        <v>49</v>
      </c>
      <c r="AF876" s="33">
        <v>49</v>
      </c>
      <c r="AG876" s="33">
        <v>49</v>
      </c>
      <c r="AH876" s="33">
        <v>49</v>
      </c>
      <c r="AI876" s="33">
        <v>49</v>
      </c>
      <c r="AJ876" s="33">
        <v>49</v>
      </c>
      <c r="AK876" s="33">
        <v>49</v>
      </c>
      <c r="AL876" s="33">
        <v>49</v>
      </c>
      <c r="AM876" s="33">
        <v>49</v>
      </c>
      <c r="AN876" s="33">
        <v>0</v>
      </c>
      <c r="AO876" s="33">
        <v>0</v>
      </c>
      <c r="AP876" s="33">
        <v>0</v>
      </c>
      <c r="AQ876" s="33">
        <v>0</v>
      </c>
      <c r="AR876" s="33">
        <v>0</v>
      </c>
      <c r="AS876" s="33">
        <v>0</v>
      </c>
      <c r="AT876" s="33">
        <v>0</v>
      </c>
      <c r="AU876" s="33">
        <v>0</v>
      </c>
    </row>
    <row r="877" spans="1:47" x14ac:dyDescent="0.25">
      <c r="A877" s="33">
        <v>875</v>
      </c>
      <c r="B877" s="33" t="s">
        <v>7</v>
      </c>
      <c r="C877" s="33" t="s">
        <v>11</v>
      </c>
      <c r="D877" s="33" t="s">
        <v>733</v>
      </c>
      <c r="E877" s="33">
        <v>0.3795</v>
      </c>
      <c r="F877" s="33">
        <v>0</v>
      </c>
      <c r="G877" s="33">
        <v>0</v>
      </c>
      <c r="H877" s="33">
        <v>0</v>
      </c>
      <c r="I877" s="33">
        <v>1995</v>
      </c>
      <c r="J877" s="33">
        <v>2035</v>
      </c>
      <c r="K877" s="33">
        <v>1</v>
      </c>
      <c r="L877" s="33">
        <v>24</v>
      </c>
      <c r="M877" s="33">
        <v>24</v>
      </c>
      <c r="N877" s="33">
        <v>24</v>
      </c>
      <c r="O877" s="33">
        <v>24</v>
      </c>
      <c r="P877" s="33">
        <v>24</v>
      </c>
      <c r="Q877" s="33">
        <v>24</v>
      </c>
      <c r="R877" s="33">
        <v>24</v>
      </c>
      <c r="S877" s="33">
        <v>24</v>
      </c>
      <c r="T877" s="33">
        <v>24</v>
      </c>
      <c r="U877" s="33">
        <v>24</v>
      </c>
      <c r="V877" s="33">
        <v>24</v>
      </c>
      <c r="W877" s="33">
        <v>24</v>
      </c>
      <c r="X877" s="33">
        <v>24</v>
      </c>
      <c r="Y877" s="33">
        <v>24</v>
      </c>
      <c r="Z877" s="33">
        <v>24</v>
      </c>
      <c r="AA877" s="33">
        <v>24</v>
      </c>
      <c r="AB877" s="33">
        <v>24</v>
      </c>
      <c r="AC877" s="33">
        <v>24</v>
      </c>
      <c r="AD877" s="33">
        <v>24</v>
      </c>
      <c r="AE877" s="33">
        <v>24</v>
      </c>
      <c r="AF877" s="33">
        <v>24</v>
      </c>
      <c r="AG877" s="33">
        <v>0</v>
      </c>
      <c r="AH877" s="33">
        <v>0</v>
      </c>
      <c r="AI877" s="33">
        <v>0</v>
      </c>
      <c r="AJ877" s="33">
        <v>0</v>
      </c>
      <c r="AK877" s="33">
        <v>0</v>
      </c>
      <c r="AL877" s="33">
        <v>0</v>
      </c>
      <c r="AM877" s="33">
        <v>0</v>
      </c>
      <c r="AN877" s="33">
        <v>0</v>
      </c>
      <c r="AO877" s="33">
        <v>0</v>
      </c>
      <c r="AP877" s="33">
        <v>0</v>
      </c>
      <c r="AQ877" s="33">
        <v>0</v>
      </c>
      <c r="AR877" s="33">
        <v>0</v>
      </c>
      <c r="AS877" s="33">
        <v>0</v>
      </c>
      <c r="AT877" s="33">
        <v>0</v>
      </c>
      <c r="AU877" s="33">
        <v>0</v>
      </c>
    </row>
    <row r="878" spans="1:47" x14ac:dyDescent="0.25">
      <c r="A878" s="33">
        <v>876</v>
      </c>
      <c r="B878" s="33" t="s">
        <v>7</v>
      </c>
      <c r="C878" s="33" t="s">
        <v>11</v>
      </c>
      <c r="D878" s="33" t="s">
        <v>669</v>
      </c>
      <c r="E878" s="33">
        <v>0.35639999999999999</v>
      </c>
      <c r="F878" s="33">
        <v>0</v>
      </c>
      <c r="G878" s="33">
        <v>0</v>
      </c>
      <c r="H878" s="33">
        <v>0</v>
      </c>
      <c r="I878" s="33">
        <v>1974</v>
      </c>
      <c r="J878" s="33">
        <v>2014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33">
        <v>0</v>
      </c>
      <c r="W878" s="33">
        <v>0</v>
      </c>
      <c r="X878" s="33">
        <v>0</v>
      </c>
      <c r="Y878" s="33">
        <v>0</v>
      </c>
      <c r="Z878" s="33">
        <v>0</v>
      </c>
      <c r="AA878" s="33">
        <v>0</v>
      </c>
      <c r="AB878" s="33">
        <v>0</v>
      </c>
      <c r="AC878" s="33">
        <v>0</v>
      </c>
      <c r="AD878" s="33">
        <v>0</v>
      </c>
      <c r="AE878" s="33">
        <v>0</v>
      </c>
      <c r="AF878" s="33">
        <v>0</v>
      </c>
      <c r="AG878" s="33">
        <v>0</v>
      </c>
      <c r="AH878" s="33">
        <v>0</v>
      </c>
      <c r="AI878" s="33">
        <v>0</v>
      </c>
      <c r="AJ878" s="33">
        <v>0</v>
      </c>
      <c r="AK878" s="33">
        <v>0</v>
      </c>
      <c r="AL878" s="33">
        <v>0</v>
      </c>
      <c r="AM878" s="33">
        <v>0</v>
      </c>
      <c r="AN878" s="33">
        <v>0</v>
      </c>
      <c r="AO878" s="33">
        <v>0</v>
      </c>
      <c r="AP878" s="33">
        <v>0</v>
      </c>
      <c r="AQ878" s="33">
        <v>0</v>
      </c>
      <c r="AR878" s="33">
        <v>0</v>
      </c>
      <c r="AS878" s="33">
        <v>0</v>
      </c>
      <c r="AT878" s="33">
        <v>0</v>
      </c>
      <c r="AU878" s="33">
        <v>0</v>
      </c>
    </row>
    <row r="879" spans="1:47" x14ac:dyDescent="0.25">
      <c r="A879" s="33">
        <v>877</v>
      </c>
      <c r="B879" s="33" t="s">
        <v>7</v>
      </c>
      <c r="C879" s="33" t="s">
        <v>11</v>
      </c>
      <c r="D879" s="33" t="s">
        <v>771</v>
      </c>
      <c r="E879" s="33">
        <v>0.34870000000000001</v>
      </c>
      <c r="F879" s="33">
        <v>0</v>
      </c>
      <c r="G879" s="33">
        <v>0</v>
      </c>
      <c r="H879" s="33">
        <v>0</v>
      </c>
      <c r="I879" s="33">
        <v>1967</v>
      </c>
      <c r="J879" s="33">
        <v>2007</v>
      </c>
      <c r="K879" s="33">
        <v>1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33">
        <v>0</v>
      </c>
      <c r="W879" s="33">
        <v>0</v>
      </c>
      <c r="X879" s="33">
        <v>0</v>
      </c>
      <c r="Y879" s="33">
        <v>0</v>
      </c>
      <c r="Z879" s="33">
        <v>0</v>
      </c>
      <c r="AA879" s="33">
        <v>0</v>
      </c>
      <c r="AB879" s="33">
        <v>0</v>
      </c>
      <c r="AC879" s="33">
        <v>0</v>
      </c>
      <c r="AD879" s="33">
        <v>0</v>
      </c>
      <c r="AE879" s="33">
        <v>0</v>
      </c>
      <c r="AF879" s="33">
        <v>0</v>
      </c>
      <c r="AG879" s="33">
        <v>0</v>
      </c>
      <c r="AH879" s="33">
        <v>0</v>
      </c>
      <c r="AI879" s="33">
        <v>0</v>
      </c>
      <c r="AJ879" s="33">
        <v>0</v>
      </c>
      <c r="AK879" s="33">
        <v>0</v>
      </c>
      <c r="AL879" s="33">
        <v>0</v>
      </c>
      <c r="AM879" s="33">
        <v>0</v>
      </c>
      <c r="AN879" s="33">
        <v>0</v>
      </c>
      <c r="AO879" s="33">
        <v>0</v>
      </c>
      <c r="AP879" s="33">
        <v>0</v>
      </c>
      <c r="AQ879" s="33">
        <v>0</v>
      </c>
      <c r="AR879" s="33">
        <v>0</v>
      </c>
      <c r="AS879" s="33">
        <v>0</v>
      </c>
      <c r="AT879" s="33">
        <v>0</v>
      </c>
      <c r="AU879" s="33">
        <v>0</v>
      </c>
    </row>
    <row r="880" spans="1:47" x14ac:dyDescent="0.25">
      <c r="A880" s="33">
        <v>878</v>
      </c>
      <c r="B880" s="33" t="s">
        <v>7</v>
      </c>
      <c r="C880" s="33" t="s">
        <v>11</v>
      </c>
      <c r="D880" s="33" t="s">
        <v>513</v>
      </c>
      <c r="E880" s="33">
        <v>0.37730000000000002</v>
      </c>
      <c r="F880" s="33">
        <v>0</v>
      </c>
      <c r="G880" s="33">
        <v>0</v>
      </c>
      <c r="H880" s="33">
        <v>0</v>
      </c>
      <c r="I880" s="33">
        <v>1993</v>
      </c>
      <c r="J880" s="33">
        <v>2033</v>
      </c>
      <c r="K880" s="33">
        <v>1</v>
      </c>
      <c r="L880" s="33">
        <v>15.1</v>
      </c>
      <c r="M880" s="33">
        <v>15.1</v>
      </c>
      <c r="N880" s="33">
        <v>15.1</v>
      </c>
      <c r="O880" s="33">
        <v>15.1</v>
      </c>
      <c r="P880" s="33">
        <v>15.1</v>
      </c>
      <c r="Q880" s="33">
        <v>15.1</v>
      </c>
      <c r="R880" s="33">
        <v>15.1</v>
      </c>
      <c r="S880" s="33">
        <v>15.1</v>
      </c>
      <c r="T880" s="33">
        <v>15.1</v>
      </c>
      <c r="U880" s="33">
        <v>15.1</v>
      </c>
      <c r="V880" s="33">
        <v>15.1</v>
      </c>
      <c r="W880" s="33">
        <v>15.1</v>
      </c>
      <c r="X880" s="33">
        <v>15.1</v>
      </c>
      <c r="Y880" s="33">
        <v>15.1</v>
      </c>
      <c r="Z880" s="33">
        <v>15.1</v>
      </c>
      <c r="AA880" s="33">
        <v>15.1</v>
      </c>
      <c r="AB880" s="33">
        <v>15.1</v>
      </c>
      <c r="AC880" s="33">
        <v>15.1</v>
      </c>
      <c r="AD880" s="33">
        <v>15.1</v>
      </c>
      <c r="AE880" s="33">
        <v>0</v>
      </c>
      <c r="AF880" s="33">
        <v>0</v>
      </c>
      <c r="AG880" s="33">
        <v>0</v>
      </c>
      <c r="AH880" s="33">
        <v>0</v>
      </c>
      <c r="AI880" s="33">
        <v>0</v>
      </c>
      <c r="AJ880" s="33">
        <v>0</v>
      </c>
      <c r="AK880" s="33">
        <v>0</v>
      </c>
      <c r="AL880" s="33">
        <v>0</v>
      </c>
      <c r="AM880" s="33">
        <v>0</v>
      </c>
      <c r="AN880" s="33">
        <v>0</v>
      </c>
      <c r="AO880" s="33">
        <v>0</v>
      </c>
      <c r="AP880" s="33">
        <v>0</v>
      </c>
      <c r="AQ880" s="33">
        <v>0</v>
      </c>
      <c r="AR880" s="33">
        <v>0</v>
      </c>
      <c r="AS880" s="33">
        <v>0</v>
      </c>
      <c r="AT880" s="33">
        <v>0</v>
      </c>
      <c r="AU880" s="33">
        <v>0</v>
      </c>
    </row>
    <row r="881" spans="1:47" x14ac:dyDescent="0.25">
      <c r="A881" s="33">
        <v>879</v>
      </c>
      <c r="B881" s="33" t="s">
        <v>7</v>
      </c>
      <c r="C881" s="33" t="s">
        <v>11</v>
      </c>
      <c r="D881" s="33" t="s">
        <v>588</v>
      </c>
      <c r="E881" s="33">
        <v>0.37069999999999997</v>
      </c>
      <c r="F881" s="33">
        <v>0</v>
      </c>
      <c r="G881" s="33">
        <v>0</v>
      </c>
      <c r="H881" s="33">
        <v>0</v>
      </c>
      <c r="I881" s="33">
        <v>1987</v>
      </c>
      <c r="J881" s="33">
        <v>2027</v>
      </c>
      <c r="K881" s="33">
        <v>1</v>
      </c>
      <c r="L881" s="33">
        <v>50</v>
      </c>
      <c r="M881" s="33">
        <v>50</v>
      </c>
      <c r="N881" s="33">
        <v>50</v>
      </c>
      <c r="O881" s="33">
        <v>50</v>
      </c>
      <c r="P881" s="33">
        <v>50</v>
      </c>
      <c r="Q881" s="33">
        <v>50</v>
      </c>
      <c r="R881" s="33">
        <v>50</v>
      </c>
      <c r="S881" s="33">
        <v>50</v>
      </c>
      <c r="T881" s="33">
        <v>50</v>
      </c>
      <c r="U881" s="33">
        <v>50</v>
      </c>
      <c r="V881" s="33">
        <v>50</v>
      </c>
      <c r="W881" s="33">
        <v>50</v>
      </c>
      <c r="X881" s="33">
        <v>50</v>
      </c>
      <c r="Y881" s="33">
        <v>0</v>
      </c>
      <c r="Z881" s="33">
        <v>0</v>
      </c>
      <c r="AA881" s="33">
        <v>0</v>
      </c>
      <c r="AB881" s="33">
        <v>0</v>
      </c>
      <c r="AC881" s="33">
        <v>0</v>
      </c>
      <c r="AD881" s="33">
        <v>0</v>
      </c>
      <c r="AE881" s="33">
        <v>0</v>
      </c>
      <c r="AF881" s="33">
        <v>0</v>
      </c>
      <c r="AG881" s="33">
        <v>0</v>
      </c>
      <c r="AH881" s="33">
        <v>0</v>
      </c>
      <c r="AI881" s="33">
        <v>0</v>
      </c>
      <c r="AJ881" s="33">
        <v>0</v>
      </c>
      <c r="AK881" s="33">
        <v>0</v>
      </c>
      <c r="AL881" s="33">
        <v>0</v>
      </c>
      <c r="AM881" s="33">
        <v>0</v>
      </c>
      <c r="AN881" s="33">
        <v>0</v>
      </c>
      <c r="AO881" s="33">
        <v>0</v>
      </c>
      <c r="AP881" s="33">
        <v>0</v>
      </c>
      <c r="AQ881" s="33">
        <v>0</v>
      </c>
      <c r="AR881" s="33">
        <v>0</v>
      </c>
      <c r="AS881" s="33">
        <v>0</v>
      </c>
      <c r="AT881" s="33">
        <v>0</v>
      </c>
      <c r="AU881" s="33">
        <v>0</v>
      </c>
    </row>
    <row r="882" spans="1:47" x14ac:dyDescent="0.25">
      <c r="A882" s="33">
        <v>880</v>
      </c>
      <c r="B882" s="33" t="s">
        <v>7</v>
      </c>
      <c r="C882" s="33" t="s">
        <v>11</v>
      </c>
      <c r="D882" s="33" t="s">
        <v>552</v>
      </c>
      <c r="E882" s="33">
        <v>0.37730000000000002</v>
      </c>
      <c r="F882" s="33">
        <v>0</v>
      </c>
      <c r="G882" s="33">
        <v>0</v>
      </c>
      <c r="H882" s="33">
        <v>0</v>
      </c>
      <c r="I882" s="33">
        <v>1993</v>
      </c>
      <c r="J882" s="33">
        <v>2033</v>
      </c>
      <c r="K882" s="33">
        <v>1</v>
      </c>
      <c r="L882" s="33">
        <v>46.6</v>
      </c>
      <c r="M882" s="33">
        <v>46.6</v>
      </c>
      <c r="N882" s="33">
        <v>46.6</v>
      </c>
      <c r="O882" s="33">
        <v>46.6</v>
      </c>
      <c r="P882" s="33">
        <v>46.6</v>
      </c>
      <c r="Q882" s="33">
        <v>46.6</v>
      </c>
      <c r="R882" s="33">
        <v>46.6</v>
      </c>
      <c r="S882" s="33">
        <v>46.6</v>
      </c>
      <c r="T882" s="33">
        <v>46.6</v>
      </c>
      <c r="U882" s="33">
        <v>46.6</v>
      </c>
      <c r="V882" s="33">
        <v>46.6</v>
      </c>
      <c r="W882" s="33">
        <v>46.6</v>
      </c>
      <c r="X882" s="33">
        <v>46.6</v>
      </c>
      <c r="Y882" s="33">
        <v>46.6</v>
      </c>
      <c r="Z882" s="33">
        <v>46.6</v>
      </c>
      <c r="AA882" s="33">
        <v>46.6</v>
      </c>
      <c r="AB882" s="33">
        <v>46.6</v>
      </c>
      <c r="AC882" s="33">
        <v>46.6</v>
      </c>
      <c r="AD882" s="33">
        <v>46.6</v>
      </c>
      <c r="AE882" s="33">
        <v>0</v>
      </c>
      <c r="AF882" s="33">
        <v>0</v>
      </c>
      <c r="AG882" s="33">
        <v>0</v>
      </c>
      <c r="AH882" s="33">
        <v>0</v>
      </c>
      <c r="AI882" s="33">
        <v>0</v>
      </c>
      <c r="AJ882" s="33">
        <v>0</v>
      </c>
      <c r="AK882" s="33">
        <v>0</v>
      </c>
      <c r="AL882" s="33">
        <v>0</v>
      </c>
      <c r="AM882" s="33">
        <v>0</v>
      </c>
      <c r="AN882" s="33">
        <v>0</v>
      </c>
      <c r="AO882" s="33">
        <v>0</v>
      </c>
      <c r="AP882" s="33">
        <v>0</v>
      </c>
      <c r="AQ882" s="33">
        <v>0</v>
      </c>
      <c r="AR882" s="33">
        <v>0</v>
      </c>
      <c r="AS882" s="33">
        <v>0</v>
      </c>
      <c r="AT882" s="33">
        <v>0</v>
      </c>
      <c r="AU882" s="33">
        <v>0</v>
      </c>
    </row>
    <row r="883" spans="1:47" x14ac:dyDescent="0.25">
      <c r="A883" s="33">
        <v>881</v>
      </c>
      <c r="B883" s="33" t="s">
        <v>7</v>
      </c>
      <c r="C883" s="33" t="s">
        <v>11</v>
      </c>
      <c r="D883" s="33" t="s">
        <v>761</v>
      </c>
      <c r="E883" s="33">
        <v>0.3982</v>
      </c>
      <c r="F883" s="33">
        <v>0</v>
      </c>
      <c r="G883" s="33">
        <v>0</v>
      </c>
      <c r="H883" s="33">
        <v>0</v>
      </c>
      <c r="I883" s="33">
        <v>2012</v>
      </c>
      <c r="J883" s="33">
        <v>2052</v>
      </c>
      <c r="K883" s="33">
        <v>1</v>
      </c>
      <c r="L883" s="33">
        <v>8</v>
      </c>
      <c r="M883" s="33">
        <v>8</v>
      </c>
      <c r="N883" s="33">
        <v>8</v>
      </c>
      <c r="O883" s="33">
        <v>8</v>
      </c>
      <c r="P883" s="33">
        <v>8</v>
      </c>
      <c r="Q883" s="33">
        <v>8</v>
      </c>
      <c r="R883" s="33">
        <v>8</v>
      </c>
      <c r="S883" s="33">
        <v>8</v>
      </c>
      <c r="T883" s="33">
        <v>8</v>
      </c>
      <c r="U883" s="33">
        <v>8</v>
      </c>
      <c r="V883" s="33">
        <v>8</v>
      </c>
      <c r="W883" s="33">
        <v>8</v>
      </c>
      <c r="X883" s="33">
        <v>8</v>
      </c>
      <c r="Y883" s="33">
        <v>8</v>
      </c>
      <c r="Z883" s="33">
        <v>8</v>
      </c>
      <c r="AA883" s="33">
        <v>8</v>
      </c>
      <c r="AB883" s="33">
        <v>8</v>
      </c>
      <c r="AC883" s="33">
        <v>8</v>
      </c>
      <c r="AD883" s="33">
        <v>8</v>
      </c>
      <c r="AE883" s="33">
        <v>8</v>
      </c>
      <c r="AF883" s="33">
        <v>8</v>
      </c>
      <c r="AG883" s="33">
        <v>8</v>
      </c>
      <c r="AH883" s="33">
        <v>8</v>
      </c>
      <c r="AI883" s="33">
        <v>8</v>
      </c>
      <c r="AJ883" s="33">
        <v>8</v>
      </c>
      <c r="AK883" s="33">
        <v>8</v>
      </c>
      <c r="AL883" s="33">
        <v>8</v>
      </c>
      <c r="AM883" s="33">
        <v>8</v>
      </c>
      <c r="AN883" s="33">
        <v>8</v>
      </c>
      <c r="AO883" s="33">
        <v>8</v>
      </c>
      <c r="AP883" s="33">
        <v>8</v>
      </c>
      <c r="AQ883" s="33">
        <v>8</v>
      </c>
      <c r="AR883" s="33">
        <v>8</v>
      </c>
      <c r="AS883" s="33">
        <v>8</v>
      </c>
      <c r="AT883" s="33">
        <v>8</v>
      </c>
      <c r="AU883" s="33">
        <v>8</v>
      </c>
    </row>
    <row r="884" spans="1:47" x14ac:dyDescent="0.25">
      <c r="A884" s="33">
        <v>882</v>
      </c>
      <c r="B884" s="33" t="s">
        <v>7</v>
      </c>
      <c r="C884" s="33" t="s">
        <v>11</v>
      </c>
      <c r="D884" s="33" t="s">
        <v>424</v>
      </c>
      <c r="E884" s="33">
        <v>0.374</v>
      </c>
      <c r="F884" s="33">
        <v>0</v>
      </c>
      <c r="G884" s="33">
        <v>0</v>
      </c>
      <c r="H884" s="33">
        <v>0</v>
      </c>
      <c r="I884" s="33">
        <v>1990</v>
      </c>
      <c r="J884" s="33">
        <v>2030</v>
      </c>
      <c r="K884" s="33">
        <v>1</v>
      </c>
      <c r="L884" s="33">
        <v>26.2</v>
      </c>
      <c r="M884" s="33">
        <v>26.2</v>
      </c>
      <c r="N884" s="33">
        <v>26.2</v>
      </c>
      <c r="O884" s="33">
        <v>26.2</v>
      </c>
      <c r="P884" s="33">
        <v>26.2</v>
      </c>
      <c r="Q884" s="33">
        <v>26.2</v>
      </c>
      <c r="R884" s="33">
        <v>26.2</v>
      </c>
      <c r="S884" s="33">
        <v>26.2</v>
      </c>
      <c r="T884" s="33">
        <v>26.2</v>
      </c>
      <c r="U884" s="33">
        <v>26.2</v>
      </c>
      <c r="V884" s="33">
        <v>26.2</v>
      </c>
      <c r="W884" s="33">
        <v>26.2</v>
      </c>
      <c r="X884" s="33">
        <v>26.2</v>
      </c>
      <c r="Y884" s="33">
        <v>26.2</v>
      </c>
      <c r="Z884" s="33">
        <v>26.2</v>
      </c>
      <c r="AA884" s="33">
        <v>26.2</v>
      </c>
      <c r="AB884" s="33">
        <v>0</v>
      </c>
      <c r="AC884" s="33">
        <v>0</v>
      </c>
      <c r="AD884" s="33">
        <v>0</v>
      </c>
      <c r="AE884" s="33">
        <v>0</v>
      </c>
      <c r="AF884" s="33">
        <v>0</v>
      </c>
      <c r="AG884" s="33">
        <v>0</v>
      </c>
      <c r="AH884" s="33">
        <v>0</v>
      </c>
      <c r="AI884" s="33">
        <v>0</v>
      </c>
      <c r="AJ884" s="33">
        <v>0</v>
      </c>
      <c r="AK884" s="33">
        <v>0</v>
      </c>
      <c r="AL884" s="33">
        <v>0</v>
      </c>
      <c r="AM884" s="33">
        <v>0</v>
      </c>
      <c r="AN884" s="33">
        <v>0</v>
      </c>
      <c r="AO884" s="33">
        <v>0</v>
      </c>
      <c r="AP884" s="33">
        <v>0</v>
      </c>
      <c r="AQ884" s="33">
        <v>0</v>
      </c>
      <c r="AR884" s="33">
        <v>0</v>
      </c>
      <c r="AS884" s="33">
        <v>0</v>
      </c>
      <c r="AT884" s="33">
        <v>0</v>
      </c>
      <c r="AU884" s="33">
        <v>0</v>
      </c>
    </row>
    <row r="885" spans="1:47" x14ac:dyDescent="0.25">
      <c r="A885" s="33">
        <v>883</v>
      </c>
      <c r="B885" s="33" t="s">
        <v>7</v>
      </c>
      <c r="C885" s="33" t="s">
        <v>11</v>
      </c>
      <c r="D885" s="33" t="s">
        <v>721</v>
      </c>
      <c r="E885" s="33">
        <v>0.36520000000000002</v>
      </c>
      <c r="F885" s="33">
        <v>0</v>
      </c>
      <c r="G885" s="33">
        <v>0</v>
      </c>
      <c r="H885" s="33">
        <v>0</v>
      </c>
      <c r="I885" s="33">
        <v>1982</v>
      </c>
      <c r="J885" s="33">
        <v>2013</v>
      </c>
      <c r="K885" s="33">
        <v>1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3">
        <v>0</v>
      </c>
      <c r="X885" s="33">
        <v>0</v>
      </c>
      <c r="Y885" s="33">
        <v>0</v>
      </c>
      <c r="Z885" s="33">
        <v>0</v>
      </c>
      <c r="AA885" s="33">
        <v>0</v>
      </c>
      <c r="AB885" s="33">
        <v>0</v>
      </c>
      <c r="AC885" s="33">
        <v>0</v>
      </c>
      <c r="AD885" s="33">
        <v>0</v>
      </c>
      <c r="AE885" s="33">
        <v>0</v>
      </c>
      <c r="AF885" s="33">
        <v>0</v>
      </c>
      <c r="AG885" s="33">
        <v>0</v>
      </c>
      <c r="AH885" s="33">
        <v>0</v>
      </c>
      <c r="AI885" s="33">
        <v>0</v>
      </c>
      <c r="AJ885" s="33">
        <v>0</v>
      </c>
      <c r="AK885" s="33">
        <v>0</v>
      </c>
      <c r="AL885" s="33">
        <v>0</v>
      </c>
      <c r="AM885" s="33">
        <v>0</v>
      </c>
      <c r="AN885" s="33">
        <v>0</v>
      </c>
      <c r="AO885" s="33">
        <v>0</v>
      </c>
      <c r="AP885" s="33">
        <v>0</v>
      </c>
      <c r="AQ885" s="33">
        <v>0</v>
      </c>
      <c r="AR885" s="33">
        <v>0</v>
      </c>
      <c r="AS885" s="33">
        <v>0</v>
      </c>
      <c r="AT885" s="33">
        <v>0</v>
      </c>
      <c r="AU885" s="33">
        <v>0</v>
      </c>
    </row>
    <row r="886" spans="1:47" x14ac:dyDescent="0.25">
      <c r="A886" s="33">
        <v>884</v>
      </c>
      <c r="B886" s="33" t="s">
        <v>7</v>
      </c>
      <c r="C886" s="33" t="s">
        <v>11</v>
      </c>
      <c r="D886" s="33" t="s">
        <v>720</v>
      </c>
      <c r="E886" s="33">
        <v>0.39050000000000001</v>
      </c>
      <c r="F886" s="33">
        <v>0</v>
      </c>
      <c r="G886" s="33">
        <v>0</v>
      </c>
      <c r="H886" s="33">
        <v>0</v>
      </c>
      <c r="I886" s="33">
        <v>2005</v>
      </c>
      <c r="J886" s="33">
        <v>2013</v>
      </c>
      <c r="K886" s="33">
        <v>1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33">
        <v>0</v>
      </c>
      <c r="W886" s="33">
        <v>0</v>
      </c>
      <c r="X886" s="33">
        <v>0</v>
      </c>
      <c r="Y886" s="33">
        <v>0</v>
      </c>
      <c r="Z886" s="33">
        <v>0</v>
      </c>
      <c r="AA886" s="33">
        <v>0</v>
      </c>
      <c r="AB886" s="33">
        <v>0</v>
      </c>
      <c r="AC886" s="33">
        <v>0</v>
      </c>
      <c r="AD886" s="33">
        <v>0</v>
      </c>
      <c r="AE886" s="33">
        <v>0</v>
      </c>
      <c r="AF886" s="33">
        <v>0</v>
      </c>
      <c r="AG886" s="33">
        <v>0</v>
      </c>
      <c r="AH886" s="33">
        <v>0</v>
      </c>
      <c r="AI886" s="33">
        <v>0</v>
      </c>
      <c r="AJ886" s="33">
        <v>0</v>
      </c>
      <c r="AK886" s="33">
        <v>0</v>
      </c>
      <c r="AL886" s="33">
        <v>0</v>
      </c>
      <c r="AM886" s="33">
        <v>0</v>
      </c>
      <c r="AN886" s="33">
        <v>0</v>
      </c>
      <c r="AO886" s="33">
        <v>0</v>
      </c>
      <c r="AP886" s="33">
        <v>0</v>
      </c>
      <c r="AQ886" s="33">
        <v>0</v>
      </c>
      <c r="AR886" s="33">
        <v>0</v>
      </c>
      <c r="AS886" s="33">
        <v>0</v>
      </c>
      <c r="AT886" s="33">
        <v>0</v>
      </c>
      <c r="AU886" s="33">
        <v>0</v>
      </c>
    </row>
    <row r="887" spans="1:47" x14ac:dyDescent="0.25">
      <c r="A887" s="33">
        <v>885</v>
      </c>
      <c r="B887" s="33" t="s">
        <v>7</v>
      </c>
      <c r="C887" s="33" t="s">
        <v>11</v>
      </c>
      <c r="D887" s="33" t="s">
        <v>568</v>
      </c>
      <c r="E887" s="33">
        <v>0.38940000000000002</v>
      </c>
      <c r="F887" s="33">
        <v>0</v>
      </c>
      <c r="G887" s="33">
        <v>0</v>
      </c>
      <c r="H887" s="33">
        <v>0</v>
      </c>
      <c r="I887" s="33">
        <v>2004</v>
      </c>
      <c r="J887" s="33">
        <v>2044</v>
      </c>
      <c r="K887" s="33">
        <v>1</v>
      </c>
      <c r="L887" s="33">
        <v>40</v>
      </c>
      <c r="M887" s="33">
        <v>40</v>
      </c>
      <c r="N887" s="33">
        <v>40</v>
      </c>
      <c r="O887" s="33">
        <v>40</v>
      </c>
      <c r="P887" s="33">
        <v>40</v>
      </c>
      <c r="Q887" s="33">
        <v>40</v>
      </c>
      <c r="R887" s="33">
        <v>40</v>
      </c>
      <c r="S887" s="33">
        <v>40</v>
      </c>
      <c r="T887" s="33">
        <v>40</v>
      </c>
      <c r="U887" s="33">
        <v>40</v>
      </c>
      <c r="V887" s="33">
        <v>40</v>
      </c>
      <c r="W887" s="33">
        <v>40</v>
      </c>
      <c r="X887" s="33">
        <v>40</v>
      </c>
      <c r="Y887" s="33">
        <v>40</v>
      </c>
      <c r="Z887" s="33">
        <v>40</v>
      </c>
      <c r="AA887" s="33">
        <v>40</v>
      </c>
      <c r="AB887" s="33">
        <v>40</v>
      </c>
      <c r="AC887" s="33">
        <v>40</v>
      </c>
      <c r="AD887" s="33">
        <v>40</v>
      </c>
      <c r="AE887" s="33">
        <v>40</v>
      </c>
      <c r="AF887" s="33">
        <v>40</v>
      </c>
      <c r="AG887" s="33">
        <v>40</v>
      </c>
      <c r="AH887" s="33">
        <v>40</v>
      </c>
      <c r="AI887" s="33">
        <v>40</v>
      </c>
      <c r="AJ887" s="33">
        <v>40</v>
      </c>
      <c r="AK887" s="33">
        <v>40</v>
      </c>
      <c r="AL887" s="33">
        <v>40</v>
      </c>
      <c r="AM887" s="33">
        <v>40</v>
      </c>
      <c r="AN887" s="33">
        <v>40</v>
      </c>
      <c r="AO887" s="33">
        <v>40</v>
      </c>
      <c r="AP887" s="33">
        <v>0</v>
      </c>
      <c r="AQ887" s="33">
        <v>0</v>
      </c>
      <c r="AR887" s="33">
        <v>0</v>
      </c>
      <c r="AS887" s="33">
        <v>0</v>
      </c>
      <c r="AT887" s="33">
        <v>0</v>
      </c>
      <c r="AU887" s="33">
        <v>0</v>
      </c>
    </row>
    <row r="888" spans="1:47" x14ac:dyDescent="0.25">
      <c r="A888" s="33">
        <v>886</v>
      </c>
      <c r="B888" s="33" t="s">
        <v>7</v>
      </c>
      <c r="C888" s="33" t="s">
        <v>11</v>
      </c>
      <c r="D888" s="33" t="s">
        <v>784</v>
      </c>
      <c r="E888" s="33">
        <v>0.40260000000000001</v>
      </c>
      <c r="F888" s="33">
        <v>0</v>
      </c>
      <c r="G888" s="33">
        <v>0</v>
      </c>
      <c r="H888" s="33">
        <v>0</v>
      </c>
      <c r="I888" s="33">
        <v>2016</v>
      </c>
      <c r="J888" s="33">
        <v>2056</v>
      </c>
      <c r="K888" s="33">
        <v>1</v>
      </c>
      <c r="L888" s="33">
        <v>0</v>
      </c>
      <c r="M888" s="33">
        <v>60.6</v>
      </c>
      <c r="N888" s="33">
        <v>60.6</v>
      </c>
      <c r="O888" s="33">
        <v>60.6</v>
      </c>
      <c r="P888" s="33">
        <v>60.6</v>
      </c>
      <c r="Q888" s="33">
        <v>60.6</v>
      </c>
      <c r="R888" s="33">
        <v>60.6</v>
      </c>
      <c r="S888" s="33">
        <v>60.6</v>
      </c>
      <c r="T888" s="33">
        <v>60.6</v>
      </c>
      <c r="U888" s="33">
        <v>60.6</v>
      </c>
      <c r="V888" s="33">
        <v>60.6</v>
      </c>
      <c r="W888" s="33">
        <v>60.6</v>
      </c>
      <c r="X888" s="33">
        <v>60.6</v>
      </c>
      <c r="Y888" s="33">
        <v>60.6</v>
      </c>
      <c r="Z888" s="33">
        <v>60.6</v>
      </c>
      <c r="AA888" s="33">
        <v>60.6</v>
      </c>
      <c r="AB888" s="33">
        <v>60.6</v>
      </c>
      <c r="AC888" s="33">
        <v>60.6</v>
      </c>
      <c r="AD888" s="33">
        <v>60.6</v>
      </c>
      <c r="AE888" s="33">
        <v>60.6</v>
      </c>
      <c r="AF888" s="33">
        <v>60.6</v>
      </c>
      <c r="AG888" s="33">
        <v>60.6</v>
      </c>
      <c r="AH888" s="33">
        <v>60.6</v>
      </c>
      <c r="AI888" s="33">
        <v>60.6</v>
      </c>
      <c r="AJ888" s="33">
        <v>60.6</v>
      </c>
      <c r="AK888" s="33">
        <v>60.6</v>
      </c>
      <c r="AL888" s="33">
        <v>60.6</v>
      </c>
      <c r="AM888" s="33">
        <v>60.6</v>
      </c>
      <c r="AN888" s="33">
        <v>60.6</v>
      </c>
      <c r="AO888" s="33">
        <v>60.6</v>
      </c>
      <c r="AP888" s="33">
        <v>60.6</v>
      </c>
      <c r="AQ888" s="33">
        <v>60.6</v>
      </c>
      <c r="AR888" s="33">
        <v>60.6</v>
      </c>
      <c r="AS888" s="33">
        <v>60.6</v>
      </c>
      <c r="AT888" s="33">
        <v>60.6</v>
      </c>
      <c r="AU888" s="33">
        <v>60.6</v>
      </c>
    </row>
    <row r="889" spans="1:47" x14ac:dyDescent="0.25">
      <c r="A889" s="33">
        <v>887</v>
      </c>
      <c r="B889" s="33" t="s">
        <v>7</v>
      </c>
      <c r="C889" s="33" t="s">
        <v>11</v>
      </c>
      <c r="D889" s="33" t="s">
        <v>727</v>
      </c>
      <c r="E889" s="33">
        <v>0.3795</v>
      </c>
      <c r="F889" s="33">
        <v>0</v>
      </c>
      <c r="G889" s="33">
        <v>0</v>
      </c>
      <c r="H889" s="33">
        <v>0</v>
      </c>
      <c r="I889" s="33">
        <v>1995</v>
      </c>
      <c r="J889" s="33">
        <v>2035</v>
      </c>
      <c r="K889" s="33">
        <v>1</v>
      </c>
      <c r="L889" s="33">
        <v>3</v>
      </c>
      <c r="M889" s="33">
        <v>3</v>
      </c>
      <c r="N889" s="33">
        <v>3</v>
      </c>
      <c r="O889" s="33">
        <v>3</v>
      </c>
      <c r="P889" s="33">
        <v>3</v>
      </c>
      <c r="Q889" s="33">
        <v>3</v>
      </c>
      <c r="R889" s="33">
        <v>3</v>
      </c>
      <c r="S889" s="33">
        <v>3</v>
      </c>
      <c r="T889" s="33">
        <v>3</v>
      </c>
      <c r="U889" s="33">
        <v>3</v>
      </c>
      <c r="V889" s="33">
        <v>3</v>
      </c>
      <c r="W889" s="33">
        <v>3</v>
      </c>
      <c r="X889" s="33">
        <v>3</v>
      </c>
      <c r="Y889" s="33">
        <v>3</v>
      </c>
      <c r="Z889" s="33">
        <v>3</v>
      </c>
      <c r="AA889" s="33">
        <v>3</v>
      </c>
      <c r="AB889" s="33">
        <v>3</v>
      </c>
      <c r="AC889" s="33">
        <v>3</v>
      </c>
      <c r="AD889" s="33">
        <v>3</v>
      </c>
      <c r="AE889" s="33">
        <v>3</v>
      </c>
      <c r="AF889" s="33">
        <v>3</v>
      </c>
      <c r="AG889" s="33">
        <v>0</v>
      </c>
      <c r="AH889" s="33">
        <v>0</v>
      </c>
      <c r="AI889" s="33">
        <v>0</v>
      </c>
      <c r="AJ889" s="33">
        <v>0</v>
      </c>
      <c r="AK889" s="33">
        <v>0</v>
      </c>
      <c r="AL889" s="33">
        <v>0</v>
      </c>
      <c r="AM889" s="33">
        <v>0</v>
      </c>
      <c r="AN889" s="33">
        <v>0</v>
      </c>
      <c r="AO889" s="33">
        <v>0</v>
      </c>
      <c r="AP889" s="33">
        <v>0</v>
      </c>
      <c r="AQ889" s="33">
        <v>0</v>
      </c>
      <c r="AR889" s="33">
        <v>0</v>
      </c>
      <c r="AS889" s="33">
        <v>0</v>
      </c>
      <c r="AT889" s="33">
        <v>0</v>
      </c>
      <c r="AU889" s="33">
        <v>0</v>
      </c>
    </row>
    <row r="890" spans="1:47" x14ac:dyDescent="0.25">
      <c r="A890" s="33">
        <v>888</v>
      </c>
      <c r="B890" s="33" t="s">
        <v>7</v>
      </c>
      <c r="C890" s="33" t="s">
        <v>11</v>
      </c>
      <c r="D890" s="33" t="s">
        <v>714</v>
      </c>
      <c r="E890" s="33">
        <v>0.38500000000000001</v>
      </c>
      <c r="F890" s="33">
        <v>0</v>
      </c>
      <c r="G890" s="33">
        <v>0</v>
      </c>
      <c r="H890" s="33">
        <v>0</v>
      </c>
      <c r="I890" s="33">
        <v>2000</v>
      </c>
      <c r="J890" s="33">
        <v>2040</v>
      </c>
      <c r="K890" s="33">
        <v>1</v>
      </c>
      <c r="L890" s="33">
        <v>12.6</v>
      </c>
      <c r="M890" s="33">
        <v>12.6</v>
      </c>
      <c r="N890" s="33">
        <v>12.6</v>
      </c>
      <c r="O890" s="33">
        <v>12.6</v>
      </c>
      <c r="P890" s="33">
        <v>12.6</v>
      </c>
      <c r="Q890" s="33">
        <v>12.6</v>
      </c>
      <c r="R890" s="33">
        <v>12.6</v>
      </c>
      <c r="S890" s="33">
        <v>12.6</v>
      </c>
      <c r="T890" s="33">
        <v>12.6</v>
      </c>
      <c r="U890" s="33">
        <v>12.6</v>
      </c>
      <c r="V890" s="33">
        <v>12.6</v>
      </c>
      <c r="W890" s="33">
        <v>12.6</v>
      </c>
      <c r="X890" s="33">
        <v>12.6</v>
      </c>
      <c r="Y890" s="33">
        <v>12.6</v>
      </c>
      <c r="Z890" s="33">
        <v>12.6</v>
      </c>
      <c r="AA890" s="33">
        <v>12.6</v>
      </c>
      <c r="AB890" s="33">
        <v>12.6</v>
      </c>
      <c r="AC890" s="33">
        <v>12.6</v>
      </c>
      <c r="AD890" s="33">
        <v>12.6</v>
      </c>
      <c r="AE890" s="33">
        <v>12.6</v>
      </c>
      <c r="AF890" s="33">
        <v>12.6</v>
      </c>
      <c r="AG890" s="33">
        <v>12.6</v>
      </c>
      <c r="AH890" s="33">
        <v>12.6</v>
      </c>
      <c r="AI890" s="33">
        <v>12.6</v>
      </c>
      <c r="AJ890" s="33">
        <v>12.6</v>
      </c>
      <c r="AK890" s="33">
        <v>12.6</v>
      </c>
      <c r="AL890" s="33">
        <v>0</v>
      </c>
      <c r="AM890" s="33">
        <v>0</v>
      </c>
      <c r="AN890" s="33">
        <v>0</v>
      </c>
      <c r="AO890" s="33">
        <v>0</v>
      </c>
      <c r="AP890" s="33">
        <v>0</v>
      </c>
      <c r="AQ890" s="33">
        <v>0</v>
      </c>
      <c r="AR890" s="33">
        <v>0</v>
      </c>
      <c r="AS890" s="33">
        <v>0</v>
      </c>
      <c r="AT890" s="33">
        <v>0</v>
      </c>
      <c r="AU890" s="33">
        <v>0</v>
      </c>
    </row>
    <row r="891" spans="1:47" x14ac:dyDescent="0.25">
      <c r="A891" s="33">
        <v>889</v>
      </c>
      <c r="B891" s="33" t="s">
        <v>7</v>
      </c>
      <c r="C891" s="33" t="s">
        <v>11</v>
      </c>
      <c r="D891" s="33" t="s">
        <v>649</v>
      </c>
      <c r="E891" s="33">
        <v>0.35749999999999998</v>
      </c>
      <c r="F891" s="33">
        <v>0</v>
      </c>
      <c r="G891" s="33">
        <v>0</v>
      </c>
      <c r="H891" s="33">
        <v>0</v>
      </c>
      <c r="I891" s="33">
        <v>1975</v>
      </c>
      <c r="J891" s="33">
        <v>2015</v>
      </c>
      <c r="K891" s="33">
        <v>0</v>
      </c>
      <c r="L891" s="33">
        <v>335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3">
        <v>0</v>
      </c>
      <c r="X891" s="33">
        <v>0</v>
      </c>
      <c r="Y891" s="33">
        <v>0</v>
      </c>
      <c r="Z891" s="33">
        <v>0</v>
      </c>
      <c r="AA891" s="33">
        <v>0</v>
      </c>
      <c r="AB891" s="33">
        <v>0</v>
      </c>
      <c r="AC891" s="33">
        <v>0</v>
      </c>
      <c r="AD891" s="33">
        <v>0</v>
      </c>
      <c r="AE891" s="33">
        <v>0</v>
      </c>
      <c r="AF891" s="33">
        <v>0</v>
      </c>
      <c r="AG891" s="33">
        <v>0</v>
      </c>
      <c r="AH891" s="33">
        <v>0</v>
      </c>
      <c r="AI891" s="33">
        <v>0</v>
      </c>
      <c r="AJ891" s="33">
        <v>0</v>
      </c>
      <c r="AK891" s="33">
        <v>0</v>
      </c>
      <c r="AL891" s="33">
        <v>0</v>
      </c>
      <c r="AM891" s="33">
        <v>0</v>
      </c>
      <c r="AN891" s="33">
        <v>0</v>
      </c>
      <c r="AO891" s="33">
        <v>0</v>
      </c>
      <c r="AP891" s="33">
        <v>0</v>
      </c>
      <c r="AQ891" s="33">
        <v>0</v>
      </c>
      <c r="AR891" s="33">
        <v>0</v>
      </c>
      <c r="AS891" s="33">
        <v>0</v>
      </c>
      <c r="AT891" s="33">
        <v>0</v>
      </c>
      <c r="AU891" s="33">
        <v>0</v>
      </c>
    </row>
    <row r="892" spans="1:47" x14ac:dyDescent="0.25">
      <c r="A892" s="33">
        <v>890</v>
      </c>
      <c r="B892" s="33" t="s">
        <v>7</v>
      </c>
      <c r="C892" s="33" t="s">
        <v>11</v>
      </c>
      <c r="D892" s="33" t="s">
        <v>537</v>
      </c>
      <c r="E892" s="33">
        <v>0.35420000000000001</v>
      </c>
      <c r="F892" s="33">
        <v>0</v>
      </c>
      <c r="G892" s="33">
        <v>0</v>
      </c>
      <c r="H892" s="33">
        <v>0</v>
      </c>
      <c r="I892" s="33">
        <v>1972</v>
      </c>
      <c r="J892" s="33">
        <v>2012</v>
      </c>
      <c r="K892" s="33">
        <v>1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3">
        <v>0</v>
      </c>
      <c r="X892" s="33">
        <v>0</v>
      </c>
      <c r="Y892" s="33">
        <v>0</v>
      </c>
      <c r="Z892" s="33">
        <v>0</v>
      </c>
      <c r="AA892" s="33">
        <v>0</v>
      </c>
      <c r="AB892" s="33">
        <v>0</v>
      </c>
      <c r="AC892" s="33">
        <v>0</v>
      </c>
      <c r="AD892" s="33">
        <v>0</v>
      </c>
      <c r="AE892" s="33">
        <v>0</v>
      </c>
      <c r="AF892" s="33">
        <v>0</v>
      </c>
      <c r="AG892" s="33">
        <v>0</v>
      </c>
      <c r="AH892" s="33">
        <v>0</v>
      </c>
      <c r="AI892" s="33">
        <v>0</v>
      </c>
      <c r="AJ892" s="33">
        <v>0</v>
      </c>
      <c r="AK892" s="33">
        <v>0</v>
      </c>
      <c r="AL892" s="33">
        <v>0</v>
      </c>
      <c r="AM892" s="33">
        <v>0</v>
      </c>
      <c r="AN892" s="33">
        <v>0</v>
      </c>
      <c r="AO892" s="33">
        <v>0</v>
      </c>
      <c r="AP892" s="33">
        <v>0</v>
      </c>
      <c r="AQ892" s="33">
        <v>0</v>
      </c>
      <c r="AR892" s="33">
        <v>0</v>
      </c>
      <c r="AS892" s="33">
        <v>0</v>
      </c>
      <c r="AT892" s="33">
        <v>0</v>
      </c>
      <c r="AU892" s="33">
        <v>0</v>
      </c>
    </row>
    <row r="893" spans="1:47" x14ac:dyDescent="0.25">
      <c r="A893" s="33">
        <v>891</v>
      </c>
      <c r="B893" s="33" t="s">
        <v>7</v>
      </c>
      <c r="C893" s="33" t="s">
        <v>11</v>
      </c>
      <c r="D893" s="33" t="s">
        <v>579</v>
      </c>
      <c r="E893" s="33">
        <v>0.38</v>
      </c>
      <c r="F893" s="33">
        <v>0</v>
      </c>
      <c r="G893" s="33">
        <v>0</v>
      </c>
      <c r="H893" s="33">
        <v>0</v>
      </c>
      <c r="I893" s="33">
        <v>1975</v>
      </c>
      <c r="J893" s="33">
        <v>2015</v>
      </c>
      <c r="K893" s="33">
        <v>1</v>
      </c>
      <c r="L893" s="33">
        <v>102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3">
        <v>0</v>
      </c>
      <c r="X893" s="33">
        <v>0</v>
      </c>
      <c r="Y893" s="33">
        <v>0</v>
      </c>
      <c r="Z893" s="33">
        <v>0</v>
      </c>
      <c r="AA893" s="33">
        <v>0</v>
      </c>
      <c r="AB893" s="33">
        <v>0</v>
      </c>
      <c r="AC893" s="33">
        <v>0</v>
      </c>
      <c r="AD893" s="33">
        <v>0</v>
      </c>
      <c r="AE893" s="33">
        <v>0</v>
      </c>
      <c r="AF893" s="33">
        <v>0</v>
      </c>
      <c r="AG893" s="33">
        <v>0</v>
      </c>
      <c r="AH893" s="33">
        <v>0</v>
      </c>
      <c r="AI893" s="33">
        <v>0</v>
      </c>
      <c r="AJ893" s="33">
        <v>0</v>
      </c>
      <c r="AK893" s="33">
        <v>0</v>
      </c>
      <c r="AL893" s="33">
        <v>0</v>
      </c>
      <c r="AM893" s="33">
        <v>0</v>
      </c>
      <c r="AN893" s="33">
        <v>0</v>
      </c>
      <c r="AO893" s="33">
        <v>0</v>
      </c>
      <c r="AP893" s="33">
        <v>0</v>
      </c>
      <c r="AQ893" s="33">
        <v>0</v>
      </c>
      <c r="AR893" s="33">
        <v>0</v>
      </c>
      <c r="AS893" s="33">
        <v>0</v>
      </c>
      <c r="AT893" s="33">
        <v>0</v>
      </c>
      <c r="AU893" s="33">
        <v>0</v>
      </c>
    </row>
    <row r="894" spans="1:47" x14ac:dyDescent="0.25">
      <c r="A894" s="33">
        <v>892</v>
      </c>
      <c r="B894" s="33" t="s">
        <v>7</v>
      </c>
      <c r="C894" s="33" t="s">
        <v>11</v>
      </c>
      <c r="D894" s="33" t="s">
        <v>515</v>
      </c>
      <c r="E894" s="33">
        <v>0.37730000000000002</v>
      </c>
      <c r="F894" s="33">
        <v>0</v>
      </c>
      <c r="G894" s="33">
        <v>0</v>
      </c>
      <c r="H894" s="33">
        <v>0</v>
      </c>
      <c r="I894" s="33">
        <v>1993</v>
      </c>
      <c r="J894" s="33">
        <v>2033</v>
      </c>
      <c r="K894" s="33">
        <v>1</v>
      </c>
      <c r="L894" s="33">
        <v>18</v>
      </c>
      <c r="M894" s="33">
        <v>18</v>
      </c>
      <c r="N894" s="33">
        <v>18</v>
      </c>
      <c r="O894" s="33">
        <v>18</v>
      </c>
      <c r="P894" s="33">
        <v>18</v>
      </c>
      <c r="Q894" s="33">
        <v>18</v>
      </c>
      <c r="R894" s="33">
        <v>18</v>
      </c>
      <c r="S894" s="33">
        <v>18</v>
      </c>
      <c r="T894" s="33">
        <v>18</v>
      </c>
      <c r="U894" s="33">
        <v>18</v>
      </c>
      <c r="V894" s="33">
        <v>18</v>
      </c>
      <c r="W894" s="33">
        <v>18</v>
      </c>
      <c r="X894" s="33">
        <v>18</v>
      </c>
      <c r="Y894" s="33">
        <v>18</v>
      </c>
      <c r="Z894" s="33">
        <v>18</v>
      </c>
      <c r="AA894" s="33">
        <v>18</v>
      </c>
      <c r="AB894" s="33">
        <v>18</v>
      </c>
      <c r="AC894" s="33">
        <v>18</v>
      </c>
      <c r="AD894" s="33">
        <v>18</v>
      </c>
      <c r="AE894" s="33">
        <v>0</v>
      </c>
      <c r="AF894" s="33">
        <v>0</v>
      </c>
      <c r="AG894" s="33">
        <v>0</v>
      </c>
      <c r="AH894" s="33">
        <v>0</v>
      </c>
      <c r="AI894" s="33">
        <v>0</v>
      </c>
      <c r="AJ894" s="33">
        <v>0</v>
      </c>
      <c r="AK894" s="33">
        <v>0</v>
      </c>
      <c r="AL894" s="33">
        <v>0</v>
      </c>
      <c r="AM894" s="33">
        <v>0</v>
      </c>
      <c r="AN894" s="33">
        <v>0</v>
      </c>
      <c r="AO894" s="33">
        <v>0</v>
      </c>
      <c r="AP894" s="33">
        <v>0</v>
      </c>
      <c r="AQ894" s="33">
        <v>0</v>
      </c>
      <c r="AR894" s="33">
        <v>0</v>
      </c>
      <c r="AS894" s="33">
        <v>0</v>
      </c>
      <c r="AT894" s="33">
        <v>0</v>
      </c>
      <c r="AU894" s="33">
        <v>0</v>
      </c>
    </row>
    <row r="895" spans="1:47" x14ac:dyDescent="0.25">
      <c r="A895" s="33">
        <v>893</v>
      </c>
      <c r="B895" s="33" t="s">
        <v>7</v>
      </c>
      <c r="C895" s="33" t="s">
        <v>11</v>
      </c>
      <c r="D895" s="33" t="s">
        <v>596</v>
      </c>
      <c r="E895" s="33">
        <v>0.38940000000000002</v>
      </c>
      <c r="F895" s="33">
        <v>0</v>
      </c>
      <c r="G895" s="33">
        <v>0</v>
      </c>
      <c r="H895" s="33">
        <v>0</v>
      </c>
      <c r="I895" s="33">
        <v>2004</v>
      </c>
      <c r="J895" s="33">
        <v>2044</v>
      </c>
      <c r="K895" s="33">
        <v>1</v>
      </c>
      <c r="L895" s="33">
        <v>25.8</v>
      </c>
      <c r="M895" s="33">
        <v>25.8</v>
      </c>
      <c r="N895" s="33">
        <v>25.8</v>
      </c>
      <c r="O895" s="33">
        <v>25.8</v>
      </c>
      <c r="P895" s="33">
        <v>25.8</v>
      </c>
      <c r="Q895" s="33">
        <v>25.8</v>
      </c>
      <c r="R895" s="33">
        <v>25.8</v>
      </c>
      <c r="S895" s="33">
        <v>25.8</v>
      </c>
      <c r="T895" s="33">
        <v>25.8</v>
      </c>
      <c r="U895" s="33">
        <v>25.8</v>
      </c>
      <c r="V895" s="33">
        <v>25.8</v>
      </c>
      <c r="W895" s="33">
        <v>25.8</v>
      </c>
      <c r="X895" s="33">
        <v>25.8</v>
      </c>
      <c r="Y895" s="33">
        <v>25.8</v>
      </c>
      <c r="Z895" s="33">
        <v>25.8</v>
      </c>
      <c r="AA895" s="33">
        <v>25.8</v>
      </c>
      <c r="AB895" s="33">
        <v>25.8</v>
      </c>
      <c r="AC895" s="33">
        <v>25.8</v>
      </c>
      <c r="AD895" s="33">
        <v>25.8</v>
      </c>
      <c r="AE895" s="33">
        <v>25.8</v>
      </c>
      <c r="AF895" s="33">
        <v>25.8</v>
      </c>
      <c r="AG895" s="33">
        <v>25.8</v>
      </c>
      <c r="AH895" s="33">
        <v>25.8</v>
      </c>
      <c r="AI895" s="33">
        <v>25.8</v>
      </c>
      <c r="AJ895" s="33">
        <v>25.8</v>
      </c>
      <c r="AK895" s="33">
        <v>25.8</v>
      </c>
      <c r="AL895" s="33">
        <v>25.8</v>
      </c>
      <c r="AM895" s="33">
        <v>25.8</v>
      </c>
      <c r="AN895" s="33">
        <v>25.8</v>
      </c>
      <c r="AO895" s="33">
        <v>25.8</v>
      </c>
      <c r="AP895" s="33">
        <v>0</v>
      </c>
      <c r="AQ895" s="33">
        <v>0</v>
      </c>
      <c r="AR895" s="33">
        <v>0</v>
      </c>
      <c r="AS895" s="33">
        <v>0</v>
      </c>
      <c r="AT895" s="33">
        <v>0</v>
      </c>
      <c r="AU895" s="33">
        <v>0</v>
      </c>
    </row>
    <row r="896" spans="1:47" x14ac:dyDescent="0.25">
      <c r="A896" s="33">
        <v>894</v>
      </c>
      <c r="B896" s="33" t="s">
        <v>7</v>
      </c>
      <c r="C896" s="33" t="s">
        <v>11</v>
      </c>
      <c r="D896" s="33" t="s">
        <v>597</v>
      </c>
      <c r="E896" s="33">
        <v>0.4476</v>
      </c>
      <c r="F896" s="33">
        <v>0</v>
      </c>
      <c r="G896" s="33">
        <v>0</v>
      </c>
      <c r="H896" s="33">
        <v>0</v>
      </c>
      <c r="I896" s="33">
        <v>2004</v>
      </c>
      <c r="J896" s="33">
        <v>2044</v>
      </c>
      <c r="K896" s="33">
        <v>1</v>
      </c>
      <c r="L896" s="33">
        <v>14</v>
      </c>
      <c r="M896" s="33">
        <v>14</v>
      </c>
      <c r="N896" s="33">
        <v>14</v>
      </c>
      <c r="O896" s="33">
        <v>14</v>
      </c>
      <c r="P896" s="33">
        <v>14</v>
      </c>
      <c r="Q896" s="33">
        <v>14</v>
      </c>
      <c r="R896" s="33">
        <v>14</v>
      </c>
      <c r="S896" s="33">
        <v>14</v>
      </c>
      <c r="T896" s="33">
        <v>14</v>
      </c>
      <c r="U896" s="33">
        <v>14</v>
      </c>
      <c r="V896" s="33">
        <v>14</v>
      </c>
      <c r="W896" s="33">
        <v>14</v>
      </c>
      <c r="X896" s="33">
        <v>14</v>
      </c>
      <c r="Y896" s="33">
        <v>14</v>
      </c>
      <c r="Z896" s="33">
        <v>14</v>
      </c>
      <c r="AA896" s="33">
        <v>14</v>
      </c>
      <c r="AB896" s="33">
        <v>14</v>
      </c>
      <c r="AC896" s="33">
        <v>14</v>
      </c>
      <c r="AD896" s="33">
        <v>14</v>
      </c>
      <c r="AE896" s="33">
        <v>14</v>
      </c>
      <c r="AF896" s="33">
        <v>14</v>
      </c>
      <c r="AG896" s="33">
        <v>14</v>
      </c>
      <c r="AH896" s="33">
        <v>14</v>
      </c>
      <c r="AI896" s="33">
        <v>14</v>
      </c>
      <c r="AJ896" s="33">
        <v>14</v>
      </c>
      <c r="AK896" s="33">
        <v>14</v>
      </c>
      <c r="AL896" s="33">
        <v>14</v>
      </c>
      <c r="AM896" s="33">
        <v>14</v>
      </c>
      <c r="AN896" s="33">
        <v>14</v>
      </c>
      <c r="AO896" s="33">
        <v>14</v>
      </c>
      <c r="AP896" s="33">
        <v>0</v>
      </c>
      <c r="AQ896" s="33">
        <v>0</v>
      </c>
      <c r="AR896" s="33">
        <v>0</v>
      </c>
      <c r="AS896" s="33">
        <v>0</v>
      </c>
      <c r="AT896" s="33">
        <v>0</v>
      </c>
      <c r="AU896" s="33">
        <v>0</v>
      </c>
    </row>
    <row r="897" spans="1:47" x14ac:dyDescent="0.25">
      <c r="A897" s="33">
        <v>895</v>
      </c>
      <c r="B897" s="33" t="s">
        <v>7</v>
      </c>
      <c r="C897" s="33" t="s">
        <v>11</v>
      </c>
      <c r="D897" s="33" t="s">
        <v>703</v>
      </c>
      <c r="E897" s="33">
        <v>0.38719999999999999</v>
      </c>
      <c r="F897" s="33">
        <v>0</v>
      </c>
      <c r="G897" s="33">
        <v>0</v>
      </c>
      <c r="H897" s="33">
        <v>0</v>
      </c>
      <c r="I897" s="33">
        <v>2002</v>
      </c>
      <c r="J897" s="33">
        <v>2042</v>
      </c>
      <c r="K897" s="33">
        <v>1</v>
      </c>
      <c r="L897" s="33">
        <v>13.5</v>
      </c>
      <c r="M897" s="33">
        <v>13.5</v>
      </c>
      <c r="N897" s="33">
        <v>13.5</v>
      </c>
      <c r="O897" s="33">
        <v>13.5</v>
      </c>
      <c r="P897" s="33">
        <v>13.5</v>
      </c>
      <c r="Q897" s="33">
        <v>13.5</v>
      </c>
      <c r="R897" s="33">
        <v>13.5</v>
      </c>
      <c r="S897" s="33">
        <v>13.5</v>
      </c>
      <c r="T897" s="33">
        <v>13.5</v>
      </c>
      <c r="U897" s="33">
        <v>13.5</v>
      </c>
      <c r="V897" s="33">
        <v>13.5</v>
      </c>
      <c r="W897" s="33">
        <v>13.5</v>
      </c>
      <c r="X897" s="33">
        <v>13.5</v>
      </c>
      <c r="Y897" s="33">
        <v>13.5</v>
      </c>
      <c r="Z897" s="33">
        <v>13.5</v>
      </c>
      <c r="AA897" s="33">
        <v>13.5</v>
      </c>
      <c r="AB897" s="33">
        <v>13.5</v>
      </c>
      <c r="AC897" s="33">
        <v>13.5</v>
      </c>
      <c r="AD897" s="33">
        <v>13.5</v>
      </c>
      <c r="AE897" s="33">
        <v>13.5</v>
      </c>
      <c r="AF897" s="33">
        <v>13.5</v>
      </c>
      <c r="AG897" s="33">
        <v>13.5</v>
      </c>
      <c r="AH897" s="33">
        <v>13.5</v>
      </c>
      <c r="AI897" s="33">
        <v>13.5</v>
      </c>
      <c r="AJ897" s="33">
        <v>13.5</v>
      </c>
      <c r="AK897" s="33">
        <v>13.5</v>
      </c>
      <c r="AL897" s="33">
        <v>13.5</v>
      </c>
      <c r="AM897" s="33">
        <v>13.5</v>
      </c>
      <c r="AN897" s="33">
        <v>0</v>
      </c>
      <c r="AO897" s="33">
        <v>0</v>
      </c>
      <c r="AP897" s="33">
        <v>0</v>
      </c>
      <c r="AQ897" s="33">
        <v>0</v>
      </c>
      <c r="AR897" s="33">
        <v>0</v>
      </c>
      <c r="AS897" s="33">
        <v>0</v>
      </c>
      <c r="AT897" s="33">
        <v>0</v>
      </c>
      <c r="AU897" s="33">
        <v>0</v>
      </c>
    </row>
    <row r="898" spans="1:47" x14ac:dyDescent="0.25">
      <c r="A898" s="33">
        <v>896</v>
      </c>
      <c r="B898" s="33" t="s">
        <v>7</v>
      </c>
      <c r="C898" s="33" t="s">
        <v>11</v>
      </c>
      <c r="D898" s="33" t="s">
        <v>598</v>
      </c>
      <c r="E898" s="33">
        <v>0.35</v>
      </c>
      <c r="F898" s="33">
        <v>0</v>
      </c>
      <c r="G898" s="33">
        <v>0</v>
      </c>
      <c r="H898" s="33">
        <v>0</v>
      </c>
      <c r="I898" s="33">
        <v>1973</v>
      </c>
      <c r="J898" s="33">
        <v>2013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33">
        <v>0</v>
      </c>
      <c r="W898" s="33">
        <v>0</v>
      </c>
      <c r="X898" s="33">
        <v>0</v>
      </c>
      <c r="Y898" s="33">
        <v>0</v>
      </c>
      <c r="Z898" s="33">
        <v>0</v>
      </c>
      <c r="AA898" s="33">
        <v>0</v>
      </c>
      <c r="AB898" s="33">
        <v>0</v>
      </c>
      <c r="AC898" s="33">
        <v>0</v>
      </c>
      <c r="AD898" s="33">
        <v>0</v>
      </c>
      <c r="AE898" s="33">
        <v>0</v>
      </c>
      <c r="AF898" s="33">
        <v>0</v>
      </c>
      <c r="AG898" s="33">
        <v>0</v>
      </c>
      <c r="AH898" s="33">
        <v>0</v>
      </c>
      <c r="AI898" s="33">
        <v>0</v>
      </c>
      <c r="AJ898" s="33">
        <v>0</v>
      </c>
      <c r="AK898" s="33">
        <v>0</v>
      </c>
      <c r="AL898" s="33">
        <v>0</v>
      </c>
      <c r="AM898" s="33">
        <v>0</v>
      </c>
      <c r="AN898" s="33">
        <v>0</v>
      </c>
      <c r="AO898" s="33">
        <v>0</v>
      </c>
      <c r="AP898" s="33">
        <v>0</v>
      </c>
      <c r="AQ898" s="33">
        <v>0</v>
      </c>
      <c r="AR898" s="33">
        <v>0</v>
      </c>
      <c r="AS898" s="33">
        <v>0</v>
      </c>
      <c r="AT898" s="33">
        <v>0</v>
      </c>
      <c r="AU898" s="33">
        <v>0</v>
      </c>
    </row>
    <row r="899" spans="1:47" x14ac:dyDescent="0.25">
      <c r="A899" s="33">
        <v>897</v>
      </c>
      <c r="B899" s="33" t="s">
        <v>7</v>
      </c>
      <c r="C899" s="33" t="s">
        <v>11</v>
      </c>
      <c r="D899" s="33" t="s">
        <v>520</v>
      </c>
      <c r="E899" s="33">
        <v>0.38279999999999997</v>
      </c>
      <c r="F899" s="33">
        <v>0</v>
      </c>
      <c r="G899" s="33">
        <v>0</v>
      </c>
      <c r="H899" s="33">
        <v>0</v>
      </c>
      <c r="I899" s="33">
        <v>1972</v>
      </c>
      <c r="J899" s="33">
        <v>2012</v>
      </c>
      <c r="K899" s="33">
        <v>1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3">
        <v>0</v>
      </c>
      <c r="X899" s="33">
        <v>0</v>
      </c>
      <c r="Y899" s="33">
        <v>0</v>
      </c>
      <c r="Z899" s="33">
        <v>0</v>
      </c>
      <c r="AA899" s="33">
        <v>0</v>
      </c>
      <c r="AB899" s="33">
        <v>0</v>
      </c>
      <c r="AC899" s="33">
        <v>0</v>
      </c>
      <c r="AD899" s="33">
        <v>0</v>
      </c>
      <c r="AE899" s="33">
        <v>0</v>
      </c>
      <c r="AF899" s="33">
        <v>0</v>
      </c>
      <c r="AG899" s="33">
        <v>0</v>
      </c>
      <c r="AH899" s="33">
        <v>0</v>
      </c>
      <c r="AI899" s="33">
        <v>0</v>
      </c>
      <c r="AJ899" s="33">
        <v>0</v>
      </c>
      <c r="AK899" s="33">
        <v>0</v>
      </c>
      <c r="AL899" s="33">
        <v>0</v>
      </c>
      <c r="AM899" s="33">
        <v>0</v>
      </c>
      <c r="AN899" s="33">
        <v>0</v>
      </c>
      <c r="AO899" s="33">
        <v>0</v>
      </c>
      <c r="AP899" s="33">
        <v>0</v>
      </c>
      <c r="AQ899" s="33">
        <v>0</v>
      </c>
      <c r="AR899" s="33">
        <v>0</v>
      </c>
      <c r="AS899" s="33">
        <v>0</v>
      </c>
      <c r="AT899" s="33">
        <v>0</v>
      </c>
      <c r="AU899" s="33">
        <v>0</v>
      </c>
    </row>
    <row r="900" spans="1:47" x14ac:dyDescent="0.25">
      <c r="A900" s="33">
        <v>898</v>
      </c>
      <c r="B900" s="33" t="s">
        <v>7</v>
      </c>
      <c r="C900" s="33" t="s">
        <v>11</v>
      </c>
      <c r="D900" s="33" t="s">
        <v>522</v>
      </c>
      <c r="E900" s="33">
        <v>0.38279999999999997</v>
      </c>
      <c r="F900" s="33">
        <v>0</v>
      </c>
      <c r="G900" s="33">
        <v>0</v>
      </c>
      <c r="H900" s="33">
        <v>0</v>
      </c>
      <c r="I900" s="33">
        <v>1973</v>
      </c>
      <c r="J900" s="33">
        <v>2013</v>
      </c>
      <c r="K900" s="33">
        <v>1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3">
        <v>0</v>
      </c>
      <c r="X900" s="33">
        <v>0</v>
      </c>
      <c r="Y900" s="33">
        <v>0</v>
      </c>
      <c r="Z900" s="33">
        <v>0</v>
      </c>
      <c r="AA900" s="33">
        <v>0</v>
      </c>
      <c r="AB900" s="33">
        <v>0</v>
      </c>
      <c r="AC900" s="33">
        <v>0</v>
      </c>
      <c r="AD900" s="33">
        <v>0</v>
      </c>
      <c r="AE900" s="33">
        <v>0</v>
      </c>
      <c r="AF900" s="33">
        <v>0</v>
      </c>
      <c r="AG900" s="33">
        <v>0</v>
      </c>
      <c r="AH900" s="33">
        <v>0</v>
      </c>
      <c r="AI900" s="33">
        <v>0</v>
      </c>
      <c r="AJ900" s="33">
        <v>0</v>
      </c>
      <c r="AK900" s="33">
        <v>0</v>
      </c>
      <c r="AL900" s="33">
        <v>0</v>
      </c>
      <c r="AM900" s="33">
        <v>0</v>
      </c>
      <c r="AN900" s="33">
        <v>0</v>
      </c>
      <c r="AO900" s="33">
        <v>0</v>
      </c>
      <c r="AP900" s="33">
        <v>0</v>
      </c>
      <c r="AQ900" s="33">
        <v>0</v>
      </c>
      <c r="AR900" s="33">
        <v>0</v>
      </c>
      <c r="AS900" s="33">
        <v>0</v>
      </c>
      <c r="AT900" s="33">
        <v>0</v>
      </c>
      <c r="AU900" s="33">
        <v>0</v>
      </c>
    </row>
    <row r="901" spans="1:47" x14ac:dyDescent="0.25">
      <c r="A901" s="33">
        <v>899</v>
      </c>
      <c r="B901" s="33" t="s">
        <v>7</v>
      </c>
      <c r="C901" s="33" t="s">
        <v>11</v>
      </c>
      <c r="D901" s="33" t="s">
        <v>521</v>
      </c>
      <c r="E901" s="33">
        <v>0.38279999999999997</v>
      </c>
      <c r="F901" s="33">
        <v>0</v>
      </c>
      <c r="G901" s="33">
        <v>0</v>
      </c>
      <c r="H901" s="33">
        <v>0</v>
      </c>
      <c r="I901" s="33">
        <v>1974</v>
      </c>
      <c r="J901" s="33">
        <v>2014</v>
      </c>
      <c r="K901" s="33">
        <v>1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3">
        <v>0</v>
      </c>
      <c r="X901" s="33">
        <v>0</v>
      </c>
      <c r="Y901" s="33">
        <v>0</v>
      </c>
      <c r="Z901" s="33">
        <v>0</v>
      </c>
      <c r="AA901" s="33">
        <v>0</v>
      </c>
      <c r="AB901" s="33">
        <v>0</v>
      </c>
      <c r="AC901" s="33">
        <v>0</v>
      </c>
      <c r="AD901" s="33">
        <v>0</v>
      </c>
      <c r="AE901" s="33">
        <v>0</v>
      </c>
      <c r="AF901" s="33">
        <v>0</v>
      </c>
      <c r="AG901" s="33">
        <v>0</v>
      </c>
      <c r="AH901" s="33">
        <v>0</v>
      </c>
      <c r="AI901" s="33">
        <v>0</v>
      </c>
      <c r="AJ901" s="33">
        <v>0</v>
      </c>
      <c r="AK901" s="33">
        <v>0</v>
      </c>
      <c r="AL901" s="33">
        <v>0</v>
      </c>
      <c r="AM901" s="33">
        <v>0</v>
      </c>
      <c r="AN901" s="33">
        <v>0</v>
      </c>
      <c r="AO901" s="33">
        <v>0</v>
      </c>
      <c r="AP901" s="33">
        <v>0</v>
      </c>
      <c r="AQ901" s="33">
        <v>0</v>
      </c>
      <c r="AR901" s="33">
        <v>0</v>
      </c>
      <c r="AS901" s="33">
        <v>0</v>
      </c>
      <c r="AT901" s="33">
        <v>0</v>
      </c>
      <c r="AU901" s="33">
        <v>0</v>
      </c>
    </row>
    <row r="902" spans="1:47" x14ac:dyDescent="0.25">
      <c r="A902" s="33">
        <v>900</v>
      </c>
      <c r="B902" s="33" t="s">
        <v>7</v>
      </c>
      <c r="C902" s="33" t="s">
        <v>11</v>
      </c>
      <c r="D902" s="33" t="s">
        <v>701</v>
      </c>
      <c r="E902" s="33">
        <v>0.39710000000000001</v>
      </c>
      <c r="F902" s="33">
        <v>0</v>
      </c>
      <c r="G902" s="33">
        <v>0</v>
      </c>
      <c r="H902" s="33">
        <v>0</v>
      </c>
      <c r="I902" s="33">
        <v>2011</v>
      </c>
      <c r="J902" s="33">
        <v>2051</v>
      </c>
      <c r="K902" s="33">
        <v>0</v>
      </c>
      <c r="L902" s="33">
        <v>14</v>
      </c>
      <c r="M902" s="33">
        <v>14</v>
      </c>
      <c r="N902" s="33">
        <v>14</v>
      </c>
      <c r="O902" s="33">
        <v>14</v>
      </c>
      <c r="P902" s="33">
        <v>14</v>
      </c>
      <c r="Q902" s="33">
        <v>14</v>
      </c>
      <c r="R902" s="33">
        <v>14</v>
      </c>
      <c r="S902" s="33">
        <v>14</v>
      </c>
      <c r="T902" s="33">
        <v>14</v>
      </c>
      <c r="U902" s="33">
        <v>14</v>
      </c>
      <c r="V902" s="33">
        <v>14</v>
      </c>
      <c r="W902" s="33">
        <v>14</v>
      </c>
      <c r="X902" s="33">
        <v>14</v>
      </c>
      <c r="Y902" s="33">
        <v>14</v>
      </c>
      <c r="Z902" s="33">
        <v>14</v>
      </c>
      <c r="AA902" s="33">
        <v>14</v>
      </c>
      <c r="AB902" s="33">
        <v>14</v>
      </c>
      <c r="AC902" s="33">
        <v>14</v>
      </c>
      <c r="AD902" s="33">
        <v>14</v>
      </c>
      <c r="AE902" s="33">
        <v>14</v>
      </c>
      <c r="AF902" s="33">
        <v>14</v>
      </c>
      <c r="AG902" s="33">
        <v>14</v>
      </c>
      <c r="AH902" s="33">
        <v>14</v>
      </c>
      <c r="AI902" s="33">
        <v>14</v>
      </c>
      <c r="AJ902" s="33">
        <v>14</v>
      </c>
      <c r="AK902" s="33">
        <v>14</v>
      </c>
      <c r="AL902" s="33">
        <v>14</v>
      </c>
      <c r="AM902" s="33">
        <v>14</v>
      </c>
      <c r="AN902" s="33">
        <v>14</v>
      </c>
      <c r="AO902" s="33">
        <v>14</v>
      </c>
      <c r="AP902" s="33">
        <v>14</v>
      </c>
      <c r="AQ902" s="33">
        <v>14</v>
      </c>
      <c r="AR902" s="33">
        <v>14</v>
      </c>
      <c r="AS902" s="33">
        <v>14</v>
      </c>
      <c r="AT902" s="33">
        <v>14</v>
      </c>
      <c r="AU902" s="33">
        <v>14</v>
      </c>
    </row>
    <row r="903" spans="1:47" x14ac:dyDescent="0.25">
      <c r="A903" s="33">
        <v>901</v>
      </c>
      <c r="B903" s="33" t="s">
        <v>7</v>
      </c>
      <c r="C903" s="33" t="s">
        <v>11</v>
      </c>
      <c r="D903" s="33" t="s">
        <v>877</v>
      </c>
      <c r="E903" s="33">
        <v>0.33</v>
      </c>
      <c r="F903" s="33">
        <v>0</v>
      </c>
      <c r="G903" s="33">
        <v>0</v>
      </c>
      <c r="H903" s="33">
        <v>0</v>
      </c>
      <c r="I903" s="33">
        <v>1963</v>
      </c>
      <c r="J903" s="33">
        <v>2003</v>
      </c>
      <c r="K903" s="33">
        <v>1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33">
        <v>0</v>
      </c>
      <c r="W903" s="33">
        <v>0</v>
      </c>
      <c r="X903" s="33">
        <v>0</v>
      </c>
      <c r="Y903" s="33">
        <v>0</v>
      </c>
      <c r="Z903" s="33">
        <v>0</v>
      </c>
      <c r="AA903" s="33">
        <v>0</v>
      </c>
      <c r="AB903" s="33">
        <v>0</v>
      </c>
      <c r="AC903" s="33">
        <v>0</v>
      </c>
      <c r="AD903" s="33">
        <v>0</v>
      </c>
      <c r="AE903" s="33">
        <v>0</v>
      </c>
      <c r="AF903" s="33">
        <v>0</v>
      </c>
      <c r="AG903" s="33">
        <v>0</v>
      </c>
      <c r="AH903" s="33">
        <v>0</v>
      </c>
      <c r="AI903" s="33">
        <v>0</v>
      </c>
      <c r="AJ903" s="33">
        <v>0</v>
      </c>
      <c r="AK903" s="33">
        <v>0</v>
      </c>
      <c r="AL903" s="33">
        <v>0</v>
      </c>
      <c r="AM903" s="33">
        <v>0</v>
      </c>
      <c r="AN903" s="33">
        <v>0</v>
      </c>
      <c r="AO903" s="33">
        <v>0</v>
      </c>
      <c r="AP903" s="33">
        <v>0</v>
      </c>
      <c r="AQ903" s="33">
        <v>0</v>
      </c>
      <c r="AR903" s="33">
        <v>0</v>
      </c>
      <c r="AS903" s="33">
        <v>0</v>
      </c>
      <c r="AT903" s="33">
        <v>0</v>
      </c>
      <c r="AU903" s="33">
        <v>0</v>
      </c>
    </row>
    <row r="904" spans="1:47" x14ac:dyDescent="0.25">
      <c r="A904" s="33">
        <v>902</v>
      </c>
      <c r="B904" s="33" t="s">
        <v>7</v>
      </c>
      <c r="C904" s="33" t="s">
        <v>11</v>
      </c>
      <c r="D904" s="33" t="s">
        <v>878</v>
      </c>
      <c r="E904" s="33">
        <v>0.33</v>
      </c>
      <c r="F904" s="33">
        <v>0</v>
      </c>
      <c r="G904" s="33">
        <v>0</v>
      </c>
      <c r="H904" s="33">
        <v>0</v>
      </c>
      <c r="I904" s="33">
        <v>1963</v>
      </c>
      <c r="J904" s="33">
        <v>2003</v>
      </c>
      <c r="K904" s="33">
        <v>1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33">
        <v>0</v>
      </c>
      <c r="W904" s="33">
        <v>0</v>
      </c>
      <c r="X904" s="33">
        <v>0</v>
      </c>
      <c r="Y904" s="33">
        <v>0</v>
      </c>
      <c r="Z904" s="33">
        <v>0</v>
      </c>
      <c r="AA904" s="33">
        <v>0</v>
      </c>
      <c r="AB904" s="33">
        <v>0</v>
      </c>
      <c r="AC904" s="33">
        <v>0</v>
      </c>
      <c r="AD904" s="33">
        <v>0</v>
      </c>
      <c r="AE904" s="33">
        <v>0</v>
      </c>
      <c r="AF904" s="33">
        <v>0</v>
      </c>
      <c r="AG904" s="33">
        <v>0</v>
      </c>
      <c r="AH904" s="33">
        <v>0</v>
      </c>
      <c r="AI904" s="33">
        <v>0</v>
      </c>
      <c r="AJ904" s="33">
        <v>0</v>
      </c>
      <c r="AK904" s="33">
        <v>0</v>
      </c>
      <c r="AL904" s="33">
        <v>0</v>
      </c>
      <c r="AM904" s="33">
        <v>0</v>
      </c>
      <c r="AN904" s="33">
        <v>0</v>
      </c>
      <c r="AO904" s="33">
        <v>0</v>
      </c>
      <c r="AP904" s="33">
        <v>0</v>
      </c>
      <c r="AQ904" s="33">
        <v>0</v>
      </c>
      <c r="AR904" s="33">
        <v>0</v>
      </c>
      <c r="AS904" s="33">
        <v>0</v>
      </c>
      <c r="AT904" s="33">
        <v>0</v>
      </c>
      <c r="AU904" s="33">
        <v>0</v>
      </c>
    </row>
    <row r="905" spans="1:47" x14ac:dyDescent="0.25">
      <c r="A905" s="33">
        <v>903</v>
      </c>
      <c r="B905" s="33" t="s">
        <v>7</v>
      </c>
      <c r="C905" s="33" t="s">
        <v>11</v>
      </c>
      <c r="D905" s="33" t="s">
        <v>879</v>
      </c>
      <c r="E905" s="33">
        <v>0.33</v>
      </c>
      <c r="F905" s="33">
        <v>0</v>
      </c>
      <c r="G905" s="33">
        <v>0</v>
      </c>
      <c r="H905" s="33">
        <v>0</v>
      </c>
      <c r="I905" s="33">
        <v>1963</v>
      </c>
      <c r="J905" s="33">
        <v>2003</v>
      </c>
      <c r="K905" s="33">
        <v>1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33">
        <v>0</v>
      </c>
      <c r="W905" s="33">
        <v>0</v>
      </c>
      <c r="X905" s="33">
        <v>0</v>
      </c>
      <c r="Y905" s="33">
        <v>0</v>
      </c>
      <c r="Z905" s="33">
        <v>0</v>
      </c>
      <c r="AA905" s="33">
        <v>0</v>
      </c>
      <c r="AB905" s="33">
        <v>0</v>
      </c>
      <c r="AC905" s="33">
        <v>0</v>
      </c>
      <c r="AD905" s="33">
        <v>0</v>
      </c>
      <c r="AE905" s="33">
        <v>0</v>
      </c>
      <c r="AF905" s="33">
        <v>0</v>
      </c>
      <c r="AG905" s="33">
        <v>0</v>
      </c>
      <c r="AH905" s="33">
        <v>0</v>
      </c>
      <c r="AI905" s="33">
        <v>0</v>
      </c>
      <c r="AJ905" s="33">
        <v>0</v>
      </c>
      <c r="AK905" s="33">
        <v>0</v>
      </c>
      <c r="AL905" s="33">
        <v>0</v>
      </c>
      <c r="AM905" s="33">
        <v>0</v>
      </c>
      <c r="AN905" s="33">
        <v>0</v>
      </c>
      <c r="AO905" s="33">
        <v>0</v>
      </c>
      <c r="AP905" s="33">
        <v>0</v>
      </c>
      <c r="AQ905" s="33">
        <v>0</v>
      </c>
      <c r="AR905" s="33">
        <v>0</v>
      </c>
      <c r="AS905" s="33">
        <v>0</v>
      </c>
      <c r="AT905" s="33">
        <v>0</v>
      </c>
      <c r="AU905" s="33">
        <v>0</v>
      </c>
    </row>
    <row r="906" spans="1:47" x14ac:dyDescent="0.25">
      <c r="A906" s="33">
        <v>904</v>
      </c>
      <c r="B906" s="33" t="s">
        <v>7</v>
      </c>
      <c r="C906" s="33" t="s">
        <v>11</v>
      </c>
      <c r="D906" s="33" t="s">
        <v>880</v>
      </c>
      <c r="E906" s="33">
        <v>0.33</v>
      </c>
      <c r="F906" s="33">
        <v>0</v>
      </c>
      <c r="G906" s="33">
        <v>0</v>
      </c>
      <c r="H906" s="33">
        <v>0</v>
      </c>
      <c r="I906" s="33">
        <v>1966</v>
      </c>
      <c r="J906" s="33">
        <v>2006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33">
        <v>0</v>
      </c>
      <c r="W906" s="33">
        <v>0</v>
      </c>
      <c r="X906" s="33">
        <v>0</v>
      </c>
      <c r="Y906" s="33">
        <v>0</v>
      </c>
      <c r="Z906" s="33">
        <v>0</v>
      </c>
      <c r="AA906" s="33">
        <v>0</v>
      </c>
      <c r="AB906" s="33">
        <v>0</v>
      </c>
      <c r="AC906" s="33">
        <v>0</v>
      </c>
      <c r="AD906" s="33">
        <v>0</v>
      </c>
      <c r="AE906" s="33">
        <v>0</v>
      </c>
      <c r="AF906" s="33">
        <v>0</v>
      </c>
      <c r="AG906" s="33">
        <v>0</v>
      </c>
      <c r="AH906" s="33">
        <v>0</v>
      </c>
      <c r="AI906" s="33">
        <v>0</v>
      </c>
      <c r="AJ906" s="33">
        <v>0</v>
      </c>
      <c r="AK906" s="33">
        <v>0</v>
      </c>
      <c r="AL906" s="33">
        <v>0</v>
      </c>
      <c r="AM906" s="33">
        <v>0</v>
      </c>
      <c r="AN906" s="33">
        <v>0</v>
      </c>
      <c r="AO906" s="33">
        <v>0</v>
      </c>
      <c r="AP906" s="33">
        <v>0</v>
      </c>
      <c r="AQ906" s="33">
        <v>0</v>
      </c>
      <c r="AR906" s="33">
        <v>0</v>
      </c>
      <c r="AS906" s="33">
        <v>0</v>
      </c>
      <c r="AT906" s="33">
        <v>0</v>
      </c>
      <c r="AU906" s="33">
        <v>0</v>
      </c>
    </row>
    <row r="907" spans="1:47" x14ac:dyDescent="0.25">
      <c r="A907" s="33">
        <v>905</v>
      </c>
      <c r="B907" s="33" t="s">
        <v>7</v>
      </c>
      <c r="C907" s="33" t="s">
        <v>11</v>
      </c>
      <c r="D907" s="33" t="s">
        <v>881</v>
      </c>
      <c r="E907" s="33">
        <v>0.33</v>
      </c>
      <c r="F907" s="33">
        <v>0</v>
      </c>
      <c r="G907" s="33">
        <v>0</v>
      </c>
      <c r="H907" s="33">
        <v>0</v>
      </c>
      <c r="I907" s="33">
        <v>1967</v>
      </c>
      <c r="J907" s="33">
        <v>2007</v>
      </c>
      <c r="K907" s="33">
        <v>1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33">
        <v>0</v>
      </c>
      <c r="W907" s="33">
        <v>0</v>
      </c>
      <c r="X907" s="33">
        <v>0</v>
      </c>
      <c r="Y907" s="33">
        <v>0</v>
      </c>
      <c r="Z907" s="33">
        <v>0</v>
      </c>
      <c r="AA907" s="33">
        <v>0</v>
      </c>
      <c r="AB907" s="33">
        <v>0</v>
      </c>
      <c r="AC907" s="33">
        <v>0</v>
      </c>
      <c r="AD907" s="33">
        <v>0</v>
      </c>
      <c r="AE907" s="33">
        <v>0</v>
      </c>
      <c r="AF907" s="33">
        <v>0</v>
      </c>
      <c r="AG907" s="33">
        <v>0</v>
      </c>
      <c r="AH907" s="33">
        <v>0</v>
      </c>
      <c r="AI907" s="33">
        <v>0</v>
      </c>
      <c r="AJ907" s="33">
        <v>0</v>
      </c>
      <c r="AK907" s="33">
        <v>0</v>
      </c>
      <c r="AL907" s="33">
        <v>0</v>
      </c>
      <c r="AM907" s="33">
        <v>0</v>
      </c>
      <c r="AN907" s="33">
        <v>0</v>
      </c>
      <c r="AO907" s="33">
        <v>0</v>
      </c>
      <c r="AP907" s="33">
        <v>0</v>
      </c>
      <c r="AQ907" s="33">
        <v>0</v>
      </c>
      <c r="AR907" s="33">
        <v>0</v>
      </c>
      <c r="AS907" s="33">
        <v>0</v>
      </c>
      <c r="AT907" s="33">
        <v>0</v>
      </c>
      <c r="AU907" s="33">
        <v>0</v>
      </c>
    </row>
    <row r="908" spans="1:47" x14ac:dyDescent="0.25">
      <c r="A908" s="33">
        <v>906</v>
      </c>
      <c r="B908" s="33" t="s">
        <v>7</v>
      </c>
      <c r="C908" s="33" t="s">
        <v>11</v>
      </c>
      <c r="D908" s="33" t="s">
        <v>704</v>
      </c>
      <c r="E908" s="33">
        <v>0.38940000000000002</v>
      </c>
      <c r="F908" s="33">
        <v>0</v>
      </c>
      <c r="G908" s="33">
        <v>0</v>
      </c>
      <c r="H908" s="33">
        <v>0</v>
      </c>
      <c r="I908" s="33">
        <v>2004</v>
      </c>
      <c r="J908" s="33">
        <v>2044</v>
      </c>
      <c r="K908" s="33">
        <v>1</v>
      </c>
      <c r="L908" s="33">
        <v>11.4</v>
      </c>
      <c r="M908" s="33">
        <v>11.4</v>
      </c>
      <c r="N908" s="33">
        <v>11.4</v>
      </c>
      <c r="O908" s="33">
        <v>11.4</v>
      </c>
      <c r="P908" s="33">
        <v>11.4</v>
      </c>
      <c r="Q908" s="33">
        <v>11.4</v>
      </c>
      <c r="R908" s="33">
        <v>11.4</v>
      </c>
      <c r="S908" s="33">
        <v>11.4</v>
      </c>
      <c r="T908" s="33">
        <v>11.4</v>
      </c>
      <c r="U908" s="33">
        <v>11.4</v>
      </c>
      <c r="V908" s="33">
        <v>11.4</v>
      </c>
      <c r="W908" s="33">
        <v>11.4</v>
      </c>
      <c r="X908" s="33">
        <v>11.4</v>
      </c>
      <c r="Y908" s="33">
        <v>11.4</v>
      </c>
      <c r="Z908" s="33">
        <v>11.4</v>
      </c>
      <c r="AA908" s="33">
        <v>11.4</v>
      </c>
      <c r="AB908" s="33">
        <v>11.4</v>
      </c>
      <c r="AC908" s="33">
        <v>11.4</v>
      </c>
      <c r="AD908" s="33">
        <v>11.4</v>
      </c>
      <c r="AE908" s="33">
        <v>11.4</v>
      </c>
      <c r="AF908" s="33">
        <v>11.4</v>
      </c>
      <c r="AG908" s="33">
        <v>11.4</v>
      </c>
      <c r="AH908" s="33">
        <v>11.4</v>
      </c>
      <c r="AI908" s="33">
        <v>11.4</v>
      </c>
      <c r="AJ908" s="33">
        <v>11.4</v>
      </c>
      <c r="AK908" s="33">
        <v>11.4</v>
      </c>
      <c r="AL908" s="33">
        <v>11.4</v>
      </c>
      <c r="AM908" s="33">
        <v>11.4</v>
      </c>
      <c r="AN908" s="33">
        <v>11.4</v>
      </c>
      <c r="AO908" s="33">
        <v>11.4</v>
      </c>
      <c r="AP908" s="33">
        <v>0</v>
      </c>
      <c r="AQ908" s="33">
        <v>0</v>
      </c>
      <c r="AR908" s="33">
        <v>0</v>
      </c>
      <c r="AS908" s="33">
        <v>0</v>
      </c>
      <c r="AT908" s="33">
        <v>0</v>
      </c>
      <c r="AU908" s="33">
        <v>0</v>
      </c>
    </row>
    <row r="909" spans="1:47" x14ac:dyDescent="0.25">
      <c r="A909" s="33">
        <v>907</v>
      </c>
      <c r="B909" s="33" t="s">
        <v>7</v>
      </c>
      <c r="C909" s="33" t="s">
        <v>11</v>
      </c>
      <c r="D909" s="33" t="s">
        <v>707</v>
      </c>
      <c r="E909" s="33">
        <v>0.36299999999999999</v>
      </c>
      <c r="F909" s="33">
        <v>0</v>
      </c>
      <c r="G909" s="33">
        <v>0</v>
      </c>
      <c r="H909" s="33">
        <v>0</v>
      </c>
      <c r="I909" s="33">
        <v>1980</v>
      </c>
      <c r="J909" s="33">
        <v>2020</v>
      </c>
      <c r="K909" s="33">
        <v>1</v>
      </c>
      <c r="L909" s="33">
        <v>10.199999999999999</v>
      </c>
      <c r="M909" s="33">
        <v>10.199999999999999</v>
      </c>
      <c r="N909" s="33">
        <v>10.199999999999999</v>
      </c>
      <c r="O909" s="33">
        <v>10.199999999999999</v>
      </c>
      <c r="P909" s="33">
        <v>10.199999999999999</v>
      </c>
      <c r="Q909" s="33">
        <v>10.199999999999999</v>
      </c>
      <c r="R909" s="33">
        <v>0</v>
      </c>
      <c r="S909" s="33">
        <v>0</v>
      </c>
      <c r="T909" s="33">
        <v>0</v>
      </c>
      <c r="U909" s="33">
        <v>0</v>
      </c>
      <c r="V909" s="33">
        <v>0</v>
      </c>
      <c r="W909" s="33">
        <v>0</v>
      </c>
      <c r="X909" s="33">
        <v>0</v>
      </c>
      <c r="Y909" s="33">
        <v>0</v>
      </c>
      <c r="Z909" s="33">
        <v>0</v>
      </c>
      <c r="AA909" s="33">
        <v>0</v>
      </c>
      <c r="AB909" s="33">
        <v>0</v>
      </c>
      <c r="AC909" s="33">
        <v>0</v>
      </c>
      <c r="AD909" s="33">
        <v>0</v>
      </c>
      <c r="AE909" s="33">
        <v>0</v>
      </c>
      <c r="AF909" s="33">
        <v>0</v>
      </c>
      <c r="AG909" s="33">
        <v>0</v>
      </c>
      <c r="AH909" s="33">
        <v>0</v>
      </c>
      <c r="AI909" s="33">
        <v>0</v>
      </c>
      <c r="AJ909" s="33">
        <v>0</v>
      </c>
      <c r="AK909" s="33">
        <v>0</v>
      </c>
      <c r="AL909" s="33">
        <v>0</v>
      </c>
      <c r="AM909" s="33">
        <v>0</v>
      </c>
      <c r="AN909" s="33">
        <v>0</v>
      </c>
      <c r="AO909" s="33">
        <v>0</v>
      </c>
      <c r="AP909" s="33">
        <v>0</v>
      </c>
      <c r="AQ909" s="33">
        <v>0</v>
      </c>
      <c r="AR909" s="33">
        <v>0</v>
      </c>
      <c r="AS909" s="33">
        <v>0</v>
      </c>
      <c r="AT909" s="33">
        <v>0</v>
      </c>
      <c r="AU909" s="33">
        <v>0</v>
      </c>
    </row>
    <row r="910" spans="1:47" x14ac:dyDescent="0.25">
      <c r="A910" s="33">
        <v>908</v>
      </c>
      <c r="B910" s="33" t="s">
        <v>7</v>
      </c>
      <c r="C910" s="33" t="s">
        <v>11</v>
      </c>
      <c r="D910" s="33" t="s">
        <v>739</v>
      </c>
      <c r="E910" s="33">
        <v>0.3498</v>
      </c>
      <c r="F910" s="33">
        <v>0</v>
      </c>
      <c r="G910" s="33">
        <v>0</v>
      </c>
      <c r="H910" s="33">
        <v>0</v>
      </c>
      <c r="I910" s="33">
        <v>1968</v>
      </c>
      <c r="J910" s="33">
        <v>2008</v>
      </c>
      <c r="K910" s="33">
        <v>1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33">
        <v>0</v>
      </c>
      <c r="W910" s="33">
        <v>0</v>
      </c>
      <c r="X910" s="33">
        <v>0</v>
      </c>
      <c r="Y910" s="33">
        <v>0</v>
      </c>
      <c r="Z910" s="33">
        <v>0</v>
      </c>
      <c r="AA910" s="33">
        <v>0</v>
      </c>
      <c r="AB910" s="33">
        <v>0</v>
      </c>
      <c r="AC910" s="33">
        <v>0</v>
      </c>
      <c r="AD910" s="33">
        <v>0</v>
      </c>
      <c r="AE910" s="33">
        <v>0</v>
      </c>
      <c r="AF910" s="33">
        <v>0</v>
      </c>
      <c r="AG910" s="33">
        <v>0</v>
      </c>
      <c r="AH910" s="33">
        <v>0</v>
      </c>
      <c r="AI910" s="33">
        <v>0</v>
      </c>
      <c r="AJ910" s="33">
        <v>0</v>
      </c>
      <c r="AK910" s="33">
        <v>0</v>
      </c>
      <c r="AL910" s="33">
        <v>0</v>
      </c>
      <c r="AM910" s="33">
        <v>0</v>
      </c>
      <c r="AN910" s="33">
        <v>0</v>
      </c>
      <c r="AO910" s="33">
        <v>0</v>
      </c>
      <c r="AP910" s="33">
        <v>0</v>
      </c>
      <c r="AQ910" s="33">
        <v>0</v>
      </c>
      <c r="AR910" s="33">
        <v>0</v>
      </c>
      <c r="AS910" s="33">
        <v>0</v>
      </c>
      <c r="AT910" s="33">
        <v>0</v>
      </c>
      <c r="AU910" s="33">
        <v>0</v>
      </c>
    </row>
    <row r="911" spans="1:47" x14ac:dyDescent="0.25">
      <c r="A911" s="33">
        <v>909</v>
      </c>
      <c r="B911" s="33" t="s">
        <v>7</v>
      </c>
      <c r="C911" s="33" t="s">
        <v>11</v>
      </c>
      <c r="D911" s="33" t="s">
        <v>738</v>
      </c>
      <c r="E911" s="33">
        <v>0.37290000000000001</v>
      </c>
      <c r="F911" s="33">
        <v>0</v>
      </c>
      <c r="G911" s="33">
        <v>0</v>
      </c>
      <c r="H911" s="33">
        <v>0</v>
      </c>
      <c r="I911" s="33">
        <v>1989</v>
      </c>
      <c r="J911" s="33">
        <v>2029</v>
      </c>
      <c r="K911" s="33">
        <v>1</v>
      </c>
      <c r="L911" s="33">
        <v>58.1</v>
      </c>
      <c r="M911" s="33">
        <v>58.1</v>
      </c>
      <c r="N911" s="33">
        <v>58.1</v>
      </c>
      <c r="O911" s="33">
        <v>58.1</v>
      </c>
      <c r="P911" s="33">
        <v>58.1</v>
      </c>
      <c r="Q911" s="33">
        <v>58.1</v>
      </c>
      <c r="R911" s="33">
        <v>58.1</v>
      </c>
      <c r="S911" s="33">
        <v>58.1</v>
      </c>
      <c r="T911" s="33">
        <v>58.1</v>
      </c>
      <c r="U911" s="33">
        <v>58.1</v>
      </c>
      <c r="V911" s="33">
        <v>58.1</v>
      </c>
      <c r="W911" s="33">
        <v>58.1</v>
      </c>
      <c r="X911" s="33">
        <v>58.1</v>
      </c>
      <c r="Y911" s="33">
        <v>58.1</v>
      </c>
      <c r="Z911" s="33">
        <v>58.1</v>
      </c>
      <c r="AA911" s="33">
        <v>0</v>
      </c>
      <c r="AB911" s="33">
        <v>0</v>
      </c>
      <c r="AC911" s="33">
        <v>0</v>
      </c>
      <c r="AD911" s="33">
        <v>0</v>
      </c>
      <c r="AE911" s="33">
        <v>0</v>
      </c>
      <c r="AF911" s="33">
        <v>0</v>
      </c>
      <c r="AG911" s="33">
        <v>0</v>
      </c>
      <c r="AH911" s="33">
        <v>0</v>
      </c>
      <c r="AI911" s="33">
        <v>0</v>
      </c>
      <c r="AJ911" s="33">
        <v>0</v>
      </c>
      <c r="AK911" s="33">
        <v>0</v>
      </c>
      <c r="AL911" s="33">
        <v>0</v>
      </c>
      <c r="AM911" s="33">
        <v>0</v>
      </c>
      <c r="AN911" s="33">
        <v>0</v>
      </c>
      <c r="AO911" s="33">
        <v>0</v>
      </c>
      <c r="AP911" s="33">
        <v>0</v>
      </c>
      <c r="AQ911" s="33">
        <v>0</v>
      </c>
      <c r="AR911" s="33">
        <v>0</v>
      </c>
      <c r="AS911" s="33">
        <v>0</v>
      </c>
      <c r="AT911" s="33">
        <v>0</v>
      </c>
      <c r="AU911" s="33">
        <v>0</v>
      </c>
    </row>
    <row r="912" spans="1:47" x14ac:dyDescent="0.25">
      <c r="A912" s="33">
        <v>910</v>
      </c>
      <c r="B912" s="33" t="s">
        <v>7</v>
      </c>
      <c r="C912" s="33" t="s">
        <v>11</v>
      </c>
      <c r="D912" s="33" t="s">
        <v>713</v>
      </c>
      <c r="E912" s="33">
        <v>0.37069999999999997</v>
      </c>
      <c r="F912" s="33">
        <v>0</v>
      </c>
      <c r="G912" s="33">
        <v>0</v>
      </c>
      <c r="H912" s="33">
        <v>0</v>
      </c>
      <c r="I912" s="33">
        <v>1987</v>
      </c>
      <c r="J912" s="33">
        <v>2027</v>
      </c>
      <c r="K912" s="33">
        <v>1</v>
      </c>
      <c r="L912" s="33">
        <v>5.3</v>
      </c>
      <c r="M912" s="33">
        <v>5.3</v>
      </c>
      <c r="N912" s="33">
        <v>5.3</v>
      </c>
      <c r="O912" s="33">
        <v>5.3</v>
      </c>
      <c r="P912" s="33">
        <v>5.3</v>
      </c>
      <c r="Q912" s="33">
        <v>5.3</v>
      </c>
      <c r="R912" s="33">
        <v>5.3</v>
      </c>
      <c r="S912" s="33">
        <v>5.3</v>
      </c>
      <c r="T912" s="33">
        <v>5.3</v>
      </c>
      <c r="U912" s="33">
        <v>5.3</v>
      </c>
      <c r="V912" s="33">
        <v>5.3</v>
      </c>
      <c r="W912" s="33">
        <v>5.3</v>
      </c>
      <c r="X912" s="33">
        <v>5.3</v>
      </c>
      <c r="Y912" s="33">
        <v>0</v>
      </c>
      <c r="Z912" s="33">
        <v>0</v>
      </c>
      <c r="AA912" s="33">
        <v>0</v>
      </c>
      <c r="AB912" s="33">
        <v>0</v>
      </c>
      <c r="AC912" s="33">
        <v>0</v>
      </c>
      <c r="AD912" s="33">
        <v>0</v>
      </c>
      <c r="AE912" s="33">
        <v>0</v>
      </c>
      <c r="AF912" s="33">
        <v>0</v>
      </c>
      <c r="AG912" s="33">
        <v>0</v>
      </c>
      <c r="AH912" s="33">
        <v>0</v>
      </c>
      <c r="AI912" s="33">
        <v>0</v>
      </c>
      <c r="AJ912" s="33">
        <v>0</v>
      </c>
      <c r="AK912" s="33">
        <v>0</v>
      </c>
      <c r="AL912" s="33">
        <v>0</v>
      </c>
      <c r="AM912" s="33">
        <v>0</v>
      </c>
      <c r="AN912" s="33">
        <v>0</v>
      </c>
      <c r="AO912" s="33">
        <v>0</v>
      </c>
      <c r="AP912" s="33">
        <v>0</v>
      </c>
      <c r="AQ912" s="33">
        <v>0</v>
      </c>
      <c r="AR912" s="33">
        <v>0</v>
      </c>
      <c r="AS912" s="33">
        <v>0</v>
      </c>
      <c r="AT912" s="33">
        <v>0</v>
      </c>
      <c r="AU912" s="33">
        <v>0</v>
      </c>
    </row>
    <row r="913" spans="1:47" x14ac:dyDescent="0.25">
      <c r="A913" s="33">
        <v>911</v>
      </c>
      <c r="B913" s="33" t="s">
        <v>7</v>
      </c>
      <c r="C913" s="33" t="s">
        <v>11</v>
      </c>
      <c r="D913" s="33" t="s">
        <v>712</v>
      </c>
      <c r="E913" s="33">
        <v>0.37290000000000001</v>
      </c>
      <c r="F913" s="33">
        <v>0</v>
      </c>
      <c r="G913" s="33">
        <v>0</v>
      </c>
      <c r="H913" s="33">
        <v>0</v>
      </c>
      <c r="I913" s="33">
        <v>1989</v>
      </c>
      <c r="J913" s="33">
        <v>2029</v>
      </c>
      <c r="K913" s="33">
        <v>1</v>
      </c>
      <c r="L913" s="33">
        <v>5.3</v>
      </c>
      <c r="M913" s="33">
        <v>5.3</v>
      </c>
      <c r="N913" s="33">
        <v>5.3</v>
      </c>
      <c r="O913" s="33">
        <v>5.3</v>
      </c>
      <c r="P913" s="33">
        <v>5.3</v>
      </c>
      <c r="Q913" s="33">
        <v>5.3</v>
      </c>
      <c r="R913" s="33">
        <v>5.3</v>
      </c>
      <c r="S913" s="33">
        <v>5.3</v>
      </c>
      <c r="T913" s="33">
        <v>5.3</v>
      </c>
      <c r="U913" s="33">
        <v>5.3</v>
      </c>
      <c r="V913" s="33">
        <v>5.3</v>
      </c>
      <c r="W913" s="33">
        <v>5.3</v>
      </c>
      <c r="X913" s="33">
        <v>5.3</v>
      </c>
      <c r="Y913" s="33">
        <v>5.3</v>
      </c>
      <c r="Z913" s="33">
        <v>5.3</v>
      </c>
      <c r="AA913" s="33">
        <v>0</v>
      </c>
      <c r="AB913" s="33">
        <v>0</v>
      </c>
      <c r="AC913" s="33">
        <v>0</v>
      </c>
      <c r="AD913" s="33">
        <v>0</v>
      </c>
      <c r="AE913" s="33">
        <v>0</v>
      </c>
      <c r="AF913" s="33">
        <v>0</v>
      </c>
      <c r="AG913" s="33">
        <v>0</v>
      </c>
      <c r="AH913" s="33">
        <v>0</v>
      </c>
      <c r="AI913" s="33">
        <v>0</v>
      </c>
      <c r="AJ913" s="33">
        <v>0</v>
      </c>
      <c r="AK913" s="33">
        <v>0</v>
      </c>
      <c r="AL913" s="33">
        <v>0</v>
      </c>
      <c r="AM913" s="33">
        <v>0</v>
      </c>
      <c r="AN913" s="33">
        <v>0</v>
      </c>
      <c r="AO913" s="33">
        <v>0</v>
      </c>
      <c r="AP913" s="33">
        <v>0</v>
      </c>
      <c r="AQ913" s="33">
        <v>0</v>
      </c>
      <c r="AR913" s="33">
        <v>0</v>
      </c>
      <c r="AS913" s="33">
        <v>0</v>
      </c>
      <c r="AT913" s="33">
        <v>0</v>
      </c>
      <c r="AU913" s="33">
        <v>0</v>
      </c>
    </row>
    <row r="914" spans="1:47" x14ac:dyDescent="0.25">
      <c r="A914" s="33">
        <v>912</v>
      </c>
      <c r="B914" s="33" t="s">
        <v>7</v>
      </c>
      <c r="C914" s="33" t="s">
        <v>11</v>
      </c>
      <c r="D914" s="33" t="s">
        <v>724</v>
      </c>
      <c r="E914" s="33">
        <v>0.35639999999999999</v>
      </c>
      <c r="F914" s="33">
        <v>0</v>
      </c>
      <c r="G914" s="33">
        <v>0</v>
      </c>
      <c r="H914" s="33">
        <v>0</v>
      </c>
      <c r="I914" s="33">
        <v>1974</v>
      </c>
      <c r="J914" s="33">
        <v>2014</v>
      </c>
      <c r="K914" s="33">
        <v>1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33">
        <v>0</v>
      </c>
      <c r="W914" s="33">
        <v>0</v>
      </c>
      <c r="X914" s="33">
        <v>0</v>
      </c>
      <c r="Y914" s="33">
        <v>0</v>
      </c>
      <c r="Z914" s="33">
        <v>0</v>
      </c>
      <c r="AA914" s="33">
        <v>0</v>
      </c>
      <c r="AB914" s="33">
        <v>0</v>
      </c>
      <c r="AC914" s="33">
        <v>0</v>
      </c>
      <c r="AD914" s="33">
        <v>0</v>
      </c>
      <c r="AE914" s="33">
        <v>0</v>
      </c>
      <c r="AF914" s="33">
        <v>0</v>
      </c>
      <c r="AG914" s="33">
        <v>0</v>
      </c>
      <c r="AH914" s="33">
        <v>0</v>
      </c>
      <c r="AI914" s="33">
        <v>0</v>
      </c>
      <c r="AJ914" s="33">
        <v>0</v>
      </c>
      <c r="AK914" s="33">
        <v>0</v>
      </c>
      <c r="AL914" s="33">
        <v>0</v>
      </c>
      <c r="AM914" s="33">
        <v>0</v>
      </c>
      <c r="AN914" s="33">
        <v>0</v>
      </c>
      <c r="AO914" s="33">
        <v>0</v>
      </c>
      <c r="AP914" s="33">
        <v>0</v>
      </c>
      <c r="AQ914" s="33">
        <v>0</v>
      </c>
      <c r="AR914" s="33">
        <v>0</v>
      </c>
      <c r="AS914" s="33">
        <v>0</v>
      </c>
      <c r="AT914" s="33">
        <v>0</v>
      </c>
      <c r="AU914" s="33">
        <v>0</v>
      </c>
    </row>
    <row r="915" spans="1:47" x14ac:dyDescent="0.25">
      <c r="A915" s="33">
        <v>913</v>
      </c>
      <c r="B915" s="33" t="s">
        <v>7</v>
      </c>
      <c r="C915" s="33" t="s">
        <v>11</v>
      </c>
      <c r="D915" s="33" t="s">
        <v>683</v>
      </c>
      <c r="E915" s="33">
        <v>0.38169999999999998</v>
      </c>
      <c r="F915" s="33">
        <v>0</v>
      </c>
      <c r="G915" s="33">
        <v>0</v>
      </c>
      <c r="H915" s="33">
        <v>0</v>
      </c>
      <c r="I915" s="33">
        <v>1997</v>
      </c>
      <c r="J915" s="33">
        <v>2037</v>
      </c>
      <c r="K915" s="33">
        <v>0</v>
      </c>
      <c r="L915" s="33">
        <v>40</v>
      </c>
      <c r="M915" s="33">
        <v>40</v>
      </c>
      <c r="N915" s="33">
        <v>40</v>
      </c>
      <c r="O915" s="33">
        <v>40</v>
      </c>
      <c r="P915" s="33">
        <v>40</v>
      </c>
      <c r="Q915" s="33">
        <v>40</v>
      </c>
      <c r="R915" s="33">
        <v>40</v>
      </c>
      <c r="S915" s="33">
        <v>40</v>
      </c>
      <c r="T915" s="33">
        <v>40</v>
      </c>
      <c r="U915" s="33">
        <v>40</v>
      </c>
      <c r="V915" s="33">
        <v>40</v>
      </c>
      <c r="W915" s="33">
        <v>40</v>
      </c>
      <c r="X915" s="33">
        <v>40</v>
      </c>
      <c r="Y915" s="33">
        <v>40</v>
      </c>
      <c r="Z915" s="33">
        <v>40</v>
      </c>
      <c r="AA915" s="33">
        <v>40</v>
      </c>
      <c r="AB915" s="33">
        <v>40</v>
      </c>
      <c r="AC915" s="33">
        <v>40</v>
      </c>
      <c r="AD915" s="33">
        <v>40</v>
      </c>
      <c r="AE915" s="33">
        <v>40</v>
      </c>
      <c r="AF915" s="33">
        <v>40</v>
      </c>
      <c r="AG915" s="33">
        <v>40</v>
      </c>
      <c r="AH915" s="33">
        <v>40</v>
      </c>
      <c r="AI915" s="33">
        <v>0</v>
      </c>
      <c r="AJ915" s="33">
        <v>0</v>
      </c>
      <c r="AK915" s="33">
        <v>0</v>
      </c>
      <c r="AL915" s="33">
        <v>0</v>
      </c>
      <c r="AM915" s="33">
        <v>0</v>
      </c>
      <c r="AN915" s="33">
        <v>0</v>
      </c>
      <c r="AO915" s="33">
        <v>0</v>
      </c>
      <c r="AP915" s="33">
        <v>0</v>
      </c>
      <c r="AQ915" s="33">
        <v>0</v>
      </c>
      <c r="AR915" s="33">
        <v>0</v>
      </c>
      <c r="AS915" s="33">
        <v>0</v>
      </c>
      <c r="AT915" s="33">
        <v>0</v>
      </c>
      <c r="AU915" s="33">
        <v>0</v>
      </c>
    </row>
    <row r="916" spans="1:47" x14ac:dyDescent="0.25">
      <c r="A916" s="33">
        <v>914</v>
      </c>
      <c r="B916" s="33" t="s">
        <v>7</v>
      </c>
      <c r="C916" s="33" t="s">
        <v>11</v>
      </c>
      <c r="D916" s="33" t="s">
        <v>569</v>
      </c>
      <c r="E916" s="33">
        <v>0.35970000000000002</v>
      </c>
      <c r="F916" s="33">
        <v>0</v>
      </c>
      <c r="G916" s="33">
        <v>0</v>
      </c>
      <c r="H916" s="33">
        <v>0</v>
      </c>
      <c r="I916" s="33">
        <v>1977</v>
      </c>
      <c r="J916" s="33">
        <v>2017</v>
      </c>
      <c r="K916" s="33">
        <v>0</v>
      </c>
      <c r="L916" s="33">
        <v>622</v>
      </c>
      <c r="M916" s="33">
        <v>622</v>
      </c>
      <c r="N916" s="33">
        <v>622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33">
        <v>0</v>
      </c>
      <c r="W916" s="33">
        <v>0</v>
      </c>
      <c r="X916" s="33">
        <v>0</v>
      </c>
      <c r="Y916" s="33">
        <v>0</v>
      </c>
      <c r="Z916" s="33">
        <v>0</v>
      </c>
      <c r="AA916" s="33">
        <v>0</v>
      </c>
      <c r="AB916" s="33">
        <v>0</v>
      </c>
      <c r="AC916" s="33">
        <v>0</v>
      </c>
      <c r="AD916" s="33">
        <v>0</v>
      </c>
      <c r="AE916" s="33">
        <v>0</v>
      </c>
      <c r="AF916" s="33">
        <v>0</v>
      </c>
      <c r="AG916" s="33">
        <v>0</v>
      </c>
      <c r="AH916" s="33">
        <v>0</v>
      </c>
      <c r="AI916" s="33">
        <v>0</v>
      </c>
      <c r="AJ916" s="33">
        <v>0</v>
      </c>
      <c r="AK916" s="33">
        <v>0</v>
      </c>
      <c r="AL916" s="33">
        <v>0</v>
      </c>
      <c r="AM916" s="33">
        <v>0</v>
      </c>
      <c r="AN916" s="33">
        <v>0</v>
      </c>
      <c r="AO916" s="33">
        <v>0</v>
      </c>
      <c r="AP916" s="33">
        <v>0</v>
      </c>
      <c r="AQ916" s="33">
        <v>0</v>
      </c>
      <c r="AR916" s="33">
        <v>0</v>
      </c>
      <c r="AS916" s="33">
        <v>0</v>
      </c>
      <c r="AT916" s="33">
        <v>0</v>
      </c>
      <c r="AU916" s="33">
        <v>0</v>
      </c>
    </row>
    <row r="917" spans="1:47" x14ac:dyDescent="0.25">
      <c r="A917" s="33">
        <v>915</v>
      </c>
      <c r="B917" s="33" t="s">
        <v>7</v>
      </c>
      <c r="C917" s="33" t="s">
        <v>11</v>
      </c>
      <c r="D917" s="33" t="s">
        <v>745</v>
      </c>
      <c r="E917" s="33">
        <v>0.3795</v>
      </c>
      <c r="F917" s="33">
        <v>0</v>
      </c>
      <c r="G917" s="33">
        <v>0</v>
      </c>
      <c r="H917" s="33">
        <v>0</v>
      </c>
      <c r="I917" s="33">
        <v>1995</v>
      </c>
      <c r="J917" s="33">
        <v>2035</v>
      </c>
      <c r="K917" s="33">
        <v>1</v>
      </c>
      <c r="L917" s="33">
        <v>11.4</v>
      </c>
      <c r="M917" s="33">
        <v>11.4</v>
      </c>
      <c r="N917" s="33">
        <v>11.4</v>
      </c>
      <c r="O917" s="33">
        <v>11.4</v>
      </c>
      <c r="P917" s="33">
        <v>11.4</v>
      </c>
      <c r="Q917" s="33">
        <v>11.4</v>
      </c>
      <c r="R917" s="33">
        <v>11.4</v>
      </c>
      <c r="S917" s="33">
        <v>11.4</v>
      </c>
      <c r="T917" s="33">
        <v>11.4</v>
      </c>
      <c r="U917" s="33">
        <v>11.4</v>
      </c>
      <c r="V917" s="33">
        <v>11.4</v>
      </c>
      <c r="W917" s="33">
        <v>11.4</v>
      </c>
      <c r="X917" s="33">
        <v>11.4</v>
      </c>
      <c r="Y917" s="33">
        <v>11.4</v>
      </c>
      <c r="Z917" s="33">
        <v>11.4</v>
      </c>
      <c r="AA917" s="33">
        <v>11.4</v>
      </c>
      <c r="AB917" s="33">
        <v>11.4</v>
      </c>
      <c r="AC917" s="33">
        <v>11.4</v>
      </c>
      <c r="AD917" s="33">
        <v>11.4</v>
      </c>
      <c r="AE917" s="33">
        <v>11.4</v>
      </c>
      <c r="AF917" s="33">
        <v>11.4</v>
      </c>
      <c r="AG917" s="33">
        <v>0</v>
      </c>
      <c r="AH917" s="33">
        <v>0</v>
      </c>
      <c r="AI917" s="33">
        <v>0</v>
      </c>
      <c r="AJ917" s="33">
        <v>0</v>
      </c>
      <c r="AK917" s="33">
        <v>0</v>
      </c>
      <c r="AL917" s="33">
        <v>0</v>
      </c>
      <c r="AM917" s="33">
        <v>0</v>
      </c>
      <c r="AN917" s="33">
        <v>0</v>
      </c>
      <c r="AO917" s="33">
        <v>0</v>
      </c>
      <c r="AP917" s="33">
        <v>0</v>
      </c>
      <c r="AQ917" s="33">
        <v>0</v>
      </c>
      <c r="AR917" s="33">
        <v>0</v>
      </c>
      <c r="AS917" s="33">
        <v>0</v>
      </c>
      <c r="AT917" s="33">
        <v>0</v>
      </c>
      <c r="AU917" s="33">
        <v>0</v>
      </c>
    </row>
    <row r="918" spans="1:47" x14ac:dyDescent="0.25">
      <c r="A918" s="33">
        <v>916</v>
      </c>
      <c r="B918" s="33" t="s">
        <v>7</v>
      </c>
      <c r="C918" s="33" t="s">
        <v>11</v>
      </c>
      <c r="D918" s="33" t="s">
        <v>747</v>
      </c>
      <c r="E918" s="33">
        <v>0.39269999999999999</v>
      </c>
      <c r="F918" s="33">
        <v>0</v>
      </c>
      <c r="G918" s="33">
        <v>0</v>
      </c>
      <c r="H918" s="33">
        <v>0</v>
      </c>
      <c r="I918" s="33">
        <v>2007</v>
      </c>
      <c r="J918" s="33">
        <v>2047</v>
      </c>
      <c r="K918" s="33">
        <v>1</v>
      </c>
      <c r="L918" s="33">
        <v>13.5</v>
      </c>
      <c r="M918" s="33">
        <v>13.5</v>
      </c>
      <c r="N918" s="33">
        <v>13.5</v>
      </c>
      <c r="O918" s="33">
        <v>13.5</v>
      </c>
      <c r="P918" s="33">
        <v>13.5</v>
      </c>
      <c r="Q918" s="33">
        <v>13.5</v>
      </c>
      <c r="R918" s="33">
        <v>13.5</v>
      </c>
      <c r="S918" s="33">
        <v>13.5</v>
      </c>
      <c r="T918" s="33">
        <v>13.5</v>
      </c>
      <c r="U918" s="33">
        <v>13.5</v>
      </c>
      <c r="V918" s="33">
        <v>13.5</v>
      </c>
      <c r="W918" s="33">
        <v>13.5</v>
      </c>
      <c r="X918" s="33">
        <v>13.5</v>
      </c>
      <c r="Y918" s="33">
        <v>13.5</v>
      </c>
      <c r="Z918" s="33">
        <v>13.5</v>
      </c>
      <c r="AA918" s="33">
        <v>13.5</v>
      </c>
      <c r="AB918" s="33">
        <v>13.5</v>
      </c>
      <c r="AC918" s="33">
        <v>13.5</v>
      </c>
      <c r="AD918" s="33">
        <v>13.5</v>
      </c>
      <c r="AE918" s="33">
        <v>13.5</v>
      </c>
      <c r="AF918" s="33">
        <v>13.5</v>
      </c>
      <c r="AG918" s="33">
        <v>13.5</v>
      </c>
      <c r="AH918" s="33">
        <v>13.5</v>
      </c>
      <c r="AI918" s="33">
        <v>13.5</v>
      </c>
      <c r="AJ918" s="33">
        <v>13.5</v>
      </c>
      <c r="AK918" s="33">
        <v>13.5</v>
      </c>
      <c r="AL918" s="33">
        <v>13.5</v>
      </c>
      <c r="AM918" s="33">
        <v>13.5</v>
      </c>
      <c r="AN918" s="33">
        <v>13.5</v>
      </c>
      <c r="AO918" s="33">
        <v>13.5</v>
      </c>
      <c r="AP918" s="33">
        <v>13.5</v>
      </c>
      <c r="AQ918" s="33">
        <v>13.5</v>
      </c>
      <c r="AR918" s="33">
        <v>13.5</v>
      </c>
      <c r="AS918" s="33">
        <v>0</v>
      </c>
      <c r="AT918" s="33">
        <v>0</v>
      </c>
      <c r="AU918" s="33">
        <v>0</v>
      </c>
    </row>
    <row r="919" spans="1:47" x14ac:dyDescent="0.25">
      <c r="A919" s="33">
        <v>917</v>
      </c>
      <c r="B919" s="33" t="s">
        <v>7</v>
      </c>
      <c r="C919" s="33" t="s">
        <v>11</v>
      </c>
      <c r="D919" s="33" t="s">
        <v>719</v>
      </c>
      <c r="E919" s="33">
        <v>0.34649999999999997</v>
      </c>
      <c r="F919" s="33">
        <v>0</v>
      </c>
      <c r="G919" s="33">
        <v>0</v>
      </c>
      <c r="H919" s="33">
        <v>0</v>
      </c>
      <c r="I919" s="33">
        <v>1965</v>
      </c>
      <c r="J919" s="33">
        <v>2005</v>
      </c>
      <c r="K919" s="33">
        <v>1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33">
        <v>0</v>
      </c>
      <c r="W919" s="33">
        <v>0</v>
      </c>
      <c r="X919" s="33">
        <v>0</v>
      </c>
      <c r="Y919" s="33">
        <v>0</v>
      </c>
      <c r="Z919" s="33">
        <v>0</v>
      </c>
      <c r="AA919" s="33">
        <v>0</v>
      </c>
      <c r="AB919" s="33">
        <v>0</v>
      </c>
      <c r="AC919" s="33">
        <v>0</v>
      </c>
      <c r="AD919" s="33">
        <v>0</v>
      </c>
      <c r="AE919" s="33">
        <v>0</v>
      </c>
      <c r="AF919" s="33">
        <v>0</v>
      </c>
      <c r="AG919" s="33">
        <v>0</v>
      </c>
      <c r="AH919" s="33">
        <v>0</v>
      </c>
      <c r="AI919" s="33">
        <v>0</v>
      </c>
      <c r="AJ919" s="33">
        <v>0</v>
      </c>
      <c r="AK919" s="33">
        <v>0</v>
      </c>
      <c r="AL919" s="33">
        <v>0</v>
      </c>
      <c r="AM919" s="33">
        <v>0</v>
      </c>
      <c r="AN919" s="33">
        <v>0</v>
      </c>
      <c r="AO919" s="33">
        <v>0</v>
      </c>
      <c r="AP919" s="33">
        <v>0</v>
      </c>
      <c r="AQ919" s="33">
        <v>0</v>
      </c>
      <c r="AR919" s="33">
        <v>0</v>
      </c>
      <c r="AS919" s="33">
        <v>0</v>
      </c>
      <c r="AT919" s="33">
        <v>0</v>
      </c>
      <c r="AU919" s="33">
        <v>0</v>
      </c>
    </row>
    <row r="920" spans="1:47" x14ac:dyDescent="0.25">
      <c r="A920" s="33">
        <v>918</v>
      </c>
      <c r="B920" s="33" t="s">
        <v>7</v>
      </c>
      <c r="C920" s="33" t="s">
        <v>11</v>
      </c>
      <c r="D920" s="33" t="s">
        <v>692</v>
      </c>
      <c r="E920" s="33">
        <v>0.34760000000000002</v>
      </c>
      <c r="F920" s="33">
        <v>0</v>
      </c>
      <c r="G920" s="33">
        <v>0</v>
      </c>
      <c r="H920" s="33">
        <v>0</v>
      </c>
      <c r="I920" s="33">
        <v>1966</v>
      </c>
      <c r="J920" s="33">
        <v>2006</v>
      </c>
      <c r="K920" s="33">
        <v>1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33">
        <v>0</v>
      </c>
      <c r="W920" s="33">
        <v>0</v>
      </c>
      <c r="X920" s="33">
        <v>0</v>
      </c>
      <c r="Y920" s="33">
        <v>0</v>
      </c>
      <c r="Z920" s="33">
        <v>0</v>
      </c>
      <c r="AA920" s="33">
        <v>0</v>
      </c>
      <c r="AB920" s="33">
        <v>0</v>
      </c>
      <c r="AC920" s="33">
        <v>0</v>
      </c>
      <c r="AD920" s="33">
        <v>0</v>
      </c>
      <c r="AE920" s="33">
        <v>0</v>
      </c>
      <c r="AF920" s="33">
        <v>0</v>
      </c>
      <c r="AG920" s="33">
        <v>0</v>
      </c>
      <c r="AH920" s="33">
        <v>0</v>
      </c>
      <c r="AI920" s="33">
        <v>0</v>
      </c>
      <c r="AJ920" s="33">
        <v>0</v>
      </c>
      <c r="AK920" s="33">
        <v>0</v>
      </c>
      <c r="AL920" s="33">
        <v>0</v>
      </c>
      <c r="AM920" s="33">
        <v>0</v>
      </c>
      <c r="AN920" s="33">
        <v>0</v>
      </c>
      <c r="AO920" s="33">
        <v>0</v>
      </c>
      <c r="AP920" s="33">
        <v>0</v>
      </c>
      <c r="AQ920" s="33">
        <v>0</v>
      </c>
      <c r="AR920" s="33">
        <v>0</v>
      </c>
      <c r="AS920" s="33">
        <v>0</v>
      </c>
      <c r="AT920" s="33">
        <v>0</v>
      </c>
      <c r="AU920" s="33">
        <v>0</v>
      </c>
    </row>
    <row r="921" spans="1:47" x14ac:dyDescent="0.25">
      <c r="A921" s="33">
        <v>919</v>
      </c>
      <c r="B921" s="33" t="s">
        <v>7</v>
      </c>
      <c r="C921" s="33" t="s">
        <v>11</v>
      </c>
      <c r="D921" s="33" t="s">
        <v>715</v>
      </c>
      <c r="E921" s="33">
        <v>0.35089999999999999</v>
      </c>
      <c r="F921" s="33">
        <v>0</v>
      </c>
      <c r="G921" s="33">
        <v>0</v>
      </c>
      <c r="H921" s="33">
        <v>0</v>
      </c>
      <c r="I921" s="33">
        <v>1969</v>
      </c>
      <c r="J921" s="33">
        <v>2009</v>
      </c>
      <c r="K921" s="33">
        <v>1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33">
        <v>0</v>
      </c>
      <c r="W921" s="33">
        <v>0</v>
      </c>
      <c r="X921" s="33">
        <v>0</v>
      </c>
      <c r="Y921" s="33">
        <v>0</v>
      </c>
      <c r="Z921" s="33">
        <v>0</v>
      </c>
      <c r="AA921" s="33">
        <v>0</v>
      </c>
      <c r="AB921" s="33">
        <v>0</v>
      </c>
      <c r="AC921" s="33">
        <v>0</v>
      </c>
      <c r="AD921" s="33">
        <v>0</v>
      </c>
      <c r="AE921" s="33">
        <v>0</v>
      </c>
      <c r="AF921" s="33">
        <v>0</v>
      </c>
      <c r="AG921" s="33">
        <v>0</v>
      </c>
      <c r="AH921" s="33">
        <v>0</v>
      </c>
      <c r="AI921" s="33">
        <v>0</v>
      </c>
      <c r="AJ921" s="33">
        <v>0</v>
      </c>
      <c r="AK921" s="33">
        <v>0</v>
      </c>
      <c r="AL921" s="33">
        <v>0</v>
      </c>
      <c r="AM921" s="33">
        <v>0</v>
      </c>
      <c r="AN921" s="33">
        <v>0</v>
      </c>
      <c r="AO921" s="33">
        <v>0</v>
      </c>
      <c r="AP921" s="33">
        <v>0</v>
      </c>
      <c r="AQ921" s="33">
        <v>0</v>
      </c>
      <c r="AR921" s="33">
        <v>0</v>
      </c>
      <c r="AS921" s="33">
        <v>0</v>
      </c>
      <c r="AT921" s="33">
        <v>0</v>
      </c>
      <c r="AU921" s="33">
        <v>0</v>
      </c>
    </row>
    <row r="922" spans="1:47" x14ac:dyDescent="0.25">
      <c r="A922" s="33">
        <v>920</v>
      </c>
      <c r="B922" s="33" t="s">
        <v>7</v>
      </c>
      <c r="C922" s="33" t="s">
        <v>11</v>
      </c>
      <c r="D922" s="33" t="s">
        <v>763</v>
      </c>
      <c r="E922" s="33">
        <v>0.38500000000000001</v>
      </c>
      <c r="F922" s="33">
        <v>0</v>
      </c>
      <c r="G922" s="33">
        <v>0</v>
      </c>
      <c r="H922" s="33">
        <v>0</v>
      </c>
      <c r="I922" s="33">
        <v>2000</v>
      </c>
      <c r="J922" s="33">
        <v>2040</v>
      </c>
      <c r="K922" s="33">
        <v>1</v>
      </c>
      <c r="L922" s="33">
        <v>15.8</v>
      </c>
      <c r="M922" s="33">
        <v>15.8</v>
      </c>
      <c r="N922" s="33">
        <v>15.8</v>
      </c>
      <c r="O922" s="33">
        <v>15.8</v>
      </c>
      <c r="P922" s="33">
        <v>15.8</v>
      </c>
      <c r="Q922" s="33">
        <v>15.8</v>
      </c>
      <c r="R922" s="33">
        <v>15.8</v>
      </c>
      <c r="S922" s="33">
        <v>15.8</v>
      </c>
      <c r="T922" s="33">
        <v>15.8</v>
      </c>
      <c r="U922" s="33">
        <v>15.8</v>
      </c>
      <c r="V922" s="33">
        <v>15.8</v>
      </c>
      <c r="W922" s="33">
        <v>15.8</v>
      </c>
      <c r="X922" s="33">
        <v>15.8</v>
      </c>
      <c r="Y922" s="33">
        <v>15.8</v>
      </c>
      <c r="Z922" s="33">
        <v>15.8</v>
      </c>
      <c r="AA922" s="33">
        <v>15.8</v>
      </c>
      <c r="AB922" s="33">
        <v>15.8</v>
      </c>
      <c r="AC922" s="33">
        <v>15.8</v>
      </c>
      <c r="AD922" s="33">
        <v>15.8</v>
      </c>
      <c r="AE922" s="33">
        <v>15.8</v>
      </c>
      <c r="AF922" s="33">
        <v>15.8</v>
      </c>
      <c r="AG922" s="33">
        <v>15.8</v>
      </c>
      <c r="AH922" s="33">
        <v>15.8</v>
      </c>
      <c r="AI922" s="33">
        <v>15.8</v>
      </c>
      <c r="AJ922" s="33">
        <v>15.8</v>
      </c>
      <c r="AK922" s="33">
        <v>15.8</v>
      </c>
      <c r="AL922" s="33">
        <v>0</v>
      </c>
      <c r="AM922" s="33">
        <v>0</v>
      </c>
      <c r="AN922" s="33">
        <v>0</v>
      </c>
      <c r="AO922" s="33">
        <v>0</v>
      </c>
      <c r="AP922" s="33">
        <v>0</v>
      </c>
      <c r="AQ922" s="33">
        <v>0</v>
      </c>
      <c r="AR922" s="33">
        <v>0</v>
      </c>
      <c r="AS922" s="33">
        <v>0</v>
      </c>
      <c r="AT922" s="33">
        <v>0</v>
      </c>
      <c r="AU922" s="33">
        <v>0</v>
      </c>
    </row>
    <row r="923" spans="1:47" x14ac:dyDescent="0.25">
      <c r="A923" s="33">
        <v>921</v>
      </c>
      <c r="B923" s="33" t="s">
        <v>7</v>
      </c>
      <c r="C923" s="33" t="s">
        <v>11</v>
      </c>
      <c r="D923" s="33" t="s">
        <v>768</v>
      </c>
      <c r="E923" s="33">
        <v>0.37840000000000001</v>
      </c>
      <c r="F923" s="33">
        <v>0</v>
      </c>
      <c r="G923" s="33">
        <v>0</v>
      </c>
      <c r="H923" s="33">
        <v>0</v>
      </c>
      <c r="I923" s="33">
        <v>1994</v>
      </c>
      <c r="J923" s="33">
        <v>2034</v>
      </c>
      <c r="K923" s="33">
        <v>1</v>
      </c>
      <c r="L923" s="33">
        <v>23.4</v>
      </c>
      <c r="M923" s="33">
        <v>23.4</v>
      </c>
      <c r="N923" s="33">
        <v>23.4</v>
      </c>
      <c r="O923" s="33">
        <v>23.4</v>
      </c>
      <c r="P923" s="33">
        <v>23.4</v>
      </c>
      <c r="Q923" s="33">
        <v>23.4</v>
      </c>
      <c r="R923" s="33">
        <v>23.4</v>
      </c>
      <c r="S923" s="33">
        <v>23.4</v>
      </c>
      <c r="T923" s="33">
        <v>23.4</v>
      </c>
      <c r="U923" s="33">
        <v>23.4</v>
      </c>
      <c r="V923" s="33">
        <v>23.4</v>
      </c>
      <c r="W923" s="33">
        <v>23.4</v>
      </c>
      <c r="X923" s="33">
        <v>23.4</v>
      </c>
      <c r="Y923" s="33">
        <v>23.4</v>
      </c>
      <c r="Z923" s="33">
        <v>23.4</v>
      </c>
      <c r="AA923" s="33">
        <v>23.4</v>
      </c>
      <c r="AB923" s="33">
        <v>23.4</v>
      </c>
      <c r="AC923" s="33">
        <v>23.4</v>
      </c>
      <c r="AD923" s="33">
        <v>23.4</v>
      </c>
      <c r="AE923" s="33">
        <v>23.4</v>
      </c>
      <c r="AF923" s="33">
        <v>0</v>
      </c>
      <c r="AG923" s="33">
        <v>0</v>
      </c>
      <c r="AH923" s="33">
        <v>0</v>
      </c>
      <c r="AI923" s="33">
        <v>0</v>
      </c>
      <c r="AJ923" s="33">
        <v>0</v>
      </c>
      <c r="AK923" s="33">
        <v>0</v>
      </c>
      <c r="AL923" s="33">
        <v>0</v>
      </c>
      <c r="AM923" s="33">
        <v>0</v>
      </c>
      <c r="AN923" s="33">
        <v>0</v>
      </c>
      <c r="AO923" s="33">
        <v>0</v>
      </c>
      <c r="AP923" s="33">
        <v>0</v>
      </c>
      <c r="AQ923" s="33">
        <v>0</v>
      </c>
      <c r="AR923" s="33">
        <v>0</v>
      </c>
      <c r="AS923" s="33">
        <v>0</v>
      </c>
      <c r="AT923" s="33">
        <v>0</v>
      </c>
      <c r="AU923" s="33">
        <v>0</v>
      </c>
    </row>
    <row r="924" spans="1:47" x14ac:dyDescent="0.25">
      <c r="A924" s="33">
        <v>922</v>
      </c>
      <c r="B924" s="33" t="s">
        <v>7</v>
      </c>
      <c r="C924" s="33" t="s">
        <v>11</v>
      </c>
      <c r="D924" s="33" t="s">
        <v>762</v>
      </c>
      <c r="E924" s="33">
        <v>0.33329999999999999</v>
      </c>
      <c r="F924" s="33">
        <v>0</v>
      </c>
      <c r="G924" s="33">
        <v>0</v>
      </c>
      <c r="H924" s="33">
        <v>0</v>
      </c>
      <c r="I924" s="33">
        <v>1953</v>
      </c>
      <c r="J924" s="33">
        <v>1993</v>
      </c>
      <c r="K924" s="33">
        <v>1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33">
        <v>0</v>
      </c>
      <c r="W924" s="33">
        <v>0</v>
      </c>
      <c r="X924" s="33">
        <v>0</v>
      </c>
      <c r="Y924" s="33">
        <v>0</v>
      </c>
      <c r="Z924" s="33">
        <v>0</v>
      </c>
      <c r="AA924" s="33">
        <v>0</v>
      </c>
      <c r="AB924" s="33">
        <v>0</v>
      </c>
      <c r="AC924" s="33">
        <v>0</v>
      </c>
      <c r="AD924" s="33">
        <v>0</v>
      </c>
      <c r="AE924" s="33">
        <v>0</v>
      </c>
      <c r="AF924" s="33">
        <v>0</v>
      </c>
      <c r="AG924" s="33">
        <v>0</v>
      </c>
      <c r="AH924" s="33">
        <v>0</v>
      </c>
      <c r="AI924" s="33">
        <v>0</v>
      </c>
      <c r="AJ924" s="33">
        <v>0</v>
      </c>
      <c r="AK924" s="33">
        <v>0</v>
      </c>
      <c r="AL924" s="33">
        <v>0</v>
      </c>
      <c r="AM924" s="33">
        <v>0</v>
      </c>
      <c r="AN924" s="33">
        <v>0</v>
      </c>
      <c r="AO924" s="33">
        <v>0</v>
      </c>
      <c r="AP924" s="33">
        <v>0</v>
      </c>
      <c r="AQ924" s="33">
        <v>0</v>
      </c>
      <c r="AR924" s="33">
        <v>0</v>
      </c>
      <c r="AS924" s="33">
        <v>0</v>
      </c>
      <c r="AT924" s="33">
        <v>0</v>
      </c>
      <c r="AU924" s="33">
        <v>0</v>
      </c>
    </row>
    <row r="925" spans="1:47" x14ac:dyDescent="0.25">
      <c r="A925" s="33">
        <v>923</v>
      </c>
      <c r="B925" s="33" t="s">
        <v>7</v>
      </c>
      <c r="C925" s="33" t="s">
        <v>11</v>
      </c>
      <c r="D925" s="33" t="s">
        <v>508</v>
      </c>
      <c r="E925" s="33">
        <v>0.32669999999999999</v>
      </c>
      <c r="F925" s="33">
        <v>0</v>
      </c>
      <c r="G925" s="33">
        <v>0</v>
      </c>
      <c r="H925" s="33">
        <v>0</v>
      </c>
      <c r="I925" s="33">
        <v>1947</v>
      </c>
      <c r="J925" s="33">
        <v>1987</v>
      </c>
      <c r="K925" s="33">
        <v>1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33">
        <v>0</v>
      </c>
      <c r="W925" s="33">
        <v>0</v>
      </c>
      <c r="X925" s="33">
        <v>0</v>
      </c>
      <c r="Y925" s="33">
        <v>0</v>
      </c>
      <c r="Z925" s="33">
        <v>0</v>
      </c>
      <c r="AA925" s="33">
        <v>0</v>
      </c>
      <c r="AB925" s="33">
        <v>0</v>
      </c>
      <c r="AC925" s="33">
        <v>0</v>
      </c>
      <c r="AD925" s="33">
        <v>0</v>
      </c>
      <c r="AE925" s="33">
        <v>0</v>
      </c>
      <c r="AF925" s="33">
        <v>0</v>
      </c>
      <c r="AG925" s="33">
        <v>0</v>
      </c>
      <c r="AH925" s="33">
        <v>0</v>
      </c>
      <c r="AI925" s="33">
        <v>0</v>
      </c>
      <c r="AJ925" s="33">
        <v>0</v>
      </c>
      <c r="AK925" s="33">
        <v>0</v>
      </c>
      <c r="AL925" s="33">
        <v>0</v>
      </c>
      <c r="AM925" s="33">
        <v>0</v>
      </c>
      <c r="AN925" s="33">
        <v>0</v>
      </c>
      <c r="AO925" s="33">
        <v>0</v>
      </c>
      <c r="AP925" s="33">
        <v>0</v>
      </c>
      <c r="AQ925" s="33">
        <v>0</v>
      </c>
      <c r="AR925" s="33">
        <v>0</v>
      </c>
      <c r="AS925" s="33">
        <v>0</v>
      </c>
      <c r="AT925" s="33">
        <v>0</v>
      </c>
      <c r="AU925" s="33">
        <v>0</v>
      </c>
    </row>
    <row r="926" spans="1:47" x14ac:dyDescent="0.25">
      <c r="A926" s="33">
        <v>924</v>
      </c>
      <c r="B926" s="33" t="s">
        <v>7</v>
      </c>
      <c r="C926" s="33" t="s">
        <v>11</v>
      </c>
      <c r="D926" s="33" t="s">
        <v>125</v>
      </c>
      <c r="E926" s="33">
        <v>0.35859999999999997</v>
      </c>
      <c r="F926" s="33">
        <v>0</v>
      </c>
      <c r="G926" s="33">
        <v>0</v>
      </c>
      <c r="H926" s="33">
        <v>0</v>
      </c>
      <c r="I926" s="33">
        <v>1976</v>
      </c>
      <c r="J926" s="33">
        <v>2016</v>
      </c>
      <c r="K926" s="33">
        <v>1</v>
      </c>
      <c r="L926" s="33">
        <v>4</v>
      </c>
      <c r="M926" s="33">
        <v>4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33">
        <v>0</v>
      </c>
      <c r="W926" s="33">
        <v>0</v>
      </c>
      <c r="X926" s="33">
        <v>0</v>
      </c>
      <c r="Y926" s="33">
        <v>0</v>
      </c>
      <c r="Z926" s="33">
        <v>0</v>
      </c>
      <c r="AA926" s="33">
        <v>0</v>
      </c>
      <c r="AB926" s="33">
        <v>0</v>
      </c>
      <c r="AC926" s="33">
        <v>0</v>
      </c>
      <c r="AD926" s="33">
        <v>0</v>
      </c>
      <c r="AE926" s="33">
        <v>0</v>
      </c>
      <c r="AF926" s="33">
        <v>0</v>
      </c>
      <c r="AG926" s="33">
        <v>0</v>
      </c>
      <c r="AH926" s="33">
        <v>0</v>
      </c>
      <c r="AI926" s="33">
        <v>0</v>
      </c>
      <c r="AJ926" s="33">
        <v>0</v>
      </c>
      <c r="AK926" s="33">
        <v>0</v>
      </c>
      <c r="AL926" s="33">
        <v>0</v>
      </c>
      <c r="AM926" s="33">
        <v>0</v>
      </c>
      <c r="AN926" s="33">
        <v>0</v>
      </c>
      <c r="AO926" s="33">
        <v>0</v>
      </c>
      <c r="AP926" s="33">
        <v>0</v>
      </c>
      <c r="AQ926" s="33">
        <v>0</v>
      </c>
      <c r="AR926" s="33">
        <v>0</v>
      </c>
      <c r="AS926" s="33">
        <v>0</v>
      </c>
      <c r="AT926" s="33">
        <v>0</v>
      </c>
      <c r="AU926" s="33">
        <v>0</v>
      </c>
    </row>
    <row r="927" spans="1:47" x14ac:dyDescent="0.25">
      <c r="A927" s="33">
        <v>925</v>
      </c>
      <c r="B927" s="33" t="s">
        <v>7</v>
      </c>
      <c r="C927" s="33" t="s">
        <v>11</v>
      </c>
      <c r="D927" s="33" t="s">
        <v>682</v>
      </c>
      <c r="E927" s="33">
        <v>0.3916</v>
      </c>
      <c r="F927" s="33">
        <v>0</v>
      </c>
      <c r="G927" s="33">
        <v>0</v>
      </c>
      <c r="H927" s="33">
        <v>0</v>
      </c>
      <c r="I927" s="33">
        <v>2006</v>
      </c>
      <c r="J927" s="33">
        <v>2046</v>
      </c>
      <c r="K927" s="33">
        <v>1</v>
      </c>
      <c r="L927" s="33">
        <v>25</v>
      </c>
      <c r="M927" s="33">
        <v>25</v>
      </c>
      <c r="N927" s="33">
        <v>25</v>
      </c>
      <c r="O927" s="33">
        <v>25</v>
      </c>
      <c r="P927" s="33">
        <v>25</v>
      </c>
      <c r="Q927" s="33">
        <v>25</v>
      </c>
      <c r="R927" s="33">
        <v>25</v>
      </c>
      <c r="S927" s="33">
        <v>25</v>
      </c>
      <c r="T927" s="33">
        <v>25</v>
      </c>
      <c r="U927" s="33">
        <v>25</v>
      </c>
      <c r="V927" s="33">
        <v>25</v>
      </c>
      <c r="W927" s="33">
        <v>25</v>
      </c>
      <c r="X927" s="33">
        <v>25</v>
      </c>
      <c r="Y927" s="33">
        <v>25</v>
      </c>
      <c r="Z927" s="33">
        <v>25</v>
      </c>
      <c r="AA927" s="33">
        <v>25</v>
      </c>
      <c r="AB927" s="33">
        <v>25</v>
      </c>
      <c r="AC927" s="33">
        <v>25</v>
      </c>
      <c r="AD927" s="33">
        <v>25</v>
      </c>
      <c r="AE927" s="33">
        <v>25</v>
      </c>
      <c r="AF927" s="33">
        <v>25</v>
      </c>
      <c r="AG927" s="33">
        <v>25</v>
      </c>
      <c r="AH927" s="33">
        <v>25</v>
      </c>
      <c r="AI927" s="33">
        <v>25</v>
      </c>
      <c r="AJ927" s="33">
        <v>25</v>
      </c>
      <c r="AK927" s="33">
        <v>25</v>
      </c>
      <c r="AL927" s="33">
        <v>25</v>
      </c>
      <c r="AM927" s="33">
        <v>25</v>
      </c>
      <c r="AN927" s="33">
        <v>25</v>
      </c>
      <c r="AO927" s="33">
        <v>25</v>
      </c>
      <c r="AP927" s="33">
        <v>25</v>
      </c>
      <c r="AQ927" s="33">
        <v>25</v>
      </c>
      <c r="AR927" s="33">
        <v>0</v>
      </c>
      <c r="AS927" s="33">
        <v>0</v>
      </c>
      <c r="AT927" s="33">
        <v>0</v>
      </c>
      <c r="AU927" s="33">
        <v>0</v>
      </c>
    </row>
    <row r="928" spans="1:47" x14ac:dyDescent="0.25">
      <c r="A928" s="33">
        <v>926</v>
      </c>
      <c r="B928" s="33" t="s">
        <v>7</v>
      </c>
      <c r="C928" s="33" t="s">
        <v>11</v>
      </c>
      <c r="D928" s="33" t="s">
        <v>651</v>
      </c>
      <c r="E928" s="33">
        <v>0.45739999999999997</v>
      </c>
      <c r="F928" s="33">
        <v>0</v>
      </c>
      <c r="G928" s="33">
        <v>0</v>
      </c>
      <c r="H928" s="33">
        <v>0</v>
      </c>
      <c r="I928" s="33">
        <v>2011</v>
      </c>
      <c r="J928" s="33">
        <v>2051</v>
      </c>
      <c r="K928" s="33">
        <v>1</v>
      </c>
      <c r="L928" s="33">
        <v>9.8000000000000007</v>
      </c>
      <c r="M928" s="33">
        <v>9.8000000000000007</v>
      </c>
      <c r="N928" s="33">
        <v>9.8000000000000007</v>
      </c>
      <c r="O928" s="33">
        <v>9.8000000000000007</v>
      </c>
      <c r="P928" s="33">
        <v>9.8000000000000007</v>
      </c>
      <c r="Q928" s="33">
        <v>9.8000000000000007</v>
      </c>
      <c r="R928" s="33">
        <v>9.8000000000000007</v>
      </c>
      <c r="S928" s="33">
        <v>9.8000000000000007</v>
      </c>
      <c r="T928" s="33">
        <v>9.8000000000000007</v>
      </c>
      <c r="U928" s="33">
        <v>9.8000000000000007</v>
      </c>
      <c r="V928" s="33">
        <v>9.8000000000000007</v>
      </c>
      <c r="W928" s="33">
        <v>9.8000000000000007</v>
      </c>
      <c r="X928" s="33">
        <v>9.8000000000000007</v>
      </c>
      <c r="Y928" s="33">
        <v>9.8000000000000007</v>
      </c>
      <c r="Z928" s="33">
        <v>9.8000000000000007</v>
      </c>
      <c r="AA928" s="33">
        <v>9.8000000000000007</v>
      </c>
      <c r="AB928" s="33">
        <v>9.8000000000000007</v>
      </c>
      <c r="AC928" s="33">
        <v>9.8000000000000007</v>
      </c>
      <c r="AD928" s="33">
        <v>9.8000000000000007</v>
      </c>
      <c r="AE928" s="33">
        <v>9.8000000000000007</v>
      </c>
      <c r="AF928" s="33">
        <v>9.8000000000000007</v>
      </c>
      <c r="AG928" s="33">
        <v>9.8000000000000007</v>
      </c>
      <c r="AH928" s="33">
        <v>9.8000000000000007</v>
      </c>
      <c r="AI928" s="33">
        <v>9.8000000000000007</v>
      </c>
      <c r="AJ928" s="33">
        <v>9.8000000000000007</v>
      </c>
      <c r="AK928" s="33">
        <v>9.8000000000000007</v>
      </c>
      <c r="AL928" s="33">
        <v>9.8000000000000007</v>
      </c>
      <c r="AM928" s="33">
        <v>9.8000000000000007</v>
      </c>
      <c r="AN928" s="33">
        <v>9.8000000000000007</v>
      </c>
      <c r="AO928" s="33">
        <v>9.8000000000000007</v>
      </c>
      <c r="AP928" s="33">
        <v>9.8000000000000007</v>
      </c>
      <c r="AQ928" s="33">
        <v>9.8000000000000007</v>
      </c>
      <c r="AR928" s="33">
        <v>9.8000000000000007</v>
      </c>
      <c r="AS928" s="33">
        <v>9.8000000000000007</v>
      </c>
      <c r="AT928" s="33">
        <v>9.8000000000000007</v>
      </c>
      <c r="AU928" s="33">
        <v>9.8000000000000007</v>
      </c>
    </row>
    <row r="929" spans="1:47" x14ac:dyDescent="0.25">
      <c r="A929" s="33">
        <v>927</v>
      </c>
      <c r="B929" s="33" t="s">
        <v>7</v>
      </c>
      <c r="C929" s="33" t="s">
        <v>11</v>
      </c>
      <c r="D929" s="33" t="s">
        <v>748</v>
      </c>
      <c r="E929" s="33">
        <v>0.36299999999999999</v>
      </c>
      <c r="F929" s="33">
        <v>0</v>
      </c>
      <c r="G929" s="33">
        <v>0</v>
      </c>
      <c r="H929" s="33">
        <v>0</v>
      </c>
      <c r="I929" s="33">
        <v>1980</v>
      </c>
      <c r="J929" s="33">
        <v>2020</v>
      </c>
      <c r="K929" s="33">
        <v>1</v>
      </c>
      <c r="L929" s="33">
        <v>16</v>
      </c>
      <c r="M929" s="33">
        <v>16</v>
      </c>
      <c r="N929" s="33">
        <v>16</v>
      </c>
      <c r="O929" s="33">
        <v>16</v>
      </c>
      <c r="P929" s="33">
        <v>16</v>
      </c>
      <c r="Q929" s="33">
        <v>16</v>
      </c>
      <c r="R929" s="33">
        <v>0</v>
      </c>
      <c r="S929" s="33">
        <v>0</v>
      </c>
      <c r="T929" s="33">
        <v>0</v>
      </c>
      <c r="U929" s="33">
        <v>0</v>
      </c>
      <c r="V929" s="33">
        <v>0</v>
      </c>
      <c r="W929" s="33">
        <v>0</v>
      </c>
      <c r="X929" s="33">
        <v>0</v>
      </c>
      <c r="Y929" s="33">
        <v>0</v>
      </c>
      <c r="Z929" s="33">
        <v>0</v>
      </c>
      <c r="AA929" s="33">
        <v>0</v>
      </c>
      <c r="AB929" s="33">
        <v>0</v>
      </c>
      <c r="AC929" s="33">
        <v>0</v>
      </c>
      <c r="AD929" s="33">
        <v>0</v>
      </c>
      <c r="AE929" s="33">
        <v>0</v>
      </c>
      <c r="AF929" s="33">
        <v>0</v>
      </c>
      <c r="AG929" s="33">
        <v>0</v>
      </c>
      <c r="AH929" s="33">
        <v>0</v>
      </c>
      <c r="AI929" s="33">
        <v>0</v>
      </c>
      <c r="AJ929" s="33">
        <v>0</v>
      </c>
      <c r="AK929" s="33">
        <v>0</v>
      </c>
      <c r="AL929" s="33">
        <v>0</v>
      </c>
      <c r="AM929" s="33">
        <v>0</v>
      </c>
      <c r="AN929" s="33">
        <v>0</v>
      </c>
      <c r="AO929" s="33">
        <v>0</v>
      </c>
      <c r="AP929" s="33">
        <v>0</v>
      </c>
      <c r="AQ929" s="33">
        <v>0</v>
      </c>
      <c r="AR929" s="33">
        <v>0</v>
      </c>
      <c r="AS929" s="33">
        <v>0</v>
      </c>
      <c r="AT929" s="33">
        <v>0</v>
      </c>
      <c r="AU929" s="33">
        <v>0</v>
      </c>
    </row>
    <row r="930" spans="1:47" x14ac:dyDescent="0.25">
      <c r="A930" s="33">
        <v>928</v>
      </c>
      <c r="B930" s="33" t="s">
        <v>7</v>
      </c>
      <c r="C930" s="33" t="s">
        <v>11</v>
      </c>
      <c r="D930" s="33" t="s">
        <v>604</v>
      </c>
      <c r="E930" s="33">
        <v>0.36409999999999998</v>
      </c>
      <c r="F930" s="33">
        <v>0</v>
      </c>
      <c r="G930" s="33">
        <v>0</v>
      </c>
      <c r="H930" s="33">
        <v>0</v>
      </c>
      <c r="I930" s="33">
        <v>1981</v>
      </c>
      <c r="J930" s="33">
        <v>2021</v>
      </c>
      <c r="K930" s="33">
        <v>1</v>
      </c>
      <c r="L930" s="33">
        <v>27</v>
      </c>
      <c r="M930" s="33">
        <v>27</v>
      </c>
      <c r="N930" s="33">
        <v>27</v>
      </c>
      <c r="O930" s="33">
        <v>27</v>
      </c>
      <c r="P930" s="33">
        <v>27</v>
      </c>
      <c r="Q930" s="33">
        <v>27</v>
      </c>
      <c r="R930" s="33">
        <v>27</v>
      </c>
      <c r="S930" s="33">
        <v>0</v>
      </c>
      <c r="T930" s="33">
        <v>0</v>
      </c>
      <c r="U930" s="33">
        <v>0</v>
      </c>
      <c r="V930" s="33">
        <v>0</v>
      </c>
      <c r="W930" s="33">
        <v>0</v>
      </c>
      <c r="X930" s="33">
        <v>0</v>
      </c>
      <c r="Y930" s="33">
        <v>0</v>
      </c>
      <c r="Z930" s="33">
        <v>0</v>
      </c>
      <c r="AA930" s="33">
        <v>0</v>
      </c>
      <c r="AB930" s="33">
        <v>0</v>
      </c>
      <c r="AC930" s="33">
        <v>0</v>
      </c>
      <c r="AD930" s="33">
        <v>0</v>
      </c>
      <c r="AE930" s="33">
        <v>0</v>
      </c>
      <c r="AF930" s="33">
        <v>0</v>
      </c>
      <c r="AG930" s="33">
        <v>0</v>
      </c>
      <c r="AH930" s="33">
        <v>0</v>
      </c>
      <c r="AI930" s="33">
        <v>0</v>
      </c>
      <c r="AJ930" s="33">
        <v>0</v>
      </c>
      <c r="AK930" s="33">
        <v>0</v>
      </c>
      <c r="AL930" s="33">
        <v>0</v>
      </c>
      <c r="AM930" s="33">
        <v>0</v>
      </c>
      <c r="AN930" s="33">
        <v>0</v>
      </c>
      <c r="AO930" s="33">
        <v>0</v>
      </c>
      <c r="AP930" s="33">
        <v>0</v>
      </c>
      <c r="AQ930" s="33">
        <v>0</v>
      </c>
      <c r="AR930" s="33">
        <v>0</v>
      </c>
      <c r="AS930" s="33">
        <v>0</v>
      </c>
      <c r="AT930" s="33">
        <v>0</v>
      </c>
      <c r="AU930" s="33">
        <v>0</v>
      </c>
    </row>
    <row r="931" spans="1:47" x14ac:dyDescent="0.25">
      <c r="A931" s="33">
        <v>929</v>
      </c>
      <c r="B931" s="33" t="s">
        <v>7</v>
      </c>
      <c r="C931" s="33" t="s">
        <v>11</v>
      </c>
      <c r="D931" s="33" t="s">
        <v>690</v>
      </c>
      <c r="E931" s="33">
        <v>0.38059999999999999</v>
      </c>
      <c r="F931" s="33">
        <v>0</v>
      </c>
      <c r="G931" s="33">
        <v>0</v>
      </c>
      <c r="H931" s="33">
        <v>0</v>
      </c>
      <c r="I931" s="33">
        <v>1996</v>
      </c>
      <c r="J931" s="33">
        <v>2036</v>
      </c>
      <c r="K931" s="33">
        <v>1</v>
      </c>
      <c r="L931" s="33">
        <v>52</v>
      </c>
      <c r="M931" s="33">
        <v>52</v>
      </c>
      <c r="N931" s="33">
        <v>52</v>
      </c>
      <c r="O931" s="33">
        <v>52</v>
      </c>
      <c r="P931" s="33">
        <v>52</v>
      </c>
      <c r="Q931" s="33">
        <v>52</v>
      </c>
      <c r="R931" s="33">
        <v>52</v>
      </c>
      <c r="S931" s="33">
        <v>52</v>
      </c>
      <c r="T931" s="33">
        <v>52</v>
      </c>
      <c r="U931" s="33">
        <v>52</v>
      </c>
      <c r="V931" s="33">
        <v>52</v>
      </c>
      <c r="W931" s="33">
        <v>52</v>
      </c>
      <c r="X931" s="33">
        <v>52</v>
      </c>
      <c r="Y931" s="33">
        <v>52</v>
      </c>
      <c r="Z931" s="33">
        <v>52</v>
      </c>
      <c r="AA931" s="33">
        <v>52</v>
      </c>
      <c r="AB931" s="33">
        <v>52</v>
      </c>
      <c r="AC931" s="33">
        <v>52</v>
      </c>
      <c r="AD931" s="33">
        <v>52</v>
      </c>
      <c r="AE931" s="33">
        <v>52</v>
      </c>
      <c r="AF931" s="33">
        <v>52</v>
      </c>
      <c r="AG931" s="33">
        <v>52</v>
      </c>
      <c r="AH931" s="33">
        <v>0</v>
      </c>
      <c r="AI931" s="33">
        <v>0</v>
      </c>
      <c r="AJ931" s="33">
        <v>0</v>
      </c>
      <c r="AK931" s="33">
        <v>0</v>
      </c>
      <c r="AL931" s="33">
        <v>0</v>
      </c>
      <c r="AM931" s="33">
        <v>0</v>
      </c>
      <c r="AN931" s="33">
        <v>0</v>
      </c>
      <c r="AO931" s="33">
        <v>0</v>
      </c>
      <c r="AP931" s="33">
        <v>0</v>
      </c>
      <c r="AQ931" s="33">
        <v>0</v>
      </c>
      <c r="AR931" s="33">
        <v>0</v>
      </c>
      <c r="AS931" s="33">
        <v>0</v>
      </c>
      <c r="AT931" s="33">
        <v>0</v>
      </c>
      <c r="AU931" s="33">
        <v>0</v>
      </c>
    </row>
    <row r="932" spans="1:47" x14ac:dyDescent="0.25">
      <c r="A932" s="33">
        <v>930</v>
      </c>
      <c r="B932" s="33" t="s">
        <v>7</v>
      </c>
      <c r="C932" s="33" t="s">
        <v>25</v>
      </c>
      <c r="D932" s="33" t="s">
        <v>497</v>
      </c>
      <c r="E932" s="33">
        <v>0.43</v>
      </c>
      <c r="F932" s="33">
        <v>0</v>
      </c>
      <c r="G932" s="33">
        <v>0</v>
      </c>
      <c r="H932" s="33">
        <v>0</v>
      </c>
      <c r="I932" s="33">
        <v>2012</v>
      </c>
      <c r="J932" s="33">
        <v>2057</v>
      </c>
      <c r="K932" s="33">
        <v>0</v>
      </c>
      <c r="L932" s="33">
        <v>1050</v>
      </c>
      <c r="M932" s="33">
        <v>1050</v>
      </c>
      <c r="N932" s="33">
        <v>1050</v>
      </c>
      <c r="O932" s="33">
        <v>1050</v>
      </c>
      <c r="P932" s="33">
        <v>1050</v>
      </c>
      <c r="Q932" s="33">
        <v>1050</v>
      </c>
      <c r="R932" s="33">
        <v>1050</v>
      </c>
      <c r="S932" s="33">
        <v>1050</v>
      </c>
      <c r="T932" s="33">
        <v>1050</v>
      </c>
      <c r="U932" s="33">
        <v>1050</v>
      </c>
      <c r="V932" s="33">
        <v>1050</v>
      </c>
      <c r="W932" s="33">
        <v>1050</v>
      </c>
      <c r="X932" s="33">
        <v>1050</v>
      </c>
      <c r="Y932" s="33">
        <v>1050</v>
      </c>
      <c r="Z932" s="33">
        <v>1050</v>
      </c>
      <c r="AA932" s="33">
        <v>1050</v>
      </c>
      <c r="AB932" s="33">
        <v>1050</v>
      </c>
      <c r="AC932" s="33">
        <v>1050</v>
      </c>
      <c r="AD932" s="33">
        <v>1050</v>
      </c>
      <c r="AE932" s="33">
        <v>1050</v>
      </c>
      <c r="AF932" s="33">
        <v>1050</v>
      </c>
      <c r="AG932" s="33">
        <v>1050</v>
      </c>
      <c r="AH932" s="33">
        <v>1050</v>
      </c>
      <c r="AI932" s="33">
        <v>1050</v>
      </c>
      <c r="AJ932" s="33">
        <v>1050</v>
      </c>
      <c r="AK932" s="33">
        <v>1050</v>
      </c>
      <c r="AL932" s="33">
        <v>1050</v>
      </c>
      <c r="AM932" s="33">
        <v>1050</v>
      </c>
      <c r="AN932" s="33">
        <v>1050</v>
      </c>
      <c r="AO932" s="33">
        <v>1050</v>
      </c>
      <c r="AP932" s="33">
        <v>1050</v>
      </c>
      <c r="AQ932" s="33">
        <v>1050</v>
      </c>
      <c r="AR932" s="33">
        <v>1050</v>
      </c>
      <c r="AS932" s="33">
        <v>1050</v>
      </c>
      <c r="AT932" s="33">
        <v>1050</v>
      </c>
      <c r="AU932" s="34">
        <v>0</v>
      </c>
    </row>
    <row r="933" spans="1:47" x14ac:dyDescent="0.25">
      <c r="A933" s="33">
        <v>931</v>
      </c>
      <c r="B933" s="33" t="s">
        <v>7</v>
      </c>
      <c r="C933" s="33" t="s">
        <v>25</v>
      </c>
      <c r="D933" s="33" t="s">
        <v>498</v>
      </c>
      <c r="E933" s="33">
        <v>0.43</v>
      </c>
      <c r="F933" s="33">
        <v>0</v>
      </c>
      <c r="G933" s="33">
        <v>0</v>
      </c>
      <c r="H933" s="33">
        <v>0</v>
      </c>
      <c r="I933" s="33">
        <v>2012</v>
      </c>
      <c r="J933" s="33">
        <v>2057</v>
      </c>
      <c r="K933" s="33">
        <v>0</v>
      </c>
      <c r="L933" s="33">
        <v>1050</v>
      </c>
      <c r="M933" s="33">
        <v>1050</v>
      </c>
      <c r="N933" s="33">
        <v>1050</v>
      </c>
      <c r="O933" s="33">
        <v>1050</v>
      </c>
      <c r="P933" s="33">
        <v>1050</v>
      </c>
      <c r="Q933" s="33">
        <v>1050</v>
      </c>
      <c r="R933" s="33">
        <v>1050</v>
      </c>
      <c r="S933" s="33">
        <v>1050</v>
      </c>
      <c r="T933" s="33">
        <v>1050</v>
      </c>
      <c r="U933" s="33">
        <v>1050</v>
      </c>
      <c r="V933" s="33">
        <v>1050</v>
      </c>
      <c r="W933" s="33">
        <v>1050</v>
      </c>
      <c r="X933" s="33">
        <v>1050</v>
      </c>
      <c r="Y933" s="33">
        <v>1050</v>
      </c>
      <c r="Z933" s="33">
        <v>1050</v>
      </c>
      <c r="AA933" s="33">
        <v>1050</v>
      </c>
      <c r="AB933" s="33">
        <v>1050</v>
      </c>
      <c r="AC933" s="33">
        <v>1050</v>
      </c>
      <c r="AD933" s="33">
        <v>1050</v>
      </c>
      <c r="AE933" s="33">
        <v>1050</v>
      </c>
      <c r="AF933" s="33">
        <v>1050</v>
      </c>
      <c r="AG933" s="33">
        <v>1050</v>
      </c>
      <c r="AH933" s="33">
        <v>1050</v>
      </c>
      <c r="AI933" s="33">
        <v>1050</v>
      </c>
      <c r="AJ933" s="33">
        <v>1050</v>
      </c>
      <c r="AK933" s="33">
        <v>1050</v>
      </c>
      <c r="AL933" s="33">
        <v>1050</v>
      </c>
      <c r="AM933" s="33">
        <v>1050</v>
      </c>
      <c r="AN933" s="33">
        <v>1050</v>
      </c>
      <c r="AO933" s="33">
        <v>1050</v>
      </c>
      <c r="AP933" s="33">
        <v>1050</v>
      </c>
      <c r="AQ933" s="33">
        <v>1050</v>
      </c>
      <c r="AR933" s="33">
        <v>1050</v>
      </c>
      <c r="AS933" s="33">
        <v>1050</v>
      </c>
      <c r="AT933" s="33">
        <v>1050</v>
      </c>
      <c r="AU933" s="34">
        <v>0</v>
      </c>
    </row>
    <row r="934" spans="1:47" x14ac:dyDescent="0.25">
      <c r="A934" s="33">
        <v>932</v>
      </c>
      <c r="B934" s="33" t="s">
        <v>7</v>
      </c>
      <c r="C934" s="33" t="s">
        <v>25</v>
      </c>
      <c r="D934" s="33" t="s">
        <v>428</v>
      </c>
      <c r="E934" s="33">
        <v>0.35</v>
      </c>
      <c r="F934" s="33">
        <v>0</v>
      </c>
      <c r="G934" s="33">
        <v>0</v>
      </c>
      <c r="H934" s="33">
        <v>0</v>
      </c>
      <c r="I934" s="33">
        <v>1979</v>
      </c>
      <c r="J934" s="33">
        <v>2025</v>
      </c>
      <c r="K934" s="33">
        <v>1</v>
      </c>
      <c r="L934" s="33">
        <v>465</v>
      </c>
      <c r="M934" s="33">
        <v>465</v>
      </c>
      <c r="N934" s="33">
        <v>465</v>
      </c>
      <c r="O934" s="33">
        <v>465</v>
      </c>
      <c r="P934" s="33">
        <v>465</v>
      </c>
      <c r="Q934" s="33">
        <v>465</v>
      </c>
      <c r="R934" s="33">
        <v>465</v>
      </c>
      <c r="S934" s="33">
        <v>465</v>
      </c>
      <c r="T934" s="33">
        <v>465</v>
      </c>
      <c r="U934" s="33">
        <v>465</v>
      </c>
      <c r="V934" s="33">
        <v>465</v>
      </c>
      <c r="W934" s="33">
        <v>0</v>
      </c>
      <c r="X934" s="33">
        <v>0</v>
      </c>
      <c r="Y934" s="33">
        <v>0</v>
      </c>
      <c r="Z934" s="33">
        <v>0</v>
      </c>
      <c r="AA934" s="33">
        <v>0</v>
      </c>
      <c r="AB934" s="33">
        <v>0</v>
      </c>
      <c r="AC934" s="33">
        <v>0</v>
      </c>
      <c r="AD934" s="33">
        <v>0</v>
      </c>
      <c r="AE934" s="33">
        <v>0</v>
      </c>
      <c r="AF934" s="33">
        <v>0</v>
      </c>
      <c r="AG934" s="33">
        <v>0</v>
      </c>
      <c r="AH934" s="33">
        <v>0</v>
      </c>
      <c r="AI934" s="33">
        <v>0</v>
      </c>
      <c r="AJ934" s="33">
        <v>0</v>
      </c>
      <c r="AK934" s="33">
        <v>0</v>
      </c>
      <c r="AL934" s="33">
        <v>0</v>
      </c>
      <c r="AM934" s="33">
        <v>0</v>
      </c>
      <c r="AN934" s="33">
        <v>0</v>
      </c>
      <c r="AO934" s="33">
        <v>0</v>
      </c>
      <c r="AP934" s="33">
        <v>0</v>
      </c>
      <c r="AQ934" s="33">
        <v>0</v>
      </c>
      <c r="AR934" s="33">
        <v>0</v>
      </c>
      <c r="AS934" s="33">
        <v>0</v>
      </c>
      <c r="AT934" s="33">
        <v>0</v>
      </c>
      <c r="AU934" s="33">
        <v>0</v>
      </c>
    </row>
    <row r="935" spans="1:47" x14ac:dyDescent="0.25">
      <c r="A935" s="33">
        <v>933</v>
      </c>
      <c r="B935" s="33" t="s">
        <v>7</v>
      </c>
      <c r="C935" s="33" t="s">
        <v>25</v>
      </c>
      <c r="D935" s="33" t="s">
        <v>429</v>
      </c>
      <c r="E935" s="33">
        <v>0.35</v>
      </c>
      <c r="F935" s="33">
        <v>0</v>
      </c>
      <c r="G935" s="33">
        <v>0</v>
      </c>
      <c r="H935" s="33">
        <v>0</v>
      </c>
      <c r="I935" s="33">
        <v>1980</v>
      </c>
      <c r="J935" s="33">
        <v>2025</v>
      </c>
      <c r="K935" s="33">
        <v>1</v>
      </c>
      <c r="L935" s="33">
        <v>465</v>
      </c>
      <c r="M935" s="33">
        <v>465</v>
      </c>
      <c r="N935" s="33">
        <v>465</v>
      </c>
      <c r="O935" s="33">
        <v>465</v>
      </c>
      <c r="P935" s="33">
        <v>465</v>
      </c>
      <c r="Q935" s="33">
        <v>465</v>
      </c>
      <c r="R935" s="33">
        <v>465</v>
      </c>
      <c r="S935" s="33">
        <v>465</v>
      </c>
      <c r="T935" s="33">
        <v>465</v>
      </c>
      <c r="U935" s="33">
        <v>465</v>
      </c>
      <c r="V935" s="33">
        <v>465</v>
      </c>
      <c r="W935" s="33">
        <v>0</v>
      </c>
      <c r="X935" s="33">
        <v>0</v>
      </c>
      <c r="Y935" s="33">
        <v>0</v>
      </c>
      <c r="Z935" s="33">
        <v>0</v>
      </c>
      <c r="AA935" s="33">
        <v>0</v>
      </c>
      <c r="AB935" s="33">
        <v>0</v>
      </c>
      <c r="AC935" s="33">
        <v>0</v>
      </c>
      <c r="AD935" s="33">
        <v>0</v>
      </c>
      <c r="AE935" s="33">
        <v>0</v>
      </c>
      <c r="AF935" s="33">
        <v>0</v>
      </c>
      <c r="AG935" s="33">
        <v>0</v>
      </c>
      <c r="AH935" s="33">
        <v>0</v>
      </c>
      <c r="AI935" s="33">
        <v>0</v>
      </c>
      <c r="AJ935" s="33">
        <v>0</v>
      </c>
      <c r="AK935" s="33">
        <v>0</v>
      </c>
      <c r="AL935" s="33">
        <v>0</v>
      </c>
      <c r="AM935" s="33">
        <v>0</v>
      </c>
      <c r="AN935" s="33">
        <v>0</v>
      </c>
      <c r="AO935" s="33">
        <v>0</v>
      </c>
      <c r="AP935" s="33">
        <v>0</v>
      </c>
      <c r="AQ935" s="33">
        <v>0</v>
      </c>
      <c r="AR935" s="33">
        <v>0</v>
      </c>
      <c r="AS935" s="33">
        <v>0</v>
      </c>
      <c r="AT935" s="33">
        <v>0</v>
      </c>
      <c r="AU935" s="33">
        <v>0</v>
      </c>
    </row>
    <row r="936" spans="1:47" x14ac:dyDescent="0.25">
      <c r="A936" s="33">
        <v>934</v>
      </c>
      <c r="B936" s="33" t="s">
        <v>7</v>
      </c>
      <c r="C936" s="33" t="s">
        <v>25</v>
      </c>
      <c r="D936" s="33" t="s">
        <v>430</v>
      </c>
      <c r="E936" s="33">
        <v>0.42299999999999999</v>
      </c>
      <c r="F936" s="33">
        <v>0</v>
      </c>
      <c r="G936" s="33">
        <v>0</v>
      </c>
      <c r="H936" s="33">
        <v>0</v>
      </c>
      <c r="I936" s="33">
        <v>2000</v>
      </c>
      <c r="J936" s="33">
        <v>2045</v>
      </c>
      <c r="K936" s="33">
        <v>1</v>
      </c>
      <c r="L936" s="33">
        <v>857</v>
      </c>
      <c r="M936" s="33">
        <v>857</v>
      </c>
      <c r="N936" s="33">
        <v>857</v>
      </c>
      <c r="O936" s="33">
        <v>857</v>
      </c>
      <c r="P936" s="33">
        <v>857</v>
      </c>
      <c r="Q936" s="33">
        <v>857</v>
      </c>
      <c r="R936" s="33">
        <v>857</v>
      </c>
      <c r="S936" s="33">
        <v>857</v>
      </c>
      <c r="T936" s="33">
        <v>857</v>
      </c>
      <c r="U936" s="33">
        <v>857</v>
      </c>
      <c r="V936" s="33">
        <v>857</v>
      </c>
      <c r="W936" s="33">
        <v>857</v>
      </c>
      <c r="X936" s="33">
        <v>857</v>
      </c>
      <c r="Y936" s="33">
        <v>857</v>
      </c>
      <c r="Z936" s="33">
        <v>857</v>
      </c>
      <c r="AA936" s="33">
        <v>857</v>
      </c>
      <c r="AB936" s="33">
        <v>857</v>
      </c>
      <c r="AC936" s="33">
        <v>857</v>
      </c>
      <c r="AD936" s="33">
        <v>857</v>
      </c>
      <c r="AE936" s="33">
        <v>857</v>
      </c>
      <c r="AF936" s="33">
        <v>857</v>
      </c>
      <c r="AG936" s="33">
        <v>857</v>
      </c>
      <c r="AH936" s="33">
        <v>857</v>
      </c>
      <c r="AI936" s="33">
        <v>857</v>
      </c>
      <c r="AJ936" s="33">
        <v>857</v>
      </c>
      <c r="AK936" s="33">
        <v>857</v>
      </c>
      <c r="AL936" s="33">
        <v>857</v>
      </c>
      <c r="AM936" s="33">
        <v>857</v>
      </c>
      <c r="AN936" s="33">
        <v>857</v>
      </c>
      <c r="AO936" s="33">
        <v>857</v>
      </c>
      <c r="AP936" s="33">
        <v>857</v>
      </c>
      <c r="AQ936" s="33">
        <v>0</v>
      </c>
      <c r="AR936" s="33">
        <v>0</v>
      </c>
      <c r="AS936" s="33">
        <v>0</v>
      </c>
      <c r="AT936" s="33">
        <v>0</v>
      </c>
      <c r="AU936" s="33">
        <v>0</v>
      </c>
    </row>
    <row r="937" spans="1:47" x14ac:dyDescent="0.25">
      <c r="A937" s="33">
        <v>935</v>
      </c>
      <c r="B937" s="33" t="s">
        <v>7</v>
      </c>
      <c r="C937" s="33" t="s">
        <v>25</v>
      </c>
      <c r="D937" s="33" t="s">
        <v>499</v>
      </c>
      <c r="E937" s="33">
        <v>0.437</v>
      </c>
      <c r="F937" s="33">
        <v>0</v>
      </c>
      <c r="G937" s="33">
        <v>0</v>
      </c>
      <c r="H937" s="33">
        <v>0</v>
      </c>
      <c r="I937" s="33">
        <v>2012</v>
      </c>
      <c r="J937" s="33">
        <v>2057</v>
      </c>
      <c r="K937" s="33">
        <v>0</v>
      </c>
      <c r="L937" s="33">
        <v>640</v>
      </c>
      <c r="M937" s="33">
        <v>640</v>
      </c>
      <c r="N937" s="33">
        <v>640</v>
      </c>
      <c r="O937" s="33">
        <v>640</v>
      </c>
      <c r="P937" s="33">
        <v>640</v>
      </c>
      <c r="Q937" s="33">
        <v>640</v>
      </c>
      <c r="R937" s="33">
        <v>640</v>
      </c>
      <c r="S937" s="33">
        <v>640</v>
      </c>
      <c r="T937" s="33">
        <v>640</v>
      </c>
      <c r="U937" s="33">
        <v>640</v>
      </c>
      <c r="V937" s="33">
        <v>640</v>
      </c>
      <c r="W937" s="33">
        <v>640</v>
      </c>
      <c r="X937" s="33">
        <v>640</v>
      </c>
      <c r="Y937" s="33">
        <v>640</v>
      </c>
      <c r="Z937" s="33">
        <v>640</v>
      </c>
      <c r="AA937" s="33">
        <v>640</v>
      </c>
      <c r="AB937" s="33">
        <v>640</v>
      </c>
      <c r="AC937" s="33">
        <v>640</v>
      </c>
      <c r="AD937" s="33">
        <v>640</v>
      </c>
      <c r="AE937" s="33">
        <v>640</v>
      </c>
      <c r="AF937" s="33">
        <v>640</v>
      </c>
      <c r="AG937" s="33">
        <v>640</v>
      </c>
      <c r="AH937" s="33">
        <v>640</v>
      </c>
      <c r="AI937" s="33">
        <v>640</v>
      </c>
      <c r="AJ937" s="33">
        <v>640</v>
      </c>
      <c r="AK937" s="33">
        <v>640</v>
      </c>
      <c r="AL937" s="33">
        <v>640</v>
      </c>
      <c r="AM937" s="33">
        <v>640</v>
      </c>
      <c r="AN937" s="33">
        <v>640</v>
      </c>
      <c r="AO937" s="33">
        <v>640</v>
      </c>
      <c r="AP937" s="33">
        <v>640</v>
      </c>
      <c r="AQ937" s="33">
        <v>640</v>
      </c>
      <c r="AR937" s="33">
        <v>640</v>
      </c>
      <c r="AS937" s="33">
        <v>640</v>
      </c>
      <c r="AT937" s="33">
        <v>640</v>
      </c>
      <c r="AU937" s="34">
        <v>0</v>
      </c>
    </row>
    <row r="938" spans="1:47" x14ac:dyDescent="0.25">
      <c r="A938" s="33">
        <v>936</v>
      </c>
      <c r="B938" s="33" t="s">
        <v>7</v>
      </c>
      <c r="C938" s="33" t="s">
        <v>25</v>
      </c>
      <c r="D938" s="33" t="s">
        <v>427</v>
      </c>
      <c r="E938" s="33">
        <v>0.42</v>
      </c>
      <c r="F938" s="33">
        <v>0</v>
      </c>
      <c r="G938" s="33">
        <v>0</v>
      </c>
      <c r="H938" s="33">
        <v>0</v>
      </c>
      <c r="I938" s="33">
        <v>1999</v>
      </c>
      <c r="J938" s="33">
        <v>2044</v>
      </c>
      <c r="K938" s="33">
        <v>1</v>
      </c>
      <c r="L938" s="33">
        <v>875</v>
      </c>
      <c r="M938" s="33">
        <v>875</v>
      </c>
      <c r="N938" s="33">
        <v>875</v>
      </c>
      <c r="O938" s="33">
        <v>875</v>
      </c>
      <c r="P938" s="33">
        <v>875</v>
      </c>
      <c r="Q938" s="33">
        <v>875</v>
      </c>
      <c r="R938" s="33">
        <v>875</v>
      </c>
      <c r="S938" s="33">
        <v>875</v>
      </c>
      <c r="T938" s="33">
        <v>875</v>
      </c>
      <c r="U938" s="33">
        <v>875</v>
      </c>
      <c r="V938" s="33">
        <v>875</v>
      </c>
      <c r="W938" s="33">
        <v>875</v>
      </c>
      <c r="X938" s="33">
        <v>875</v>
      </c>
      <c r="Y938" s="33">
        <v>875</v>
      </c>
      <c r="Z938" s="33">
        <v>875</v>
      </c>
      <c r="AA938" s="33">
        <v>875</v>
      </c>
      <c r="AB938" s="33">
        <v>875</v>
      </c>
      <c r="AC938" s="33">
        <v>875</v>
      </c>
      <c r="AD938" s="33">
        <v>875</v>
      </c>
      <c r="AE938" s="33">
        <v>875</v>
      </c>
      <c r="AF938" s="33">
        <v>875</v>
      </c>
      <c r="AG938" s="33">
        <v>875</v>
      </c>
      <c r="AH938" s="33">
        <v>875</v>
      </c>
      <c r="AI938" s="33">
        <v>875</v>
      </c>
      <c r="AJ938" s="33">
        <v>875</v>
      </c>
      <c r="AK938" s="33">
        <v>875</v>
      </c>
      <c r="AL938" s="33">
        <v>875</v>
      </c>
      <c r="AM938" s="33">
        <v>875</v>
      </c>
      <c r="AN938" s="33">
        <v>875</v>
      </c>
      <c r="AO938" s="33">
        <v>875</v>
      </c>
      <c r="AP938" s="33">
        <v>0</v>
      </c>
      <c r="AQ938" s="33">
        <v>0</v>
      </c>
      <c r="AR938" s="33">
        <v>0</v>
      </c>
      <c r="AS938" s="33">
        <v>0</v>
      </c>
      <c r="AT938" s="33">
        <v>0</v>
      </c>
      <c r="AU938" s="33">
        <v>0</v>
      </c>
    </row>
    <row r="939" spans="1:47" x14ac:dyDescent="0.25">
      <c r="A939" s="33">
        <v>937</v>
      </c>
      <c r="B939" s="33" t="s">
        <v>7</v>
      </c>
      <c r="C939" s="33" t="s">
        <v>25</v>
      </c>
      <c r="D939" s="33" t="s">
        <v>451</v>
      </c>
      <c r="E939" s="33">
        <v>0.36</v>
      </c>
      <c r="F939" s="33">
        <v>0</v>
      </c>
      <c r="G939" s="33">
        <v>0</v>
      </c>
      <c r="H939" s="33">
        <v>0</v>
      </c>
      <c r="I939" s="33">
        <v>1985</v>
      </c>
      <c r="J939" s="33">
        <v>2030</v>
      </c>
      <c r="K939" s="33">
        <v>0</v>
      </c>
      <c r="L939" s="33">
        <v>352</v>
      </c>
      <c r="M939" s="33">
        <v>352</v>
      </c>
      <c r="N939" s="33">
        <v>352</v>
      </c>
      <c r="O939" s="33">
        <v>352</v>
      </c>
      <c r="P939" s="33">
        <v>352</v>
      </c>
      <c r="Q939" s="33">
        <v>352</v>
      </c>
      <c r="R939" s="33">
        <v>352</v>
      </c>
      <c r="S939" s="33">
        <v>352</v>
      </c>
      <c r="T939" s="33">
        <v>352</v>
      </c>
      <c r="U939" s="33">
        <v>352</v>
      </c>
      <c r="V939" s="33">
        <v>352</v>
      </c>
      <c r="W939" s="33">
        <v>352</v>
      </c>
      <c r="X939" s="33">
        <v>352</v>
      </c>
      <c r="Y939" s="33">
        <v>352</v>
      </c>
      <c r="Z939" s="33">
        <v>352</v>
      </c>
      <c r="AA939" s="33">
        <v>352</v>
      </c>
      <c r="AB939" s="33">
        <v>0</v>
      </c>
      <c r="AC939" s="33">
        <v>0</v>
      </c>
      <c r="AD939" s="33">
        <v>0</v>
      </c>
      <c r="AE939" s="33">
        <v>0</v>
      </c>
      <c r="AF939" s="33">
        <v>0</v>
      </c>
      <c r="AG939" s="33">
        <v>0</v>
      </c>
      <c r="AH939" s="33">
        <v>0</v>
      </c>
      <c r="AI939" s="33">
        <v>0</v>
      </c>
      <c r="AJ939" s="33">
        <v>0</v>
      </c>
      <c r="AK939" s="33">
        <v>0</v>
      </c>
      <c r="AL939" s="33">
        <v>0</v>
      </c>
      <c r="AM939" s="33">
        <v>0</v>
      </c>
      <c r="AN939" s="33">
        <v>0</v>
      </c>
      <c r="AO939" s="33">
        <v>0</v>
      </c>
      <c r="AP939" s="33">
        <v>0</v>
      </c>
      <c r="AQ939" s="33">
        <v>0</v>
      </c>
      <c r="AR939" s="33">
        <v>0</v>
      </c>
      <c r="AS939" s="33">
        <v>0</v>
      </c>
      <c r="AT939" s="33">
        <v>0</v>
      </c>
      <c r="AU939" s="33">
        <v>0</v>
      </c>
    </row>
    <row r="940" spans="1:47" x14ac:dyDescent="0.25">
      <c r="A940" s="33">
        <v>938</v>
      </c>
      <c r="B940" s="33" t="s">
        <v>7</v>
      </c>
      <c r="C940" s="33" t="s">
        <v>25</v>
      </c>
      <c r="D940" s="33" t="s">
        <v>501</v>
      </c>
      <c r="E940" s="33">
        <v>0.41199999999999998</v>
      </c>
      <c r="F940" s="33">
        <v>0</v>
      </c>
      <c r="G940" s="33">
        <v>0</v>
      </c>
      <c r="H940" s="33">
        <v>0</v>
      </c>
      <c r="I940" s="33">
        <v>2005</v>
      </c>
      <c r="J940" s="33">
        <v>2050</v>
      </c>
      <c r="K940" s="33">
        <v>1</v>
      </c>
      <c r="L940" s="33">
        <v>17.5</v>
      </c>
      <c r="M940" s="33">
        <v>17.5</v>
      </c>
      <c r="N940" s="33">
        <v>17.5</v>
      </c>
      <c r="O940" s="33">
        <v>17.5</v>
      </c>
      <c r="P940" s="33">
        <v>17.5</v>
      </c>
      <c r="Q940" s="33">
        <v>17.5</v>
      </c>
      <c r="R940" s="33">
        <v>17.5</v>
      </c>
      <c r="S940" s="33">
        <v>17.5</v>
      </c>
      <c r="T940" s="33">
        <v>17.5</v>
      </c>
      <c r="U940" s="33">
        <v>17.5</v>
      </c>
      <c r="V940" s="33">
        <v>17.5</v>
      </c>
      <c r="W940" s="33">
        <v>17.5</v>
      </c>
      <c r="X940" s="33">
        <v>17.5</v>
      </c>
      <c r="Y940" s="33">
        <v>17.5</v>
      </c>
      <c r="Z940" s="33">
        <v>17.5</v>
      </c>
      <c r="AA940" s="33">
        <v>17.5</v>
      </c>
      <c r="AB940" s="33">
        <v>17.5</v>
      </c>
      <c r="AC940" s="33">
        <v>17.5</v>
      </c>
      <c r="AD940" s="33">
        <v>17.5</v>
      </c>
      <c r="AE940" s="33">
        <v>17.5</v>
      </c>
      <c r="AF940" s="33">
        <v>17.5</v>
      </c>
      <c r="AG940" s="33">
        <v>17.5</v>
      </c>
      <c r="AH940" s="33">
        <v>17.5</v>
      </c>
      <c r="AI940" s="33">
        <v>17.5</v>
      </c>
      <c r="AJ940" s="33">
        <v>17.5</v>
      </c>
      <c r="AK940" s="33">
        <v>17.5</v>
      </c>
      <c r="AL940" s="33">
        <v>17.5</v>
      </c>
      <c r="AM940" s="33">
        <v>17.5</v>
      </c>
      <c r="AN940" s="33">
        <v>17.5</v>
      </c>
      <c r="AO940" s="33">
        <v>17.5</v>
      </c>
      <c r="AP940" s="33">
        <v>17.5</v>
      </c>
      <c r="AQ940" s="33">
        <v>17.5</v>
      </c>
      <c r="AR940" s="33">
        <v>17.5</v>
      </c>
      <c r="AS940" s="33">
        <v>17.5</v>
      </c>
      <c r="AT940" s="33">
        <v>17.5</v>
      </c>
      <c r="AU940" s="34">
        <v>0</v>
      </c>
    </row>
    <row r="941" spans="1:47" x14ac:dyDescent="0.25">
      <c r="A941" s="33">
        <v>939</v>
      </c>
      <c r="B941" s="33" t="s">
        <v>7</v>
      </c>
      <c r="C941" s="33" t="s">
        <v>25</v>
      </c>
      <c r="D941" s="33" t="s">
        <v>435</v>
      </c>
      <c r="E941" s="33">
        <v>0.24640000000000001</v>
      </c>
      <c r="F941" s="33">
        <v>0</v>
      </c>
      <c r="G941" s="33">
        <v>0</v>
      </c>
      <c r="H941" s="33">
        <v>0</v>
      </c>
      <c r="I941" s="33">
        <v>1936</v>
      </c>
      <c r="J941" s="33">
        <v>1981</v>
      </c>
      <c r="K941" s="33">
        <v>1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0</v>
      </c>
      <c r="W941" s="33">
        <v>0</v>
      </c>
      <c r="X941" s="33">
        <v>0</v>
      </c>
      <c r="Y941" s="33">
        <v>0</v>
      </c>
      <c r="Z941" s="33">
        <v>0</v>
      </c>
      <c r="AA941" s="33">
        <v>0</v>
      </c>
      <c r="AB941" s="33">
        <v>0</v>
      </c>
      <c r="AC941" s="33">
        <v>0</v>
      </c>
      <c r="AD941" s="33">
        <v>0</v>
      </c>
      <c r="AE941" s="33">
        <v>0</v>
      </c>
      <c r="AF941" s="33">
        <v>0</v>
      </c>
      <c r="AG941" s="33">
        <v>0</v>
      </c>
      <c r="AH941" s="33">
        <v>0</v>
      </c>
      <c r="AI941" s="33">
        <v>0</v>
      </c>
      <c r="AJ941" s="33">
        <v>0</v>
      </c>
      <c r="AK941" s="33">
        <v>0</v>
      </c>
      <c r="AL941" s="33">
        <v>0</v>
      </c>
      <c r="AM941" s="33">
        <v>0</v>
      </c>
      <c r="AN941" s="33">
        <v>0</v>
      </c>
      <c r="AO941" s="33">
        <v>0</v>
      </c>
      <c r="AP941" s="33">
        <v>0</v>
      </c>
      <c r="AQ941" s="33">
        <v>0</v>
      </c>
      <c r="AR941" s="33">
        <v>0</v>
      </c>
      <c r="AS941" s="33">
        <v>0</v>
      </c>
      <c r="AT941" s="33">
        <v>0</v>
      </c>
      <c r="AU941" s="33">
        <v>0</v>
      </c>
    </row>
    <row r="942" spans="1:47" x14ac:dyDescent="0.25">
      <c r="A942" s="33">
        <v>940</v>
      </c>
      <c r="B942" s="33" t="s">
        <v>7</v>
      </c>
      <c r="C942" s="33" t="s">
        <v>25</v>
      </c>
      <c r="D942" s="33" t="s">
        <v>496</v>
      </c>
      <c r="E942" s="33">
        <v>0.38319999999999999</v>
      </c>
      <c r="F942" s="33">
        <v>0</v>
      </c>
      <c r="G942" s="33">
        <v>0</v>
      </c>
      <c r="H942" s="33">
        <v>0</v>
      </c>
      <c r="I942" s="33">
        <v>1993</v>
      </c>
      <c r="J942" s="33">
        <v>2038</v>
      </c>
      <c r="K942" s="33">
        <v>1</v>
      </c>
      <c r="L942" s="33">
        <v>18.5</v>
      </c>
      <c r="M942" s="33">
        <v>18.5</v>
      </c>
      <c r="N942" s="33">
        <v>18.5</v>
      </c>
      <c r="O942" s="33">
        <v>18.5</v>
      </c>
      <c r="P942" s="33">
        <v>18.5</v>
      </c>
      <c r="Q942" s="33">
        <v>18.5</v>
      </c>
      <c r="R942" s="33">
        <v>18.5</v>
      </c>
      <c r="S942" s="33">
        <v>18.5</v>
      </c>
      <c r="T942" s="33">
        <v>18.5</v>
      </c>
      <c r="U942" s="33">
        <v>18.5</v>
      </c>
      <c r="V942" s="33">
        <v>18.5</v>
      </c>
      <c r="W942" s="33">
        <v>18.5</v>
      </c>
      <c r="X942" s="33">
        <v>18.5</v>
      </c>
      <c r="Y942" s="33">
        <v>18.5</v>
      </c>
      <c r="Z942" s="33">
        <v>18.5</v>
      </c>
      <c r="AA942" s="33">
        <v>18.5</v>
      </c>
      <c r="AB942" s="33">
        <v>18.5</v>
      </c>
      <c r="AC942" s="33">
        <v>18.5</v>
      </c>
      <c r="AD942" s="33">
        <v>18.5</v>
      </c>
      <c r="AE942" s="33">
        <v>18.5</v>
      </c>
      <c r="AF942" s="33">
        <v>18.5</v>
      </c>
      <c r="AG942" s="33">
        <v>18.5</v>
      </c>
      <c r="AH942" s="33">
        <v>18.5</v>
      </c>
      <c r="AI942" s="33">
        <v>18.5</v>
      </c>
      <c r="AJ942" s="33">
        <v>0</v>
      </c>
      <c r="AK942" s="33">
        <v>0</v>
      </c>
      <c r="AL942" s="33">
        <v>0</v>
      </c>
      <c r="AM942" s="33">
        <v>0</v>
      </c>
      <c r="AN942" s="33">
        <v>0</v>
      </c>
      <c r="AO942" s="33">
        <v>0</v>
      </c>
      <c r="AP942" s="33">
        <v>0</v>
      </c>
      <c r="AQ942" s="33">
        <v>0</v>
      </c>
      <c r="AR942" s="33">
        <v>0</v>
      </c>
      <c r="AS942" s="33">
        <v>0</v>
      </c>
      <c r="AT942" s="33">
        <v>0</v>
      </c>
      <c r="AU942" s="33">
        <v>0</v>
      </c>
    </row>
    <row r="943" spans="1:47" x14ac:dyDescent="0.25">
      <c r="A943" s="33">
        <v>941</v>
      </c>
      <c r="B943" s="33" t="s">
        <v>7</v>
      </c>
      <c r="C943" s="33" t="s">
        <v>25</v>
      </c>
      <c r="D943" s="33" t="s">
        <v>455</v>
      </c>
      <c r="E943" s="33">
        <v>0.37119999999999997</v>
      </c>
      <c r="F943" s="33">
        <v>0</v>
      </c>
      <c r="G943" s="33">
        <v>0</v>
      </c>
      <c r="H943" s="33">
        <v>0</v>
      </c>
      <c r="I943" s="33">
        <v>1988</v>
      </c>
      <c r="J943" s="33">
        <v>2033</v>
      </c>
      <c r="K943" s="33">
        <v>1</v>
      </c>
      <c r="L943" s="33">
        <v>33.5</v>
      </c>
      <c r="M943" s="33">
        <v>33.5</v>
      </c>
      <c r="N943" s="33">
        <v>33.5</v>
      </c>
      <c r="O943" s="33">
        <v>33.5</v>
      </c>
      <c r="P943" s="33">
        <v>33.5</v>
      </c>
      <c r="Q943" s="33">
        <v>33.5</v>
      </c>
      <c r="R943" s="33">
        <v>33.5</v>
      </c>
      <c r="S943" s="33">
        <v>33.5</v>
      </c>
      <c r="T943" s="33">
        <v>33.5</v>
      </c>
      <c r="U943" s="33">
        <v>33.5</v>
      </c>
      <c r="V943" s="33">
        <v>33.5</v>
      </c>
      <c r="W943" s="33">
        <v>33.5</v>
      </c>
      <c r="X943" s="33">
        <v>33.5</v>
      </c>
      <c r="Y943" s="33">
        <v>33.5</v>
      </c>
      <c r="Z943" s="33">
        <v>33.5</v>
      </c>
      <c r="AA943" s="33">
        <v>33.5</v>
      </c>
      <c r="AB943" s="33">
        <v>33.5</v>
      </c>
      <c r="AC943" s="33">
        <v>33.5</v>
      </c>
      <c r="AD943" s="33">
        <v>33.5</v>
      </c>
      <c r="AE943" s="33">
        <v>0</v>
      </c>
      <c r="AF943" s="33">
        <v>0</v>
      </c>
      <c r="AG943" s="33">
        <v>0</v>
      </c>
      <c r="AH943" s="33">
        <v>0</v>
      </c>
      <c r="AI943" s="33">
        <v>0</v>
      </c>
      <c r="AJ943" s="33">
        <v>0</v>
      </c>
      <c r="AK943" s="33">
        <v>0</v>
      </c>
      <c r="AL943" s="33">
        <v>0</v>
      </c>
      <c r="AM943" s="33">
        <v>0</v>
      </c>
      <c r="AN943" s="33">
        <v>0</v>
      </c>
      <c r="AO943" s="33">
        <v>0</v>
      </c>
      <c r="AP943" s="33">
        <v>0</v>
      </c>
      <c r="AQ943" s="33">
        <v>0</v>
      </c>
      <c r="AR943" s="33">
        <v>0</v>
      </c>
      <c r="AS943" s="33">
        <v>0</v>
      </c>
      <c r="AT943" s="33">
        <v>0</v>
      </c>
      <c r="AU943" s="33">
        <v>0</v>
      </c>
    </row>
    <row r="944" spans="1:47" x14ac:dyDescent="0.25">
      <c r="A944" s="33">
        <v>942</v>
      </c>
      <c r="B944" s="33" t="s">
        <v>7</v>
      </c>
      <c r="C944" s="33" t="s">
        <v>25</v>
      </c>
      <c r="D944" s="33" t="s">
        <v>472</v>
      </c>
      <c r="E944" s="33">
        <v>0.36159999999999998</v>
      </c>
      <c r="F944" s="33">
        <v>0</v>
      </c>
      <c r="G944" s="33">
        <v>0</v>
      </c>
      <c r="H944" s="33">
        <v>0</v>
      </c>
      <c r="I944" s="33">
        <v>1984</v>
      </c>
      <c r="J944" s="33">
        <v>2029</v>
      </c>
      <c r="K944" s="33">
        <v>1</v>
      </c>
      <c r="L944" s="33">
        <v>15</v>
      </c>
      <c r="M944" s="33">
        <v>15</v>
      </c>
      <c r="N944" s="33">
        <v>15</v>
      </c>
      <c r="O944" s="33">
        <v>15</v>
      </c>
      <c r="P944" s="33">
        <v>15</v>
      </c>
      <c r="Q944" s="33">
        <v>15</v>
      </c>
      <c r="R944" s="33">
        <v>15</v>
      </c>
      <c r="S944" s="33">
        <v>15</v>
      </c>
      <c r="T944" s="33">
        <v>15</v>
      </c>
      <c r="U944" s="33">
        <v>15</v>
      </c>
      <c r="V944" s="33">
        <v>15</v>
      </c>
      <c r="W944" s="33">
        <v>15</v>
      </c>
      <c r="X944" s="33">
        <v>15</v>
      </c>
      <c r="Y944" s="33">
        <v>15</v>
      </c>
      <c r="Z944" s="33">
        <v>15</v>
      </c>
      <c r="AA944" s="33">
        <v>0</v>
      </c>
      <c r="AB944" s="33">
        <v>0</v>
      </c>
      <c r="AC944" s="33">
        <v>0</v>
      </c>
      <c r="AD944" s="33">
        <v>0</v>
      </c>
      <c r="AE944" s="33">
        <v>0</v>
      </c>
      <c r="AF944" s="33">
        <v>0</v>
      </c>
      <c r="AG944" s="33">
        <v>0</v>
      </c>
      <c r="AH944" s="33">
        <v>0</v>
      </c>
      <c r="AI944" s="33">
        <v>0</v>
      </c>
      <c r="AJ944" s="33">
        <v>0</v>
      </c>
      <c r="AK944" s="33">
        <v>0</v>
      </c>
      <c r="AL944" s="33">
        <v>0</v>
      </c>
      <c r="AM944" s="33">
        <v>0</v>
      </c>
      <c r="AN944" s="33">
        <v>0</v>
      </c>
      <c r="AO944" s="33">
        <v>0</v>
      </c>
      <c r="AP944" s="33">
        <v>0</v>
      </c>
      <c r="AQ944" s="33">
        <v>0</v>
      </c>
      <c r="AR944" s="33">
        <v>0</v>
      </c>
      <c r="AS944" s="33">
        <v>0</v>
      </c>
      <c r="AT944" s="33">
        <v>0</v>
      </c>
      <c r="AU944" s="33">
        <v>0</v>
      </c>
    </row>
    <row r="945" spans="1:47" x14ac:dyDescent="0.25">
      <c r="A945" s="33">
        <v>943</v>
      </c>
      <c r="B945" s="33" t="s">
        <v>7</v>
      </c>
      <c r="C945" s="33" t="s">
        <v>25</v>
      </c>
      <c r="D945" s="33" t="s">
        <v>437</v>
      </c>
      <c r="E945" s="33">
        <v>0.37119999999999997</v>
      </c>
      <c r="F945" s="33">
        <v>0</v>
      </c>
      <c r="G945" s="33">
        <v>0</v>
      </c>
      <c r="H945" s="33">
        <v>0</v>
      </c>
      <c r="I945" s="33">
        <v>1959</v>
      </c>
      <c r="J945" s="33">
        <v>2004</v>
      </c>
      <c r="K945" s="33">
        <v>1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33">
        <v>0</v>
      </c>
      <c r="W945" s="33">
        <v>0</v>
      </c>
      <c r="X945" s="33">
        <v>0</v>
      </c>
      <c r="Y945" s="33">
        <v>0</v>
      </c>
      <c r="Z945" s="33">
        <v>0</v>
      </c>
      <c r="AA945" s="33">
        <v>0</v>
      </c>
      <c r="AB945" s="33">
        <v>0</v>
      </c>
      <c r="AC945" s="33">
        <v>0</v>
      </c>
      <c r="AD945" s="33">
        <v>0</v>
      </c>
      <c r="AE945" s="33">
        <v>0</v>
      </c>
      <c r="AF945" s="33">
        <v>0</v>
      </c>
      <c r="AG945" s="33">
        <v>0</v>
      </c>
      <c r="AH945" s="33">
        <v>0</v>
      </c>
      <c r="AI945" s="33">
        <v>0</v>
      </c>
      <c r="AJ945" s="33">
        <v>0</v>
      </c>
      <c r="AK945" s="33">
        <v>0</v>
      </c>
      <c r="AL945" s="33">
        <v>0</v>
      </c>
      <c r="AM945" s="33">
        <v>0</v>
      </c>
      <c r="AN945" s="33">
        <v>0</v>
      </c>
      <c r="AO945" s="33">
        <v>0</v>
      </c>
      <c r="AP945" s="33">
        <v>0</v>
      </c>
      <c r="AQ945" s="33">
        <v>0</v>
      </c>
      <c r="AR945" s="33">
        <v>0</v>
      </c>
      <c r="AS945" s="33">
        <v>0</v>
      </c>
      <c r="AT945" s="33">
        <v>0</v>
      </c>
      <c r="AU945" s="33">
        <v>0</v>
      </c>
    </row>
    <row r="946" spans="1:47" x14ac:dyDescent="0.25">
      <c r="A946" s="33">
        <v>944</v>
      </c>
      <c r="B946" s="33" t="s">
        <v>7</v>
      </c>
      <c r="C946" s="33" t="s">
        <v>25</v>
      </c>
      <c r="D946" s="33" t="s">
        <v>438</v>
      </c>
      <c r="E946" s="33">
        <v>0.29680000000000001</v>
      </c>
      <c r="F946" s="33">
        <v>0</v>
      </c>
      <c r="G946" s="33">
        <v>0</v>
      </c>
      <c r="H946" s="33">
        <v>0</v>
      </c>
      <c r="I946" s="33">
        <v>1957</v>
      </c>
      <c r="J946" s="33">
        <v>2011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33">
        <v>0</v>
      </c>
      <c r="W946" s="33">
        <v>0</v>
      </c>
      <c r="X946" s="33">
        <v>0</v>
      </c>
      <c r="Y946" s="33">
        <v>0</v>
      </c>
      <c r="Z946" s="33">
        <v>0</v>
      </c>
      <c r="AA946" s="33">
        <v>0</v>
      </c>
      <c r="AB946" s="33">
        <v>0</v>
      </c>
      <c r="AC946" s="33">
        <v>0</v>
      </c>
      <c r="AD946" s="33">
        <v>0</v>
      </c>
      <c r="AE946" s="33">
        <v>0</v>
      </c>
      <c r="AF946" s="33">
        <v>0</v>
      </c>
      <c r="AG946" s="33">
        <v>0</v>
      </c>
      <c r="AH946" s="33">
        <v>0</v>
      </c>
      <c r="AI946" s="33">
        <v>0</v>
      </c>
      <c r="AJ946" s="33">
        <v>0</v>
      </c>
      <c r="AK946" s="33">
        <v>0</v>
      </c>
      <c r="AL946" s="33">
        <v>0</v>
      </c>
      <c r="AM946" s="33">
        <v>0</v>
      </c>
      <c r="AN946" s="33">
        <v>0</v>
      </c>
      <c r="AO946" s="33">
        <v>0</v>
      </c>
      <c r="AP946" s="33">
        <v>0</v>
      </c>
      <c r="AQ946" s="33">
        <v>0</v>
      </c>
      <c r="AR946" s="33">
        <v>0</v>
      </c>
      <c r="AS946" s="33">
        <v>0</v>
      </c>
      <c r="AT946" s="33">
        <v>0</v>
      </c>
      <c r="AU946" s="33">
        <v>0</v>
      </c>
    </row>
    <row r="947" spans="1:47" x14ac:dyDescent="0.25">
      <c r="A947" s="33">
        <v>945</v>
      </c>
      <c r="B947" s="33" t="s">
        <v>7</v>
      </c>
      <c r="C947" s="33" t="s">
        <v>25</v>
      </c>
      <c r="D947" s="33" t="s">
        <v>439</v>
      </c>
      <c r="E947" s="33">
        <v>0.29680000000000001</v>
      </c>
      <c r="F947" s="33">
        <v>0</v>
      </c>
      <c r="G947" s="33">
        <v>0</v>
      </c>
      <c r="H947" s="33">
        <v>0</v>
      </c>
      <c r="I947" s="33">
        <v>1957</v>
      </c>
      <c r="J947" s="33">
        <v>2011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3">
        <v>0</v>
      </c>
      <c r="X947" s="33">
        <v>0</v>
      </c>
      <c r="Y947" s="33">
        <v>0</v>
      </c>
      <c r="Z947" s="33">
        <v>0</v>
      </c>
      <c r="AA947" s="33">
        <v>0</v>
      </c>
      <c r="AB947" s="33">
        <v>0</v>
      </c>
      <c r="AC947" s="33">
        <v>0</v>
      </c>
      <c r="AD947" s="33">
        <v>0</v>
      </c>
      <c r="AE947" s="33">
        <v>0</v>
      </c>
      <c r="AF947" s="33">
        <v>0</v>
      </c>
      <c r="AG947" s="33">
        <v>0</v>
      </c>
      <c r="AH947" s="33">
        <v>0</v>
      </c>
      <c r="AI947" s="33">
        <v>0</v>
      </c>
      <c r="AJ947" s="33">
        <v>0</v>
      </c>
      <c r="AK947" s="33">
        <v>0</v>
      </c>
      <c r="AL947" s="33">
        <v>0</v>
      </c>
      <c r="AM947" s="33">
        <v>0</v>
      </c>
      <c r="AN947" s="33">
        <v>0</v>
      </c>
      <c r="AO947" s="33">
        <v>0</v>
      </c>
      <c r="AP947" s="33">
        <v>0</v>
      </c>
      <c r="AQ947" s="33">
        <v>0</v>
      </c>
      <c r="AR947" s="33">
        <v>0</v>
      </c>
      <c r="AS947" s="33">
        <v>0</v>
      </c>
      <c r="AT947" s="33">
        <v>0</v>
      </c>
      <c r="AU947" s="33">
        <v>0</v>
      </c>
    </row>
    <row r="948" spans="1:47" x14ac:dyDescent="0.25">
      <c r="A948" s="33">
        <v>946</v>
      </c>
      <c r="B948" s="33" t="s">
        <v>7</v>
      </c>
      <c r="C948" s="33" t="s">
        <v>25</v>
      </c>
      <c r="D948" s="33" t="s">
        <v>441</v>
      </c>
      <c r="E948" s="33">
        <v>0.30159999999999998</v>
      </c>
      <c r="F948" s="33">
        <v>0</v>
      </c>
      <c r="G948" s="33">
        <v>0</v>
      </c>
      <c r="H948" s="33">
        <v>0</v>
      </c>
      <c r="I948" s="33">
        <v>1959</v>
      </c>
      <c r="J948" s="33">
        <v>2012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3">
        <v>0</v>
      </c>
      <c r="X948" s="33">
        <v>0</v>
      </c>
      <c r="Y948" s="33">
        <v>0</v>
      </c>
      <c r="Z948" s="33">
        <v>0</v>
      </c>
      <c r="AA948" s="33">
        <v>0</v>
      </c>
      <c r="AB948" s="33">
        <v>0</v>
      </c>
      <c r="AC948" s="33">
        <v>0</v>
      </c>
      <c r="AD948" s="33">
        <v>0</v>
      </c>
      <c r="AE948" s="33">
        <v>0</v>
      </c>
      <c r="AF948" s="33">
        <v>0</v>
      </c>
      <c r="AG948" s="33">
        <v>0</v>
      </c>
      <c r="AH948" s="33">
        <v>0</v>
      </c>
      <c r="AI948" s="33">
        <v>0</v>
      </c>
      <c r="AJ948" s="33">
        <v>0</v>
      </c>
      <c r="AK948" s="33">
        <v>0</v>
      </c>
      <c r="AL948" s="33">
        <v>0</v>
      </c>
      <c r="AM948" s="33">
        <v>0</v>
      </c>
      <c r="AN948" s="33">
        <v>0</v>
      </c>
      <c r="AO948" s="33">
        <v>0</v>
      </c>
      <c r="AP948" s="33">
        <v>0</v>
      </c>
      <c r="AQ948" s="33">
        <v>0</v>
      </c>
      <c r="AR948" s="33">
        <v>0</v>
      </c>
      <c r="AS948" s="33">
        <v>0</v>
      </c>
      <c r="AT948" s="33">
        <v>0</v>
      </c>
      <c r="AU948" s="33">
        <v>0</v>
      </c>
    </row>
    <row r="949" spans="1:47" x14ac:dyDescent="0.25">
      <c r="A949" s="33">
        <v>947</v>
      </c>
      <c r="B949" s="33" t="s">
        <v>7</v>
      </c>
      <c r="C949" s="33" t="s">
        <v>25</v>
      </c>
      <c r="D949" s="33" t="s">
        <v>442</v>
      </c>
      <c r="E949" s="33">
        <v>0.30399999999999999</v>
      </c>
      <c r="F949" s="33">
        <v>0</v>
      </c>
      <c r="G949" s="33">
        <v>0</v>
      </c>
      <c r="H949" s="33">
        <v>0</v>
      </c>
      <c r="I949" s="33">
        <v>1960</v>
      </c>
      <c r="J949" s="33">
        <v>2012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3">
        <v>0</v>
      </c>
      <c r="X949" s="33">
        <v>0</v>
      </c>
      <c r="Y949" s="33">
        <v>0</v>
      </c>
      <c r="Z949" s="33">
        <v>0</v>
      </c>
      <c r="AA949" s="33">
        <v>0</v>
      </c>
      <c r="AB949" s="33">
        <v>0</v>
      </c>
      <c r="AC949" s="33">
        <v>0</v>
      </c>
      <c r="AD949" s="33">
        <v>0</v>
      </c>
      <c r="AE949" s="33">
        <v>0</v>
      </c>
      <c r="AF949" s="33">
        <v>0</v>
      </c>
      <c r="AG949" s="33">
        <v>0</v>
      </c>
      <c r="AH949" s="33">
        <v>0</v>
      </c>
      <c r="AI949" s="33">
        <v>0</v>
      </c>
      <c r="AJ949" s="33">
        <v>0</v>
      </c>
      <c r="AK949" s="33">
        <v>0</v>
      </c>
      <c r="AL949" s="33">
        <v>0</v>
      </c>
      <c r="AM949" s="33">
        <v>0</v>
      </c>
      <c r="AN949" s="33">
        <v>0</v>
      </c>
      <c r="AO949" s="33">
        <v>0</v>
      </c>
      <c r="AP949" s="33">
        <v>0</v>
      </c>
      <c r="AQ949" s="33">
        <v>0</v>
      </c>
      <c r="AR949" s="33">
        <v>0</v>
      </c>
      <c r="AS949" s="33">
        <v>0</v>
      </c>
      <c r="AT949" s="33">
        <v>0</v>
      </c>
      <c r="AU949" s="33">
        <v>0</v>
      </c>
    </row>
    <row r="950" spans="1:47" x14ac:dyDescent="0.25">
      <c r="A950" s="33">
        <v>948</v>
      </c>
      <c r="B950" s="33" t="s">
        <v>7</v>
      </c>
      <c r="C950" s="33" t="s">
        <v>25</v>
      </c>
      <c r="D950" s="33" t="s">
        <v>440</v>
      </c>
      <c r="E950" s="33">
        <v>0.30399999999999999</v>
      </c>
      <c r="F950" s="33">
        <v>0</v>
      </c>
      <c r="G950" s="33">
        <v>0</v>
      </c>
      <c r="H950" s="33">
        <v>0</v>
      </c>
      <c r="I950" s="33">
        <v>1960</v>
      </c>
      <c r="J950" s="33">
        <v>2011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3">
        <v>0</v>
      </c>
      <c r="X950" s="33">
        <v>0</v>
      </c>
      <c r="Y950" s="33">
        <v>0</v>
      </c>
      <c r="Z950" s="33">
        <v>0</v>
      </c>
      <c r="AA950" s="33">
        <v>0</v>
      </c>
      <c r="AB950" s="33">
        <v>0</v>
      </c>
      <c r="AC950" s="33">
        <v>0</v>
      </c>
      <c r="AD950" s="33">
        <v>0</v>
      </c>
      <c r="AE950" s="33">
        <v>0</v>
      </c>
      <c r="AF950" s="33">
        <v>0</v>
      </c>
      <c r="AG950" s="33">
        <v>0</v>
      </c>
      <c r="AH950" s="33">
        <v>0</v>
      </c>
      <c r="AI950" s="33">
        <v>0</v>
      </c>
      <c r="AJ950" s="33">
        <v>0</v>
      </c>
      <c r="AK950" s="33">
        <v>0</v>
      </c>
      <c r="AL950" s="33">
        <v>0</v>
      </c>
      <c r="AM950" s="33">
        <v>0</v>
      </c>
      <c r="AN950" s="33">
        <v>0</v>
      </c>
      <c r="AO950" s="33">
        <v>0</v>
      </c>
      <c r="AP950" s="33">
        <v>0</v>
      </c>
      <c r="AQ950" s="33">
        <v>0</v>
      </c>
      <c r="AR950" s="33">
        <v>0</v>
      </c>
      <c r="AS950" s="33">
        <v>0</v>
      </c>
      <c r="AT950" s="33">
        <v>0</v>
      </c>
      <c r="AU950" s="33">
        <v>0</v>
      </c>
    </row>
    <row r="951" spans="1:47" x14ac:dyDescent="0.25">
      <c r="A951" s="33">
        <v>949</v>
      </c>
      <c r="B951" s="33" t="s">
        <v>7</v>
      </c>
      <c r="C951" s="33" t="s">
        <v>25</v>
      </c>
      <c r="D951" s="33" t="s">
        <v>443</v>
      </c>
      <c r="E951" s="33">
        <v>0.30399999999999999</v>
      </c>
      <c r="F951" s="33">
        <v>0</v>
      </c>
      <c r="G951" s="33">
        <v>0</v>
      </c>
      <c r="H951" s="33">
        <v>0</v>
      </c>
      <c r="I951" s="33">
        <v>1960</v>
      </c>
      <c r="J951" s="33">
        <v>2012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33">
        <v>0</v>
      </c>
      <c r="W951" s="33">
        <v>0</v>
      </c>
      <c r="X951" s="33">
        <v>0</v>
      </c>
      <c r="Y951" s="33">
        <v>0</v>
      </c>
      <c r="Z951" s="33">
        <v>0</v>
      </c>
      <c r="AA951" s="33">
        <v>0</v>
      </c>
      <c r="AB951" s="33">
        <v>0</v>
      </c>
      <c r="AC951" s="33">
        <v>0</v>
      </c>
      <c r="AD951" s="33">
        <v>0</v>
      </c>
      <c r="AE951" s="33">
        <v>0</v>
      </c>
      <c r="AF951" s="33">
        <v>0</v>
      </c>
      <c r="AG951" s="33">
        <v>0</v>
      </c>
      <c r="AH951" s="33">
        <v>0</v>
      </c>
      <c r="AI951" s="33">
        <v>0</v>
      </c>
      <c r="AJ951" s="33">
        <v>0</v>
      </c>
      <c r="AK951" s="33">
        <v>0</v>
      </c>
      <c r="AL951" s="33">
        <v>0</v>
      </c>
      <c r="AM951" s="33">
        <v>0</v>
      </c>
      <c r="AN951" s="33">
        <v>0</v>
      </c>
      <c r="AO951" s="33">
        <v>0</v>
      </c>
      <c r="AP951" s="33">
        <v>0</v>
      </c>
      <c r="AQ951" s="33">
        <v>0</v>
      </c>
      <c r="AR951" s="33">
        <v>0</v>
      </c>
      <c r="AS951" s="33">
        <v>0</v>
      </c>
      <c r="AT951" s="33">
        <v>0</v>
      </c>
      <c r="AU951" s="33">
        <v>0</v>
      </c>
    </row>
    <row r="952" spans="1:47" x14ac:dyDescent="0.25">
      <c r="A952" s="33">
        <v>950</v>
      </c>
      <c r="B952" s="33" t="s">
        <v>7</v>
      </c>
      <c r="C952" s="33" t="s">
        <v>25</v>
      </c>
      <c r="D952" s="33" t="s">
        <v>444</v>
      </c>
      <c r="E952" s="33">
        <v>0.30880000000000002</v>
      </c>
      <c r="F952" s="33">
        <v>0</v>
      </c>
      <c r="G952" s="33">
        <v>0</v>
      </c>
      <c r="H952" s="33">
        <v>0</v>
      </c>
      <c r="I952" s="33">
        <v>1962</v>
      </c>
      <c r="J952" s="33">
        <v>2012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33">
        <v>0</v>
      </c>
      <c r="W952" s="33">
        <v>0</v>
      </c>
      <c r="X952" s="33">
        <v>0</v>
      </c>
      <c r="Y952" s="33">
        <v>0</v>
      </c>
      <c r="Z952" s="33">
        <v>0</v>
      </c>
      <c r="AA952" s="33">
        <v>0</v>
      </c>
      <c r="AB952" s="33">
        <v>0</v>
      </c>
      <c r="AC952" s="33">
        <v>0</v>
      </c>
      <c r="AD952" s="33">
        <v>0</v>
      </c>
      <c r="AE952" s="33">
        <v>0</v>
      </c>
      <c r="AF952" s="33">
        <v>0</v>
      </c>
      <c r="AG952" s="33">
        <v>0</v>
      </c>
      <c r="AH952" s="33">
        <v>0</v>
      </c>
      <c r="AI952" s="33">
        <v>0</v>
      </c>
      <c r="AJ952" s="33">
        <v>0</v>
      </c>
      <c r="AK952" s="33">
        <v>0</v>
      </c>
      <c r="AL952" s="33">
        <v>0</v>
      </c>
      <c r="AM952" s="33">
        <v>0</v>
      </c>
      <c r="AN952" s="33">
        <v>0</v>
      </c>
      <c r="AO952" s="33">
        <v>0</v>
      </c>
      <c r="AP952" s="33">
        <v>0</v>
      </c>
      <c r="AQ952" s="33">
        <v>0</v>
      </c>
      <c r="AR952" s="33">
        <v>0</v>
      </c>
      <c r="AS952" s="33">
        <v>0</v>
      </c>
      <c r="AT952" s="33">
        <v>0</v>
      </c>
      <c r="AU952" s="33">
        <v>0</v>
      </c>
    </row>
    <row r="953" spans="1:47" x14ac:dyDescent="0.25">
      <c r="A953" s="33">
        <v>951</v>
      </c>
      <c r="B953" s="33" t="s">
        <v>7</v>
      </c>
      <c r="C953" s="33" t="s">
        <v>25</v>
      </c>
      <c r="D953" s="33" t="s">
        <v>447</v>
      </c>
      <c r="E953" s="33">
        <v>0.30880000000000002</v>
      </c>
      <c r="F953" s="33">
        <v>0</v>
      </c>
      <c r="G953" s="33">
        <v>0</v>
      </c>
      <c r="H953" s="33">
        <v>0</v>
      </c>
      <c r="I953" s="33">
        <v>1962</v>
      </c>
      <c r="J953" s="33">
        <v>2012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33">
        <v>0</v>
      </c>
      <c r="W953" s="33">
        <v>0</v>
      </c>
      <c r="X953" s="33">
        <v>0</v>
      </c>
      <c r="Y953" s="33">
        <v>0</v>
      </c>
      <c r="Z953" s="33">
        <v>0</v>
      </c>
      <c r="AA953" s="33">
        <v>0</v>
      </c>
      <c r="AB953" s="33">
        <v>0</v>
      </c>
      <c r="AC953" s="33">
        <v>0</v>
      </c>
      <c r="AD953" s="33">
        <v>0</v>
      </c>
      <c r="AE953" s="33">
        <v>0</v>
      </c>
      <c r="AF953" s="33">
        <v>0</v>
      </c>
      <c r="AG953" s="33">
        <v>0</v>
      </c>
      <c r="AH953" s="33">
        <v>0</v>
      </c>
      <c r="AI953" s="33">
        <v>0</v>
      </c>
      <c r="AJ953" s="33">
        <v>0</v>
      </c>
      <c r="AK953" s="33">
        <v>0</v>
      </c>
      <c r="AL953" s="33">
        <v>0</v>
      </c>
      <c r="AM953" s="33">
        <v>0</v>
      </c>
      <c r="AN953" s="33">
        <v>0</v>
      </c>
      <c r="AO953" s="33">
        <v>0</v>
      </c>
      <c r="AP953" s="33">
        <v>0</v>
      </c>
      <c r="AQ953" s="33">
        <v>0</v>
      </c>
      <c r="AR953" s="33">
        <v>0</v>
      </c>
      <c r="AS953" s="33">
        <v>0</v>
      </c>
      <c r="AT953" s="33">
        <v>0</v>
      </c>
      <c r="AU953" s="33">
        <v>0</v>
      </c>
    </row>
    <row r="954" spans="1:47" x14ac:dyDescent="0.25">
      <c r="A954" s="33">
        <v>952</v>
      </c>
      <c r="B954" s="33" t="s">
        <v>7</v>
      </c>
      <c r="C954" s="33" t="s">
        <v>25</v>
      </c>
      <c r="D954" s="33" t="s">
        <v>446</v>
      </c>
      <c r="E954" s="33">
        <v>0.30880000000000002</v>
      </c>
      <c r="F954" s="33">
        <v>0</v>
      </c>
      <c r="G954" s="33">
        <v>0</v>
      </c>
      <c r="H954" s="33">
        <v>0</v>
      </c>
      <c r="I954" s="33">
        <v>1962</v>
      </c>
      <c r="J954" s="33">
        <v>2012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33">
        <v>0</v>
      </c>
      <c r="W954" s="33">
        <v>0</v>
      </c>
      <c r="X954" s="33">
        <v>0</v>
      </c>
      <c r="Y954" s="33">
        <v>0</v>
      </c>
      <c r="Z954" s="33">
        <v>0</v>
      </c>
      <c r="AA954" s="33">
        <v>0</v>
      </c>
      <c r="AB954" s="33">
        <v>0</v>
      </c>
      <c r="AC954" s="33">
        <v>0</v>
      </c>
      <c r="AD954" s="33">
        <v>0</v>
      </c>
      <c r="AE954" s="33">
        <v>0</v>
      </c>
      <c r="AF954" s="33">
        <v>0</v>
      </c>
      <c r="AG954" s="33">
        <v>0</v>
      </c>
      <c r="AH954" s="33">
        <v>0</v>
      </c>
      <c r="AI954" s="33">
        <v>0</v>
      </c>
      <c r="AJ954" s="33">
        <v>0</v>
      </c>
      <c r="AK954" s="33">
        <v>0</v>
      </c>
      <c r="AL954" s="33">
        <v>0</v>
      </c>
      <c r="AM954" s="33">
        <v>0</v>
      </c>
      <c r="AN954" s="33">
        <v>0</v>
      </c>
      <c r="AO954" s="33">
        <v>0</v>
      </c>
      <c r="AP954" s="33">
        <v>0</v>
      </c>
      <c r="AQ954" s="33">
        <v>0</v>
      </c>
      <c r="AR954" s="33">
        <v>0</v>
      </c>
      <c r="AS954" s="33">
        <v>0</v>
      </c>
      <c r="AT954" s="33">
        <v>0</v>
      </c>
      <c r="AU954" s="33">
        <v>0</v>
      </c>
    </row>
    <row r="955" spans="1:47" x14ac:dyDescent="0.25">
      <c r="A955" s="33">
        <v>953</v>
      </c>
      <c r="B955" s="33" t="s">
        <v>7</v>
      </c>
      <c r="C955" s="33" t="s">
        <v>25</v>
      </c>
      <c r="D955" s="33" t="s">
        <v>445</v>
      </c>
      <c r="E955" s="33">
        <v>0.31359999999999999</v>
      </c>
      <c r="F955" s="33">
        <v>0</v>
      </c>
      <c r="G955" s="33">
        <v>0</v>
      </c>
      <c r="H955" s="33">
        <v>0</v>
      </c>
      <c r="I955" s="33">
        <v>1964</v>
      </c>
      <c r="J955" s="33">
        <v>2012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33">
        <v>0</v>
      </c>
      <c r="W955" s="33">
        <v>0</v>
      </c>
      <c r="X955" s="33">
        <v>0</v>
      </c>
      <c r="Y955" s="33">
        <v>0</v>
      </c>
      <c r="Z955" s="33">
        <v>0</v>
      </c>
      <c r="AA955" s="33">
        <v>0</v>
      </c>
      <c r="AB955" s="33">
        <v>0</v>
      </c>
      <c r="AC955" s="33">
        <v>0</v>
      </c>
      <c r="AD955" s="33">
        <v>0</v>
      </c>
      <c r="AE955" s="33">
        <v>0</v>
      </c>
      <c r="AF955" s="33">
        <v>0</v>
      </c>
      <c r="AG955" s="33">
        <v>0</v>
      </c>
      <c r="AH955" s="33">
        <v>0</v>
      </c>
      <c r="AI955" s="33">
        <v>0</v>
      </c>
      <c r="AJ955" s="33">
        <v>0</v>
      </c>
      <c r="AK955" s="33">
        <v>0</v>
      </c>
      <c r="AL955" s="33">
        <v>0</v>
      </c>
      <c r="AM955" s="33">
        <v>0</v>
      </c>
      <c r="AN955" s="33">
        <v>0</v>
      </c>
      <c r="AO955" s="33">
        <v>0</v>
      </c>
      <c r="AP955" s="33">
        <v>0</v>
      </c>
      <c r="AQ955" s="33">
        <v>0</v>
      </c>
      <c r="AR955" s="33">
        <v>0</v>
      </c>
      <c r="AS955" s="33">
        <v>0</v>
      </c>
      <c r="AT955" s="33">
        <v>0</v>
      </c>
      <c r="AU955" s="33">
        <v>0</v>
      </c>
    </row>
    <row r="956" spans="1:47" x14ac:dyDescent="0.25">
      <c r="A956" s="33">
        <v>954</v>
      </c>
      <c r="B956" s="33" t="s">
        <v>7</v>
      </c>
      <c r="C956" s="33" t="s">
        <v>25</v>
      </c>
      <c r="D956" s="33" t="s">
        <v>448</v>
      </c>
      <c r="E956" s="33">
        <v>0.31359999999999999</v>
      </c>
      <c r="F956" s="33">
        <v>0</v>
      </c>
      <c r="G956" s="33">
        <v>0</v>
      </c>
      <c r="H956" s="33">
        <v>0</v>
      </c>
      <c r="I956" s="33">
        <v>1964</v>
      </c>
      <c r="J956" s="33">
        <v>2012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33">
        <v>0</v>
      </c>
      <c r="W956" s="33">
        <v>0</v>
      </c>
      <c r="X956" s="33">
        <v>0</v>
      </c>
      <c r="Y956" s="33">
        <v>0</v>
      </c>
      <c r="Z956" s="33">
        <v>0</v>
      </c>
      <c r="AA956" s="33">
        <v>0</v>
      </c>
      <c r="AB956" s="33">
        <v>0</v>
      </c>
      <c r="AC956" s="33">
        <v>0</v>
      </c>
      <c r="AD956" s="33">
        <v>0</v>
      </c>
      <c r="AE956" s="33">
        <v>0</v>
      </c>
      <c r="AF956" s="33">
        <v>0</v>
      </c>
      <c r="AG956" s="33">
        <v>0</v>
      </c>
      <c r="AH956" s="33">
        <v>0</v>
      </c>
      <c r="AI956" s="33">
        <v>0</v>
      </c>
      <c r="AJ956" s="33">
        <v>0</v>
      </c>
      <c r="AK956" s="33">
        <v>0</v>
      </c>
      <c r="AL956" s="33">
        <v>0</v>
      </c>
      <c r="AM956" s="33">
        <v>0</v>
      </c>
      <c r="AN956" s="33">
        <v>0</v>
      </c>
      <c r="AO956" s="33">
        <v>0</v>
      </c>
      <c r="AP956" s="33">
        <v>0</v>
      </c>
      <c r="AQ956" s="33">
        <v>0</v>
      </c>
      <c r="AR956" s="33">
        <v>0</v>
      </c>
      <c r="AS956" s="33">
        <v>0</v>
      </c>
      <c r="AT956" s="33">
        <v>0</v>
      </c>
      <c r="AU956" s="33">
        <v>0</v>
      </c>
    </row>
    <row r="957" spans="1:47" x14ac:dyDescent="0.25">
      <c r="A957" s="33">
        <v>955</v>
      </c>
      <c r="B957" s="33" t="s">
        <v>7</v>
      </c>
      <c r="C957" s="33" t="s">
        <v>25</v>
      </c>
      <c r="D957" s="33" t="s">
        <v>449</v>
      </c>
      <c r="E957" s="33">
        <v>0.376</v>
      </c>
      <c r="F957" s="33">
        <v>0</v>
      </c>
      <c r="G957" s="33">
        <v>0</v>
      </c>
      <c r="H957" s="33">
        <v>0</v>
      </c>
      <c r="I957" s="33">
        <v>1966</v>
      </c>
      <c r="J957" s="33">
        <v>2020</v>
      </c>
      <c r="K957" s="33">
        <v>1</v>
      </c>
      <c r="L957" s="33">
        <v>284</v>
      </c>
      <c r="M957" s="33">
        <v>284</v>
      </c>
      <c r="N957" s="33">
        <v>284</v>
      </c>
      <c r="O957" s="33">
        <v>284</v>
      </c>
      <c r="P957" s="33">
        <v>284</v>
      </c>
      <c r="Q957" s="33">
        <v>284</v>
      </c>
      <c r="R957" s="33">
        <v>0</v>
      </c>
      <c r="S957" s="33">
        <v>0</v>
      </c>
      <c r="T957" s="33">
        <v>0</v>
      </c>
      <c r="U957" s="33">
        <v>0</v>
      </c>
      <c r="V957" s="33">
        <v>0</v>
      </c>
      <c r="W957" s="33">
        <v>0</v>
      </c>
      <c r="X957" s="33">
        <v>0</v>
      </c>
      <c r="Y957" s="33">
        <v>0</v>
      </c>
      <c r="Z957" s="33">
        <v>0</v>
      </c>
      <c r="AA957" s="33">
        <v>0</v>
      </c>
      <c r="AB957" s="33">
        <v>0</v>
      </c>
      <c r="AC957" s="33">
        <v>0</v>
      </c>
      <c r="AD957" s="33">
        <v>0</v>
      </c>
      <c r="AE957" s="33">
        <v>0</v>
      </c>
      <c r="AF957" s="33">
        <v>0</v>
      </c>
      <c r="AG957" s="33">
        <v>0</v>
      </c>
      <c r="AH957" s="33">
        <v>0</v>
      </c>
      <c r="AI957" s="33">
        <v>0</v>
      </c>
      <c r="AJ957" s="33">
        <v>0</v>
      </c>
      <c r="AK957" s="33">
        <v>0</v>
      </c>
      <c r="AL957" s="33">
        <v>0</v>
      </c>
      <c r="AM957" s="33">
        <v>0</v>
      </c>
      <c r="AN957" s="33">
        <v>0</v>
      </c>
      <c r="AO957" s="33">
        <v>0</v>
      </c>
      <c r="AP957" s="33">
        <v>0</v>
      </c>
      <c r="AQ957" s="33">
        <v>0</v>
      </c>
      <c r="AR957" s="33">
        <v>0</v>
      </c>
      <c r="AS957" s="33">
        <v>0</v>
      </c>
      <c r="AT957" s="33">
        <v>0</v>
      </c>
      <c r="AU957" s="33">
        <v>0</v>
      </c>
    </row>
    <row r="958" spans="1:47" x14ac:dyDescent="0.25">
      <c r="A958" s="33">
        <v>956</v>
      </c>
      <c r="B958" s="33" t="s">
        <v>7</v>
      </c>
      <c r="C958" s="33" t="s">
        <v>25</v>
      </c>
      <c r="D958" s="33" t="s">
        <v>450</v>
      </c>
      <c r="E958" s="33">
        <v>0.376</v>
      </c>
      <c r="F958" s="33">
        <v>0</v>
      </c>
      <c r="G958" s="33">
        <v>0</v>
      </c>
      <c r="H958" s="33">
        <v>0</v>
      </c>
      <c r="I958" s="33">
        <v>1970</v>
      </c>
      <c r="J958" s="33">
        <v>2020</v>
      </c>
      <c r="K958" s="33">
        <v>0</v>
      </c>
      <c r="L958" s="33">
        <v>278</v>
      </c>
      <c r="M958" s="33">
        <v>278</v>
      </c>
      <c r="N958" s="33">
        <v>278</v>
      </c>
      <c r="O958" s="33">
        <v>278</v>
      </c>
      <c r="P958" s="33">
        <v>278</v>
      </c>
      <c r="Q958" s="33">
        <v>278</v>
      </c>
      <c r="R958" s="33">
        <v>0</v>
      </c>
      <c r="S958" s="33">
        <v>0</v>
      </c>
      <c r="T958" s="33">
        <v>0</v>
      </c>
      <c r="U958" s="33">
        <v>0</v>
      </c>
      <c r="V958" s="33">
        <v>0</v>
      </c>
      <c r="W958" s="33">
        <v>0</v>
      </c>
      <c r="X958" s="33">
        <v>0</v>
      </c>
      <c r="Y958" s="33">
        <v>0</v>
      </c>
      <c r="Z958" s="33">
        <v>0</v>
      </c>
      <c r="AA958" s="33">
        <v>0</v>
      </c>
      <c r="AB958" s="33">
        <v>0</v>
      </c>
      <c r="AC958" s="33">
        <v>0</v>
      </c>
      <c r="AD958" s="33">
        <v>0</v>
      </c>
      <c r="AE958" s="33">
        <v>0</v>
      </c>
      <c r="AF958" s="33">
        <v>0</v>
      </c>
      <c r="AG958" s="33">
        <v>0</v>
      </c>
      <c r="AH958" s="33">
        <v>0</v>
      </c>
      <c r="AI958" s="33">
        <v>0</v>
      </c>
      <c r="AJ958" s="33">
        <v>0</v>
      </c>
      <c r="AK958" s="33">
        <v>0</v>
      </c>
      <c r="AL958" s="33">
        <v>0</v>
      </c>
      <c r="AM958" s="33">
        <v>0</v>
      </c>
      <c r="AN958" s="33">
        <v>0</v>
      </c>
      <c r="AO958" s="33">
        <v>0</v>
      </c>
      <c r="AP958" s="33">
        <v>0</v>
      </c>
      <c r="AQ958" s="33">
        <v>0</v>
      </c>
      <c r="AR958" s="33">
        <v>0</v>
      </c>
      <c r="AS958" s="33">
        <v>0</v>
      </c>
      <c r="AT958" s="33">
        <v>0</v>
      </c>
      <c r="AU958" s="33">
        <v>0</v>
      </c>
    </row>
    <row r="959" spans="1:47" x14ac:dyDescent="0.25">
      <c r="A959" s="33">
        <v>957</v>
      </c>
      <c r="B959" s="33" t="s">
        <v>7</v>
      </c>
      <c r="C959" s="33" t="s">
        <v>25</v>
      </c>
      <c r="D959" s="33" t="s">
        <v>452</v>
      </c>
      <c r="E959" s="33">
        <v>0.38080000000000003</v>
      </c>
      <c r="F959" s="33">
        <v>0</v>
      </c>
      <c r="G959" s="33">
        <v>0</v>
      </c>
      <c r="H959" s="33">
        <v>0</v>
      </c>
      <c r="I959" s="33">
        <v>1992</v>
      </c>
      <c r="J959" s="33">
        <v>2015</v>
      </c>
      <c r="K959" s="33">
        <v>1</v>
      </c>
      <c r="L959" s="33">
        <v>66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33">
        <v>0</v>
      </c>
      <c r="W959" s="33">
        <v>0</v>
      </c>
      <c r="X959" s="33">
        <v>0</v>
      </c>
      <c r="Y959" s="33">
        <v>0</v>
      </c>
      <c r="Z959" s="33">
        <v>0</v>
      </c>
      <c r="AA959" s="33">
        <v>0</v>
      </c>
      <c r="AB959" s="33">
        <v>0</v>
      </c>
      <c r="AC959" s="33">
        <v>0</v>
      </c>
      <c r="AD959" s="33">
        <v>0</v>
      </c>
      <c r="AE959" s="33">
        <v>0</v>
      </c>
      <c r="AF959" s="33">
        <v>0</v>
      </c>
      <c r="AG959" s="33">
        <v>0</v>
      </c>
      <c r="AH959" s="33">
        <v>0</v>
      </c>
      <c r="AI959" s="33">
        <v>0</v>
      </c>
      <c r="AJ959" s="33">
        <v>0</v>
      </c>
      <c r="AK959" s="33">
        <v>0</v>
      </c>
      <c r="AL959" s="33">
        <v>0</v>
      </c>
      <c r="AM959" s="33">
        <v>0</v>
      </c>
      <c r="AN959" s="33">
        <v>0</v>
      </c>
      <c r="AO959" s="33">
        <v>0</v>
      </c>
      <c r="AP959" s="33">
        <v>0</v>
      </c>
      <c r="AQ959" s="33">
        <v>0</v>
      </c>
      <c r="AR959" s="33">
        <v>0</v>
      </c>
      <c r="AS959" s="33">
        <v>0</v>
      </c>
      <c r="AT959" s="33">
        <v>0</v>
      </c>
      <c r="AU959" s="33">
        <v>0</v>
      </c>
    </row>
    <row r="960" spans="1:47" x14ac:dyDescent="0.25">
      <c r="A960" s="33">
        <v>958</v>
      </c>
      <c r="B960" s="33" t="s">
        <v>7</v>
      </c>
      <c r="C960" s="33" t="s">
        <v>25</v>
      </c>
      <c r="D960" s="33" t="s">
        <v>453</v>
      </c>
      <c r="E960" s="33">
        <v>0.38319999999999999</v>
      </c>
      <c r="F960" s="33">
        <v>0</v>
      </c>
      <c r="G960" s="33">
        <v>0</v>
      </c>
      <c r="H960" s="33">
        <v>0</v>
      </c>
      <c r="I960" s="33">
        <v>1993</v>
      </c>
      <c r="J960" s="33">
        <v>2038</v>
      </c>
      <c r="K960" s="33">
        <v>1</v>
      </c>
      <c r="L960" s="33">
        <v>40</v>
      </c>
      <c r="M960" s="33">
        <v>40</v>
      </c>
      <c r="N960" s="33">
        <v>40</v>
      </c>
      <c r="O960" s="33">
        <v>40</v>
      </c>
      <c r="P960" s="33">
        <v>40</v>
      </c>
      <c r="Q960" s="33">
        <v>40</v>
      </c>
      <c r="R960" s="33">
        <v>40</v>
      </c>
      <c r="S960" s="33">
        <v>40</v>
      </c>
      <c r="T960" s="33">
        <v>40</v>
      </c>
      <c r="U960" s="33">
        <v>40</v>
      </c>
      <c r="V960" s="33">
        <v>40</v>
      </c>
      <c r="W960" s="33">
        <v>40</v>
      </c>
      <c r="X960" s="33">
        <v>40</v>
      </c>
      <c r="Y960" s="33">
        <v>40</v>
      </c>
      <c r="Z960" s="33">
        <v>40</v>
      </c>
      <c r="AA960" s="33">
        <v>40</v>
      </c>
      <c r="AB960" s="33">
        <v>40</v>
      </c>
      <c r="AC960" s="33">
        <v>40</v>
      </c>
      <c r="AD960" s="33">
        <v>40</v>
      </c>
      <c r="AE960" s="33">
        <v>40</v>
      </c>
      <c r="AF960" s="33">
        <v>40</v>
      </c>
      <c r="AG960" s="33">
        <v>40</v>
      </c>
      <c r="AH960" s="33">
        <v>40</v>
      </c>
      <c r="AI960" s="33">
        <v>40</v>
      </c>
      <c r="AJ960" s="33">
        <v>0</v>
      </c>
      <c r="AK960" s="33">
        <v>0</v>
      </c>
      <c r="AL960" s="33">
        <v>0</v>
      </c>
      <c r="AM960" s="33">
        <v>0</v>
      </c>
      <c r="AN960" s="33">
        <v>0</v>
      </c>
      <c r="AO960" s="33">
        <v>0</v>
      </c>
      <c r="AP960" s="33">
        <v>0</v>
      </c>
      <c r="AQ960" s="33">
        <v>0</v>
      </c>
      <c r="AR960" s="33">
        <v>0</v>
      </c>
      <c r="AS960" s="33">
        <v>0</v>
      </c>
      <c r="AT960" s="33">
        <v>0</v>
      </c>
      <c r="AU960" s="33">
        <v>0</v>
      </c>
    </row>
    <row r="961" spans="1:47" x14ac:dyDescent="0.25">
      <c r="A961" s="33">
        <v>959</v>
      </c>
      <c r="B961" s="33" t="s">
        <v>7</v>
      </c>
      <c r="C961" s="33" t="s">
        <v>25</v>
      </c>
      <c r="D961" s="33" t="s">
        <v>453</v>
      </c>
      <c r="E961" s="33">
        <v>0.38319999999999999</v>
      </c>
      <c r="F961" s="33">
        <v>0</v>
      </c>
      <c r="G961" s="33">
        <v>0</v>
      </c>
      <c r="H961" s="33">
        <v>0</v>
      </c>
      <c r="I961" s="33">
        <v>1993</v>
      </c>
      <c r="J961" s="33">
        <v>2015</v>
      </c>
      <c r="K961" s="33">
        <v>1</v>
      </c>
      <c r="L961" s="33">
        <v>45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33">
        <v>0</v>
      </c>
      <c r="W961" s="33">
        <v>0</v>
      </c>
      <c r="X961" s="33">
        <v>0</v>
      </c>
      <c r="Y961" s="33">
        <v>0</v>
      </c>
      <c r="Z961" s="33">
        <v>0</v>
      </c>
      <c r="AA961" s="33">
        <v>0</v>
      </c>
      <c r="AB961" s="33">
        <v>0</v>
      </c>
      <c r="AC961" s="33">
        <v>0</v>
      </c>
      <c r="AD961" s="33">
        <v>0</v>
      </c>
      <c r="AE961" s="33">
        <v>0</v>
      </c>
      <c r="AF961" s="33">
        <v>0</v>
      </c>
      <c r="AG961" s="33">
        <v>0</v>
      </c>
      <c r="AH961" s="33">
        <v>0</v>
      </c>
      <c r="AI961" s="33">
        <v>0</v>
      </c>
      <c r="AJ961" s="33">
        <v>0</v>
      </c>
      <c r="AK961" s="33">
        <v>0</v>
      </c>
      <c r="AL961" s="33">
        <v>0</v>
      </c>
      <c r="AM961" s="33">
        <v>0</v>
      </c>
      <c r="AN961" s="33">
        <v>0</v>
      </c>
      <c r="AO961" s="33">
        <v>0</v>
      </c>
      <c r="AP961" s="33">
        <v>0</v>
      </c>
      <c r="AQ961" s="33">
        <v>0</v>
      </c>
      <c r="AR961" s="33">
        <v>0</v>
      </c>
      <c r="AS961" s="33">
        <v>0</v>
      </c>
      <c r="AT961" s="33">
        <v>0</v>
      </c>
      <c r="AU961" s="33">
        <v>0</v>
      </c>
    </row>
    <row r="962" spans="1:47" x14ac:dyDescent="0.25">
      <c r="A962" s="33">
        <v>960</v>
      </c>
      <c r="B962" s="33" t="s">
        <v>7</v>
      </c>
      <c r="C962" s="33" t="s">
        <v>25</v>
      </c>
      <c r="D962" s="33" t="s">
        <v>502</v>
      </c>
      <c r="E962" s="33">
        <v>0.34960000000000002</v>
      </c>
      <c r="F962" s="33">
        <v>0</v>
      </c>
      <c r="G962" s="33">
        <v>0</v>
      </c>
      <c r="H962" s="33">
        <v>0</v>
      </c>
      <c r="I962" s="33">
        <v>1979</v>
      </c>
      <c r="J962" s="33">
        <v>2024</v>
      </c>
      <c r="K962" s="33">
        <v>1</v>
      </c>
      <c r="L962" s="33">
        <v>49</v>
      </c>
      <c r="M962" s="33">
        <v>49</v>
      </c>
      <c r="N962" s="33">
        <v>49</v>
      </c>
      <c r="O962" s="33">
        <v>49</v>
      </c>
      <c r="P962" s="33">
        <v>49</v>
      </c>
      <c r="Q962" s="33">
        <v>49</v>
      </c>
      <c r="R962" s="33">
        <v>49</v>
      </c>
      <c r="S962" s="33">
        <v>49</v>
      </c>
      <c r="T962" s="33">
        <v>49</v>
      </c>
      <c r="U962" s="33">
        <v>49</v>
      </c>
      <c r="V962" s="33">
        <v>0</v>
      </c>
      <c r="W962" s="33">
        <v>0</v>
      </c>
      <c r="X962" s="33">
        <v>0</v>
      </c>
      <c r="Y962" s="33">
        <v>0</v>
      </c>
      <c r="Z962" s="33">
        <v>0</v>
      </c>
      <c r="AA962" s="33">
        <v>0</v>
      </c>
      <c r="AB962" s="33">
        <v>0</v>
      </c>
      <c r="AC962" s="33">
        <v>0</v>
      </c>
      <c r="AD962" s="33">
        <v>0</v>
      </c>
      <c r="AE962" s="33">
        <v>0</v>
      </c>
      <c r="AF962" s="33">
        <v>0</v>
      </c>
      <c r="AG962" s="33">
        <v>0</v>
      </c>
      <c r="AH962" s="33">
        <v>0</v>
      </c>
      <c r="AI962" s="33">
        <v>0</v>
      </c>
      <c r="AJ962" s="33">
        <v>0</v>
      </c>
      <c r="AK962" s="33">
        <v>0</v>
      </c>
      <c r="AL962" s="33">
        <v>0</v>
      </c>
      <c r="AM962" s="33">
        <v>0</v>
      </c>
      <c r="AN962" s="33">
        <v>0</v>
      </c>
      <c r="AO962" s="33">
        <v>0</v>
      </c>
      <c r="AP962" s="33">
        <v>0</v>
      </c>
      <c r="AQ962" s="33">
        <v>0</v>
      </c>
      <c r="AR962" s="33">
        <v>0</v>
      </c>
      <c r="AS962" s="33">
        <v>0</v>
      </c>
      <c r="AT962" s="33">
        <v>0</v>
      </c>
      <c r="AU962" s="33">
        <v>0</v>
      </c>
    </row>
    <row r="963" spans="1:47" x14ac:dyDescent="0.25">
      <c r="A963" s="33">
        <v>961</v>
      </c>
      <c r="B963" s="33" t="s">
        <v>7</v>
      </c>
      <c r="C963" s="33" t="s">
        <v>25</v>
      </c>
      <c r="D963" s="33" t="s">
        <v>436</v>
      </c>
      <c r="E963" s="33">
        <v>0.4</v>
      </c>
      <c r="F963" s="33">
        <v>0</v>
      </c>
      <c r="G963" s="33">
        <v>0</v>
      </c>
      <c r="H963" s="33">
        <v>0</v>
      </c>
      <c r="I963" s="33">
        <v>1997</v>
      </c>
      <c r="J963" s="33">
        <v>2042</v>
      </c>
      <c r="K963" s="33">
        <v>1</v>
      </c>
      <c r="L963" s="33">
        <v>45</v>
      </c>
      <c r="M963" s="33">
        <v>45</v>
      </c>
      <c r="N963" s="33">
        <v>45</v>
      </c>
      <c r="O963" s="33">
        <v>45</v>
      </c>
      <c r="P963" s="33">
        <v>45</v>
      </c>
      <c r="Q963" s="33">
        <v>45</v>
      </c>
      <c r="R963" s="33">
        <v>45</v>
      </c>
      <c r="S963" s="33">
        <v>45</v>
      </c>
      <c r="T963" s="33">
        <v>45</v>
      </c>
      <c r="U963" s="33">
        <v>45</v>
      </c>
      <c r="V963" s="33">
        <v>45</v>
      </c>
      <c r="W963" s="33">
        <v>45</v>
      </c>
      <c r="X963" s="33">
        <v>45</v>
      </c>
      <c r="Y963" s="33">
        <v>45</v>
      </c>
      <c r="Z963" s="33">
        <v>45</v>
      </c>
      <c r="AA963" s="33">
        <v>45</v>
      </c>
      <c r="AB963" s="33">
        <v>45</v>
      </c>
      <c r="AC963" s="33">
        <v>45</v>
      </c>
      <c r="AD963" s="33">
        <v>45</v>
      </c>
      <c r="AE963" s="33">
        <v>45</v>
      </c>
      <c r="AF963" s="33">
        <v>45</v>
      </c>
      <c r="AG963" s="33">
        <v>45</v>
      </c>
      <c r="AH963" s="33">
        <v>45</v>
      </c>
      <c r="AI963" s="33">
        <v>45</v>
      </c>
      <c r="AJ963" s="33">
        <v>45</v>
      </c>
      <c r="AK963" s="33">
        <v>45</v>
      </c>
      <c r="AL963" s="33">
        <v>45</v>
      </c>
      <c r="AM963" s="33">
        <v>45</v>
      </c>
      <c r="AN963" s="33">
        <v>0</v>
      </c>
      <c r="AO963" s="33">
        <v>0</v>
      </c>
      <c r="AP963" s="33">
        <v>0</v>
      </c>
      <c r="AQ963" s="33">
        <v>0</v>
      </c>
      <c r="AR963" s="33">
        <v>0</v>
      </c>
      <c r="AS963" s="33">
        <v>0</v>
      </c>
      <c r="AT963" s="33">
        <v>0</v>
      </c>
      <c r="AU963" s="33">
        <v>0</v>
      </c>
    </row>
    <row r="964" spans="1:47" x14ac:dyDescent="0.25">
      <c r="A964" s="33">
        <v>962</v>
      </c>
      <c r="B964" s="33" t="s">
        <v>7</v>
      </c>
      <c r="C964" s="33" t="s">
        <v>25</v>
      </c>
      <c r="D964" s="33" t="s">
        <v>431</v>
      </c>
      <c r="E964" s="33">
        <v>0.37119999999999997</v>
      </c>
      <c r="F964" s="33">
        <v>0</v>
      </c>
      <c r="G964" s="33">
        <v>0</v>
      </c>
      <c r="H964" s="33">
        <v>0</v>
      </c>
      <c r="I964" s="33">
        <v>1988</v>
      </c>
      <c r="J964" s="33">
        <v>2033</v>
      </c>
      <c r="K964" s="33">
        <v>1</v>
      </c>
      <c r="L964" s="33">
        <v>56.8</v>
      </c>
      <c r="M964" s="33">
        <v>56.8</v>
      </c>
      <c r="N964" s="33">
        <v>56.8</v>
      </c>
      <c r="O964" s="33">
        <v>56.8</v>
      </c>
      <c r="P964" s="33">
        <v>56.8</v>
      </c>
      <c r="Q964" s="33">
        <v>56.8</v>
      </c>
      <c r="R964" s="33">
        <v>56.8</v>
      </c>
      <c r="S964" s="33">
        <v>56.8</v>
      </c>
      <c r="T964" s="33">
        <v>56.8</v>
      </c>
      <c r="U964" s="33">
        <v>56.8</v>
      </c>
      <c r="V964" s="33">
        <v>56.8</v>
      </c>
      <c r="W964" s="33">
        <v>56.8</v>
      </c>
      <c r="X964" s="33">
        <v>56.8</v>
      </c>
      <c r="Y964" s="33">
        <v>56.8</v>
      </c>
      <c r="Z964" s="33">
        <v>56.8</v>
      </c>
      <c r="AA964" s="33">
        <v>56.8</v>
      </c>
      <c r="AB964" s="33">
        <v>56.8</v>
      </c>
      <c r="AC964" s="33">
        <v>56.8</v>
      </c>
      <c r="AD964" s="33">
        <v>56.8</v>
      </c>
      <c r="AE964" s="33">
        <v>0</v>
      </c>
      <c r="AF964" s="33">
        <v>0</v>
      </c>
      <c r="AG964" s="33">
        <v>0</v>
      </c>
      <c r="AH964" s="33">
        <v>0</v>
      </c>
      <c r="AI964" s="33">
        <v>0</v>
      </c>
      <c r="AJ964" s="33">
        <v>0</v>
      </c>
      <c r="AK964" s="33">
        <v>0</v>
      </c>
      <c r="AL964" s="33">
        <v>0</v>
      </c>
      <c r="AM964" s="33">
        <v>0</v>
      </c>
      <c r="AN964" s="33">
        <v>0</v>
      </c>
      <c r="AO964" s="33">
        <v>0</v>
      </c>
      <c r="AP964" s="33">
        <v>0</v>
      </c>
      <c r="AQ964" s="33">
        <v>0</v>
      </c>
      <c r="AR964" s="33">
        <v>0</v>
      </c>
      <c r="AS964" s="33">
        <v>0</v>
      </c>
      <c r="AT964" s="33">
        <v>0</v>
      </c>
      <c r="AU964" s="33">
        <v>0</v>
      </c>
    </row>
    <row r="965" spans="1:47" x14ac:dyDescent="0.25">
      <c r="A965" s="33">
        <v>963</v>
      </c>
      <c r="B965" s="33" t="s">
        <v>7</v>
      </c>
      <c r="C965" s="33" t="s">
        <v>25</v>
      </c>
      <c r="D965" s="33" t="s">
        <v>432</v>
      </c>
      <c r="E965" s="33">
        <v>0.42399999999999999</v>
      </c>
      <c r="F965" s="33">
        <v>0</v>
      </c>
      <c r="G965" s="33">
        <v>0</v>
      </c>
      <c r="H965" s="33">
        <v>0</v>
      </c>
      <c r="I965" s="33">
        <v>1990</v>
      </c>
      <c r="J965" s="33">
        <v>2035</v>
      </c>
      <c r="K965" s="33">
        <v>1</v>
      </c>
      <c r="L965" s="33">
        <v>90.8</v>
      </c>
      <c r="M965" s="33">
        <v>90.8</v>
      </c>
      <c r="N965" s="33">
        <v>90.8</v>
      </c>
      <c r="O965" s="33">
        <v>90.8</v>
      </c>
      <c r="P965" s="33">
        <v>90.8</v>
      </c>
      <c r="Q965" s="33">
        <v>90.8</v>
      </c>
      <c r="R965" s="33">
        <v>90.8</v>
      </c>
      <c r="S965" s="33">
        <v>90.8</v>
      </c>
      <c r="T965" s="33">
        <v>90.8</v>
      </c>
      <c r="U965" s="33">
        <v>90.8</v>
      </c>
      <c r="V965" s="33">
        <v>90.8</v>
      </c>
      <c r="W965" s="33">
        <v>90.8</v>
      </c>
      <c r="X965" s="33">
        <v>90.8</v>
      </c>
      <c r="Y965" s="33">
        <v>90.8</v>
      </c>
      <c r="Z965" s="33">
        <v>90.8</v>
      </c>
      <c r="AA965" s="33">
        <v>90.8</v>
      </c>
      <c r="AB965" s="33">
        <v>90.8</v>
      </c>
      <c r="AC965" s="33">
        <v>90.8</v>
      </c>
      <c r="AD965" s="33">
        <v>90.8</v>
      </c>
      <c r="AE965" s="33">
        <v>90.8</v>
      </c>
      <c r="AF965" s="33">
        <v>90.8</v>
      </c>
      <c r="AG965" s="33">
        <v>0</v>
      </c>
      <c r="AH965" s="33">
        <v>0</v>
      </c>
      <c r="AI965" s="33">
        <v>0</v>
      </c>
      <c r="AJ965" s="33">
        <v>0</v>
      </c>
      <c r="AK965" s="33">
        <v>0</v>
      </c>
      <c r="AL965" s="33">
        <v>0</v>
      </c>
      <c r="AM965" s="33">
        <v>0</v>
      </c>
      <c r="AN965" s="33">
        <v>0</v>
      </c>
      <c r="AO965" s="33">
        <v>0</v>
      </c>
      <c r="AP965" s="33">
        <v>0</v>
      </c>
      <c r="AQ965" s="33">
        <v>0</v>
      </c>
      <c r="AR965" s="33">
        <v>0</v>
      </c>
      <c r="AS965" s="33">
        <v>0</v>
      </c>
      <c r="AT965" s="33">
        <v>0</v>
      </c>
      <c r="AU965" s="33">
        <v>0</v>
      </c>
    </row>
    <row r="966" spans="1:47" x14ac:dyDescent="0.25">
      <c r="A966" s="33">
        <v>964</v>
      </c>
      <c r="B966" s="33" t="s">
        <v>7</v>
      </c>
      <c r="C966" s="33" t="s">
        <v>25</v>
      </c>
      <c r="D966" s="33" t="s">
        <v>433</v>
      </c>
      <c r="E966" s="33">
        <v>0.4</v>
      </c>
      <c r="F966" s="33">
        <v>0</v>
      </c>
      <c r="G966" s="33">
        <v>0</v>
      </c>
      <c r="H966" s="33">
        <v>0</v>
      </c>
      <c r="I966" s="33">
        <v>1999</v>
      </c>
      <c r="J966" s="33">
        <v>2044</v>
      </c>
      <c r="K966" s="33">
        <v>1</v>
      </c>
      <c r="L966" s="33">
        <v>74</v>
      </c>
      <c r="M966" s="33">
        <v>74</v>
      </c>
      <c r="N966" s="33">
        <v>74</v>
      </c>
      <c r="O966" s="33">
        <v>74</v>
      </c>
      <c r="P966" s="33">
        <v>74</v>
      </c>
      <c r="Q966" s="33">
        <v>74</v>
      </c>
      <c r="R966" s="33">
        <v>74</v>
      </c>
      <c r="S966" s="33">
        <v>74</v>
      </c>
      <c r="T966" s="33">
        <v>74</v>
      </c>
      <c r="U966" s="33">
        <v>74</v>
      </c>
      <c r="V966" s="33">
        <v>74</v>
      </c>
      <c r="W966" s="33">
        <v>74</v>
      </c>
      <c r="X966" s="33">
        <v>74</v>
      </c>
      <c r="Y966" s="33">
        <v>74</v>
      </c>
      <c r="Z966" s="33">
        <v>74</v>
      </c>
      <c r="AA966" s="33">
        <v>74</v>
      </c>
      <c r="AB966" s="33">
        <v>74</v>
      </c>
      <c r="AC966" s="33">
        <v>74</v>
      </c>
      <c r="AD966" s="33">
        <v>74</v>
      </c>
      <c r="AE966" s="33">
        <v>74</v>
      </c>
      <c r="AF966" s="33">
        <v>74</v>
      </c>
      <c r="AG966" s="33">
        <v>74</v>
      </c>
      <c r="AH966" s="33">
        <v>74</v>
      </c>
      <c r="AI966" s="33">
        <v>74</v>
      </c>
      <c r="AJ966" s="33">
        <v>74</v>
      </c>
      <c r="AK966" s="33">
        <v>74</v>
      </c>
      <c r="AL966" s="33">
        <v>74</v>
      </c>
      <c r="AM966" s="33">
        <v>74</v>
      </c>
      <c r="AN966" s="33">
        <v>74</v>
      </c>
      <c r="AO966" s="33">
        <v>74</v>
      </c>
      <c r="AP966" s="33">
        <v>0</v>
      </c>
      <c r="AQ966" s="33">
        <v>0</v>
      </c>
      <c r="AR966" s="33">
        <v>0</v>
      </c>
      <c r="AS966" s="33">
        <v>0</v>
      </c>
      <c r="AT966" s="33">
        <v>0</v>
      </c>
      <c r="AU966" s="33">
        <v>0</v>
      </c>
    </row>
    <row r="967" spans="1:47" x14ac:dyDescent="0.25">
      <c r="A967" s="33">
        <v>965</v>
      </c>
      <c r="B967" s="33" t="s">
        <v>7</v>
      </c>
      <c r="C967" s="33" t="s">
        <v>25</v>
      </c>
      <c r="D967" s="33" t="s">
        <v>456</v>
      </c>
      <c r="E967" s="33">
        <v>0.42399999999999999</v>
      </c>
      <c r="F967" s="33">
        <v>0</v>
      </c>
      <c r="G967" s="33">
        <v>0</v>
      </c>
      <c r="H967" s="33">
        <v>0</v>
      </c>
      <c r="I967" s="33">
        <v>2010</v>
      </c>
      <c r="J967" s="33">
        <v>2055</v>
      </c>
      <c r="K967" s="33">
        <v>1</v>
      </c>
      <c r="L967" s="33">
        <v>75.3</v>
      </c>
      <c r="M967" s="33">
        <v>75.3</v>
      </c>
      <c r="N967" s="33">
        <v>75.3</v>
      </c>
      <c r="O967" s="33">
        <v>75.3</v>
      </c>
      <c r="P967" s="33">
        <v>75.3</v>
      </c>
      <c r="Q967" s="33">
        <v>75.3</v>
      </c>
      <c r="R967" s="33">
        <v>75.3</v>
      </c>
      <c r="S967" s="33">
        <v>75.3</v>
      </c>
      <c r="T967" s="33">
        <v>75.3</v>
      </c>
      <c r="U967" s="33">
        <v>75.3</v>
      </c>
      <c r="V967" s="33">
        <v>75.3</v>
      </c>
      <c r="W967" s="33">
        <v>75.3</v>
      </c>
      <c r="X967" s="33">
        <v>75.3</v>
      </c>
      <c r="Y967" s="33">
        <v>75.3</v>
      </c>
      <c r="Z967" s="33">
        <v>75.3</v>
      </c>
      <c r="AA967" s="33">
        <v>75.3</v>
      </c>
      <c r="AB967" s="33">
        <v>75.3</v>
      </c>
      <c r="AC967" s="33">
        <v>75.3</v>
      </c>
      <c r="AD967" s="33">
        <v>75.3</v>
      </c>
      <c r="AE967" s="33">
        <v>75.3</v>
      </c>
      <c r="AF967" s="33">
        <v>75.3</v>
      </c>
      <c r="AG967" s="33">
        <v>75.3</v>
      </c>
      <c r="AH967" s="33">
        <v>75.3</v>
      </c>
      <c r="AI967" s="33">
        <v>75.3</v>
      </c>
      <c r="AJ967" s="33">
        <v>75.3</v>
      </c>
      <c r="AK967" s="33">
        <v>75.3</v>
      </c>
      <c r="AL967" s="33">
        <v>75.3</v>
      </c>
      <c r="AM967" s="33">
        <v>75.3</v>
      </c>
      <c r="AN967" s="33">
        <v>75.3</v>
      </c>
      <c r="AO967" s="33">
        <v>75.3</v>
      </c>
      <c r="AP967" s="33">
        <v>75.3</v>
      </c>
      <c r="AQ967" s="33">
        <v>75.3</v>
      </c>
      <c r="AR967" s="33">
        <v>75.3</v>
      </c>
      <c r="AS967" s="33">
        <v>75.3</v>
      </c>
      <c r="AT967" s="33">
        <v>75.3</v>
      </c>
      <c r="AU967" s="34">
        <v>0</v>
      </c>
    </row>
    <row r="968" spans="1:47" x14ac:dyDescent="0.25">
      <c r="A968" s="33">
        <v>966</v>
      </c>
      <c r="B968" s="33" t="s">
        <v>7</v>
      </c>
      <c r="C968" s="33" t="s">
        <v>25</v>
      </c>
      <c r="D968" s="33" t="s">
        <v>500</v>
      </c>
      <c r="E968" s="33">
        <v>0.30880000000000002</v>
      </c>
      <c r="F968" s="33">
        <v>0</v>
      </c>
      <c r="G968" s="33">
        <v>0</v>
      </c>
      <c r="H968" s="33">
        <v>0</v>
      </c>
      <c r="I968" s="33">
        <v>1962</v>
      </c>
      <c r="J968" s="33">
        <v>2007</v>
      </c>
      <c r="K968" s="33">
        <v>1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33">
        <v>0</v>
      </c>
      <c r="W968" s="33">
        <v>0</v>
      </c>
      <c r="X968" s="33">
        <v>0</v>
      </c>
      <c r="Y968" s="33">
        <v>0</v>
      </c>
      <c r="Z968" s="33">
        <v>0</v>
      </c>
      <c r="AA968" s="33">
        <v>0</v>
      </c>
      <c r="AB968" s="33">
        <v>0</v>
      </c>
      <c r="AC968" s="33">
        <v>0</v>
      </c>
      <c r="AD968" s="33">
        <v>0</v>
      </c>
      <c r="AE968" s="33">
        <v>0</v>
      </c>
      <c r="AF968" s="33">
        <v>0</v>
      </c>
      <c r="AG968" s="33">
        <v>0</v>
      </c>
      <c r="AH968" s="33">
        <v>0</v>
      </c>
      <c r="AI968" s="33">
        <v>0</v>
      </c>
      <c r="AJ968" s="33">
        <v>0</v>
      </c>
      <c r="AK968" s="33">
        <v>0</v>
      </c>
      <c r="AL968" s="33">
        <v>0</v>
      </c>
      <c r="AM968" s="33">
        <v>0</v>
      </c>
      <c r="AN968" s="33">
        <v>0</v>
      </c>
      <c r="AO968" s="33">
        <v>0</v>
      </c>
      <c r="AP968" s="33">
        <v>0</v>
      </c>
      <c r="AQ968" s="33">
        <v>0</v>
      </c>
      <c r="AR968" s="33">
        <v>0</v>
      </c>
      <c r="AS968" s="33">
        <v>0</v>
      </c>
      <c r="AT968" s="33">
        <v>0</v>
      </c>
      <c r="AU968" s="33">
        <v>0</v>
      </c>
    </row>
    <row r="969" spans="1:47" x14ac:dyDescent="0.25">
      <c r="A969" s="33">
        <v>967</v>
      </c>
      <c r="B969" s="33" t="s">
        <v>7</v>
      </c>
      <c r="C969" s="33" t="s">
        <v>25</v>
      </c>
      <c r="D969" s="33" t="s">
        <v>503</v>
      </c>
      <c r="E969" s="33">
        <v>0.35920000000000002</v>
      </c>
      <c r="F969" s="33">
        <v>0</v>
      </c>
      <c r="G969" s="33">
        <v>0</v>
      </c>
      <c r="H969" s="33">
        <v>0</v>
      </c>
      <c r="I969" s="33">
        <v>1983</v>
      </c>
      <c r="J969" s="33">
        <v>2028</v>
      </c>
      <c r="K969" s="33">
        <v>1</v>
      </c>
      <c r="L969" s="33">
        <v>9.3000000000000007</v>
      </c>
      <c r="M969" s="33">
        <v>9.3000000000000007</v>
      </c>
      <c r="N969" s="33">
        <v>9.3000000000000007</v>
      </c>
      <c r="O969" s="33">
        <v>9.3000000000000007</v>
      </c>
      <c r="P969" s="33">
        <v>9.3000000000000007</v>
      </c>
      <c r="Q969" s="33">
        <v>9.3000000000000007</v>
      </c>
      <c r="R969" s="33">
        <v>9.3000000000000007</v>
      </c>
      <c r="S969" s="33">
        <v>9.3000000000000007</v>
      </c>
      <c r="T969" s="33">
        <v>9.3000000000000007</v>
      </c>
      <c r="U969" s="33">
        <v>9.3000000000000007</v>
      </c>
      <c r="V969" s="33">
        <v>9.3000000000000007</v>
      </c>
      <c r="W969" s="33">
        <v>9.3000000000000007</v>
      </c>
      <c r="X969" s="33">
        <v>9.3000000000000007</v>
      </c>
      <c r="Y969" s="33">
        <v>9.3000000000000007</v>
      </c>
      <c r="Z969" s="33">
        <v>0</v>
      </c>
      <c r="AA969" s="33">
        <v>0</v>
      </c>
      <c r="AB969" s="33">
        <v>0</v>
      </c>
      <c r="AC969" s="33">
        <v>0</v>
      </c>
      <c r="AD969" s="33">
        <v>0</v>
      </c>
      <c r="AE969" s="33">
        <v>0</v>
      </c>
      <c r="AF969" s="33">
        <v>0</v>
      </c>
      <c r="AG969" s="33">
        <v>0</v>
      </c>
      <c r="AH969" s="33">
        <v>0</v>
      </c>
      <c r="AI969" s="33">
        <v>0</v>
      </c>
      <c r="AJ969" s="33">
        <v>0</v>
      </c>
      <c r="AK969" s="33">
        <v>0</v>
      </c>
      <c r="AL969" s="33">
        <v>0</v>
      </c>
      <c r="AM969" s="33">
        <v>0</v>
      </c>
      <c r="AN969" s="33">
        <v>0</v>
      </c>
      <c r="AO969" s="33">
        <v>0</v>
      </c>
      <c r="AP969" s="33">
        <v>0</v>
      </c>
      <c r="AQ969" s="33">
        <v>0</v>
      </c>
      <c r="AR969" s="33">
        <v>0</v>
      </c>
      <c r="AS969" s="33">
        <v>0</v>
      </c>
      <c r="AT969" s="33">
        <v>0</v>
      </c>
      <c r="AU969" s="33">
        <v>0</v>
      </c>
    </row>
    <row r="970" spans="1:47" x14ac:dyDescent="0.25">
      <c r="A970" s="33">
        <v>968</v>
      </c>
      <c r="B970" s="33" t="s">
        <v>7</v>
      </c>
      <c r="C970" s="33" t="s">
        <v>25</v>
      </c>
      <c r="D970" s="33" t="s">
        <v>425</v>
      </c>
      <c r="E970" s="33">
        <v>0.35680000000000001</v>
      </c>
      <c r="F970" s="33">
        <v>0</v>
      </c>
      <c r="G970" s="33">
        <v>0</v>
      </c>
      <c r="H970" s="33">
        <v>0</v>
      </c>
      <c r="I970" s="33">
        <v>1981</v>
      </c>
      <c r="J970" s="33">
        <v>2026</v>
      </c>
      <c r="K970" s="33">
        <v>1</v>
      </c>
      <c r="L970" s="33">
        <v>164</v>
      </c>
      <c r="M970" s="33">
        <v>164</v>
      </c>
      <c r="N970" s="33">
        <v>164</v>
      </c>
      <c r="O970" s="33">
        <v>164</v>
      </c>
      <c r="P970" s="33">
        <v>164</v>
      </c>
      <c r="Q970" s="33">
        <v>164</v>
      </c>
      <c r="R970" s="33">
        <v>164</v>
      </c>
      <c r="S970" s="33">
        <v>164</v>
      </c>
      <c r="T970" s="33">
        <v>164</v>
      </c>
      <c r="U970" s="33">
        <v>164</v>
      </c>
      <c r="V970" s="33">
        <v>164</v>
      </c>
      <c r="W970" s="33">
        <v>164</v>
      </c>
      <c r="X970" s="33">
        <v>0</v>
      </c>
      <c r="Y970" s="33">
        <v>0</v>
      </c>
      <c r="Z970" s="33">
        <v>0</v>
      </c>
      <c r="AA970" s="33">
        <v>0</v>
      </c>
      <c r="AB970" s="33">
        <v>0</v>
      </c>
      <c r="AC970" s="33">
        <v>0</v>
      </c>
      <c r="AD970" s="33">
        <v>0</v>
      </c>
      <c r="AE970" s="33">
        <v>0</v>
      </c>
      <c r="AF970" s="33">
        <v>0</v>
      </c>
      <c r="AG970" s="33">
        <v>0</v>
      </c>
      <c r="AH970" s="33">
        <v>0</v>
      </c>
      <c r="AI970" s="33">
        <v>0</v>
      </c>
      <c r="AJ970" s="33">
        <v>0</v>
      </c>
      <c r="AK970" s="33">
        <v>0</v>
      </c>
      <c r="AL970" s="33">
        <v>0</v>
      </c>
      <c r="AM970" s="33">
        <v>0</v>
      </c>
      <c r="AN970" s="33">
        <v>0</v>
      </c>
      <c r="AO970" s="33">
        <v>0</v>
      </c>
      <c r="AP970" s="33">
        <v>0</v>
      </c>
      <c r="AQ970" s="33">
        <v>0</v>
      </c>
      <c r="AR970" s="33">
        <v>0</v>
      </c>
      <c r="AS970" s="33">
        <v>0</v>
      </c>
      <c r="AT970" s="33">
        <v>0</v>
      </c>
      <c r="AU970" s="33">
        <v>0</v>
      </c>
    </row>
    <row r="971" spans="1:47" x14ac:dyDescent="0.25">
      <c r="A971" s="33">
        <v>969</v>
      </c>
      <c r="B971" s="33" t="s">
        <v>7</v>
      </c>
      <c r="C971" s="33" t="s">
        <v>25</v>
      </c>
      <c r="D971" s="33" t="s">
        <v>490</v>
      </c>
      <c r="E971" s="33">
        <v>0.42399999999999999</v>
      </c>
      <c r="F971" s="33">
        <v>0</v>
      </c>
      <c r="G971" s="33">
        <v>0</v>
      </c>
      <c r="H971" s="33">
        <v>0</v>
      </c>
      <c r="I971" s="33">
        <v>2010</v>
      </c>
      <c r="J971" s="33">
        <v>2055</v>
      </c>
      <c r="K971" s="33">
        <v>1</v>
      </c>
      <c r="L971" s="33">
        <v>14.4</v>
      </c>
      <c r="M971" s="33">
        <v>14.4</v>
      </c>
      <c r="N971" s="33">
        <v>14.4</v>
      </c>
      <c r="O971" s="33">
        <v>14.4</v>
      </c>
      <c r="P971" s="33">
        <v>14.4</v>
      </c>
      <c r="Q971" s="33">
        <v>14.4</v>
      </c>
      <c r="R971" s="33">
        <v>14.4</v>
      </c>
      <c r="S971" s="33">
        <v>14.4</v>
      </c>
      <c r="T971" s="33">
        <v>14.4</v>
      </c>
      <c r="U971" s="33">
        <v>14.4</v>
      </c>
      <c r="V971" s="33">
        <v>14.4</v>
      </c>
      <c r="W971" s="33">
        <v>14.4</v>
      </c>
      <c r="X971" s="33">
        <v>14.4</v>
      </c>
      <c r="Y971" s="33">
        <v>14.4</v>
      </c>
      <c r="Z971" s="33">
        <v>14.4</v>
      </c>
      <c r="AA971" s="33">
        <v>14.4</v>
      </c>
      <c r="AB971" s="33">
        <v>14.4</v>
      </c>
      <c r="AC971" s="33">
        <v>14.4</v>
      </c>
      <c r="AD971" s="33">
        <v>14.4</v>
      </c>
      <c r="AE971" s="33">
        <v>14.4</v>
      </c>
      <c r="AF971" s="33">
        <v>14.4</v>
      </c>
      <c r="AG971" s="33">
        <v>14.4</v>
      </c>
      <c r="AH971" s="33">
        <v>14.4</v>
      </c>
      <c r="AI971" s="33">
        <v>14.4</v>
      </c>
      <c r="AJ971" s="33">
        <v>14.4</v>
      </c>
      <c r="AK971" s="33">
        <v>14.4</v>
      </c>
      <c r="AL971" s="33">
        <v>14.4</v>
      </c>
      <c r="AM971" s="33">
        <v>14.4</v>
      </c>
      <c r="AN971" s="33">
        <v>14.4</v>
      </c>
      <c r="AO971" s="33">
        <v>14.4</v>
      </c>
      <c r="AP971" s="33">
        <v>14.4</v>
      </c>
      <c r="AQ971" s="33">
        <v>14.4</v>
      </c>
      <c r="AR971" s="33">
        <v>14.4</v>
      </c>
      <c r="AS971" s="33">
        <v>14.4</v>
      </c>
      <c r="AT971" s="33">
        <v>14.4</v>
      </c>
      <c r="AU971" s="34">
        <v>0</v>
      </c>
    </row>
    <row r="972" spans="1:47" x14ac:dyDescent="0.25">
      <c r="A972" s="33">
        <v>970</v>
      </c>
      <c r="B972" s="33" t="s">
        <v>7</v>
      </c>
      <c r="C972" s="33" t="s">
        <v>25</v>
      </c>
      <c r="D972" s="33" t="s">
        <v>434</v>
      </c>
      <c r="E972" s="33">
        <v>0.39040000000000002</v>
      </c>
      <c r="F972" s="33">
        <v>0</v>
      </c>
      <c r="G972" s="33">
        <v>0</v>
      </c>
      <c r="H972" s="33">
        <v>0</v>
      </c>
      <c r="I972" s="33">
        <v>1996</v>
      </c>
      <c r="J972" s="33">
        <v>2041</v>
      </c>
      <c r="K972" s="33">
        <v>1</v>
      </c>
      <c r="L972" s="33">
        <v>49</v>
      </c>
      <c r="M972" s="33">
        <v>49</v>
      </c>
      <c r="N972" s="33">
        <v>49</v>
      </c>
      <c r="O972" s="33">
        <v>49</v>
      </c>
      <c r="P972" s="33">
        <v>49</v>
      </c>
      <c r="Q972" s="33">
        <v>49</v>
      </c>
      <c r="R972" s="33">
        <v>49</v>
      </c>
      <c r="S972" s="33">
        <v>49</v>
      </c>
      <c r="T972" s="33">
        <v>49</v>
      </c>
      <c r="U972" s="33">
        <v>49</v>
      </c>
      <c r="V972" s="33">
        <v>49</v>
      </c>
      <c r="W972" s="33">
        <v>49</v>
      </c>
      <c r="X972" s="33">
        <v>49</v>
      </c>
      <c r="Y972" s="33">
        <v>49</v>
      </c>
      <c r="Z972" s="33">
        <v>49</v>
      </c>
      <c r="AA972" s="33">
        <v>49</v>
      </c>
      <c r="AB972" s="33">
        <v>49</v>
      </c>
      <c r="AC972" s="33">
        <v>49</v>
      </c>
      <c r="AD972" s="33">
        <v>49</v>
      </c>
      <c r="AE972" s="33">
        <v>49</v>
      </c>
      <c r="AF972" s="33">
        <v>49</v>
      </c>
      <c r="AG972" s="33">
        <v>49</v>
      </c>
      <c r="AH972" s="33">
        <v>49</v>
      </c>
      <c r="AI972" s="33">
        <v>49</v>
      </c>
      <c r="AJ972" s="33">
        <v>49</v>
      </c>
      <c r="AK972" s="33">
        <v>49</v>
      </c>
      <c r="AL972" s="33">
        <v>49</v>
      </c>
      <c r="AM972" s="33">
        <v>0</v>
      </c>
      <c r="AN972" s="33">
        <v>0</v>
      </c>
      <c r="AO972" s="33">
        <v>0</v>
      </c>
      <c r="AP972" s="33">
        <v>0</v>
      </c>
      <c r="AQ972" s="33">
        <v>0</v>
      </c>
      <c r="AR972" s="33">
        <v>0</v>
      </c>
      <c r="AS972" s="33">
        <v>0</v>
      </c>
      <c r="AT972" s="33">
        <v>0</v>
      </c>
      <c r="AU972" s="33">
        <v>0</v>
      </c>
    </row>
    <row r="973" spans="1:47" x14ac:dyDescent="0.25">
      <c r="A973" s="33">
        <v>971</v>
      </c>
      <c r="B973" s="33" t="s">
        <v>7</v>
      </c>
      <c r="C973" s="33" t="s">
        <v>25</v>
      </c>
      <c r="D973" s="33" t="s">
        <v>494</v>
      </c>
      <c r="E973" s="33">
        <v>0.38800000000000001</v>
      </c>
      <c r="F973" s="33">
        <v>0</v>
      </c>
      <c r="G973" s="33">
        <v>0</v>
      </c>
      <c r="H973" s="33">
        <v>0</v>
      </c>
      <c r="I973" s="33">
        <v>1995</v>
      </c>
      <c r="J973" s="33">
        <v>2040</v>
      </c>
      <c r="K973" s="33">
        <v>1</v>
      </c>
      <c r="L973" s="33">
        <v>10</v>
      </c>
      <c r="M973" s="33">
        <v>10</v>
      </c>
      <c r="N973" s="33">
        <v>10</v>
      </c>
      <c r="O973" s="33">
        <v>10</v>
      </c>
      <c r="P973" s="33">
        <v>10</v>
      </c>
      <c r="Q973" s="33">
        <v>10</v>
      </c>
      <c r="R973" s="33">
        <v>10</v>
      </c>
      <c r="S973" s="33">
        <v>10</v>
      </c>
      <c r="T973" s="33">
        <v>10</v>
      </c>
      <c r="U973" s="33">
        <v>10</v>
      </c>
      <c r="V973" s="33">
        <v>10</v>
      </c>
      <c r="W973" s="33">
        <v>10</v>
      </c>
      <c r="X973" s="33">
        <v>10</v>
      </c>
      <c r="Y973" s="33">
        <v>10</v>
      </c>
      <c r="Z973" s="33">
        <v>10</v>
      </c>
      <c r="AA973" s="33">
        <v>10</v>
      </c>
      <c r="AB973" s="33">
        <v>10</v>
      </c>
      <c r="AC973" s="33">
        <v>10</v>
      </c>
      <c r="AD973" s="33">
        <v>10</v>
      </c>
      <c r="AE973" s="33">
        <v>10</v>
      </c>
      <c r="AF973" s="33">
        <v>10</v>
      </c>
      <c r="AG973" s="33">
        <v>10</v>
      </c>
      <c r="AH973" s="33">
        <v>10</v>
      </c>
      <c r="AI973" s="33">
        <v>10</v>
      </c>
      <c r="AJ973" s="33">
        <v>10</v>
      </c>
      <c r="AK973" s="33">
        <v>10</v>
      </c>
      <c r="AL973" s="33">
        <v>0</v>
      </c>
      <c r="AM973" s="33">
        <v>0</v>
      </c>
      <c r="AN973" s="33">
        <v>0</v>
      </c>
      <c r="AO973" s="33">
        <v>0</v>
      </c>
      <c r="AP973" s="33">
        <v>0</v>
      </c>
      <c r="AQ973" s="33">
        <v>0</v>
      </c>
      <c r="AR973" s="33">
        <v>0</v>
      </c>
      <c r="AS973" s="33">
        <v>0</v>
      </c>
      <c r="AT973" s="33">
        <v>0</v>
      </c>
      <c r="AU973" s="33">
        <v>0</v>
      </c>
    </row>
    <row r="974" spans="1:47" x14ac:dyDescent="0.25">
      <c r="A974" s="33">
        <v>972</v>
      </c>
      <c r="B974" s="33" t="s">
        <v>7</v>
      </c>
      <c r="C974" s="33" t="s">
        <v>25</v>
      </c>
      <c r="D974" s="33" t="s">
        <v>495</v>
      </c>
      <c r="E974" s="33">
        <v>0.38800000000000001</v>
      </c>
      <c r="F974" s="33">
        <v>0</v>
      </c>
      <c r="G974" s="33">
        <v>0</v>
      </c>
      <c r="H974" s="33">
        <v>0</v>
      </c>
      <c r="I974" s="33">
        <v>1995</v>
      </c>
      <c r="J974" s="33">
        <v>2040</v>
      </c>
      <c r="K974" s="33">
        <v>1</v>
      </c>
      <c r="L974" s="33">
        <v>10</v>
      </c>
      <c r="M974" s="33">
        <v>10</v>
      </c>
      <c r="N974" s="33">
        <v>10</v>
      </c>
      <c r="O974" s="33">
        <v>10</v>
      </c>
      <c r="P974" s="33">
        <v>10</v>
      </c>
      <c r="Q974" s="33">
        <v>10</v>
      </c>
      <c r="R974" s="33">
        <v>10</v>
      </c>
      <c r="S974" s="33">
        <v>10</v>
      </c>
      <c r="T974" s="33">
        <v>10</v>
      </c>
      <c r="U974" s="33">
        <v>10</v>
      </c>
      <c r="V974" s="33">
        <v>10</v>
      </c>
      <c r="W974" s="33">
        <v>10</v>
      </c>
      <c r="X974" s="33">
        <v>10</v>
      </c>
      <c r="Y974" s="33">
        <v>10</v>
      </c>
      <c r="Z974" s="33">
        <v>10</v>
      </c>
      <c r="AA974" s="33">
        <v>10</v>
      </c>
      <c r="AB974" s="33">
        <v>10</v>
      </c>
      <c r="AC974" s="33">
        <v>10</v>
      </c>
      <c r="AD974" s="33">
        <v>10</v>
      </c>
      <c r="AE974" s="33">
        <v>10</v>
      </c>
      <c r="AF974" s="33">
        <v>10</v>
      </c>
      <c r="AG974" s="33">
        <v>10</v>
      </c>
      <c r="AH974" s="33">
        <v>10</v>
      </c>
      <c r="AI974" s="33">
        <v>10</v>
      </c>
      <c r="AJ974" s="33">
        <v>10</v>
      </c>
      <c r="AK974" s="33">
        <v>10</v>
      </c>
      <c r="AL974" s="33">
        <v>0</v>
      </c>
      <c r="AM974" s="33">
        <v>0</v>
      </c>
      <c r="AN974" s="33">
        <v>0</v>
      </c>
      <c r="AO974" s="33">
        <v>0</v>
      </c>
      <c r="AP974" s="33">
        <v>0</v>
      </c>
      <c r="AQ974" s="33">
        <v>0</v>
      </c>
      <c r="AR974" s="33">
        <v>0</v>
      </c>
      <c r="AS974" s="33">
        <v>0</v>
      </c>
      <c r="AT974" s="33">
        <v>0</v>
      </c>
      <c r="AU974" s="33">
        <v>0</v>
      </c>
    </row>
    <row r="975" spans="1:47" x14ac:dyDescent="0.25">
      <c r="A975" s="33">
        <v>973</v>
      </c>
      <c r="B975" s="33" t="s">
        <v>7</v>
      </c>
      <c r="C975" s="33" t="s">
        <v>25</v>
      </c>
      <c r="D975" s="33" t="s">
        <v>473</v>
      </c>
      <c r="E975" s="33">
        <v>0.375</v>
      </c>
      <c r="F975" s="33">
        <v>0</v>
      </c>
      <c r="G975" s="33">
        <v>0</v>
      </c>
      <c r="H975" s="33">
        <v>0</v>
      </c>
      <c r="I975" s="33">
        <v>1981</v>
      </c>
      <c r="J975" s="33">
        <v>2026</v>
      </c>
      <c r="K975" s="33">
        <v>1</v>
      </c>
      <c r="L975" s="33">
        <v>465</v>
      </c>
      <c r="M975" s="33">
        <v>465</v>
      </c>
      <c r="N975" s="33">
        <v>465</v>
      </c>
      <c r="O975" s="33">
        <v>465</v>
      </c>
      <c r="P975" s="33">
        <v>465</v>
      </c>
      <c r="Q975" s="33">
        <v>465</v>
      </c>
      <c r="R975" s="33">
        <v>465</v>
      </c>
      <c r="S975" s="33">
        <v>465</v>
      </c>
      <c r="T975" s="33">
        <v>465</v>
      </c>
      <c r="U975" s="33">
        <v>465</v>
      </c>
      <c r="V975" s="33">
        <v>465</v>
      </c>
      <c r="W975" s="33">
        <v>465</v>
      </c>
      <c r="X975" s="33">
        <v>0</v>
      </c>
      <c r="Y975" s="33">
        <v>0</v>
      </c>
      <c r="Z975" s="33">
        <v>0</v>
      </c>
      <c r="AA975" s="33">
        <v>0</v>
      </c>
      <c r="AB975" s="33">
        <v>0</v>
      </c>
      <c r="AC975" s="33">
        <v>0</v>
      </c>
      <c r="AD975" s="33">
        <v>0</v>
      </c>
      <c r="AE975" s="33">
        <v>0</v>
      </c>
      <c r="AF975" s="33">
        <v>0</v>
      </c>
      <c r="AG975" s="33">
        <v>0</v>
      </c>
      <c r="AH975" s="33">
        <v>0</v>
      </c>
      <c r="AI975" s="33">
        <v>0</v>
      </c>
      <c r="AJ975" s="33">
        <v>0</v>
      </c>
      <c r="AK975" s="33">
        <v>0</v>
      </c>
      <c r="AL975" s="33">
        <v>0</v>
      </c>
      <c r="AM975" s="33">
        <v>0</v>
      </c>
      <c r="AN975" s="33">
        <v>0</v>
      </c>
      <c r="AO975" s="33">
        <v>0</v>
      </c>
      <c r="AP975" s="33">
        <v>0</v>
      </c>
      <c r="AQ975" s="33">
        <v>0</v>
      </c>
      <c r="AR975" s="33">
        <v>0</v>
      </c>
      <c r="AS975" s="33">
        <v>0</v>
      </c>
      <c r="AT975" s="33">
        <v>0</v>
      </c>
      <c r="AU975" s="33">
        <v>0</v>
      </c>
    </row>
    <row r="976" spans="1:47" x14ac:dyDescent="0.25">
      <c r="A976" s="33">
        <v>974</v>
      </c>
      <c r="B976" s="33" t="s">
        <v>7</v>
      </c>
      <c r="C976" s="33" t="s">
        <v>25</v>
      </c>
      <c r="D976" s="33" t="s">
        <v>474</v>
      </c>
      <c r="E976" s="33">
        <v>0.375</v>
      </c>
      <c r="F976" s="33">
        <v>0</v>
      </c>
      <c r="G976" s="33">
        <v>0</v>
      </c>
      <c r="H976" s="33">
        <v>0</v>
      </c>
      <c r="I976" s="33">
        <v>1982</v>
      </c>
      <c r="J976" s="33">
        <v>2027</v>
      </c>
      <c r="K976" s="33">
        <v>1</v>
      </c>
      <c r="L976" s="33">
        <v>465</v>
      </c>
      <c r="M976" s="33">
        <v>465</v>
      </c>
      <c r="N976" s="33">
        <v>465</v>
      </c>
      <c r="O976" s="33">
        <v>465</v>
      </c>
      <c r="P976" s="33">
        <v>465</v>
      </c>
      <c r="Q976" s="33">
        <v>465</v>
      </c>
      <c r="R976" s="33">
        <v>465</v>
      </c>
      <c r="S976" s="33">
        <v>465</v>
      </c>
      <c r="T976" s="33">
        <v>465</v>
      </c>
      <c r="U976" s="33">
        <v>465</v>
      </c>
      <c r="V976" s="33">
        <v>465</v>
      </c>
      <c r="W976" s="33">
        <v>465</v>
      </c>
      <c r="X976" s="33">
        <v>465</v>
      </c>
      <c r="Y976" s="33">
        <v>0</v>
      </c>
      <c r="Z976" s="33">
        <v>0</v>
      </c>
      <c r="AA976" s="33">
        <v>0</v>
      </c>
      <c r="AB976" s="33">
        <v>0</v>
      </c>
      <c r="AC976" s="33">
        <v>0</v>
      </c>
      <c r="AD976" s="33">
        <v>0</v>
      </c>
      <c r="AE976" s="33">
        <v>0</v>
      </c>
      <c r="AF976" s="33">
        <v>0</v>
      </c>
      <c r="AG976" s="33">
        <v>0</v>
      </c>
      <c r="AH976" s="33">
        <v>0</v>
      </c>
      <c r="AI976" s="33">
        <v>0</v>
      </c>
      <c r="AJ976" s="33">
        <v>0</v>
      </c>
      <c r="AK976" s="33">
        <v>0</v>
      </c>
      <c r="AL976" s="33">
        <v>0</v>
      </c>
      <c r="AM976" s="33">
        <v>0</v>
      </c>
      <c r="AN976" s="33">
        <v>0</v>
      </c>
      <c r="AO976" s="33">
        <v>0</v>
      </c>
      <c r="AP976" s="33">
        <v>0</v>
      </c>
      <c r="AQ976" s="33">
        <v>0</v>
      </c>
      <c r="AR976" s="33">
        <v>0</v>
      </c>
      <c r="AS976" s="33">
        <v>0</v>
      </c>
      <c r="AT976" s="33">
        <v>0</v>
      </c>
      <c r="AU976" s="33">
        <v>0</v>
      </c>
    </row>
    <row r="977" spans="1:47" x14ac:dyDescent="0.25">
      <c r="A977" s="33">
        <v>975</v>
      </c>
      <c r="B977" s="33" t="s">
        <v>7</v>
      </c>
      <c r="C977" s="33" t="s">
        <v>25</v>
      </c>
      <c r="D977" s="33" t="s">
        <v>475</v>
      </c>
      <c r="E977" s="33">
        <v>0.375</v>
      </c>
      <c r="F977" s="33">
        <v>0</v>
      </c>
      <c r="G977" s="33">
        <v>0</v>
      </c>
      <c r="H977" s="33">
        <v>0</v>
      </c>
      <c r="I977" s="33">
        <v>1984</v>
      </c>
      <c r="J977" s="33">
        <v>2029</v>
      </c>
      <c r="K977" s="33">
        <v>1</v>
      </c>
      <c r="L977" s="33">
        <v>465</v>
      </c>
      <c r="M977" s="33">
        <v>465</v>
      </c>
      <c r="N977" s="33">
        <v>465</v>
      </c>
      <c r="O977" s="33">
        <v>465</v>
      </c>
      <c r="P977" s="33">
        <v>465</v>
      </c>
      <c r="Q977" s="33">
        <v>465</v>
      </c>
      <c r="R977" s="33">
        <v>465</v>
      </c>
      <c r="S977" s="33">
        <v>465</v>
      </c>
      <c r="T977" s="33">
        <v>465</v>
      </c>
      <c r="U977" s="33">
        <v>465</v>
      </c>
      <c r="V977" s="33">
        <v>465</v>
      </c>
      <c r="W977" s="33">
        <v>465</v>
      </c>
      <c r="X977" s="33">
        <v>465</v>
      </c>
      <c r="Y977" s="33">
        <v>465</v>
      </c>
      <c r="Z977" s="33">
        <v>465</v>
      </c>
      <c r="AA977" s="33">
        <v>0</v>
      </c>
      <c r="AB977" s="33">
        <v>0</v>
      </c>
      <c r="AC977" s="33">
        <v>0</v>
      </c>
      <c r="AD977" s="33">
        <v>0</v>
      </c>
      <c r="AE977" s="33">
        <v>0</v>
      </c>
      <c r="AF977" s="33">
        <v>0</v>
      </c>
      <c r="AG977" s="33">
        <v>0</v>
      </c>
      <c r="AH977" s="33">
        <v>0</v>
      </c>
      <c r="AI977" s="33">
        <v>0</v>
      </c>
      <c r="AJ977" s="33">
        <v>0</v>
      </c>
      <c r="AK977" s="33">
        <v>0</v>
      </c>
      <c r="AL977" s="33">
        <v>0</v>
      </c>
      <c r="AM977" s="33">
        <v>0</v>
      </c>
      <c r="AN977" s="33">
        <v>0</v>
      </c>
      <c r="AO977" s="33">
        <v>0</v>
      </c>
      <c r="AP977" s="33">
        <v>0</v>
      </c>
      <c r="AQ977" s="33">
        <v>0</v>
      </c>
      <c r="AR977" s="33">
        <v>0</v>
      </c>
      <c r="AS977" s="33">
        <v>0</v>
      </c>
      <c r="AT977" s="33">
        <v>0</v>
      </c>
      <c r="AU977" s="33">
        <v>0</v>
      </c>
    </row>
    <row r="978" spans="1:47" x14ac:dyDescent="0.25">
      <c r="A978" s="33">
        <v>976</v>
      </c>
      <c r="B978" s="33" t="s">
        <v>7</v>
      </c>
      <c r="C978" s="33" t="s">
        <v>25</v>
      </c>
      <c r="D978" s="33" t="s">
        <v>476</v>
      </c>
      <c r="E978" s="33">
        <v>0.375</v>
      </c>
      <c r="F978" s="33">
        <v>0</v>
      </c>
      <c r="G978" s="33">
        <v>0</v>
      </c>
      <c r="H978" s="33">
        <v>0</v>
      </c>
      <c r="I978" s="33">
        <v>1985</v>
      </c>
      <c r="J978" s="33">
        <v>2030</v>
      </c>
      <c r="K978" s="33">
        <v>1</v>
      </c>
      <c r="L978" s="33">
        <v>465</v>
      </c>
      <c r="M978" s="33">
        <v>465</v>
      </c>
      <c r="N978" s="33">
        <v>465</v>
      </c>
      <c r="O978" s="33">
        <v>465</v>
      </c>
      <c r="P978" s="33">
        <v>465</v>
      </c>
      <c r="Q978" s="33">
        <v>465</v>
      </c>
      <c r="R978" s="33">
        <v>465</v>
      </c>
      <c r="S978" s="33">
        <v>465</v>
      </c>
      <c r="T978" s="33">
        <v>465</v>
      </c>
      <c r="U978" s="33">
        <v>465</v>
      </c>
      <c r="V978" s="33">
        <v>465</v>
      </c>
      <c r="W978" s="33">
        <v>465</v>
      </c>
      <c r="X978" s="33">
        <v>465</v>
      </c>
      <c r="Y978" s="33">
        <v>465</v>
      </c>
      <c r="Z978" s="33">
        <v>465</v>
      </c>
      <c r="AA978" s="33">
        <v>465</v>
      </c>
      <c r="AB978" s="33">
        <v>0</v>
      </c>
      <c r="AC978" s="33">
        <v>0</v>
      </c>
      <c r="AD978" s="33">
        <v>0</v>
      </c>
      <c r="AE978" s="33">
        <v>0</v>
      </c>
      <c r="AF978" s="33">
        <v>0</v>
      </c>
      <c r="AG978" s="33">
        <v>0</v>
      </c>
      <c r="AH978" s="33">
        <v>0</v>
      </c>
      <c r="AI978" s="33">
        <v>0</v>
      </c>
      <c r="AJ978" s="33">
        <v>0</v>
      </c>
      <c r="AK978" s="33">
        <v>0</v>
      </c>
      <c r="AL978" s="33">
        <v>0</v>
      </c>
      <c r="AM978" s="33">
        <v>0</v>
      </c>
      <c r="AN978" s="33">
        <v>0</v>
      </c>
      <c r="AO978" s="33">
        <v>0</v>
      </c>
      <c r="AP978" s="33">
        <v>0</v>
      </c>
      <c r="AQ978" s="33">
        <v>0</v>
      </c>
      <c r="AR978" s="33">
        <v>0</v>
      </c>
      <c r="AS978" s="33">
        <v>0</v>
      </c>
      <c r="AT978" s="33">
        <v>0</v>
      </c>
      <c r="AU978" s="33">
        <v>0</v>
      </c>
    </row>
    <row r="979" spans="1:47" x14ac:dyDescent="0.25">
      <c r="A979" s="33">
        <v>977</v>
      </c>
      <c r="B979" s="33" t="s">
        <v>7</v>
      </c>
      <c r="C979" s="33" t="s">
        <v>25</v>
      </c>
      <c r="D979" s="33" t="s">
        <v>477</v>
      </c>
      <c r="E979" s="33">
        <v>0.375</v>
      </c>
      <c r="F979" s="33">
        <v>0</v>
      </c>
      <c r="G979" s="33">
        <v>0</v>
      </c>
      <c r="H979" s="33">
        <v>0</v>
      </c>
      <c r="I979" s="33">
        <v>1987</v>
      </c>
      <c r="J979" s="33">
        <v>2032</v>
      </c>
      <c r="K979" s="33">
        <v>1</v>
      </c>
      <c r="L979" s="33">
        <v>465</v>
      </c>
      <c r="M979" s="33">
        <v>465</v>
      </c>
      <c r="N979" s="33">
        <v>465</v>
      </c>
      <c r="O979" s="33">
        <v>465</v>
      </c>
      <c r="P979" s="33">
        <v>465</v>
      </c>
      <c r="Q979" s="33">
        <v>465</v>
      </c>
      <c r="R979" s="33">
        <v>465</v>
      </c>
      <c r="S979" s="33">
        <v>465</v>
      </c>
      <c r="T979" s="33">
        <v>465</v>
      </c>
      <c r="U979" s="33">
        <v>465</v>
      </c>
      <c r="V979" s="33">
        <v>465</v>
      </c>
      <c r="W979" s="33">
        <v>465</v>
      </c>
      <c r="X979" s="33">
        <v>465</v>
      </c>
      <c r="Y979" s="33">
        <v>465</v>
      </c>
      <c r="Z979" s="33">
        <v>465</v>
      </c>
      <c r="AA979" s="33">
        <v>465</v>
      </c>
      <c r="AB979" s="33">
        <v>465</v>
      </c>
      <c r="AC979" s="33">
        <v>465</v>
      </c>
      <c r="AD979" s="33">
        <v>0</v>
      </c>
      <c r="AE979" s="33">
        <v>0</v>
      </c>
      <c r="AF979" s="33">
        <v>0</v>
      </c>
      <c r="AG979" s="33">
        <v>0</v>
      </c>
      <c r="AH979" s="33">
        <v>0</v>
      </c>
      <c r="AI979" s="33">
        <v>0</v>
      </c>
      <c r="AJ979" s="33">
        <v>0</v>
      </c>
      <c r="AK979" s="33">
        <v>0</v>
      </c>
      <c r="AL979" s="33">
        <v>0</v>
      </c>
      <c r="AM979" s="33">
        <v>0</v>
      </c>
      <c r="AN979" s="33">
        <v>0</v>
      </c>
      <c r="AO979" s="33">
        <v>0</v>
      </c>
      <c r="AP979" s="33">
        <v>0</v>
      </c>
      <c r="AQ979" s="33">
        <v>0</v>
      </c>
      <c r="AR979" s="33">
        <v>0</v>
      </c>
      <c r="AS979" s="33">
        <v>0</v>
      </c>
      <c r="AT979" s="33">
        <v>0</v>
      </c>
      <c r="AU979" s="33">
        <v>0</v>
      </c>
    </row>
    <row r="980" spans="1:47" x14ac:dyDescent="0.25">
      <c r="A980" s="33">
        <v>978</v>
      </c>
      <c r="B980" s="33" t="s">
        <v>7</v>
      </c>
      <c r="C980" s="33" t="s">
        <v>25</v>
      </c>
      <c r="D980" s="33" t="s">
        <v>478</v>
      </c>
      <c r="E980" s="33">
        <v>0.375</v>
      </c>
      <c r="F980" s="33">
        <v>0</v>
      </c>
      <c r="G980" s="33">
        <v>0</v>
      </c>
      <c r="H980" s="33">
        <v>0</v>
      </c>
      <c r="I980" s="33">
        <v>1989</v>
      </c>
      <c r="J980" s="33">
        <v>2034</v>
      </c>
      <c r="K980" s="33">
        <v>1</v>
      </c>
      <c r="L980" s="33">
        <v>465</v>
      </c>
      <c r="M980" s="33">
        <v>465</v>
      </c>
      <c r="N980" s="33">
        <v>465</v>
      </c>
      <c r="O980" s="33">
        <v>465</v>
      </c>
      <c r="P980" s="33">
        <v>465</v>
      </c>
      <c r="Q980" s="33">
        <v>465</v>
      </c>
      <c r="R980" s="33">
        <v>465</v>
      </c>
      <c r="S980" s="33">
        <v>465</v>
      </c>
      <c r="T980" s="33">
        <v>465</v>
      </c>
      <c r="U980" s="33">
        <v>465</v>
      </c>
      <c r="V980" s="33">
        <v>465</v>
      </c>
      <c r="W980" s="33">
        <v>465</v>
      </c>
      <c r="X980" s="33">
        <v>465</v>
      </c>
      <c r="Y980" s="33">
        <v>465</v>
      </c>
      <c r="Z980" s="33">
        <v>465</v>
      </c>
      <c r="AA980" s="33">
        <v>465</v>
      </c>
      <c r="AB980" s="33">
        <v>465</v>
      </c>
      <c r="AC980" s="33">
        <v>465</v>
      </c>
      <c r="AD980" s="33">
        <v>465</v>
      </c>
      <c r="AE980" s="33">
        <v>465</v>
      </c>
      <c r="AF980" s="33">
        <v>0</v>
      </c>
      <c r="AG980" s="33">
        <v>0</v>
      </c>
      <c r="AH980" s="33">
        <v>0</v>
      </c>
      <c r="AI980" s="33">
        <v>0</v>
      </c>
      <c r="AJ980" s="33">
        <v>0</v>
      </c>
      <c r="AK980" s="33">
        <v>0</v>
      </c>
      <c r="AL980" s="33">
        <v>0</v>
      </c>
      <c r="AM980" s="33">
        <v>0</v>
      </c>
      <c r="AN980" s="33">
        <v>0</v>
      </c>
      <c r="AO980" s="33">
        <v>0</v>
      </c>
      <c r="AP980" s="33">
        <v>0</v>
      </c>
      <c r="AQ980" s="33">
        <v>0</v>
      </c>
      <c r="AR980" s="33">
        <v>0</v>
      </c>
      <c r="AS980" s="33">
        <v>0</v>
      </c>
      <c r="AT980" s="33">
        <v>0</v>
      </c>
      <c r="AU980" s="33">
        <v>0</v>
      </c>
    </row>
    <row r="981" spans="1:47" x14ac:dyDescent="0.25">
      <c r="A981" s="33">
        <v>979</v>
      </c>
      <c r="B981" s="33" t="s">
        <v>7</v>
      </c>
      <c r="C981" s="33" t="s">
        <v>25</v>
      </c>
      <c r="D981" s="33" t="s">
        <v>426</v>
      </c>
      <c r="E981" s="33">
        <v>0.41</v>
      </c>
      <c r="F981" s="33">
        <v>0</v>
      </c>
      <c r="G981" s="33">
        <v>0</v>
      </c>
      <c r="H981" s="33">
        <v>0</v>
      </c>
      <c r="I981" s="33">
        <v>2000</v>
      </c>
      <c r="J981" s="33">
        <v>2045</v>
      </c>
      <c r="K981" s="33">
        <v>1</v>
      </c>
      <c r="L981" s="33">
        <v>875</v>
      </c>
      <c r="M981" s="33">
        <v>875</v>
      </c>
      <c r="N981" s="33">
        <v>875</v>
      </c>
      <c r="O981" s="33">
        <v>875</v>
      </c>
      <c r="P981" s="33">
        <v>875</v>
      </c>
      <c r="Q981" s="33">
        <v>875</v>
      </c>
      <c r="R981" s="33">
        <v>875</v>
      </c>
      <c r="S981" s="33">
        <v>875</v>
      </c>
      <c r="T981" s="33">
        <v>875</v>
      </c>
      <c r="U981" s="33">
        <v>875</v>
      </c>
      <c r="V981" s="33">
        <v>875</v>
      </c>
      <c r="W981" s="33">
        <v>875</v>
      </c>
      <c r="X981" s="33">
        <v>875</v>
      </c>
      <c r="Y981" s="33">
        <v>875</v>
      </c>
      <c r="Z981" s="33">
        <v>875</v>
      </c>
      <c r="AA981" s="33">
        <v>875</v>
      </c>
      <c r="AB981" s="33">
        <v>875</v>
      </c>
      <c r="AC981" s="33">
        <v>875</v>
      </c>
      <c r="AD981" s="33">
        <v>875</v>
      </c>
      <c r="AE981" s="33">
        <v>875</v>
      </c>
      <c r="AF981" s="33">
        <v>875</v>
      </c>
      <c r="AG981" s="33">
        <v>875</v>
      </c>
      <c r="AH981" s="33">
        <v>875</v>
      </c>
      <c r="AI981" s="33">
        <v>875</v>
      </c>
      <c r="AJ981" s="33">
        <v>875</v>
      </c>
      <c r="AK981" s="33">
        <v>875</v>
      </c>
      <c r="AL981" s="33">
        <v>875</v>
      </c>
      <c r="AM981" s="33">
        <v>875</v>
      </c>
      <c r="AN981" s="33">
        <v>875</v>
      </c>
      <c r="AO981" s="33">
        <v>875</v>
      </c>
      <c r="AP981" s="33">
        <v>875</v>
      </c>
      <c r="AQ981" s="33">
        <v>0</v>
      </c>
      <c r="AR981" s="33">
        <v>0</v>
      </c>
      <c r="AS981" s="33">
        <v>0</v>
      </c>
      <c r="AT981" s="33">
        <v>0</v>
      </c>
      <c r="AU981" s="33">
        <v>0</v>
      </c>
    </row>
    <row r="982" spans="1:47" x14ac:dyDescent="0.25">
      <c r="A982" s="33">
        <v>980</v>
      </c>
      <c r="B982" s="33" t="s">
        <v>7</v>
      </c>
      <c r="C982" s="33" t="s">
        <v>25</v>
      </c>
      <c r="D982" s="33" t="s">
        <v>457</v>
      </c>
      <c r="E982" s="33">
        <v>0.32319999999999999</v>
      </c>
      <c r="F982" s="33">
        <v>0</v>
      </c>
      <c r="G982" s="33">
        <v>0</v>
      </c>
      <c r="H982" s="33">
        <v>0</v>
      </c>
      <c r="I982" s="33">
        <v>1968</v>
      </c>
      <c r="J982" s="33">
        <v>2013</v>
      </c>
      <c r="K982" s="33">
        <v>1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33">
        <v>0</v>
      </c>
      <c r="W982" s="33">
        <v>0</v>
      </c>
      <c r="X982" s="33">
        <v>0</v>
      </c>
      <c r="Y982" s="33">
        <v>0</v>
      </c>
      <c r="Z982" s="33">
        <v>0</v>
      </c>
      <c r="AA982" s="33">
        <v>0</v>
      </c>
      <c r="AB982" s="33">
        <v>0</v>
      </c>
      <c r="AC982" s="33">
        <v>0</v>
      </c>
      <c r="AD982" s="33">
        <v>0</v>
      </c>
      <c r="AE982" s="33">
        <v>0</v>
      </c>
      <c r="AF982" s="33">
        <v>0</v>
      </c>
      <c r="AG982" s="33">
        <v>0</v>
      </c>
      <c r="AH982" s="33">
        <v>0</v>
      </c>
      <c r="AI982" s="33">
        <v>0</v>
      </c>
      <c r="AJ982" s="33">
        <v>0</v>
      </c>
      <c r="AK982" s="33">
        <v>0</v>
      </c>
      <c r="AL982" s="33">
        <v>0</v>
      </c>
      <c r="AM982" s="33">
        <v>0</v>
      </c>
      <c r="AN982" s="33">
        <v>0</v>
      </c>
      <c r="AO982" s="33">
        <v>0</v>
      </c>
      <c r="AP982" s="33">
        <v>0</v>
      </c>
      <c r="AQ982" s="33">
        <v>0</v>
      </c>
      <c r="AR982" s="33">
        <v>0</v>
      </c>
      <c r="AS982" s="33">
        <v>0</v>
      </c>
      <c r="AT982" s="33">
        <v>0</v>
      </c>
      <c r="AU982" s="33">
        <v>0</v>
      </c>
    </row>
    <row r="983" spans="1:47" x14ac:dyDescent="0.25">
      <c r="A983" s="33">
        <v>981</v>
      </c>
      <c r="B983" s="33" t="s">
        <v>7</v>
      </c>
      <c r="C983" s="33" t="s">
        <v>25</v>
      </c>
      <c r="D983" s="33" t="s">
        <v>458</v>
      </c>
      <c r="E983" s="33">
        <v>0.33</v>
      </c>
      <c r="F983" s="33">
        <v>0</v>
      </c>
      <c r="G983" s="33">
        <v>0</v>
      </c>
      <c r="H983" s="33">
        <v>0</v>
      </c>
      <c r="I983" s="33">
        <v>1972</v>
      </c>
      <c r="J983" s="33">
        <v>2025</v>
      </c>
      <c r="K983" s="33">
        <v>0</v>
      </c>
      <c r="L983" s="33">
        <v>277</v>
      </c>
      <c r="M983" s="33">
        <v>277</v>
      </c>
      <c r="N983" s="33">
        <v>277</v>
      </c>
      <c r="O983" s="33">
        <v>277</v>
      </c>
      <c r="P983" s="33">
        <v>277</v>
      </c>
      <c r="Q983" s="33">
        <v>277</v>
      </c>
      <c r="R983" s="33">
        <v>277</v>
      </c>
      <c r="S983" s="33">
        <v>277</v>
      </c>
      <c r="T983" s="33">
        <v>277</v>
      </c>
      <c r="U983" s="33">
        <v>277</v>
      </c>
      <c r="V983" s="33">
        <v>277</v>
      </c>
      <c r="W983" s="33">
        <v>0</v>
      </c>
      <c r="X983" s="33">
        <v>0</v>
      </c>
      <c r="Y983" s="33">
        <v>0</v>
      </c>
      <c r="Z983" s="33">
        <v>0</v>
      </c>
      <c r="AA983" s="33">
        <v>0</v>
      </c>
      <c r="AB983" s="33">
        <v>0</v>
      </c>
      <c r="AC983" s="33">
        <v>0</v>
      </c>
      <c r="AD983" s="33">
        <v>0</v>
      </c>
      <c r="AE983" s="33">
        <v>0</v>
      </c>
      <c r="AF983" s="33">
        <v>0</v>
      </c>
      <c r="AG983" s="33">
        <v>0</v>
      </c>
      <c r="AH983" s="33">
        <v>0</v>
      </c>
      <c r="AI983" s="33">
        <v>0</v>
      </c>
      <c r="AJ983" s="33">
        <v>0</v>
      </c>
      <c r="AK983" s="33">
        <v>0</v>
      </c>
      <c r="AL983" s="33">
        <v>0</v>
      </c>
      <c r="AM983" s="33">
        <v>0</v>
      </c>
      <c r="AN983" s="33">
        <v>0</v>
      </c>
      <c r="AO983" s="33">
        <v>0</v>
      </c>
      <c r="AP983" s="33">
        <v>0</v>
      </c>
      <c r="AQ983" s="33">
        <v>0</v>
      </c>
      <c r="AR983" s="33">
        <v>0</v>
      </c>
      <c r="AS983" s="33">
        <v>0</v>
      </c>
      <c r="AT983" s="33">
        <v>0</v>
      </c>
      <c r="AU983" s="33">
        <v>0</v>
      </c>
    </row>
    <row r="984" spans="1:47" x14ac:dyDescent="0.25">
      <c r="A984" s="33">
        <v>982</v>
      </c>
      <c r="B984" s="33" t="s">
        <v>7</v>
      </c>
      <c r="C984" s="33" t="s">
        <v>25</v>
      </c>
      <c r="D984" s="33" t="s">
        <v>459</v>
      </c>
      <c r="E984" s="33">
        <v>0.33</v>
      </c>
      <c r="F984" s="33">
        <v>0</v>
      </c>
      <c r="G984" s="33">
        <v>0</v>
      </c>
      <c r="H984" s="33">
        <v>0</v>
      </c>
      <c r="I984" s="33">
        <v>1972</v>
      </c>
      <c r="J984" s="33">
        <v>2025</v>
      </c>
      <c r="K984" s="33">
        <v>0</v>
      </c>
      <c r="L984" s="33">
        <v>288</v>
      </c>
      <c r="M984" s="33">
        <v>288</v>
      </c>
      <c r="N984" s="33">
        <v>288</v>
      </c>
      <c r="O984" s="33">
        <v>288</v>
      </c>
      <c r="P984" s="33">
        <v>288</v>
      </c>
      <c r="Q984" s="33">
        <v>288</v>
      </c>
      <c r="R984" s="33">
        <v>288</v>
      </c>
      <c r="S984" s="33">
        <v>288</v>
      </c>
      <c r="T984" s="33">
        <v>288</v>
      </c>
      <c r="U984" s="33">
        <v>288</v>
      </c>
      <c r="V984" s="33">
        <v>288</v>
      </c>
      <c r="W984" s="33">
        <v>0</v>
      </c>
      <c r="X984" s="33">
        <v>0</v>
      </c>
      <c r="Y984" s="33">
        <v>0</v>
      </c>
      <c r="Z984" s="33">
        <v>0</v>
      </c>
      <c r="AA984" s="33">
        <v>0</v>
      </c>
      <c r="AB984" s="33">
        <v>0</v>
      </c>
      <c r="AC984" s="33">
        <v>0</v>
      </c>
      <c r="AD984" s="33">
        <v>0</v>
      </c>
      <c r="AE984" s="33">
        <v>0</v>
      </c>
      <c r="AF984" s="33">
        <v>0</v>
      </c>
      <c r="AG984" s="33">
        <v>0</v>
      </c>
      <c r="AH984" s="33">
        <v>0</v>
      </c>
      <c r="AI984" s="33">
        <v>0</v>
      </c>
      <c r="AJ984" s="33">
        <v>0</v>
      </c>
      <c r="AK984" s="33">
        <v>0</v>
      </c>
      <c r="AL984" s="33">
        <v>0</v>
      </c>
      <c r="AM984" s="33">
        <v>0</v>
      </c>
      <c r="AN984" s="33">
        <v>0</v>
      </c>
      <c r="AO984" s="33">
        <v>0</v>
      </c>
      <c r="AP984" s="33">
        <v>0</v>
      </c>
      <c r="AQ984" s="33">
        <v>0</v>
      </c>
      <c r="AR984" s="33">
        <v>0</v>
      </c>
      <c r="AS984" s="33">
        <v>0</v>
      </c>
      <c r="AT984" s="33">
        <v>0</v>
      </c>
      <c r="AU984" s="33">
        <v>0</v>
      </c>
    </row>
    <row r="985" spans="1:47" x14ac:dyDescent="0.25">
      <c r="A985" s="33">
        <v>983</v>
      </c>
      <c r="B985" s="33" t="s">
        <v>7</v>
      </c>
      <c r="C985" s="33" t="s">
        <v>25</v>
      </c>
      <c r="D985" s="33" t="s">
        <v>460</v>
      </c>
      <c r="E985" s="33">
        <v>0.33</v>
      </c>
      <c r="F985" s="33">
        <v>0</v>
      </c>
      <c r="G985" s="33">
        <v>0</v>
      </c>
      <c r="H985" s="33">
        <v>0</v>
      </c>
      <c r="I985" s="33">
        <v>1973</v>
      </c>
      <c r="J985" s="33">
        <v>2025</v>
      </c>
      <c r="K985" s="33">
        <v>0</v>
      </c>
      <c r="L985" s="33">
        <v>292</v>
      </c>
      <c r="M985" s="33">
        <v>292</v>
      </c>
      <c r="N985" s="33">
        <v>292</v>
      </c>
      <c r="O985" s="33">
        <v>292</v>
      </c>
      <c r="P985" s="33">
        <v>292</v>
      </c>
      <c r="Q985" s="33">
        <v>292</v>
      </c>
      <c r="R985" s="33">
        <v>292</v>
      </c>
      <c r="S985" s="33">
        <v>292</v>
      </c>
      <c r="T985" s="33">
        <v>292</v>
      </c>
      <c r="U985" s="33">
        <v>292</v>
      </c>
      <c r="V985" s="33">
        <v>292</v>
      </c>
      <c r="W985" s="33">
        <v>0</v>
      </c>
      <c r="X985" s="33">
        <v>0</v>
      </c>
      <c r="Y985" s="33">
        <v>0</v>
      </c>
      <c r="Z985" s="33">
        <v>0</v>
      </c>
      <c r="AA985" s="33">
        <v>0</v>
      </c>
      <c r="AB985" s="33">
        <v>0</v>
      </c>
      <c r="AC985" s="33">
        <v>0</v>
      </c>
      <c r="AD985" s="33">
        <v>0</v>
      </c>
      <c r="AE985" s="33">
        <v>0</v>
      </c>
      <c r="AF985" s="33">
        <v>0</v>
      </c>
      <c r="AG985" s="33">
        <v>0</v>
      </c>
      <c r="AH985" s="33">
        <v>0</v>
      </c>
      <c r="AI985" s="33">
        <v>0</v>
      </c>
      <c r="AJ985" s="33">
        <v>0</v>
      </c>
      <c r="AK985" s="33">
        <v>0</v>
      </c>
      <c r="AL985" s="33">
        <v>0</v>
      </c>
      <c r="AM985" s="33">
        <v>0</v>
      </c>
      <c r="AN985" s="33">
        <v>0</v>
      </c>
      <c r="AO985" s="33">
        <v>0</v>
      </c>
      <c r="AP985" s="33">
        <v>0</v>
      </c>
      <c r="AQ985" s="33">
        <v>0</v>
      </c>
      <c r="AR985" s="33">
        <v>0</v>
      </c>
      <c r="AS985" s="33">
        <v>0</v>
      </c>
      <c r="AT985" s="33">
        <v>0</v>
      </c>
      <c r="AU985" s="33">
        <v>0</v>
      </c>
    </row>
    <row r="986" spans="1:47" x14ac:dyDescent="0.25">
      <c r="A986" s="33">
        <v>984</v>
      </c>
      <c r="B986" s="33" t="s">
        <v>7</v>
      </c>
      <c r="C986" s="33" t="s">
        <v>25</v>
      </c>
      <c r="D986" s="33" t="s">
        <v>461</v>
      </c>
      <c r="E986" s="33">
        <v>0.36599999999999999</v>
      </c>
      <c r="F986" s="33">
        <v>0</v>
      </c>
      <c r="G986" s="33">
        <v>0</v>
      </c>
      <c r="H986" s="33">
        <v>0</v>
      </c>
      <c r="I986" s="33">
        <v>1975</v>
      </c>
      <c r="J986" s="33">
        <v>2025</v>
      </c>
      <c r="K986" s="33">
        <v>1</v>
      </c>
      <c r="L986" s="33">
        <v>607</v>
      </c>
      <c r="M986" s="33">
        <v>607</v>
      </c>
      <c r="N986" s="33">
        <v>607</v>
      </c>
      <c r="O986" s="33">
        <v>607</v>
      </c>
      <c r="P986" s="33">
        <v>607</v>
      </c>
      <c r="Q986" s="33">
        <v>607</v>
      </c>
      <c r="R986" s="33">
        <v>607</v>
      </c>
      <c r="S986" s="33">
        <v>607</v>
      </c>
      <c r="T986" s="33">
        <v>607</v>
      </c>
      <c r="U986" s="33">
        <v>607</v>
      </c>
      <c r="V986" s="33">
        <v>607</v>
      </c>
      <c r="W986" s="33">
        <v>0</v>
      </c>
      <c r="X986" s="33">
        <v>0</v>
      </c>
      <c r="Y986" s="33">
        <v>0</v>
      </c>
      <c r="Z986" s="33">
        <v>0</v>
      </c>
      <c r="AA986" s="33">
        <v>0</v>
      </c>
      <c r="AB986" s="33">
        <v>0</v>
      </c>
      <c r="AC986" s="33">
        <v>0</v>
      </c>
      <c r="AD986" s="33">
        <v>0</v>
      </c>
      <c r="AE986" s="33">
        <v>0</v>
      </c>
      <c r="AF986" s="33">
        <v>0</v>
      </c>
      <c r="AG986" s="33">
        <v>0</v>
      </c>
      <c r="AH986" s="33">
        <v>0</v>
      </c>
      <c r="AI986" s="33">
        <v>0</v>
      </c>
      <c r="AJ986" s="33">
        <v>0</v>
      </c>
      <c r="AK986" s="33">
        <v>0</v>
      </c>
      <c r="AL986" s="33">
        <v>0</v>
      </c>
      <c r="AM986" s="33">
        <v>0</v>
      </c>
      <c r="AN986" s="33">
        <v>0</v>
      </c>
      <c r="AO986" s="33">
        <v>0</v>
      </c>
      <c r="AP986" s="33">
        <v>0</v>
      </c>
      <c r="AQ986" s="33">
        <v>0</v>
      </c>
      <c r="AR986" s="33">
        <v>0</v>
      </c>
      <c r="AS986" s="33">
        <v>0</v>
      </c>
      <c r="AT986" s="33">
        <v>0</v>
      </c>
      <c r="AU986" s="33">
        <v>0</v>
      </c>
    </row>
    <row r="987" spans="1:47" x14ac:dyDescent="0.25">
      <c r="A987" s="33">
        <v>985</v>
      </c>
      <c r="B987" s="33" t="s">
        <v>7</v>
      </c>
      <c r="C987" s="33" t="s">
        <v>25</v>
      </c>
      <c r="D987" s="33" t="s">
        <v>462</v>
      </c>
      <c r="E987" s="33">
        <v>0.36599999999999999</v>
      </c>
      <c r="F987" s="33">
        <v>0</v>
      </c>
      <c r="G987" s="33">
        <v>0</v>
      </c>
      <c r="H987" s="33">
        <v>0</v>
      </c>
      <c r="I987" s="33">
        <v>1976</v>
      </c>
      <c r="J987" s="33">
        <v>2025</v>
      </c>
      <c r="K987" s="33">
        <v>1</v>
      </c>
      <c r="L987" s="33">
        <v>604</v>
      </c>
      <c r="M987" s="33">
        <v>604</v>
      </c>
      <c r="N987" s="33">
        <v>604</v>
      </c>
      <c r="O987" s="33">
        <v>604</v>
      </c>
      <c r="P987" s="33">
        <v>604</v>
      </c>
      <c r="Q987" s="33">
        <v>604</v>
      </c>
      <c r="R987" s="33">
        <v>604</v>
      </c>
      <c r="S987" s="33">
        <v>604</v>
      </c>
      <c r="T987" s="33">
        <v>604</v>
      </c>
      <c r="U987" s="33">
        <v>604</v>
      </c>
      <c r="V987" s="33">
        <v>604</v>
      </c>
      <c r="W987" s="33">
        <v>0</v>
      </c>
      <c r="X987" s="33">
        <v>0</v>
      </c>
      <c r="Y987" s="33">
        <v>0</v>
      </c>
      <c r="Z987" s="33">
        <v>0</v>
      </c>
      <c r="AA987" s="33">
        <v>0</v>
      </c>
      <c r="AB987" s="33">
        <v>0</v>
      </c>
      <c r="AC987" s="33">
        <v>0</v>
      </c>
      <c r="AD987" s="33">
        <v>0</v>
      </c>
      <c r="AE987" s="33">
        <v>0</v>
      </c>
      <c r="AF987" s="33">
        <v>0</v>
      </c>
      <c r="AG987" s="33">
        <v>0</v>
      </c>
      <c r="AH987" s="33">
        <v>0</v>
      </c>
      <c r="AI987" s="33">
        <v>0</v>
      </c>
      <c r="AJ987" s="33">
        <v>0</v>
      </c>
      <c r="AK987" s="33">
        <v>0</v>
      </c>
      <c r="AL987" s="33">
        <v>0</v>
      </c>
      <c r="AM987" s="33">
        <v>0</v>
      </c>
      <c r="AN987" s="33">
        <v>0</v>
      </c>
      <c r="AO987" s="33">
        <v>0</v>
      </c>
      <c r="AP987" s="33">
        <v>0</v>
      </c>
      <c r="AQ987" s="33">
        <v>0</v>
      </c>
      <c r="AR987" s="33">
        <v>0</v>
      </c>
      <c r="AS987" s="33">
        <v>0</v>
      </c>
      <c r="AT987" s="33">
        <v>0</v>
      </c>
      <c r="AU987" s="33">
        <v>0</v>
      </c>
    </row>
    <row r="988" spans="1:47" x14ac:dyDescent="0.25">
      <c r="A988" s="33">
        <v>986</v>
      </c>
      <c r="B988" s="33" t="s">
        <v>7</v>
      </c>
      <c r="C988" s="33" t="s">
        <v>25</v>
      </c>
      <c r="D988" s="33" t="s">
        <v>469</v>
      </c>
      <c r="E988" s="33">
        <v>0.31119999999999998</v>
      </c>
      <c r="F988" s="33">
        <v>0</v>
      </c>
      <c r="G988" s="33">
        <v>0</v>
      </c>
      <c r="H988" s="33">
        <v>0</v>
      </c>
      <c r="I988" s="33">
        <v>1963</v>
      </c>
      <c r="J988" s="33">
        <v>2008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33">
        <v>0</v>
      </c>
      <c r="W988" s="33">
        <v>0</v>
      </c>
      <c r="X988" s="33">
        <v>0</v>
      </c>
      <c r="Y988" s="33">
        <v>0</v>
      </c>
      <c r="Z988" s="33">
        <v>0</v>
      </c>
      <c r="AA988" s="33">
        <v>0</v>
      </c>
      <c r="AB988" s="33">
        <v>0</v>
      </c>
      <c r="AC988" s="33">
        <v>0</v>
      </c>
      <c r="AD988" s="33">
        <v>0</v>
      </c>
      <c r="AE988" s="33">
        <v>0</v>
      </c>
      <c r="AF988" s="33">
        <v>0</v>
      </c>
      <c r="AG988" s="33">
        <v>0</v>
      </c>
      <c r="AH988" s="33">
        <v>0</v>
      </c>
      <c r="AI988" s="33">
        <v>0</v>
      </c>
      <c r="AJ988" s="33">
        <v>0</v>
      </c>
      <c r="AK988" s="33">
        <v>0</v>
      </c>
      <c r="AL988" s="33">
        <v>0</v>
      </c>
      <c r="AM988" s="33">
        <v>0</v>
      </c>
      <c r="AN988" s="33">
        <v>0</v>
      </c>
      <c r="AO988" s="33">
        <v>0</v>
      </c>
      <c r="AP988" s="33">
        <v>0</v>
      </c>
      <c r="AQ988" s="33">
        <v>0</v>
      </c>
      <c r="AR988" s="33">
        <v>0</v>
      </c>
      <c r="AS988" s="33">
        <v>0</v>
      </c>
      <c r="AT988" s="33">
        <v>0</v>
      </c>
      <c r="AU988" s="33">
        <v>0</v>
      </c>
    </row>
    <row r="989" spans="1:47" x14ac:dyDescent="0.25">
      <c r="A989" s="33">
        <v>987</v>
      </c>
      <c r="B989" s="33" t="s">
        <v>7</v>
      </c>
      <c r="C989" s="33" t="s">
        <v>25</v>
      </c>
      <c r="D989" s="33" t="s">
        <v>468</v>
      </c>
      <c r="E989" s="33">
        <v>0.31119999999999998</v>
      </c>
      <c r="F989" s="33">
        <v>0</v>
      </c>
      <c r="G989" s="33">
        <v>0</v>
      </c>
      <c r="H989" s="33">
        <v>0</v>
      </c>
      <c r="I989" s="33">
        <v>1963</v>
      </c>
      <c r="J989" s="33">
        <v>2008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33">
        <v>0</v>
      </c>
      <c r="W989" s="33">
        <v>0</v>
      </c>
      <c r="X989" s="33">
        <v>0</v>
      </c>
      <c r="Y989" s="33">
        <v>0</v>
      </c>
      <c r="Z989" s="33">
        <v>0</v>
      </c>
      <c r="AA989" s="33">
        <v>0</v>
      </c>
      <c r="AB989" s="33">
        <v>0</v>
      </c>
      <c r="AC989" s="33">
        <v>0</v>
      </c>
      <c r="AD989" s="33">
        <v>0</v>
      </c>
      <c r="AE989" s="33">
        <v>0</v>
      </c>
      <c r="AF989" s="33">
        <v>0</v>
      </c>
      <c r="AG989" s="33">
        <v>0</v>
      </c>
      <c r="AH989" s="33">
        <v>0</v>
      </c>
      <c r="AI989" s="33">
        <v>0</v>
      </c>
      <c r="AJ989" s="33">
        <v>0</v>
      </c>
      <c r="AK989" s="33">
        <v>0</v>
      </c>
      <c r="AL989" s="33">
        <v>0</v>
      </c>
      <c r="AM989" s="33">
        <v>0</v>
      </c>
      <c r="AN989" s="33">
        <v>0</v>
      </c>
      <c r="AO989" s="33">
        <v>0</v>
      </c>
      <c r="AP989" s="33">
        <v>0</v>
      </c>
      <c r="AQ989" s="33">
        <v>0</v>
      </c>
      <c r="AR989" s="33">
        <v>0</v>
      </c>
      <c r="AS989" s="33">
        <v>0</v>
      </c>
      <c r="AT989" s="33">
        <v>0</v>
      </c>
      <c r="AU989" s="33">
        <v>0</v>
      </c>
    </row>
    <row r="990" spans="1:47" x14ac:dyDescent="0.25">
      <c r="A990" s="33">
        <v>988</v>
      </c>
      <c r="B990" s="33" t="s">
        <v>7</v>
      </c>
      <c r="C990" s="33" t="s">
        <v>25</v>
      </c>
      <c r="D990" s="33" t="s">
        <v>470</v>
      </c>
      <c r="E990" s="33">
        <v>0.316</v>
      </c>
      <c r="F990" s="33">
        <v>0</v>
      </c>
      <c r="G990" s="33">
        <v>0</v>
      </c>
      <c r="H990" s="33">
        <v>0</v>
      </c>
      <c r="I990" s="33">
        <v>1965</v>
      </c>
      <c r="J990" s="33">
        <v>2020</v>
      </c>
      <c r="K990" s="33">
        <v>0</v>
      </c>
      <c r="L990" s="33">
        <v>294</v>
      </c>
      <c r="M990" s="33">
        <v>294</v>
      </c>
      <c r="N990" s="33">
        <v>294</v>
      </c>
      <c r="O990" s="33">
        <v>294</v>
      </c>
      <c r="P990" s="33">
        <v>294</v>
      </c>
      <c r="Q990" s="33">
        <v>294</v>
      </c>
      <c r="R990" s="33">
        <v>0</v>
      </c>
      <c r="S990" s="33">
        <v>0</v>
      </c>
      <c r="T990" s="33">
        <v>0</v>
      </c>
      <c r="U990" s="33">
        <v>0</v>
      </c>
      <c r="V990" s="33">
        <v>0</v>
      </c>
      <c r="W990" s="33">
        <v>0</v>
      </c>
      <c r="X990" s="33">
        <v>0</v>
      </c>
      <c r="Y990" s="33">
        <v>0</v>
      </c>
      <c r="Z990" s="33">
        <v>0</v>
      </c>
      <c r="AA990" s="33">
        <v>0</v>
      </c>
      <c r="AB990" s="33">
        <v>0</v>
      </c>
      <c r="AC990" s="33">
        <v>0</v>
      </c>
      <c r="AD990" s="33">
        <v>0</v>
      </c>
      <c r="AE990" s="33">
        <v>0</v>
      </c>
      <c r="AF990" s="33">
        <v>0</v>
      </c>
      <c r="AG990" s="33">
        <v>0</v>
      </c>
      <c r="AH990" s="33">
        <v>0</v>
      </c>
      <c r="AI990" s="33">
        <v>0</v>
      </c>
      <c r="AJ990" s="33">
        <v>0</v>
      </c>
      <c r="AK990" s="33">
        <v>0</v>
      </c>
      <c r="AL990" s="33">
        <v>0</v>
      </c>
      <c r="AM990" s="33">
        <v>0</v>
      </c>
      <c r="AN990" s="33">
        <v>0</v>
      </c>
      <c r="AO990" s="33">
        <v>0</v>
      </c>
      <c r="AP990" s="33">
        <v>0</v>
      </c>
      <c r="AQ990" s="33">
        <v>0</v>
      </c>
      <c r="AR990" s="33">
        <v>0</v>
      </c>
      <c r="AS990" s="33">
        <v>0</v>
      </c>
      <c r="AT990" s="33">
        <v>0</v>
      </c>
      <c r="AU990" s="33">
        <v>0</v>
      </c>
    </row>
    <row r="991" spans="1:47" x14ac:dyDescent="0.25">
      <c r="A991" s="33">
        <v>989</v>
      </c>
      <c r="B991" s="33" t="s">
        <v>7</v>
      </c>
      <c r="C991" s="33" t="s">
        <v>25</v>
      </c>
      <c r="D991" s="33" t="s">
        <v>463</v>
      </c>
      <c r="E991" s="33">
        <v>0.35799999999999998</v>
      </c>
      <c r="F991" s="33">
        <v>0</v>
      </c>
      <c r="G991" s="33">
        <v>0</v>
      </c>
      <c r="H991" s="33">
        <v>0</v>
      </c>
      <c r="I991" s="33">
        <v>1968</v>
      </c>
      <c r="J991" s="33">
        <v>2020</v>
      </c>
      <c r="K991" s="33">
        <v>0</v>
      </c>
      <c r="L991" s="33">
        <v>297</v>
      </c>
      <c r="M991" s="33">
        <v>297</v>
      </c>
      <c r="N991" s="33">
        <v>297</v>
      </c>
      <c r="O991" s="33">
        <v>297</v>
      </c>
      <c r="P991" s="33">
        <v>297</v>
      </c>
      <c r="Q991" s="33">
        <v>297</v>
      </c>
      <c r="R991" s="33">
        <v>0</v>
      </c>
      <c r="S991" s="33">
        <v>0</v>
      </c>
      <c r="T991" s="33">
        <v>0</v>
      </c>
      <c r="U991" s="33">
        <v>0</v>
      </c>
      <c r="V991" s="33">
        <v>0</v>
      </c>
      <c r="W991" s="33">
        <v>0</v>
      </c>
      <c r="X991" s="33">
        <v>0</v>
      </c>
      <c r="Y991" s="33">
        <v>0</v>
      </c>
      <c r="Z991" s="33">
        <v>0</v>
      </c>
      <c r="AA991" s="33">
        <v>0</v>
      </c>
      <c r="AB991" s="33">
        <v>0</v>
      </c>
      <c r="AC991" s="33">
        <v>0</v>
      </c>
      <c r="AD991" s="33">
        <v>0</v>
      </c>
      <c r="AE991" s="33">
        <v>0</v>
      </c>
      <c r="AF991" s="33">
        <v>0</v>
      </c>
      <c r="AG991" s="33">
        <v>0</v>
      </c>
      <c r="AH991" s="33">
        <v>0</v>
      </c>
      <c r="AI991" s="33">
        <v>0</v>
      </c>
      <c r="AJ991" s="33">
        <v>0</v>
      </c>
      <c r="AK991" s="33">
        <v>0</v>
      </c>
      <c r="AL991" s="33">
        <v>0</v>
      </c>
      <c r="AM991" s="33">
        <v>0</v>
      </c>
      <c r="AN991" s="33">
        <v>0</v>
      </c>
      <c r="AO991" s="33">
        <v>0</v>
      </c>
      <c r="AP991" s="33">
        <v>0</v>
      </c>
      <c r="AQ991" s="33">
        <v>0</v>
      </c>
      <c r="AR991" s="33">
        <v>0</v>
      </c>
      <c r="AS991" s="33">
        <v>0</v>
      </c>
      <c r="AT991" s="33">
        <v>0</v>
      </c>
      <c r="AU991" s="33">
        <v>0</v>
      </c>
    </row>
    <row r="992" spans="1:47" x14ac:dyDescent="0.25">
      <c r="A992" s="33">
        <v>990</v>
      </c>
      <c r="B992" s="33" t="s">
        <v>7</v>
      </c>
      <c r="C992" s="33" t="s">
        <v>25</v>
      </c>
      <c r="D992" s="33" t="s">
        <v>471</v>
      </c>
      <c r="E992" s="33">
        <v>0.35799999999999998</v>
      </c>
      <c r="F992" s="33">
        <v>0</v>
      </c>
      <c r="G992" s="33">
        <v>0</v>
      </c>
      <c r="H992" s="33">
        <v>0</v>
      </c>
      <c r="I992" s="33">
        <v>1970</v>
      </c>
      <c r="J992" s="33">
        <v>2020</v>
      </c>
      <c r="K992" s="33">
        <v>0</v>
      </c>
      <c r="L992" s="33">
        <v>295</v>
      </c>
      <c r="M992" s="33">
        <v>295</v>
      </c>
      <c r="N992" s="33">
        <v>295</v>
      </c>
      <c r="O992" s="33">
        <v>295</v>
      </c>
      <c r="P992" s="33">
        <v>295</v>
      </c>
      <c r="Q992" s="33">
        <v>295</v>
      </c>
      <c r="R992" s="33">
        <v>0</v>
      </c>
      <c r="S992" s="33">
        <v>0</v>
      </c>
      <c r="T992" s="33">
        <v>0</v>
      </c>
      <c r="U992" s="33">
        <v>0</v>
      </c>
      <c r="V992" s="33">
        <v>0</v>
      </c>
      <c r="W992" s="33">
        <v>0</v>
      </c>
      <c r="X992" s="33">
        <v>0</v>
      </c>
      <c r="Y992" s="33">
        <v>0</v>
      </c>
      <c r="Z992" s="33">
        <v>0</v>
      </c>
      <c r="AA992" s="33">
        <v>0</v>
      </c>
      <c r="AB992" s="33">
        <v>0</v>
      </c>
      <c r="AC992" s="33">
        <v>0</v>
      </c>
      <c r="AD992" s="33">
        <v>0</v>
      </c>
      <c r="AE992" s="33">
        <v>0</v>
      </c>
      <c r="AF992" s="33">
        <v>0</v>
      </c>
      <c r="AG992" s="33">
        <v>0</v>
      </c>
      <c r="AH992" s="33">
        <v>0</v>
      </c>
      <c r="AI992" s="33">
        <v>0</v>
      </c>
      <c r="AJ992" s="33">
        <v>0</v>
      </c>
      <c r="AK992" s="33">
        <v>0</v>
      </c>
      <c r="AL992" s="33">
        <v>0</v>
      </c>
      <c r="AM992" s="33">
        <v>0</v>
      </c>
      <c r="AN992" s="33">
        <v>0</v>
      </c>
      <c r="AO992" s="33">
        <v>0</v>
      </c>
      <c r="AP992" s="33">
        <v>0</v>
      </c>
      <c r="AQ992" s="33">
        <v>0</v>
      </c>
      <c r="AR992" s="33">
        <v>0</v>
      </c>
      <c r="AS992" s="33">
        <v>0</v>
      </c>
      <c r="AT992" s="33">
        <v>0</v>
      </c>
      <c r="AU992" s="33">
        <v>0</v>
      </c>
    </row>
    <row r="993" spans="1:47" x14ac:dyDescent="0.25">
      <c r="A993" s="33">
        <v>991</v>
      </c>
      <c r="B993" s="33" t="s">
        <v>7</v>
      </c>
      <c r="C993" s="33" t="s">
        <v>25</v>
      </c>
      <c r="D993" s="33" t="s">
        <v>464</v>
      </c>
      <c r="E993" s="33">
        <v>0.35799999999999998</v>
      </c>
      <c r="F993" s="33">
        <v>0</v>
      </c>
      <c r="G993" s="33">
        <v>0</v>
      </c>
      <c r="H993" s="33">
        <v>0</v>
      </c>
      <c r="I993" s="33">
        <v>1971</v>
      </c>
      <c r="J993" s="33">
        <v>2020</v>
      </c>
      <c r="K993" s="33">
        <v>0</v>
      </c>
      <c r="L993" s="33">
        <v>299</v>
      </c>
      <c r="M993" s="33">
        <v>299</v>
      </c>
      <c r="N993" s="33">
        <v>299</v>
      </c>
      <c r="O993" s="33">
        <v>299</v>
      </c>
      <c r="P993" s="33">
        <v>299</v>
      </c>
      <c r="Q993" s="33">
        <v>299</v>
      </c>
      <c r="R993" s="33">
        <v>0</v>
      </c>
      <c r="S993" s="33">
        <v>0</v>
      </c>
      <c r="T993" s="33">
        <v>0</v>
      </c>
      <c r="U993" s="33">
        <v>0</v>
      </c>
      <c r="V993" s="33">
        <v>0</v>
      </c>
      <c r="W993" s="33">
        <v>0</v>
      </c>
      <c r="X993" s="33">
        <v>0</v>
      </c>
      <c r="Y993" s="33">
        <v>0</v>
      </c>
      <c r="Z993" s="33">
        <v>0</v>
      </c>
      <c r="AA993" s="33">
        <v>0</v>
      </c>
      <c r="AB993" s="33">
        <v>0</v>
      </c>
      <c r="AC993" s="33">
        <v>0</v>
      </c>
      <c r="AD993" s="33">
        <v>0</v>
      </c>
      <c r="AE993" s="33">
        <v>0</v>
      </c>
      <c r="AF993" s="33">
        <v>0</v>
      </c>
      <c r="AG993" s="33">
        <v>0</v>
      </c>
      <c r="AH993" s="33">
        <v>0</v>
      </c>
      <c r="AI993" s="33">
        <v>0</v>
      </c>
      <c r="AJ993" s="33">
        <v>0</v>
      </c>
      <c r="AK993" s="33">
        <v>0</v>
      </c>
      <c r="AL993" s="33">
        <v>0</v>
      </c>
      <c r="AM993" s="33">
        <v>0</v>
      </c>
      <c r="AN993" s="33">
        <v>0</v>
      </c>
      <c r="AO993" s="33">
        <v>0</v>
      </c>
      <c r="AP993" s="33">
        <v>0</v>
      </c>
      <c r="AQ993" s="33">
        <v>0</v>
      </c>
      <c r="AR993" s="33">
        <v>0</v>
      </c>
      <c r="AS993" s="33">
        <v>0</v>
      </c>
      <c r="AT993" s="33">
        <v>0</v>
      </c>
      <c r="AU993" s="33">
        <v>0</v>
      </c>
    </row>
    <row r="994" spans="1:47" x14ac:dyDescent="0.25">
      <c r="A994" s="33">
        <v>992</v>
      </c>
      <c r="B994" s="33" t="s">
        <v>7</v>
      </c>
      <c r="C994" s="33" t="s">
        <v>25</v>
      </c>
      <c r="D994" s="33" t="s">
        <v>466</v>
      </c>
      <c r="E994" s="33">
        <v>0.41920000000000002</v>
      </c>
      <c r="F994" s="33">
        <v>0</v>
      </c>
      <c r="G994" s="33">
        <v>0</v>
      </c>
      <c r="H994" s="33">
        <v>0</v>
      </c>
      <c r="I994" s="33">
        <v>1974</v>
      </c>
      <c r="J994" s="33">
        <v>2019</v>
      </c>
      <c r="K994" s="33">
        <v>1</v>
      </c>
      <c r="L994" s="33">
        <v>653</v>
      </c>
      <c r="M994" s="33">
        <v>653</v>
      </c>
      <c r="N994" s="33">
        <v>653</v>
      </c>
      <c r="O994" s="33">
        <v>653</v>
      </c>
      <c r="P994" s="33">
        <v>653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33">
        <v>0</v>
      </c>
      <c r="W994" s="33">
        <v>0</v>
      </c>
      <c r="X994" s="33">
        <v>0</v>
      </c>
      <c r="Y994" s="33">
        <v>0</v>
      </c>
      <c r="Z994" s="33">
        <v>0</v>
      </c>
      <c r="AA994" s="33">
        <v>0</v>
      </c>
      <c r="AB994" s="33">
        <v>0</v>
      </c>
      <c r="AC994" s="33">
        <v>0</v>
      </c>
      <c r="AD994" s="33">
        <v>0</v>
      </c>
      <c r="AE994" s="33">
        <v>0</v>
      </c>
      <c r="AF994" s="33">
        <v>0</v>
      </c>
      <c r="AG994" s="33">
        <v>0</v>
      </c>
      <c r="AH994" s="33">
        <v>0</v>
      </c>
      <c r="AI994" s="33">
        <v>0</v>
      </c>
      <c r="AJ994" s="33">
        <v>0</v>
      </c>
      <c r="AK994" s="33">
        <v>0</v>
      </c>
      <c r="AL994" s="33">
        <v>0</v>
      </c>
      <c r="AM994" s="33">
        <v>0</v>
      </c>
      <c r="AN994" s="33">
        <v>0</v>
      </c>
      <c r="AO994" s="33">
        <v>0</v>
      </c>
      <c r="AP994" s="33">
        <v>0</v>
      </c>
      <c r="AQ994" s="33">
        <v>0</v>
      </c>
      <c r="AR994" s="33">
        <v>0</v>
      </c>
      <c r="AS994" s="33">
        <v>0</v>
      </c>
      <c r="AT994" s="33">
        <v>0</v>
      </c>
      <c r="AU994" s="33">
        <v>0</v>
      </c>
    </row>
    <row r="995" spans="1:47" x14ac:dyDescent="0.25">
      <c r="A995" s="33">
        <v>993</v>
      </c>
      <c r="B995" s="33" t="s">
        <v>7</v>
      </c>
      <c r="C995" s="33" t="s">
        <v>25</v>
      </c>
      <c r="D995" s="33" t="s">
        <v>465</v>
      </c>
      <c r="E995" s="33">
        <v>0.42159999999999997</v>
      </c>
      <c r="F995" s="33">
        <v>0</v>
      </c>
      <c r="G995" s="33">
        <v>0</v>
      </c>
      <c r="H995" s="33">
        <v>0</v>
      </c>
      <c r="I995" s="33">
        <v>1974</v>
      </c>
      <c r="J995" s="33">
        <v>2025</v>
      </c>
      <c r="K995" s="33">
        <v>0</v>
      </c>
      <c r="L995" s="33">
        <v>648</v>
      </c>
      <c r="M995" s="33">
        <v>648</v>
      </c>
      <c r="N995" s="33">
        <v>648</v>
      </c>
      <c r="O995" s="33">
        <v>648</v>
      </c>
      <c r="P995" s="33">
        <v>648</v>
      </c>
      <c r="Q995" s="33">
        <v>648</v>
      </c>
      <c r="R995" s="33">
        <v>648</v>
      </c>
      <c r="S995" s="33">
        <v>648</v>
      </c>
      <c r="T995" s="33">
        <v>648</v>
      </c>
      <c r="U995" s="33">
        <v>648</v>
      </c>
      <c r="V995" s="33">
        <v>648</v>
      </c>
      <c r="W995" s="33">
        <v>0</v>
      </c>
      <c r="X995" s="33">
        <v>0</v>
      </c>
      <c r="Y995" s="33">
        <v>0</v>
      </c>
      <c r="Z995" s="33">
        <v>0</v>
      </c>
      <c r="AA995" s="33">
        <v>0</v>
      </c>
      <c r="AB995" s="33">
        <v>0</v>
      </c>
      <c r="AC995" s="33">
        <v>0</v>
      </c>
      <c r="AD995" s="33">
        <v>0</v>
      </c>
      <c r="AE995" s="33">
        <v>0</v>
      </c>
      <c r="AF995" s="33">
        <v>0</v>
      </c>
      <c r="AG995" s="33">
        <v>0</v>
      </c>
      <c r="AH995" s="33">
        <v>0</v>
      </c>
      <c r="AI995" s="33">
        <v>0</v>
      </c>
      <c r="AJ995" s="33">
        <v>0</v>
      </c>
      <c r="AK995" s="33">
        <v>0</v>
      </c>
      <c r="AL995" s="33">
        <v>0</v>
      </c>
      <c r="AM995" s="33">
        <v>0</v>
      </c>
      <c r="AN995" s="33">
        <v>0</v>
      </c>
      <c r="AO995" s="33">
        <v>0</v>
      </c>
      <c r="AP995" s="33">
        <v>0</v>
      </c>
      <c r="AQ995" s="33">
        <v>0</v>
      </c>
      <c r="AR995" s="33">
        <v>0</v>
      </c>
      <c r="AS995" s="33">
        <v>0</v>
      </c>
      <c r="AT995" s="33">
        <v>0</v>
      </c>
      <c r="AU995" s="33">
        <v>0</v>
      </c>
    </row>
    <row r="996" spans="1:47" x14ac:dyDescent="0.25">
      <c r="A996" s="33">
        <v>994</v>
      </c>
      <c r="B996" s="33" t="s">
        <v>7</v>
      </c>
      <c r="C996" s="33" t="s">
        <v>25</v>
      </c>
      <c r="D996" s="33" t="s">
        <v>467</v>
      </c>
      <c r="E996" s="33">
        <v>0.43</v>
      </c>
      <c r="F996" s="33">
        <v>0</v>
      </c>
      <c r="G996" s="33">
        <v>0</v>
      </c>
      <c r="H996" s="33">
        <v>0</v>
      </c>
      <c r="I996" s="33">
        <v>2002</v>
      </c>
      <c r="J996" s="33">
        <v>2047</v>
      </c>
      <c r="K996" s="33">
        <v>0</v>
      </c>
      <c r="L996" s="33">
        <v>944</v>
      </c>
      <c r="M996" s="33">
        <v>944</v>
      </c>
      <c r="N996" s="33">
        <v>944</v>
      </c>
      <c r="O996" s="33">
        <v>944</v>
      </c>
      <c r="P996" s="33">
        <v>944</v>
      </c>
      <c r="Q996" s="33">
        <v>944</v>
      </c>
      <c r="R996" s="33">
        <v>944</v>
      </c>
      <c r="S996" s="33">
        <v>944</v>
      </c>
      <c r="T996" s="33">
        <v>944</v>
      </c>
      <c r="U996" s="33">
        <v>944</v>
      </c>
      <c r="V996" s="33">
        <v>944</v>
      </c>
      <c r="W996" s="33">
        <v>944</v>
      </c>
      <c r="X996" s="33">
        <v>944</v>
      </c>
      <c r="Y996" s="33">
        <v>944</v>
      </c>
      <c r="Z996" s="33">
        <v>944</v>
      </c>
      <c r="AA996" s="33">
        <v>944</v>
      </c>
      <c r="AB996" s="33">
        <v>944</v>
      </c>
      <c r="AC996" s="33">
        <v>944</v>
      </c>
      <c r="AD996" s="33">
        <v>944</v>
      </c>
      <c r="AE996" s="33">
        <v>944</v>
      </c>
      <c r="AF996" s="33">
        <v>944</v>
      </c>
      <c r="AG996" s="33">
        <v>944</v>
      </c>
      <c r="AH996" s="33">
        <v>944</v>
      </c>
      <c r="AI996" s="33">
        <v>944</v>
      </c>
      <c r="AJ996" s="33">
        <v>944</v>
      </c>
      <c r="AK996" s="33">
        <v>944</v>
      </c>
      <c r="AL996" s="33">
        <v>944</v>
      </c>
      <c r="AM996" s="33">
        <v>944</v>
      </c>
      <c r="AN996" s="33">
        <v>944</v>
      </c>
      <c r="AO996" s="33">
        <v>944</v>
      </c>
      <c r="AP996" s="33">
        <v>944</v>
      </c>
      <c r="AQ996" s="33">
        <v>944</v>
      </c>
      <c r="AR996" s="33">
        <v>944</v>
      </c>
      <c r="AS996" s="33">
        <v>0</v>
      </c>
      <c r="AT996" s="33">
        <v>0</v>
      </c>
      <c r="AU996" s="33">
        <v>0</v>
      </c>
    </row>
    <row r="997" spans="1:47" x14ac:dyDescent="0.25">
      <c r="A997" s="33">
        <v>995</v>
      </c>
      <c r="B997" s="33" t="s">
        <v>7</v>
      </c>
      <c r="C997" s="33" t="s">
        <v>25</v>
      </c>
      <c r="D997" s="33" t="s">
        <v>491</v>
      </c>
      <c r="E997" s="33">
        <v>0.43120000000000003</v>
      </c>
      <c r="F997" s="33">
        <v>0</v>
      </c>
      <c r="G997" s="33">
        <v>0</v>
      </c>
      <c r="H997" s="33">
        <v>0</v>
      </c>
      <c r="I997" s="33">
        <v>2013</v>
      </c>
      <c r="J997" s="33">
        <v>2058</v>
      </c>
      <c r="K997" s="33">
        <v>1</v>
      </c>
      <c r="L997" s="33">
        <v>14.5</v>
      </c>
      <c r="M997" s="33">
        <v>14.5</v>
      </c>
      <c r="N997" s="33">
        <v>14.5</v>
      </c>
      <c r="O997" s="33">
        <v>14.5</v>
      </c>
      <c r="P997" s="33">
        <v>14.5</v>
      </c>
      <c r="Q997" s="33">
        <v>14.5</v>
      </c>
      <c r="R997" s="33">
        <v>14.5</v>
      </c>
      <c r="S997" s="33">
        <v>14.5</v>
      </c>
      <c r="T997" s="33">
        <v>14.5</v>
      </c>
      <c r="U997" s="33">
        <v>14.5</v>
      </c>
      <c r="V997" s="33">
        <v>14.5</v>
      </c>
      <c r="W997" s="33">
        <v>14.5</v>
      </c>
      <c r="X997" s="33">
        <v>14.5</v>
      </c>
      <c r="Y997" s="33">
        <v>14.5</v>
      </c>
      <c r="Z997" s="33">
        <v>14.5</v>
      </c>
      <c r="AA997" s="33">
        <v>14.5</v>
      </c>
      <c r="AB997" s="33">
        <v>14.5</v>
      </c>
      <c r="AC997" s="33">
        <v>14.5</v>
      </c>
      <c r="AD997" s="33">
        <v>14.5</v>
      </c>
      <c r="AE997" s="33">
        <v>14.5</v>
      </c>
      <c r="AF997" s="33">
        <v>14.5</v>
      </c>
      <c r="AG997" s="33">
        <v>14.5</v>
      </c>
      <c r="AH997" s="33">
        <v>14.5</v>
      </c>
      <c r="AI997" s="33">
        <v>14.5</v>
      </c>
      <c r="AJ997" s="33">
        <v>14.5</v>
      </c>
      <c r="AK997" s="33">
        <v>14.5</v>
      </c>
      <c r="AL997" s="33">
        <v>14.5</v>
      </c>
      <c r="AM997" s="33">
        <v>14.5</v>
      </c>
      <c r="AN997" s="33">
        <v>14.5</v>
      </c>
      <c r="AO997" s="33">
        <v>14.5</v>
      </c>
      <c r="AP997" s="33">
        <v>14.5</v>
      </c>
      <c r="AQ997" s="33">
        <v>14.5</v>
      </c>
      <c r="AR997" s="33">
        <v>14.5</v>
      </c>
      <c r="AS997" s="33">
        <v>14.5</v>
      </c>
      <c r="AT997" s="33">
        <v>14.5</v>
      </c>
      <c r="AU997" s="34">
        <v>0</v>
      </c>
    </row>
    <row r="998" spans="1:47" x14ac:dyDescent="0.25">
      <c r="A998" s="33">
        <v>996</v>
      </c>
      <c r="B998" s="33" t="s">
        <v>7</v>
      </c>
      <c r="C998" s="33" t="s">
        <v>25</v>
      </c>
      <c r="D998" s="33" t="s">
        <v>492</v>
      </c>
      <c r="E998" s="33">
        <v>0.40960000000000002</v>
      </c>
      <c r="F998" s="33">
        <v>0</v>
      </c>
      <c r="G998" s="33">
        <v>0</v>
      </c>
      <c r="H998" s="33">
        <v>0</v>
      </c>
      <c r="I998" s="33">
        <v>2004</v>
      </c>
      <c r="J998" s="33">
        <v>2049</v>
      </c>
      <c r="K998" s="33">
        <v>1</v>
      </c>
      <c r="L998" s="33">
        <v>24.6</v>
      </c>
      <c r="M998" s="33">
        <v>24.6</v>
      </c>
      <c r="N998" s="33">
        <v>24.6</v>
      </c>
      <c r="O998" s="33">
        <v>24.6</v>
      </c>
      <c r="P998" s="33">
        <v>24.6</v>
      </c>
      <c r="Q998" s="33">
        <v>24.6</v>
      </c>
      <c r="R998" s="33">
        <v>24.6</v>
      </c>
      <c r="S998" s="33">
        <v>24.6</v>
      </c>
      <c r="T998" s="33">
        <v>24.6</v>
      </c>
      <c r="U998" s="33">
        <v>24.6</v>
      </c>
      <c r="V998" s="33">
        <v>24.6</v>
      </c>
      <c r="W998" s="33">
        <v>24.6</v>
      </c>
      <c r="X998" s="33">
        <v>24.6</v>
      </c>
      <c r="Y998" s="33">
        <v>24.6</v>
      </c>
      <c r="Z998" s="33">
        <v>24.6</v>
      </c>
      <c r="AA998" s="33">
        <v>24.6</v>
      </c>
      <c r="AB998" s="33">
        <v>24.6</v>
      </c>
      <c r="AC998" s="33">
        <v>24.6</v>
      </c>
      <c r="AD998" s="33">
        <v>24.6</v>
      </c>
      <c r="AE998" s="33">
        <v>24.6</v>
      </c>
      <c r="AF998" s="33">
        <v>24.6</v>
      </c>
      <c r="AG998" s="33">
        <v>24.6</v>
      </c>
      <c r="AH998" s="33">
        <v>24.6</v>
      </c>
      <c r="AI998" s="33">
        <v>24.6</v>
      </c>
      <c r="AJ998" s="33">
        <v>24.6</v>
      </c>
      <c r="AK998" s="33">
        <v>24.6</v>
      </c>
      <c r="AL998" s="33">
        <v>24.6</v>
      </c>
      <c r="AM998" s="33">
        <v>24.6</v>
      </c>
      <c r="AN998" s="33">
        <v>24.6</v>
      </c>
      <c r="AO998" s="33">
        <v>24.6</v>
      </c>
      <c r="AP998" s="33">
        <v>24.6</v>
      </c>
      <c r="AQ998" s="33">
        <v>24.6</v>
      </c>
      <c r="AR998" s="33">
        <v>24.6</v>
      </c>
      <c r="AS998" s="33">
        <v>24.6</v>
      </c>
      <c r="AT998" s="33">
        <v>24.6</v>
      </c>
      <c r="AU998" s="33">
        <v>0</v>
      </c>
    </row>
    <row r="999" spans="1:47" x14ac:dyDescent="0.25">
      <c r="A999" s="33">
        <v>997</v>
      </c>
      <c r="B999" s="33" t="s">
        <v>7</v>
      </c>
      <c r="C999" s="33" t="s">
        <v>25</v>
      </c>
      <c r="D999" s="33" t="s">
        <v>493</v>
      </c>
      <c r="E999" s="33">
        <v>0.38319999999999999</v>
      </c>
      <c r="F999" s="33">
        <v>0</v>
      </c>
      <c r="G999" s="33">
        <v>0</v>
      </c>
      <c r="H999" s="33">
        <v>0</v>
      </c>
      <c r="I999" s="33">
        <v>1993</v>
      </c>
      <c r="J999" s="33">
        <v>2038</v>
      </c>
      <c r="K999" s="33">
        <v>1</v>
      </c>
      <c r="L999" s="33">
        <v>20.3</v>
      </c>
      <c r="M999" s="33">
        <v>20.3</v>
      </c>
      <c r="N999" s="33">
        <v>20.3</v>
      </c>
      <c r="O999" s="33">
        <v>20.3</v>
      </c>
      <c r="P999" s="33">
        <v>20.3</v>
      </c>
      <c r="Q999" s="33">
        <v>20.3</v>
      </c>
      <c r="R999" s="33">
        <v>20.3</v>
      </c>
      <c r="S999" s="33">
        <v>20.3</v>
      </c>
      <c r="T999" s="33">
        <v>20.3</v>
      </c>
      <c r="U999" s="33">
        <v>20.3</v>
      </c>
      <c r="V999" s="33">
        <v>20.3</v>
      </c>
      <c r="W999" s="33">
        <v>20.3</v>
      </c>
      <c r="X999" s="33">
        <v>20.3</v>
      </c>
      <c r="Y999" s="33">
        <v>20.3</v>
      </c>
      <c r="Z999" s="33">
        <v>20.3</v>
      </c>
      <c r="AA999" s="33">
        <v>20.3</v>
      </c>
      <c r="AB999" s="33">
        <v>20.3</v>
      </c>
      <c r="AC999" s="33">
        <v>20.3</v>
      </c>
      <c r="AD999" s="33">
        <v>20.3</v>
      </c>
      <c r="AE999" s="33">
        <v>20.3</v>
      </c>
      <c r="AF999" s="33">
        <v>20.3</v>
      </c>
      <c r="AG999" s="33">
        <v>20.3</v>
      </c>
      <c r="AH999" s="33">
        <v>20.3</v>
      </c>
      <c r="AI999" s="33">
        <v>20.3</v>
      </c>
      <c r="AJ999" s="33">
        <v>0</v>
      </c>
      <c r="AK999" s="33">
        <v>0</v>
      </c>
      <c r="AL999" s="33">
        <v>0</v>
      </c>
      <c r="AM999" s="33">
        <v>0</v>
      </c>
      <c r="AN999" s="33">
        <v>0</v>
      </c>
      <c r="AO999" s="33">
        <v>0</v>
      </c>
      <c r="AP999" s="33">
        <v>0</v>
      </c>
      <c r="AQ999" s="33">
        <v>0</v>
      </c>
      <c r="AR999" s="33">
        <v>0</v>
      </c>
      <c r="AS999" s="33">
        <v>0</v>
      </c>
      <c r="AT999" s="33">
        <v>0</v>
      </c>
      <c r="AU999" s="33">
        <v>0</v>
      </c>
    </row>
    <row r="1000" spans="1:47" x14ac:dyDescent="0.25">
      <c r="A1000" s="33">
        <v>998</v>
      </c>
      <c r="B1000" s="33" t="s">
        <v>7</v>
      </c>
      <c r="C1000" s="33" t="s">
        <v>25</v>
      </c>
      <c r="D1000" s="33" t="s">
        <v>479</v>
      </c>
      <c r="E1000" s="33">
        <v>0.4</v>
      </c>
      <c r="F1000" s="33">
        <v>0</v>
      </c>
      <c r="G1000" s="33">
        <v>0</v>
      </c>
      <c r="H1000" s="33">
        <v>0</v>
      </c>
      <c r="I1000" s="33">
        <v>1996</v>
      </c>
      <c r="J1000" s="33">
        <v>2041</v>
      </c>
      <c r="K1000" s="33">
        <v>1</v>
      </c>
      <c r="L1000" s="33">
        <v>450</v>
      </c>
      <c r="M1000" s="33">
        <v>450</v>
      </c>
      <c r="N1000" s="33">
        <v>450</v>
      </c>
      <c r="O1000" s="33">
        <v>450</v>
      </c>
      <c r="P1000" s="33">
        <v>450</v>
      </c>
      <c r="Q1000" s="33">
        <v>450</v>
      </c>
      <c r="R1000" s="33">
        <v>450</v>
      </c>
      <c r="S1000" s="33">
        <v>450</v>
      </c>
      <c r="T1000" s="33">
        <v>450</v>
      </c>
      <c r="U1000" s="33">
        <v>450</v>
      </c>
      <c r="V1000" s="33">
        <v>450</v>
      </c>
      <c r="W1000" s="33">
        <v>450</v>
      </c>
      <c r="X1000" s="33">
        <v>450</v>
      </c>
      <c r="Y1000" s="33">
        <v>450</v>
      </c>
      <c r="Z1000" s="33">
        <v>450</v>
      </c>
      <c r="AA1000" s="33">
        <v>450</v>
      </c>
      <c r="AB1000" s="33">
        <v>450</v>
      </c>
      <c r="AC1000" s="33">
        <v>450</v>
      </c>
      <c r="AD1000" s="33">
        <v>450</v>
      </c>
      <c r="AE1000" s="33">
        <v>450</v>
      </c>
      <c r="AF1000" s="33">
        <v>450</v>
      </c>
      <c r="AG1000" s="33">
        <v>450</v>
      </c>
      <c r="AH1000" s="33">
        <v>450</v>
      </c>
      <c r="AI1000" s="33">
        <v>450</v>
      </c>
      <c r="AJ1000" s="33">
        <v>450</v>
      </c>
      <c r="AK1000" s="33">
        <v>450</v>
      </c>
      <c r="AL1000" s="33">
        <v>450</v>
      </c>
      <c r="AM1000" s="33">
        <v>0</v>
      </c>
      <c r="AN1000" s="33">
        <v>0</v>
      </c>
      <c r="AO1000" s="33">
        <v>0</v>
      </c>
      <c r="AP1000" s="33">
        <v>0</v>
      </c>
      <c r="AQ1000" s="33">
        <v>0</v>
      </c>
      <c r="AR1000" s="33">
        <v>0</v>
      </c>
      <c r="AS1000" s="33">
        <v>0</v>
      </c>
      <c r="AT1000" s="33">
        <v>0</v>
      </c>
      <c r="AU1000" s="33">
        <v>0</v>
      </c>
    </row>
    <row r="1001" spans="1:47" x14ac:dyDescent="0.25">
      <c r="A1001" s="33">
        <v>999</v>
      </c>
      <c r="B1001" s="33" t="s">
        <v>7</v>
      </c>
      <c r="C1001" s="33" t="s">
        <v>25</v>
      </c>
      <c r="D1001" s="33" t="s">
        <v>480</v>
      </c>
      <c r="E1001" s="33">
        <v>0.4</v>
      </c>
      <c r="F1001" s="33">
        <v>0</v>
      </c>
      <c r="G1001" s="33">
        <v>0</v>
      </c>
      <c r="H1001" s="33">
        <v>0</v>
      </c>
      <c r="I1001" s="33">
        <v>1996</v>
      </c>
      <c r="J1001" s="33">
        <v>2041</v>
      </c>
      <c r="K1001" s="33">
        <v>1</v>
      </c>
      <c r="L1001" s="33">
        <v>450</v>
      </c>
      <c r="M1001" s="33">
        <v>450</v>
      </c>
      <c r="N1001" s="33">
        <v>450</v>
      </c>
      <c r="O1001" s="33">
        <v>450</v>
      </c>
      <c r="P1001" s="33">
        <v>450</v>
      </c>
      <c r="Q1001" s="33">
        <v>450</v>
      </c>
      <c r="R1001" s="33">
        <v>450</v>
      </c>
      <c r="S1001" s="33">
        <v>450</v>
      </c>
      <c r="T1001" s="33">
        <v>450</v>
      </c>
      <c r="U1001" s="33">
        <v>450</v>
      </c>
      <c r="V1001" s="33">
        <v>450</v>
      </c>
      <c r="W1001" s="33">
        <v>450</v>
      </c>
      <c r="X1001" s="33">
        <v>450</v>
      </c>
      <c r="Y1001" s="33">
        <v>450</v>
      </c>
      <c r="Z1001" s="33">
        <v>450</v>
      </c>
      <c r="AA1001" s="33">
        <v>450</v>
      </c>
      <c r="AB1001" s="33">
        <v>450</v>
      </c>
      <c r="AC1001" s="33">
        <v>450</v>
      </c>
      <c r="AD1001" s="33">
        <v>450</v>
      </c>
      <c r="AE1001" s="33">
        <v>450</v>
      </c>
      <c r="AF1001" s="33">
        <v>450</v>
      </c>
      <c r="AG1001" s="33">
        <v>450</v>
      </c>
      <c r="AH1001" s="33">
        <v>450</v>
      </c>
      <c r="AI1001" s="33">
        <v>450</v>
      </c>
      <c r="AJ1001" s="33">
        <v>450</v>
      </c>
      <c r="AK1001" s="33">
        <v>450</v>
      </c>
      <c r="AL1001" s="33">
        <v>450</v>
      </c>
      <c r="AM1001" s="33">
        <v>0</v>
      </c>
      <c r="AN1001" s="33">
        <v>0</v>
      </c>
      <c r="AO1001" s="33">
        <v>0</v>
      </c>
      <c r="AP1001" s="33">
        <v>0</v>
      </c>
      <c r="AQ1001" s="33">
        <v>0</v>
      </c>
      <c r="AR1001" s="33">
        <v>0</v>
      </c>
      <c r="AS1001" s="33">
        <v>0</v>
      </c>
      <c r="AT1001" s="33">
        <v>0</v>
      </c>
      <c r="AU1001" s="33">
        <v>0</v>
      </c>
    </row>
    <row r="1002" spans="1:47" x14ac:dyDescent="0.25">
      <c r="A1002" s="33">
        <v>1000</v>
      </c>
      <c r="B1002" s="33" t="s">
        <v>7</v>
      </c>
      <c r="C1002" s="33" t="s">
        <v>25</v>
      </c>
      <c r="D1002" s="33" t="s">
        <v>481</v>
      </c>
      <c r="E1002" s="33">
        <v>0.41</v>
      </c>
      <c r="F1002" s="33">
        <v>0</v>
      </c>
      <c r="G1002" s="33">
        <v>0</v>
      </c>
      <c r="H1002" s="33">
        <v>0</v>
      </c>
      <c r="I1002" s="33">
        <v>1997</v>
      </c>
      <c r="J1002" s="33">
        <v>2042</v>
      </c>
      <c r="K1002" s="33">
        <v>1</v>
      </c>
      <c r="L1002" s="33">
        <v>750</v>
      </c>
      <c r="M1002" s="33">
        <v>750</v>
      </c>
      <c r="N1002" s="33">
        <v>750</v>
      </c>
      <c r="O1002" s="33">
        <v>750</v>
      </c>
      <c r="P1002" s="33">
        <v>750</v>
      </c>
      <c r="Q1002" s="33">
        <v>750</v>
      </c>
      <c r="R1002" s="33">
        <v>750</v>
      </c>
      <c r="S1002" s="33">
        <v>750</v>
      </c>
      <c r="T1002" s="33">
        <v>750</v>
      </c>
      <c r="U1002" s="33">
        <v>750</v>
      </c>
      <c r="V1002" s="33">
        <v>750</v>
      </c>
      <c r="W1002" s="33">
        <v>750</v>
      </c>
      <c r="X1002" s="33">
        <v>750</v>
      </c>
      <c r="Y1002" s="33">
        <v>750</v>
      </c>
      <c r="Z1002" s="33">
        <v>750</v>
      </c>
      <c r="AA1002" s="33">
        <v>750</v>
      </c>
      <c r="AB1002" s="33">
        <v>750</v>
      </c>
      <c r="AC1002" s="33">
        <v>750</v>
      </c>
      <c r="AD1002" s="33">
        <v>750</v>
      </c>
      <c r="AE1002" s="33">
        <v>750</v>
      </c>
      <c r="AF1002" s="33">
        <v>750</v>
      </c>
      <c r="AG1002" s="33">
        <v>750</v>
      </c>
      <c r="AH1002" s="33">
        <v>750</v>
      </c>
      <c r="AI1002" s="33">
        <v>750</v>
      </c>
      <c r="AJ1002" s="33">
        <v>750</v>
      </c>
      <c r="AK1002" s="33">
        <v>750</v>
      </c>
      <c r="AL1002" s="33">
        <v>750</v>
      </c>
      <c r="AM1002" s="33">
        <v>750</v>
      </c>
      <c r="AN1002" s="33">
        <v>0</v>
      </c>
      <c r="AO1002" s="33">
        <v>0</v>
      </c>
      <c r="AP1002" s="33">
        <v>0</v>
      </c>
      <c r="AQ1002" s="33">
        <v>0</v>
      </c>
      <c r="AR1002" s="33">
        <v>0</v>
      </c>
      <c r="AS1002" s="33">
        <v>0</v>
      </c>
      <c r="AT1002" s="33">
        <v>0</v>
      </c>
      <c r="AU1002" s="33">
        <v>0</v>
      </c>
    </row>
    <row r="1003" spans="1:47" x14ac:dyDescent="0.25">
      <c r="A1003" s="33">
        <v>1001</v>
      </c>
      <c r="B1003" s="33" t="s">
        <v>7</v>
      </c>
      <c r="C1003" s="33" t="s">
        <v>25</v>
      </c>
      <c r="D1003" s="33" t="s">
        <v>482</v>
      </c>
      <c r="E1003" s="33">
        <v>0.41</v>
      </c>
      <c r="F1003" s="33">
        <v>0</v>
      </c>
      <c r="G1003" s="33">
        <v>0</v>
      </c>
      <c r="H1003" s="33">
        <v>0</v>
      </c>
      <c r="I1003" s="33">
        <v>1998</v>
      </c>
      <c r="J1003" s="33">
        <v>2043</v>
      </c>
      <c r="K1003" s="33">
        <v>1</v>
      </c>
      <c r="L1003" s="33">
        <v>750</v>
      </c>
      <c r="M1003" s="33">
        <v>750</v>
      </c>
      <c r="N1003" s="33">
        <v>750</v>
      </c>
      <c r="O1003" s="33">
        <v>750</v>
      </c>
      <c r="P1003" s="33">
        <v>750</v>
      </c>
      <c r="Q1003" s="33">
        <v>750</v>
      </c>
      <c r="R1003" s="33">
        <v>750</v>
      </c>
      <c r="S1003" s="33">
        <v>750</v>
      </c>
      <c r="T1003" s="33">
        <v>750</v>
      </c>
      <c r="U1003" s="33">
        <v>750</v>
      </c>
      <c r="V1003" s="33">
        <v>750</v>
      </c>
      <c r="W1003" s="33">
        <v>750</v>
      </c>
      <c r="X1003" s="33">
        <v>750</v>
      </c>
      <c r="Y1003" s="33">
        <v>750</v>
      </c>
      <c r="Z1003" s="33">
        <v>750</v>
      </c>
      <c r="AA1003" s="33">
        <v>750</v>
      </c>
      <c r="AB1003" s="33">
        <v>750</v>
      </c>
      <c r="AC1003" s="33">
        <v>750</v>
      </c>
      <c r="AD1003" s="33">
        <v>750</v>
      </c>
      <c r="AE1003" s="33">
        <v>750</v>
      </c>
      <c r="AF1003" s="33">
        <v>750</v>
      </c>
      <c r="AG1003" s="33">
        <v>750</v>
      </c>
      <c r="AH1003" s="33">
        <v>750</v>
      </c>
      <c r="AI1003" s="33">
        <v>750</v>
      </c>
      <c r="AJ1003" s="33">
        <v>750</v>
      </c>
      <c r="AK1003" s="33">
        <v>750</v>
      </c>
      <c r="AL1003" s="33">
        <v>750</v>
      </c>
      <c r="AM1003" s="33">
        <v>750</v>
      </c>
      <c r="AN1003" s="33">
        <v>750</v>
      </c>
      <c r="AO1003" s="33">
        <v>0</v>
      </c>
      <c r="AP1003" s="33">
        <v>0</v>
      </c>
      <c r="AQ1003" s="33">
        <v>0</v>
      </c>
      <c r="AR1003" s="33">
        <v>0</v>
      </c>
      <c r="AS1003" s="33">
        <v>0</v>
      </c>
      <c r="AT1003" s="33">
        <v>0</v>
      </c>
      <c r="AU1003" s="33">
        <v>0</v>
      </c>
    </row>
    <row r="1004" spans="1:47" x14ac:dyDescent="0.25">
      <c r="A1004" s="33">
        <v>1002</v>
      </c>
      <c r="B1004" s="33" t="s">
        <v>7</v>
      </c>
      <c r="C1004" s="33" t="s">
        <v>25</v>
      </c>
      <c r="D1004" s="33" t="s">
        <v>454</v>
      </c>
      <c r="E1004" s="33">
        <v>0.37840000000000001</v>
      </c>
      <c r="F1004" s="33">
        <v>0</v>
      </c>
      <c r="G1004" s="33">
        <v>0</v>
      </c>
      <c r="H1004" s="33">
        <v>0</v>
      </c>
      <c r="I1004" s="33">
        <v>1991</v>
      </c>
      <c r="J1004" s="33">
        <v>2036</v>
      </c>
      <c r="K1004" s="33">
        <v>1</v>
      </c>
      <c r="L1004" s="33">
        <v>52</v>
      </c>
      <c r="M1004" s="33">
        <v>52</v>
      </c>
      <c r="N1004" s="33">
        <v>52</v>
      </c>
      <c r="O1004" s="33">
        <v>52</v>
      </c>
      <c r="P1004" s="33">
        <v>52</v>
      </c>
      <c r="Q1004" s="33">
        <v>52</v>
      </c>
      <c r="R1004" s="33">
        <v>52</v>
      </c>
      <c r="S1004" s="33">
        <v>52</v>
      </c>
      <c r="T1004" s="33">
        <v>52</v>
      </c>
      <c r="U1004" s="33">
        <v>52</v>
      </c>
      <c r="V1004" s="33">
        <v>52</v>
      </c>
      <c r="W1004" s="33">
        <v>52</v>
      </c>
      <c r="X1004" s="33">
        <v>52</v>
      </c>
      <c r="Y1004" s="33">
        <v>52</v>
      </c>
      <c r="Z1004" s="33">
        <v>52</v>
      </c>
      <c r="AA1004" s="33">
        <v>52</v>
      </c>
      <c r="AB1004" s="33">
        <v>52</v>
      </c>
      <c r="AC1004" s="33">
        <v>52</v>
      </c>
      <c r="AD1004" s="33">
        <v>52</v>
      </c>
      <c r="AE1004" s="33">
        <v>52</v>
      </c>
      <c r="AF1004" s="33">
        <v>52</v>
      </c>
      <c r="AG1004" s="33">
        <v>52</v>
      </c>
      <c r="AH1004" s="33">
        <v>0</v>
      </c>
      <c r="AI1004" s="33">
        <v>0</v>
      </c>
      <c r="AJ1004" s="33">
        <v>0</v>
      </c>
      <c r="AK1004" s="33">
        <v>0</v>
      </c>
      <c r="AL1004" s="33">
        <v>0</v>
      </c>
      <c r="AM1004" s="33">
        <v>0</v>
      </c>
      <c r="AN1004" s="33">
        <v>0</v>
      </c>
      <c r="AO1004" s="33">
        <v>0</v>
      </c>
      <c r="AP1004" s="33">
        <v>0</v>
      </c>
      <c r="AQ1004" s="33">
        <v>0</v>
      </c>
      <c r="AR1004" s="33">
        <v>0</v>
      </c>
      <c r="AS1004" s="33">
        <v>0</v>
      </c>
      <c r="AT1004" s="33">
        <v>0</v>
      </c>
      <c r="AU1004" s="33">
        <v>0</v>
      </c>
    </row>
    <row r="1005" spans="1:47" x14ac:dyDescent="0.25">
      <c r="A1005" s="33">
        <v>1003</v>
      </c>
      <c r="B1005" s="33" t="s">
        <v>7</v>
      </c>
      <c r="C1005" s="33" t="s">
        <v>25</v>
      </c>
      <c r="D1005" s="33" t="s">
        <v>483</v>
      </c>
      <c r="E1005" s="33">
        <v>0.38500000000000001</v>
      </c>
      <c r="F1005" s="33">
        <v>0</v>
      </c>
      <c r="G1005" s="33">
        <v>0</v>
      </c>
      <c r="H1005" s="33">
        <v>0</v>
      </c>
      <c r="I1005" s="33">
        <v>1994</v>
      </c>
      <c r="J1005" s="33">
        <v>2039</v>
      </c>
      <c r="K1005" s="33">
        <v>1</v>
      </c>
      <c r="L1005" s="33">
        <v>31</v>
      </c>
      <c r="M1005" s="33">
        <v>31</v>
      </c>
      <c r="N1005" s="33">
        <v>31</v>
      </c>
      <c r="O1005" s="33">
        <v>31</v>
      </c>
      <c r="P1005" s="33">
        <v>31</v>
      </c>
      <c r="Q1005" s="33">
        <v>31</v>
      </c>
      <c r="R1005" s="33">
        <v>31</v>
      </c>
      <c r="S1005" s="33">
        <v>31</v>
      </c>
      <c r="T1005" s="33">
        <v>31</v>
      </c>
      <c r="U1005" s="33">
        <v>31</v>
      </c>
      <c r="V1005" s="33">
        <v>31</v>
      </c>
      <c r="W1005" s="33">
        <v>31</v>
      </c>
      <c r="X1005" s="33">
        <v>31</v>
      </c>
      <c r="Y1005" s="33">
        <v>31</v>
      </c>
      <c r="Z1005" s="33">
        <v>31</v>
      </c>
      <c r="AA1005" s="33">
        <v>31</v>
      </c>
      <c r="AB1005" s="33">
        <v>31</v>
      </c>
      <c r="AC1005" s="33">
        <v>31</v>
      </c>
      <c r="AD1005" s="33">
        <v>31</v>
      </c>
      <c r="AE1005" s="33">
        <v>31</v>
      </c>
      <c r="AF1005" s="33">
        <v>31</v>
      </c>
      <c r="AG1005" s="33">
        <v>31</v>
      </c>
      <c r="AH1005" s="33">
        <v>31</v>
      </c>
      <c r="AI1005" s="33">
        <v>31</v>
      </c>
      <c r="AJ1005" s="33">
        <v>31</v>
      </c>
      <c r="AK1005" s="33">
        <v>0</v>
      </c>
      <c r="AL1005" s="33">
        <v>0</v>
      </c>
      <c r="AM1005" s="33">
        <v>0</v>
      </c>
      <c r="AN1005" s="33">
        <v>0</v>
      </c>
      <c r="AO1005" s="33">
        <v>0</v>
      </c>
      <c r="AP1005" s="33">
        <v>0</v>
      </c>
      <c r="AQ1005" s="33">
        <v>0</v>
      </c>
      <c r="AR1005" s="33">
        <v>0</v>
      </c>
      <c r="AS1005" s="33">
        <v>0</v>
      </c>
      <c r="AT1005" s="33">
        <v>0</v>
      </c>
      <c r="AU1005" s="33">
        <v>0</v>
      </c>
    </row>
    <row r="1006" spans="1:47" x14ac:dyDescent="0.25">
      <c r="A1006" s="33">
        <v>1004</v>
      </c>
      <c r="B1006" s="33" t="s">
        <v>7</v>
      </c>
      <c r="C1006" s="33" t="s">
        <v>25</v>
      </c>
      <c r="D1006" s="33" t="s">
        <v>484</v>
      </c>
      <c r="E1006" s="33">
        <v>0.29199999999999998</v>
      </c>
      <c r="F1006" s="33">
        <v>0</v>
      </c>
      <c r="G1006" s="33">
        <v>0</v>
      </c>
      <c r="H1006" s="33">
        <v>0</v>
      </c>
      <c r="I1006" s="33">
        <v>1955</v>
      </c>
      <c r="J1006" s="33">
        <v>2012</v>
      </c>
      <c r="K1006" s="33">
        <v>1</v>
      </c>
      <c r="L1006" s="33">
        <v>0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33">
        <v>0</v>
      </c>
      <c r="W1006" s="33">
        <v>0</v>
      </c>
      <c r="X1006" s="33">
        <v>0</v>
      </c>
      <c r="Y1006" s="33">
        <v>0</v>
      </c>
      <c r="Z1006" s="33">
        <v>0</v>
      </c>
      <c r="AA1006" s="33">
        <v>0</v>
      </c>
      <c r="AB1006" s="33">
        <v>0</v>
      </c>
      <c r="AC1006" s="33">
        <v>0</v>
      </c>
      <c r="AD1006" s="33">
        <v>0</v>
      </c>
      <c r="AE1006" s="33">
        <v>0</v>
      </c>
      <c r="AF1006" s="33">
        <v>0</v>
      </c>
      <c r="AG1006" s="33">
        <v>0</v>
      </c>
      <c r="AH1006" s="33">
        <v>0</v>
      </c>
      <c r="AI1006" s="33">
        <v>0</v>
      </c>
      <c r="AJ1006" s="33">
        <v>0</v>
      </c>
      <c r="AK1006" s="33">
        <v>0</v>
      </c>
      <c r="AL1006" s="33">
        <v>0</v>
      </c>
      <c r="AM1006" s="33">
        <v>0</v>
      </c>
      <c r="AN1006" s="33">
        <v>0</v>
      </c>
      <c r="AO1006" s="33">
        <v>0</v>
      </c>
      <c r="AP1006" s="33">
        <v>0</v>
      </c>
      <c r="AQ1006" s="33">
        <v>0</v>
      </c>
      <c r="AR1006" s="33">
        <v>0</v>
      </c>
      <c r="AS1006" s="33">
        <v>0</v>
      </c>
      <c r="AT1006" s="33">
        <v>0</v>
      </c>
      <c r="AU1006" s="33">
        <v>0</v>
      </c>
    </row>
    <row r="1007" spans="1:47" x14ac:dyDescent="0.25">
      <c r="A1007" s="33">
        <v>1005</v>
      </c>
      <c r="B1007" s="33" t="s">
        <v>7</v>
      </c>
      <c r="C1007" s="33" t="s">
        <v>25</v>
      </c>
      <c r="D1007" s="33" t="s">
        <v>485</v>
      </c>
      <c r="E1007" s="33">
        <v>0.30159999999999998</v>
      </c>
      <c r="F1007" s="33">
        <v>0</v>
      </c>
      <c r="G1007" s="33">
        <v>0</v>
      </c>
      <c r="H1007" s="33">
        <v>0</v>
      </c>
      <c r="I1007" s="33">
        <v>1959</v>
      </c>
      <c r="J1007" s="33">
        <v>2012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33">
        <v>0</v>
      </c>
      <c r="W1007" s="33">
        <v>0</v>
      </c>
      <c r="X1007" s="33">
        <v>0</v>
      </c>
      <c r="Y1007" s="33">
        <v>0</v>
      </c>
      <c r="Z1007" s="33">
        <v>0</v>
      </c>
      <c r="AA1007" s="33">
        <v>0</v>
      </c>
      <c r="AB1007" s="33">
        <v>0</v>
      </c>
      <c r="AC1007" s="33">
        <v>0</v>
      </c>
      <c r="AD1007" s="33">
        <v>0</v>
      </c>
      <c r="AE1007" s="33">
        <v>0</v>
      </c>
      <c r="AF1007" s="33">
        <v>0</v>
      </c>
      <c r="AG1007" s="33">
        <v>0</v>
      </c>
      <c r="AH1007" s="33">
        <v>0</v>
      </c>
      <c r="AI1007" s="33">
        <v>0</v>
      </c>
      <c r="AJ1007" s="33">
        <v>0</v>
      </c>
      <c r="AK1007" s="33">
        <v>0</v>
      </c>
      <c r="AL1007" s="33">
        <v>0</v>
      </c>
      <c r="AM1007" s="33">
        <v>0</v>
      </c>
      <c r="AN1007" s="33">
        <v>0</v>
      </c>
      <c r="AO1007" s="33">
        <v>0</v>
      </c>
      <c r="AP1007" s="33">
        <v>0</v>
      </c>
      <c r="AQ1007" s="33">
        <v>0</v>
      </c>
      <c r="AR1007" s="33">
        <v>0</v>
      </c>
      <c r="AS1007" s="33">
        <v>0</v>
      </c>
      <c r="AT1007" s="33">
        <v>0</v>
      </c>
      <c r="AU1007" s="33">
        <v>0</v>
      </c>
    </row>
    <row r="1008" spans="1:47" x14ac:dyDescent="0.25">
      <c r="A1008" s="33">
        <v>1006</v>
      </c>
      <c r="B1008" s="33" t="s">
        <v>7</v>
      </c>
      <c r="C1008" s="33" t="s">
        <v>25</v>
      </c>
      <c r="D1008" s="33" t="s">
        <v>486</v>
      </c>
      <c r="E1008" s="33">
        <v>0.33</v>
      </c>
      <c r="F1008" s="33">
        <v>0</v>
      </c>
      <c r="G1008" s="33">
        <v>0</v>
      </c>
      <c r="H1008" s="33">
        <v>0</v>
      </c>
      <c r="I1008" s="33">
        <v>1965</v>
      </c>
      <c r="J1008" s="33">
        <v>2020</v>
      </c>
      <c r="K1008" s="33">
        <v>0</v>
      </c>
      <c r="L1008" s="33">
        <v>312</v>
      </c>
      <c r="M1008" s="33">
        <v>312</v>
      </c>
      <c r="N1008" s="33">
        <v>312</v>
      </c>
      <c r="O1008" s="33">
        <v>312</v>
      </c>
      <c r="P1008" s="33">
        <v>312</v>
      </c>
      <c r="Q1008" s="33">
        <v>312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3">
        <v>0</v>
      </c>
      <c r="X1008" s="33">
        <v>0</v>
      </c>
      <c r="Y1008" s="33">
        <v>0</v>
      </c>
      <c r="Z1008" s="33">
        <v>0</v>
      </c>
      <c r="AA1008" s="33">
        <v>0</v>
      </c>
      <c r="AB1008" s="33">
        <v>0</v>
      </c>
      <c r="AC1008" s="33">
        <v>0</v>
      </c>
      <c r="AD1008" s="33">
        <v>0</v>
      </c>
      <c r="AE1008" s="33">
        <v>0</v>
      </c>
      <c r="AF1008" s="33">
        <v>0</v>
      </c>
      <c r="AG1008" s="33">
        <v>0</v>
      </c>
      <c r="AH1008" s="33">
        <v>0</v>
      </c>
      <c r="AI1008" s="33">
        <v>0</v>
      </c>
      <c r="AJ1008" s="33">
        <v>0</v>
      </c>
      <c r="AK1008" s="33">
        <v>0</v>
      </c>
      <c r="AL1008" s="33">
        <v>0</v>
      </c>
      <c r="AM1008" s="33">
        <v>0</v>
      </c>
      <c r="AN1008" s="33">
        <v>0</v>
      </c>
      <c r="AO1008" s="33">
        <v>0</v>
      </c>
      <c r="AP1008" s="33">
        <v>0</v>
      </c>
      <c r="AQ1008" s="33">
        <v>0</v>
      </c>
      <c r="AR1008" s="33">
        <v>0</v>
      </c>
      <c r="AS1008" s="33">
        <v>0</v>
      </c>
      <c r="AT1008" s="33">
        <v>0</v>
      </c>
      <c r="AU1008" s="33">
        <v>0</v>
      </c>
    </row>
    <row r="1009" spans="1:47" x14ac:dyDescent="0.25">
      <c r="A1009" s="33">
        <v>1007</v>
      </c>
      <c r="B1009" s="33" t="s">
        <v>7</v>
      </c>
      <c r="C1009" s="33" t="s">
        <v>25</v>
      </c>
      <c r="D1009" s="33" t="s">
        <v>487</v>
      </c>
      <c r="E1009" s="33">
        <v>0.33</v>
      </c>
      <c r="F1009" s="33">
        <v>0</v>
      </c>
      <c r="G1009" s="33">
        <v>0</v>
      </c>
      <c r="H1009" s="33">
        <v>0</v>
      </c>
      <c r="I1009" s="33">
        <v>1967</v>
      </c>
      <c r="J1009" s="33">
        <v>2025</v>
      </c>
      <c r="K1009" s="33">
        <v>0</v>
      </c>
      <c r="L1009" s="33">
        <v>304</v>
      </c>
      <c r="M1009" s="33">
        <v>304</v>
      </c>
      <c r="N1009" s="33">
        <v>304</v>
      </c>
      <c r="O1009" s="33">
        <v>304</v>
      </c>
      <c r="P1009" s="33">
        <v>304</v>
      </c>
      <c r="Q1009" s="33">
        <v>304</v>
      </c>
      <c r="R1009" s="33">
        <v>304</v>
      </c>
      <c r="S1009" s="33">
        <v>304</v>
      </c>
      <c r="T1009" s="33">
        <v>304</v>
      </c>
      <c r="U1009" s="33">
        <v>304</v>
      </c>
      <c r="V1009" s="33">
        <v>304</v>
      </c>
      <c r="W1009" s="33">
        <v>0</v>
      </c>
      <c r="X1009" s="33">
        <v>0</v>
      </c>
      <c r="Y1009" s="33">
        <v>0</v>
      </c>
      <c r="Z1009" s="33">
        <v>0</v>
      </c>
      <c r="AA1009" s="33">
        <v>0</v>
      </c>
      <c r="AB1009" s="33">
        <v>0</v>
      </c>
      <c r="AC1009" s="33">
        <v>0</v>
      </c>
      <c r="AD1009" s="33">
        <v>0</v>
      </c>
      <c r="AE1009" s="33">
        <v>0</v>
      </c>
      <c r="AF1009" s="33">
        <v>0</v>
      </c>
      <c r="AG1009" s="33">
        <v>0</v>
      </c>
      <c r="AH1009" s="33">
        <v>0</v>
      </c>
      <c r="AI1009" s="33">
        <v>0</v>
      </c>
      <c r="AJ1009" s="33">
        <v>0</v>
      </c>
      <c r="AK1009" s="33">
        <v>0</v>
      </c>
      <c r="AL1009" s="33">
        <v>0</v>
      </c>
      <c r="AM1009" s="33">
        <v>0</v>
      </c>
      <c r="AN1009" s="33">
        <v>0</v>
      </c>
      <c r="AO1009" s="33">
        <v>0</v>
      </c>
      <c r="AP1009" s="33">
        <v>0</v>
      </c>
      <c r="AQ1009" s="33">
        <v>0</v>
      </c>
      <c r="AR1009" s="33">
        <v>0</v>
      </c>
      <c r="AS1009" s="33">
        <v>0</v>
      </c>
      <c r="AT1009" s="33">
        <v>0</v>
      </c>
      <c r="AU1009" s="33">
        <v>0</v>
      </c>
    </row>
    <row r="1010" spans="1:47" x14ac:dyDescent="0.25">
      <c r="A1010" s="33">
        <v>1008</v>
      </c>
      <c r="B1010" s="33" t="s">
        <v>7</v>
      </c>
      <c r="C1010" s="33" t="s">
        <v>25</v>
      </c>
      <c r="D1010" s="33" t="s">
        <v>488</v>
      </c>
      <c r="E1010" s="33">
        <v>0.36</v>
      </c>
      <c r="F1010" s="33">
        <v>0</v>
      </c>
      <c r="G1010" s="33">
        <v>0</v>
      </c>
      <c r="H1010" s="33">
        <v>0</v>
      </c>
      <c r="I1010" s="33">
        <v>1974</v>
      </c>
      <c r="J1010" s="33">
        <v>2025</v>
      </c>
      <c r="K1010" s="33">
        <v>1</v>
      </c>
      <c r="L1010" s="33">
        <v>592</v>
      </c>
      <c r="M1010" s="33">
        <v>592</v>
      </c>
      <c r="N1010" s="33">
        <v>592</v>
      </c>
      <c r="O1010" s="33">
        <v>592</v>
      </c>
      <c r="P1010" s="33">
        <v>592</v>
      </c>
      <c r="Q1010" s="33">
        <v>592</v>
      </c>
      <c r="R1010" s="33">
        <v>592</v>
      </c>
      <c r="S1010" s="33">
        <v>592</v>
      </c>
      <c r="T1010" s="33">
        <v>592</v>
      </c>
      <c r="U1010" s="33">
        <v>592</v>
      </c>
      <c r="V1010" s="33">
        <v>592</v>
      </c>
      <c r="W1010" s="33">
        <v>0</v>
      </c>
      <c r="X1010" s="33">
        <v>0</v>
      </c>
      <c r="Y1010" s="33">
        <v>0</v>
      </c>
      <c r="Z1010" s="33">
        <v>0</v>
      </c>
      <c r="AA1010" s="33">
        <v>0</v>
      </c>
      <c r="AB1010" s="33">
        <v>0</v>
      </c>
      <c r="AC1010" s="33">
        <v>0</v>
      </c>
      <c r="AD1010" s="33">
        <v>0</v>
      </c>
      <c r="AE1010" s="33">
        <v>0</v>
      </c>
      <c r="AF1010" s="33">
        <v>0</v>
      </c>
      <c r="AG1010" s="33">
        <v>0</v>
      </c>
      <c r="AH1010" s="33">
        <v>0</v>
      </c>
      <c r="AI1010" s="33">
        <v>0</v>
      </c>
      <c r="AJ1010" s="33">
        <v>0</v>
      </c>
      <c r="AK1010" s="33">
        <v>0</v>
      </c>
      <c r="AL1010" s="33">
        <v>0</v>
      </c>
      <c r="AM1010" s="33">
        <v>0</v>
      </c>
      <c r="AN1010" s="33">
        <v>0</v>
      </c>
      <c r="AO1010" s="33">
        <v>0</v>
      </c>
      <c r="AP1010" s="33">
        <v>0</v>
      </c>
      <c r="AQ1010" s="33">
        <v>0</v>
      </c>
      <c r="AR1010" s="33">
        <v>0</v>
      </c>
      <c r="AS1010" s="33">
        <v>0</v>
      </c>
      <c r="AT1010" s="33">
        <v>0</v>
      </c>
      <c r="AU1010" s="33">
        <v>0</v>
      </c>
    </row>
    <row r="1011" spans="1:47" x14ac:dyDescent="0.25">
      <c r="A1011" s="33">
        <v>1009</v>
      </c>
      <c r="B1011" s="33" t="s">
        <v>7</v>
      </c>
      <c r="C1011" s="33" t="s">
        <v>25</v>
      </c>
      <c r="D1011" s="33" t="s">
        <v>489</v>
      </c>
      <c r="E1011" s="33">
        <v>0.36</v>
      </c>
      <c r="F1011" s="33">
        <v>0</v>
      </c>
      <c r="G1011" s="33">
        <v>0</v>
      </c>
      <c r="H1011" s="33">
        <v>0</v>
      </c>
      <c r="I1011" s="33">
        <v>1975</v>
      </c>
      <c r="J1011" s="33">
        <v>2025</v>
      </c>
      <c r="K1011" s="33">
        <v>1</v>
      </c>
      <c r="L1011" s="33">
        <v>592</v>
      </c>
      <c r="M1011" s="33">
        <v>592</v>
      </c>
      <c r="N1011" s="33">
        <v>592</v>
      </c>
      <c r="O1011" s="33">
        <v>592</v>
      </c>
      <c r="P1011" s="33">
        <v>592</v>
      </c>
      <c r="Q1011" s="33">
        <v>592</v>
      </c>
      <c r="R1011" s="33">
        <v>592</v>
      </c>
      <c r="S1011" s="33">
        <v>592</v>
      </c>
      <c r="T1011" s="33">
        <v>592</v>
      </c>
      <c r="U1011" s="33">
        <v>592</v>
      </c>
      <c r="V1011" s="33">
        <v>592</v>
      </c>
      <c r="W1011" s="33">
        <v>0</v>
      </c>
      <c r="X1011" s="33">
        <v>0</v>
      </c>
      <c r="Y1011" s="33">
        <v>0</v>
      </c>
      <c r="Z1011" s="33">
        <v>0</v>
      </c>
      <c r="AA1011" s="33">
        <v>0</v>
      </c>
      <c r="AB1011" s="33">
        <v>0</v>
      </c>
      <c r="AC1011" s="33">
        <v>0</v>
      </c>
      <c r="AD1011" s="33">
        <v>0</v>
      </c>
      <c r="AE1011" s="33">
        <v>0</v>
      </c>
      <c r="AF1011" s="33">
        <v>0</v>
      </c>
      <c r="AG1011" s="33">
        <v>0</v>
      </c>
      <c r="AH1011" s="33">
        <v>0</v>
      </c>
      <c r="AI1011" s="33">
        <v>0</v>
      </c>
      <c r="AJ1011" s="33">
        <v>0</v>
      </c>
      <c r="AK1011" s="33">
        <v>0</v>
      </c>
      <c r="AL1011" s="33">
        <v>0</v>
      </c>
      <c r="AM1011" s="33">
        <v>0</v>
      </c>
      <c r="AN1011" s="33">
        <v>0</v>
      </c>
      <c r="AO1011" s="33">
        <v>0</v>
      </c>
      <c r="AP1011" s="33">
        <v>0</v>
      </c>
      <c r="AQ1011" s="33">
        <v>0</v>
      </c>
      <c r="AR1011" s="33">
        <v>0</v>
      </c>
      <c r="AS1011" s="33">
        <v>0</v>
      </c>
      <c r="AT1011" s="33">
        <v>0</v>
      </c>
      <c r="AU1011" s="33">
        <v>0</v>
      </c>
    </row>
    <row r="1012" spans="1:47" x14ac:dyDescent="0.25">
      <c r="A1012" s="33">
        <v>1010</v>
      </c>
      <c r="B1012" s="33" t="s">
        <v>7</v>
      </c>
      <c r="C1012" s="33" t="s">
        <v>27</v>
      </c>
      <c r="D1012" s="33" t="s">
        <v>787</v>
      </c>
      <c r="E1012" s="33">
        <v>0.33</v>
      </c>
      <c r="F1012" s="33">
        <v>0</v>
      </c>
      <c r="G1012" s="33">
        <v>0</v>
      </c>
      <c r="H1012" s="33">
        <v>0</v>
      </c>
      <c r="I1012" s="33">
        <v>1986</v>
      </c>
      <c r="J1012" s="33">
        <v>2021</v>
      </c>
      <c r="K1012" s="33">
        <v>0</v>
      </c>
      <c r="L1012" s="33">
        <v>1410</v>
      </c>
      <c r="M1012" s="33">
        <v>1410</v>
      </c>
      <c r="N1012" s="33">
        <v>1410</v>
      </c>
      <c r="O1012" s="33">
        <v>1410</v>
      </c>
      <c r="P1012" s="33">
        <v>1410</v>
      </c>
      <c r="Q1012" s="33">
        <v>1410</v>
      </c>
      <c r="R1012" s="33">
        <v>1410</v>
      </c>
      <c r="S1012" s="33">
        <v>0</v>
      </c>
      <c r="T1012" s="33">
        <v>0</v>
      </c>
      <c r="U1012" s="33">
        <v>0</v>
      </c>
      <c r="V1012" s="33">
        <v>0</v>
      </c>
      <c r="W1012" s="33">
        <v>0</v>
      </c>
      <c r="X1012" s="33">
        <v>0</v>
      </c>
      <c r="Y1012" s="33">
        <v>0</v>
      </c>
      <c r="Z1012" s="33">
        <v>0</v>
      </c>
      <c r="AA1012" s="33">
        <v>0</v>
      </c>
      <c r="AB1012" s="33">
        <v>0</v>
      </c>
      <c r="AC1012" s="33">
        <v>0</v>
      </c>
      <c r="AD1012" s="33">
        <v>0</v>
      </c>
      <c r="AE1012" s="33">
        <v>0</v>
      </c>
      <c r="AF1012" s="33">
        <v>0</v>
      </c>
      <c r="AG1012" s="33">
        <v>0</v>
      </c>
      <c r="AH1012" s="33">
        <v>0</v>
      </c>
      <c r="AI1012" s="33">
        <v>0</v>
      </c>
      <c r="AJ1012" s="33">
        <v>0</v>
      </c>
      <c r="AK1012" s="33">
        <v>0</v>
      </c>
      <c r="AL1012" s="33">
        <v>0</v>
      </c>
      <c r="AM1012" s="33">
        <v>0</v>
      </c>
      <c r="AN1012" s="33">
        <v>0</v>
      </c>
      <c r="AO1012" s="33">
        <v>0</v>
      </c>
      <c r="AP1012" s="33">
        <v>0</v>
      </c>
      <c r="AQ1012" s="33">
        <v>0</v>
      </c>
      <c r="AR1012" s="33">
        <v>0</v>
      </c>
      <c r="AS1012" s="33">
        <v>0</v>
      </c>
      <c r="AT1012" s="33">
        <v>0</v>
      </c>
      <c r="AU1012" s="33">
        <v>0</v>
      </c>
    </row>
    <row r="1013" spans="1:47" x14ac:dyDescent="0.25">
      <c r="A1013" s="33">
        <v>1011</v>
      </c>
      <c r="B1013" s="33" t="s">
        <v>7</v>
      </c>
      <c r="C1013" s="33" t="s">
        <v>27</v>
      </c>
      <c r="D1013" s="33" t="s">
        <v>794</v>
      </c>
      <c r="E1013" s="33">
        <v>0.33</v>
      </c>
      <c r="F1013" s="33">
        <v>0</v>
      </c>
      <c r="G1013" s="33">
        <v>0</v>
      </c>
      <c r="H1013" s="33">
        <v>0</v>
      </c>
      <c r="I1013" s="33">
        <v>1989</v>
      </c>
      <c r="J1013" s="33">
        <v>2022</v>
      </c>
      <c r="K1013" s="33">
        <v>0</v>
      </c>
      <c r="L1013" s="33">
        <v>1310</v>
      </c>
      <c r="M1013" s="33">
        <v>1310</v>
      </c>
      <c r="N1013" s="33">
        <v>1310</v>
      </c>
      <c r="O1013" s="33">
        <v>1310</v>
      </c>
      <c r="P1013" s="33">
        <v>1310</v>
      </c>
      <c r="Q1013" s="33">
        <v>1310</v>
      </c>
      <c r="R1013" s="33">
        <v>1310</v>
      </c>
      <c r="S1013" s="33">
        <v>1310</v>
      </c>
      <c r="T1013" s="33">
        <v>0</v>
      </c>
      <c r="U1013" s="33">
        <v>0</v>
      </c>
      <c r="V1013" s="33">
        <v>0</v>
      </c>
      <c r="W1013" s="33">
        <v>0</v>
      </c>
      <c r="X1013" s="33">
        <v>0</v>
      </c>
      <c r="Y1013" s="33">
        <v>0</v>
      </c>
      <c r="Z1013" s="33">
        <v>0</v>
      </c>
      <c r="AA1013" s="33">
        <v>0</v>
      </c>
      <c r="AB1013" s="33">
        <v>0</v>
      </c>
      <c r="AC1013" s="33">
        <v>0</v>
      </c>
      <c r="AD1013" s="33">
        <v>0</v>
      </c>
      <c r="AE1013" s="33">
        <v>0</v>
      </c>
      <c r="AF1013" s="33">
        <v>0</v>
      </c>
      <c r="AG1013" s="33">
        <v>0</v>
      </c>
      <c r="AH1013" s="33">
        <v>0</v>
      </c>
      <c r="AI1013" s="33">
        <v>0</v>
      </c>
      <c r="AJ1013" s="33">
        <v>0</v>
      </c>
      <c r="AK1013" s="33">
        <v>0</v>
      </c>
      <c r="AL1013" s="33">
        <v>0</v>
      </c>
      <c r="AM1013" s="33">
        <v>0</v>
      </c>
      <c r="AN1013" s="33">
        <v>0</v>
      </c>
      <c r="AO1013" s="33">
        <v>0</v>
      </c>
      <c r="AP1013" s="33">
        <v>0</v>
      </c>
      <c r="AQ1013" s="33">
        <v>0</v>
      </c>
      <c r="AR1013" s="33">
        <v>0</v>
      </c>
      <c r="AS1013" s="33">
        <v>0</v>
      </c>
      <c r="AT1013" s="33">
        <v>0</v>
      </c>
      <c r="AU1013" s="33">
        <v>0</v>
      </c>
    </row>
    <row r="1014" spans="1:47" x14ac:dyDescent="0.25">
      <c r="A1014" s="33">
        <v>1012</v>
      </c>
      <c r="B1014" s="33" t="s">
        <v>7</v>
      </c>
      <c r="C1014" s="33" t="s">
        <v>27</v>
      </c>
      <c r="D1014" s="33" t="s">
        <v>790</v>
      </c>
      <c r="E1014" s="33">
        <v>0.33</v>
      </c>
      <c r="F1014" s="33">
        <v>0</v>
      </c>
      <c r="G1014" s="33">
        <v>0</v>
      </c>
      <c r="H1014" s="33">
        <v>0</v>
      </c>
      <c r="I1014" s="33">
        <v>1982</v>
      </c>
      <c r="J1014" s="33">
        <v>2015</v>
      </c>
      <c r="K1014" s="33">
        <v>0</v>
      </c>
      <c r="L1014" s="33">
        <v>1275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3">
        <v>0</v>
      </c>
      <c r="X1014" s="33">
        <v>0</v>
      </c>
      <c r="Y1014" s="33">
        <v>0</v>
      </c>
      <c r="Z1014" s="33">
        <v>0</v>
      </c>
      <c r="AA1014" s="33">
        <v>0</v>
      </c>
      <c r="AB1014" s="33">
        <v>0</v>
      </c>
      <c r="AC1014" s="33">
        <v>0</v>
      </c>
      <c r="AD1014" s="33">
        <v>0</v>
      </c>
      <c r="AE1014" s="33">
        <v>0</v>
      </c>
      <c r="AF1014" s="33">
        <v>0</v>
      </c>
      <c r="AG1014" s="33">
        <v>0</v>
      </c>
      <c r="AH1014" s="33">
        <v>0</v>
      </c>
      <c r="AI1014" s="33">
        <v>0</v>
      </c>
      <c r="AJ1014" s="33">
        <v>0</v>
      </c>
      <c r="AK1014" s="33">
        <v>0</v>
      </c>
      <c r="AL1014" s="33">
        <v>0</v>
      </c>
      <c r="AM1014" s="33">
        <v>0</v>
      </c>
      <c r="AN1014" s="33">
        <v>0</v>
      </c>
      <c r="AO1014" s="33">
        <v>0</v>
      </c>
      <c r="AP1014" s="33">
        <v>0</v>
      </c>
      <c r="AQ1014" s="33">
        <v>0</v>
      </c>
      <c r="AR1014" s="33">
        <v>0</v>
      </c>
      <c r="AS1014" s="33">
        <v>0</v>
      </c>
      <c r="AT1014" s="33">
        <v>0</v>
      </c>
      <c r="AU1014" s="33">
        <v>0</v>
      </c>
    </row>
    <row r="1015" spans="1:47" x14ac:dyDescent="0.25">
      <c r="A1015" s="33">
        <v>1013</v>
      </c>
      <c r="B1015" s="33" t="s">
        <v>7</v>
      </c>
      <c r="C1015" s="33" t="s">
        <v>27</v>
      </c>
      <c r="D1015" s="33" t="s">
        <v>788</v>
      </c>
      <c r="E1015" s="33">
        <v>0.34599999999999997</v>
      </c>
      <c r="F1015" s="33">
        <v>0</v>
      </c>
      <c r="G1015" s="33">
        <v>0</v>
      </c>
      <c r="H1015" s="33">
        <v>0</v>
      </c>
      <c r="I1015" s="33">
        <v>1985</v>
      </c>
      <c r="J1015" s="33">
        <v>2021</v>
      </c>
      <c r="K1015" s="33">
        <v>0</v>
      </c>
      <c r="L1015" s="33">
        <v>1360</v>
      </c>
      <c r="M1015" s="33">
        <v>1360</v>
      </c>
      <c r="N1015" s="33">
        <v>1360</v>
      </c>
      <c r="O1015" s="33">
        <v>1360</v>
      </c>
      <c r="P1015" s="33">
        <v>1360</v>
      </c>
      <c r="Q1015" s="33">
        <v>1360</v>
      </c>
      <c r="R1015" s="33">
        <v>1360</v>
      </c>
      <c r="S1015" s="33">
        <v>0</v>
      </c>
      <c r="T1015" s="33">
        <v>0</v>
      </c>
      <c r="U1015" s="33">
        <v>0</v>
      </c>
      <c r="V1015" s="33">
        <v>0</v>
      </c>
      <c r="W1015" s="33">
        <v>0</v>
      </c>
      <c r="X1015" s="33">
        <v>0</v>
      </c>
      <c r="Y1015" s="33">
        <v>0</v>
      </c>
      <c r="Z1015" s="33">
        <v>0</v>
      </c>
      <c r="AA1015" s="33">
        <v>0</v>
      </c>
      <c r="AB1015" s="33">
        <v>0</v>
      </c>
      <c r="AC1015" s="33">
        <v>0</v>
      </c>
      <c r="AD1015" s="33">
        <v>0</v>
      </c>
      <c r="AE1015" s="33">
        <v>0</v>
      </c>
      <c r="AF1015" s="33">
        <v>0</v>
      </c>
      <c r="AG1015" s="33">
        <v>0</v>
      </c>
      <c r="AH1015" s="33">
        <v>0</v>
      </c>
      <c r="AI1015" s="33">
        <v>0</v>
      </c>
      <c r="AJ1015" s="33">
        <v>0</v>
      </c>
      <c r="AK1015" s="33">
        <v>0</v>
      </c>
      <c r="AL1015" s="33">
        <v>0</v>
      </c>
      <c r="AM1015" s="33">
        <v>0</v>
      </c>
      <c r="AN1015" s="33">
        <v>0</v>
      </c>
      <c r="AO1015" s="33">
        <v>0</v>
      </c>
      <c r="AP1015" s="33">
        <v>0</v>
      </c>
      <c r="AQ1015" s="33">
        <v>0</v>
      </c>
      <c r="AR1015" s="33">
        <v>0</v>
      </c>
      <c r="AS1015" s="33">
        <v>0</v>
      </c>
      <c r="AT1015" s="33">
        <v>0</v>
      </c>
      <c r="AU1015" s="33">
        <v>0</v>
      </c>
    </row>
    <row r="1016" spans="1:47" x14ac:dyDescent="0.25">
      <c r="A1016" s="33">
        <v>1014</v>
      </c>
      <c r="B1016" s="33" t="s">
        <v>7</v>
      </c>
      <c r="C1016" s="33" t="s">
        <v>27</v>
      </c>
      <c r="D1016" s="33" t="s">
        <v>789</v>
      </c>
      <c r="E1016" s="33">
        <v>0.33</v>
      </c>
      <c r="F1016" s="33">
        <v>0</v>
      </c>
      <c r="G1016" s="33">
        <v>0</v>
      </c>
      <c r="H1016" s="33">
        <v>0</v>
      </c>
      <c r="I1016" s="33">
        <v>1988</v>
      </c>
      <c r="J1016" s="33">
        <v>2022</v>
      </c>
      <c r="K1016" s="33">
        <v>0</v>
      </c>
      <c r="L1016" s="33">
        <v>1410</v>
      </c>
      <c r="M1016" s="33">
        <v>1410</v>
      </c>
      <c r="N1016" s="33">
        <v>1410</v>
      </c>
      <c r="O1016" s="33">
        <v>1410</v>
      </c>
      <c r="P1016" s="33">
        <v>1410</v>
      </c>
      <c r="Q1016" s="33">
        <v>1410</v>
      </c>
      <c r="R1016" s="33">
        <v>1410</v>
      </c>
      <c r="S1016" s="33">
        <v>1410</v>
      </c>
      <c r="T1016" s="33">
        <v>0</v>
      </c>
      <c r="U1016" s="33">
        <v>0</v>
      </c>
      <c r="V1016" s="33">
        <v>0</v>
      </c>
      <c r="W1016" s="33">
        <v>0</v>
      </c>
      <c r="X1016" s="33">
        <v>0</v>
      </c>
      <c r="Y1016" s="33">
        <v>0</v>
      </c>
      <c r="Z1016" s="33">
        <v>0</v>
      </c>
      <c r="AA1016" s="33">
        <v>0</v>
      </c>
      <c r="AB1016" s="33">
        <v>0</v>
      </c>
      <c r="AC1016" s="33">
        <v>0</v>
      </c>
      <c r="AD1016" s="33">
        <v>0</v>
      </c>
      <c r="AE1016" s="33">
        <v>0</v>
      </c>
      <c r="AF1016" s="33">
        <v>0</v>
      </c>
      <c r="AG1016" s="33">
        <v>0</v>
      </c>
      <c r="AH1016" s="33">
        <v>0</v>
      </c>
      <c r="AI1016" s="33">
        <v>0</v>
      </c>
      <c r="AJ1016" s="33">
        <v>0</v>
      </c>
      <c r="AK1016" s="33">
        <v>0</v>
      </c>
      <c r="AL1016" s="33">
        <v>0</v>
      </c>
      <c r="AM1016" s="33">
        <v>0</v>
      </c>
      <c r="AN1016" s="33">
        <v>0</v>
      </c>
      <c r="AO1016" s="33">
        <v>0</v>
      </c>
      <c r="AP1016" s="33">
        <v>0</v>
      </c>
      <c r="AQ1016" s="33">
        <v>0</v>
      </c>
      <c r="AR1016" s="33">
        <v>0</v>
      </c>
      <c r="AS1016" s="33">
        <v>0</v>
      </c>
      <c r="AT1016" s="33">
        <v>0</v>
      </c>
      <c r="AU1016" s="33">
        <v>0</v>
      </c>
    </row>
    <row r="1017" spans="1:47" x14ac:dyDescent="0.25">
      <c r="A1017" s="33">
        <v>1015</v>
      </c>
      <c r="B1017" s="33" t="s">
        <v>7</v>
      </c>
      <c r="C1017" s="33" t="s">
        <v>27</v>
      </c>
      <c r="D1017" s="33" t="s">
        <v>791</v>
      </c>
      <c r="E1017" s="33">
        <v>0.35</v>
      </c>
      <c r="F1017" s="33">
        <v>0</v>
      </c>
      <c r="G1017" s="33">
        <v>0</v>
      </c>
      <c r="H1017" s="33">
        <v>0</v>
      </c>
      <c r="I1017" s="33">
        <v>1984</v>
      </c>
      <c r="J1017" s="33">
        <v>2017</v>
      </c>
      <c r="K1017" s="33">
        <v>0</v>
      </c>
      <c r="L1017" s="33">
        <v>1284</v>
      </c>
      <c r="M1017" s="33">
        <v>1284</v>
      </c>
      <c r="N1017" s="33">
        <v>1284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33">
        <v>0</v>
      </c>
      <c r="W1017" s="33">
        <v>0</v>
      </c>
      <c r="X1017" s="33">
        <v>0</v>
      </c>
      <c r="Y1017" s="33">
        <v>0</v>
      </c>
      <c r="Z1017" s="33">
        <v>0</v>
      </c>
      <c r="AA1017" s="33">
        <v>0</v>
      </c>
      <c r="AB1017" s="33">
        <v>0</v>
      </c>
      <c r="AC1017" s="33">
        <v>0</v>
      </c>
      <c r="AD1017" s="33">
        <v>0</v>
      </c>
      <c r="AE1017" s="33">
        <v>0</v>
      </c>
      <c r="AF1017" s="33">
        <v>0</v>
      </c>
      <c r="AG1017" s="33">
        <v>0</v>
      </c>
      <c r="AH1017" s="33">
        <v>0</v>
      </c>
      <c r="AI1017" s="33">
        <v>0</v>
      </c>
      <c r="AJ1017" s="33">
        <v>0</v>
      </c>
      <c r="AK1017" s="33">
        <v>0</v>
      </c>
      <c r="AL1017" s="33">
        <v>0</v>
      </c>
      <c r="AM1017" s="33">
        <v>0</v>
      </c>
      <c r="AN1017" s="33">
        <v>0</v>
      </c>
      <c r="AO1017" s="33">
        <v>0</v>
      </c>
      <c r="AP1017" s="33">
        <v>0</v>
      </c>
      <c r="AQ1017" s="33">
        <v>0</v>
      </c>
      <c r="AR1017" s="33">
        <v>0</v>
      </c>
      <c r="AS1017" s="33">
        <v>0</v>
      </c>
      <c r="AT1017" s="33">
        <v>0</v>
      </c>
      <c r="AU1017" s="33">
        <v>0</v>
      </c>
    </row>
    <row r="1018" spans="1:47" x14ac:dyDescent="0.25">
      <c r="A1018" s="33">
        <v>1016</v>
      </c>
      <c r="B1018" s="33" t="s">
        <v>7</v>
      </c>
      <c r="C1018" s="33" t="s">
        <v>27</v>
      </c>
      <c r="D1018" s="33" t="s">
        <v>792</v>
      </c>
      <c r="E1018" s="33">
        <v>0.35</v>
      </c>
      <c r="F1018" s="33">
        <v>0</v>
      </c>
      <c r="G1018" s="33">
        <v>0</v>
      </c>
      <c r="H1018" s="33">
        <v>0</v>
      </c>
      <c r="I1018" s="33">
        <v>1984</v>
      </c>
      <c r="J1018" s="33">
        <v>2021</v>
      </c>
      <c r="K1018" s="33">
        <v>0</v>
      </c>
      <c r="L1018" s="33">
        <v>1288</v>
      </c>
      <c r="M1018" s="33">
        <v>1288</v>
      </c>
      <c r="N1018" s="33">
        <v>1288</v>
      </c>
      <c r="O1018" s="33">
        <v>1288</v>
      </c>
      <c r="P1018" s="33">
        <v>1288</v>
      </c>
      <c r="Q1018" s="33">
        <v>1288</v>
      </c>
      <c r="R1018" s="33">
        <v>1288</v>
      </c>
      <c r="S1018" s="33">
        <v>0</v>
      </c>
      <c r="T1018" s="33">
        <v>0</v>
      </c>
      <c r="U1018" s="33">
        <v>0</v>
      </c>
      <c r="V1018" s="33">
        <v>0</v>
      </c>
      <c r="W1018" s="33">
        <v>0</v>
      </c>
      <c r="X1018" s="33">
        <v>0</v>
      </c>
      <c r="Y1018" s="33">
        <v>0</v>
      </c>
      <c r="Z1018" s="33">
        <v>0</v>
      </c>
      <c r="AA1018" s="33">
        <v>0</v>
      </c>
      <c r="AB1018" s="33">
        <v>0</v>
      </c>
      <c r="AC1018" s="33">
        <v>0</v>
      </c>
      <c r="AD1018" s="33">
        <v>0</v>
      </c>
      <c r="AE1018" s="33">
        <v>0</v>
      </c>
      <c r="AF1018" s="33">
        <v>0</v>
      </c>
      <c r="AG1018" s="33">
        <v>0</v>
      </c>
      <c r="AH1018" s="33">
        <v>0</v>
      </c>
      <c r="AI1018" s="33">
        <v>0</v>
      </c>
      <c r="AJ1018" s="33">
        <v>0</v>
      </c>
      <c r="AK1018" s="33">
        <v>0</v>
      </c>
      <c r="AL1018" s="33">
        <v>0</v>
      </c>
      <c r="AM1018" s="33">
        <v>0</v>
      </c>
      <c r="AN1018" s="33">
        <v>0</v>
      </c>
      <c r="AO1018" s="33">
        <v>0</v>
      </c>
      <c r="AP1018" s="33">
        <v>0</v>
      </c>
      <c r="AQ1018" s="33">
        <v>0</v>
      </c>
      <c r="AR1018" s="33">
        <v>0</v>
      </c>
      <c r="AS1018" s="33">
        <v>0</v>
      </c>
      <c r="AT1018" s="33">
        <v>0</v>
      </c>
      <c r="AU1018" s="33">
        <v>0</v>
      </c>
    </row>
    <row r="1019" spans="1:47" x14ac:dyDescent="0.25">
      <c r="A1019" s="33">
        <v>1017</v>
      </c>
      <c r="B1019" s="33" t="s">
        <v>7</v>
      </c>
      <c r="C1019" s="33" t="s">
        <v>27</v>
      </c>
      <c r="D1019" s="33" t="s">
        <v>793</v>
      </c>
      <c r="E1019" s="33">
        <v>0.34499999999999997</v>
      </c>
      <c r="F1019" s="33">
        <v>0</v>
      </c>
      <c r="G1019" s="33">
        <v>0</v>
      </c>
      <c r="H1019" s="33">
        <v>0</v>
      </c>
      <c r="I1019" s="33">
        <v>1988</v>
      </c>
      <c r="J1019" s="33">
        <v>2022</v>
      </c>
      <c r="K1019" s="33">
        <v>0</v>
      </c>
      <c r="L1019" s="33">
        <v>1336</v>
      </c>
      <c r="M1019" s="33">
        <v>1336</v>
      </c>
      <c r="N1019" s="33">
        <v>1336</v>
      </c>
      <c r="O1019" s="33">
        <v>1336</v>
      </c>
      <c r="P1019" s="33">
        <v>1336</v>
      </c>
      <c r="Q1019" s="33">
        <v>1336</v>
      </c>
      <c r="R1019" s="33">
        <v>1336</v>
      </c>
      <c r="S1019" s="33">
        <v>1336</v>
      </c>
      <c r="T1019" s="33">
        <v>0</v>
      </c>
      <c r="U1019" s="33">
        <v>0</v>
      </c>
      <c r="V1019" s="33">
        <v>0</v>
      </c>
      <c r="W1019" s="33">
        <v>0</v>
      </c>
      <c r="X1019" s="33">
        <v>0</v>
      </c>
      <c r="Y1019" s="33">
        <v>0</v>
      </c>
      <c r="Z1019" s="33">
        <v>0</v>
      </c>
      <c r="AA1019" s="33">
        <v>0</v>
      </c>
      <c r="AB1019" s="33">
        <v>0</v>
      </c>
      <c r="AC1019" s="33">
        <v>0</v>
      </c>
      <c r="AD1019" s="33">
        <v>0</v>
      </c>
      <c r="AE1019" s="33">
        <v>0</v>
      </c>
      <c r="AF1019" s="33">
        <v>0</v>
      </c>
      <c r="AG1019" s="33">
        <v>0</v>
      </c>
      <c r="AH1019" s="33">
        <v>0</v>
      </c>
      <c r="AI1019" s="33">
        <v>0</v>
      </c>
      <c r="AJ1019" s="33">
        <v>0</v>
      </c>
      <c r="AK1019" s="33">
        <v>0</v>
      </c>
      <c r="AL1019" s="33">
        <v>0</v>
      </c>
      <c r="AM1019" s="33">
        <v>0</v>
      </c>
      <c r="AN1019" s="33">
        <v>0</v>
      </c>
      <c r="AO1019" s="33">
        <v>0</v>
      </c>
      <c r="AP1019" s="33">
        <v>0</v>
      </c>
      <c r="AQ1019" s="33">
        <v>0</v>
      </c>
      <c r="AR1019" s="33">
        <v>0</v>
      </c>
      <c r="AS1019" s="33">
        <v>0</v>
      </c>
      <c r="AT1019" s="33">
        <v>0</v>
      </c>
      <c r="AU1019" s="33">
        <v>0</v>
      </c>
    </row>
    <row r="1020" spans="1:47" x14ac:dyDescent="0.25">
      <c r="A1020" s="33">
        <v>1018</v>
      </c>
      <c r="B1020" s="33" t="s">
        <v>7</v>
      </c>
      <c r="C1020" s="33" t="s">
        <v>27</v>
      </c>
      <c r="D1020" s="33" t="s">
        <v>795</v>
      </c>
      <c r="E1020" s="33">
        <v>0.33</v>
      </c>
      <c r="F1020" s="33">
        <v>0</v>
      </c>
      <c r="G1020" s="33">
        <v>0</v>
      </c>
      <c r="H1020" s="33">
        <v>0</v>
      </c>
      <c r="I1020" s="33">
        <v>1985</v>
      </c>
      <c r="J1020" s="33">
        <v>2019</v>
      </c>
      <c r="K1020" s="33">
        <v>0</v>
      </c>
      <c r="L1020" s="33">
        <v>1402</v>
      </c>
      <c r="M1020" s="33">
        <v>1402</v>
      </c>
      <c r="N1020" s="33">
        <v>1402</v>
      </c>
      <c r="O1020" s="33">
        <v>1402</v>
      </c>
      <c r="P1020" s="33">
        <v>1402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3">
        <v>0</v>
      </c>
      <c r="X1020" s="33">
        <v>0</v>
      </c>
      <c r="Y1020" s="33">
        <v>0</v>
      </c>
      <c r="Z1020" s="33">
        <v>0</v>
      </c>
      <c r="AA1020" s="33">
        <v>0</v>
      </c>
      <c r="AB1020" s="33">
        <v>0</v>
      </c>
      <c r="AC1020" s="33">
        <v>0</v>
      </c>
      <c r="AD1020" s="33">
        <v>0</v>
      </c>
      <c r="AE1020" s="33">
        <v>0</v>
      </c>
      <c r="AF1020" s="33">
        <v>0</v>
      </c>
      <c r="AG1020" s="33">
        <v>0</v>
      </c>
      <c r="AH1020" s="33">
        <v>0</v>
      </c>
      <c r="AI1020" s="33">
        <v>0</v>
      </c>
      <c r="AJ1020" s="33">
        <v>0</v>
      </c>
      <c r="AK1020" s="33">
        <v>0</v>
      </c>
      <c r="AL1020" s="33">
        <v>0</v>
      </c>
      <c r="AM1020" s="33">
        <v>0</v>
      </c>
      <c r="AN1020" s="33">
        <v>0</v>
      </c>
      <c r="AO1020" s="33">
        <v>0</v>
      </c>
      <c r="AP1020" s="33">
        <v>0</v>
      </c>
      <c r="AQ1020" s="33">
        <v>0</v>
      </c>
      <c r="AR1020" s="33">
        <v>0</v>
      </c>
      <c r="AS1020" s="33">
        <v>0</v>
      </c>
      <c r="AT1020" s="33">
        <v>0</v>
      </c>
      <c r="AU1020" s="33">
        <v>0</v>
      </c>
    </row>
    <row r="1021" spans="1:47" x14ac:dyDescent="0.25">
      <c r="A1021" s="33">
        <v>1019</v>
      </c>
      <c r="B1021" s="33" t="s">
        <v>7</v>
      </c>
      <c r="C1021" s="33" t="s">
        <v>10</v>
      </c>
      <c r="D1021" s="33" t="s">
        <v>582</v>
      </c>
      <c r="E1021" s="33">
        <v>0.41120000000000001</v>
      </c>
      <c r="F1021" s="33">
        <v>0</v>
      </c>
      <c r="G1021" s="33">
        <v>0</v>
      </c>
      <c r="H1021" s="33">
        <v>0</v>
      </c>
      <c r="I1021" s="33">
        <v>2012</v>
      </c>
      <c r="J1021" s="33">
        <v>2052</v>
      </c>
      <c r="K1021" s="33">
        <v>1</v>
      </c>
      <c r="L1021" s="33">
        <v>96.5</v>
      </c>
      <c r="M1021" s="33">
        <v>96.5</v>
      </c>
      <c r="N1021" s="33">
        <v>96.5</v>
      </c>
      <c r="O1021" s="33">
        <v>96.5</v>
      </c>
      <c r="P1021" s="33">
        <v>96.5</v>
      </c>
      <c r="Q1021" s="33">
        <v>96.5</v>
      </c>
      <c r="R1021" s="33">
        <v>96.5</v>
      </c>
      <c r="S1021" s="33">
        <v>96.5</v>
      </c>
      <c r="T1021" s="33">
        <v>96.5</v>
      </c>
      <c r="U1021" s="33">
        <v>96.5</v>
      </c>
      <c r="V1021" s="33">
        <v>96.5</v>
      </c>
      <c r="W1021" s="33">
        <v>96.5</v>
      </c>
      <c r="X1021" s="33">
        <v>96.5</v>
      </c>
      <c r="Y1021" s="33">
        <v>96.5</v>
      </c>
      <c r="Z1021" s="33">
        <v>96.5</v>
      </c>
      <c r="AA1021" s="33">
        <v>96.5</v>
      </c>
      <c r="AB1021" s="33">
        <v>96.5</v>
      </c>
      <c r="AC1021" s="33">
        <v>96.5</v>
      </c>
      <c r="AD1021" s="33">
        <v>96.5</v>
      </c>
      <c r="AE1021" s="33">
        <v>96.5</v>
      </c>
      <c r="AF1021" s="33">
        <v>96.5</v>
      </c>
      <c r="AG1021" s="33">
        <v>96.5</v>
      </c>
      <c r="AH1021" s="33">
        <v>96.5</v>
      </c>
      <c r="AI1021" s="33">
        <v>96.5</v>
      </c>
      <c r="AJ1021" s="33">
        <v>96.5</v>
      </c>
      <c r="AK1021" s="33">
        <v>96.5</v>
      </c>
      <c r="AL1021" s="33">
        <v>96.5</v>
      </c>
      <c r="AM1021" s="33">
        <v>96.5</v>
      </c>
      <c r="AN1021" s="33">
        <v>96.5</v>
      </c>
      <c r="AO1021" s="33">
        <v>96.5</v>
      </c>
      <c r="AP1021" s="33">
        <v>96.5</v>
      </c>
      <c r="AQ1021" s="33">
        <v>96.5</v>
      </c>
      <c r="AR1021" s="33">
        <v>96.5</v>
      </c>
      <c r="AS1021" s="33">
        <v>96.5</v>
      </c>
      <c r="AT1021" s="33">
        <v>96.5</v>
      </c>
      <c r="AU1021" s="33">
        <v>96.5</v>
      </c>
    </row>
    <row r="1022" spans="1:47" x14ac:dyDescent="0.25">
      <c r="A1022" s="33">
        <v>1020</v>
      </c>
      <c r="B1022" s="33" t="s">
        <v>7</v>
      </c>
      <c r="C1022" s="33" t="s">
        <v>10</v>
      </c>
      <c r="D1022" s="33" t="s">
        <v>504</v>
      </c>
      <c r="E1022" s="33">
        <v>0.31</v>
      </c>
      <c r="F1022" s="33">
        <v>0</v>
      </c>
      <c r="G1022" s="33">
        <v>0</v>
      </c>
      <c r="H1022" s="33">
        <v>0</v>
      </c>
      <c r="I1022" s="33">
        <v>1990</v>
      </c>
      <c r="J1022" s="33">
        <v>2030</v>
      </c>
      <c r="K1022" s="33">
        <v>0</v>
      </c>
      <c r="L1022" s="33">
        <v>37.5</v>
      </c>
      <c r="M1022" s="33">
        <v>37.5</v>
      </c>
      <c r="N1022" s="33">
        <v>37.5</v>
      </c>
      <c r="O1022" s="33">
        <v>37.5</v>
      </c>
      <c r="P1022" s="33">
        <v>37.5</v>
      </c>
      <c r="Q1022" s="33">
        <v>37.5</v>
      </c>
      <c r="R1022" s="33">
        <v>37.5</v>
      </c>
      <c r="S1022" s="33">
        <v>37.5</v>
      </c>
      <c r="T1022" s="33">
        <v>37.5</v>
      </c>
      <c r="U1022" s="33">
        <v>37.5</v>
      </c>
      <c r="V1022" s="33">
        <v>37.5</v>
      </c>
      <c r="W1022" s="33">
        <v>37.5</v>
      </c>
      <c r="X1022" s="33">
        <v>37.5</v>
      </c>
      <c r="Y1022" s="33">
        <v>37.5</v>
      </c>
      <c r="Z1022" s="33">
        <v>37.5</v>
      </c>
      <c r="AA1022" s="33">
        <v>37.5</v>
      </c>
      <c r="AB1022" s="33">
        <v>0</v>
      </c>
      <c r="AC1022" s="33">
        <v>0</v>
      </c>
      <c r="AD1022" s="33">
        <v>0</v>
      </c>
      <c r="AE1022" s="33">
        <v>0</v>
      </c>
      <c r="AF1022" s="33">
        <v>0</v>
      </c>
      <c r="AG1022" s="33">
        <v>0</v>
      </c>
      <c r="AH1022" s="33">
        <v>0</v>
      </c>
      <c r="AI1022" s="33">
        <v>0</v>
      </c>
      <c r="AJ1022" s="33">
        <v>0</v>
      </c>
      <c r="AK1022" s="33">
        <v>0</v>
      </c>
      <c r="AL1022" s="33">
        <v>0</v>
      </c>
      <c r="AM1022" s="33">
        <v>0</v>
      </c>
      <c r="AN1022" s="33">
        <v>0</v>
      </c>
      <c r="AO1022" s="33">
        <v>0</v>
      </c>
      <c r="AP1022" s="33">
        <v>0</v>
      </c>
      <c r="AQ1022" s="33">
        <v>0</v>
      </c>
      <c r="AR1022" s="33">
        <v>0</v>
      </c>
      <c r="AS1022" s="33">
        <v>0</v>
      </c>
      <c r="AT1022" s="33">
        <v>0</v>
      </c>
      <c r="AU1022" s="33">
        <v>0</v>
      </c>
    </row>
    <row r="1023" spans="1:47" x14ac:dyDescent="0.25">
      <c r="A1023" s="33">
        <v>1021</v>
      </c>
      <c r="B1023" s="33" t="s">
        <v>7</v>
      </c>
      <c r="C1023" s="33" t="s">
        <v>10</v>
      </c>
      <c r="D1023" s="33" t="s">
        <v>505</v>
      </c>
      <c r="E1023" s="33">
        <v>0.31</v>
      </c>
      <c r="F1023" s="33">
        <v>0</v>
      </c>
      <c r="G1023" s="33">
        <v>0</v>
      </c>
      <c r="H1023" s="33">
        <v>0</v>
      </c>
      <c r="I1023" s="33">
        <v>1990</v>
      </c>
      <c r="J1023" s="33">
        <v>2030</v>
      </c>
      <c r="K1023" s="33">
        <v>0</v>
      </c>
      <c r="L1023" s="33">
        <v>37.5</v>
      </c>
      <c r="M1023" s="33">
        <v>37.5</v>
      </c>
      <c r="N1023" s="33">
        <v>37.5</v>
      </c>
      <c r="O1023" s="33">
        <v>37.5</v>
      </c>
      <c r="P1023" s="33">
        <v>37.5</v>
      </c>
      <c r="Q1023" s="33">
        <v>37.5</v>
      </c>
      <c r="R1023" s="33">
        <v>37.5</v>
      </c>
      <c r="S1023" s="33">
        <v>37.5</v>
      </c>
      <c r="T1023" s="33">
        <v>37.5</v>
      </c>
      <c r="U1023" s="33">
        <v>37.5</v>
      </c>
      <c r="V1023" s="33">
        <v>37.5</v>
      </c>
      <c r="W1023" s="33">
        <v>37.5</v>
      </c>
      <c r="X1023" s="33">
        <v>37.5</v>
      </c>
      <c r="Y1023" s="33">
        <v>37.5</v>
      </c>
      <c r="Z1023" s="33">
        <v>37.5</v>
      </c>
      <c r="AA1023" s="33">
        <v>37.5</v>
      </c>
      <c r="AB1023" s="33">
        <v>0</v>
      </c>
      <c r="AC1023" s="33">
        <v>0</v>
      </c>
      <c r="AD1023" s="33">
        <v>0</v>
      </c>
      <c r="AE1023" s="33">
        <v>0</v>
      </c>
      <c r="AF1023" s="33">
        <v>0</v>
      </c>
      <c r="AG1023" s="33">
        <v>0</v>
      </c>
      <c r="AH1023" s="33">
        <v>0</v>
      </c>
      <c r="AI1023" s="33">
        <v>0</v>
      </c>
      <c r="AJ1023" s="33">
        <v>0</v>
      </c>
      <c r="AK1023" s="33">
        <v>0</v>
      </c>
      <c r="AL1023" s="33">
        <v>0</v>
      </c>
      <c r="AM1023" s="33">
        <v>0</v>
      </c>
      <c r="AN1023" s="33">
        <v>0</v>
      </c>
      <c r="AO1023" s="33">
        <v>0</v>
      </c>
      <c r="AP1023" s="33">
        <v>0</v>
      </c>
      <c r="AQ1023" s="33">
        <v>0</v>
      </c>
      <c r="AR1023" s="33">
        <v>0</v>
      </c>
      <c r="AS1023" s="33">
        <v>0</v>
      </c>
      <c r="AT1023" s="33">
        <v>0</v>
      </c>
      <c r="AU1023" s="33">
        <v>0</v>
      </c>
    </row>
    <row r="1024" spans="1:47" x14ac:dyDescent="0.25">
      <c r="A1024" s="33">
        <v>1022</v>
      </c>
      <c r="B1024" s="33" t="s">
        <v>7</v>
      </c>
      <c r="C1024" s="33" t="s">
        <v>10</v>
      </c>
      <c r="D1024" s="33" t="s">
        <v>506</v>
      </c>
      <c r="E1024" s="33">
        <v>0.31</v>
      </c>
      <c r="F1024" s="33">
        <v>0</v>
      </c>
      <c r="G1024" s="33">
        <v>0</v>
      </c>
      <c r="H1024" s="33">
        <v>0</v>
      </c>
      <c r="I1024" s="33">
        <v>1990</v>
      </c>
      <c r="J1024" s="33">
        <v>2030</v>
      </c>
      <c r="K1024" s="33">
        <v>0</v>
      </c>
      <c r="L1024" s="33">
        <v>37.5</v>
      </c>
      <c r="M1024" s="33">
        <v>37.5</v>
      </c>
      <c r="N1024" s="33">
        <v>37.5</v>
      </c>
      <c r="O1024" s="33">
        <v>37.5</v>
      </c>
      <c r="P1024" s="33">
        <v>37.5</v>
      </c>
      <c r="Q1024" s="33">
        <v>37.5</v>
      </c>
      <c r="R1024" s="33">
        <v>37.5</v>
      </c>
      <c r="S1024" s="33">
        <v>37.5</v>
      </c>
      <c r="T1024" s="33">
        <v>37.5</v>
      </c>
      <c r="U1024" s="33">
        <v>37.5</v>
      </c>
      <c r="V1024" s="33">
        <v>37.5</v>
      </c>
      <c r="W1024" s="33">
        <v>37.5</v>
      </c>
      <c r="X1024" s="33">
        <v>37.5</v>
      </c>
      <c r="Y1024" s="33">
        <v>37.5</v>
      </c>
      <c r="Z1024" s="33">
        <v>37.5</v>
      </c>
      <c r="AA1024" s="33">
        <v>37.5</v>
      </c>
      <c r="AB1024" s="33">
        <v>0</v>
      </c>
      <c r="AC1024" s="33">
        <v>0</v>
      </c>
      <c r="AD1024" s="33">
        <v>0</v>
      </c>
      <c r="AE1024" s="33">
        <v>0</v>
      </c>
      <c r="AF1024" s="33">
        <v>0</v>
      </c>
      <c r="AG1024" s="33">
        <v>0</v>
      </c>
      <c r="AH1024" s="33">
        <v>0</v>
      </c>
      <c r="AI1024" s="33">
        <v>0</v>
      </c>
      <c r="AJ1024" s="33">
        <v>0</v>
      </c>
      <c r="AK1024" s="33">
        <v>0</v>
      </c>
      <c r="AL1024" s="33">
        <v>0</v>
      </c>
      <c r="AM1024" s="33">
        <v>0</v>
      </c>
      <c r="AN1024" s="33">
        <v>0</v>
      </c>
      <c r="AO1024" s="33">
        <v>0</v>
      </c>
      <c r="AP1024" s="33">
        <v>0</v>
      </c>
      <c r="AQ1024" s="33">
        <v>0</v>
      </c>
      <c r="AR1024" s="33">
        <v>0</v>
      </c>
      <c r="AS1024" s="33">
        <v>0</v>
      </c>
      <c r="AT1024" s="33">
        <v>0</v>
      </c>
      <c r="AU1024" s="33">
        <v>0</v>
      </c>
    </row>
    <row r="1025" spans="1:47" x14ac:dyDescent="0.25">
      <c r="A1025" s="33">
        <v>1023</v>
      </c>
      <c r="B1025" s="33" t="s">
        <v>7</v>
      </c>
      <c r="C1025" s="33" t="s">
        <v>10</v>
      </c>
      <c r="D1025" s="33" t="s">
        <v>507</v>
      </c>
      <c r="E1025" s="33">
        <v>0.31</v>
      </c>
      <c r="F1025" s="33">
        <v>0</v>
      </c>
      <c r="G1025" s="33">
        <v>0</v>
      </c>
      <c r="H1025" s="33">
        <v>0</v>
      </c>
      <c r="I1025" s="33">
        <v>1990</v>
      </c>
      <c r="J1025" s="33">
        <v>2030</v>
      </c>
      <c r="K1025" s="33">
        <v>0</v>
      </c>
      <c r="L1025" s="33">
        <v>37.5</v>
      </c>
      <c r="M1025" s="33">
        <v>37.5</v>
      </c>
      <c r="N1025" s="33">
        <v>37.5</v>
      </c>
      <c r="O1025" s="33">
        <v>37.5</v>
      </c>
      <c r="P1025" s="33">
        <v>37.5</v>
      </c>
      <c r="Q1025" s="33">
        <v>37.5</v>
      </c>
      <c r="R1025" s="33">
        <v>37.5</v>
      </c>
      <c r="S1025" s="33">
        <v>37.5</v>
      </c>
      <c r="T1025" s="33">
        <v>37.5</v>
      </c>
      <c r="U1025" s="33">
        <v>37.5</v>
      </c>
      <c r="V1025" s="33">
        <v>37.5</v>
      </c>
      <c r="W1025" s="33">
        <v>37.5</v>
      </c>
      <c r="X1025" s="33">
        <v>37.5</v>
      </c>
      <c r="Y1025" s="33">
        <v>37.5</v>
      </c>
      <c r="Z1025" s="33">
        <v>37.5</v>
      </c>
      <c r="AA1025" s="33">
        <v>37.5</v>
      </c>
      <c r="AB1025" s="33">
        <v>0</v>
      </c>
      <c r="AC1025" s="33">
        <v>0</v>
      </c>
      <c r="AD1025" s="33">
        <v>0</v>
      </c>
      <c r="AE1025" s="33">
        <v>0</v>
      </c>
      <c r="AF1025" s="33">
        <v>0</v>
      </c>
      <c r="AG1025" s="33">
        <v>0</v>
      </c>
      <c r="AH1025" s="33">
        <v>0</v>
      </c>
      <c r="AI1025" s="33">
        <v>0</v>
      </c>
      <c r="AJ1025" s="33">
        <v>0</v>
      </c>
      <c r="AK1025" s="33">
        <v>0</v>
      </c>
      <c r="AL1025" s="33">
        <v>0</v>
      </c>
      <c r="AM1025" s="33">
        <v>0</v>
      </c>
      <c r="AN1025" s="33">
        <v>0</v>
      </c>
      <c r="AO1025" s="33">
        <v>0</v>
      </c>
      <c r="AP1025" s="33">
        <v>0</v>
      </c>
      <c r="AQ1025" s="33">
        <v>0</v>
      </c>
      <c r="AR1025" s="33">
        <v>0</v>
      </c>
      <c r="AS1025" s="33">
        <v>0</v>
      </c>
      <c r="AT1025" s="33">
        <v>0</v>
      </c>
      <c r="AU1025" s="33">
        <v>0</v>
      </c>
    </row>
    <row r="1026" spans="1:47" x14ac:dyDescent="0.25">
      <c r="A1026" s="33">
        <v>1024</v>
      </c>
      <c r="B1026" s="33" t="s">
        <v>7</v>
      </c>
      <c r="C1026" s="33" t="s">
        <v>10</v>
      </c>
      <c r="D1026" s="33" t="s">
        <v>519</v>
      </c>
      <c r="E1026" s="33">
        <v>0.38</v>
      </c>
      <c r="F1026" s="33">
        <v>0</v>
      </c>
      <c r="G1026" s="33">
        <v>0</v>
      </c>
      <c r="H1026" s="33">
        <v>0</v>
      </c>
      <c r="I1026" s="33">
        <v>1975</v>
      </c>
      <c r="J1026" s="33">
        <v>2015</v>
      </c>
      <c r="K1026" s="33">
        <v>1</v>
      </c>
      <c r="L1026" s="33">
        <v>211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33">
        <v>0</v>
      </c>
      <c r="W1026" s="33">
        <v>0</v>
      </c>
      <c r="X1026" s="33">
        <v>0</v>
      </c>
      <c r="Y1026" s="33">
        <v>0</v>
      </c>
      <c r="Z1026" s="33">
        <v>0</v>
      </c>
      <c r="AA1026" s="33">
        <v>0</v>
      </c>
      <c r="AB1026" s="33">
        <v>0</v>
      </c>
      <c r="AC1026" s="33">
        <v>0</v>
      </c>
      <c r="AD1026" s="33">
        <v>0</v>
      </c>
      <c r="AE1026" s="33">
        <v>0</v>
      </c>
      <c r="AF1026" s="33">
        <v>0</v>
      </c>
      <c r="AG1026" s="33">
        <v>0</v>
      </c>
      <c r="AH1026" s="33">
        <v>0</v>
      </c>
      <c r="AI1026" s="33">
        <v>0</v>
      </c>
      <c r="AJ1026" s="33">
        <v>0</v>
      </c>
      <c r="AK1026" s="33">
        <v>0</v>
      </c>
      <c r="AL1026" s="33">
        <v>0</v>
      </c>
      <c r="AM1026" s="33">
        <v>0</v>
      </c>
      <c r="AN1026" s="33">
        <v>0</v>
      </c>
      <c r="AO1026" s="33">
        <v>0</v>
      </c>
      <c r="AP1026" s="33">
        <v>0</v>
      </c>
      <c r="AQ1026" s="33">
        <v>0</v>
      </c>
      <c r="AR1026" s="33">
        <v>0</v>
      </c>
      <c r="AS1026" s="33">
        <v>0</v>
      </c>
      <c r="AT1026" s="33">
        <v>0</v>
      </c>
      <c r="AU1026" s="33">
        <v>0</v>
      </c>
    </row>
    <row r="1027" spans="1:47" x14ac:dyDescent="0.25">
      <c r="A1027" s="33">
        <v>1025</v>
      </c>
      <c r="B1027" s="33" t="s">
        <v>7</v>
      </c>
      <c r="C1027" s="33" t="s">
        <v>10</v>
      </c>
      <c r="D1027" s="33" t="s">
        <v>885</v>
      </c>
      <c r="E1027" s="33">
        <v>0.33</v>
      </c>
      <c r="F1027" s="33">
        <v>0</v>
      </c>
      <c r="G1027" s="33">
        <v>0</v>
      </c>
      <c r="H1027" s="33">
        <v>0</v>
      </c>
      <c r="I1027" s="33">
        <v>1989</v>
      </c>
      <c r="J1027" s="33">
        <v>2029</v>
      </c>
      <c r="K1027" s="33">
        <v>1</v>
      </c>
      <c r="L1027" s="33">
        <v>16</v>
      </c>
      <c r="M1027" s="33">
        <v>16</v>
      </c>
      <c r="N1027" s="33">
        <v>16</v>
      </c>
      <c r="O1027" s="33">
        <v>16</v>
      </c>
      <c r="P1027" s="33">
        <v>16</v>
      </c>
      <c r="Q1027" s="33">
        <v>16</v>
      </c>
      <c r="R1027" s="33">
        <v>16</v>
      </c>
      <c r="S1027" s="33">
        <v>16</v>
      </c>
      <c r="T1027" s="33">
        <v>16</v>
      </c>
      <c r="U1027" s="33">
        <v>16</v>
      </c>
      <c r="V1027" s="33">
        <v>16</v>
      </c>
      <c r="W1027" s="33">
        <v>16</v>
      </c>
      <c r="X1027" s="33">
        <v>16</v>
      </c>
      <c r="Y1027" s="33">
        <v>16</v>
      </c>
      <c r="Z1027" s="33">
        <v>16</v>
      </c>
      <c r="AA1027" s="33">
        <v>0</v>
      </c>
      <c r="AB1027" s="33">
        <v>0</v>
      </c>
      <c r="AC1027" s="33">
        <v>0</v>
      </c>
      <c r="AD1027" s="33">
        <v>0</v>
      </c>
      <c r="AE1027" s="33">
        <v>0</v>
      </c>
      <c r="AF1027" s="33">
        <v>0</v>
      </c>
      <c r="AG1027" s="33">
        <v>0</v>
      </c>
      <c r="AH1027" s="33">
        <v>0</v>
      </c>
      <c r="AI1027" s="33">
        <v>0</v>
      </c>
      <c r="AJ1027" s="33">
        <v>0</v>
      </c>
      <c r="AK1027" s="33">
        <v>0</v>
      </c>
      <c r="AL1027" s="33">
        <v>0</v>
      </c>
      <c r="AM1027" s="33">
        <v>0</v>
      </c>
      <c r="AN1027" s="33">
        <v>0</v>
      </c>
      <c r="AO1027" s="33">
        <v>0</v>
      </c>
      <c r="AP1027" s="33">
        <v>0</v>
      </c>
      <c r="AQ1027" s="33">
        <v>0</v>
      </c>
      <c r="AR1027" s="33">
        <v>0</v>
      </c>
      <c r="AS1027" s="33">
        <v>0</v>
      </c>
      <c r="AT1027" s="33">
        <v>0</v>
      </c>
      <c r="AU1027" s="33">
        <v>0</v>
      </c>
    </row>
    <row r="1028" spans="1:47" x14ac:dyDescent="0.25">
      <c r="A1028" s="33">
        <v>1026</v>
      </c>
      <c r="B1028" s="33" t="s">
        <v>7</v>
      </c>
      <c r="C1028" s="33" t="s">
        <v>10</v>
      </c>
      <c r="D1028" s="33" t="s">
        <v>887</v>
      </c>
      <c r="E1028" s="33">
        <v>0.33</v>
      </c>
      <c r="F1028" s="33">
        <v>0</v>
      </c>
      <c r="G1028" s="33">
        <v>0</v>
      </c>
      <c r="H1028" s="33">
        <v>0</v>
      </c>
      <c r="I1028" s="33">
        <v>1964</v>
      </c>
      <c r="J1028" s="33">
        <v>2004</v>
      </c>
      <c r="K1028" s="33">
        <v>1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33">
        <v>0</v>
      </c>
      <c r="W1028" s="33">
        <v>0</v>
      </c>
      <c r="X1028" s="33">
        <v>0</v>
      </c>
      <c r="Y1028" s="33">
        <v>0</v>
      </c>
      <c r="Z1028" s="33">
        <v>0</v>
      </c>
      <c r="AA1028" s="33">
        <v>0</v>
      </c>
      <c r="AB1028" s="33">
        <v>0</v>
      </c>
      <c r="AC1028" s="33">
        <v>0</v>
      </c>
      <c r="AD1028" s="33">
        <v>0</v>
      </c>
      <c r="AE1028" s="33">
        <v>0</v>
      </c>
      <c r="AF1028" s="33">
        <v>0</v>
      </c>
      <c r="AG1028" s="33">
        <v>0</v>
      </c>
      <c r="AH1028" s="33">
        <v>0</v>
      </c>
      <c r="AI1028" s="33">
        <v>0</v>
      </c>
      <c r="AJ1028" s="33">
        <v>0</v>
      </c>
      <c r="AK1028" s="33">
        <v>0</v>
      </c>
      <c r="AL1028" s="33">
        <v>0</v>
      </c>
      <c r="AM1028" s="33">
        <v>0</v>
      </c>
      <c r="AN1028" s="33">
        <v>0</v>
      </c>
      <c r="AO1028" s="33">
        <v>0</v>
      </c>
      <c r="AP1028" s="33">
        <v>0</v>
      </c>
      <c r="AQ1028" s="33">
        <v>0</v>
      </c>
      <c r="AR1028" s="33">
        <v>0</v>
      </c>
      <c r="AS1028" s="33">
        <v>0</v>
      </c>
      <c r="AT1028" s="33">
        <v>0</v>
      </c>
      <c r="AU1028" s="33">
        <v>0</v>
      </c>
    </row>
    <row r="1029" spans="1:47" x14ac:dyDescent="0.25">
      <c r="A1029" s="33">
        <v>1027</v>
      </c>
      <c r="B1029" s="33" t="s">
        <v>7</v>
      </c>
      <c r="C1029" s="33" t="s">
        <v>10</v>
      </c>
      <c r="D1029" s="33" t="s">
        <v>883</v>
      </c>
      <c r="E1029" s="33">
        <v>0.33</v>
      </c>
      <c r="F1029" s="33">
        <v>0</v>
      </c>
      <c r="G1029" s="33">
        <v>0</v>
      </c>
      <c r="H1029" s="33">
        <v>0</v>
      </c>
      <c r="I1029" s="33">
        <v>2010</v>
      </c>
      <c r="J1029" s="33">
        <v>2050</v>
      </c>
      <c r="K1029" s="33">
        <v>1</v>
      </c>
      <c r="L1029" s="33">
        <v>21</v>
      </c>
      <c r="M1029" s="33">
        <v>21</v>
      </c>
      <c r="N1029" s="33">
        <v>21</v>
      </c>
      <c r="O1029" s="33">
        <v>21</v>
      </c>
      <c r="P1029" s="33">
        <v>21</v>
      </c>
      <c r="Q1029" s="33">
        <v>21</v>
      </c>
      <c r="R1029" s="33">
        <v>21</v>
      </c>
      <c r="S1029" s="33">
        <v>21</v>
      </c>
      <c r="T1029" s="33">
        <v>21</v>
      </c>
      <c r="U1029" s="33">
        <v>21</v>
      </c>
      <c r="V1029" s="33">
        <v>21</v>
      </c>
      <c r="W1029" s="33">
        <v>21</v>
      </c>
      <c r="X1029" s="33">
        <v>21</v>
      </c>
      <c r="Y1029" s="33">
        <v>21</v>
      </c>
      <c r="Z1029" s="33">
        <v>21</v>
      </c>
      <c r="AA1029" s="33">
        <v>21</v>
      </c>
      <c r="AB1029" s="33">
        <v>21</v>
      </c>
      <c r="AC1029" s="33">
        <v>21</v>
      </c>
      <c r="AD1029" s="33">
        <v>21</v>
      </c>
      <c r="AE1029" s="33">
        <v>21</v>
      </c>
      <c r="AF1029" s="33">
        <v>21</v>
      </c>
      <c r="AG1029" s="33">
        <v>21</v>
      </c>
      <c r="AH1029" s="33">
        <v>21</v>
      </c>
      <c r="AI1029" s="33">
        <v>21</v>
      </c>
      <c r="AJ1029" s="33">
        <v>21</v>
      </c>
      <c r="AK1029" s="33">
        <v>21</v>
      </c>
      <c r="AL1029" s="33">
        <v>21</v>
      </c>
      <c r="AM1029" s="33">
        <v>21</v>
      </c>
      <c r="AN1029" s="33">
        <v>21</v>
      </c>
      <c r="AO1029" s="33">
        <v>21</v>
      </c>
      <c r="AP1029" s="33">
        <v>21</v>
      </c>
      <c r="AQ1029" s="33">
        <v>21</v>
      </c>
      <c r="AR1029" s="33">
        <v>21</v>
      </c>
      <c r="AS1029" s="33">
        <v>21</v>
      </c>
      <c r="AT1029" s="33">
        <v>21</v>
      </c>
      <c r="AU1029" s="33">
        <v>21</v>
      </c>
    </row>
    <row r="1030" spans="1:47" x14ac:dyDescent="0.25">
      <c r="A1030" s="33">
        <v>1028</v>
      </c>
      <c r="B1030" s="33" t="s">
        <v>7</v>
      </c>
      <c r="C1030" s="33" t="s">
        <v>10</v>
      </c>
      <c r="D1030" s="33" t="s">
        <v>860</v>
      </c>
      <c r="E1030" s="33">
        <v>0.33</v>
      </c>
      <c r="F1030" s="33">
        <v>0</v>
      </c>
      <c r="G1030" s="33">
        <v>0</v>
      </c>
      <c r="H1030" s="33">
        <v>0</v>
      </c>
      <c r="I1030" s="33">
        <v>1958</v>
      </c>
      <c r="J1030" s="33">
        <v>1998</v>
      </c>
      <c r="K1030" s="33">
        <v>1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33">
        <v>0</v>
      </c>
      <c r="W1030" s="33">
        <v>0</v>
      </c>
      <c r="X1030" s="33">
        <v>0</v>
      </c>
      <c r="Y1030" s="33">
        <v>0</v>
      </c>
      <c r="Z1030" s="33">
        <v>0</v>
      </c>
      <c r="AA1030" s="33">
        <v>0</v>
      </c>
      <c r="AB1030" s="33">
        <v>0</v>
      </c>
      <c r="AC1030" s="33">
        <v>0</v>
      </c>
      <c r="AD1030" s="33">
        <v>0</v>
      </c>
      <c r="AE1030" s="33">
        <v>0</v>
      </c>
      <c r="AF1030" s="33">
        <v>0</v>
      </c>
      <c r="AG1030" s="33">
        <v>0</v>
      </c>
      <c r="AH1030" s="33">
        <v>0</v>
      </c>
      <c r="AI1030" s="33">
        <v>0</v>
      </c>
      <c r="AJ1030" s="33">
        <v>0</v>
      </c>
      <c r="AK1030" s="33">
        <v>0</v>
      </c>
      <c r="AL1030" s="33">
        <v>0</v>
      </c>
      <c r="AM1030" s="33">
        <v>0</v>
      </c>
      <c r="AN1030" s="33">
        <v>0</v>
      </c>
      <c r="AO1030" s="33">
        <v>0</v>
      </c>
      <c r="AP1030" s="33">
        <v>0</v>
      </c>
      <c r="AQ1030" s="33">
        <v>0</v>
      </c>
      <c r="AR1030" s="33">
        <v>0</v>
      </c>
      <c r="AS1030" s="33">
        <v>0</v>
      </c>
      <c r="AT1030" s="33">
        <v>0</v>
      </c>
      <c r="AU1030" s="33">
        <v>0</v>
      </c>
    </row>
    <row r="1031" spans="1:47" x14ac:dyDescent="0.25">
      <c r="A1031" s="33">
        <v>1029</v>
      </c>
      <c r="B1031" s="33" t="s">
        <v>7</v>
      </c>
      <c r="C1031" s="33" t="s">
        <v>10</v>
      </c>
      <c r="D1031" s="33" t="s">
        <v>861</v>
      </c>
      <c r="E1031" s="33">
        <v>0.33</v>
      </c>
      <c r="F1031" s="33">
        <v>0</v>
      </c>
      <c r="G1031" s="33">
        <v>0</v>
      </c>
      <c r="H1031" s="33">
        <v>0</v>
      </c>
      <c r="I1031" s="33">
        <v>1976</v>
      </c>
      <c r="J1031" s="33">
        <v>2016</v>
      </c>
      <c r="K1031" s="33">
        <v>1</v>
      </c>
      <c r="L1031" s="33">
        <v>100</v>
      </c>
      <c r="M1031" s="33">
        <v>100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33">
        <v>0</v>
      </c>
      <c r="W1031" s="33">
        <v>0</v>
      </c>
      <c r="X1031" s="33">
        <v>0</v>
      </c>
      <c r="Y1031" s="33">
        <v>0</v>
      </c>
      <c r="Z1031" s="33">
        <v>0</v>
      </c>
      <c r="AA1031" s="33">
        <v>0</v>
      </c>
      <c r="AB1031" s="33">
        <v>0</v>
      </c>
      <c r="AC1031" s="33">
        <v>0</v>
      </c>
      <c r="AD1031" s="33">
        <v>0</v>
      </c>
      <c r="AE1031" s="33">
        <v>0</v>
      </c>
      <c r="AF1031" s="33">
        <v>0</v>
      </c>
      <c r="AG1031" s="33">
        <v>0</v>
      </c>
      <c r="AH1031" s="33">
        <v>0</v>
      </c>
      <c r="AI1031" s="33">
        <v>0</v>
      </c>
      <c r="AJ1031" s="33">
        <v>0</v>
      </c>
      <c r="AK1031" s="33">
        <v>0</v>
      </c>
      <c r="AL1031" s="33">
        <v>0</v>
      </c>
      <c r="AM1031" s="33">
        <v>0</v>
      </c>
      <c r="AN1031" s="33">
        <v>0</v>
      </c>
      <c r="AO1031" s="33">
        <v>0</v>
      </c>
      <c r="AP1031" s="33">
        <v>0</v>
      </c>
      <c r="AQ1031" s="33">
        <v>0</v>
      </c>
      <c r="AR1031" s="33">
        <v>0</v>
      </c>
      <c r="AS1031" s="33">
        <v>0</v>
      </c>
      <c r="AT1031" s="33">
        <v>0</v>
      </c>
      <c r="AU1031" s="33">
        <v>0</v>
      </c>
    </row>
    <row r="1032" spans="1:47" x14ac:dyDescent="0.25">
      <c r="A1032" s="33">
        <v>1030</v>
      </c>
      <c r="B1032" s="33" t="s">
        <v>7</v>
      </c>
      <c r="C1032" s="33" t="s">
        <v>10</v>
      </c>
      <c r="D1032" s="33" t="s">
        <v>853</v>
      </c>
      <c r="E1032" s="33">
        <v>0.33</v>
      </c>
      <c r="F1032" s="33">
        <v>0</v>
      </c>
      <c r="G1032" s="33">
        <v>0</v>
      </c>
      <c r="H1032" s="33">
        <v>0</v>
      </c>
      <c r="I1032" s="33">
        <v>1955</v>
      </c>
      <c r="J1032" s="33">
        <v>1995</v>
      </c>
      <c r="K1032" s="33">
        <v>1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33">
        <v>0</v>
      </c>
      <c r="W1032" s="33">
        <v>0</v>
      </c>
      <c r="X1032" s="33">
        <v>0</v>
      </c>
      <c r="Y1032" s="33">
        <v>0</v>
      </c>
      <c r="Z1032" s="33">
        <v>0</v>
      </c>
      <c r="AA1032" s="33">
        <v>0</v>
      </c>
      <c r="AB1032" s="33">
        <v>0</v>
      </c>
      <c r="AC1032" s="33">
        <v>0</v>
      </c>
      <c r="AD1032" s="33">
        <v>0</v>
      </c>
      <c r="AE1032" s="33">
        <v>0</v>
      </c>
      <c r="AF1032" s="33">
        <v>0</v>
      </c>
      <c r="AG1032" s="33">
        <v>0</v>
      </c>
      <c r="AH1032" s="33">
        <v>0</v>
      </c>
      <c r="AI1032" s="33">
        <v>0</v>
      </c>
      <c r="AJ1032" s="33">
        <v>0</v>
      </c>
      <c r="AK1032" s="33">
        <v>0</v>
      </c>
      <c r="AL1032" s="33">
        <v>0</v>
      </c>
      <c r="AM1032" s="33">
        <v>0</v>
      </c>
      <c r="AN1032" s="33">
        <v>0</v>
      </c>
      <c r="AO1032" s="33">
        <v>0</v>
      </c>
      <c r="AP1032" s="33">
        <v>0</v>
      </c>
      <c r="AQ1032" s="33">
        <v>0</v>
      </c>
      <c r="AR1032" s="33">
        <v>0</v>
      </c>
      <c r="AS1032" s="33">
        <v>0</v>
      </c>
      <c r="AT1032" s="33">
        <v>0</v>
      </c>
      <c r="AU1032" s="33">
        <v>0</v>
      </c>
    </row>
    <row r="1033" spans="1:47" x14ac:dyDescent="0.25">
      <c r="A1033" s="33">
        <v>1031</v>
      </c>
      <c r="B1033" s="33" t="s">
        <v>7</v>
      </c>
      <c r="C1033" s="33" t="s">
        <v>10</v>
      </c>
      <c r="D1033" s="33" t="s">
        <v>854</v>
      </c>
      <c r="E1033" s="33">
        <v>0.33</v>
      </c>
      <c r="F1033" s="33">
        <v>0</v>
      </c>
      <c r="G1033" s="33">
        <v>0</v>
      </c>
      <c r="H1033" s="33">
        <v>0</v>
      </c>
      <c r="I1033" s="33">
        <v>1963</v>
      </c>
      <c r="J1033" s="33">
        <v>2003</v>
      </c>
      <c r="K1033" s="33">
        <v>1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33">
        <v>0</v>
      </c>
      <c r="W1033" s="33">
        <v>0</v>
      </c>
      <c r="X1033" s="33">
        <v>0</v>
      </c>
      <c r="Y1033" s="33">
        <v>0</v>
      </c>
      <c r="Z1033" s="33">
        <v>0</v>
      </c>
      <c r="AA1033" s="33">
        <v>0</v>
      </c>
      <c r="AB1033" s="33">
        <v>0</v>
      </c>
      <c r="AC1033" s="33">
        <v>0</v>
      </c>
      <c r="AD1033" s="33">
        <v>0</v>
      </c>
      <c r="AE1033" s="33">
        <v>0</v>
      </c>
      <c r="AF1033" s="33">
        <v>0</v>
      </c>
      <c r="AG1033" s="33">
        <v>0</v>
      </c>
      <c r="AH1033" s="33">
        <v>0</v>
      </c>
      <c r="AI1033" s="33">
        <v>0</v>
      </c>
      <c r="AJ1033" s="33">
        <v>0</v>
      </c>
      <c r="AK1033" s="33">
        <v>0</v>
      </c>
      <c r="AL1033" s="33">
        <v>0</v>
      </c>
      <c r="AM1033" s="33">
        <v>0</v>
      </c>
      <c r="AN1033" s="33">
        <v>0</v>
      </c>
      <c r="AO1033" s="33">
        <v>0</v>
      </c>
      <c r="AP1033" s="33">
        <v>0</v>
      </c>
      <c r="AQ1033" s="33">
        <v>0</v>
      </c>
      <c r="AR1033" s="33">
        <v>0</v>
      </c>
      <c r="AS1033" s="33">
        <v>0</v>
      </c>
      <c r="AT1033" s="33">
        <v>0</v>
      </c>
      <c r="AU1033" s="33">
        <v>0</v>
      </c>
    </row>
    <row r="1034" spans="1:47" x14ac:dyDescent="0.25">
      <c r="A1034" s="33">
        <v>1032</v>
      </c>
      <c r="B1034" s="33" t="s">
        <v>7</v>
      </c>
      <c r="C1034" s="33" t="s">
        <v>10</v>
      </c>
      <c r="D1034" s="33" t="s">
        <v>855</v>
      </c>
      <c r="E1034" s="33">
        <v>0.33</v>
      </c>
      <c r="F1034" s="33">
        <v>0</v>
      </c>
      <c r="G1034" s="33">
        <v>0</v>
      </c>
      <c r="H1034" s="33">
        <v>0</v>
      </c>
      <c r="I1034" s="33">
        <v>1968</v>
      </c>
      <c r="J1034" s="33">
        <v>2008</v>
      </c>
      <c r="K1034" s="33">
        <v>1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33">
        <v>0</v>
      </c>
      <c r="W1034" s="33">
        <v>0</v>
      </c>
      <c r="X1034" s="33">
        <v>0</v>
      </c>
      <c r="Y1034" s="33">
        <v>0</v>
      </c>
      <c r="Z1034" s="33">
        <v>0</v>
      </c>
      <c r="AA1034" s="33">
        <v>0</v>
      </c>
      <c r="AB1034" s="33">
        <v>0</v>
      </c>
      <c r="AC1034" s="33">
        <v>0</v>
      </c>
      <c r="AD1034" s="33">
        <v>0</v>
      </c>
      <c r="AE1034" s="33">
        <v>0</v>
      </c>
      <c r="AF1034" s="33">
        <v>0</v>
      </c>
      <c r="AG1034" s="33">
        <v>0</v>
      </c>
      <c r="AH1034" s="33">
        <v>0</v>
      </c>
      <c r="AI1034" s="33">
        <v>0</v>
      </c>
      <c r="AJ1034" s="33">
        <v>0</v>
      </c>
      <c r="AK1034" s="33">
        <v>0</v>
      </c>
      <c r="AL1034" s="33">
        <v>0</v>
      </c>
      <c r="AM1034" s="33">
        <v>0</v>
      </c>
      <c r="AN1034" s="33">
        <v>0</v>
      </c>
      <c r="AO1034" s="33">
        <v>0</v>
      </c>
      <c r="AP1034" s="33">
        <v>0</v>
      </c>
      <c r="AQ1034" s="33">
        <v>0</v>
      </c>
      <c r="AR1034" s="33">
        <v>0</v>
      </c>
      <c r="AS1034" s="33">
        <v>0</v>
      </c>
      <c r="AT1034" s="33">
        <v>0</v>
      </c>
      <c r="AU1034" s="33">
        <v>0</v>
      </c>
    </row>
    <row r="1035" spans="1:47" x14ac:dyDescent="0.25">
      <c r="A1035" s="33">
        <v>1033</v>
      </c>
      <c r="B1035" s="33" t="s">
        <v>7</v>
      </c>
      <c r="C1035" s="33" t="s">
        <v>10</v>
      </c>
      <c r="D1035" s="33" t="s">
        <v>856</v>
      </c>
      <c r="E1035" s="33">
        <v>0.33</v>
      </c>
      <c r="F1035" s="33">
        <v>0</v>
      </c>
      <c r="G1035" s="33">
        <v>0</v>
      </c>
      <c r="H1035" s="33">
        <v>0</v>
      </c>
      <c r="I1035" s="33">
        <v>2011</v>
      </c>
      <c r="J1035" s="33">
        <v>2051</v>
      </c>
      <c r="K1035" s="33">
        <v>1</v>
      </c>
      <c r="L1035" s="33">
        <v>23.5</v>
      </c>
      <c r="M1035" s="33">
        <v>23.5</v>
      </c>
      <c r="N1035" s="33">
        <v>23.5</v>
      </c>
      <c r="O1035" s="33">
        <v>23.5</v>
      </c>
      <c r="P1035" s="33">
        <v>23.5</v>
      </c>
      <c r="Q1035" s="33">
        <v>23.5</v>
      </c>
      <c r="R1035" s="33">
        <v>23.5</v>
      </c>
      <c r="S1035" s="33">
        <v>23.5</v>
      </c>
      <c r="T1035" s="33">
        <v>23.5</v>
      </c>
      <c r="U1035" s="33">
        <v>23.5</v>
      </c>
      <c r="V1035" s="33">
        <v>23.5</v>
      </c>
      <c r="W1035" s="33">
        <v>23.5</v>
      </c>
      <c r="X1035" s="33">
        <v>23.5</v>
      </c>
      <c r="Y1035" s="33">
        <v>23.5</v>
      </c>
      <c r="Z1035" s="33">
        <v>23.5</v>
      </c>
      <c r="AA1035" s="33">
        <v>23.5</v>
      </c>
      <c r="AB1035" s="33">
        <v>23.5</v>
      </c>
      <c r="AC1035" s="33">
        <v>23.5</v>
      </c>
      <c r="AD1035" s="33">
        <v>23.5</v>
      </c>
      <c r="AE1035" s="33">
        <v>23.5</v>
      </c>
      <c r="AF1035" s="33">
        <v>23.5</v>
      </c>
      <c r="AG1035" s="33">
        <v>23.5</v>
      </c>
      <c r="AH1035" s="33">
        <v>23.5</v>
      </c>
      <c r="AI1035" s="33">
        <v>23.5</v>
      </c>
      <c r="AJ1035" s="33">
        <v>23.5</v>
      </c>
      <c r="AK1035" s="33">
        <v>23.5</v>
      </c>
      <c r="AL1035" s="33">
        <v>23.5</v>
      </c>
      <c r="AM1035" s="33">
        <v>23.5</v>
      </c>
      <c r="AN1035" s="33">
        <v>23.5</v>
      </c>
      <c r="AO1035" s="33">
        <v>23.5</v>
      </c>
      <c r="AP1035" s="33">
        <v>23.5</v>
      </c>
      <c r="AQ1035" s="33">
        <v>23.5</v>
      </c>
      <c r="AR1035" s="33">
        <v>23.5</v>
      </c>
      <c r="AS1035" s="33">
        <v>23.5</v>
      </c>
      <c r="AT1035" s="33">
        <v>23.5</v>
      </c>
      <c r="AU1035" s="33">
        <v>23.5</v>
      </c>
    </row>
    <row r="1036" spans="1:47" x14ac:dyDescent="0.25">
      <c r="A1036" s="33">
        <v>1034</v>
      </c>
      <c r="B1036" s="33" t="s">
        <v>7</v>
      </c>
      <c r="C1036" s="33" t="s">
        <v>10</v>
      </c>
      <c r="D1036" s="33" t="s">
        <v>884</v>
      </c>
      <c r="E1036" s="33">
        <v>0.75</v>
      </c>
      <c r="F1036" s="33">
        <v>0</v>
      </c>
      <c r="G1036" s="33">
        <v>0</v>
      </c>
      <c r="H1036" s="33">
        <v>0</v>
      </c>
      <c r="I1036" s="33">
        <v>2009</v>
      </c>
      <c r="J1036" s="33">
        <v>2049</v>
      </c>
      <c r="K1036" s="33">
        <v>1</v>
      </c>
      <c r="L1036" s="33">
        <v>28</v>
      </c>
      <c r="M1036" s="33">
        <v>28</v>
      </c>
      <c r="N1036" s="33">
        <v>28</v>
      </c>
      <c r="O1036" s="33">
        <v>28</v>
      </c>
      <c r="P1036" s="33">
        <v>28</v>
      </c>
      <c r="Q1036" s="33">
        <v>28</v>
      </c>
      <c r="R1036" s="33">
        <v>28</v>
      </c>
      <c r="S1036" s="33">
        <v>28</v>
      </c>
      <c r="T1036" s="33">
        <v>28</v>
      </c>
      <c r="U1036" s="33">
        <v>28</v>
      </c>
      <c r="V1036" s="33">
        <v>28</v>
      </c>
      <c r="W1036" s="33">
        <v>28</v>
      </c>
      <c r="X1036" s="33">
        <v>28</v>
      </c>
      <c r="Y1036" s="33">
        <v>28</v>
      </c>
      <c r="Z1036" s="33">
        <v>28</v>
      </c>
      <c r="AA1036" s="33">
        <v>28</v>
      </c>
      <c r="AB1036" s="33">
        <v>28</v>
      </c>
      <c r="AC1036" s="33">
        <v>28</v>
      </c>
      <c r="AD1036" s="33">
        <v>28</v>
      </c>
      <c r="AE1036" s="33">
        <v>28</v>
      </c>
      <c r="AF1036" s="33">
        <v>28</v>
      </c>
      <c r="AG1036" s="33">
        <v>28</v>
      </c>
      <c r="AH1036" s="33">
        <v>28</v>
      </c>
      <c r="AI1036" s="33">
        <v>28</v>
      </c>
      <c r="AJ1036" s="33">
        <v>28</v>
      </c>
      <c r="AK1036" s="33">
        <v>28</v>
      </c>
      <c r="AL1036" s="33">
        <v>28</v>
      </c>
      <c r="AM1036" s="33">
        <v>28</v>
      </c>
      <c r="AN1036" s="33">
        <v>28</v>
      </c>
      <c r="AO1036" s="33">
        <v>28</v>
      </c>
      <c r="AP1036" s="33">
        <v>28</v>
      </c>
      <c r="AQ1036" s="33">
        <v>28</v>
      </c>
      <c r="AR1036" s="33">
        <v>28</v>
      </c>
      <c r="AS1036" s="33">
        <v>28</v>
      </c>
      <c r="AT1036" s="33">
        <v>28</v>
      </c>
      <c r="AU1036" s="33">
        <v>0</v>
      </c>
    </row>
    <row r="1037" spans="1:47" x14ac:dyDescent="0.25">
      <c r="A1037" s="33">
        <v>1035</v>
      </c>
      <c r="B1037" s="33" t="s">
        <v>7</v>
      </c>
      <c r="C1037" s="33" t="s">
        <v>10</v>
      </c>
      <c r="D1037" s="33" t="s">
        <v>538</v>
      </c>
      <c r="E1037" s="33">
        <v>0.36959999999999998</v>
      </c>
      <c r="F1037" s="33">
        <v>0</v>
      </c>
      <c r="G1037" s="33">
        <v>0</v>
      </c>
      <c r="H1037" s="33">
        <v>0</v>
      </c>
      <c r="I1037" s="33">
        <v>1996</v>
      </c>
      <c r="J1037" s="33">
        <v>2036</v>
      </c>
      <c r="K1037" s="33">
        <v>1</v>
      </c>
      <c r="L1037" s="33">
        <v>13.5</v>
      </c>
      <c r="M1037" s="33">
        <v>13.5</v>
      </c>
      <c r="N1037" s="33">
        <v>13.5</v>
      </c>
      <c r="O1037" s="33">
        <v>13.5</v>
      </c>
      <c r="P1037" s="33">
        <v>13.5</v>
      </c>
      <c r="Q1037" s="33">
        <v>13.5</v>
      </c>
      <c r="R1037" s="33">
        <v>13.5</v>
      </c>
      <c r="S1037" s="33">
        <v>13.5</v>
      </c>
      <c r="T1037" s="33">
        <v>13.5</v>
      </c>
      <c r="U1037" s="33">
        <v>13.5</v>
      </c>
      <c r="V1037" s="33">
        <v>13.5</v>
      </c>
      <c r="W1037" s="33">
        <v>13.5</v>
      </c>
      <c r="X1037" s="33">
        <v>13.5</v>
      </c>
      <c r="Y1037" s="33">
        <v>13.5</v>
      </c>
      <c r="Z1037" s="33">
        <v>13.5</v>
      </c>
      <c r="AA1037" s="33">
        <v>13.5</v>
      </c>
      <c r="AB1037" s="33">
        <v>13.5</v>
      </c>
      <c r="AC1037" s="33">
        <v>13.5</v>
      </c>
      <c r="AD1037" s="33">
        <v>13.5</v>
      </c>
      <c r="AE1037" s="33">
        <v>13.5</v>
      </c>
      <c r="AF1037" s="33">
        <v>13.5</v>
      </c>
      <c r="AG1037" s="33">
        <v>13.5</v>
      </c>
      <c r="AH1037" s="33">
        <v>0</v>
      </c>
      <c r="AI1037" s="33">
        <v>0</v>
      </c>
      <c r="AJ1037" s="33">
        <v>0</v>
      </c>
      <c r="AK1037" s="33">
        <v>0</v>
      </c>
      <c r="AL1037" s="33">
        <v>0</v>
      </c>
      <c r="AM1037" s="33">
        <v>0</v>
      </c>
      <c r="AN1037" s="33">
        <v>0</v>
      </c>
      <c r="AO1037" s="33">
        <v>0</v>
      </c>
      <c r="AP1037" s="33">
        <v>0</v>
      </c>
      <c r="AQ1037" s="33">
        <v>0</v>
      </c>
      <c r="AR1037" s="33">
        <v>0</v>
      </c>
      <c r="AS1037" s="33">
        <v>0</v>
      </c>
      <c r="AT1037" s="33">
        <v>0</v>
      </c>
      <c r="AU1037" s="33">
        <v>0</v>
      </c>
    </row>
    <row r="1038" spans="1:47" x14ac:dyDescent="0.25">
      <c r="A1038" s="33">
        <v>1036</v>
      </c>
      <c r="B1038" s="33" t="s">
        <v>7</v>
      </c>
      <c r="C1038" s="33" t="s">
        <v>10</v>
      </c>
      <c r="D1038" s="33" t="s">
        <v>696</v>
      </c>
      <c r="E1038" s="33">
        <v>0.35659999999999997</v>
      </c>
      <c r="F1038" s="33">
        <v>0</v>
      </c>
      <c r="G1038" s="33">
        <v>0</v>
      </c>
      <c r="H1038" s="33">
        <v>0</v>
      </c>
      <c r="I1038" s="33">
        <v>1991</v>
      </c>
      <c r="J1038" s="33">
        <v>2031</v>
      </c>
      <c r="K1038" s="33">
        <v>1</v>
      </c>
      <c r="L1038" s="33">
        <v>10.199999999999999</v>
      </c>
      <c r="M1038" s="33">
        <v>10.199999999999999</v>
      </c>
      <c r="N1038" s="33">
        <v>10.199999999999999</v>
      </c>
      <c r="O1038" s="33">
        <v>10.199999999999999</v>
      </c>
      <c r="P1038" s="33">
        <v>10.199999999999999</v>
      </c>
      <c r="Q1038" s="33">
        <v>10.199999999999999</v>
      </c>
      <c r="R1038" s="33">
        <v>10.199999999999999</v>
      </c>
      <c r="S1038" s="33">
        <v>10.199999999999999</v>
      </c>
      <c r="T1038" s="33">
        <v>10.199999999999999</v>
      </c>
      <c r="U1038" s="33">
        <v>10.199999999999999</v>
      </c>
      <c r="V1038" s="33">
        <v>10.199999999999999</v>
      </c>
      <c r="W1038" s="33">
        <v>10.199999999999999</v>
      </c>
      <c r="X1038" s="33">
        <v>10.199999999999999</v>
      </c>
      <c r="Y1038" s="33">
        <v>10.199999999999999</v>
      </c>
      <c r="Z1038" s="33">
        <v>10.199999999999999</v>
      </c>
      <c r="AA1038" s="33">
        <v>10.199999999999999</v>
      </c>
      <c r="AB1038" s="33">
        <v>10.199999999999999</v>
      </c>
      <c r="AC1038" s="33">
        <v>0</v>
      </c>
      <c r="AD1038" s="33">
        <v>0</v>
      </c>
      <c r="AE1038" s="33">
        <v>0</v>
      </c>
      <c r="AF1038" s="33">
        <v>0</v>
      </c>
      <c r="AG1038" s="33">
        <v>0</v>
      </c>
      <c r="AH1038" s="33">
        <v>0</v>
      </c>
      <c r="AI1038" s="33">
        <v>0</v>
      </c>
      <c r="AJ1038" s="33">
        <v>0</v>
      </c>
      <c r="AK1038" s="33">
        <v>0</v>
      </c>
      <c r="AL1038" s="33">
        <v>0</v>
      </c>
      <c r="AM1038" s="33">
        <v>0</v>
      </c>
      <c r="AN1038" s="33">
        <v>0</v>
      </c>
      <c r="AO1038" s="33">
        <v>0</v>
      </c>
      <c r="AP1038" s="33">
        <v>0</v>
      </c>
      <c r="AQ1038" s="33">
        <v>0</v>
      </c>
      <c r="AR1038" s="33">
        <v>0</v>
      </c>
      <c r="AS1038" s="33">
        <v>0</v>
      </c>
      <c r="AT1038" s="33">
        <v>0</v>
      </c>
      <c r="AU1038" s="33">
        <v>0</v>
      </c>
    </row>
    <row r="1039" spans="1:47" x14ac:dyDescent="0.25">
      <c r="A1039" s="33">
        <v>1037</v>
      </c>
      <c r="B1039" s="33" t="s">
        <v>7</v>
      </c>
      <c r="C1039" s="33" t="s">
        <v>10</v>
      </c>
      <c r="D1039" s="33" t="s">
        <v>617</v>
      </c>
      <c r="E1039" s="33">
        <v>0.315</v>
      </c>
      <c r="F1039" s="33">
        <v>0</v>
      </c>
      <c r="G1039" s="33">
        <v>0</v>
      </c>
      <c r="H1039" s="33">
        <v>0</v>
      </c>
      <c r="I1039" s="33">
        <v>1975</v>
      </c>
      <c r="J1039" s="33">
        <v>2015</v>
      </c>
      <c r="K1039" s="33">
        <v>1</v>
      </c>
      <c r="L1039" s="33">
        <v>78.599999999999994</v>
      </c>
      <c r="M1039" s="33">
        <v>0</v>
      </c>
      <c r="N1039" s="33">
        <v>0</v>
      </c>
      <c r="O1039" s="33">
        <v>0</v>
      </c>
      <c r="P1039" s="33">
        <v>0</v>
      </c>
      <c r="Q1039" s="33">
        <v>0</v>
      </c>
      <c r="R1039" s="33">
        <v>0</v>
      </c>
      <c r="S1039" s="33">
        <v>0</v>
      </c>
      <c r="T1039" s="33">
        <v>0</v>
      </c>
      <c r="U1039" s="33">
        <v>0</v>
      </c>
      <c r="V1039" s="33">
        <v>0</v>
      </c>
      <c r="W1039" s="33">
        <v>0</v>
      </c>
      <c r="X1039" s="33">
        <v>0</v>
      </c>
      <c r="Y1039" s="33">
        <v>0</v>
      </c>
      <c r="Z1039" s="33">
        <v>0</v>
      </c>
      <c r="AA1039" s="33">
        <v>0</v>
      </c>
      <c r="AB1039" s="33">
        <v>0</v>
      </c>
      <c r="AC1039" s="33">
        <v>0</v>
      </c>
      <c r="AD1039" s="33">
        <v>0</v>
      </c>
      <c r="AE1039" s="33">
        <v>0</v>
      </c>
      <c r="AF1039" s="33">
        <v>0</v>
      </c>
      <c r="AG1039" s="33">
        <v>0</v>
      </c>
      <c r="AH1039" s="33">
        <v>0</v>
      </c>
      <c r="AI1039" s="33">
        <v>0</v>
      </c>
      <c r="AJ1039" s="33">
        <v>0</v>
      </c>
      <c r="AK1039" s="33">
        <v>0</v>
      </c>
      <c r="AL1039" s="33">
        <v>0</v>
      </c>
      <c r="AM1039" s="33">
        <v>0</v>
      </c>
      <c r="AN1039" s="33">
        <v>0</v>
      </c>
      <c r="AO1039" s="33">
        <v>0</v>
      </c>
      <c r="AP1039" s="33">
        <v>0</v>
      </c>
      <c r="AQ1039" s="33">
        <v>0</v>
      </c>
      <c r="AR1039" s="33">
        <v>0</v>
      </c>
      <c r="AS1039" s="33">
        <v>0</v>
      </c>
      <c r="AT1039" s="33">
        <v>0</v>
      </c>
      <c r="AU1039" s="33">
        <v>0</v>
      </c>
    </row>
    <row r="1040" spans="1:47" x14ac:dyDescent="0.25">
      <c r="A1040" s="33">
        <v>1038</v>
      </c>
      <c r="B1040" s="33" t="s">
        <v>7</v>
      </c>
      <c r="C1040" s="33" t="s">
        <v>10</v>
      </c>
      <c r="D1040" s="33" t="s">
        <v>618</v>
      </c>
      <c r="E1040" s="33">
        <v>0.315</v>
      </c>
      <c r="F1040" s="33">
        <v>0</v>
      </c>
      <c r="G1040" s="33">
        <v>0</v>
      </c>
      <c r="H1040" s="33">
        <v>0</v>
      </c>
      <c r="I1040" s="33">
        <v>1975</v>
      </c>
      <c r="J1040" s="33">
        <v>2015</v>
      </c>
      <c r="K1040" s="33">
        <v>0</v>
      </c>
      <c r="L1040" s="33">
        <v>78.599999999999994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33">
        <v>0</v>
      </c>
      <c r="W1040" s="33">
        <v>0</v>
      </c>
      <c r="X1040" s="33">
        <v>0</v>
      </c>
      <c r="Y1040" s="33">
        <v>0</v>
      </c>
      <c r="Z1040" s="33">
        <v>0</v>
      </c>
      <c r="AA1040" s="33">
        <v>0</v>
      </c>
      <c r="AB1040" s="33">
        <v>0</v>
      </c>
      <c r="AC1040" s="33">
        <v>0</v>
      </c>
      <c r="AD1040" s="33">
        <v>0</v>
      </c>
      <c r="AE1040" s="33">
        <v>0</v>
      </c>
      <c r="AF1040" s="33">
        <v>0</v>
      </c>
      <c r="AG1040" s="33">
        <v>0</v>
      </c>
      <c r="AH1040" s="33">
        <v>0</v>
      </c>
      <c r="AI1040" s="33">
        <v>0</v>
      </c>
      <c r="AJ1040" s="33">
        <v>0</v>
      </c>
      <c r="AK1040" s="33">
        <v>0</v>
      </c>
      <c r="AL1040" s="33">
        <v>0</v>
      </c>
      <c r="AM1040" s="33">
        <v>0</v>
      </c>
      <c r="AN1040" s="33">
        <v>0</v>
      </c>
      <c r="AO1040" s="33">
        <v>0</v>
      </c>
      <c r="AP1040" s="33">
        <v>0</v>
      </c>
      <c r="AQ1040" s="33">
        <v>0</v>
      </c>
      <c r="AR1040" s="33">
        <v>0</v>
      </c>
      <c r="AS1040" s="33">
        <v>0</v>
      </c>
      <c r="AT1040" s="33">
        <v>0</v>
      </c>
      <c r="AU1040" s="33">
        <v>0</v>
      </c>
    </row>
    <row r="1041" spans="1:47" x14ac:dyDescent="0.25">
      <c r="A1041" s="33">
        <v>1039</v>
      </c>
      <c r="B1041" s="33" t="s">
        <v>7</v>
      </c>
      <c r="C1041" s="33" t="s">
        <v>10</v>
      </c>
      <c r="D1041" s="33" t="s">
        <v>514</v>
      </c>
      <c r="E1041" s="33">
        <v>0.39040000000000002</v>
      </c>
      <c r="F1041" s="33">
        <v>0</v>
      </c>
      <c r="G1041" s="33">
        <v>0</v>
      </c>
      <c r="H1041" s="33">
        <v>0</v>
      </c>
      <c r="I1041" s="33">
        <v>2004</v>
      </c>
      <c r="J1041" s="33">
        <v>2044</v>
      </c>
      <c r="K1041" s="33">
        <v>1</v>
      </c>
      <c r="L1041" s="33">
        <v>28.8</v>
      </c>
      <c r="M1041" s="33">
        <v>28.8</v>
      </c>
      <c r="N1041" s="33">
        <v>28.8</v>
      </c>
      <c r="O1041" s="33">
        <v>28.8</v>
      </c>
      <c r="P1041" s="33">
        <v>28.8</v>
      </c>
      <c r="Q1041" s="33">
        <v>28.8</v>
      </c>
      <c r="R1041" s="33">
        <v>28.8</v>
      </c>
      <c r="S1041" s="33">
        <v>28.8</v>
      </c>
      <c r="T1041" s="33">
        <v>28.8</v>
      </c>
      <c r="U1041" s="33">
        <v>28.8</v>
      </c>
      <c r="V1041" s="33">
        <v>28.8</v>
      </c>
      <c r="W1041" s="33">
        <v>28.8</v>
      </c>
      <c r="X1041" s="33">
        <v>28.8</v>
      </c>
      <c r="Y1041" s="33">
        <v>28.8</v>
      </c>
      <c r="Z1041" s="33">
        <v>28.8</v>
      </c>
      <c r="AA1041" s="33">
        <v>28.8</v>
      </c>
      <c r="AB1041" s="33">
        <v>28.8</v>
      </c>
      <c r="AC1041" s="33">
        <v>28.8</v>
      </c>
      <c r="AD1041" s="33">
        <v>28.8</v>
      </c>
      <c r="AE1041" s="33">
        <v>28.8</v>
      </c>
      <c r="AF1041" s="33">
        <v>28.8</v>
      </c>
      <c r="AG1041" s="33">
        <v>28.8</v>
      </c>
      <c r="AH1041" s="33">
        <v>28.8</v>
      </c>
      <c r="AI1041" s="33">
        <v>28.8</v>
      </c>
      <c r="AJ1041" s="33">
        <v>28.8</v>
      </c>
      <c r="AK1041" s="33">
        <v>28.8</v>
      </c>
      <c r="AL1041" s="33">
        <v>28.8</v>
      </c>
      <c r="AM1041" s="33">
        <v>28.8</v>
      </c>
      <c r="AN1041" s="33">
        <v>28.8</v>
      </c>
      <c r="AO1041" s="33">
        <v>28.8</v>
      </c>
      <c r="AP1041" s="33">
        <v>0</v>
      </c>
      <c r="AQ1041" s="33">
        <v>0</v>
      </c>
      <c r="AR1041" s="33">
        <v>0</v>
      </c>
      <c r="AS1041" s="33">
        <v>0</v>
      </c>
      <c r="AT1041" s="33">
        <v>0</v>
      </c>
      <c r="AU1041" s="33">
        <v>0</v>
      </c>
    </row>
    <row r="1042" spans="1:47" x14ac:dyDescent="0.25">
      <c r="A1042" s="33">
        <v>1040</v>
      </c>
      <c r="B1042" s="33" t="s">
        <v>7</v>
      </c>
      <c r="C1042" s="33" t="s">
        <v>10</v>
      </c>
      <c r="D1042" s="33" t="s">
        <v>525</v>
      </c>
      <c r="E1042" s="33">
        <v>0.315</v>
      </c>
      <c r="F1042" s="33">
        <v>0</v>
      </c>
      <c r="G1042" s="33">
        <v>0</v>
      </c>
      <c r="H1042" s="33">
        <v>0</v>
      </c>
      <c r="I1042" s="33">
        <v>1975</v>
      </c>
      <c r="J1042" s="33">
        <v>2015</v>
      </c>
      <c r="K1042" s="33">
        <v>0</v>
      </c>
      <c r="L1042" s="33">
        <v>55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33">
        <v>0</v>
      </c>
      <c r="W1042" s="33">
        <v>0</v>
      </c>
      <c r="X1042" s="33">
        <v>0</v>
      </c>
      <c r="Y1042" s="33">
        <v>0</v>
      </c>
      <c r="Z1042" s="33">
        <v>0</v>
      </c>
      <c r="AA1042" s="33">
        <v>0</v>
      </c>
      <c r="AB1042" s="33">
        <v>0</v>
      </c>
      <c r="AC1042" s="33">
        <v>0</v>
      </c>
      <c r="AD1042" s="33">
        <v>0</v>
      </c>
      <c r="AE1042" s="33">
        <v>0</v>
      </c>
      <c r="AF1042" s="33">
        <v>0</v>
      </c>
      <c r="AG1042" s="33">
        <v>0</v>
      </c>
      <c r="AH1042" s="33">
        <v>0</v>
      </c>
      <c r="AI1042" s="33">
        <v>0</v>
      </c>
      <c r="AJ1042" s="33">
        <v>0</v>
      </c>
      <c r="AK1042" s="33">
        <v>0</v>
      </c>
      <c r="AL1042" s="33">
        <v>0</v>
      </c>
      <c r="AM1042" s="33">
        <v>0</v>
      </c>
      <c r="AN1042" s="33">
        <v>0</v>
      </c>
      <c r="AO1042" s="33">
        <v>0</v>
      </c>
      <c r="AP1042" s="33">
        <v>0</v>
      </c>
      <c r="AQ1042" s="33">
        <v>0</v>
      </c>
      <c r="AR1042" s="33">
        <v>0</v>
      </c>
      <c r="AS1042" s="33">
        <v>0</v>
      </c>
      <c r="AT1042" s="33">
        <v>0</v>
      </c>
      <c r="AU1042" s="33">
        <v>0</v>
      </c>
    </row>
    <row r="1043" spans="1:47" x14ac:dyDescent="0.25">
      <c r="A1043" s="33">
        <v>1041</v>
      </c>
      <c r="B1043" s="33" t="s">
        <v>7</v>
      </c>
      <c r="C1043" s="33" t="s">
        <v>10</v>
      </c>
      <c r="D1043" s="33" t="s">
        <v>886</v>
      </c>
      <c r="E1043" s="33">
        <v>0.33</v>
      </c>
      <c r="F1043" s="33">
        <v>0</v>
      </c>
      <c r="G1043" s="33">
        <v>0</v>
      </c>
      <c r="H1043" s="33">
        <v>0</v>
      </c>
      <c r="I1043" s="33">
        <v>1992</v>
      </c>
      <c r="J1043" s="33">
        <v>2032</v>
      </c>
      <c r="K1043" s="33">
        <v>1</v>
      </c>
      <c r="L1043" s="33">
        <v>0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33">
        <v>0</v>
      </c>
      <c r="W1043" s="33">
        <v>0</v>
      </c>
      <c r="X1043" s="33">
        <v>0</v>
      </c>
      <c r="Y1043" s="33">
        <v>0</v>
      </c>
      <c r="Z1043" s="33">
        <v>0</v>
      </c>
      <c r="AA1043" s="33">
        <v>0</v>
      </c>
      <c r="AB1043" s="33">
        <v>0</v>
      </c>
      <c r="AC1043" s="33">
        <v>0</v>
      </c>
      <c r="AD1043" s="33">
        <v>0</v>
      </c>
      <c r="AE1043" s="33">
        <v>0</v>
      </c>
      <c r="AF1043" s="33">
        <v>0</v>
      </c>
      <c r="AG1043" s="33">
        <v>0</v>
      </c>
      <c r="AH1043" s="33">
        <v>0</v>
      </c>
      <c r="AI1043" s="33">
        <v>0</v>
      </c>
      <c r="AJ1043" s="33">
        <v>0</v>
      </c>
      <c r="AK1043" s="33">
        <v>0</v>
      </c>
      <c r="AL1043" s="33">
        <v>0</v>
      </c>
      <c r="AM1043" s="33">
        <v>0</v>
      </c>
      <c r="AN1043" s="33">
        <v>0</v>
      </c>
      <c r="AO1043" s="33">
        <v>0</v>
      </c>
      <c r="AP1043" s="33">
        <v>0</v>
      </c>
      <c r="AQ1043" s="33">
        <v>0</v>
      </c>
      <c r="AR1043" s="33">
        <v>0</v>
      </c>
      <c r="AS1043" s="33">
        <v>0</v>
      </c>
      <c r="AT1043" s="33">
        <v>0</v>
      </c>
      <c r="AU1043" s="33">
        <v>0</v>
      </c>
    </row>
    <row r="1044" spans="1:47" x14ac:dyDescent="0.25">
      <c r="A1044" s="33">
        <v>1042</v>
      </c>
      <c r="B1044" s="33" t="s">
        <v>7</v>
      </c>
      <c r="C1044" s="33" t="s">
        <v>10</v>
      </c>
      <c r="D1044" s="33" t="s">
        <v>676</v>
      </c>
      <c r="E1044" s="33">
        <v>0.41</v>
      </c>
      <c r="F1044" s="33">
        <v>0</v>
      </c>
      <c r="G1044" s="33">
        <v>0</v>
      </c>
      <c r="H1044" s="33">
        <v>0</v>
      </c>
      <c r="I1044" s="33">
        <v>1973</v>
      </c>
      <c r="J1044" s="33">
        <v>2013</v>
      </c>
      <c r="K1044" s="33">
        <v>0</v>
      </c>
      <c r="L1044" s="33">
        <v>0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33">
        <v>0</v>
      </c>
      <c r="W1044" s="33">
        <v>0</v>
      </c>
      <c r="X1044" s="33">
        <v>0</v>
      </c>
      <c r="Y1044" s="33">
        <v>0</v>
      </c>
      <c r="Z1044" s="33">
        <v>0</v>
      </c>
      <c r="AA1044" s="33">
        <v>0</v>
      </c>
      <c r="AB1044" s="33">
        <v>0</v>
      </c>
      <c r="AC1044" s="33">
        <v>0</v>
      </c>
      <c r="AD1044" s="33">
        <v>0</v>
      </c>
      <c r="AE1044" s="33">
        <v>0</v>
      </c>
      <c r="AF1044" s="33">
        <v>0</v>
      </c>
      <c r="AG1044" s="33">
        <v>0</v>
      </c>
      <c r="AH1044" s="33">
        <v>0</v>
      </c>
      <c r="AI1044" s="33">
        <v>0</v>
      </c>
      <c r="AJ1044" s="33">
        <v>0</v>
      </c>
      <c r="AK1044" s="33">
        <v>0</v>
      </c>
      <c r="AL1044" s="33">
        <v>0</v>
      </c>
      <c r="AM1044" s="33">
        <v>0</v>
      </c>
      <c r="AN1044" s="33">
        <v>0</v>
      </c>
      <c r="AO1044" s="33">
        <v>0</v>
      </c>
      <c r="AP1044" s="33">
        <v>0</v>
      </c>
      <c r="AQ1044" s="33">
        <v>0</v>
      </c>
      <c r="AR1044" s="33">
        <v>0</v>
      </c>
      <c r="AS1044" s="33">
        <v>0</v>
      </c>
      <c r="AT1044" s="33">
        <v>0</v>
      </c>
      <c r="AU1044" s="33">
        <v>0</v>
      </c>
    </row>
    <row r="1045" spans="1:47" x14ac:dyDescent="0.25">
      <c r="A1045" s="33">
        <v>1043</v>
      </c>
      <c r="B1045" s="33" t="s">
        <v>7</v>
      </c>
      <c r="C1045" s="33" t="s">
        <v>10</v>
      </c>
      <c r="D1045" s="33" t="s">
        <v>677</v>
      </c>
      <c r="E1045" s="33">
        <v>0.41</v>
      </c>
      <c r="F1045" s="33">
        <v>0</v>
      </c>
      <c r="G1045" s="33">
        <v>0</v>
      </c>
      <c r="H1045" s="33">
        <v>0</v>
      </c>
      <c r="I1045" s="33">
        <v>1973</v>
      </c>
      <c r="J1045" s="33">
        <v>2013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3">
        <v>0</v>
      </c>
      <c r="X1045" s="33">
        <v>0</v>
      </c>
      <c r="Y1045" s="33">
        <v>0</v>
      </c>
      <c r="Z1045" s="33">
        <v>0</v>
      </c>
      <c r="AA1045" s="33">
        <v>0</v>
      </c>
      <c r="AB1045" s="33">
        <v>0</v>
      </c>
      <c r="AC1045" s="33">
        <v>0</v>
      </c>
      <c r="AD1045" s="33">
        <v>0</v>
      </c>
      <c r="AE1045" s="33">
        <v>0</v>
      </c>
      <c r="AF1045" s="33">
        <v>0</v>
      </c>
      <c r="AG1045" s="33">
        <v>0</v>
      </c>
      <c r="AH1045" s="33">
        <v>0</v>
      </c>
      <c r="AI1045" s="33">
        <v>0</v>
      </c>
      <c r="AJ1045" s="33">
        <v>0</v>
      </c>
      <c r="AK1045" s="33">
        <v>0</v>
      </c>
      <c r="AL1045" s="33">
        <v>0</v>
      </c>
      <c r="AM1045" s="33">
        <v>0</v>
      </c>
      <c r="AN1045" s="33">
        <v>0</v>
      </c>
      <c r="AO1045" s="33">
        <v>0</v>
      </c>
      <c r="AP1045" s="33">
        <v>0</v>
      </c>
      <c r="AQ1045" s="33">
        <v>0</v>
      </c>
      <c r="AR1045" s="33">
        <v>0</v>
      </c>
      <c r="AS1045" s="33">
        <v>0</v>
      </c>
      <c r="AT1045" s="33">
        <v>0</v>
      </c>
      <c r="AU1045" s="33">
        <v>0</v>
      </c>
    </row>
    <row r="1046" spans="1:47" x14ac:dyDescent="0.25">
      <c r="A1046" s="33">
        <v>1044</v>
      </c>
      <c r="B1046" s="33" t="s">
        <v>7</v>
      </c>
      <c r="C1046" s="33" t="s">
        <v>10</v>
      </c>
      <c r="D1046" s="33" t="s">
        <v>681</v>
      </c>
      <c r="E1046" s="33">
        <v>0.33839999999999998</v>
      </c>
      <c r="F1046" s="33">
        <v>0</v>
      </c>
      <c r="G1046" s="33">
        <v>0</v>
      </c>
      <c r="H1046" s="33">
        <v>0</v>
      </c>
      <c r="I1046" s="33">
        <v>1984</v>
      </c>
      <c r="J1046" s="33">
        <v>2024</v>
      </c>
      <c r="K1046" s="33">
        <v>0</v>
      </c>
      <c r="L1046" s="33">
        <v>112</v>
      </c>
      <c r="M1046" s="33">
        <v>112</v>
      </c>
      <c r="N1046" s="33">
        <v>112</v>
      </c>
      <c r="O1046" s="33">
        <v>112</v>
      </c>
      <c r="P1046" s="33">
        <v>112</v>
      </c>
      <c r="Q1046" s="33">
        <v>112</v>
      </c>
      <c r="R1046" s="33">
        <v>112</v>
      </c>
      <c r="S1046" s="33">
        <v>112</v>
      </c>
      <c r="T1046" s="33">
        <v>112</v>
      </c>
      <c r="U1046" s="33">
        <v>112</v>
      </c>
      <c r="V1046" s="33">
        <v>0</v>
      </c>
      <c r="W1046" s="33">
        <v>0</v>
      </c>
      <c r="X1046" s="33">
        <v>0</v>
      </c>
      <c r="Y1046" s="33">
        <v>0</v>
      </c>
      <c r="Z1046" s="33">
        <v>0</v>
      </c>
      <c r="AA1046" s="33">
        <v>0</v>
      </c>
      <c r="AB1046" s="33">
        <v>0</v>
      </c>
      <c r="AC1046" s="33">
        <v>0</v>
      </c>
      <c r="AD1046" s="33">
        <v>0</v>
      </c>
      <c r="AE1046" s="33">
        <v>0</v>
      </c>
      <c r="AF1046" s="33">
        <v>0</v>
      </c>
      <c r="AG1046" s="33">
        <v>0</v>
      </c>
      <c r="AH1046" s="33">
        <v>0</v>
      </c>
      <c r="AI1046" s="33">
        <v>0</v>
      </c>
      <c r="AJ1046" s="33">
        <v>0</v>
      </c>
      <c r="AK1046" s="33">
        <v>0</v>
      </c>
      <c r="AL1046" s="33">
        <v>0</v>
      </c>
      <c r="AM1046" s="33">
        <v>0</v>
      </c>
      <c r="AN1046" s="33">
        <v>0</v>
      </c>
      <c r="AO1046" s="33">
        <v>0</v>
      </c>
      <c r="AP1046" s="33">
        <v>0</v>
      </c>
      <c r="AQ1046" s="33">
        <v>0</v>
      </c>
      <c r="AR1046" s="33">
        <v>0</v>
      </c>
      <c r="AS1046" s="33">
        <v>0</v>
      </c>
      <c r="AT1046" s="33">
        <v>0</v>
      </c>
      <c r="AU1046" s="33">
        <v>0</v>
      </c>
    </row>
    <row r="1047" spans="1:47" x14ac:dyDescent="0.25">
      <c r="A1047" s="33">
        <v>1045</v>
      </c>
      <c r="B1047" s="33" t="s">
        <v>7</v>
      </c>
      <c r="C1047" s="33" t="s">
        <v>10</v>
      </c>
      <c r="D1047" s="33" t="s">
        <v>699</v>
      </c>
      <c r="E1047" s="33">
        <v>0.37480000000000002</v>
      </c>
      <c r="F1047" s="33">
        <v>0</v>
      </c>
      <c r="G1047" s="33">
        <v>0</v>
      </c>
      <c r="H1047" s="33">
        <v>0</v>
      </c>
      <c r="I1047" s="33">
        <v>1998</v>
      </c>
      <c r="J1047" s="33">
        <v>2038</v>
      </c>
      <c r="K1047" s="33">
        <v>1</v>
      </c>
      <c r="L1047" s="33">
        <v>6.7</v>
      </c>
      <c r="M1047" s="33">
        <v>6.7</v>
      </c>
      <c r="N1047" s="33">
        <v>6.7</v>
      </c>
      <c r="O1047" s="33">
        <v>6.7</v>
      </c>
      <c r="P1047" s="33">
        <v>6.7</v>
      </c>
      <c r="Q1047" s="33">
        <v>6.7</v>
      </c>
      <c r="R1047" s="33">
        <v>6.7</v>
      </c>
      <c r="S1047" s="33">
        <v>6.7</v>
      </c>
      <c r="T1047" s="33">
        <v>6.7</v>
      </c>
      <c r="U1047" s="33">
        <v>6.7</v>
      </c>
      <c r="V1047" s="33">
        <v>6.7</v>
      </c>
      <c r="W1047" s="33">
        <v>6.7</v>
      </c>
      <c r="X1047" s="33">
        <v>6.7</v>
      </c>
      <c r="Y1047" s="33">
        <v>6.7</v>
      </c>
      <c r="Z1047" s="33">
        <v>6.7</v>
      </c>
      <c r="AA1047" s="33">
        <v>6.7</v>
      </c>
      <c r="AB1047" s="33">
        <v>6.7</v>
      </c>
      <c r="AC1047" s="33">
        <v>6.7</v>
      </c>
      <c r="AD1047" s="33">
        <v>6.7</v>
      </c>
      <c r="AE1047" s="33">
        <v>6.7</v>
      </c>
      <c r="AF1047" s="33">
        <v>6.7</v>
      </c>
      <c r="AG1047" s="33">
        <v>6.7</v>
      </c>
      <c r="AH1047" s="33">
        <v>6.7</v>
      </c>
      <c r="AI1047" s="33">
        <v>6.7</v>
      </c>
      <c r="AJ1047" s="33">
        <v>0</v>
      </c>
      <c r="AK1047" s="33">
        <v>0</v>
      </c>
      <c r="AL1047" s="33">
        <v>0</v>
      </c>
      <c r="AM1047" s="33">
        <v>0</v>
      </c>
      <c r="AN1047" s="33">
        <v>0</v>
      </c>
      <c r="AO1047" s="33">
        <v>0</v>
      </c>
      <c r="AP1047" s="33">
        <v>0</v>
      </c>
      <c r="AQ1047" s="33">
        <v>0</v>
      </c>
      <c r="AR1047" s="33">
        <v>0</v>
      </c>
      <c r="AS1047" s="33">
        <v>0</v>
      </c>
      <c r="AT1047" s="33">
        <v>0</v>
      </c>
      <c r="AU1047" s="33">
        <v>0</v>
      </c>
    </row>
    <row r="1048" spans="1:47" x14ac:dyDescent="0.25">
      <c r="A1048" s="33">
        <v>1046</v>
      </c>
      <c r="B1048" s="33" t="s">
        <v>7</v>
      </c>
      <c r="C1048" s="33" t="s">
        <v>10</v>
      </c>
      <c r="D1048" s="33" t="s">
        <v>700</v>
      </c>
      <c r="E1048" s="33">
        <v>0.37480000000000002</v>
      </c>
      <c r="F1048" s="33">
        <v>0</v>
      </c>
      <c r="G1048" s="33">
        <v>0</v>
      </c>
      <c r="H1048" s="33">
        <v>0</v>
      </c>
      <c r="I1048" s="33">
        <v>1998</v>
      </c>
      <c r="J1048" s="33">
        <v>2038</v>
      </c>
      <c r="K1048" s="33">
        <v>1</v>
      </c>
      <c r="L1048" s="33">
        <v>6.7</v>
      </c>
      <c r="M1048" s="33">
        <v>6.7</v>
      </c>
      <c r="N1048" s="33">
        <v>6.7</v>
      </c>
      <c r="O1048" s="33">
        <v>6.7</v>
      </c>
      <c r="P1048" s="33">
        <v>6.7</v>
      </c>
      <c r="Q1048" s="33">
        <v>6.7</v>
      </c>
      <c r="R1048" s="33">
        <v>6.7</v>
      </c>
      <c r="S1048" s="33">
        <v>6.7</v>
      </c>
      <c r="T1048" s="33">
        <v>6.7</v>
      </c>
      <c r="U1048" s="33">
        <v>6.7</v>
      </c>
      <c r="V1048" s="33">
        <v>6.7</v>
      </c>
      <c r="W1048" s="33">
        <v>6.7</v>
      </c>
      <c r="X1048" s="33">
        <v>6.7</v>
      </c>
      <c r="Y1048" s="33">
        <v>6.7</v>
      </c>
      <c r="Z1048" s="33">
        <v>6.7</v>
      </c>
      <c r="AA1048" s="33">
        <v>6.7</v>
      </c>
      <c r="AB1048" s="33">
        <v>6.7</v>
      </c>
      <c r="AC1048" s="33">
        <v>6.7</v>
      </c>
      <c r="AD1048" s="33">
        <v>6.7</v>
      </c>
      <c r="AE1048" s="33">
        <v>6.7</v>
      </c>
      <c r="AF1048" s="33">
        <v>6.7</v>
      </c>
      <c r="AG1048" s="33">
        <v>6.7</v>
      </c>
      <c r="AH1048" s="33">
        <v>6.7</v>
      </c>
      <c r="AI1048" s="33">
        <v>6.7</v>
      </c>
      <c r="AJ1048" s="33">
        <v>0</v>
      </c>
      <c r="AK1048" s="33">
        <v>0</v>
      </c>
      <c r="AL1048" s="33">
        <v>0</v>
      </c>
      <c r="AM1048" s="33">
        <v>0</v>
      </c>
      <c r="AN1048" s="33">
        <v>0</v>
      </c>
      <c r="AO1048" s="33">
        <v>0</v>
      </c>
      <c r="AP1048" s="33">
        <v>0</v>
      </c>
      <c r="AQ1048" s="33">
        <v>0</v>
      </c>
      <c r="AR1048" s="33">
        <v>0</v>
      </c>
      <c r="AS1048" s="33">
        <v>0</v>
      </c>
      <c r="AT1048" s="33">
        <v>0</v>
      </c>
      <c r="AU1048" s="33">
        <v>0</v>
      </c>
    </row>
    <row r="1049" spans="1:47" x14ac:dyDescent="0.25">
      <c r="A1049" s="33">
        <v>1047</v>
      </c>
      <c r="B1049" s="33" t="s">
        <v>7</v>
      </c>
      <c r="C1049" s="33" t="s">
        <v>10</v>
      </c>
      <c r="D1049" s="33" t="s">
        <v>875</v>
      </c>
      <c r="E1049" s="33">
        <v>0.33</v>
      </c>
      <c r="F1049" s="33">
        <v>0</v>
      </c>
      <c r="G1049" s="33">
        <v>0</v>
      </c>
      <c r="H1049" s="33">
        <v>0</v>
      </c>
      <c r="I1049" s="33">
        <v>2010</v>
      </c>
      <c r="J1049" s="33">
        <v>2050</v>
      </c>
      <c r="K1049" s="33">
        <v>1</v>
      </c>
      <c r="L1049" s="33">
        <v>85</v>
      </c>
      <c r="M1049" s="33">
        <v>85</v>
      </c>
      <c r="N1049" s="33">
        <v>85</v>
      </c>
      <c r="O1049" s="33">
        <v>85</v>
      </c>
      <c r="P1049" s="33">
        <v>85</v>
      </c>
      <c r="Q1049" s="33">
        <v>85</v>
      </c>
      <c r="R1049" s="33">
        <v>85</v>
      </c>
      <c r="S1049" s="33">
        <v>85</v>
      </c>
      <c r="T1049" s="33">
        <v>85</v>
      </c>
      <c r="U1049" s="33">
        <v>85</v>
      </c>
      <c r="V1049" s="33">
        <v>85</v>
      </c>
      <c r="W1049" s="33">
        <v>85</v>
      </c>
      <c r="X1049" s="33">
        <v>85</v>
      </c>
      <c r="Y1049" s="33">
        <v>85</v>
      </c>
      <c r="Z1049" s="33">
        <v>85</v>
      </c>
      <c r="AA1049" s="33">
        <v>85</v>
      </c>
      <c r="AB1049" s="33">
        <v>85</v>
      </c>
      <c r="AC1049" s="33">
        <v>85</v>
      </c>
      <c r="AD1049" s="33">
        <v>85</v>
      </c>
      <c r="AE1049" s="33">
        <v>85</v>
      </c>
      <c r="AF1049" s="33">
        <v>85</v>
      </c>
      <c r="AG1049" s="33">
        <v>85</v>
      </c>
      <c r="AH1049" s="33">
        <v>85</v>
      </c>
      <c r="AI1049" s="33">
        <v>85</v>
      </c>
      <c r="AJ1049" s="33">
        <v>85</v>
      </c>
      <c r="AK1049" s="33">
        <v>85</v>
      </c>
      <c r="AL1049" s="33">
        <v>85</v>
      </c>
      <c r="AM1049" s="33">
        <v>85</v>
      </c>
      <c r="AN1049" s="33">
        <v>85</v>
      </c>
      <c r="AO1049" s="33">
        <v>85</v>
      </c>
      <c r="AP1049" s="33">
        <v>85</v>
      </c>
      <c r="AQ1049" s="33">
        <v>85</v>
      </c>
      <c r="AR1049" s="33">
        <v>85</v>
      </c>
      <c r="AS1049" s="33">
        <v>85</v>
      </c>
      <c r="AT1049" s="33">
        <v>85</v>
      </c>
      <c r="AU1049" s="33">
        <v>85</v>
      </c>
    </row>
    <row r="1050" spans="1:47" x14ac:dyDescent="0.25">
      <c r="A1050" s="33">
        <v>1048</v>
      </c>
      <c r="B1050" s="33" t="s">
        <v>7</v>
      </c>
      <c r="C1050" s="33" t="s">
        <v>10</v>
      </c>
      <c r="D1050" s="33" t="s">
        <v>550</v>
      </c>
      <c r="E1050" s="33">
        <v>0.31240000000000001</v>
      </c>
      <c r="F1050" s="33">
        <v>0</v>
      </c>
      <c r="G1050" s="33">
        <v>0</v>
      </c>
      <c r="H1050" s="33">
        <v>0</v>
      </c>
      <c r="I1050" s="33">
        <v>1974</v>
      </c>
      <c r="J1050" s="33">
        <v>2014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33">
        <v>0</v>
      </c>
      <c r="W1050" s="33">
        <v>0</v>
      </c>
      <c r="X1050" s="33">
        <v>0</v>
      </c>
      <c r="Y1050" s="33">
        <v>0</v>
      </c>
      <c r="Z1050" s="33">
        <v>0</v>
      </c>
      <c r="AA1050" s="33">
        <v>0</v>
      </c>
      <c r="AB1050" s="33">
        <v>0</v>
      </c>
      <c r="AC1050" s="33">
        <v>0</v>
      </c>
      <c r="AD1050" s="33">
        <v>0</v>
      </c>
      <c r="AE1050" s="33">
        <v>0</v>
      </c>
      <c r="AF1050" s="33">
        <v>0</v>
      </c>
      <c r="AG1050" s="33">
        <v>0</v>
      </c>
      <c r="AH1050" s="33">
        <v>0</v>
      </c>
      <c r="AI1050" s="33">
        <v>0</v>
      </c>
      <c r="AJ1050" s="33">
        <v>0</v>
      </c>
      <c r="AK1050" s="33">
        <v>0</v>
      </c>
      <c r="AL1050" s="33">
        <v>0</v>
      </c>
      <c r="AM1050" s="33">
        <v>0</v>
      </c>
      <c r="AN1050" s="33">
        <v>0</v>
      </c>
      <c r="AO1050" s="33">
        <v>0</v>
      </c>
      <c r="AP1050" s="33">
        <v>0</v>
      </c>
      <c r="AQ1050" s="33">
        <v>0</v>
      </c>
      <c r="AR1050" s="33">
        <v>0</v>
      </c>
      <c r="AS1050" s="33">
        <v>0</v>
      </c>
      <c r="AT1050" s="33">
        <v>0</v>
      </c>
      <c r="AU1050" s="33">
        <v>0</v>
      </c>
    </row>
    <row r="1051" spans="1:47" x14ac:dyDescent="0.25">
      <c r="A1051" s="33">
        <v>1049</v>
      </c>
      <c r="B1051" s="33" t="s">
        <v>7</v>
      </c>
      <c r="C1051" s="33" t="s">
        <v>10</v>
      </c>
      <c r="D1051" s="33" t="s">
        <v>549</v>
      </c>
      <c r="E1051" s="33">
        <v>0.31240000000000001</v>
      </c>
      <c r="F1051" s="33">
        <v>0</v>
      </c>
      <c r="G1051" s="33">
        <v>0</v>
      </c>
      <c r="H1051" s="33">
        <v>0</v>
      </c>
      <c r="I1051" s="33">
        <v>1974</v>
      </c>
      <c r="J1051" s="33">
        <v>2014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33">
        <v>0</v>
      </c>
      <c r="W1051" s="33">
        <v>0</v>
      </c>
      <c r="X1051" s="33">
        <v>0</v>
      </c>
      <c r="Y1051" s="33">
        <v>0</v>
      </c>
      <c r="Z1051" s="33">
        <v>0</v>
      </c>
      <c r="AA1051" s="33">
        <v>0</v>
      </c>
      <c r="AB1051" s="33">
        <v>0</v>
      </c>
      <c r="AC1051" s="33">
        <v>0</v>
      </c>
      <c r="AD1051" s="33">
        <v>0</v>
      </c>
      <c r="AE1051" s="33">
        <v>0</v>
      </c>
      <c r="AF1051" s="33">
        <v>0</v>
      </c>
      <c r="AG1051" s="33">
        <v>0</v>
      </c>
      <c r="AH1051" s="33">
        <v>0</v>
      </c>
      <c r="AI1051" s="33">
        <v>0</v>
      </c>
      <c r="AJ1051" s="33">
        <v>0</v>
      </c>
      <c r="AK1051" s="33">
        <v>0</v>
      </c>
      <c r="AL1051" s="33">
        <v>0</v>
      </c>
      <c r="AM1051" s="33">
        <v>0</v>
      </c>
      <c r="AN1051" s="33">
        <v>0</v>
      </c>
      <c r="AO1051" s="33">
        <v>0</v>
      </c>
      <c r="AP1051" s="33">
        <v>0</v>
      </c>
      <c r="AQ1051" s="33">
        <v>0</v>
      </c>
      <c r="AR1051" s="33">
        <v>0</v>
      </c>
      <c r="AS1051" s="33">
        <v>0</v>
      </c>
      <c r="AT1051" s="33">
        <v>0</v>
      </c>
      <c r="AU1051" s="33">
        <v>0</v>
      </c>
    </row>
    <row r="1052" spans="1:47" x14ac:dyDescent="0.25">
      <c r="A1052" s="33">
        <v>1050</v>
      </c>
      <c r="B1052" s="33" t="s">
        <v>7</v>
      </c>
      <c r="C1052" s="33" t="s">
        <v>10</v>
      </c>
      <c r="D1052" s="33" t="s">
        <v>750</v>
      </c>
      <c r="E1052" s="33">
        <v>0.36180000000000001</v>
      </c>
      <c r="F1052" s="33">
        <v>0</v>
      </c>
      <c r="G1052" s="33">
        <v>0</v>
      </c>
      <c r="H1052" s="33">
        <v>0</v>
      </c>
      <c r="I1052" s="33">
        <v>1993</v>
      </c>
      <c r="J1052" s="33">
        <v>2033</v>
      </c>
      <c r="K1052" s="33">
        <v>1</v>
      </c>
      <c r="L1052" s="33">
        <v>4.2</v>
      </c>
      <c r="M1052" s="33">
        <v>4.2</v>
      </c>
      <c r="N1052" s="33">
        <v>4.2</v>
      </c>
      <c r="O1052" s="33">
        <v>4.2</v>
      </c>
      <c r="P1052" s="33">
        <v>4.2</v>
      </c>
      <c r="Q1052" s="33">
        <v>4.2</v>
      </c>
      <c r="R1052" s="33">
        <v>4.2</v>
      </c>
      <c r="S1052" s="33">
        <v>4.2</v>
      </c>
      <c r="T1052" s="33">
        <v>4.2</v>
      </c>
      <c r="U1052" s="33">
        <v>4.2</v>
      </c>
      <c r="V1052" s="33">
        <v>4.2</v>
      </c>
      <c r="W1052" s="33">
        <v>4.2</v>
      </c>
      <c r="X1052" s="33">
        <v>4.2</v>
      </c>
      <c r="Y1052" s="33">
        <v>4.2</v>
      </c>
      <c r="Z1052" s="33">
        <v>4.2</v>
      </c>
      <c r="AA1052" s="33">
        <v>4.2</v>
      </c>
      <c r="AB1052" s="33">
        <v>4.2</v>
      </c>
      <c r="AC1052" s="33">
        <v>4.2</v>
      </c>
      <c r="AD1052" s="33">
        <v>4.2</v>
      </c>
      <c r="AE1052" s="33">
        <v>0</v>
      </c>
      <c r="AF1052" s="33">
        <v>0</v>
      </c>
      <c r="AG1052" s="33">
        <v>0</v>
      </c>
      <c r="AH1052" s="33">
        <v>0</v>
      </c>
      <c r="AI1052" s="33">
        <v>0</v>
      </c>
      <c r="AJ1052" s="33">
        <v>0</v>
      </c>
      <c r="AK1052" s="33">
        <v>0</v>
      </c>
      <c r="AL1052" s="33">
        <v>0</v>
      </c>
      <c r="AM1052" s="33">
        <v>0</v>
      </c>
      <c r="AN1052" s="33">
        <v>0</v>
      </c>
      <c r="AO1052" s="33">
        <v>0</v>
      </c>
      <c r="AP1052" s="33">
        <v>0</v>
      </c>
      <c r="AQ1052" s="33">
        <v>0</v>
      </c>
      <c r="AR1052" s="33">
        <v>0</v>
      </c>
      <c r="AS1052" s="33">
        <v>0</v>
      </c>
      <c r="AT1052" s="33">
        <v>0</v>
      </c>
      <c r="AU1052" s="33">
        <v>0</v>
      </c>
    </row>
    <row r="1053" spans="1:47" x14ac:dyDescent="0.25">
      <c r="A1053" s="33">
        <v>1051</v>
      </c>
      <c r="B1053" s="33" t="s">
        <v>7</v>
      </c>
      <c r="C1053" s="33" t="s">
        <v>10</v>
      </c>
      <c r="D1053" s="33" t="s">
        <v>751</v>
      </c>
      <c r="E1053" s="33">
        <v>0.36180000000000001</v>
      </c>
      <c r="F1053" s="33">
        <v>0</v>
      </c>
      <c r="G1053" s="33">
        <v>0</v>
      </c>
      <c r="H1053" s="33">
        <v>0</v>
      </c>
      <c r="I1053" s="33">
        <v>1993</v>
      </c>
      <c r="J1053" s="33">
        <v>2033</v>
      </c>
      <c r="K1053" s="33">
        <v>1</v>
      </c>
      <c r="L1053" s="33">
        <v>4.2</v>
      </c>
      <c r="M1053" s="33">
        <v>4.2</v>
      </c>
      <c r="N1053" s="33">
        <v>4.2</v>
      </c>
      <c r="O1053" s="33">
        <v>4.2</v>
      </c>
      <c r="P1053" s="33">
        <v>4.2</v>
      </c>
      <c r="Q1053" s="33">
        <v>4.2</v>
      </c>
      <c r="R1053" s="33">
        <v>4.2</v>
      </c>
      <c r="S1053" s="33">
        <v>4.2</v>
      </c>
      <c r="T1053" s="33">
        <v>4.2</v>
      </c>
      <c r="U1053" s="33">
        <v>4.2</v>
      </c>
      <c r="V1053" s="33">
        <v>4.2</v>
      </c>
      <c r="W1053" s="33">
        <v>4.2</v>
      </c>
      <c r="X1053" s="33">
        <v>4.2</v>
      </c>
      <c r="Y1053" s="33">
        <v>4.2</v>
      </c>
      <c r="Z1053" s="33">
        <v>4.2</v>
      </c>
      <c r="AA1053" s="33">
        <v>4.2</v>
      </c>
      <c r="AB1053" s="33">
        <v>4.2</v>
      </c>
      <c r="AC1053" s="33">
        <v>4.2</v>
      </c>
      <c r="AD1053" s="33">
        <v>4.2</v>
      </c>
      <c r="AE1053" s="33">
        <v>0</v>
      </c>
      <c r="AF1053" s="33">
        <v>0</v>
      </c>
      <c r="AG1053" s="33">
        <v>0</v>
      </c>
      <c r="AH1053" s="33">
        <v>0</v>
      </c>
      <c r="AI1053" s="33">
        <v>0</v>
      </c>
      <c r="AJ1053" s="33">
        <v>0</v>
      </c>
      <c r="AK1053" s="33">
        <v>0</v>
      </c>
      <c r="AL1053" s="33">
        <v>0</v>
      </c>
      <c r="AM1053" s="33">
        <v>0</v>
      </c>
      <c r="AN1053" s="33">
        <v>0</v>
      </c>
      <c r="AO1053" s="33">
        <v>0</v>
      </c>
      <c r="AP1053" s="33">
        <v>0</v>
      </c>
      <c r="AQ1053" s="33">
        <v>0</v>
      </c>
      <c r="AR1053" s="33">
        <v>0</v>
      </c>
      <c r="AS1053" s="33">
        <v>0</v>
      </c>
      <c r="AT1053" s="33">
        <v>0</v>
      </c>
      <c r="AU1053" s="33">
        <v>0</v>
      </c>
    </row>
    <row r="1054" spans="1:47" x14ac:dyDescent="0.25">
      <c r="A1054" s="33">
        <v>1052</v>
      </c>
      <c r="B1054" s="33" t="s">
        <v>7</v>
      </c>
      <c r="C1054" s="33" t="s">
        <v>10</v>
      </c>
      <c r="D1054" s="33" t="s">
        <v>752</v>
      </c>
      <c r="E1054" s="33">
        <v>0.3644</v>
      </c>
      <c r="F1054" s="33">
        <v>0</v>
      </c>
      <c r="G1054" s="33">
        <v>0</v>
      </c>
      <c r="H1054" s="33">
        <v>0</v>
      </c>
      <c r="I1054" s="33">
        <v>1994</v>
      </c>
      <c r="J1054" s="33">
        <v>2034</v>
      </c>
      <c r="K1054" s="33">
        <v>1</v>
      </c>
      <c r="L1054" s="33">
        <v>5.0999999999999996</v>
      </c>
      <c r="M1054" s="33">
        <v>5.0999999999999996</v>
      </c>
      <c r="N1054" s="33">
        <v>5.0999999999999996</v>
      </c>
      <c r="O1054" s="33">
        <v>5.0999999999999996</v>
      </c>
      <c r="P1054" s="33">
        <v>5.0999999999999996</v>
      </c>
      <c r="Q1054" s="33">
        <v>5.0999999999999996</v>
      </c>
      <c r="R1054" s="33">
        <v>5.0999999999999996</v>
      </c>
      <c r="S1054" s="33">
        <v>5.0999999999999996</v>
      </c>
      <c r="T1054" s="33">
        <v>5.0999999999999996</v>
      </c>
      <c r="U1054" s="33">
        <v>5.0999999999999996</v>
      </c>
      <c r="V1054" s="33">
        <v>5.0999999999999996</v>
      </c>
      <c r="W1054" s="33">
        <v>5.0999999999999996</v>
      </c>
      <c r="X1054" s="33">
        <v>5.0999999999999996</v>
      </c>
      <c r="Y1054" s="33">
        <v>5.0999999999999996</v>
      </c>
      <c r="Z1054" s="33">
        <v>5.0999999999999996</v>
      </c>
      <c r="AA1054" s="33">
        <v>5.0999999999999996</v>
      </c>
      <c r="AB1054" s="33">
        <v>5.0999999999999996</v>
      </c>
      <c r="AC1054" s="33">
        <v>5.0999999999999996</v>
      </c>
      <c r="AD1054" s="33">
        <v>5.0999999999999996</v>
      </c>
      <c r="AE1054" s="33">
        <v>5.0999999999999996</v>
      </c>
      <c r="AF1054" s="33">
        <v>0</v>
      </c>
      <c r="AG1054" s="33">
        <v>0</v>
      </c>
      <c r="AH1054" s="33">
        <v>0</v>
      </c>
      <c r="AI1054" s="33">
        <v>0</v>
      </c>
      <c r="AJ1054" s="33">
        <v>0</v>
      </c>
      <c r="AK1054" s="33">
        <v>0</v>
      </c>
      <c r="AL1054" s="33">
        <v>0</v>
      </c>
      <c r="AM1054" s="33">
        <v>0</v>
      </c>
      <c r="AN1054" s="33">
        <v>0</v>
      </c>
      <c r="AO1054" s="33">
        <v>0</v>
      </c>
      <c r="AP1054" s="33">
        <v>0</v>
      </c>
      <c r="AQ1054" s="33">
        <v>0</v>
      </c>
      <c r="AR1054" s="33">
        <v>0</v>
      </c>
      <c r="AS1054" s="33">
        <v>0</v>
      </c>
      <c r="AT1054" s="33">
        <v>0</v>
      </c>
      <c r="AU1054" s="33">
        <v>0</v>
      </c>
    </row>
    <row r="1055" spans="1:47" x14ac:dyDescent="0.25">
      <c r="A1055" s="33">
        <v>1053</v>
      </c>
      <c r="B1055" s="33" t="s">
        <v>7</v>
      </c>
      <c r="C1055" s="33" t="s">
        <v>10</v>
      </c>
      <c r="D1055" s="33" t="s">
        <v>753</v>
      </c>
      <c r="E1055" s="33">
        <v>0.36699999999999999</v>
      </c>
      <c r="F1055" s="33">
        <v>0</v>
      </c>
      <c r="G1055" s="33">
        <v>0</v>
      </c>
      <c r="H1055" s="33">
        <v>0</v>
      </c>
      <c r="I1055" s="33">
        <v>1995</v>
      </c>
      <c r="J1055" s="33">
        <v>2035</v>
      </c>
      <c r="K1055" s="33">
        <v>1</v>
      </c>
      <c r="L1055" s="33">
        <v>5.0999999999999996</v>
      </c>
      <c r="M1055" s="33">
        <v>5.0999999999999996</v>
      </c>
      <c r="N1055" s="33">
        <v>5.0999999999999996</v>
      </c>
      <c r="O1055" s="33">
        <v>5.0999999999999996</v>
      </c>
      <c r="P1055" s="33">
        <v>5.0999999999999996</v>
      </c>
      <c r="Q1055" s="33">
        <v>5.0999999999999996</v>
      </c>
      <c r="R1055" s="33">
        <v>5.0999999999999996</v>
      </c>
      <c r="S1055" s="33">
        <v>5.0999999999999996</v>
      </c>
      <c r="T1055" s="33">
        <v>5.0999999999999996</v>
      </c>
      <c r="U1055" s="33">
        <v>5.0999999999999996</v>
      </c>
      <c r="V1055" s="33">
        <v>5.0999999999999996</v>
      </c>
      <c r="W1055" s="33">
        <v>5.0999999999999996</v>
      </c>
      <c r="X1055" s="33">
        <v>5.0999999999999996</v>
      </c>
      <c r="Y1055" s="33">
        <v>5.0999999999999996</v>
      </c>
      <c r="Z1055" s="33">
        <v>5.0999999999999996</v>
      </c>
      <c r="AA1055" s="33">
        <v>5.0999999999999996</v>
      </c>
      <c r="AB1055" s="33">
        <v>5.0999999999999996</v>
      </c>
      <c r="AC1055" s="33">
        <v>5.0999999999999996</v>
      </c>
      <c r="AD1055" s="33">
        <v>5.0999999999999996</v>
      </c>
      <c r="AE1055" s="33">
        <v>5.0999999999999996</v>
      </c>
      <c r="AF1055" s="33">
        <v>5.0999999999999996</v>
      </c>
      <c r="AG1055" s="33">
        <v>0</v>
      </c>
      <c r="AH1055" s="33">
        <v>0</v>
      </c>
      <c r="AI1055" s="33">
        <v>0</v>
      </c>
      <c r="AJ1055" s="33">
        <v>0</v>
      </c>
      <c r="AK1055" s="33">
        <v>0</v>
      </c>
      <c r="AL1055" s="33">
        <v>0</v>
      </c>
      <c r="AM1055" s="33">
        <v>0</v>
      </c>
      <c r="AN1055" s="33">
        <v>0</v>
      </c>
      <c r="AO1055" s="33">
        <v>0</v>
      </c>
      <c r="AP1055" s="33">
        <v>0</v>
      </c>
      <c r="AQ1055" s="33">
        <v>0</v>
      </c>
      <c r="AR1055" s="33">
        <v>0</v>
      </c>
      <c r="AS1055" s="33">
        <v>0</v>
      </c>
      <c r="AT1055" s="33">
        <v>0</v>
      </c>
      <c r="AU1055" s="33">
        <v>0</v>
      </c>
    </row>
    <row r="1056" spans="1:47" x14ac:dyDescent="0.25">
      <c r="A1056" s="33">
        <v>1054</v>
      </c>
      <c r="B1056" s="33" t="s">
        <v>7</v>
      </c>
      <c r="C1056" s="33" t="s">
        <v>10</v>
      </c>
      <c r="D1056" s="33" t="s">
        <v>510</v>
      </c>
      <c r="E1056" s="33">
        <v>0.30459999999999998</v>
      </c>
      <c r="F1056" s="33">
        <v>0</v>
      </c>
      <c r="G1056" s="33">
        <v>0</v>
      </c>
      <c r="H1056" s="33">
        <v>0</v>
      </c>
      <c r="I1056" s="33">
        <v>1971</v>
      </c>
      <c r="J1056" s="33">
        <v>2011</v>
      </c>
      <c r="K1056" s="33">
        <v>0</v>
      </c>
      <c r="L1056" s="33">
        <v>0</v>
      </c>
      <c r="M1056" s="33">
        <v>0</v>
      </c>
      <c r="N1056" s="33">
        <v>0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33">
        <v>0</v>
      </c>
      <c r="W1056" s="33">
        <v>0</v>
      </c>
      <c r="X1056" s="33">
        <v>0</v>
      </c>
      <c r="Y1056" s="33">
        <v>0</v>
      </c>
      <c r="Z1056" s="33">
        <v>0</v>
      </c>
      <c r="AA1056" s="33">
        <v>0</v>
      </c>
      <c r="AB1056" s="33">
        <v>0</v>
      </c>
      <c r="AC1056" s="33">
        <v>0</v>
      </c>
      <c r="AD1056" s="33">
        <v>0</v>
      </c>
      <c r="AE1056" s="33">
        <v>0</v>
      </c>
      <c r="AF1056" s="33">
        <v>0</v>
      </c>
      <c r="AG1056" s="33">
        <v>0</v>
      </c>
      <c r="AH1056" s="33">
        <v>0</v>
      </c>
      <c r="AI1056" s="33">
        <v>0</v>
      </c>
      <c r="AJ1056" s="33">
        <v>0</v>
      </c>
      <c r="AK1056" s="33">
        <v>0</v>
      </c>
      <c r="AL1056" s="33">
        <v>0</v>
      </c>
      <c r="AM1056" s="33">
        <v>0</v>
      </c>
      <c r="AN1056" s="33">
        <v>0</v>
      </c>
      <c r="AO1056" s="33">
        <v>0</v>
      </c>
      <c r="AP1056" s="33">
        <v>0</v>
      </c>
      <c r="AQ1056" s="33">
        <v>0</v>
      </c>
      <c r="AR1056" s="33">
        <v>0</v>
      </c>
      <c r="AS1056" s="33">
        <v>0</v>
      </c>
      <c r="AT1056" s="33">
        <v>0</v>
      </c>
      <c r="AU1056" s="33">
        <v>0</v>
      </c>
    </row>
    <row r="1057" spans="1:47" x14ac:dyDescent="0.25">
      <c r="A1057" s="33">
        <v>1055</v>
      </c>
      <c r="B1057" s="33" t="s">
        <v>7</v>
      </c>
      <c r="C1057" s="33" t="s">
        <v>10</v>
      </c>
      <c r="D1057" s="33" t="s">
        <v>511</v>
      </c>
      <c r="E1057" s="33">
        <v>0.30980000000000002</v>
      </c>
      <c r="F1057" s="33">
        <v>0</v>
      </c>
      <c r="G1057" s="33">
        <v>0</v>
      </c>
      <c r="H1057" s="33">
        <v>0</v>
      </c>
      <c r="I1057" s="33">
        <v>1973</v>
      </c>
      <c r="J1057" s="33">
        <v>2013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33">
        <v>0</v>
      </c>
      <c r="W1057" s="33">
        <v>0</v>
      </c>
      <c r="X1057" s="33">
        <v>0</v>
      </c>
      <c r="Y1057" s="33">
        <v>0</v>
      </c>
      <c r="Z1057" s="33">
        <v>0</v>
      </c>
      <c r="AA1057" s="33">
        <v>0</v>
      </c>
      <c r="AB1057" s="33">
        <v>0</v>
      </c>
      <c r="AC1057" s="33">
        <v>0</v>
      </c>
      <c r="AD1057" s="33">
        <v>0</v>
      </c>
      <c r="AE1057" s="33">
        <v>0</v>
      </c>
      <c r="AF1057" s="33">
        <v>0</v>
      </c>
      <c r="AG1057" s="33">
        <v>0</v>
      </c>
      <c r="AH1057" s="33">
        <v>0</v>
      </c>
      <c r="AI1057" s="33">
        <v>0</v>
      </c>
      <c r="AJ1057" s="33">
        <v>0</v>
      </c>
      <c r="AK1057" s="33">
        <v>0</v>
      </c>
      <c r="AL1057" s="33">
        <v>0</v>
      </c>
      <c r="AM1057" s="33">
        <v>0</v>
      </c>
      <c r="AN1057" s="33">
        <v>0</v>
      </c>
      <c r="AO1057" s="33">
        <v>0</v>
      </c>
      <c r="AP1057" s="33">
        <v>0</v>
      </c>
      <c r="AQ1057" s="33">
        <v>0</v>
      </c>
      <c r="AR1057" s="33">
        <v>0</v>
      </c>
      <c r="AS1057" s="33">
        <v>0</v>
      </c>
      <c r="AT1057" s="33">
        <v>0</v>
      </c>
      <c r="AU1057" s="33">
        <v>0</v>
      </c>
    </row>
    <row r="1058" spans="1:47" x14ac:dyDescent="0.25">
      <c r="A1058" s="33">
        <v>1056</v>
      </c>
      <c r="B1058" s="33" t="s">
        <v>7</v>
      </c>
      <c r="C1058" s="33" t="s">
        <v>10</v>
      </c>
      <c r="D1058" s="33" t="s">
        <v>512</v>
      </c>
      <c r="E1058" s="33">
        <v>0.315</v>
      </c>
      <c r="F1058" s="33">
        <v>0</v>
      </c>
      <c r="G1058" s="33">
        <v>0</v>
      </c>
      <c r="H1058" s="33">
        <v>0</v>
      </c>
      <c r="I1058" s="33">
        <v>1975</v>
      </c>
      <c r="J1058" s="33">
        <v>2015</v>
      </c>
      <c r="K1058" s="33">
        <v>0</v>
      </c>
      <c r="L1058" s="33">
        <v>81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33">
        <v>0</v>
      </c>
      <c r="W1058" s="33">
        <v>0</v>
      </c>
      <c r="X1058" s="33">
        <v>0</v>
      </c>
      <c r="Y1058" s="33">
        <v>0</v>
      </c>
      <c r="Z1058" s="33">
        <v>0</v>
      </c>
      <c r="AA1058" s="33">
        <v>0</v>
      </c>
      <c r="AB1058" s="33">
        <v>0</v>
      </c>
      <c r="AC1058" s="33">
        <v>0</v>
      </c>
      <c r="AD1058" s="33">
        <v>0</v>
      </c>
      <c r="AE1058" s="33">
        <v>0</v>
      </c>
      <c r="AF1058" s="33">
        <v>0</v>
      </c>
      <c r="AG1058" s="33">
        <v>0</v>
      </c>
      <c r="AH1058" s="33">
        <v>0</v>
      </c>
      <c r="AI1058" s="33">
        <v>0</v>
      </c>
      <c r="AJ1058" s="33">
        <v>0</v>
      </c>
      <c r="AK1058" s="33">
        <v>0</v>
      </c>
      <c r="AL1058" s="33">
        <v>0</v>
      </c>
      <c r="AM1058" s="33">
        <v>0</v>
      </c>
      <c r="AN1058" s="33">
        <v>0</v>
      </c>
      <c r="AO1058" s="33">
        <v>0</v>
      </c>
      <c r="AP1058" s="33">
        <v>0</v>
      </c>
      <c r="AQ1058" s="33">
        <v>0</v>
      </c>
      <c r="AR1058" s="33">
        <v>0</v>
      </c>
      <c r="AS1058" s="33">
        <v>0</v>
      </c>
      <c r="AT1058" s="33">
        <v>0</v>
      </c>
      <c r="AU1058" s="33">
        <v>0</v>
      </c>
    </row>
    <row r="1059" spans="1:47" x14ac:dyDescent="0.25">
      <c r="A1059" s="33">
        <v>1057</v>
      </c>
      <c r="B1059" s="33" t="s">
        <v>7</v>
      </c>
      <c r="C1059" s="33" t="s">
        <v>10</v>
      </c>
      <c r="D1059" s="33" t="s">
        <v>509</v>
      </c>
      <c r="E1059" s="33">
        <v>0.44</v>
      </c>
      <c r="F1059" s="33">
        <v>0</v>
      </c>
      <c r="G1059" s="33">
        <v>0</v>
      </c>
      <c r="H1059" s="33">
        <v>0</v>
      </c>
      <c r="I1059" s="33">
        <v>1997</v>
      </c>
      <c r="J1059" s="33">
        <v>2037</v>
      </c>
      <c r="K1059" s="33">
        <v>1</v>
      </c>
      <c r="L1059" s="33">
        <v>65</v>
      </c>
      <c r="M1059" s="33">
        <v>65</v>
      </c>
      <c r="N1059" s="33">
        <v>65</v>
      </c>
      <c r="O1059" s="33">
        <v>65</v>
      </c>
      <c r="P1059" s="33">
        <v>65</v>
      </c>
      <c r="Q1059" s="33">
        <v>65</v>
      </c>
      <c r="R1059" s="33">
        <v>65</v>
      </c>
      <c r="S1059" s="33">
        <v>65</v>
      </c>
      <c r="T1059" s="33">
        <v>65</v>
      </c>
      <c r="U1059" s="33">
        <v>65</v>
      </c>
      <c r="V1059" s="33">
        <v>65</v>
      </c>
      <c r="W1059" s="33">
        <v>65</v>
      </c>
      <c r="X1059" s="33">
        <v>65</v>
      </c>
      <c r="Y1059" s="33">
        <v>65</v>
      </c>
      <c r="Z1059" s="33">
        <v>65</v>
      </c>
      <c r="AA1059" s="33">
        <v>65</v>
      </c>
      <c r="AB1059" s="33">
        <v>65</v>
      </c>
      <c r="AC1059" s="33">
        <v>65</v>
      </c>
      <c r="AD1059" s="33">
        <v>65</v>
      </c>
      <c r="AE1059" s="33">
        <v>65</v>
      </c>
      <c r="AF1059" s="33">
        <v>65</v>
      </c>
      <c r="AG1059" s="33">
        <v>65</v>
      </c>
      <c r="AH1059" s="33">
        <v>65</v>
      </c>
      <c r="AI1059" s="33">
        <v>0</v>
      </c>
      <c r="AJ1059" s="33">
        <v>0</v>
      </c>
      <c r="AK1059" s="33">
        <v>0</v>
      </c>
      <c r="AL1059" s="33">
        <v>0</v>
      </c>
      <c r="AM1059" s="33">
        <v>0</v>
      </c>
      <c r="AN1059" s="33">
        <v>0</v>
      </c>
      <c r="AO1059" s="33">
        <v>0</v>
      </c>
      <c r="AP1059" s="33">
        <v>0</v>
      </c>
      <c r="AQ1059" s="33">
        <v>0</v>
      </c>
      <c r="AR1059" s="33">
        <v>0</v>
      </c>
      <c r="AS1059" s="33">
        <v>0</v>
      </c>
      <c r="AT1059" s="33">
        <v>0</v>
      </c>
      <c r="AU1059" s="33">
        <v>0</v>
      </c>
    </row>
    <row r="1060" spans="1:47" x14ac:dyDescent="0.25">
      <c r="A1060" s="33">
        <v>1058</v>
      </c>
      <c r="B1060" s="33" t="s">
        <v>7</v>
      </c>
      <c r="C1060" s="33" t="s">
        <v>10</v>
      </c>
      <c r="D1060" s="33" t="s">
        <v>698</v>
      </c>
      <c r="E1060" s="33">
        <v>0.37740000000000001</v>
      </c>
      <c r="F1060" s="33">
        <v>0</v>
      </c>
      <c r="G1060" s="33">
        <v>0</v>
      </c>
      <c r="H1060" s="33">
        <v>0</v>
      </c>
      <c r="I1060" s="33">
        <v>1999</v>
      </c>
      <c r="J1060" s="33">
        <v>2039</v>
      </c>
      <c r="K1060" s="33">
        <v>1</v>
      </c>
      <c r="L1060" s="33">
        <v>10</v>
      </c>
      <c r="M1060" s="33">
        <v>10</v>
      </c>
      <c r="N1060" s="33">
        <v>10</v>
      </c>
      <c r="O1060" s="33">
        <v>10</v>
      </c>
      <c r="P1060" s="33">
        <v>10</v>
      </c>
      <c r="Q1060" s="33">
        <v>10</v>
      </c>
      <c r="R1060" s="33">
        <v>10</v>
      </c>
      <c r="S1060" s="33">
        <v>10</v>
      </c>
      <c r="T1060" s="33">
        <v>10</v>
      </c>
      <c r="U1060" s="33">
        <v>10</v>
      </c>
      <c r="V1060" s="33">
        <v>10</v>
      </c>
      <c r="W1060" s="33">
        <v>10</v>
      </c>
      <c r="X1060" s="33">
        <v>10</v>
      </c>
      <c r="Y1060" s="33">
        <v>10</v>
      </c>
      <c r="Z1060" s="33">
        <v>10</v>
      </c>
      <c r="AA1060" s="33">
        <v>10</v>
      </c>
      <c r="AB1060" s="33">
        <v>10</v>
      </c>
      <c r="AC1060" s="33">
        <v>10</v>
      </c>
      <c r="AD1060" s="33">
        <v>10</v>
      </c>
      <c r="AE1060" s="33">
        <v>10</v>
      </c>
      <c r="AF1060" s="33">
        <v>10</v>
      </c>
      <c r="AG1060" s="33">
        <v>10</v>
      </c>
      <c r="AH1060" s="33">
        <v>10</v>
      </c>
      <c r="AI1060" s="33">
        <v>10</v>
      </c>
      <c r="AJ1060" s="33">
        <v>10</v>
      </c>
      <c r="AK1060" s="33">
        <v>0</v>
      </c>
      <c r="AL1060" s="33">
        <v>0</v>
      </c>
      <c r="AM1060" s="33">
        <v>0</v>
      </c>
      <c r="AN1060" s="33">
        <v>0</v>
      </c>
      <c r="AO1060" s="33">
        <v>0</v>
      </c>
      <c r="AP1060" s="33">
        <v>0</v>
      </c>
      <c r="AQ1060" s="33">
        <v>0</v>
      </c>
      <c r="AR1060" s="33">
        <v>0</v>
      </c>
      <c r="AS1060" s="33">
        <v>0</v>
      </c>
      <c r="AT1060" s="33">
        <v>0</v>
      </c>
      <c r="AU1060" s="33">
        <v>0</v>
      </c>
    </row>
    <row r="1061" spans="1:47" x14ac:dyDescent="0.25">
      <c r="A1061" s="33">
        <v>1059</v>
      </c>
      <c r="B1061" s="33" t="s">
        <v>7</v>
      </c>
      <c r="C1061" s="33" t="s">
        <v>10</v>
      </c>
      <c r="D1061" s="33" t="s">
        <v>870</v>
      </c>
      <c r="E1061" s="33">
        <v>0.33</v>
      </c>
      <c r="F1061" s="33">
        <v>0</v>
      </c>
      <c r="G1061" s="33">
        <v>0</v>
      </c>
      <c r="H1061" s="33">
        <v>0</v>
      </c>
      <c r="I1061" s="33">
        <v>2014</v>
      </c>
      <c r="J1061" s="33">
        <v>2054</v>
      </c>
      <c r="K1061" s="33">
        <v>1</v>
      </c>
      <c r="L1061" s="33">
        <v>53.6</v>
      </c>
      <c r="M1061" s="33">
        <v>53.6</v>
      </c>
      <c r="N1061" s="33">
        <v>53.6</v>
      </c>
      <c r="O1061" s="33">
        <v>53.6</v>
      </c>
      <c r="P1061" s="33">
        <v>53.6</v>
      </c>
      <c r="Q1061" s="33">
        <v>53.6</v>
      </c>
      <c r="R1061" s="33">
        <v>53.6</v>
      </c>
      <c r="S1061" s="33">
        <v>53.6</v>
      </c>
      <c r="T1061" s="33">
        <v>53.6</v>
      </c>
      <c r="U1061" s="33">
        <v>53.6</v>
      </c>
      <c r="V1061" s="33">
        <v>53.6</v>
      </c>
      <c r="W1061" s="33">
        <v>53.6</v>
      </c>
      <c r="X1061" s="33">
        <v>53.6</v>
      </c>
      <c r="Y1061" s="33">
        <v>53.6</v>
      </c>
      <c r="Z1061" s="33">
        <v>53.6</v>
      </c>
      <c r="AA1061" s="33">
        <v>53.6</v>
      </c>
      <c r="AB1061" s="33">
        <v>53.6</v>
      </c>
      <c r="AC1061" s="33">
        <v>53.6</v>
      </c>
      <c r="AD1061" s="33">
        <v>53.6</v>
      </c>
      <c r="AE1061" s="33">
        <v>53.6</v>
      </c>
      <c r="AF1061" s="33">
        <v>53.6</v>
      </c>
      <c r="AG1061" s="33">
        <v>53.6</v>
      </c>
      <c r="AH1061" s="33">
        <v>53.6</v>
      </c>
      <c r="AI1061" s="33">
        <v>53.6</v>
      </c>
      <c r="AJ1061" s="33">
        <v>53.6</v>
      </c>
      <c r="AK1061" s="33">
        <v>53.6</v>
      </c>
      <c r="AL1061" s="33">
        <v>53.6</v>
      </c>
      <c r="AM1061" s="33">
        <v>53.6</v>
      </c>
      <c r="AN1061" s="33">
        <v>53.6</v>
      </c>
      <c r="AO1061" s="33">
        <v>53.6</v>
      </c>
      <c r="AP1061" s="33">
        <v>53.6</v>
      </c>
      <c r="AQ1061" s="33">
        <v>53.6</v>
      </c>
      <c r="AR1061" s="33">
        <v>53.6</v>
      </c>
      <c r="AS1061" s="33">
        <v>53.6</v>
      </c>
      <c r="AT1061" s="33">
        <v>53.6</v>
      </c>
      <c r="AU1061" s="33">
        <v>53.6</v>
      </c>
    </row>
    <row r="1062" spans="1:47" x14ac:dyDescent="0.25">
      <c r="A1062" s="33">
        <v>1060</v>
      </c>
      <c r="B1062" s="33" t="s">
        <v>7</v>
      </c>
      <c r="C1062" s="33" t="s">
        <v>10</v>
      </c>
      <c r="D1062" s="33" t="s">
        <v>667</v>
      </c>
      <c r="E1062" s="33">
        <v>0.30980000000000002</v>
      </c>
      <c r="F1062" s="33">
        <v>0</v>
      </c>
      <c r="G1062" s="33">
        <v>0</v>
      </c>
      <c r="H1062" s="33">
        <v>0</v>
      </c>
      <c r="I1062" s="33">
        <v>1973</v>
      </c>
      <c r="J1062" s="33">
        <v>2014</v>
      </c>
      <c r="K1062" s="33">
        <v>0</v>
      </c>
      <c r="L1062" s="33">
        <v>0</v>
      </c>
      <c r="M1062" s="33">
        <v>0</v>
      </c>
      <c r="N1062" s="33">
        <v>0</v>
      </c>
      <c r="O1062" s="33">
        <v>0</v>
      </c>
      <c r="P1062" s="33">
        <v>0</v>
      </c>
      <c r="Q1062" s="33">
        <v>0</v>
      </c>
      <c r="R1062" s="33">
        <v>0</v>
      </c>
      <c r="S1062" s="33">
        <v>0</v>
      </c>
      <c r="T1062" s="33">
        <v>0</v>
      </c>
      <c r="U1062" s="33">
        <v>0</v>
      </c>
      <c r="V1062" s="33">
        <v>0</v>
      </c>
      <c r="W1062" s="33">
        <v>0</v>
      </c>
      <c r="X1062" s="33">
        <v>0</v>
      </c>
      <c r="Y1062" s="33">
        <v>0</v>
      </c>
      <c r="Z1062" s="33">
        <v>0</v>
      </c>
      <c r="AA1062" s="33">
        <v>0</v>
      </c>
      <c r="AB1062" s="33">
        <v>0</v>
      </c>
      <c r="AC1062" s="33">
        <v>0</v>
      </c>
      <c r="AD1062" s="33">
        <v>0</v>
      </c>
      <c r="AE1062" s="33">
        <v>0</v>
      </c>
      <c r="AF1062" s="33">
        <v>0</v>
      </c>
      <c r="AG1062" s="33">
        <v>0</v>
      </c>
      <c r="AH1062" s="33">
        <v>0</v>
      </c>
      <c r="AI1062" s="33">
        <v>0</v>
      </c>
      <c r="AJ1062" s="33">
        <v>0</v>
      </c>
      <c r="AK1062" s="33">
        <v>0</v>
      </c>
      <c r="AL1062" s="33">
        <v>0</v>
      </c>
      <c r="AM1062" s="33">
        <v>0</v>
      </c>
      <c r="AN1062" s="33">
        <v>0</v>
      </c>
      <c r="AO1062" s="33">
        <v>0</v>
      </c>
      <c r="AP1062" s="33">
        <v>0</v>
      </c>
      <c r="AQ1062" s="33">
        <v>0</v>
      </c>
      <c r="AR1062" s="33">
        <v>0</v>
      </c>
      <c r="AS1062" s="33">
        <v>0</v>
      </c>
      <c r="AT1062" s="33">
        <v>0</v>
      </c>
      <c r="AU1062" s="33">
        <v>0</v>
      </c>
    </row>
    <row r="1063" spans="1:47" x14ac:dyDescent="0.25">
      <c r="A1063" s="33">
        <v>1061</v>
      </c>
      <c r="B1063" s="33" t="s">
        <v>7</v>
      </c>
      <c r="C1063" s="33" t="s">
        <v>10</v>
      </c>
      <c r="D1063" s="33" t="s">
        <v>567</v>
      </c>
      <c r="E1063" s="33">
        <v>0.36959999999999998</v>
      </c>
      <c r="F1063" s="33">
        <v>0</v>
      </c>
      <c r="G1063" s="33">
        <v>0</v>
      </c>
      <c r="H1063" s="33">
        <v>0</v>
      </c>
      <c r="I1063" s="33">
        <v>1996</v>
      </c>
      <c r="J1063" s="33">
        <v>2036</v>
      </c>
      <c r="K1063" s="33">
        <v>1</v>
      </c>
      <c r="L1063" s="33">
        <v>14.7</v>
      </c>
      <c r="M1063" s="33">
        <v>14.7</v>
      </c>
      <c r="N1063" s="33">
        <v>14.7</v>
      </c>
      <c r="O1063" s="33">
        <v>14.7</v>
      </c>
      <c r="P1063" s="33">
        <v>14.7</v>
      </c>
      <c r="Q1063" s="33">
        <v>14.7</v>
      </c>
      <c r="R1063" s="33">
        <v>14.7</v>
      </c>
      <c r="S1063" s="33">
        <v>14.7</v>
      </c>
      <c r="T1063" s="33">
        <v>14.7</v>
      </c>
      <c r="U1063" s="33">
        <v>14.7</v>
      </c>
      <c r="V1063" s="33">
        <v>14.7</v>
      </c>
      <c r="W1063" s="33">
        <v>14.7</v>
      </c>
      <c r="X1063" s="33">
        <v>14.7</v>
      </c>
      <c r="Y1063" s="33">
        <v>14.7</v>
      </c>
      <c r="Z1063" s="33">
        <v>14.7</v>
      </c>
      <c r="AA1063" s="33">
        <v>14.7</v>
      </c>
      <c r="AB1063" s="33">
        <v>14.7</v>
      </c>
      <c r="AC1063" s="33">
        <v>14.7</v>
      </c>
      <c r="AD1063" s="33">
        <v>14.7</v>
      </c>
      <c r="AE1063" s="33">
        <v>14.7</v>
      </c>
      <c r="AF1063" s="33">
        <v>14.7</v>
      </c>
      <c r="AG1063" s="33">
        <v>14.7</v>
      </c>
      <c r="AH1063" s="33">
        <v>0</v>
      </c>
      <c r="AI1063" s="33">
        <v>0</v>
      </c>
      <c r="AJ1063" s="33">
        <v>0</v>
      </c>
      <c r="AK1063" s="33">
        <v>0</v>
      </c>
      <c r="AL1063" s="33">
        <v>0</v>
      </c>
      <c r="AM1063" s="33">
        <v>0</v>
      </c>
      <c r="AN1063" s="33">
        <v>0</v>
      </c>
      <c r="AO1063" s="33">
        <v>0</v>
      </c>
      <c r="AP1063" s="33">
        <v>0</v>
      </c>
      <c r="AQ1063" s="33">
        <v>0</v>
      </c>
      <c r="AR1063" s="33">
        <v>0</v>
      </c>
      <c r="AS1063" s="33">
        <v>0</v>
      </c>
      <c r="AT1063" s="33">
        <v>0</v>
      </c>
      <c r="AU1063" s="33">
        <v>0</v>
      </c>
    </row>
    <row r="1064" spans="1:47" x14ac:dyDescent="0.25">
      <c r="A1064" s="33">
        <v>1062</v>
      </c>
      <c r="B1064" s="33" t="s">
        <v>7</v>
      </c>
      <c r="C1064" s="33" t="s">
        <v>10</v>
      </c>
      <c r="D1064" s="33" t="s">
        <v>562</v>
      </c>
      <c r="E1064" s="33">
        <v>0.3644</v>
      </c>
      <c r="F1064" s="33">
        <v>0</v>
      </c>
      <c r="G1064" s="33">
        <v>0</v>
      </c>
      <c r="H1064" s="33">
        <v>0</v>
      </c>
      <c r="I1064" s="33">
        <v>1994</v>
      </c>
      <c r="J1064" s="33">
        <v>2034</v>
      </c>
      <c r="K1064" s="33">
        <v>1</v>
      </c>
      <c r="L1064" s="33">
        <v>99</v>
      </c>
      <c r="M1064" s="33">
        <v>99</v>
      </c>
      <c r="N1064" s="33">
        <v>99</v>
      </c>
      <c r="O1064" s="33">
        <v>99</v>
      </c>
      <c r="P1064" s="33">
        <v>99</v>
      </c>
      <c r="Q1064" s="33">
        <v>99</v>
      </c>
      <c r="R1064" s="33">
        <v>99</v>
      </c>
      <c r="S1064" s="33">
        <v>99</v>
      </c>
      <c r="T1064" s="33">
        <v>99</v>
      </c>
      <c r="U1064" s="33">
        <v>99</v>
      </c>
      <c r="V1064" s="33">
        <v>99</v>
      </c>
      <c r="W1064" s="33">
        <v>99</v>
      </c>
      <c r="X1064" s="33">
        <v>99</v>
      </c>
      <c r="Y1064" s="33">
        <v>99</v>
      </c>
      <c r="Z1064" s="33">
        <v>99</v>
      </c>
      <c r="AA1064" s="33">
        <v>99</v>
      </c>
      <c r="AB1064" s="33">
        <v>99</v>
      </c>
      <c r="AC1064" s="33">
        <v>99</v>
      </c>
      <c r="AD1064" s="33">
        <v>99</v>
      </c>
      <c r="AE1064" s="33">
        <v>99</v>
      </c>
      <c r="AF1064" s="33">
        <v>0</v>
      </c>
      <c r="AG1064" s="33">
        <v>0</v>
      </c>
      <c r="AH1064" s="33">
        <v>0</v>
      </c>
      <c r="AI1064" s="33">
        <v>0</v>
      </c>
      <c r="AJ1064" s="33">
        <v>0</v>
      </c>
      <c r="AK1064" s="33">
        <v>0</v>
      </c>
      <c r="AL1064" s="33">
        <v>0</v>
      </c>
      <c r="AM1064" s="33">
        <v>0</v>
      </c>
      <c r="AN1064" s="33">
        <v>0</v>
      </c>
      <c r="AO1064" s="33">
        <v>0</v>
      </c>
      <c r="AP1064" s="33">
        <v>0</v>
      </c>
      <c r="AQ1064" s="33">
        <v>0</v>
      </c>
      <c r="AR1064" s="33">
        <v>0</v>
      </c>
      <c r="AS1064" s="33">
        <v>0</v>
      </c>
      <c r="AT1064" s="33">
        <v>0</v>
      </c>
      <c r="AU1064" s="33">
        <v>0</v>
      </c>
    </row>
    <row r="1065" spans="1:47" x14ac:dyDescent="0.25">
      <c r="A1065" s="33">
        <v>1063</v>
      </c>
      <c r="B1065" s="33" t="s">
        <v>7</v>
      </c>
      <c r="C1065" s="33" t="s">
        <v>10</v>
      </c>
      <c r="D1065" s="33" t="s">
        <v>859</v>
      </c>
      <c r="E1065" s="33">
        <v>0.33</v>
      </c>
      <c r="F1065" s="33">
        <v>0</v>
      </c>
      <c r="G1065" s="33">
        <v>0</v>
      </c>
      <c r="H1065" s="33">
        <v>0</v>
      </c>
      <c r="I1065" s="33">
        <v>1954</v>
      </c>
      <c r="J1065" s="33">
        <v>2016</v>
      </c>
      <c r="K1065" s="33">
        <v>0</v>
      </c>
      <c r="L1065" s="33">
        <v>19.7</v>
      </c>
      <c r="M1065" s="33">
        <v>19.7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3">
        <v>0</v>
      </c>
      <c r="W1065" s="33">
        <v>0</v>
      </c>
      <c r="X1065" s="33">
        <v>0</v>
      </c>
      <c r="Y1065" s="33">
        <v>0</v>
      </c>
      <c r="Z1065" s="33">
        <v>0</v>
      </c>
      <c r="AA1065" s="33">
        <v>0</v>
      </c>
      <c r="AB1065" s="33">
        <v>0</v>
      </c>
      <c r="AC1065" s="33">
        <v>0</v>
      </c>
      <c r="AD1065" s="33">
        <v>0</v>
      </c>
      <c r="AE1065" s="33">
        <v>0</v>
      </c>
      <c r="AF1065" s="33">
        <v>0</v>
      </c>
      <c r="AG1065" s="33">
        <v>0</v>
      </c>
      <c r="AH1065" s="33">
        <v>0</v>
      </c>
      <c r="AI1065" s="33">
        <v>0</v>
      </c>
      <c r="AJ1065" s="33">
        <v>0</v>
      </c>
      <c r="AK1065" s="33">
        <v>0</v>
      </c>
      <c r="AL1065" s="33">
        <v>0</v>
      </c>
      <c r="AM1065" s="33">
        <v>0</v>
      </c>
      <c r="AN1065" s="33">
        <v>0</v>
      </c>
      <c r="AO1065" s="33">
        <v>0</v>
      </c>
      <c r="AP1065" s="33">
        <v>0</v>
      </c>
      <c r="AQ1065" s="33">
        <v>0</v>
      </c>
      <c r="AR1065" s="33">
        <v>0</v>
      </c>
      <c r="AS1065" s="33">
        <v>0</v>
      </c>
      <c r="AT1065" s="33">
        <v>0</v>
      </c>
      <c r="AU1065" s="33">
        <v>0</v>
      </c>
    </row>
    <row r="1066" spans="1:47" x14ac:dyDescent="0.25">
      <c r="A1066" s="33">
        <v>1064</v>
      </c>
      <c r="B1066" s="33" t="s">
        <v>7</v>
      </c>
      <c r="C1066" s="33" t="s">
        <v>10</v>
      </c>
      <c r="D1066" s="33" t="s">
        <v>536</v>
      </c>
      <c r="E1066" s="33">
        <v>0.28899999999999998</v>
      </c>
      <c r="F1066" s="33">
        <v>0</v>
      </c>
      <c r="G1066" s="33">
        <v>0</v>
      </c>
      <c r="H1066" s="33">
        <v>0</v>
      </c>
      <c r="I1066" s="33">
        <v>1965</v>
      </c>
      <c r="J1066" s="33">
        <v>2005</v>
      </c>
      <c r="K1066" s="33">
        <v>1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33">
        <v>0</v>
      </c>
      <c r="W1066" s="33">
        <v>0</v>
      </c>
      <c r="X1066" s="33">
        <v>0</v>
      </c>
      <c r="Y1066" s="33">
        <v>0</v>
      </c>
      <c r="Z1066" s="33">
        <v>0</v>
      </c>
      <c r="AA1066" s="33">
        <v>0</v>
      </c>
      <c r="AB1066" s="33">
        <v>0</v>
      </c>
      <c r="AC1066" s="33">
        <v>0</v>
      </c>
      <c r="AD1066" s="33">
        <v>0</v>
      </c>
      <c r="AE1066" s="33">
        <v>0</v>
      </c>
      <c r="AF1066" s="33">
        <v>0</v>
      </c>
      <c r="AG1066" s="33">
        <v>0</v>
      </c>
      <c r="AH1066" s="33">
        <v>0</v>
      </c>
      <c r="AI1066" s="33">
        <v>0</v>
      </c>
      <c r="AJ1066" s="33">
        <v>0</v>
      </c>
      <c r="AK1066" s="33">
        <v>0</v>
      </c>
      <c r="AL1066" s="33">
        <v>0</v>
      </c>
      <c r="AM1066" s="33">
        <v>0</v>
      </c>
      <c r="AN1066" s="33">
        <v>0</v>
      </c>
      <c r="AO1066" s="33">
        <v>0</v>
      </c>
      <c r="AP1066" s="33">
        <v>0</v>
      </c>
      <c r="AQ1066" s="33">
        <v>0</v>
      </c>
      <c r="AR1066" s="33">
        <v>0</v>
      </c>
      <c r="AS1066" s="33">
        <v>0</v>
      </c>
      <c r="AT1066" s="33">
        <v>0</v>
      </c>
      <c r="AU1066" s="33">
        <v>0</v>
      </c>
    </row>
    <row r="1067" spans="1:47" x14ac:dyDescent="0.25">
      <c r="A1067" s="33">
        <v>1065</v>
      </c>
      <c r="B1067" s="33" t="s">
        <v>7</v>
      </c>
      <c r="C1067" s="33" t="s">
        <v>10</v>
      </c>
      <c r="D1067" s="33" t="s">
        <v>553</v>
      </c>
      <c r="E1067" s="33">
        <v>0.42</v>
      </c>
      <c r="F1067" s="33">
        <v>0</v>
      </c>
      <c r="G1067" s="33">
        <v>0</v>
      </c>
      <c r="H1067" s="33">
        <v>0</v>
      </c>
      <c r="I1067" s="33">
        <v>1978</v>
      </c>
      <c r="J1067" s="33">
        <v>2018</v>
      </c>
      <c r="K1067" s="33">
        <v>0</v>
      </c>
      <c r="L1067" s="33">
        <v>321</v>
      </c>
      <c r="M1067" s="33">
        <v>321</v>
      </c>
      <c r="N1067" s="33">
        <v>321</v>
      </c>
      <c r="O1067" s="33">
        <v>321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3">
        <v>0</v>
      </c>
      <c r="W1067" s="33">
        <v>0</v>
      </c>
      <c r="X1067" s="33">
        <v>0</v>
      </c>
      <c r="Y1067" s="33">
        <v>0</v>
      </c>
      <c r="Z1067" s="33">
        <v>0</v>
      </c>
      <c r="AA1067" s="33">
        <v>0</v>
      </c>
      <c r="AB1067" s="33">
        <v>0</v>
      </c>
      <c r="AC1067" s="33">
        <v>0</v>
      </c>
      <c r="AD1067" s="33">
        <v>0</v>
      </c>
      <c r="AE1067" s="33">
        <v>0</v>
      </c>
      <c r="AF1067" s="33">
        <v>0</v>
      </c>
      <c r="AG1067" s="33">
        <v>0</v>
      </c>
      <c r="AH1067" s="33">
        <v>0</v>
      </c>
      <c r="AI1067" s="33">
        <v>0</v>
      </c>
      <c r="AJ1067" s="33">
        <v>0</v>
      </c>
      <c r="AK1067" s="33">
        <v>0</v>
      </c>
      <c r="AL1067" s="33">
        <v>0</v>
      </c>
      <c r="AM1067" s="33">
        <v>0</v>
      </c>
      <c r="AN1067" s="33">
        <v>0</v>
      </c>
      <c r="AO1067" s="33">
        <v>0</v>
      </c>
      <c r="AP1067" s="33">
        <v>0</v>
      </c>
      <c r="AQ1067" s="33">
        <v>0</v>
      </c>
      <c r="AR1067" s="33">
        <v>0</v>
      </c>
      <c r="AS1067" s="33">
        <v>0</v>
      </c>
      <c r="AT1067" s="33">
        <v>0</v>
      </c>
      <c r="AU1067" s="33">
        <v>0</v>
      </c>
    </row>
    <row r="1068" spans="1:47" x14ac:dyDescent="0.25">
      <c r="A1068" s="33">
        <v>1066</v>
      </c>
      <c r="B1068" s="33" t="s">
        <v>7</v>
      </c>
      <c r="C1068" s="33" t="s">
        <v>10</v>
      </c>
      <c r="D1068" s="33" t="s">
        <v>857</v>
      </c>
      <c r="E1068" s="33">
        <v>0.33</v>
      </c>
      <c r="F1068" s="33">
        <v>0</v>
      </c>
      <c r="G1068" s="33">
        <v>0</v>
      </c>
      <c r="H1068" s="33">
        <v>0</v>
      </c>
      <c r="I1068" s="33">
        <v>1953</v>
      </c>
      <c r="J1068" s="33">
        <v>1993</v>
      </c>
      <c r="K1068" s="33">
        <v>1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3">
        <v>0</v>
      </c>
      <c r="W1068" s="33">
        <v>0</v>
      </c>
      <c r="X1068" s="33">
        <v>0</v>
      </c>
      <c r="Y1068" s="33">
        <v>0</v>
      </c>
      <c r="Z1068" s="33">
        <v>0</v>
      </c>
      <c r="AA1068" s="33">
        <v>0</v>
      </c>
      <c r="AB1068" s="33">
        <v>0</v>
      </c>
      <c r="AC1068" s="33">
        <v>0</v>
      </c>
      <c r="AD1068" s="33">
        <v>0</v>
      </c>
      <c r="AE1068" s="33">
        <v>0</v>
      </c>
      <c r="AF1068" s="33">
        <v>0</v>
      </c>
      <c r="AG1068" s="33">
        <v>0</v>
      </c>
      <c r="AH1068" s="33">
        <v>0</v>
      </c>
      <c r="AI1068" s="33">
        <v>0</v>
      </c>
      <c r="AJ1068" s="33">
        <v>0</v>
      </c>
      <c r="AK1068" s="33">
        <v>0</v>
      </c>
      <c r="AL1068" s="33">
        <v>0</v>
      </c>
      <c r="AM1068" s="33">
        <v>0</v>
      </c>
      <c r="AN1068" s="33">
        <v>0</v>
      </c>
      <c r="AO1068" s="33">
        <v>0</v>
      </c>
      <c r="AP1068" s="33">
        <v>0</v>
      </c>
      <c r="AQ1068" s="33">
        <v>0</v>
      </c>
      <c r="AR1068" s="33">
        <v>0</v>
      </c>
      <c r="AS1068" s="33">
        <v>0</v>
      </c>
      <c r="AT1068" s="33">
        <v>0</v>
      </c>
      <c r="AU1068" s="33">
        <v>0</v>
      </c>
    </row>
    <row r="1069" spans="1:47" x14ac:dyDescent="0.25">
      <c r="A1069" s="33">
        <v>1067</v>
      </c>
      <c r="B1069" s="33" t="s">
        <v>7</v>
      </c>
      <c r="C1069" s="33" t="s">
        <v>10</v>
      </c>
      <c r="D1069" s="33" t="s">
        <v>858</v>
      </c>
      <c r="E1069" s="33">
        <v>0.33</v>
      </c>
      <c r="F1069" s="33">
        <v>0</v>
      </c>
      <c r="G1069" s="33">
        <v>0</v>
      </c>
      <c r="H1069" s="33">
        <v>0</v>
      </c>
      <c r="I1069" s="33">
        <v>2013</v>
      </c>
      <c r="J1069" s="33">
        <v>2053</v>
      </c>
      <c r="K1069" s="33">
        <v>1</v>
      </c>
      <c r="L1069" s="33">
        <v>56</v>
      </c>
      <c r="M1069" s="33">
        <v>56</v>
      </c>
      <c r="N1069" s="33">
        <v>56</v>
      </c>
      <c r="O1069" s="33">
        <v>56</v>
      </c>
      <c r="P1069" s="33">
        <v>56</v>
      </c>
      <c r="Q1069" s="33">
        <v>56</v>
      </c>
      <c r="R1069" s="33">
        <v>56</v>
      </c>
      <c r="S1069" s="33">
        <v>56</v>
      </c>
      <c r="T1069" s="33">
        <v>56</v>
      </c>
      <c r="U1069" s="33">
        <v>56</v>
      </c>
      <c r="V1069" s="33">
        <v>56</v>
      </c>
      <c r="W1069" s="33">
        <v>56</v>
      </c>
      <c r="X1069" s="33">
        <v>56</v>
      </c>
      <c r="Y1069" s="33">
        <v>56</v>
      </c>
      <c r="Z1069" s="33">
        <v>56</v>
      </c>
      <c r="AA1069" s="33">
        <v>56</v>
      </c>
      <c r="AB1069" s="33">
        <v>56</v>
      </c>
      <c r="AC1069" s="33">
        <v>56</v>
      </c>
      <c r="AD1069" s="33">
        <v>56</v>
      </c>
      <c r="AE1069" s="33">
        <v>56</v>
      </c>
      <c r="AF1069" s="33">
        <v>56</v>
      </c>
      <c r="AG1069" s="33">
        <v>56</v>
      </c>
      <c r="AH1069" s="33">
        <v>56</v>
      </c>
      <c r="AI1069" s="33">
        <v>56</v>
      </c>
      <c r="AJ1069" s="33">
        <v>56</v>
      </c>
      <c r="AK1069" s="33">
        <v>56</v>
      </c>
      <c r="AL1069" s="33">
        <v>56</v>
      </c>
      <c r="AM1069" s="33">
        <v>56</v>
      </c>
      <c r="AN1069" s="33">
        <v>56</v>
      </c>
      <c r="AO1069" s="33">
        <v>56</v>
      </c>
      <c r="AP1069" s="33">
        <v>56</v>
      </c>
      <c r="AQ1069" s="33">
        <v>56</v>
      </c>
      <c r="AR1069" s="33">
        <v>56</v>
      </c>
      <c r="AS1069" s="33">
        <v>56</v>
      </c>
      <c r="AT1069" s="33">
        <v>56</v>
      </c>
      <c r="AU1069" s="33">
        <v>56</v>
      </c>
    </row>
    <row r="1070" spans="1:47" x14ac:dyDescent="0.25">
      <c r="A1070" s="33">
        <v>1068</v>
      </c>
      <c r="B1070" s="33" t="s">
        <v>7</v>
      </c>
      <c r="C1070" s="33" t="s">
        <v>10</v>
      </c>
      <c r="D1070" s="33" t="s">
        <v>867</v>
      </c>
      <c r="E1070" s="33">
        <v>0.33</v>
      </c>
      <c r="F1070" s="33">
        <v>0</v>
      </c>
      <c r="G1070" s="33">
        <v>0</v>
      </c>
      <c r="H1070" s="33">
        <v>0</v>
      </c>
      <c r="I1070" s="33">
        <v>2000</v>
      </c>
      <c r="J1070" s="33">
        <v>2040</v>
      </c>
      <c r="K1070" s="33">
        <v>0</v>
      </c>
      <c r="L1070" s="33">
        <v>14</v>
      </c>
      <c r="M1070" s="33">
        <v>14</v>
      </c>
      <c r="N1070" s="33">
        <v>14</v>
      </c>
      <c r="O1070" s="33">
        <v>14</v>
      </c>
      <c r="P1070" s="33">
        <v>14</v>
      </c>
      <c r="Q1070" s="33">
        <v>14</v>
      </c>
      <c r="R1070" s="33">
        <v>14</v>
      </c>
      <c r="S1070" s="33">
        <v>14</v>
      </c>
      <c r="T1070" s="33">
        <v>14</v>
      </c>
      <c r="U1070" s="33">
        <v>14</v>
      </c>
      <c r="V1070" s="33">
        <v>14</v>
      </c>
      <c r="W1070" s="33">
        <v>14</v>
      </c>
      <c r="X1070" s="33">
        <v>14</v>
      </c>
      <c r="Y1070" s="33">
        <v>14</v>
      </c>
      <c r="Z1070" s="33">
        <v>14</v>
      </c>
      <c r="AA1070" s="33">
        <v>14</v>
      </c>
      <c r="AB1070" s="33">
        <v>14</v>
      </c>
      <c r="AC1070" s="33">
        <v>14</v>
      </c>
      <c r="AD1070" s="33">
        <v>14</v>
      </c>
      <c r="AE1070" s="33">
        <v>14</v>
      </c>
      <c r="AF1070" s="33">
        <v>14</v>
      </c>
      <c r="AG1070" s="33">
        <v>14</v>
      </c>
      <c r="AH1070" s="33">
        <v>14</v>
      </c>
      <c r="AI1070" s="33">
        <v>14</v>
      </c>
      <c r="AJ1070" s="33">
        <v>14</v>
      </c>
      <c r="AK1070" s="33">
        <v>14</v>
      </c>
      <c r="AL1070" s="33">
        <v>0</v>
      </c>
      <c r="AM1070" s="33">
        <v>0</v>
      </c>
      <c r="AN1070" s="33">
        <v>0</v>
      </c>
      <c r="AO1070" s="33">
        <v>0</v>
      </c>
      <c r="AP1070" s="33">
        <v>0</v>
      </c>
      <c r="AQ1070" s="33">
        <v>0</v>
      </c>
      <c r="AR1070" s="33">
        <v>0</v>
      </c>
      <c r="AS1070" s="33">
        <v>0</v>
      </c>
      <c r="AT1070" s="33">
        <v>0</v>
      </c>
      <c r="AU1070" s="33">
        <v>0</v>
      </c>
    </row>
    <row r="1071" spans="1:47" x14ac:dyDescent="0.25">
      <c r="A1071" s="33">
        <v>1069</v>
      </c>
      <c r="B1071" s="33" t="s">
        <v>7</v>
      </c>
      <c r="C1071" s="33" t="s">
        <v>10</v>
      </c>
      <c r="D1071" s="33" t="s">
        <v>871</v>
      </c>
      <c r="E1071" s="33">
        <v>0.33</v>
      </c>
      <c r="F1071" s="33">
        <v>0</v>
      </c>
      <c r="G1071" s="33">
        <v>0</v>
      </c>
      <c r="H1071" s="33">
        <v>0</v>
      </c>
      <c r="I1071" s="33">
        <v>1939</v>
      </c>
      <c r="J1071" s="33">
        <v>1979</v>
      </c>
      <c r="K1071" s="33">
        <v>1</v>
      </c>
      <c r="L1071" s="33">
        <v>0</v>
      </c>
      <c r="M1071" s="33">
        <v>0</v>
      </c>
      <c r="N1071" s="33">
        <v>0</v>
      </c>
      <c r="O1071" s="33">
        <v>0</v>
      </c>
      <c r="P1071" s="33">
        <v>0</v>
      </c>
      <c r="Q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33">
        <v>0</v>
      </c>
      <c r="W1071" s="33">
        <v>0</v>
      </c>
      <c r="X1071" s="33">
        <v>0</v>
      </c>
      <c r="Y1071" s="33">
        <v>0</v>
      </c>
      <c r="Z1071" s="33">
        <v>0</v>
      </c>
      <c r="AA1071" s="33">
        <v>0</v>
      </c>
      <c r="AB1071" s="33">
        <v>0</v>
      </c>
      <c r="AC1071" s="33">
        <v>0</v>
      </c>
      <c r="AD1071" s="33">
        <v>0</v>
      </c>
      <c r="AE1071" s="33">
        <v>0</v>
      </c>
      <c r="AF1071" s="33">
        <v>0</v>
      </c>
      <c r="AG1071" s="33">
        <v>0</v>
      </c>
      <c r="AH1071" s="33">
        <v>0</v>
      </c>
      <c r="AI1071" s="33">
        <v>0</v>
      </c>
      <c r="AJ1071" s="33">
        <v>0</v>
      </c>
      <c r="AK1071" s="33">
        <v>0</v>
      </c>
      <c r="AL1071" s="33">
        <v>0</v>
      </c>
      <c r="AM1071" s="33">
        <v>0</v>
      </c>
      <c r="AN1071" s="33">
        <v>0</v>
      </c>
      <c r="AO1071" s="33">
        <v>0</v>
      </c>
      <c r="AP1071" s="33">
        <v>0</v>
      </c>
      <c r="AQ1071" s="33">
        <v>0</v>
      </c>
      <c r="AR1071" s="33">
        <v>0</v>
      </c>
      <c r="AS1071" s="33">
        <v>0</v>
      </c>
      <c r="AT1071" s="33">
        <v>0</v>
      </c>
      <c r="AU1071" s="33">
        <v>0</v>
      </c>
    </row>
    <row r="1072" spans="1:47" x14ac:dyDescent="0.25">
      <c r="A1072" s="33">
        <v>1070</v>
      </c>
      <c r="B1072" s="33" t="s">
        <v>7</v>
      </c>
      <c r="C1072" s="33" t="s">
        <v>10</v>
      </c>
      <c r="D1072" s="33" t="s">
        <v>872</v>
      </c>
      <c r="E1072" s="33">
        <v>0.33</v>
      </c>
      <c r="F1072" s="33">
        <v>0</v>
      </c>
      <c r="G1072" s="33">
        <v>0</v>
      </c>
      <c r="H1072" s="33">
        <v>0</v>
      </c>
      <c r="I1072" s="33">
        <v>2010</v>
      </c>
      <c r="J1072" s="33">
        <v>2050</v>
      </c>
      <c r="K1072" s="33">
        <v>1</v>
      </c>
      <c r="L1072" s="33">
        <v>97</v>
      </c>
      <c r="M1072" s="33">
        <v>97</v>
      </c>
      <c r="N1072" s="33">
        <v>97</v>
      </c>
      <c r="O1072" s="33">
        <v>97</v>
      </c>
      <c r="P1072" s="33">
        <v>97</v>
      </c>
      <c r="Q1072" s="33">
        <v>97</v>
      </c>
      <c r="R1072" s="33">
        <v>97</v>
      </c>
      <c r="S1072" s="33">
        <v>97</v>
      </c>
      <c r="T1072" s="33">
        <v>97</v>
      </c>
      <c r="U1072" s="33">
        <v>97</v>
      </c>
      <c r="V1072" s="33">
        <v>97</v>
      </c>
      <c r="W1072" s="33">
        <v>97</v>
      </c>
      <c r="X1072" s="33">
        <v>97</v>
      </c>
      <c r="Y1072" s="33">
        <v>97</v>
      </c>
      <c r="Z1072" s="33">
        <v>97</v>
      </c>
      <c r="AA1072" s="33">
        <v>97</v>
      </c>
      <c r="AB1072" s="33">
        <v>97</v>
      </c>
      <c r="AC1072" s="33">
        <v>97</v>
      </c>
      <c r="AD1072" s="33">
        <v>97</v>
      </c>
      <c r="AE1072" s="33">
        <v>97</v>
      </c>
      <c r="AF1072" s="33">
        <v>97</v>
      </c>
      <c r="AG1072" s="33">
        <v>97</v>
      </c>
      <c r="AH1072" s="33">
        <v>97</v>
      </c>
      <c r="AI1072" s="33">
        <v>97</v>
      </c>
      <c r="AJ1072" s="33">
        <v>97</v>
      </c>
      <c r="AK1072" s="33">
        <v>97</v>
      </c>
      <c r="AL1072" s="33">
        <v>97</v>
      </c>
      <c r="AM1072" s="33">
        <v>97</v>
      </c>
      <c r="AN1072" s="33">
        <v>97</v>
      </c>
      <c r="AO1072" s="33">
        <v>97</v>
      </c>
      <c r="AP1072" s="33">
        <v>97</v>
      </c>
      <c r="AQ1072" s="33">
        <v>97</v>
      </c>
      <c r="AR1072" s="33">
        <v>97</v>
      </c>
      <c r="AS1072" s="33">
        <v>97</v>
      </c>
      <c r="AT1072" s="33">
        <v>97</v>
      </c>
      <c r="AU1072" s="33">
        <v>97</v>
      </c>
    </row>
    <row r="1073" spans="1:47" x14ac:dyDescent="0.25">
      <c r="A1073" s="33">
        <v>1071</v>
      </c>
      <c r="B1073" s="33" t="s">
        <v>7</v>
      </c>
      <c r="C1073" s="33" t="s">
        <v>10</v>
      </c>
      <c r="D1073" s="33" t="s">
        <v>873</v>
      </c>
      <c r="E1073" s="33">
        <v>0.33</v>
      </c>
      <c r="F1073" s="33">
        <v>0</v>
      </c>
      <c r="G1073" s="33">
        <v>0</v>
      </c>
      <c r="H1073" s="33">
        <v>0</v>
      </c>
      <c r="I1073" s="33">
        <v>2010</v>
      </c>
      <c r="J1073" s="33">
        <v>2050</v>
      </c>
      <c r="K1073" s="33">
        <v>1</v>
      </c>
      <c r="L1073" s="33">
        <v>97</v>
      </c>
      <c r="M1073" s="33">
        <v>97</v>
      </c>
      <c r="N1073" s="33">
        <v>97</v>
      </c>
      <c r="O1073" s="33">
        <v>97</v>
      </c>
      <c r="P1073" s="33">
        <v>97</v>
      </c>
      <c r="Q1073" s="33">
        <v>97</v>
      </c>
      <c r="R1073" s="33">
        <v>97</v>
      </c>
      <c r="S1073" s="33">
        <v>97</v>
      </c>
      <c r="T1073" s="33">
        <v>97</v>
      </c>
      <c r="U1073" s="33">
        <v>97</v>
      </c>
      <c r="V1073" s="33">
        <v>97</v>
      </c>
      <c r="W1073" s="33">
        <v>97</v>
      </c>
      <c r="X1073" s="33">
        <v>97</v>
      </c>
      <c r="Y1073" s="33">
        <v>97</v>
      </c>
      <c r="Z1073" s="33">
        <v>97</v>
      </c>
      <c r="AA1073" s="33">
        <v>97</v>
      </c>
      <c r="AB1073" s="33">
        <v>97</v>
      </c>
      <c r="AC1073" s="33">
        <v>97</v>
      </c>
      <c r="AD1073" s="33">
        <v>97</v>
      </c>
      <c r="AE1073" s="33">
        <v>97</v>
      </c>
      <c r="AF1073" s="33">
        <v>97</v>
      </c>
      <c r="AG1073" s="33">
        <v>97</v>
      </c>
      <c r="AH1073" s="33">
        <v>97</v>
      </c>
      <c r="AI1073" s="33">
        <v>97</v>
      </c>
      <c r="AJ1073" s="33">
        <v>97</v>
      </c>
      <c r="AK1073" s="33">
        <v>97</v>
      </c>
      <c r="AL1073" s="33">
        <v>97</v>
      </c>
      <c r="AM1073" s="33">
        <v>97</v>
      </c>
      <c r="AN1073" s="33">
        <v>97</v>
      </c>
      <c r="AO1073" s="33">
        <v>97</v>
      </c>
      <c r="AP1073" s="33">
        <v>97</v>
      </c>
      <c r="AQ1073" s="33">
        <v>97</v>
      </c>
      <c r="AR1073" s="33">
        <v>97</v>
      </c>
      <c r="AS1073" s="33">
        <v>97</v>
      </c>
      <c r="AT1073" s="33">
        <v>97</v>
      </c>
      <c r="AU1073" s="33">
        <v>97</v>
      </c>
    </row>
    <row r="1074" spans="1:47" x14ac:dyDescent="0.25">
      <c r="A1074" s="33">
        <v>1072</v>
      </c>
      <c r="B1074" s="33" t="s">
        <v>7</v>
      </c>
      <c r="C1074" s="33" t="s">
        <v>10</v>
      </c>
      <c r="D1074" s="33" t="s">
        <v>648</v>
      </c>
      <c r="E1074" s="33">
        <v>0.31240000000000001</v>
      </c>
      <c r="F1074" s="33">
        <v>0</v>
      </c>
      <c r="G1074" s="33">
        <v>0</v>
      </c>
      <c r="H1074" s="33">
        <v>0</v>
      </c>
      <c r="I1074" s="33">
        <v>1974</v>
      </c>
      <c r="J1074" s="33">
        <v>2015</v>
      </c>
      <c r="K1074" s="33">
        <v>0</v>
      </c>
      <c r="L1074" s="33">
        <v>65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33">
        <v>0</v>
      </c>
      <c r="W1074" s="33">
        <v>0</v>
      </c>
      <c r="X1074" s="33">
        <v>0</v>
      </c>
      <c r="Y1074" s="33">
        <v>0</v>
      </c>
      <c r="Z1074" s="33">
        <v>0</v>
      </c>
      <c r="AA1074" s="33">
        <v>0</v>
      </c>
      <c r="AB1074" s="33">
        <v>0</v>
      </c>
      <c r="AC1074" s="33">
        <v>0</v>
      </c>
      <c r="AD1074" s="33">
        <v>0</v>
      </c>
      <c r="AE1074" s="33">
        <v>0</v>
      </c>
      <c r="AF1074" s="33">
        <v>0</v>
      </c>
      <c r="AG1074" s="33">
        <v>0</v>
      </c>
      <c r="AH1074" s="33">
        <v>0</v>
      </c>
      <c r="AI1074" s="33">
        <v>0</v>
      </c>
      <c r="AJ1074" s="33">
        <v>0</v>
      </c>
      <c r="AK1074" s="33">
        <v>0</v>
      </c>
      <c r="AL1074" s="33">
        <v>0</v>
      </c>
      <c r="AM1074" s="33">
        <v>0</v>
      </c>
      <c r="AN1074" s="33">
        <v>0</v>
      </c>
      <c r="AO1074" s="33">
        <v>0</v>
      </c>
      <c r="AP1074" s="33">
        <v>0</v>
      </c>
      <c r="AQ1074" s="33">
        <v>0</v>
      </c>
      <c r="AR1074" s="33">
        <v>0</v>
      </c>
      <c r="AS1074" s="33">
        <v>0</v>
      </c>
      <c r="AT1074" s="33">
        <v>0</v>
      </c>
      <c r="AU1074" s="33">
        <v>0</v>
      </c>
    </row>
    <row r="1075" spans="1:47" x14ac:dyDescent="0.25">
      <c r="A1075" s="33">
        <v>1073</v>
      </c>
      <c r="B1075" s="33" t="s">
        <v>7</v>
      </c>
      <c r="C1075" s="33" t="s">
        <v>10</v>
      </c>
      <c r="D1075" s="33" t="s">
        <v>610</v>
      </c>
      <c r="E1075" s="33">
        <v>0.35920000000000002</v>
      </c>
      <c r="F1075" s="33">
        <v>0</v>
      </c>
      <c r="G1075" s="33">
        <v>0</v>
      </c>
      <c r="H1075" s="33">
        <v>0</v>
      </c>
      <c r="I1075" s="33">
        <v>1992</v>
      </c>
      <c r="J1075" s="33">
        <v>2032</v>
      </c>
      <c r="K1075" s="33">
        <v>1</v>
      </c>
      <c r="L1075" s="33">
        <v>43</v>
      </c>
      <c r="M1075" s="33">
        <v>43</v>
      </c>
      <c r="N1075" s="33">
        <v>43</v>
      </c>
      <c r="O1075" s="33">
        <v>43</v>
      </c>
      <c r="P1075" s="33">
        <v>43</v>
      </c>
      <c r="Q1075" s="33">
        <v>43</v>
      </c>
      <c r="R1075" s="33">
        <v>43</v>
      </c>
      <c r="S1075" s="33">
        <v>43</v>
      </c>
      <c r="T1075" s="33">
        <v>43</v>
      </c>
      <c r="U1075" s="33">
        <v>43</v>
      </c>
      <c r="V1075" s="33">
        <v>43</v>
      </c>
      <c r="W1075" s="33">
        <v>43</v>
      </c>
      <c r="X1075" s="33">
        <v>43</v>
      </c>
      <c r="Y1075" s="33">
        <v>43</v>
      </c>
      <c r="Z1075" s="33">
        <v>43</v>
      </c>
      <c r="AA1075" s="33">
        <v>43</v>
      </c>
      <c r="AB1075" s="33">
        <v>43</v>
      </c>
      <c r="AC1075" s="33">
        <v>43</v>
      </c>
      <c r="AD1075" s="33">
        <v>0</v>
      </c>
      <c r="AE1075" s="33">
        <v>0</v>
      </c>
      <c r="AF1075" s="33">
        <v>0</v>
      </c>
      <c r="AG1075" s="33">
        <v>0</v>
      </c>
      <c r="AH1075" s="33">
        <v>0</v>
      </c>
      <c r="AI1075" s="33">
        <v>0</v>
      </c>
      <c r="AJ1075" s="33">
        <v>0</v>
      </c>
      <c r="AK1075" s="33">
        <v>0</v>
      </c>
      <c r="AL1075" s="33">
        <v>0</v>
      </c>
      <c r="AM1075" s="33">
        <v>0</v>
      </c>
      <c r="AN1075" s="33">
        <v>0</v>
      </c>
      <c r="AO1075" s="33">
        <v>0</v>
      </c>
      <c r="AP1075" s="33">
        <v>0</v>
      </c>
      <c r="AQ1075" s="33">
        <v>0</v>
      </c>
      <c r="AR1075" s="33">
        <v>0</v>
      </c>
      <c r="AS1075" s="33">
        <v>0</v>
      </c>
      <c r="AT1075" s="33">
        <v>0</v>
      </c>
      <c r="AU1075" s="33">
        <v>0</v>
      </c>
    </row>
    <row r="1076" spans="1:47" x14ac:dyDescent="0.25">
      <c r="A1076" s="33">
        <v>1074</v>
      </c>
      <c r="B1076" s="33" t="s">
        <v>7</v>
      </c>
      <c r="C1076" s="33" t="s">
        <v>10</v>
      </c>
      <c r="D1076" s="33" t="s">
        <v>852</v>
      </c>
      <c r="E1076" s="33">
        <v>0.33</v>
      </c>
      <c r="F1076" s="33">
        <v>0</v>
      </c>
      <c r="G1076" s="33">
        <v>0</v>
      </c>
      <c r="H1076" s="33">
        <v>0</v>
      </c>
      <c r="I1076" s="33">
        <v>1974</v>
      </c>
      <c r="J1076" s="33">
        <v>2013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33">
        <v>0</v>
      </c>
      <c r="W1076" s="33">
        <v>0</v>
      </c>
      <c r="X1076" s="33">
        <v>0</v>
      </c>
      <c r="Y1076" s="33">
        <v>0</v>
      </c>
      <c r="Z1076" s="33">
        <v>0</v>
      </c>
      <c r="AA1076" s="33">
        <v>0</v>
      </c>
      <c r="AB1076" s="33">
        <v>0</v>
      </c>
      <c r="AC1076" s="33">
        <v>0</v>
      </c>
      <c r="AD1076" s="33">
        <v>0</v>
      </c>
      <c r="AE1076" s="33">
        <v>0</v>
      </c>
      <c r="AF1076" s="33">
        <v>0</v>
      </c>
      <c r="AG1076" s="33">
        <v>0</v>
      </c>
      <c r="AH1076" s="33">
        <v>0</v>
      </c>
      <c r="AI1076" s="33">
        <v>0</v>
      </c>
      <c r="AJ1076" s="33">
        <v>0</v>
      </c>
      <c r="AK1076" s="33">
        <v>0</v>
      </c>
      <c r="AL1076" s="33">
        <v>0</v>
      </c>
      <c r="AM1076" s="33">
        <v>0</v>
      </c>
      <c r="AN1076" s="33">
        <v>0</v>
      </c>
      <c r="AO1076" s="33">
        <v>0</v>
      </c>
      <c r="AP1076" s="33">
        <v>0</v>
      </c>
      <c r="AQ1076" s="33">
        <v>0</v>
      </c>
      <c r="AR1076" s="33">
        <v>0</v>
      </c>
      <c r="AS1076" s="33">
        <v>0</v>
      </c>
      <c r="AT1076" s="33">
        <v>0</v>
      </c>
      <c r="AU1076" s="33">
        <v>0</v>
      </c>
    </row>
    <row r="1077" spans="1:47" x14ac:dyDescent="0.25">
      <c r="A1077" s="33">
        <v>1075</v>
      </c>
      <c r="B1077" s="33" t="s">
        <v>7</v>
      </c>
      <c r="C1077" s="33" t="s">
        <v>10</v>
      </c>
      <c r="D1077" s="33" t="s">
        <v>851</v>
      </c>
      <c r="E1077" s="33">
        <v>0.33</v>
      </c>
      <c r="F1077" s="33">
        <v>0</v>
      </c>
      <c r="G1077" s="33">
        <v>0</v>
      </c>
      <c r="H1077" s="33">
        <v>0</v>
      </c>
      <c r="I1077" s="33">
        <v>1975</v>
      </c>
      <c r="J1077" s="33">
        <v>2015</v>
      </c>
      <c r="K1077" s="33">
        <v>0</v>
      </c>
      <c r="L1077" s="33">
        <v>160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33">
        <v>0</v>
      </c>
      <c r="W1077" s="33">
        <v>0</v>
      </c>
      <c r="X1077" s="33">
        <v>0</v>
      </c>
      <c r="Y1077" s="33">
        <v>0</v>
      </c>
      <c r="Z1077" s="33">
        <v>0</v>
      </c>
      <c r="AA1077" s="33">
        <v>0</v>
      </c>
      <c r="AB1077" s="33">
        <v>0</v>
      </c>
      <c r="AC1077" s="33">
        <v>0</v>
      </c>
      <c r="AD1077" s="33">
        <v>0</v>
      </c>
      <c r="AE1077" s="33">
        <v>0</v>
      </c>
      <c r="AF1077" s="33">
        <v>0</v>
      </c>
      <c r="AG1077" s="33">
        <v>0</v>
      </c>
      <c r="AH1077" s="33">
        <v>0</v>
      </c>
      <c r="AI1077" s="33">
        <v>0</v>
      </c>
      <c r="AJ1077" s="33">
        <v>0</v>
      </c>
      <c r="AK1077" s="33">
        <v>0</v>
      </c>
      <c r="AL1077" s="33">
        <v>0</v>
      </c>
      <c r="AM1077" s="33">
        <v>0</v>
      </c>
      <c r="AN1077" s="33">
        <v>0</v>
      </c>
      <c r="AO1077" s="33">
        <v>0</v>
      </c>
      <c r="AP1077" s="33">
        <v>0</v>
      </c>
      <c r="AQ1077" s="33">
        <v>0</v>
      </c>
      <c r="AR1077" s="33">
        <v>0</v>
      </c>
      <c r="AS1077" s="33">
        <v>0</v>
      </c>
      <c r="AT1077" s="33">
        <v>0</v>
      </c>
      <c r="AU1077" s="33">
        <v>0</v>
      </c>
    </row>
    <row r="1078" spans="1:47" x14ac:dyDescent="0.25">
      <c r="A1078" s="33">
        <v>1076</v>
      </c>
      <c r="B1078" s="33" t="s">
        <v>7</v>
      </c>
      <c r="C1078" s="33" t="s">
        <v>10</v>
      </c>
      <c r="D1078" s="33" t="s">
        <v>749</v>
      </c>
      <c r="E1078" s="33">
        <v>0.41120000000000001</v>
      </c>
      <c r="F1078" s="33">
        <v>0</v>
      </c>
      <c r="G1078" s="33">
        <v>0</v>
      </c>
      <c r="H1078" s="33">
        <v>0</v>
      </c>
      <c r="I1078" s="33">
        <v>2012</v>
      </c>
      <c r="J1078" s="33">
        <v>2052</v>
      </c>
      <c r="K1078" s="33">
        <v>1</v>
      </c>
      <c r="L1078" s="33">
        <v>30.7</v>
      </c>
      <c r="M1078" s="33">
        <v>30.7</v>
      </c>
      <c r="N1078" s="33">
        <v>30.7</v>
      </c>
      <c r="O1078" s="33">
        <v>30.7</v>
      </c>
      <c r="P1078" s="33">
        <v>30.7</v>
      </c>
      <c r="Q1078" s="33">
        <v>30.7</v>
      </c>
      <c r="R1078" s="33">
        <v>30.7</v>
      </c>
      <c r="S1078" s="33">
        <v>30.7</v>
      </c>
      <c r="T1078" s="33">
        <v>30.7</v>
      </c>
      <c r="U1078" s="33">
        <v>30.7</v>
      </c>
      <c r="V1078" s="33">
        <v>30.7</v>
      </c>
      <c r="W1078" s="33">
        <v>30.7</v>
      </c>
      <c r="X1078" s="33">
        <v>30.7</v>
      </c>
      <c r="Y1078" s="33">
        <v>30.7</v>
      </c>
      <c r="Z1078" s="33">
        <v>30.7</v>
      </c>
      <c r="AA1078" s="33">
        <v>30.7</v>
      </c>
      <c r="AB1078" s="33">
        <v>30.7</v>
      </c>
      <c r="AC1078" s="33">
        <v>30.7</v>
      </c>
      <c r="AD1078" s="33">
        <v>30.7</v>
      </c>
      <c r="AE1078" s="33">
        <v>30.7</v>
      </c>
      <c r="AF1078" s="33">
        <v>30.7</v>
      </c>
      <c r="AG1078" s="33">
        <v>30.7</v>
      </c>
      <c r="AH1078" s="33">
        <v>30.7</v>
      </c>
      <c r="AI1078" s="33">
        <v>30.7</v>
      </c>
      <c r="AJ1078" s="33">
        <v>30.7</v>
      </c>
      <c r="AK1078" s="33">
        <v>30.7</v>
      </c>
      <c r="AL1078" s="33">
        <v>30.7</v>
      </c>
      <c r="AM1078" s="33">
        <v>30.7</v>
      </c>
      <c r="AN1078" s="33">
        <v>30.7</v>
      </c>
      <c r="AO1078" s="33">
        <v>30.7</v>
      </c>
      <c r="AP1078" s="33">
        <v>30.7</v>
      </c>
      <c r="AQ1078" s="33">
        <v>30.7</v>
      </c>
      <c r="AR1078" s="33">
        <v>30.7</v>
      </c>
      <c r="AS1078" s="33">
        <v>30.7</v>
      </c>
      <c r="AT1078" s="33">
        <v>30.7</v>
      </c>
      <c r="AU1078" s="33">
        <v>30.7</v>
      </c>
    </row>
    <row r="1079" spans="1:47" x14ac:dyDescent="0.25">
      <c r="A1079" s="33">
        <v>1077</v>
      </c>
      <c r="B1079" s="33" t="s">
        <v>7</v>
      </c>
      <c r="C1079" s="33" t="s">
        <v>10</v>
      </c>
      <c r="D1079" s="33" t="s">
        <v>882</v>
      </c>
      <c r="E1079" s="33">
        <v>0.33</v>
      </c>
      <c r="F1079" s="33">
        <v>0</v>
      </c>
      <c r="G1079" s="33">
        <v>0</v>
      </c>
      <c r="H1079" s="33">
        <v>0</v>
      </c>
      <c r="I1079" s="33">
        <v>1929</v>
      </c>
      <c r="J1079" s="33">
        <v>1969</v>
      </c>
      <c r="K1079" s="33">
        <v>1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33">
        <v>0</v>
      </c>
      <c r="W1079" s="33">
        <v>0</v>
      </c>
      <c r="X1079" s="33">
        <v>0</v>
      </c>
      <c r="Y1079" s="33">
        <v>0</v>
      </c>
      <c r="Z1079" s="33">
        <v>0</v>
      </c>
      <c r="AA1079" s="33">
        <v>0</v>
      </c>
      <c r="AB1079" s="33">
        <v>0</v>
      </c>
      <c r="AC1079" s="33">
        <v>0</v>
      </c>
      <c r="AD1079" s="33">
        <v>0</v>
      </c>
      <c r="AE1079" s="33">
        <v>0</v>
      </c>
      <c r="AF1079" s="33">
        <v>0</v>
      </c>
      <c r="AG1079" s="33">
        <v>0</v>
      </c>
      <c r="AH1079" s="33">
        <v>0</v>
      </c>
      <c r="AI1079" s="33">
        <v>0</v>
      </c>
      <c r="AJ1079" s="33">
        <v>0</v>
      </c>
      <c r="AK1079" s="33">
        <v>0</v>
      </c>
      <c r="AL1079" s="33">
        <v>0</v>
      </c>
      <c r="AM1079" s="33">
        <v>0</v>
      </c>
      <c r="AN1079" s="33">
        <v>0</v>
      </c>
      <c r="AO1079" s="33">
        <v>0</v>
      </c>
      <c r="AP1079" s="33">
        <v>0</v>
      </c>
      <c r="AQ1079" s="33">
        <v>0</v>
      </c>
      <c r="AR1079" s="33">
        <v>0</v>
      </c>
      <c r="AS1079" s="33">
        <v>0</v>
      </c>
      <c r="AT1079" s="33">
        <v>0</v>
      </c>
      <c r="AU1079" s="33">
        <v>0</v>
      </c>
    </row>
    <row r="1080" spans="1:47" x14ac:dyDescent="0.25">
      <c r="A1080" s="33">
        <v>1078</v>
      </c>
      <c r="B1080" s="33" t="s">
        <v>7</v>
      </c>
      <c r="C1080" s="33" t="s">
        <v>10</v>
      </c>
      <c r="D1080" s="33" t="s">
        <v>865</v>
      </c>
      <c r="E1080" s="33">
        <v>0.33</v>
      </c>
      <c r="F1080" s="33">
        <v>0</v>
      </c>
      <c r="G1080" s="33">
        <v>0</v>
      </c>
      <c r="H1080" s="33">
        <v>0</v>
      </c>
      <c r="I1080" s="33">
        <v>1985</v>
      </c>
      <c r="J1080" s="33">
        <v>2025</v>
      </c>
      <c r="K1080" s="33">
        <v>1</v>
      </c>
      <c r="L1080" s="33">
        <v>33.4</v>
      </c>
      <c r="M1080" s="33">
        <v>33.4</v>
      </c>
      <c r="N1080" s="33">
        <v>33.4</v>
      </c>
      <c r="O1080" s="33">
        <v>33.4</v>
      </c>
      <c r="P1080" s="33">
        <v>33.4</v>
      </c>
      <c r="Q1080" s="33">
        <v>33.4</v>
      </c>
      <c r="R1080" s="33">
        <v>33.4</v>
      </c>
      <c r="S1080" s="33">
        <v>33.4</v>
      </c>
      <c r="T1080" s="33">
        <v>33.4</v>
      </c>
      <c r="U1080" s="33">
        <v>33.4</v>
      </c>
      <c r="V1080" s="33">
        <v>33.4</v>
      </c>
      <c r="W1080" s="33">
        <v>0</v>
      </c>
      <c r="X1080" s="33">
        <v>0</v>
      </c>
      <c r="Y1080" s="33">
        <v>0</v>
      </c>
      <c r="Z1080" s="33">
        <v>0</v>
      </c>
      <c r="AA1080" s="33">
        <v>0</v>
      </c>
      <c r="AB1080" s="33">
        <v>0</v>
      </c>
      <c r="AC1080" s="33">
        <v>0</v>
      </c>
      <c r="AD1080" s="33">
        <v>0</v>
      </c>
      <c r="AE1080" s="33">
        <v>0</v>
      </c>
      <c r="AF1080" s="33">
        <v>0</v>
      </c>
      <c r="AG1080" s="33">
        <v>0</v>
      </c>
      <c r="AH1080" s="33">
        <v>0</v>
      </c>
      <c r="AI1080" s="33">
        <v>0</v>
      </c>
      <c r="AJ1080" s="33">
        <v>0</v>
      </c>
      <c r="AK1080" s="33">
        <v>0</v>
      </c>
      <c r="AL1080" s="33">
        <v>0</v>
      </c>
      <c r="AM1080" s="33">
        <v>0</v>
      </c>
      <c r="AN1080" s="33">
        <v>0</v>
      </c>
      <c r="AO1080" s="33">
        <v>0</v>
      </c>
      <c r="AP1080" s="33">
        <v>0</v>
      </c>
      <c r="AQ1080" s="33">
        <v>0</v>
      </c>
      <c r="AR1080" s="33">
        <v>0</v>
      </c>
      <c r="AS1080" s="33">
        <v>0</v>
      </c>
      <c r="AT1080" s="33">
        <v>0</v>
      </c>
      <c r="AU1080" s="33">
        <v>0</v>
      </c>
    </row>
    <row r="1081" spans="1:47" x14ac:dyDescent="0.25">
      <c r="A1081" s="33">
        <v>1079</v>
      </c>
      <c r="B1081" s="33" t="s">
        <v>7</v>
      </c>
      <c r="C1081" s="33" t="s">
        <v>10</v>
      </c>
      <c r="D1081" s="33" t="s">
        <v>632</v>
      </c>
      <c r="E1081" s="33">
        <v>0.34620000000000001</v>
      </c>
      <c r="F1081" s="33">
        <v>0</v>
      </c>
      <c r="G1081" s="33">
        <v>0</v>
      </c>
      <c r="H1081" s="33">
        <v>0</v>
      </c>
      <c r="I1081" s="33">
        <v>1987</v>
      </c>
      <c r="J1081" s="33">
        <v>2027</v>
      </c>
      <c r="K1081" s="33">
        <v>0</v>
      </c>
      <c r="L1081" s="33">
        <v>36.5</v>
      </c>
      <c r="M1081" s="33">
        <v>36.5</v>
      </c>
      <c r="N1081" s="33">
        <v>36.5</v>
      </c>
      <c r="O1081" s="33">
        <v>36.5</v>
      </c>
      <c r="P1081" s="33">
        <v>36.5</v>
      </c>
      <c r="Q1081" s="33">
        <v>36.5</v>
      </c>
      <c r="R1081" s="33">
        <v>36.5</v>
      </c>
      <c r="S1081" s="33">
        <v>36.5</v>
      </c>
      <c r="T1081" s="33">
        <v>36.5</v>
      </c>
      <c r="U1081" s="33">
        <v>36.5</v>
      </c>
      <c r="V1081" s="33">
        <v>36.5</v>
      </c>
      <c r="W1081" s="33">
        <v>36.5</v>
      </c>
      <c r="X1081" s="33">
        <v>36.5</v>
      </c>
      <c r="Y1081" s="33">
        <v>0</v>
      </c>
      <c r="Z1081" s="33">
        <v>0</v>
      </c>
      <c r="AA1081" s="33">
        <v>0</v>
      </c>
      <c r="AB1081" s="33">
        <v>0</v>
      </c>
      <c r="AC1081" s="33">
        <v>0</v>
      </c>
      <c r="AD1081" s="33">
        <v>0</v>
      </c>
      <c r="AE1081" s="33">
        <v>0</v>
      </c>
      <c r="AF1081" s="33">
        <v>0</v>
      </c>
      <c r="AG1081" s="33">
        <v>0</v>
      </c>
      <c r="AH1081" s="33">
        <v>0</v>
      </c>
      <c r="AI1081" s="33">
        <v>0</v>
      </c>
      <c r="AJ1081" s="33">
        <v>0</v>
      </c>
      <c r="AK1081" s="33">
        <v>0</v>
      </c>
      <c r="AL1081" s="33">
        <v>0</v>
      </c>
      <c r="AM1081" s="33">
        <v>0</v>
      </c>
      <c r="AN1081" s="33">
        <v>0</v>
      </c>
      <c r="AO1081" s="33">
        <v>0</v>
      </c>
      <c r="AP1081" s="33">
        <v>0</v>
      </c>
      <c r="AQ1081" s="33">
        <v>0</v>
      </c>
      <c r="AR1081" s="33">
        <v>0</v>
      </c>
      <c r="AS1081" s="33">
        <v>0</v>
      </c>
      <c r="AT1081" s="33">
        <v>0</v>
      </c>
      <c r="AU1081" s="33">
        <v>0</v>
      </c>
    </row>
    <row r="1082" spans="1:47" x14ac:dyDescent="0.25">
      <c r="A1082" s="33">
        <v>1080</v>
      </c>
      <c r="B1082" s="33" t="s">
        <v>7</v>
      </c>
      <c r="C1082" s="33" t="s">
        <v>10</v>
      </c>
      <c r="D1082" s="33" t="s">
        <v>633</v>
      </c>
      <c r="E1082" s="33">
        <v>0.34620000000000001</v>
      </c>
      <c r="F1082" s="33">
        <v>0</v>
      </c>
      <c r="G1082" s="33">
        <v>0</v>
      </c>
      <c r="H1082" s="33">
        <v>0</v>
      </c>
      <c r="I1082" s="33">
        <v>1987</v>
      </c>
      <c r="J1082" s="33">
        <v>2027</v>
      </c>
      <c r="K1082" s="33">
        <v>0</v>
      </c>
      <c r="L1082" s="33">
        <v>36.5</v>
      </c>
      <c r="M1082" s="33">
        <v>36.5</v>
      </c>
      <c r="N1082" s="33">
        <v>36.5</v>
      </c>
      <c r="O1082" s="33">
        <v>36.5</v>
      </c>
      <c r="P1082" s="33">
        <v>36.5</v>
      </c>
      <c r="Q1082" s="33">
        <v>36.5</v>
      </c>
      <c r="R1082" s="33">
        <v>36.5</v>
      </c>
      <c r="S1082" s="33">
        <v>36.5</v>
      </c>
      <c r="T1082" s="33">
        <v>36.5</v>
      </c>
      <c r="U1082" s="33">
        <v>36.5</v>
      </c>
      <c r="V1082" s="33">
        <v>36.5</v>
      </c>
      <c r="W1082" s="33">
        <v>36.5</v>
      </c>
      <c r="X1082" s="33">
        <v>36.5</v>
      </c>
      <c r="Y1082" s="33">
        <v>0</v>
      </c>
      <c r="Z1082" s="33">
        <v>0</v>
      </c>
      <c r="AA1082" s="33">
        <v>0</v>
      </c>
      <c r="AB1082" s="33">
        <v>0</v>
      </c>
      <c r="AC1082" s="33">
        <v>0</v>
      </c>
      <c r="AD1082" s="33">
        <v>0</v>
      </c>
      <c r="AE1082" s="33">
        <v>0</v>
      </c>
      <c r="AF1082" s="33">
        <v>0</v>
      </c>
      <c r="AG1082" s="33">
        <v>0</v>
      </c>
      <c r="AH1082" s="33">
        <v>0</v>
      </c>
      <c r="AI1082" s="33">
        <v>0</v>
      </c>
      <c r="AJ1082" s="33">
        <v>0</v>
      </c>
      <c r="AK1082" s="33">
        <v>0</v>
      </c>
      <c r="AL1082" s="33">
        <v>0</v>
      </c>
      <c r="AM1082" s="33">
        <v>0</v>
      </c>
      <c r="AN1082" s="33">
        <v>0</v>
      </c>
      <c r="AO1082" s="33">
        <v>0</v>
      </c>
      <c r="AP1082" s="33">
        <v>0</v>
      </c>
      <c r="AQ1082" s="33">
        <v>0</v>
      </c>
      <c r="AR1082" s="33">
        <v>0</v>
      </c>
      <c r="AS1082" s="33">
        <v>0</v>
      </c>
      <c r="AT1082" s="33">
        <v>0</v>
      </c>
      <c r="AU1082" s="33">
        <v>0</v>
      </c>
    </row>
    <row r="1083" spans="1:47" x14ac:dyDescent="0.25">
      <c r="A1083" s="33">
        <v>1081</v>
      </c>
      <c r="B1083" s="33" t="s">
        <v>7</v>
      </c>
      <c r="C1083" s="33" t="s">
        <v>10</v>
      </c>
      <c r="D1083" s="33" t="s">
        <v>634</v>
      </c>
      <c r="E1083" s="33">
        <v>0.34620000000000001</v>
      </c>
      <c r="F1083" s="33">
        <v>0</v>
      </c>
      <c r="G1083" s="33">
        <v>0</v>
      </c>
      <c r="H1083" s="33">
        <v>0</v>
      </c>
      <c r="I1083" s="33">
        <v>1987</v>
      </c>
      <c r="J1083" s="33">
        <v>2027</v>
      </c>
      <c r="K1083" s="33">
        <v>0</v>
      </c>
      <c r="L1083" s="33">
        <v>36.5</v>
      </c>
      <c r="M1083" s="33">
        <v>36.5</v>
      </c>
      <c r="N1083" s="33">
        <v>36.5</v>
      </c>
      <c r="O1083" s="33">
        <v>36.5</v>
      </c>
      <c r="P1083" s="33">
        <v>36.5</v>
      </c>
      <c r="Q1083" s="33">
        <v>36.5</v>
      </c>
      <c r="R1083" s="33">
        <v>36.5</v>
      </c>
      <c r="S1083" s="33">
        <v>36.5</v>
      </c>
      <c r="T1083" s="33">
        <v>36.5</v>
      </c>
      <c r="U1083" s="33">
        <v>36.5</v>
      </c>
      <c r="V1083" s="33">
        <v>36.5</v>
      </c>
      <c r="W1083" s="33">
        <v>36.5</v>
      </c>
      <c r="X1083" s="33">
        <v>36.5</v>
      </c>
      <c r="Y1083" s="33">
        <v>0</v>
      </c>
      <c r="Z1083" s="33">
        <v>0</v>
      </c>
      <c r="AA1083" s="33">
        <v>0</v>
      </c>
      <c r="AB1083" s="33">
        <v>0</v>
      </c>
      <c r="AC1083" s="33">
        <v>0</v>
      </c>
      <c r="AD1083" s="33">
        <v>0</v>
      </c>
      <c r="AE1083" s="33">
        <v>0</v>
      </c>
      <c r="AF1083" s="33">
        <v>0</v>
      </c>
      <c r="AG1083" s="33">
        <v>0</v>
      </c>
      <c r="AH1083" s="33">
        <v>0</v>
      </c>
      <c r="AI1083" s="33">
        <v>0</v>
      </c>
      <c r="AJ1083" s="33">
        <v>0</v>
      </c>
      <c r="AK1083" s="33">
        <v>0</v>
      </c>
      <c r="AL1083" s="33">
        <v>0</v>
      </c>
      <c r="AM1083" s="33">
        <v>0</v>
      </c>
      <c r="AN1083" s="33">
        <v>0</v>
      </c>
      <c r="AO1083" s="33">
        <v>0</v>
      </c>
      <c r="AP1083" s="33">
        <v>0</v>
      </c>
      <c r="AQ1083" s="33">
        <v>0</v>
      </c>
      <c r="AR1083" s="33">
        <v>0</v>
      </c>
      <c r="AS1083" s="33">
        <v>0</v>
      </c>
      <c r="AT1083" s="33">
        <v>0</v>
      </c>
      <c r="AU1083" s="33">
        <v>0</v>
      </c>
    </row>
    <row r="1084" spans="1:47" x14ac:dyDescent="0.25">
      <c r="A1084" s="33">
        <v>1082</v>
      </c>
      <c r="B1084" s="33" t="s">
        <v>7</v>
      </c>
      <c r="C1084" s="33" t="s">
        <v>10</v>
      </c>
      <c r="D1084" s="33" t="s">
        <v>635</v>
      </c>
      <c r="E1084" s="33">
        <v>0.34620000000000001</v>
      </c>
      <c r="F1084" s="33">
        <v>0</v>
      </c>
      <c r="G1084" s="33">
        <v>0</v>
      </c>
      <c r="H1084" s="33">
        <v>0</v>
      </c>
      <c r="I1084" s="33">
        <v>1987</v>
      </c>
      <c r="J1084" s="33">
        <v>2027</v>
      </c>
      <c r="K1084" s="33">
        <v>0</v>
      </c>
      <c r="L1084" s="33">
        <v>36.5</v>
      </c>
      <c r="M1084" s="33">
        <v>36.5</v>
      </c>
      <c r="N1084" s="33">
        <v>36.5</v>
      </c>
      <c r="O1084" s="33">
        <v>36.5</v>
      </c>
      <c r="P1084" s="33">
        <v>36.5</v>
      </c>
      <c r="Q1084" s="33">
        <v>36.5</v>
      </c>
      <c r="R1084" s="33">
        <v>36.5</v>
      </c>
      <c r="S1084" s="33">
        <v>36.5</v>
      </c>
      <c r="T1084" s="33">
        <v>36.5</v>
      </c>
      <c r="U1084" s="33">
        <v>36.5</v>
      </c>
      <c r="V1084" s="33">
        <v>36.5</v>
      </c>
      <c r="W1084" s="33">
        <v>36.5</v>
      </c>
      <c r="X1084" s="33">
        <v>36.5</v>
      </c>
      <c r="Y1084" s="33">
        <v>0</v>
      </c>
      <c r="Z1084" s="33">
        <v>0</v>
      </c>
      <c r="AA1084" s="33">
        <v>0</v>
      </c>
      <c r="AB1084" s="33">
        <v>0</v>
      </c>
      <c r="AC1084" s="33">
        <v>0</v>
      </c>
      <c r="AD1084" s="33">
        <v>0</v>
      </c>
      <c r="AE1084" s="33">
        <v>0</v>
      </c>
      <c r="AF1084" s="33">
        <v>0</v>
      </c>
      <c r="AG1084" s="33">
        <v>0</v>
      </c>
      <c r="AH1084" s="33">
        <v>0</v>
      </c>
      <c r="AI1084" s="33">
        <v>0</v>
      </c>
      <c r="AJ1084" s="33">
        <v>0</v>
      </c>
      <c r="AK1084" s="33">
        <v>0</v>
      </c>
      <c r="AL1084" s="33">
        <v>0</v>
      </c>
      <c r="AM1084" s="33">
        <v>0</v>
      </c>
      <c r="AN1084" s="33">
        <v>0</v>
      </c>
      <c r="AO1084" s="33">
        <v>0</v>
      </c>
      <c r="AP1084" s="33">
        <v>0</v>
      </c>
      <c r="AQ1084" s="33">
        <v>0</v>
      </c>
      <c r="AR1084" s="33">
        <v>0</v>
      </c>
      <c r="AS1084" s="33">
        <v>0</v>
      </c>
      <c r="AT1084" s="33">
        <v>0</v>
      </c>
      <c r="AU1084" s="33">
        <v>0</v>
      </c>
    </row>
    <row r="1085" spans="1:47" x14ac:dyDescent="0.25">
      <c r="A1085" s="33">
        <v>1083</v>
      </c>
      <c r="B1085" s="33" t="s">
        <v>7</v>
      </c>
      <c r="C1085" s="33" t="s">
        <v>10</v>
      </c>
      <c r="D1085" s="33" t="s">
        <v>628</v>
      </c>
      <c r="E1085" s="33">
        <v>0.35139999999999999</v>
      </c>
      <c r="F1085" s="33">
        <v>0</v>
      </c>
      <c r="G1085" s="33">
        <v>0</v>
      </c>
      <c r="H1085" s="33">
        <v>0</v>
      </c>
      <c r="I1085" s="33">
        <v>1989</v>
      </c>
      <c r="J1085" s="33">
        <v>2029</v>
      </c>
      <c r="K1085" s="33">
        <v>0</v>
      </c>
      <c r="L1085" s="33">
        <v>37.5</v>
      </c>
      <c r="M1085" s="33">
        <v>37.5</v>
      </c>
      <c r="N1085" s="33">
        <v>37.5</v>
      </c>
      <c r="O1085" s="33">
        <v>37.5</v>
      </c>
      <c r="P1085" s="33">
        <v>37.5</v>
      </c>
      <c r="Q1085" s="33">
        <v>37.5</v>
      </c>
      <c r="R1085" s="33">
        <v>37.5</v>
      </c>
      <c r="S1085" s="33">
        <v>37.5</v>
      </c>
      <c r="T1085" s="33">
        <v>37.5</v>
      </c>
      <c r="U1085" s="33">
        <v>37.5</v>
      </c>
      <c r="V1085" s="33">
        <v>37.5</v>
      </c>
      <c r="W1085" s="33">
        <v>37.5</v>
      </c>
      <c r="X1085" s="33">
        <v>37.5</v>
      </c>
      <c r="Y1085" s="33">
        <v>37.5</v>
      </c>
      <c r="Z1085" s="33">
        <v>37.5</v>
      </c>
      <c r="AA1085" s="33">
        <v>0</v>
      </c>
      <c r="AB1085" s="33">
        <v>0</v>
      </c>
      <c r="AC1085" s="33">
        <v>0</v>
      </c>
      <c r="AD1085" s="33">
        <v>0</v>
      </c>
      <c r="AE1085" s="33">
        <v>0</v>
      </c>
      <c r="AF1085" s="33">
        <v>0</v>
      </c>
      <c r="AG1085" s="33">
        <v>0</v>
      </c>
      <c r="AH1085" s="33">
        <v>0</v>
      </c>
      <c r="AI1085" s="33">
        <v>0</v>
      </c>
      <c r="AJ1085" s="33">
        <v>0</v>
      </c>
      <c r="AK1085" s="33">
        <v>0</v>
      </c>
      <c r="AL1085" s="33">
        <v>0</v>
      </c>
      <c r="AM1085" s="33">
        <v>0</v>
      </c>
      <c r="AN1085" s="33">
        <v>0</v>
      </c>
      <c r="AO1085" s="33">
        <v>0</v>
      </c>
      <c r="AP1085" s="33">
        <v>0</v>
      </c>
      <c r="AQ1085" s="33">
        <v>0</v>
      </c>
      <c r="AR1085" s="33">
        <v>0</v>
      </c>
      <c r="AS1085" s="33">
        <v>0</v>
      </c>
      <c r="AT1085" s="33">
        <v>0</v>
      </c>
      <c r="AU1085" s="33">
        <v>0</v>
      </c>
    </row>
    <row r="1086" spans="1:47" x14ac:dyDescent="0.25">
      <c r="A1086" s="33">
        <v>1084</v>
      </c>
      <c r="B1086" s="33" t="s">
        <v>7</v>
      </c>
      <c r="C1086" s="33" t="s">
        <v>10</v>
      </c>
      <c r="D1086" s="33" t="s">
        <v>629</v>
      </c>
      <c r="E1086" s="33">
        <v>0.35139999999999999</v>
      </c>
      <c r="F1086" s="33">
        <v>0</v>
      </c>
      <c r="G1086" s="33">
        <v>0</v>
      </c>
      <c r="H1086" s="33">
        <v>0</v>
      </c>
      <c r="I1086" s="33">
        <v>1989</v>
      </c>
      <c r="J1086" s="33">
        <v>2029</v>
      </c>
      <c r="K1086" s="33">
        <v>0</v>
      </c>
      <c r="L1086" s="33">
        <v>37.5</v>
      </c>
      <c r="M1086" s="33">
        <v>37.5</v>
      </c>
      <c r="N1086" s="33">
        <v>37.5</v>
      </c>
      <c r="O1086" s="33">
        <v>37.5</v>
      </c>
      <c r="P1086" s="33">
        <v>37.5</v>
      </c>
      <c r="Q1086" s="33">
        <v>37.5</v>
      </c>
      <c r="R1086" s="33">
        <v>37.5</v>
      </c>
      <c r="S1086" s="33">
        <v>37.5</v>
      </c>
      <c r="T1086" s="33">
        <v>37.5</v>
      </c>
      <c r="U1086" s="33">
        <v>37.5</v>
      </c>
      <c r="V1086" s="33">
        <v>37.5</v>
      </c>
      <c r="W1086" s="33">
        <v>37.5</v>
      </c>
      <c r="X1086" s="33">
        <v>37.5</v>
      </c>
      <c r="Y1086" s="33">
        <v>37.5</v>
      </c>
      <c r="Z1086" s="33">
        <v>37.5</v>
      </c>
      <c r="AA1086" s="33">
        <v>0</v>
      </c>
      <c r="AB1086" s="33">
        <v>0</v>
      </c>
      <c r="AC1086" s="33">
        <v>0</v>
      </c>
      <c r="AD1086" s="33">
        <v>0</v>
      </c>
      <c r="AE1086" s="33">
        <v>0</v>
      </c>
      <c r="AF1086" s="33">
        <v>0</v>
      </c>
      <c r="AG1086" s="33">
        <v>0</v>
      </c>
      <c r="AH1086" s="33">
        <v>0</v>
      </c>
      <c r="AI1086" s="33">
        <v>0</v>
      </c>
      <c r="AJ1086" s="33">
        <v>0</v>
      </c>
      <c r="AK1086" s="33">
        <v>0</v>
      </c>
      <c r="AL1086" s="33">
        <v>0</v>
      </c>
      <c r="AM1086" s="33">
        <v>0</v>
      </c>
      <c r="AN1086" s="33">
        <v>0</v>
      </c>
      <c r="AO1086" s="33">
        <v>0</v>
      </c>
      <c r="AP1086" s="33">
        <v>0</v>
      </c>
      <c r="AQ1086" s="33">
        <v>0</v>
      </c>
      <c r="AR1086" s="33">
        <v>0</v>
      </c>
      <c r="AS1086" s="33">
        <v>0</v>
      </c>
      <c r="AT1086" s="33">
        <v>0</v>
      </c>
      <c r="AU1086" s="33">
        <v>0</v>
      </c>
    </row>
    <row r="1087" spans="1:47" x14ac:dyDescent="0.25">
      <c r="A1087" s="33">
        <v>1085</v>
      </c>
      <c r="B1087" s="33" t="s">
        <v>7</v>
      </c>
      <c r="C1087" s="33" t="s">
        <v>10</v>
      </c>
      <c r="D1087" s="33" t="s">
        <v>630</v>
      </c>
      <c r="E1087" s="33">
        <v>0.35139999999999999</v>
      </c>
      <c r="F1087" s="33">
        <v>0</v>
      </c>
      <c r="G1087" s="33">
        <v>0</v>
      </c>
      <c r="H1087" s="33">
        <v>0</v>
      </c>
      <c r="I1087" s="33">
        <v>1989</v>
      </c>
      <c r="J1087" s="33">
        <v>2029</v>
      </c>
      <c r="K1087" s="33">
        <v>0</v>
      </c>
      <c r="L1087" s="33">
        <v>37.5</v>
      </c>
      <c r="M1087" s="33">
        <v>37.5</v>
      </c>
      <c r="N1087" s="33">
        <v>37.5</v>
      </c>
      <c r="O1087" s="33">
        <v>37.5</v>
      </c>
      <c r="P1087" s="33">
        <v>37.5</v>
      </c>
      <c r="Q1087" s="33">
        <v>37.5</v>
      </c>
      <c r="R1087" s="33">
        <v>37.5</v>
      </c>
      <c r="S1087" s="33">
        <v>37.5</v>
      </c>
      <c r="T1087" s="33">
        <v>37.5</v>
      </c>
      <c r="U1087" s="33">
        <v>37.5</v>
      </c>
      <c r="V1087" s="33">
        <v>37.5</v>
      </c>
      <c r="W1087" s="33">
        <v>37.5</v>
      </c>
      <c r="X1087" s="33">
        <v>37.5</v>
      </c>
      <c r="Y1087" s="33">
        <v>37.5</v>
      </c>
      <c r="Z1087" s="33">
        <v>37.5</v>
      </c>
      <c r="AA1087" s="33">
        <v>0</v>
      </c>
      <c r="AB1087" s="33">
        <v>0</v>
      </c>
      <c r="AC1087" s="33">
        <v>0</v>
      </c>
      <c r="AD1087" s="33">
        <v>0</v>
      </c>
      <c r="AE1087" s="33">
        <v>0</v>
      </c>
      <c r="AF1087" s="33">
        <v>0</v>
      </c>
      <c r="AG1087" s="33">
        <v>0</v>
      </c>
      <c r="AH1087" s="33">
        <v>0</v>
      </c>
      <c r="AI1087" s="33">
        <v>0</v>
      </c>
      <c r="AJ1087" s="33">
        <v>0</v>
      </c>
      <c r="AK1087" s="33">
        <v>0</v>
      </c>
      <c r="AL1087" s="33">
        <v>0</v>
      </c>
      <c r="AM1087" s="33">
        <v>0</v>
      </c>
      <c r="AN1087" s="33">
        <v>0</v>
      </c>
      <c r="AO1087" s="33">
        <v>0</v>
      </c>
      <c r="AP1087" s="33">
        <v>0</v>
      </c>
      <c r="AQ1087" s="33">
        <v>0</v>
      </c>
      <c r="AR1087" s="33">
        <v>0</v>
      </c>
      <c r="AS1087" s="33">
        <v>0</v>
      </c>
      <c r="AT1087" s="33">
        <v>0</v>
      </c>
      <c r="AU1087" s="33">
        <v>0</v>
      </c>
    </row>
    <row r="1088" spans="1:47" x14ac:dyDescent="0.25">
      <c r="A1088" s="33">
        <v>1086</v>
      </c>
      <c r="B1088" s="33" t="s">
        <v>7</v>
      </c>
      <c r="C1088" s="33" t="s">
        <v>10</v>
      </c>
      <c r="D1088" s="33" t="s">
        <v>631</v>
      </c>
      <c r="E1088" s="33">
        <v>0.35139999999999999</v>
      </c>
      <c r="F1088" s="33">
        <v>0</v>
      </c>
      <c r="G1088" s="33">
        <v>0</v>
      </c>
      <c r="H1088" s="33">
        <v>0</v>
      </c>
      <c r="I1088" s="33">
        <v>1989</v>
      </c>
      <c r="J1088" s="33">
        <v>2029</v>
      </c>
      <c r="K1088" s="33">
        <v>0</v>
      </c>
      <c r="L1088" s="33">
        <v>37.5</v>
      </c>
      <c r="M1088" s="33">
        <v>37.5</v>
      </c>
      <c r="N1088" s="33">
        <v>37.5</v>
      </c>
      <c r="O1088" s="33">
        <v>37.5</v>
      </c>
      <c r="P1088" s="33">
        <v>37.5</v>
      </c>
      <c r="Q1088" s="33">
        <v>37.5</v>
      </c>
      <c r="R1088" s="33">
        <v>37.5</v>
      </c>
      <c r="S1088" s="33">
        <v>37.5</v>
      </c>
      <c r="T1088" s="33">
        <v>37.5</v>
      </c>
      <c r="U1088" s="33">
        <v>37.5</v>
      </c>
      <c r="V1088" s="33">
        <v>37.5</v>
      </c>
      <c r="W1088" s="33">
        <v>37.5</v>
      </c>
      <c r="X1088" s="33">
        <v>37.5</v>
      </c>
      <c r="Y1088" s="33">
        <v>37.5</v>
      </c>
      <c r="Z1088" s="33">
        <v>37.5</v>
      </c>
      <c r="AA1088" s="33">
        <v>0</v>
      </c>
      <c r="AB1088" s="33">
        <v>0</v>
      </c>
      <c r="AC1088" s="33">
        <v>0</v>
      </c>
      <c r="AD1088" s="33">
        <v>0</v>
      </c>
      <c r="AE1088" s="33">
        <v>0</v>
      </c>
      <c r="AF1088" s="33">
        <v>0</v>
      </c>
      <c r="AG1088" s="33">
        <v>0</v>
      </c>
      <c r="AH1088" s="33">
        <v>0</v>
      </c>
      <c r="AI1088" s="33">
        <v>0</v>
      </c>
      <c r="AJ1088" s="33">
        <v>0</v>
      </c>
      <c r="AK1088" s="33">
        <v>0</v>
      </c>
      <c r="AL1088" s="33">
        <v>0</v>
      </c>
      <c r="AM1088" s="33">
        <v>0</v>
      </c>
      <c r="AN1088" s="33">
        <v>0</v>
      </c>
      <c r="AO1088" s="33">
        <v>0</v>
      </c>
      <c r="AP1088" s="33">
        <v>0</v>
      </c>
      <c r="AQ1088" s="33">
        <v>0</v>
      </c>
      <c r="AR1088" s="33">
        <v>0</v>
      </c>
      <c r="AS1088" s="33">
        <v>0</v>
      </c>
      <c r="AT1088" s="33">
        <v>0</v>
      </c>
      <c r="AU1088" s="33">
        <v>0</v>
      </c>
    </row>
    <row r="1089" spans="1:47" x14ac:dyDescent="0.25">
      <c r="A1089" s="33">
        <v>1087</v>
      </c>
      <c r="B1089" s="33" t="s">
        <v>7</v>
      </c>
      <c r="C1089" s="33" t="s">
        <v>10</v>
      </c>
      <c r="D1089" s="33" t="s">
        <v>876</v>
      </c>
      <c r="E1089" s="33">
        <v>0.33</v>
      </c>
      <c r="F1089" s="33">
        <v>0</v>
      </c>
      <c r="G1089" s="33">
        <v>0</v>
      </c>
      <c r="H1089" s="33">
        <v>0</v>
      </c>
      <c r="I1089" s="33">
        <v>1989</v>
      </c>
      <c r="J1089" s="33">
        <v>2029</v>
      </c>
      <c r="K1089" s="33">
        <v>1</v>
      </c>
      <c r="L1089" s="33">
        <v>6</v>
      </c>
      <c r="M1089" s="33">
        <v>6</v>
      </c>
      <c r="N1089" s="33">
        <v>6</v>
      </c>
      <c r="O1089" s="33">
        <v>6</v>
      </c>
      <c r="P1089" s="33">
        <v>6</v>
      </c>
      <c r="Q1089" s="33">
        <v>6</v>
      </c>
      <c r="R1089" s="33">
        <v>6</v>
      </c>
      <c r="S1089" s="33">
        <v>6</v>
      </c>
      <c r="T1089" s="33">
        <v>6</v>
      </c>
      <c r="U1089" s="33">
        <v>6</v>
      </c>
      <c r="V1089" s="33">
        <v>6</v>
      </c>
      <c r="W1089" s="33">
        <v>6</v>
      </c>
      <c r="X1089" s="33">
        <v>6</v>
      </c>
      <c r="Y1089" s="33">
        <v>6</v>
      </c>
      <c r="Z1089" s="33">
        <v>6</v>
      </c>
      <c r="AA1089" s="33">
        <v>0</v>
      </c>
      <c r="AB1089" s="33">
        <v>0</v>
      </c>
      <c r="AC1089" s="33">
        <v>0</v>
      </c>
      <c r="AD1089" s="33">
        <v>0</v>
      </c>
      <c r="AE1089" s="33">
        <v>0</v>
      </c>
      <c r="AF1089" s="33">
        <v>0</v>
      </c>
      <c r="AG1089" s="33">
        <v>0</v>
      </c>
      <c r="AH1089" s="33">
        <v>0</v>
      </c>
      <c r="AI1089" s="33">
        <v>0</v>
      </c>
      <c r="AJ1089" s="33">
        <v>0</v>
      </c>
      <c r="AK1089" s="33">
        <v>0</v>
      </c>
      <c r="AL1089" s="33">
        <v>0</v>
      </c>
      <c r="AM1089" s="33">
        <v>0</v>
      </c>
      <c r="AN1089" s="33">
        <v>0</v>
      </c>
      <c r="AO1089" s="33">
        <v>0</v>
      </c>
      <c r="AP1089" s="33">
        <v>0</v>
      </c>
      <c r="AQ1089" s="33">
        <v>0</v>
      </c>
      <c r="AR1089" s="33">
        <v>0</v>
      </c>
      <c r="AS1089" s="33">
        <v>0</v>
      </c>
      <c r="AT1089" s="33">
        <v>0</v>
      </c>
      <c r="AU1089" s="33">
        <v>0</v>
      </c>
    </row>
    <row r="1090" spans="1:47" x14ac:dyDescent="0.25">
      <c r="A1090" s="33">
        <v>1088</v>
      </c>
      <c r="B1090" s="33" t="s">
        <v>7</v>
      </c>
      <c r="C1090" s="33" t="s">
        <v>10</v>
      </c>
      <c r="D1090" s="33" t="s">
        <v>672</v>
      </c>
      <c r="E1090" s="33">
        <v>0.5</v>
      </c>
      <c r="F1090" s="33">
        <v>0</v>
      </c>
      <c r="G1090" s="33">
        <v>0</v>
      </c>
      <c r="H1090" s="33">
        <v>0</v>
      </c>
      <c r="I1090" s="33">
        <v>2006</v>
      </c>
      <c r="J1090" s="33">
        <v>2046</v>
      </c>
      <c r="K1090" s="33">
        <v>0</v>
      </c>
      <c r="L1090" s="33">
        <v>272</v>
      </c>
      <c r="M1090" s="33">
        <v>272</v>
      </c>
      <c r="N1090" s="33">
        <v>272</v>
      </c>
      <c r="O1090" s="33">
        <v>272</v>
      </c>
      <c r="P1090" s="33">
        <v>272</v>
      </c>
      <c r="Q1090" s="33">
        <v>272</v>
      </c>
      <c r="R1090" s="33">
        <v>272</v>
      </c>
      <c r="S1090" s="33">
        <v>272</v>
      </c>
      <c r="T1090" s="33">
        <v>272</v>
      </c>
      <c r="U1090" s="33">
        <v>272</v>
      </c>
      <c r="V1090" s="33">
        <v>272</v>
      </c>
      <c r="W1090" s="33">
        <v>272</v>
      </c>
      <c r="X1090" s="33">
        <v>272</v>
      </c>
      <c r="Y1090" s="33">
        <v>272</v>
      </c>
      <c r="Z1090" s="33">
        <v>272</v>
      </c>
      <c r="AA1090" s="33">
        <v>272</v>
      </c>
      <c r="AB1090" s="33">
        <v>272</v>
      </c>
      <c r="AC1090" s="33">
        <v>272</v>
      </c>
      <c r="AD1090" s="33">
        <v>272</v>
      </c>
      <c r="AE1090" s="33">
        <v>272</v>
      </c>
      <c r="AF1090" s="33">
        <v>272</v>
      </c>
      <c r="AG1090" s="33">
        <v>272</v>
      </c>
      <c r="AH1090" s="33">
        <v>272</v>
      </c>
      <c r="AI1090" s="33">
        <v>272</v>
      </c>
      <c r="AJ1090" s="33">
        <v>272</v>
      </c>
      <c r="AK1090" s="33">
        <v>272</v>
      </c>
      <c r="AL1090" s="33">
        <v>272</v>
      </c>
      <c r="AM1090" s="33">
        <v>272</v>
      </c>
      <c r="AN1090" s="33">
        <v>272</v>
      </c>
      <c r="AO1090" s="33">
        <v>272</v>
      </c>
      <c r="AP1090" s="33">
        <v>272</v>
      </c>
      <c r="AQ1090" s="33">
        <v>272</v>
      </c>
      <c r="AR1090" s="33">
        <v>0</v>
      </c>
      <c r="AS1090" s="33">
        <v>0</v>
      </c>
      <c r="AT1090" s="33">
        <v>0</v>
      </c>
      <c r="AU1090" s="33">
        <v>0</v>
      </c>
    </row>
    <row r="1091" spans="1:47" x14ac:dyDescent="0.25">
      <c r="A1091" s="33">
        <v>1089</v>
      </c>
      <c r="B1091" s="33" t="s">
        <v>7</v>
      </c>
      <c r="C1091" s="33" t="s">
        <v>10</v>
      </c>
      <c r="D1091" s="33" t="s">
        <v>673</v>
      </c>
      <c r="E1091" s="33">
        <v>0.5</v>
      </c>
      <c r="F1091" s="33">
        <v>0</v>
      </c>
      <c r="G1091" s="33">
        <v>0</v>
      </c>
      <c r="H1091" s="33">
        <v>0</v>
      </c>
      <c r="I1091" s="33">
        <v>2006</v>
      </c>
      <c r="J1091" s="33">
        <v>2046</v>
      </c>
      <c r="K1091" s="33">
        <v>0</v>
      </c>
      <c r="L1091" s="33">
        <v>272</v>
      </c>
      <c r="M1091" s="33">
        <v>272</v>
      </c>
      <c r="N1091" s="33">
        <v>272</v>
      </c>
      <c r="O1091" s="33">
        <v>272</v>
      </c>
      <c r="P1091" s="33">
        <v>272</v>
      </c>
      <c r="Q1091" s="33">
        <v>272</v>
      </c>
      <c r="R1091" s="33">
        <v>272</v>
      </c>
      <c r="S1091" s="33">
        <v>272</v>
      </c>
      <c r="T1091" s="33">
        <v>272</v>
      </c>
      <c r="U1091" s="33">
        <v>272</v>
      </c>
      <c r="V1091" s="33">
        <v>272</v>
      </c>
      <c r="W1091" s="33">
        <v>272</v>
      </c>
      <c r="X1091" s="33">
        <v>272</v>
      </c>
      <c r="Y1091" s="33">
        <v>272</v>
      </c>
      <c r="Z1091" s="33">
        <v>272</v>
      </c>
      <c r="AA1091" s="33">
        <v>272</v>
      </c>
      <c r="AB1091" s="33">
        <v>272</v>
      </c>
      <c r="AC1091" s="33">
        <v>272</v>
      </c>
      <c r="AD1091" s="33">
        <v>272</v>
      </c>
      <c r="AE1091" s="33">
        <v>272</v>
      </c>
      <c r="AF1091" s="33">
        <v>272</v>
      </c>
      <c r="AG1091" s="33">
        <v>272</v>
      </c>
      <c r="AH1091" s="33">
        <v>272</v>
      </c>
      <c r="AI1091" s="33">
        <v>272</v>
      </c>
      <c r="AJ1091" s="33">
        <v>272</v>
      </c>
      <c r="AK1091" s="33">
        <v>272</v>
      </c>
      <c r="AL1091" s="33">
        <v>272</v>
      </c>
      <c r="AM1091" s="33">
        <v>272</v>
      </c>
      <c r="AN1091" s="33">
        <v>272</v>
      </c>
      <c r="AO1091" s="33">
        <v>272</v>
      </c>
      <c r="AP1091" s="33">
        <v>272</v>
      </c>
      <c r="AQ1091" s="33">
        <v>272</v>
      </c>
      <c r="AR1091" s="33">
        <v>0</v>
      </c>
      <c r="AS1091" s="33">
        <v>0</v>
      </c>
      <c r="AT1091" s="33">
        <v>0</v>
      </c>
      <c r="AU1091" s="33">
        <v>0</v>
      </c>
    </row>
    <row r="1092" spans="1:47" x14ac:dyDescent="0.25">
      <c r="A1092" s="33">
        <v>1090</v>
      </c>
      <c r="B1092" s="33" t="s">
        <v>7</v>
      </c>
      <c r="C1092" s="33" t="s">
        <v>10</v>
      </c>
      <c r="D1092" s="33" t="s">
        <v>652</v>
      </c>
      <c r="E1092" s="33">
        <v>0.315</v>
      </c>
      <c r="F1092" s="33">
        <v>0</v>
      </c>
      <c r="G1092" s="33">
        <v>0</v>
      </c>
      <c r="H1092" s="33">
        <v>0</v>
      </c>
      <c r="I1092" s="33">
        <v>1975</v>
      </c>
      <c r="J1092" s="33">
        <v>2015</v>
      </c>
      <c r="K1092" s="33">
        <v>1</v>
      </c>
      <c r="L1092" s="33">
        <v>79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3">
        <v>0</v>
      </c>
      <c r="W1092" s="33">
        <v>0</v>
      </c>
      <c r="X1092" s="33">
        <v>0</v>
      </c>
      <c r="Y1092" s="33">
        <v>0</v>
      </c>
      <c r="Z1092" s="33">
        <v>0</v>
      </c>
      <c r="AA1092" s="33">
        <v>0</v>
      </c>
      <c r="AB1092" s="33">
        <v>0</v>
      </c>
      <c r="AC1092" s="33">
        <v>0</v>
      </c>
      <c r="AD1092" s="33">
        <v>0</v>
      </c>
      <c r="AE1092" s="33">
        <v>0</v>
      </c>
      <c r="AF1092" s="33">
        <v>0</v>
      </c>
      <c r="AG1092" s="33">
        <v>0</v>
      </c>
      <c r="AH1092" s="33">
        <v>0</v>
      </c>
      <c r="AI1092" s="33">
        <v>0</v>
      </c>
      <c r="AJ1092" s="33">
        <v>0</v>
      </c>
      <c r="AK1092" s="33">
        <v>0</v>
      </c>
      <c r="AL1092" s="33">
        <v>0</v>
      </c>
      <c r="AM1092" s="33">
        <v>0</v>
      </c>
      <c r="AN1092" s="33">
        <v>0</v>
      </c>
      <c r="AO1092" s="33">
        <v>0</v>
      </c>
      <c r="AP1092" s="33">
        <v>0</v>
      </c>
      <c r="AQ1092" s="33">
        <v>0</v>
      </c>
      <c r="AR1092" s="33">
        <v>0</v>
      </c>
      <c r="AS1092" s="33">
        <v>0</v>
      </c>
      <c r="AT1092" s="33">
        <v>0</v>
      </c>
      <c r="AU1092" s="33">
        <v>0</v>
      </c>
    </row>
    <row r="1093" spans="1:47" x14ac:dyDescent="0.25">
      <c r="A1093" s="33">
        <v>1091</v>
      </c>
      <c r="B1093" s="33" t="s">
        <v>7</v>
      </c>
      <c r="C1093" s="33" t="s">
        <v>16</v>
      </c>
      <c r="D1093" s="33" t="s">
        <v>800</v>
      </c>
      <c r="E1093" s="33">
        <v>0.30980000000000002</v>
      </c>
      <c r="F1093" s="33">
        <v>0</v>
      </c>
      <c r="G1093" s="33">
        <v>0</v>
      </c>
      <c r="H1093" s="33">
        <v>0</v>
      </c>
      <c r="I1093" s="33">
        <v>1973</v>
      </c>
      <c r="J1093" s="33">
        <v>2013</v>
      </c>
      <c r="K1093" s="33">
        <v>0</v>
      </c>
      <c r="L1093" s="33">
        <v>0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3">
        <v>0</v>
      </c>
      <c r="W1093" s="33">
        <v>0</v>
      </c>
      <c r="X1093" s="33">
        <v>0</v>
      </c>
      <c r="Y1093" s="33">
        <v>0</v>
      </c>
      <c r="Z1093" s="33">
        <v>0</v>
      </c>
      <c r="AA1093" s="33">
        <v>0</v>
      </c>
      <c r="AB1093" s="33">
        <v>0</v>
      </c>
      <c r="AC1093" s="33">
        <v>0</v>
      </c>
      <c r="AD1093" s="33">
        <v>0</v>
      </c>
      <c r="AE1093" s="33">
        <v>0</v>
      </c>
      <c r="AF1093" s="33">
        <v>0</v>
      </c>
      <c r="AG1093" s="33">
        <v>0</v>
      </c>
      <c r="AH1093" s="33">
        <v>0</v>
      </c>
      <c r="AI1093" s="33">
        <v>0</v>
      </c>
      <c r="AJ1093" s="33">
        <v>0</v>
      </c>
      <c r="AK1093" s="33">
        <v>0</v>
      </c>
      <c r="AL1093" s="33">
        <v>0</v>
      </c>
      <c r="AM1093" s="33">
        <v>0</v>
      </c>
      <c r="AN1093" s="33">
        <v>0</v>
      </c>
      <c r="AO1093" s="33">
        <v>0</v>
      </c>
      <c r="AP1093" s="33">
        <v>0</v>
      </c>
      <c r="AQ1093" s="33">
        <v>0</v>
      </c>
      <c r="AR1093" s="33">
        <v>0</v>
      </c>
      <c r="AS1093" s="33">
        <v>0</v>
      </c>
      <c r="AT1093" s="33">
        <v>0</v>
      </c>
      <c r="AU1093" s="33">
        <v>0</v>
      </c>
    </row>
    <row r="1094" spans="1:47" x14ac:dyDescent="0.25">
      <c r="A1094" s="33">
        <v>1092</v>
      </c>
      <c r="B1094" s="33" t="s">
        <v>7</v>
      </c>
      <c r="C1094" s="33" t="s">
        <v>16</v>
      </c>
      <c r="D1094" s="33" t="s">
        <v>801</v>
      </c>
      <c r="E1094" s="33">
        <v>0.30980000000000002</v>
      </c>
      <c r="F1094" s="33">
        <v>0</v>
      </c>
      <c r="G1094" s="33">
        <v>0</v>
      </c>
      <c r="H1094" s="33">
        <v>0</v>
      </c>
      <c r="I1094" s="33">
        <v>1973</v>
      </c>
      <c r="J1094" s="33">
        <v>2013</v>
      </c>
      <c r="K1094" s="33">
        <v>0</v>
      </c>
      <c r="L1094" s="33">
        <v>0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3">
        <v>0</v>
      </c>
      <c r="W1094" s="33">
        <v>0</v>
      </c>
      <c r="X1094" s="33">
        <v>0</v>
      </c>
      <c r="Y1094" s="33">
        <v>0</v>
      </c>
      <c r="Z1094" s="33">
        <v>0</v>
      </c>
      <c r="AA1094" s="33">
        <v>0</v>
      </c>
      <c r="AB1094" s="33">
        <v>0</v>
      </c>
      <c r="AC1094" s="33">
        <v>0</v>
      </c>
      <c r="AD1094" s="33">
        <v>0</v>
      </c>
      <c r="AE1094" s="33">
        <v>0</v>
      </c>
      <c r="AF1094" s="33">
        <v>0</v>
      </c>
      <c r="AG1094" s="33">
        <v>0</v>
      </c>
      <c r="AH1094" s="33">
        <v>0</v>
      </c>
      <c r="AI1094" s="33">
        <v>0</v>
      </c>
      <c r="AJ1094" s="33">
        <v>0</v>
      </c>
      <c r="AK1094" s="33">
        <v>0</v>
      </c>
      <c r="AL1094" s="33">
        <v>0</v>
      </c>
      <c r="AM1094" s="33">
        <v>0</v>
      </c>
      <c r="AN1094" s="33">
        <v>0</v>
      </c>
      <c r="AO1094" s="33">
        <v>0</v>
      </c>
      <c r="AP1094" s="33">
        <v>0</v>
      </c>
      <c r="AQ1094" s="33">
        <v>0</v>
      </c>
      <c r="AR1094" s="33">
        <v>0</v>
      </c>
      <c r="AS1094" s="33">
        <v>0</v>
      </c>
      <c r="AT1094" s="33">
        <v>0</v>
      </c>
      <c r="AU1094" s="33">
        <v>0</v>
      </c>
    </row>
    <row r="1095" spans="1:47" x14ac:dyDescent="0.25">
      <c r="A1095" s="33">
        <v>1093</v>
      </c>
      <c r="B1095" s="33" t="s">
        <v>7</v>
      </c>
      <c r="C1095" s="33" t="s">
        <v>16</v>
      </c>
      <c r="D1095" s="33" t="s">
        <v>802</v>
      </c>
      <c r="E1095" s="33">
        <v>0.30980000000000002</v>
      </c>
      <c r="F1095" s="33">
        <v>0</v>
      </c>
      <c r="G1095" s="33">
        <v>0</v>
      </c>
      <c r="H1095" s="33">
        <v>0</v>
      </c>
      <c r="I1095" s="33">
        <v>1973</v>
      </c>
      <c r="J1095" s="33">
        <v>2013</v>
      </c>
      <c r="K1095" s="33">
        <v>0</v>
      </c>
      <c r="L1095" s="33">
        <v>0</v>
      </c>
      <c r="M1095" s="33">
        <v>0</v>
      </c>
      <c r="N1095" s="33">
        <v>0</v>
      </c>
      <c r="O1095" s="33">
        <v>0</v>
      </c>
      <c r="P1095" s="33">
        <v>0</v>
      </c>
      <c r="Q1095" s="33">
        <v>0</v>
      </c>
      <c r="R1095" s="33">
        <v>0</v>
      </c>
      <c r="S1095" s="33">
        <v>0</v>
      </c>
      <c r="T1095" s="33">
        <v>0</v>
      </c>
      <c r="U1095" s="33">
        <v>0</v>
      </c>
      <c r="V1095" s="33">
        <v>0</v>
      </c>
      <c r="W1095" s="33">
        <v>0</v>
      </c>
      <c r="X1095" s="33">
        <v>0</v>
      </c>
      <c r="Y1095" s="33">
        <v>0</v>
      </c>
      <c r="Z1095" s="33">
        <v>0</v>
      </c>
      <c r="AA1095" s="33">
        <v>0</v>
      </c>
      <c r="AB1095" s="33">
        <v>0</v>
      </c>
      <c r="AC1095" s="33">
        <v>0</v>
      </c>
      <c r="AD1095" s="33">
        <v>0</v>
      </c>
      <c r="AE1095" s="33">
        <v>0</v>
      </c>
      <c r="AF1095" s="33">
        <v>0</v>
      </c>
      <c r="AG1095" s="33">
        <v>0</v>
      </c>
      <c r="AH1095" s="33">
        <v>0</v>
      </c>
      <c r="AI1095" s="33">
        <v>0</v>
      </c>
      <c r="AJ1095" s="33">
        <v>0</v>
      </c>
      <c r="AK1095" s="33">
        <v>0</v>
      </c>
      <c r="AL1095" s="33">
        <v>0</v>
      </c>
      <c r="AM1095" s="33">
        <v>0</v>
      </c>
      <c r="AN1095" s="33">
        <v>0</v>
      </c>
      <c r="AO1095" s="33">
        <v>0</v>
      </c>
      <c r="AP1095" s="33">
        <v>0</v>
      </c>
      <c r="AQ1095" s="33">
        <v>0</v>
      </c>
      <c r="AR1095" s="33">
        <v>0</v>
      </c>
      <c r="AS1095" s="33">
        <v>0</v>
      </c>
      <c r="AT1095" s="33">
        <v>0</v>
      </c>
      <c r="AU1095" s="33">
        <v>0</v>
      </c>
    </row>
    <row r="1096" spans="1:47" x14ac:dyDescent="0.25">
      <c r="A1096" s="33">
        <v>1094</v>
      </c>
      <c r="B1096" s="33" t="s">
        <v>7</v>
      </c>
      <c r="C1096" s="33" t="s">
        <v>16</v>
      </c>
      <c r="D1096" s="33" t="s">
        <v>803</v>
      </c>
      <c r="E1096" s="33">
        <v>0.30980000000000002</v>
      </c>
      <c r="F1096" s="33">
        <v>0</v>
      </c>
      <c r="G1096" s="33">
        <v>0</v>
      </c>
      <c r="H1096" s="33">
        <v>0</v>
      </c>
      <c r="I1096" s="33">
        <v>1973</v>
      </c>
      <c r="J1096" s="33">
        <v>2013</v>
      </c>
      <c r="K1096" s="33">
        <v>0</v>
      </c>
      <c r="L1096" s="33">
        <v>0</v>
      </c>
      <c r="M1096" s="33">
        <v>0</v>
      </c>
      <c r="N1096" s="33">
        <v>0</v>
      </c>
      <c r="O1096" s="33">
        <v>0</v>
      </c>
      <c r="P1096" s="33">
        <v>0</v>
      </c>
      <c r="Q1096" s="33">
        <v>0</v>
      </c>
      <c r="R1096" s="33">
        <v>0</v>
      </c>
      <c r="S1096" s="33">
        <v>0</v>
      </c>
      <c r="T1096" s="33">
        <v>0</v>
      </c>
      <c r="U1096" s="33">
        <v>0</v>
      </c>
      <c r="V1096" s="33">
        <v>0</v>
      </c>
      <c r="W1096" s="33">
        <v>0</v>
      </c>
      <c r="X1096" s="33">
        <v>0</v>
      </c>
      <c r="Y1096" s="33">
        <v>0</v>
      </c>
      <c r="Z1096" s="33">
        <v>0</v>
      </c>
      <c r="AA1096" s="33">
        <v>0</v>
      </c>
      <c r="AB1096" s="33">
        <v>0</v>
      </c>
      <c r="AC1096" s="33">
        <v>0</v>
      </c>
      <c r="AD1096" s="33">
        <v>0</v>
      </c>
      <c r="AE1096" s="33">
        <v>0</v>
      </c>
      <c r="AF1096" s="33">
        <v>0</v>
      </c>
      <c r="AG1096" s="33">
        <v>0</v>
      </c>
      <c r="AH1096" s="33">
        <v>0</v>
      </c>
      <c r="AI1096" s="33">
        <v>0</v>
      </c>
      <c r="AJ1096" s="33">
        <v>0</v>
      </c>
      <c r="AK1096" s="33">
        <v>0</v>
      </c>
      <c r="AL1096" s="33">
        <v>0</v>
      </c>
      <c r="AM1096" s="33">
        <v>0</v>
      </c>
      <c r="AN1096" s="33">
        <v>0</v>
      </c>
      <c r="AO1096" s="33">
        <v>0</v>
      </c>
      <c r="AP1096" s="33">
        <v>0</v>
      </c>
      <c r="AQ1096" s="33">
        <v>0</v>
      </c>
      <c r="AR1096" s="33">
        <v>0</v>
      </c>
      <c r="AS1096" s="33">
        <v>0</v>
      </c>
      <c r="AT1096" s="33">
        <v>0</v>
      </c>
      <c r="AU1096" s="33">
        <v>0</v>
      </c>
    </row>
    <row r="1097" spans="1:47" x14ac:dyDescent="0.25">
      <c r="A1097" s="33">
        <v>1095</v>
      </c>
      <c r="B1097" s="33" t="s">
        <v>7</v>
      </c>
      <c r="C1097" s="33" t="s">
        <v>16</v>
      </c>
      <c r="D1097" s="33" t="s">
        <v>819</v>
      </c>
      <c r="E1097" s="33">
        <v>0.30459999999999998</v>
      </c>
      <c r="F1097" s="33">
        <v>0</v>
      </c>
      <c r="G1097" s="33">
        <v>0</v>
      </c>
      <c r="H1097" s="33">
        <v>0</v>
      </c>
      <c r="I1097" s="33">
        <v>1971</v>
      </c>
      <c r="J1097" s="33">
        <v>2011</v>
      </c>
      <c r="K1097" s="33">
        <v>0</v>
      </c>
      <c r="L1097" s="33">
        <v>0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3">
        <v>0</v>
      </c>
      <c r="W1097" s="33">
        <v>0</v>
      </c>
      <c r="X1097" s="33">
        <v>0</v>
      </c>
      <c r="Y1097" s="33">
        <v>0</v>
      </c>
      <c r="Z1097" s="33">
        <v>0</v>
      </c>
      <c r="AA1097" s="33">
        <v>0</v>
      </c>
      <c r="AB1097" s="33">
        <v>0</v>
      </c>
      <c r="AC1097" s="33">
        <v>0</v>
      </c>
      <c r="AD1097" s="33">
        <v>0</v>
      </c>
      <c r="AE1097" s="33">
        <v>0</v>
      </c>
      <c r="AF1097" s="33">
        <v>0</v>
      </c>
      <c r="AG1097" s="33">
        <v>0</v>
      </c>
      <c r="AH1097" s="33">
        <v>0</v>
      </c>
      <c r="AI1097" s="33">
        <v>0</v>
      </c>
      <c r="AJ1097" s="33">
        <v>0</v>
      </c>
      <c r="AK1097" s="33">
        <v>0</v>
      </c>
      <c r="AL1097" s="33">
        <v>0</v>
      </c>
      <c r="AM1097" s="33">
        <v>0</v>
      </c>
      <c r="AN1097" s="33">
        <v>0</v>
      </c>
      <c r="AO1097" s="33">
        <v>0</v>
      </c>
      <c r="AP1097" s="33">
        <v>0</v>
      </c>
      <c r="AQ1097" s="33">
        <v>0</v>
      </c>
      <c r="AR1097" s="33">
        <v>0</v>
      </c>
      <c r="AS1097" s="33">
        <v>0</v>
      </c>
      <c r="AT1097" s="33">
        <v>0</v>
      </c>
      <c r="AU1097" s="33">
        <v>0</v>
      </c>
    </row>
    <row r="1098" spans="1:47" x14ac:dyDescent="0.25">
      <c r="A1098" s="33">
        <v>1096</v>
      </c>
      <c r="B1098" s="33" t="s">
        <v>7</v>
      </c>
      <c r="C1098" s="33" t="s">
        <v>16</v>
      </c>
      <c r="D1098" s="33" t="s">
        <v>804</v>
      </c>
      <c r="E1098" s="33">
        <v>0.32019999999999998</v>
      </c>
      <c r="F1098" s="33">
        <v>0</v>
      </c>
      <c r="G1098" s="33">
        <v>0</v>
      </c>
      <c r="H1098" s="33">
        <v>0</v>
      </c>
      <c r="I1098" s="33">
        <v>1977</v>
      </c>
      <c r="J1098" s="33">
        <v>2017</v>
      </c>
      <c r="K1098" s="33">
        <v>0</v>
      </c>
      <c r="L1098" s="33">
        <v>86.2</v>
      </c>
      <c r="M1098" s="33">
        <v>86.2</v>
      </c>
      <c r="N1098" s="33">
        <v>86.2</v>
      </c>
      <c r="O1098" s="33">
        <v>0</v>
      </c>
      <c r="P1098" s="33">
        <v>0</v>
      </c>
      <c r="Q1098" s="33">
        <v>0</v>
      </c>
      <c r="R1098" s="33">
        <v>0</v>
      </c>
      <c r="S1098" s="33">
        <v>0</v>
      </c>
      <c r="T1098" s="33">
        <v>0</v>
      </c>
      <c r="U1098" s="33">
        <v>0</v>
      </c>
      <c r="V1098" s="33">
        <v>0</v>
      </c>
      <c r="W1098" s="33">
        <v>0</v>
      </c>
      <c r="X1098" s="33">
        <v>0</v>
      </c>
      <c r="Y1098" s="33">
        <v>0</v>
      </c>
      <c r="Z1098" s="33">
        <v>0</v>
      </c>
      <c r="AA1098" s="33">
        <v>0</v>
      </c>
      <c r="AB1098" s="33">
        <v>0</v>
      </c>
      <c r="AC1098" s="33">
        <v>0</v>
      </c>
      <c r="AD1098" s="33">
        <v>0</v>
      </c>
      <c r="AE1098" s="33">
        <v>0</v>
      </c>
      <c r="AF1098" s="33">
        <v>0</v>
      </c>
      <c r="AG1098" s="33">
        <v>0</v>
      </c>
      <c r="AH1098" s="33">
        <v>0</v>
      </c>
      <c r="AI1098" s="33">
        <v>0</v>
      </c>
      <c r="AJ1098" s="33">
        <v>0</v>
      </c>
      <c r="AK1098" s="33">
        <v>0</v>
      </c>
      <c r="AL1098" s="33">
        <v>0</v>
      </c>
      <c r="AM1098" s="33">
        <v>0</v>
      </c>
      <c r="AN1098" s="33">
        <v>0</v>
      </c>
      <c r="AO1098" s="33">
        <v>0</v>
      </c>
      <c r="AP1098" s="33">
        <v>0</v>
      </c>
      <c r="AQ1098" s="33">
        <v>0</v>
      </c>
      <c r="AR1098" s="33">
        <v>0</v>
      </c>
      <c r="AS1098" s="33">
        <v>0</v>
      </c>
      <c r="AT1098" s="33">
        <v>0</v>
      </c>
      <c r="AU1098" s="33">
        <v>0</v>
      </c>
    </row>
    <row r="1099" spans="1:47" x14ac:dyDescent="0.25">
      <c r="A1099" s="33">
        <v>1097</v>
      </c>
      <c r="B1099" s="33" t="s">
        <v>7</v>
      </c>
      <c r="C1099" s="33" t="s">
        <v>16</v>
      </c>
      <c r="D1099" s="33" t="s">
        <v>811</v>
      </c>
      <c r="E1099" s="33">
        <v>0.3332</v>
      </c>
      <c r="F1099" s="33">
        <v>0</v>
      </c>
      <c r="G1099" s="33">
        <v>0</v>
      </c>
      <c r="H1099" s="33">
        <v>0</v>
      </c>
      <c r="I1099" s="33">
        <v>1982</v>
      </c>
      <c r="J1099" s="33">
        <v>2022</v>
      </c>
      <c r="K1099" s="33">
        <v>0</v>
      </c>
      <c r="L1099" s="33">
        <v>23.2</v>
      </c>
      <c r="M1099" s="33">
        <v>23.2</v>
      </c>
      <c r="N1099" s="33">
        <v>23.2</v>
      </c>
      <c r="O1099" s="33">
        <v>23.2</v>
      </c>
      <c r="P1099" s="33">
        <v>23.2</v>
      </c>
      <c r="Q1099" s="33">
        <v>23.2</v>
      </c>
      <c r="R1099" s="33">
        <v>23.2</v>
      </c>
      <c r="S1099" s="33">
        <v>23.2</v>
      </c>
      <c r="T1099" s="33">
        <v>0</v>
      </c>
      <c r="U1099" s="33">
        <v>0</v>
      </c>
      <c r="V1099" s="33">
        <v>0</v>
      </c>
      <c r="W1099" s="33">
        <v>0</v>
      </c>
      <c r="X1099" s="33">
        <v>0</v>
      </c>
      <c r="Y1099" s="33">
        <v>0</v>
      </c>
      <c r="Z1099" s="33">
        <v>0</v>
      </c>
      <c r="AA1099" s="33">
        <v>0</v>
      </c>
      <c r="AB1099" s="33">
        <v>0</v>
      </c>
      <c r="AC1099" s="33">
        <v>0</v>
      </c>
      <c r="AD1099" s="33">
        <v>0</v>
      </c>
      <c r="AE1099" s="33">
        <v>0</v>
      </c>
      <c r="AF1099" s="33">
        <v>0</v>
      </c>
      <c r="AG1099" s="33">
        <v>0</v>
      </c>
      <c r="AH1099" s="33">
        <v>0</v>
      </c>
      <c r="AI1099" s="33">
        <v>0</v>
      </c>
      <c r="AJ1099" s="33">
        <v>0</v>
      </c>
      <c r="AK1099" s="33">
        <v>0</v>
      </c>
      <c r="AL1099" s="33">
        <v>0</v>
      </c>
      <c r="AM1099" s="33">
        <v>0</v>
      </c>
      <c r="AN1099" s="33">
        <v>0</v>
      </c>
      <c r="AO1099" s="33">
        <v>0</v>
      </c>
      <c r="AP1099" s="33">
        <v>0</v>
      </c>
      <c r="AQ1099" s="33">
        <v>0</v>
      </c>
      <c r="AR1099" s="33">
        <v>0</v>
      </c>
      <c r="AS1099" s="33">
        <v>0</v>
      </c>
      <c r="AT1099" s="33">
        <v>0</v>
      </c>
      <c r="AU1099" s="33">
        <v>0</v>
      </c>
    </row>
    <row r="1100" spans="1:47" x14ac:dyDescent="0.25">
      <c r="A1100" s="33">
        <v>1098</v>
      </c>
      <c r="B1100" s="33" t="s">
        <v>7</v>
      </c>
      <c r="C1100" s="33" t="s">
        <v>16</v>
      </c>
      <c r="D1100" s="33" t="s">
        <v>812</v>
      </c>
      <c r="E1100" s="33">
        <v>0.3332</v>
      </c>
      <c r="F1100" s="33">
        <v>0</v>
      </c>
      <c r="G1100" s="33">
        <v>0</v>
      </c>
      <c r="H1100" s="33">
        <v>0</v>
      </c>
      <c r="I1100" s="33">
        <v>1982</v>
      </c>
      <c r="J1100" s="33">
        <v>2022</v>
      </c>
      <c r="K1100" s="33">
        <v>0</v>
      </c>
      <c r="L1100" s="33">
        <v>23.2</v>
      </c>
      <c r="M1100" s="33">
        <v>23.2</v>
      </c>
      <c r="N1100" s="33">
        <v>23.2</v>
      </c>
      <c r="O1100" s="33">
        <v>23.2</v>
      </c>
      <c r="P1100" s="33">
        <v>23.2</v>
      </c>
      <c r="Q1100" s="33">
        <v>23.2</v>
      </c>
      <c r="R1100" s="33">
        <v>23.2</v>
      </c>
      <c r="S1100" s="33">
        <v>23.2</v>
      </c>
      <c r="T1100" s="33">
        <v>0</v>
      </c>
      <c r="U1100" s="33">
        <v>0</v>
      </c>
      <c r="V1100" s="33">
        <v>0</v>
      </c>
      <c r="W1100" s="33">
        <v>0</v>
      </c>
      <c r="X1100" s="33">
        <v>0</v>
      </c>
      <c r="Y1100" s="33">
        <v>0</v>
      </c>
      <c r="Z1100" s="33">
        <v>0</v>
      </c>
      <c r="AA1100" s="33">
        <v>0</v>
      </c>
      <c r="AB1100" s="33">
        <v>0</v>
      </c>
      <c r="AC1100" s="33">
        <v>0</v>
      </c>
      <c r="AD1100" s="33">
        <v>0</v>
      </c>
      <c r="AE1100" s="33">
        <v>0</v>
      </c>
      <c r="AF1100" s="33">
        <v>0</v>
      </c>
      <c r="AG1100" s="33">
        <v>0</v>
      </c>
      <c r="AH1100" s="33">
        <v>0</v>
      </c>
      <c r="AI1100" s="33">
        <v>0</v>
      </c>
      <c r="AJ1100" s="33">
        <v>0</v>
      </c>
      <c r="AK1100" s="33">
        <v>0</v>
      </c>
      <c r="AL1100" s="33">
        <v>0</v>
      </c>
      <c r="AM1100" s="33">
        <v>0</v>
      </c>
      <c r="AN1100" s="33">
        <v>0</v>
      </c>
      <c r="AO1100" s="33">
        <v>0</v>
      </c>
      <c r="AP1100" s="33">
        <v>0</v>
      </c>
      <c r="AQ1100" s="33">
        <v>0</v>
      </c>
      <c r="AR1100" s="33">
        <v>0</v>
      </c>
      <c r="AS1100" s="33">
        <v>0</v>
      </c>
      <c r="AT1100" s="33">
        <v>0</v>
      </c>
      <c r="AU1100" s="33">
        <v>0</v>
      </c>
    </row>
    <row r="1101" spans="1:47" x14ac:dyDescent="0.25">
      <c r="A1101" s="33">
        <v>1099</v>
      </c>
      <c r="B1101" s="33" t="s">
        <v>7</v>
      </c>
      <c r="C1101" s="33" t="s">
        <v>16</v>
      </c>
      <c r="D1101" s="33" t="s">
        <v>813</v>
      </c>
      <c r="E1101" s="33">
        <v>0.3332</v>
      </c>
      <c r="F1101" s="33">
        <v>0</v>
      </c>
      <c r="G1101" s="33">
        <v>0</v>
      </c>
      <c r="H1101" s="33">
        <v>0</v>
      </c>
      <c r="I1101" s="33">
        <v>1982</v>
      </c>
      <c r="J1101" s="33">
        <v>2022</v>
      </c>
      <c r="K1101" s="33">
        <v>0</v>
      </c>
      <c r="L1101" s="33">
        <v>23.2</v>
      </c>
      <c r="M1101" s="33">
        <v>23.2</v>
      </c>
      <c r="N1101" s="33">
        <v>23.2</v>
      </c>
      <c r="O1101" s="33">
        <v>23.2</v>
      </c>
      <c r="P1101" s="33">
        <v>23.2</v>
      </c>
      <c r="Q1101" s="33">
        <v>23.2</v>
      </c>
      <c r="R1101" s="33">
        <v>23.2</v>
      </c>
      <c r="S1101" s="33">
        <v>23.2</v>
      </c>
      <c r="T1101" s="33">
        <v>0</v>
      </c>
      <c r="U1101" s="33">
        <v>0</v>
      </c>
      <c r="V1101" s="33">
        <v>0</v>
      </c>
      <c r="W1101" s="33">
        <v>0</v>
      </c>
      <c r="X1101" s="33">
        <v>0</v>
      </c>
      <c r="Y1101" s="33">
        <v>0</v>
      </c>
      <c r="Z1101" s="33">
        <v>0</v>
      </c>
      <c r="AA1101" s="33">
        <v>0</v>
      </c>
      <c r="AB1101" s="33">
        <v>0</v>
      </c>
      <c r="AC1101" s="33">
        <v>0</v>
      </c>
      <c r="AD1101" s="33">
        <v>0</v>
      </c>
      <c r="AE1101" s="33">
        <v>0</v>
      </c>
      <c r="AF1101" s="33">
        <v>0</v>
      </c>
      <c r="AG1101" s="33">
        <v>0</v>
      </c>
      <c r="AH1101" s="33">
        <v>0</v>
      </c>
      <c r="AI1101" s="33">
        <v>0</v>
      </c>
      <c r="AJ1101" s="33">
        <v>0</v>
      </c>
      <c r="AK1101" s="33">
        <v>0</v>
      </c>
      <c r="AL1101" s="33">
        <v>0</v>
      </c>
      <c r="AM1101" s="33">
        <v>0</v>
      </c>
      <c r="AN1101" s="33">
        <v>0</v>
      </c>
      <c r="AO1101" s="33">
        <v>0</v>
      </c>
      <c r="AP1101" s="33">
        <v>0</v>
      </c>
      <c r="AQ1101" s="33">
        <v>0</v>
      </c>
      <c r="AR1101" s="33">
        <v>0</v>
      </c>
      <c r="AS1101" s="33">
        <v>0</v>
      </c>
      <c r="AT1101" s="33">
        <v>0</v>
      </c>
      <c r="AU1101" s="33">
        <v>0</v>
      </c>
    </row>
    <row r="1102" spans="1:47" x14ac:dyDescent="0.25">
      <c r="A1102" s="33">
        <v>1100</v>
      </c>
      <c r="B1102" s="33" t="s">
        <v>7</v>
      </c>
      <c r="C1102" s="33" t="s">
        <v>16</v>
      </c>
      <c r="D1102" s="33" t="s">
        <v>814</v>
      </c>
      <c r="E1102" s="33">
        <v>0.3332</v>
      </c>
      <c r="F1102" s="33">
        <v>0</v>
      </c>
      <c r="G1102" s="33">
        <v>0</v>
      </c>
      <c r="H1102" s="33">
        <v>0</v>
      </c>
      <c r="I1102" s="33">
        <v>1982</v>
      </c>
      <c r="J1102" s="33">
        <v>2022</v>
      </c>
      <c r="K1102" s="33">
        <v>0</v>
      </c>
      <c r="L1102" s="33">
        <v>23.2</v>
      </c>
      <c r="M1102" s="33">
        <v>23.2</v>
      </c>
      <c r="N1102" s="33">
        <v>23.2</v>
      </c>
      <c r="O1102" s="33">
        <v>23.2</v>
      </c>
      <c r="P1102" s="33">
        <v>23.2</v>
      </c>
      <c r="Q1102" s="33">
        <v>23.2</v>
      </c>
      <c r="R1102" s="33">
        <v>23.2</v>
      </c>
      <c r="S1102" s="33">
        <v>23.2</v>
      </c>
      <c r="T1102" s="33">
        <v>0</v>
      </c>
      <c r="U1102" s="33">
        <v>0</v>
      </c>
      <c r="V1102" s="33">
        <v>0</v>
      </c>
      <c r="W1102" s="33">
        <v>0</v>
      </c>
      <c r="X1102" s="33">
        <v>0</v>
      </c>
      <c r="Y1102" s="33">
        <v>0</v>
      </c>
      <c r="Z1102" s="33">
        <v>0</v>
      </c>
      <c r="AA1102" s="33">
        <v>0</v>
      </c>
      <c r="AB1102" s="33">
        <v>0</v>
      </c>
      <c r="AC1102" s="33">
        <v>0</v>
      </c>
      <c r="AD1102" s="33">
        <v>0</v>
      </c>
      <c r="AE1102" s="33">
        <v>0</v>
      </c>
      <c r="AF1102" s="33">
        <v>0</v>
      </c>
      <c r="AG1102" s="33">
        <v>0</v>
      </c>
      <c r="AH1102" s="33">
        <v>0</v>
      </c>
      <c r="AI1102" s="33">
        <v>0</v>
      </c>
      <c r="AJ1102" s="33">
        <v>0</v>
      </c>
      <c r="AK1102" s="33">
        <v>0</v>
      </c>
      <c r="AL1102" s="33">
        <v>0</v>
      </c>
      <c r="AM1102" s="33">
        <v>0</v>
      </c>
      <c r="AN1102" s="33">
        <v>0</v>
      </c>
      <c r="AO1102" s="33">
        <v>0</v>
      </c>
      <c r="AP1102" s="33">
        <v>0</v>
      </c>
      <c r="AQ1102" s="33">
        <v>0</v>
      </c>
      <c r="AR1102" s="33">
        <v>0</v>
      </c>
      <c r="AS1102" s="33">
        <v>0</v>
      </c>
      <c r="AT1102" s="33">
        <v>0</v>
      </c>
      <c r="AU1102" s="33">
        <v>0</v>
      </c>
    </row>
    <row r="1103" spans="1:47" x14ac:dyDescent="0.25">
      <c r="A1103" s="33">
        <v>1101</v>
      </c>
      <c r="B1103" s="33" t="s">
        <v>7</v>
      </c>
      <c r="C1103" s="33" t="s">
        <v>16</v>
      </c>
      <c r="D1103" s="33" t="s">
        <v>832</v>
      </c>
      <c r="E1103" s="33">
        <v>0.3306</v>
      </c>
      <c r="F1103" s="33">
        <v>0</v>
      </c>
      <c r="G1103" s="33">
        <v>0</v>
      </c>
      <c r="H1103" s="33">
        <v>0</v>
      </c>
      <c r="I1103" s="33">
        <v>1981</v>
      </c>
      <c r="J1103" s="33">
        <v>2021</v>
      </c>
      <c r="K1103" s="33">
        <v>0</v>
      </c>
      <c r="L1103" s="33">
        <v>136</v>
      </c>
      <c r="M1103" s="33">
        <v>136</v>
      </c>
      <c r="N1103" s="33">
        <v>136</v>
      </c>
      <c r="O1103" s="33">
        <v>136</v>
      </c>
      <c r="P1103" s="33">
        <v>136</v>
      </c>
      <c r="Q1103" s="33">
        <v>136</v>
      </c>
      <c r="R1103" s="33">
        <v>136</v>
      </c>
      <c r="S1103" s="33">
        <v>0</v>
      </c>
      <c r="T1103" s="33">
        <v>0</v>
      </c>
      <c r="U1103" s="33">
        <v>0</v>
      </c>
      <c r="V1103" s="33">
        <v>0</v>
      </c>
      <c r="W1103" s="33">
        <v>0</v>
      </c>
      <c r="X1103" s="33">
        <v>0</v>
      </c>
      <c r="Y1103" s="33">
        <v>0</v>
      </c>
      <c r="Z1103" s="33">
        <v>0</v>
      </c>
      <c r="AA1103" s="33">
        <v>0</v>
      </c>
      <c r="AB1103" s="33">
        <v>0</v>
      </c>
      <c r="AC1103" s="33">
        <v>0</v>
      </c>
      <c r="AD1103" s="33">
        <v>0</v>
      </c>
      <c r="AE1103" s="33">
        <v>0</v>
      </c>
      <c r="AF1103" s="33">
        <v>0</v>
      </c>
      <c r="AG1103" s="33">
        <v>0</v>
      </c>
      <c r="AH1103" s="33">
        <v>0</v>
      </c>
      <c r="AI1103" s="33">
        <v>0</v>
      </c>
      <c r="AJ1103" s="33">
        <v>0</v>
      </c>
      <c r="AK1103" s="33">
        <v>0</v>
      </c>
      <c r="AL1103" s="33">
        <v>0</v>
      </c>
      <c r="AM1103" s="33">
        <v>0</v>
      </c>
      <c r="AN1103" s="33">
        <v>0</v>
      </c>
      <c r="AO1103" s="33">
        <v>0</v>
      </c>
      <c r="AP1103" s="33">
        <v>0</v>
      </c>
      <c r="AQ1103" s="33">
        <v>0</v>
      </c>
      <c r="AR1103" s="33">
        <v>0</v>
      </c>
      <c r="AS1103" s="33">
        <v>0</v>
      </c>
      <c r="AT1103" s="33">
        <v>0</v>
      </c>
      <c r="AU1103" s="33">
        <v>0</v>
      </c>
    </row>
    <row r="1104" spans="1:47" x14ac:dyDescent="0.25">
      <c r="A1104" s="33">
        <v>1102</v>
      </c>
      <c r="B1104" s="33" t="s">
        <v>7</v>
      </c>
      <c r="C1104" s="33" t="s">
        <v>16</v>
      </c>
      <c r="D1104" s="33" t="s">
        <v>799</v>
      </c>
      <c r="E1104" s="33">
        <v>0.31240000000000001</v>
      </c>
      <c r="F1104" s="33">
        <v>0</v>
      </c>
      <c r="G1104" s="33">
        <v>0</v>
      </c>
      <c r="H1104" s="33">
        <v>0</v>
      </c>
      <c r="I1104" s="33">
        <v>1974</v>
      </c>
      <c r="J1104" s="33">
        <v>2014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33">
        <v>0</v>
      </c>
      <c r="W1104" s="33">
        <v>0</v>
      </c>
      <c r="X1104" s="33">
        <v>0</v>
      </c>
      <c r="Y1104" s="33">
        <v>0</v>
      </c>
      <c r="Z1104" s="33">
        <v>0</v>
      </c>
      <c r="AA1104" s="33">
        <v>0</v>
      </c>
      <c r="AB1104" s="33">
        <v>0</v>
      </c>
      <c r="AC1104" s="33">
        <v>0</v>
      </c>
      <c r="AD1104" s="33">
        <v>0</v>
      </c>
      <c r="AE1104" s="33">
        <v>0</v>
      </c>
      <c r="AF1104" s="33">
        <v>0</v>
      </c>
      <c r="AG1104" s="33">
        <v>0</v>
      </c>
      <c r="AH1104" s="33">
        <v>0</v>
      </c>
      <c r="AI1104" s="33">
        <v>0</v>
      </c>
      <c r="AJ1104" s="33">
        <v>0</v>
      </c>
      <c r="AK1104" s="33">
        <v>0</v>
      </c>
      <c r="AL1104" s="33">
        <v>0</v>
      </c>
      <c r="AM1104" s="33">
        <v>0</v>
      </c>
      <c r="AN1104" s="33">
        <v>0</v>
      </c>
      <c r="AO1104" s="33">
        <v>0</v>
      </c>
      <c r="AP1104" s="33">
        <v>0</v>
      </c>
      <c r="AQ1104" s="33">
        <v>0</v>
      </c>
      <c r="AR1104" s="33">
        <v>0</v>
      </c>
      <c r="AS1104" s="33">
        <v>0</v>
      </c>
      <c r="AT1104" s="33">
        <v>0</v>
      </c>
      <c r="AU1104" s="33">
        <v>0</v>
      </c>
    </row>
    <row r="1105" spans="1:47" x14ac:dyDescent="0.25">
      <c r="A1105" s="33">
        <v>1103</v>
      </c>
      <c r="B1105" s="33" t="s">
        <v>7</v>
      </c>
      <c r="C1105" s="33" t="s">
        <v>16</v>
      </c>
      <c r="D1105" s="33" t="s">
        <v>798</v>
      </c>
      <c r="E1105" s="33">
        <v>0.30459999999999998</v>
      </c>
      <c r="F1105" s="33">
        <v>0</v>
      </c>
      <c r="G1105" s="33">
        <v>0</v>
      </c>
      <c r="H1105" s="33">
        <v>0</v>
      </c>
      <c r="I1105" s="33">
        <v>1971</v>
      </c>
      <c r="J1105" s="33">
        <v>2011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3">
        <v>0</v>
      </c>
      <c r="W1105" s="33">
        <v>0</v>
      </c>
      <c r="X1105" s="33">
        <v>0</v>
      </c>
      <c r="Y1105" s="33">
        <v>0</v>
      </c>
      <c r="Z1105" s="33">
        <v>0</v>
      </c>
      <c r="AA1105" s="33">
        <v>0</v>
      </c>
      <c r="AB1105" s="33">
        <v>0</v>
      </c>
      <c r="AC1105" s="33">
        <v>0</v>
      </c>
      <c r="AD1105" s="33">
        <v>0</v>
      </c>
      <c r="AE1105" s="33">
        <v>0</v>
      </c>
      <c r="AF1105" s="33">
        <v>0</v>
      </c>
      <c r="AG1105" s="33">
        <v>0</v>
      </c>
      <c r="AH1105" s="33">
        <v>0</v>
      </c>
      <c r="AI1105" s="33">
        <v>0</v>
      </c>
      <c r="AJ1105" s="33">
        <v>0</v>
      </c>
      <c r="AK1105" s="33">
        <v>0</v>
      </c>
      <c r="AL1105" s="33">
        <v>0</v>
      </c>
      <c r="AM1105" s="33">
        <v>0</v>
      </c>
      <c r="AN1105" s="33">
        <v>0</v>
      </c>
      <c r="AO1105" s="33">
        <v>0</v>
      </c>
      <c r="AP1105" s="33">
        <v>0</v>
      </c>
      <c r="AQ1105" s="33">
        <v>0</v>
      </c>
      <c r="AR1105" s="33">
        <v>0</v>
      </c>
      <c r="AS1105" s="33">
        <v>0</v>
      </c>
      <c r="AT1105" s="33">
        <v>0</v>
      </c>
      <c r="AU1105" s="33">
        <v>0</v>
      </c>
    </row>
    <row r="1106" spans="1:47" x14ac:dyDescent="0.25">
      <c r="A1106" s="33">
        <v>1104</v>
      </c>
      <c r="B1106" s="33" t="s">
        <v>7</v>
      </c>
      <c r="C1106" s="33" t="s">
        <v>16</v>
      </c>
      <c r="D1106" s="33" t="s">
        <v>829</v>
      </c>
      <c r="E1106" s="33">
        <v>0.23</v>
      </c>
      <c r="F1106" s="33">
        <v>0</v>
      </c>
      <c r="G1106" s="33">
        <v>0</v>
      </c>
      <c r="H1106" s="33">
        <v>0</v>
      </c>
      <c r="I1106" s="33">
        <v>1974</v>
      </c>
      <c r="J1106" s="33">
        <v>2014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33">
        <v>0</v>
      </c>
      <c r="W1106" s="33">
        <v>0</v>
      </c>
      <c r="X1106" s="33">
        <v>0</v>
      </c>
      <c r="Y1106" s="33">
        <v>0</v>
      </c>
      <c r="Z1106" s="33">
        <v>0</v>
      </c>
      <c r="AA1106" s="33">
        <v>0</v>
      </c>
      <c r="AB1106" s="33">
        <v>0</v>
      </c>
      <c r="AC1106" s="33">
        <v>0</v>
      </c>
      <c r="AD1106" s="33">
        <v>0</v>
      </c>
      <c r="AE1106" s="33">
        <v>0</v>
      </c>
      <c r="AF1106" s="33">
        <v>0</v>
      </c>
      <c r="AG1106" s="33">
        <v>0</v>
      </c>
      <c r="AH1106" s="33">
        <v>0</v>
      </c>
      <c r="AI1106" s="33">
        <v>0</v>
      </c>
      <c r="AJ1106" s="33">
        <v>0</v>
      </c>
      <c r="AK1106" s="33">
        <v>0</v>
      </c>
      <c r="AL1106" s="33">
        <v>0</v>
      </c>
      <c r="AM1106" s="33">
        <v>0</v>
      </c>
      <c r="AN1106" s="33">
        <v>0</v>
      </c>
      <c r="AO1106" s="33">
        <v>0</v>
      </c>
      <c r="AP1106" s="33">
        <v>0</v>
      </c>
      <c r="AQ1106" s="33">
        <v>0</v>
      </c>
      <c r="AR1106" s="33">
        <v>0</v>
      </c>
      <c r="AS1106" s="33">
        <v>0</v>
      </c>
      <c r="AT1106" s="33">
        <v>0</v>
      </c>
      <c r="AU1106" s="33">
        <v>0</v>
      </c>
    </row>
    <row r="1107" spans="1:47" x14ac:dyDescent="0.25">
      <c r="A1107" s="33">
        <v>1105</v>
      </c>
      <c r="B1107" s="33" t="s">
        <v>7</v>
      </c>
      <c r="C1107" s="33" t="s">
        <v>16</v>
      </c>
      <c r="D1107" s="33" t="s">
        <v>830</v>
      </c>
      <c r="E1107" s="33">
        <v>0.23</v>
      </c>
      <c r="F1107" s="33">
        <v>0</v>
      </c>
      <c r="G1107" s="33">
        <v>0</v>
      </c>
      <c r="H1107" s="33">
        <v>0</v>
      </c>
      <c r="I1107" s="33">
        <v>1974</v>
      </c>
      <c r="J1107" s="33">
        <v>2014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33">
        <v>0</v>
      </c>
      <c r="W1107" s="33">
        <v>0</v>
      </c>
      <c r="X1107" s="33">
        <v>0</v>
      </c>
      <c r="Y1107" s="33">
        <v>0</v>
      </c>
      <c r="Z1107" s="33">
        <v>0</v>
      </c>
      <c r="AA1107" s="33">
        <v>0</v>
      </c>
      <c r="AB1107" s="33">
        <v>0</v>
      </c>
      <c r="AC1107" s="33">
        <v>0</v>
      </c>
      <c r="AD1107" s="33">
        <v>0</v>
      </c>
      <c r="AE1107" s="33">
        <v>0</v>
      </c>
      <c r="AF1107" s="33">
        <v>0</v>
      </c>
      <c r="AG1107" s="33">
        <v>0</v>
      </c>
      <c r="AH1107" s="33">
        <v>0</v>
      </c>
      <c r="AI1107" s="33">
        <v>0</v>
      </c>
      <c r="AJ1107" s="33">
        <v>0</v>
      </c>
      <c r="AK1107" s="33">
        <v>0</v>
      </c>
      <c r="AL1107" s="33">
        <v>0</v>
      </c>
      <c r="AM1107" s="33">
        <v>0</v>
      </c>
      <c r="AN1107" s="33">
        <v>0</v>
      </c>
      <c r="AO1107" s="33">
        <v>0</v>
      </c>
      <c r="AP1107" s="33">
        <v>0</v>
      </c>
      <c r="AQ1107" s="33">
        <v>0</v>
      </c>
      <c r="AR1107" s="33">
        <v>0</v>
      </c>
      <c r="AS1107" s="33">
        <v>0</v>
      </c>
      <c r="AT1107" s="33">
        <v>0</v>
      </c>
      <c r="AU1107" s="33">
        <v>0</v>
      </c>
    </row>
    <row r="1108" spans="1:47" x14ac:dyDescent="0.25">
      <c r="A1108" s="33">
        <v>1106</v>
      </c>
      <c r="B1108" s="33" t="s">
        <v>7</v>
      </c>
      <c r="C1108" s="33" t="s">
        <v>16</v>
      </c>
      <c r="D1108" s="33" t="s">
        <v>831</v>
      </c>
      <c r="E1108" s="33">
        <v>0.23</v>
      </c>
      <c r="F1108" s="33">
        <v>0</v>
      </c>
      <c r="G1108" s="33">
        <v>0</v>
      </c>
      <c r="H1108" s="33">
        <v>0</v>
      </c>
      <c r="I1108" s="33">
        <v>1974</v>
      </c>
      <c r="J1108" s="33">
        <v>2014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33">
        <v>0</v>
      </c>
      <c r="W1108" s="33">
        <v>0</v>
      </c>
      <c r="X1108" s="33">
        <v>0</v>
      </c>
      <c r="Y1108" s="33">
        <v>0</v>
      </c>
      <c r="Z1108" s="33">
        <v>0</v>
      </c>
      <c r="AA1108" s="33">
        <v>0</v>
      </c>
      <c r="AB1108" s="33">
        <v>0</v>
      </c>
      <c r="AC1108" s="33">
        <v>0</v>
      </c>
      <c r="AD1108" s="33">
        <v>0</v>
      </c>
      <c r="AE1108" s="33">
        <v>0</v>
      </c>
      <c r="AF1108" s="33">
        <v>0</v>
      </c>
      <c r="AG1108" s="33">
        <v>0</v>
      </c>
      <c r="AH1108" s="33">
        <v>0</v>
      </c>
      <c r="AI1108" s="33">
        <v>0</v>
      </c>
      <c r="AJ1108" s="33">
        <v>0</v>
      </c>
      <c r="AK1108" s="33">
        <v>0</v>
      </c>
      <c r="AL1108" s="33">
        <v>0</v>
      </c>
      <c r="AM1108" s="33">
        <v>0</v>
      </c>
      <c r="AN1108" s="33">
        <v>0</v>
      </c>
      <c r="AO1108" s="33">
        <v>0</v>
      </c>
      <c r="AP1108" s="33">
        <v>0</v>
      </c>
      <c r="AQ1108" s="33">
        <v>0</v>
      </c>
      <c r="AR1108" s="33">
        <v>0</v>
      </c>
      <c r="AS1108" s="33">
        <v>0</v>
      </c>
      <c r="AT1108" s="33">
        <v>0</v>
      </c>
      <c r="AU1108" s="33">
        <v>0</v>
      </c>
    </row>
    <row r="1109" spans="1:47" x14ac:dyDescent="0.25">
      <c r="A1109" s="33">
        <v>1107</v>
      </c>
      <c r="B1109" s="33" t="s">
        <v>7</v>
      </c>
      <c r="C1109" s="33" t="s">
        <v>16</v>
      </c>
      <c r="D1109" s="33" t="s">
        <v>833</v>
      </c>
      <c r="E1109" s="33">
        <v>0.3488</v>
      </c>
      <c r="F1109" s="33">
        <v>0</v>
      </c>
      <c r="G1109" s="33">
        <v>0</v>
      </c>
      <c r="H1109" s="33">
        <v>0</v>
      </c>
      <c r="I1109" s="33">
        <v>1988</v>
      </c>
      <c r="J1109" s="33">
        <v>2028</v>
      </c>
      <c r="K1109" s="33">
        <v>0</v>
      </c>
      <c r="L1109" s="33">
        <v>24</v>
      </c>
      <c r="M1109" s="33">
        <v>24</v>
      </c>
      <c r="N1109" s="33">
        <v>24</v>
      </c>
      <c r="O1109" s="33">
        <v>24</v>
      </c>
      <c r="P1109" s="33">
        <v>24</v>
      </c>
      <c r="Q1109" s="33">
        <v>24</v>
      </c>
      <c r="R1109" s="33">
        <v>24</v>
      </c>
      <c r="S1109" s="33">
        <v>24</v>
      </c>
      <c r="T1109" s="33">
        <v>24</v>
      </c>
      <c r="U1109" s="33">
        <v>24</v>
      </c>
      <c r="V1109" s="33">
        <v>24</v>
      </c>
      <c r="W1109" s="33">
        <v>24</v>
      </c>
      <c r="X1109" s="33">
        <v>24</v>
      </c>
      <c r="Y1109" s="33">
        <v>24</v>
      </c>
      <c r="Z1109" s="33">
        <v>0</v>
      </c>
      <c r="AA1109" s="33">
        <v>0</v>
      </c>
      <c r="AB1109" s="33">
        <v>0</v>
      </c>
      <c r="AC1109" s="33">
        <v>0</v>
      </c>
      <c r="AD1109" s="33">
        <v>0</v>
      </c>
      <c r="AE1109" s="33">
        <v>0</v>
      </c>
      <c r="AF1109" s="33">
        <v>0</v>
      </c>
      <c r="AG1109" s="33">
        <v>0</v>
      </c>
      <c r="AH1109" s="33">
        <v>0</v>
      </c>
      <c r="AI1109" s="33">
        <v>0</v>
      </c>
      <c r="AJ1109" s="33">
        <v>0</v>
      </c>
      <c r="AK1109" s="33">
        <v>0</v>
      </c>
      <c r="AL1109" s="33">
        <v>0</v>
      </c>
      <c r="AM1109" s="33">
        <v>0</v>
      </c>
      <c r="AN1109" s="33">
        <v>0</v>
      </c>
      <c r="AO1109" s="33">
        <v>0</v>
      </c>
      <c r="AP1109" s="33">
        <v>0</v>
      </c>
      <c r="AQ1109" s="33">
        <v>0</v>
      </c>
      <c r="AR1109" s="33">
        <v>0</v>
      </c>
      <c r="AS1109" s="33">
        <v>0</v>
      </c>
      <c r="AT1109" s="33">
        <v>0</v>
      </c>
      <c r="AU1109" s="33">
        <v>0</v>
      </c>
    </row>
    <row r="1110" spans="1:47" x14ac:dyDescent="0.25">
      <c r="A1110" s="33">
        <v>1108</v>
      </c>
      <c r="B1110" s="33" t="s">
        <v>7</v>
      </c>
      <c r="C1110" s="33" t="s">
        <v>16</v>
      </c>
      <c r="D1110" s="33" t="s">
        <v>808</v>
      </c>
      <c r="E1110" s="33">
        <v>0.3644</v>
      </c>
      <c r="F1110" s="33">
        <v>0</v>
      </c>
      <c r="G1110" s="33">
        <v>0</v>
      </c>
      <c r="H1110" s="33">
        <v>0</v>
      </c>
      <c r="I1110" s="33">
        <v>1994</v>
      </c>
      <c r="J1110" s="33">
        <v>2034</v>
      </c>
      <c r="K1110" s="33">
        <v>0</v>
      </c>
      <c r="L1110" s="33">
        <v>120</v>
      </c>
      <c r="M1110" s="33">
        <v>120</v>
      </c>
      <c r="N1110" s="33">
        <v>120</v>
      </c>
      <c r="O1110" s="33">
        <v>120</v>
      </c>
      <c r="P1110" s="33">
        <v>120</v>
      </c>
      <c r="Q1110" s="33">
        <v>120</v>
      </c>
      <c r="R1110" s="33">
        <v>120</v>
      </c>
      <c r="S1110" s="33">
        <v>120</v>
      </c>
      <c r="T1110" s="33">
        <v>120</v>
      </c>
      <c r="U1110" s="33">
        <v>120</v>
      </c>
      <c r="V1110" s="33">
        <v>120</v>
      </c>
      <c r="W1110" s="33">
        <v>120</v>
      </c>
      <c r="X1110" s="33">
        <v>120</v>
      </c>
      <c r="Y1110" s="33">
        <v>120</v>
      </c>
      <c r="Z1110" s="33">
        <v>120</v>
      </c>
      <c r="AA1110" s="33">
        <v>120</v>
      </c>
      <c r="AB1110" s="33">
        <v>120</v>
      </c>
      <c r="AC1110" s="33">
        <v>120</v>
      </c>
      <c r="AD1110" s="33">
        <v>120</v>
      </c>
      <c r="AE1110" s="33">
        <v>120</v>
      </c>
      <c r="AF1110" s="33">
        <v>0</v>
      </c>
      <c r="AG1110" s="33">
        <v>0</v>
      </c>
      <c r="AH1110" s="33">
        <v>0</v>
      </c>
      <c r="AI1110" s="33">
        <v>0</v>
      </c>
      <c r="AJ1110" s="33">
        <v>0</v>
      </c>
      <c r="AK1110" s="33">
        <v>0</v>
      </c>
      <c r="AL1110" s="33">
        <v>0</v>
      </c>
      <c r="AM1110" s="33">
        <v>0</v>
      </c>
      <c r="AN1110" s="33">
        <v>0</v>
      </c>
      <c r="AO1110" s="33">
        <v>0</v>
      </c>
      <c r="AP1110" s="33">
        <v>0</v>
      </c>
      <c r="AQ1110" s="33">
        <v>0</v>
      </c>
      <c r="AR1110" s="33">
        <v>0</v>
      </c>
      <c r="AS1110" s="33">
        <v>0</v>
      </c>
      <c r="AT1110" s="33">
        <v>0</v>
      </c>
      <c r="AU1110" s="33">
        <v>0</v>
      </c>
    </row>
    <row r="1111" spans="1:47" x14ac:dyDescent="0.25">
      <c r="A1111" s="33">
        <v>1109</v>
      </c>
      <c r="B1111" s="33" t="s">
        <v>7</v>
      </c>
      <c r="C1111" s="33" t="s">
        <v>16</v>
      </c>
      <c r="D1111" s="33" t="s">
        <v>835</v>
      </c>
      <c r="E1111" s="33">
        <v>0.55000000000000004</v>
      </c>
      <c r="F1111" s="33">
        <v>0</v>
      </c>
      <c r="G1111" s="33">
        <v>0</v>
      </c>
      <c r="H1111" s="33">
        <v>0</v>
      </c>
      <c r="I1111" s="33">
        <v>1972</v>
      </c>
      <c r="J1111" s="33">
        <v>2012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33">
        <v>0</v>
      </c>
      <c r="W1111" s="33">
        <v>0</v>
      </c>
      <c r="X1111" s="33">
        <v>0</v>
      </c>
      <c r="Y1111" s="33">
        <v>0</v>
      </c>
      <c r="Z1111" s="33">
        <v>0</v>
      </c>
      <c r="AA1111" s="33">
        <v>0</v>
      </c>
      <c r="AB1111" s="33">
        <v>0</v>
      </c>
      <c r="AC1111" s="33">
        <v>0</v>
      </c>
      <c r="AD1111" s="33">
        <v>0</v>
      </c>
      <c r="AE1111" s="33">
        <v>0</v>
      </c>
      <c r="AF1111" s="33">
        <v>0</v>
      </c>
      <c r="AG1111" s="33">
        <v>0</v>
      </c>
      <c r="AH1111" s="33">
        <v>0</v>
      </c>
      <c r="AI1111" s="33">
        <v>0</v>
      </c>
      <c r="AJ1111" s="33">
        <v>0</v>
      </c>
      <c r="AK1111" s="33">
        <v>0</v>
      </c>
      <c r="AL1111" s="33">
        <v>0</v>
      </c>
      <c r="AM1111" s="33">
        <v>0</v>
      </c>
      <c r="AN1111" s="33">
        <v>0</v>
      </c>
      <c r="AO1111" s="33">
        <v>0</v>
      </c>
      <c r="AP1111" s="33">
        <v>0</v>
      </c>
      <c r="AQ1111" s="33">
        <v>0</v>
      </c>
      <c r="AR1111" s="33">
        <v>0</v>
      </c>
      <c r="AS1111" s="33">
        <v>0</v>
      </c>
      <c r="AT1111" s="33">
        <v>0</v>
      </c>
      <c r="AU1111" s="33">
        <v>0</v>
      </c>
    </row>
    <row r="1112" spans="1:47" x14ac:dyDescent="0.25">
      <c r="A1112" s="33">
        <v>1110</v>
      </c>
      <c r="B1112" s="33" t="s">
        <v>7</v>
      </c>
      <c r="C1112" s="33" t="s">
        <v>16</v>
      </c>
      <c r="D1112" s="33" t="s">
        <v>836</v>
      </c>
      <c r="E1112" s="33">
        <v>0.55000000000000004</v>
      </c>
      <c r="F1112" s="33">
        <v>0</v>
      </c>
      <c r="G1112" s="33">
        <v>0</v>
      </c>
      <c r="H1112" s="33">
        <v>0</v>
      </c>
      <c r="I1112" s="33">
        <v>1972</v>
      </c>
      <c r="J1112" s="33">
        <v>2012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33">
        <v>0</v>
      </c>
      <c r="W1112" s="33">
        <v>0</v>
      </c>
      <c r="X1112" s="33">
        <v>0</v>
      </c>
      <c r="Y1112" s="33">
        <v>0</v>
      </c>
      <c r="Z1112" s="33">
        <v>0</v>
      </c>
      <c r="AA1112" s="33">
        <v>0</v>
      </c>
      <c r="AB1112" s="33">
        <v>0</v>
      </c>
      <c r="AC1112" s="33">
        <v>0</v>
      </c>
      <c r="AD1112" s="33">
        <v>0</v>
      </c>
      <c r="AE1112" s="33">
        <v>0</v>
      </c>
      <c r="AF1112" s="33">
        <v>0</v>
      </c>
      <c r="AG1112" s="33">
        <v>0</v>
      </c>
      <c r="AH1112" s="33">
        <v>0</v>
      </c>
      <c r="AI1112" s="33">
        <v>0</v>
      </c>
      <c r="AJ1112" s="33">
        <v>0</v>
      </c>
      <c r="AK1112" s="33">
        <v>0</v>
      </c>
      <c r="AL1112" s="33">
        <v>0</v>
      </c>
      <c r="AM1112" s="33">
        <v>0</v>
      </c>
      <c r="AN1112" s="33">
        <v>0</v>
      </c>
      <c r="AO1112" s="33">
        <v>0</v>
      </c>
      <c r="AP1112" s="33">
        <v>0</v>
      </c>
      <c r="AQ1112" s="33">
        <v>0</v>
      </c>
      <c r="AR1112" s="33">
        <v>0</v>
      </c>
      <c r="AS1112" s="33">
        <v>0</v>
      </c>
      <c r="AT1112" s="33">
        <v>0</v>
      </c>
      <c r="AU1112" s="33">
        <v>0</v>
      </c>
    </row>
    <row r="1113" spans="1:47" x14ac:dyDescent="0.25">
      <c r="A1113" s="33">
        <v>1111</v>
      </c>
      <c r="B1113" s="33" t="s">
        <v>7</v>
      </c>
      <c r="C1113" s="33" t="s">
        <v>16</v>
      </c>
      <c r="D1113" s="33" t="s">
        <v>838</v>
      </c>
      <c r="E1113" s="33">
        <v>0.30980000000000002</v>
      </c>
      <c r="F1113" s="33">
        <v>0</v>
      </c>
      <c r="G1113" s="33">
        <v>0</v>
      </c>
      <c r="H1113" s="33">
        <v>0</v>
      </c>
      <c r="I1113" s="33">
        <v>1973</v>
      </c>
      <c r="J1113" s="33">
        <v>2013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33">
        <v>0</v>
      </c>
      <c r="W1113" s="33">
        <v>0</v>
      </c>
      <c r="X1113" s="33">
        <v>0</v>
      </c>
      <c r="Y1113" s="33">
        <v>0</v>
      </c>
      <c r="Z1113" s="33">
        <v>0</v>
      </c>
      <c r="AA1113" s="33">
        <v>0</v>
      </c>
      <c r="AB1113" s="33">
        <v>0</v>
      </c>
      <c r="AC1113" s="33">
        <v>0</v>
      </c>
      <c r="AD1113" s="33">
        <v>0</v>
      </c>
      <c r="AE1113" s="33">
        <v>0</v>
      </c>
      <c r="AF1113" s="33">
        <v>0</v>
      </c>
      <c r="AG1113" s="33">
        <v>0</v>
      </c>
      <c r="AH1113" s="33">
        <v>0</v>
      </c>
      <c r="AI1113" s="33">
        <v>0</v>
      </c>
      <c r="AJ1113" s="33">
        <v>0</v>
      </c>
      <c r="AK1113" s="33">
        <v>0</v>
      </c>
      <c r="AL1113" s="33">
        <v>0</v>
      </c>
      <c r="AM1113" s="33">
        <v>0</v>
      </c>
      <c r="AN1113" s="33">
        <v>0</v>
      </c>
      <c r="AO1113" s="33">
        <v>0</v>
      </c>
      <c r="AP1113" s="33">
        <v>0</v>
      </c>
      <c r="AQ1113" s="33">
        <v>0</v>
      </c>
      <c r="AR1113" s="33">
        <v>0</v>
      </c>
      <c r="AS1113" s="33">
        <v>0</v>
      </c>
      <c r="AT1113" s="33">
        <v>0</v>
      </c>
      <c r="AU1113" s="33">
        <v>0</v>
      </c>
    </row>
    <row r="1114" spans="1:47" x14ac:dyDescent="0.25">
      <c r="A1114" s="33">
        <v>1112</v>
      </c>
      <c r="B1114" s="33" t="s">
        <v>7</v>
      </c>
      <c r="C1114" s="33" t="s">
        <v>16</v>
      </c>
      <c r="D1114" s="33" t="s">
        <v>840</v>
      </c>
      <c r="E1114" s="33">
        <v>0.31759999999999999</v>
      </c>
      <c r="F1114" s="33">
        <v>0</v>
      </c>
      <c r="G1114" s="33">
        <v>0</v>
      </c>
      <c r="H1114" s="33">
        <v>0</v>
      </c>
      <c r="I1114" s="33">
        <v>1976</v>
      </c>
      <c r="J1114" s="33">
        <v>2016</v>
      </c>
      <c r="K1114" s="33">
        <v>0</v>
      </c>
      <c r="L1114" s="33">
        <v>46</v>
      </c>
      <c r="M1114" s="33">
        <v>46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33">
        <v>0</v>
      </c>
      <c r="W1114" s="33">
        <v>0</v>
      </c>
      <c r="X1114" s="33">
        <v>0</v>
      </c>
      <c r="Y1114" s="33">
        <v>0</v>
      </c>
      <c r="Z1114" s="33">
        <v>0</v>
      </c>
      <c r="AA1114" s="33">
        <v>0</v>
      </c>
      <c r="AB1114" s="33">
        <v>0</v>
      </c>
      <c r="AC1114" s="33">
        <v>0</v>
      </c>
      <c r="AD1114" s="33">
        <v>0</v>
      </c>
      <c r="AE1114" s="33">
        <v>0</v>
      </c>
      <c r="AF1114" s="33">
        <v>0</v>
      </c>
      <c r="AG1114" s="33">
        <v>0</v>
      </c>
      <c r="AH1114" s="33">
        <v>0</v>
      </c>
      <c r="AI1114" s="33">
        <v>0</v>
      </c>
      <c r="AJ1114" s="33">
        <v>0</v>
      </c>
      <c r="AK1114" s="33">
        <v>0</v>
      </c>
      <c r="AL1114" s="33">
        <v>0</v>
      </c>
      <c r="AM1114" s="33">
        <v>0</v>
      </c>
      <c r="AN1114" s="33">
        <v>0</v>
      </c>
      <c r="AO1114" s="33">
        <v>0</v>
      </c>
      <c r="AP1114" s="33">
        <v>0</v>
      </c>
      <c r="AQ1114" s="33">
        <v>0</v>
      </c>
      <c r="AR1114" s="33">
        <v>0</v>
      </c>
      <c r="AS1114" s="33">
        <v>0</v>
      </c>
      <c r="AT1114" s="33">
        <v>0</v>
      </c>
      <c r="AU1114" s="33">
        <v>0</v>
      </c>
    </row>
    <row r="1115" spans="1:47" x14ac:dyDescent="0.25">
      <c r="A1115" s="33">
        <v>1113</v>
      </c>
      <c r="B1115" s="33" t="s">
        <v>7</v>
      </c>
      <c r="C1115" s="33" t="s">
        <v>17</v>
      </c>
      <c r="D1115" s="33" t="s">
        <v>841</v>
      </c>
      <c r="E1115" s="33">
        <v>0.38169999999999998</v>
      </c>
      <c r="F1115" s="33">
        <v>0</v>
      </c>
      <c r="G1115" s="33">
        <v>0</v>
      </c>
      <c r="H1115" s="33">
        <v>0</v>
      </c>
      <c r="I1115" s="33">
        <v>1997</v>
      </c>
      <c r="J1115" s="33">
        <v>2037</v>
      </c>
      <c r="K1115" s="33">
        <v>0</v>
      </c>
      <c r="L1115" s="33">
        <v>4.8</v>
      </c>
      <c r="M1115" s="33">
        <v>4.8</v>
      </c>
      <c r="N1115" s="33">
        <v>4.8</v>
      </c>
      <c r="O1115" s="33">
        <v>4.8</v>
      </c>
      <c r="P1115" s="33">
        <v>4.8</v>
      </c>
      <c r="Q1115" s="33">
        <v>4.8</v>
      </c>
      <c r="R1115" s="33">
        <v>4.8</v>
      </c>
      <c r="S1115" s="33">
        <v>4.8</v>
      </c>
      <c r="T1115" s="33">
        <v>4.8</v>
      </c>
      <c r="U1115" s="33">
        <v>4.8</v>
      </c>
      <c r="V1115" s="33">
        <v>4.8</v>
      </c>
      <c r="W1115" s="33">
        <v>4.8</v>
      </c>
      <c r="X1115" s="33">
        <v>4.8</v>
      </c>
      <c r="Y1115" s="33">
        <v>4.8</v>
      </c>
      <c r="Z1115" s="33">
        <v>4.8</v>
      </c>
      <c r="AA1115" s="33">
        <v>4.8</v>
      </c>
      <c r="AB1115" s="33">
        <v>4.8</v>
      </c>
      <c r="AC1115" s="33">
        <v>4.8</v>
      </c>
      <c r="AD1115" s="33">
        <v>4.8</v>
      </c>
      <c r="AE1115" s="33">
        <v>4.8</v>
      </c>
      <c r="AF1115" s="33">
        <v>4.8</v>
      </c>
      <c r="AG1115" s="33">
        <v>4.8</v>
      </c>
      <c r="AH1115" s="33">
        <v>4.8</v>
      </c>
      <c r="AI1115" s="33">
        <v>0</v>
      </c>
      <c r="AJ1115" s="33">
        <v>0</v>
      </c>
      <c r="AK1115" s="33">
        <v>0</v>
      </c>
      <c r="AL1115" s="33">
        <v>0</v>
      </c>
      <c r="AM1115" s="33">
        <v>0</v>
      </c>
      <c r="AN1115" s="33">
        <v>0</v>
      </c>
      <c r="AO1115" s="33">
        <v>0</v>
      </c>
      <c r="AP1115" s="33">
        <v>0</v>
      </c>
      <c r="AQ1115" s="33">
        <v>0</v>
      </c>
      <c r="AR1115" s="33">
        <v>0</v>
      </c>
      <c r="AS1115" s="33">
        <v>0</v>
      </c>
      <c r="AT1115" s="33">
        <v>0</v>
      </c>
      <c r="AU1115" s="33">
        <v>0</v>
      </c>
    </row>
    <row r="1116" spans="1:47" x14ac:dyDescent="0.25">
      <c r="A1116" s="33">
        <v>1114</v>
      </c>
      <c r="B1116" s="33" t="s">
        <v>7</v>
      </c>
      <c r="C1116" s="33" t="s">
        <v>17</v>
      </c>
      <c r="D1116" s="33" t="s">
        <v>823</v>
      </c>
      <c r="E1116" s="33">
        <v>0.3553</v>
      </c>
      <c r="F1116" s="33">
        <v>0</v>
      </c>
      <c r="G1116" s="33">
        <v>0</v>
      </c>
      <c r="H1116" s="33">
        <v>0</v>
      </c>
      <c r="I1116" s="33">
        <v>1973</v>
      </c>
      <c r="J1116" s="33">
        <v>2013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3">
        <v>0</v>
      </c>
      <c r="W1116" s="33">
        <v>0</v>
      </c>
      <c r="X1116" s="33">
        <v>0</v>
      </c>
      <c r="Y1116" s="33">
        <v>0</v>
      </c>
      <c r="Z1116" s="33">
        <v>0</v>
      </c>
      <c r="AA1116" s="33">
        <v>0</v>
      </c>
      <c r="AB1116" s="33">
        <v>0</v>
      </c>
      <c r="AC1116" s="33">
        <v>0</v>
      </c>
      <c r="AD1116" s="33">
        <v>0</v>
      </c>
      <c r="AE1116" s="33">
        <v>0</v>
      </c>
      <c r="AF1116" s="33">
        <v>0</v>
      </c>
      <c r="AG1116" s="33">
        <v>0</v>
      </c>
      <c r="AH1116" s="33">
        <v>0</v>
      </c>
      <c r="AI1116" s="33">
        <v>0</v>
      </c>
      <c r="AJ1116" s="33">
        <v>0</v>
      </c>
      <c r="AK1116" s="33">
        <v>0</v>
      </c>
      <c r="AL1116" s="33">
        <v>0</v>
      </c>
      <c r="AM1116" s="33">
        <v>0</v>
      </c>
      <c r="AN1116" s="33">
        <v>0</v>
      </c>
      <c r="AO1116" s="33">
        <v>0</v>
      </c>
      <c r="AP1116" s="33">
        <v>0</v>
      </c>
      <c r="AQ1116" s="33">
        <v>0</v>
      </c>
      <c r="AR1116" s="33">
        <v>0</v>
      </c>
      <c r="AS1116" s="33">
        <v>0</v>
      </c>
      <c r="AT1116" s="33">
        <v>0</v>
      </c>
      <c r="AU1116" s="33">
        <v>0</v>
      </c>
    </row>
    <row r="1117" spans="1:47" x14ac:dyDescent="0.25">
      <c r="A1117" s="33">
        <v>1115</v>
      </c>
      <c r="B1117" s="33" t="s">
        <v>7</v>
      </c>
      <c r="C1117" s="33" t="s">
        <v>17</v>
      </c>
      <c r="D1117" s="33" t="s">
        <v>843</v>
      </c>
      <c r="E1117" s="33">
        <v>0.36630000000000001</v>
      </c>
      <c r="F1117" s="33">
        <v>0</v>
      </c>
      <c r="G1117" s="33">
        <v>0</v>
      </c>
      <c r="H1117" s="33">
        <v>0</v>
      </c>
      <c r="I1117" s="33">
        <v>1983</v>
      </c>
      <c r="J1117" s="33">
        <v>2023</v>
      </c>
      <c r="K1117" s="33">
        <v>0</v>
      </c>
      <c r="L1117" s="33">
        <v>11.4</v>
      </c>
      <c r="M1117" s="33">
        <v>11.4</v>
      </c>
      <c r="N1117" s="33">
        <v>11.4</v>
      </c>
      <c r="O1117" s="33">
        <v>11.4</v>
      </c>
      <c r="P1117" s="33">
        <v>11.4</v>
      </c>
      <c r="Q1117" s="33">
        <v>11.4</v>
      </c>
      <c r="R1117" s="33">
        <v>11.4</v>
      </c>
      <c r="S1117" s="33">
        <v>11.4</v>
      </c>
      <c r="T1117" s="33">
        <v>11.4</v>
      </c>
      <c r="U1117" s="33">
        <v>0</v>
      </c>
      <c r="V1117" s="33">
        <v>0</v>
      </c>
      <c r="W1117" s="33">
        <v>0</v>
      </c>
      <c r="X1117" s="33">
        <v>0</v>
      </c>
      <c r="Y1117" s="33">
        <v>0</v>
      </c>
      <c r="Z1117" s="33">
        <v>0</v>
      </c>
      <c r="AA1117" s="33">
        <v>0</v>
      </c>
      <c r="AB1117" s="33">
        <v>0</v>
      </c>
      <c r="AC1117" s="33">
        <v>0</v>
      </c>
      <c r="AD1117" s="33">
        <v>0</v>
      </c>
      <c r="AE1117" s="33">
        <v>0</v>
      </c>
      <c r="AF1117" s="33">
        <v>0</v>
      </c>
      <c r="AG1117" s="33">
        <v>0</v>
      </c>
      <c r="AH1117" s="33">
        <v>0</v>
      </c>
      <c r="AI1117" s="33">
        <v>0</v>
      </c>
      <c r="AJ1117" s="33">
        <v>0</v>
      </c>
      <c r="AK1117" s="33">
        <v>0</v>
      </c>
      <c r="AL1117" s="33">
        <v>0</v>
      </c>
      <c r="AM1117" s="33">
        <v>0</v>
      </c>
      <c r="AN1117" s="33">
        <v>0</v>
      </c>
      <c r="AO1117" s="33">
        <v>0</v>
      </c>
      <c r="AP1117" s="33">
        <v>0</v>
      </c>
      <c r="AQ1117" s="33">
        <v>0</v>
      </c>
      <c r="AR1117" s="33">
        <v>0</v>
      </c>
      <c r="AS1117" s="33">
        <v>0</v>
      </c>
      <c r="AT1117" s="33">
        <v>0</v>
      </c>
      <c r="AU1117" s="33">
        <v>0</v>
      </c>
    </row>
    <row r="1118" spans="1:47" x14ac:dyDescent="0.25">
      <c r="A1118" s="33">
        <v>1116</v>
      </c>
      <c r="B1118" s="33" t="s">
        <v>7</v>
      </c>
      <c r="C1118" s="33" t="s">
        <v>17</v>
      </c>
      <c r="D1118" s="33" t="s">
        <v>842</v>
      </c>
      <c r="E1118" s="33">
        <v>0.37180000000000002</v>
      </c>
      <c r="F1118" s="33">
        <v>0</v>
      </c>
      <c r="G1118" s="33">
        <v>0</v>
      </c>
      <c r="H1118" s="33">
        <v>0</v>
      </c>
      <c r="I1118" s="33">
        <v>1988</v>
      </c>
      <c r="J1118" s="33">
        <v>2028</v>
      </c>
      <c r="K1118" s="33">
        <v>0</v>
      </c>
      <c r="L1118" s="33">
        <v>11.4</v>
      </c>
      <c r="M1118" s="33">
        <v>11.4</v>
      </c>
      <c r="N1118" s="33">
        <v>11.4</v>
      </c>
      <c r="O1118" s="33">
        <v>11.4</v>
      </c>
      <c r="P1118" s="33">
        <v>11.4</v>
      </c>
      <c r="Q1118" s="33">
        <v>11.4</v>
      </c>
      <c r="R1118" s="33">
        <v>11.4</v>
      </c>
      <c r="S1118" s="33">
        <v>11.4</v>
      </c>
      <c r="T1118" s="33">
        <v>11.4</v>
      </c>
      <c r="U1118" s="33">
        <v>11.4</v>
      </c>
      <c r="V1118" s="33">
        <v>11.4</v>
      </c>
      <c r="W1118" s="33">
        <v>11.4</v>
      </c>
      <c r="X1118" s="33">
        <v>11.4</v>
      </c>
      <c r="Y1118" s="33">
        <v>11.4</v>
      </c>
      <c r="Z1118" s="33">
        <v>0</v>
      </c>
      <c r="AA1118" s="33">
        <v>0</v>
      </c>
      <c r="AB1118" s="33">
        <v>0</v>
      </c>
      <c r="AC1118" s="33">
        <v>0</v>
      </c>
      <c r="AD1118" s="33">
        <v>0</v>
      </c>
      <c r="AE1118" s="33">
        <v>0</v>
      </c>
      <c r="AF1118" s="33">
        <v>0</v>
      </c>
      <c r="AG1118" s="33">
        <v>0</v>
      </c>
      <c r="AH1118" s="33">
        <v>0</v>
      </c>
      <c r="AI1118" s="33">
        <v>0</v>
      </c>
      <c r="AJ1118" s="33">
        <v>0</v>
      </c>
      <c r="AK1118" s="33">
        <v>0</v>
      </c>
      <c r="AL1118" s="33">
        <v>0</v>
      </c>
      <c r="AM1118" s="33">
        <v>0</v>
      </c>
      <c r="AN1118" s="33">
        <v>0</v>
      </c>
      <c r="AO1118" s="33">
        <v>0</v>
      </c>
      <c r="AP1118" s="33">
        <v>0</v>
      </c>
      <c r="AQ1118" s="33">
        <v>0</v>
      </c>
      <c r="AR1118" s="33">
        <v>0</v>
      </c>
      <c r="AS1118" s="33">
        <v>0</v>
      </c>
      <c r="AT1118" s="33">
        <v>0</v>
      </c>
      <c r="AU1118" s="33">
        <v>0</v>
      </c>
    </row>
    <row r="1119" spans="1:47" x14ac:dyDescent="0.25">
      <c r="A1119" s="33">
        <v>1117</v>
      </c>
      <c r="B1119" s="33" t="s">
        <v>7</v>
      </c>
      <c r="C1119" s="33" t="s">
        <v>17</v>
      </c>
      <c r="D1119" s="33" t="s">
        <v>846</v>
      </c>
      <c r="E1119" s="33">
        <v>0.37730000000000002</v>
      </c>
      <c r="F1119" s="33">
        <v>0</v>
      </c>
      <c r="G1119" s="33">
        <v>0</v>
      </c>
      <c r="H1119" s="33">
        <v>0</v>
      </c>
      <c r="I1119" s="33">
        <v>1993</v>
      </c>
      <c r="J1119" s="33">
        <v>2033</v>
      </c>
      <c r="K1119" s="33">
        <v>1</v>
      </c>
      <c r="L1119" s="33">
        <v>38</v>
      </c>
      <c r="M1119" s="33">
        <v>38</v>
      </c>
      <c r="N1119" s="33">
        <v>38</v>
      </c>
      <c r="O1119" s="33">
        <v>38</v>
      </c>
      <c r="P1119" s="33">
        <v>38</v>
      </c>
      <c r="Q1119" s="33">
        <v>38</v>
      </c>
      <c r="R1119" s="33">
        <v>38</v>
      </c>
      <c r="S1119" s="33">
        <v>38</v>
      </c>
      <c r="T1119" s="33">
        <v>38</v>
      </c>
      <c r="U1119" s="33">
        <v>38</v>
      </c>
      <c r="V1119" s="33">
        <v>38</v>
      </c>
      <c r="W1119" s="33">
        <v>38</v>
      </c>
      <c r="X1119" s="33">
        <v>38</v>
      </c>
      <c r="Y1119" s="33">
        <v>38</v>
      </c>
      <c r="Z1119" s="33">
        <v>38</v>
      </c>
      <c r="AA1119" s="33">
        <v>38</v>
      </c>
      <c r="AB1119" s="33">
        <v>38</v>
      </c>
      <c r="AC1119" s="33">
        <v>38</v>
      </c>
      <c r="AD1119" s="33">
        <v>38</v>
      </c>
      <c r="AE1119" s="33">
        <v>0</v>
      </c>
      <c r="AF1119" s="33">
        <v>0</v>
      </c>
      <c r="AG1119" s="33">
        <v>0</v>
      </c>
      <c r="AH1119" s="33">
        <v>0</v>
      </c>
      <c r="AI1119" s="33">
        <v>0</v>
      </c>
      <c r="AJ1119" s="33">
        <v>0</v>
      </c>
      <c r="AK1119" s="33">
        <v>0</v>
      </c>
      <c r="AL1119" s="33">
        <v>0</v>
      </c>
      <c r="AM1119" s="33">
        <v>0</v>
      </c>
      <c r="AN1119" s="33">
        <v>0</v>
      </c>
      <c r="AO1119" s="33">
        <v>0</v>
      </c>
      <c r="AP1119" s="33">
        <v>0</v>
      </c>
      <c r="AQ1119" s="33">
        <v>0</v>
      </c>
      <c r="AR1119" s="33">
        <v>0</v>
      </c>
      <c r="AS1119" s="33">
        <v>0</v>
      </c>
      <c r="AT1119" s="33">
        <v>0</v>
      </c>
      <c r="AU1119" s="33">
        <v>0</v>
      </c>
    </row>
    <row r="1120" spans="1:47" x14ac:dyDescent="0.25">
      <c r="A1120" s="33">
        <v>1118</v>
      </c>
      <c r="B1120" s="33" t="s">
        <v>7</v>
      </c>
      <c r="C1120" s="33" t="s">
        <v>17</v>
      </c>
      <c r="D1120" s="33" t="s">
        <v>849</v>
      </c>
      <c r="E1120" s="33">
        <v>0.37730000000000002</v>
      </c>
      <c r="F1120" s="33">
        <v>0</v>
      </c>
      <c r="G1120" s="33">
        <v>0</v>
      </c>
      <c r="H1120" s="33">
        <v>0</v>
      </c>
      <c r="I1120" s="33">
        <v>1993</v>
      </c>
      <c r="J1120" s="33">
        <v>2033</v>
      </c>
      <c r="K1120" s="33">
        <v>1</v>
      </c>
      <c r="L1120" s="33">
        <v>18.5</v>
      </c>
      <c r="M1120" s="33">
        <v>18.5</v>
      </c>
      <c r="N1120" s="33">
        <v>18.5</v>
      </c>
      <c r="O1120" s="33">
        <v>18.5</v>
      </c>
      <c r="P1120" s="33">
        <v>18.5</v>
      </c>
      <c r="Q1120" s="33">
        <v>18.5</v>
      </c>
      <c r="R1120" s="33">
        <v>18.5</v>
      </c>
      <c r="S1120" s="33">
        <v>18.5</v>
      </c>
      <c r="T1120" s="33">
        <v>18.5</v>
      </c>
      <c r="U1120" s="33">
        <v>18.5</v>
      </c>
      <c r="V1120" s="33">
        <v>18.5</v>
      </c>
      <c r="W1120" s="33">
        <v>18.5</v>
      </c>
      <c r="X1120" s="33">
        <v>18.5</v>
      </c>
      <c r="Y1120" s="33">
        <v>18.5</v>
      </c>
      <c r="Z1120" s="33">
        <v>18.5</v>
      </c>
      <c r="AA1120" s="33">
        <v>18.5</v>
      </c>
      <c r="AB1120" s="33">
        <v>18.5</v>
      </c>
      <c r="AC1120" s="33">
        <v>18.5</v>
      </c>
      <c r="AD1120" s="33">
        <v>18.5</v>
      </c>
      <c r="AE1120" s="33">
        <v>0</v>
      </c>
      <c r="AF1120" s="33">
        <v>0</v>
      </c>
      <c r="AG1120" s="33">
        <v>0</v>
      </c>
      <c r="AH1120" s="33">
        <v>0</v>
      </c>
      <c r="AI1120" s="33">
        <v>0</v>
      </c>
      <c r="AJ1120" s="33">
        <v>0</v>
      </c>
      <c r="AK1120" s="33">
        <v>0</v>
      </c>
      <c r="AL1120" s="33">
        <v>0</v>
      </c>
      <c r="AM1120" s="33">
        <v>0</v>
      </c>
      <c r="AN1120" s="33">
        <v>0</v>
      </c>
      <c r="AO1120" s="33">
        <v>0</v>
      </c>
      <c r="AP1120" s="33">
        <v>0</v>
      </c>
      <c r="AQ1120" s="33">
        <v>0</v>
      </c>
      <c r="AR1120" s="33">
        <v>0</v>
      </c>
      <c r="AS1120" s="33">
        <v>0</v>
      </c>
      <c r="AT1120" s="33">
        <v>0</v>
      </c>
      <c r="AU1120" s="33">
        <v>0</v>
      </c>
    </row>
    <row r="1121" spans="1:47" x14ac:dyDescent="0.25">
      <c r="A1121" s="33">
        <v>1119</v>
      </c>
      <c r="B1121" s="33" t="s">
        <v>7</v>
      </c>
      <c r="C1121" s="33" t="s">
        <v>17</v>
      </c>
      <c r="D1121" s="33" t="s">
        <v>805</v>
      </c>
      <c r="E1121" s="33">
        <v>0.35639999999999999</v>
      </c>
      <c r="F1121" s="33">
        <v>0</v>
      </c>
      <c r="G1121" s="33">
        <v>0</v>
      </c>
      <c r="H1121" s="33">
        <v>0</v>
      </c>
      <c r="I1121" s="33">
        <v>1974</v>
      </c>
      <c r="J1121" s="33">
        <v>2012</v>
      </c>
      <c r="K1121" s="33">
        <v>1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3">
        <v>0</v>
      </c>
      <c r="W1121" s="33">
        <v>0</v>
      </c>
      <c r="X1121" s="33">
        <v>0</v>
      </c>
      <c r="Y1121" s="33">
        <v>0</v>
      </c>
      <c r="Z1121" s="33">
        <v>0</v>
      </c>
      <c r="AA1121" s="33">
        <v>0</v>
      </c>
      <c r="AB1121" s="33">
        <v>0</v>
      </c>
      <c r="AC1121" s="33">
        <v>0</v>
      </c>
      <c r="AD1121" s="33">
        <v>0</v>
      </c>
      <c r="AE1121" s="33">
        <v>0</v>
      </c>
      <c r="AF1121" s="33">
        <v>0</v>
      </c>
      <c r="AG1121" s="33">
        <v>0</v>
      </c>
      <c r="AH1121" s="33">
        <v>0</v>
      </c>
      <c r="AI1121" s="33">
        <v>0</v>
      </c>
      <c r="AJ1121" s="33">
        <v>0</v>
      </c>
      <c r="AK1121" s="33">
        <v>0</v>
      </c>
      <c r="AL1121" s="33">
        <v>0</v>
      </c>
      <c r="AM1121" s="33">
        <v>0</v>
      </c>
      <c r="AN1121" s="33">
        <v>0</v>
      </c>
      <c r="AO1121" s="33">
        <v>0</v>
      </c>
      <c r="AP1121" s="33">
        <v>0</v>
      </c>
      <c r="AQ1121" s="33">
        <v>0</v>
      </c>
      <c r="AR1121" s="33">
        <v>0</v>
      </c>
      <c r="AS1121" s="33">
        <v>0</v>
      </c>
      <c r="AT1121" s="33">
        <v>0</v>
      </c>
      <c r="AU1121" s="33">
        <v>0</v>
      </c>
    </row>
    <row r="1122" spans="1:47" x14ac:dyDescent="0.25">
      <c r="A1122" s="33">
        <v>1120</v>
      </c>
      <c r="B1122" s="33" t="s">
        <v>7</v>
      </c>
      <c r="C1122" s="33" t="s">
        <v>17</v>
      </c>
      <c r="D1122" s="33" t="s">
        <v>826</v>
      </c>
      <c r="E1122" s="33">
        <v>0.38279999999999997</v>
      </c>
      <c r="F1122" s="33">
        <v>0</v>
      </c>
      <c r="G1122" s="33">
        <v>0</v>
      </c>
      <c r="H1122" s="33">
        <v>0</v>
      </c>
      <c r="I1122" s="33">
        <v>1998</v>
      </c>
      <c r="J1122" s="33">
        <v>2038</v>
      </c>
      <c r="K1122" s="33">
        <v>1</v>
      </c>
      <c r="L1122" s="33">
        <v>106</v>
      </c>
      <c r="M1122" s="33">
        <v>106</v>
      </c>
      <c r="N1122" s="33">
        <v>106</v>
      </c>
      <c r="O1122" s="33">
        <v>106</v>
      </c>
      <c r="P1122" s="33">
        <v>106</v>
      </c>
      <c r="Q1122" s="33">
        <v>106</v>
      </c>
      <c r="R1122" s="33">
        <v>106</v>
      </c>
      <c r="S1122" s="33">
        <v>106</v>
      </c>
      <c r="T1122" s="33">
        <v>106</v>
      </c>
      <c r="U1122" s="33">
        <v>106</v>
      </c>
      <c r="V1122" s="33">
        <v>106</v>
      </c>
      <c r="W1122" s="33">
        <v>106</v>
      </c>
      <c r="X1122" s="33">
        <v>106</v>
      </c>
      <c r="Y1122" s="33">
        <v>106</v>
      </c>
      <c r="Z1122" s="33">
        <v>106</v>
      </c>
      <c r="AA1122" s="33">
        <v>106</v>
      </c>
      <c r="AB1122" s="33">
        <v>106</v>
      </c>
      <c r="AC1122" s="33">
        <v>106</v>
      </c>
      <c r="AD1122" s="33">
        <v>106</v>
      </c>
      <c r="AE1122" s="33">
        <v>106</v>
      </c>
      <c r="AF1122" s="33">
        <v>106</v>
      </c>
      <c r="AG1122" s="33">
        <v>106</v>
      </c>
      <c r="AH1122" s="33">
        <v>106</v>
      </c>
      <c r="AI1122" s="33">
        <v>106</v>
      </c>
      <c r="AJ1122" s="33">
        <v>0</v>
      </c>
      <c r="AK1122" s="33">
        <v>0</v>
      </c>
      <c r="AL1122" s="33">
        <v>0</v>
      </c>
      <c r="AM1122" s="33">
        <v>0</v>
      </c>
      <c r="AN1122" s="33">
        <v>0</v>
      </c>
      <c r="AO1122" s="33">
        <v>0</v>
      </c>
      <c r="AP1122" s="33">
        <v>0</v>
      </c>
      <c r="AQ1122" s="33">
        <v>0</v>
      </c>
      <c r="AR1122" s="33">
        <v>0</v>
      </c>
      <c r="AS1122" s="33">
        <v>0</v>
      </c>
      <c r="AT1122" s="33">
        <v>0</v>
      </c>
      <c r="AU1122" s="33">
        <v>0</v>
      </c>
    </row>
    <row r="1123" spans="1:47" x14ac:dyDescent="0.25">
      <c r="A1123" s="33">
        <v>1121</v>
      </c>
      <c r="B1123" s="33" t="s">
        <v>7</v>
      </c>
      <c r="C1123" s="33" t="s">
        <v>17</v>
      </c>
      <c r="D1123" s="33" t="s">
        <v>827</v>
      </c>
      <c r="E1123" s="33">
        <v>0.38279999999999997</v>
      </c>
      <c r="F1123" s="33">
        <v>0</v>
      </c>
      <c r="G1123" s="33">
        <v>0</v>
      </c>
      <c r="H1123" s="33">
        <v>0</v>
      </c>
      <c r="I1123" s="33">
        <v>1998</v>
      </c>
      <c r="J1123" s="33">
        <v>2038</v>
      </c>
      <c r="K1123" s="33">
        <v>1</v>
      </c>
      <c r="L1123" s="33">
        <v>106</v>
      </c>
      <c r="M1123" s="33">
        <v>106</v>
      </c>
      <c r="N1123" s="33">
        <v>106</v>
      </c>
      <c r="O1123" s="33">
        <v>106</v>
      </c>
      <c r="P1123" s="33">
        <v>106</v>
      </c>
      <c r="Q1123" s="33">
        <v>106</v>
      </c>
      <c r="R1123" s="33">
        <v>106</v>
      </c>
      <c r="S1123" s="33">
        <v>106</v>
      </c>
      <c r="T1123" s="33">
        <v>106</v>
      </c>
      <c r="U1123" s="33">
        <v>106</v>
      </c>
      <c r="V1123" s="33">
        <v>106</v>
      </c>
      <c r="W1123" s="33">
        <v>106</v>
      </c>
      <c r="X1123" s="33">
        <v>106</v>
      </c>
      <c r="Y1123" s="33">
        <v>106</v>
      </c>
      <c r="Z1123" s="33">
        <v>106</v>
      </c>
      <c r="AA1123" s="33">
        <v>106</v>
      </c>
      <c r="AB1123" s="33">
        <v>106</v>
      </c>
      <c r="AC1123" s="33">
        <v>106</v>
      </c>
      <c r="AD1123" s="33">
        <v>106</v>
      </c>
      <c r="AE1123" s="33">
        <v>106</v>
      </c>
      <c r="AF1123" s="33">
        <v>106</v>
      </c>
      <c r="AG1123" s="33">
        <v>106</v>
      </c>
      <c r="AH1123" s="33">
        <v>106</v>
      </c>
      <c r="AI1123" s="33">
        <v>106</v>
      </c>
      <c r="AJ1123" s="33">
        <v>0</v>
      </c>
      <c r="AK1123" s="33">
        <v>0</v>
      </c>
      <c r="AL1123" s="33">
        <v>0</v>
      </c>
      <c r="AM1123" s="33">
        <v>0</v>
      </c>
      <c r="AN1123" s="33">
        <v>0</v>
      </c>
      <c r="AO1123" s="33">
        <v>0</v>
      </c>
      <c r="AP1123" s="33">
        <v>0</v>
      </c>
      <c r="AQ1123" s="33">
        <v>0</v>
      </c>
      <c r="AR1123" s="33">
        <v>0</v>
      </c>
      <c r="AS1123" s="33">
        <v>0</v>
      </c>
      <c r="AT1123" s="33">
        <v>0</v>
      </c>
      <c r="AU1123" s="33">
        <v>0</v>
      </c>
    </row>
    <row r="1124" spans="1:47" x14ac:dyDescent="0.25">
      <c r="A1124" s="33">
        <v>1122</v>
      </c>
      <c r="B1124" s="33" t="s">
        <v>7</v>
      </c>
      <c r="C1124" s="33" t="s">
        <v>17</v>
      </c>
      <c r="D1124" s="33" t="s">
        <v>824</v>
      </c>
      <c r="E1124" s="33">
        <v>0.35420000000000001</v>
      </c>
      <c r="F1124" s="33">
        <v>0</v>
      </c>
      <c r="G1124" s="33">
        <v>0</v>
      </c>
      <c r="H1124" s="33">
        <v>0</v>
      </c>
      <c r="I1124" s="33">
        <v>1972</v>
      </c>
      <c r="J1124" s="33">
        <v>2012</v>
      </c>
      <c r="K1124" s="33">
        <v>1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3">
        <v>0</v>
      </c>
      <c r="W1124" s="33">
        <v>0</v>
      </c>
      <c r="X1124" s="33">
        <v>0</v>
      </c>
      <c r="Y1124" s="33">
        <v>0</v>
      </c>
      <c r="Z1124" s="33">
        <v>0</v>
      </c>
      <c r="AA1124" s="33">
        <v>0</v>
      </c>
      <c r="AB1124" s="33">
        <v>0</v>
      </c>
      <c r="AC1124" s="33">
        <v>0</v>
      </c>
      <c r="AD1124" s="33">
        <v>0</v>
      </c>
      <c r="AE1124" s="33">
        <v>0</v>
      </c>
      <c r="AF1124" s="33">
        <v>0</v>
      </c>
      <c r="AG1124" s="33">
        <v>0</v>
      </c>
      <c r="AH1124" s="33">
        <v>0</v>
      </c>
      <c r="AI1124" s="33">
        <v>0</v>
      </c>
      <c r="AJ1124" s="33">
        <v>0</v>
      </c>
      <c r="AK1124" s="33">
        <v>0</v>
      </c>
      <c r="AL1124" s="33">
        <v>0</v>
      </c>
      <c r="AM1124" s="33">
        <v>0</v>
      </c>
      <c r="AN1124" s="33">
        <v>0</v>
      </c>
      <c r="AO1124" s="33">
        <v>0</v>
      </c>
      <c r="AP1124" s="33">
        <v>0</v>
      </c>
      <c r="AQ1124" s="33">
        <v>0</v>
      </c>
      <c r="AR1124" s="33">
        <v>0</v>
      </c>
      <c r="AS1124" s="33">
        <v>0</v>
      </c>
      <c r="AT1124" s="33">
        <v>0</v>
      </c>
      <c r="AU1124" s="33">
        <v>0</v>
      </c>
    </row>
    <row r="1125" spans="1:47" x14ac:dyDescent="0.25">
      <c r="A1125" s="33">
        <v>1123</v>
      </c>
      <c r="B1125" s="33" t="s">
        <v>7</v>
      </c>
      <c r="C1125" s="33" t="s">
        <v>17</v>
      </c>
      <c r="D1125" s="33" t="s">
        <v>825</v>
      </c>
      <c r="E1125" s="33">
        <v>0.37840000000000001</v>
      </c>
      <c r="F1125" s="33">
        <v>0</v>
      </c>
      <c r="G1125" s="33">
        <v>0</v>
      </c>
      <c r="H1125" s="33">
        <v>0</v>
      </c>
      <c r="I1125" s="33">
        <v>1994</v>
      </c>
      <c r="J1125" s="33">
        <v>2034</v>
      </c>
      <c r="K1125" s="33">
        <v>0</v>
      </c>
      <c r="L1125" s="33">
        <v>34.5</v>
      </c>
      <c r="M1125" s="33">
        <v>34.5</v>
      </c>
      <c r="N1125" s="33">
        <v>34.5</v>
      </c>
      <c r="O1125" s="33">
        <v>34.5</v>
      </c>
      <c r="P1125" s="33">
        <v>34.5</v>
      </c>
      <c r="Q1125" s="33">
        <v>34.5</v>
      </c>
      <c r="R1125" s="33">
        <v>34.5</v>
      </c>
      <c r="S1125" s="33">
        <v>34.5</v>
      </c>
      <c r="T1125" s="33">
        <v>34.5</v>
      </c>
      <c r="U1125" s="33">
        <v>34.5</v>
      </c>
      <c r="V1125" s="33">
        <v>34.5</v>
      </c>
      <c r="W1125" s="33">
        <v>34.5</v>
      </c>
      <c r="X1125" s="33">
        <v>34.5</v>
      </c>
      <c r="Y1125" s="33">
        <v>34.5</v>
      </c>
      <c r="Z1125" s="33">
        <v>34.5</v>
      </c>
      <c r="AA1125" s="33">
        <v>34.5</v>
      </c>
      <c r="AB1125" s="33">
        <v>34.5</v>
      </c>
      <c r="AC1125" s="33">
        <v>34.5</v>
      </c>
      <c r="AD1125" s="33">
        <v>34.5</v>
      </c>
      <c r="AE1125" s="33">
        <v>34.5</v>
      </c>
      <c r="AF1125" s="33">
        <v>0</v>
      </c>
      <c r="AG1125" s="33">
        <v>0</v>
      </c>
      <c r="AH1125" s="33">
        <v>0</v>
      </c>
      <c r="AI1125" s="33">
        <v>0</v>
      </c>
      <c r="AJ1125" s="33">
        <v>0</v>
      </c>
      <c r="AK1125" s="33">
        <v>0</v>
      </c>
      <c r="AL1125" s="33">
        <v>0</v>
      </c>
      <c r="AM1125" s="33">
        <v>0</v>
      </c>
      <c r="AN1125" s="33">
        <v>0</v>
      </c>
      <c r="AO1125" s="33">
        <v>0</v>
      </c>
      <c r="AP1125" s="33">
        <v>0</v>
      </c>
      <c r="AQ1125" s="33">
        <v>0</v>
      </c>
      <c r="AR1125" s="33">
        <v>0</v>
      </c>
      <c r="AS1125" s="33">
        <v>0</v>
      </c>
      <c r="AT1125" s="33">
        <v>0</v>
      </c>
      <c r="AU1125" s="33">
        <v>0</v>
      </c>
    </row>
    <row r="1126" spans="1:47" x14ac:dyDescent="0.25">
      <c r="A1126" s="33">
        <v>1124</v>
      </c>
      <c r="B1126" s="33" t="s">
        <v>7</v>
      </c>
      <c r="C1126" s="33" t="s">
        <v>17</v>
      </c>
      <c r="D1126" s="33" t="s">
        <v>828</v>
      </c>
      <c r="E1126" s="33">
        <v>0.39710000000000001</v>
      </c>
      <c r="F1126" s="33">
        <v>0</v>
      </c>
      <c r="G1126" s="33">
        <v>0</v>
      </c>
      <c r="H1126" s="33">
        <v>0</v>
      </c>
      <c r="I1126" s="33">
        <v>2011</v>
      </c>
      <c r="J1126" s="33">
        <v>2051</v>
      </c>
      <c r="K1126" s="33">
        <v>0</v>
      </c>
      <c r="L1126" s="33">
        <v>59</v>
      </c>
      <c r="M1126" s="33">
        <v>59</v>
      </c>
      <c r="N1126" s="33">
        <v>59</v>
      </c>
      <c r="O1126" s="33">
        <v>59</v>
      </c>
      <c r="P1126" s="33">
        <v>59</v>
      </c>
      <c r="Q1126" s="33">
        <v>59</v>
      </c>
      <c r="R1126" s="33">
        <v>59</v>
      </c>
      <c r="S1126" s="33">
        <v>59</v>
      </c>
      <c r="T1126" s="33">
        <v>59</v>
      </c>
      <c r="U1126" s="33">
        <v>59</v>
      </c>
      <c r="V1126" s="33">
        <v>59</v>
      </c>
      <c r="W1126" s="33">
        <v>59</v>
      </c>
      <c r="X1126" s="33">
        <v>59</v>
      </c>
      <c r="Y1126" s="33">
        <v>59</v>
      </c>
      <c r="Z1126" s="33">
        <v>59</v>
      </c>
      <c r="AA1126" s="33">
        <v>59</v>
      </c>
      <c r="AB1126" s="33">
        <v>59</v>
      </c>
      <c r="AC1126" s="33">
        <v>59</v>
      </c>
      <c r="AD1126" s="33">
        <v>59</v>
      </c>
      <c r="AE1126" s="33">
        <v>59</v>
      </c>
      <c r="AF1126" s="33">
        <v>59</v>
      </c>
      <c r="AG1126" s="33">
        <v>59</v>
      </c>
      <c r="AH1126" s="33">
        <v>59</v>
      </c>
      <c r="AI1126" s="33">
        <v>59</v>
      </c>
      <c r="AJ1126" s="33">
        <v>59</v>
      </c>
      <c r="AK1126" s="33">
        <v>59</v>
      </c>
      <c r="AL1126" s="33">
        <v>59</v>
      </c>
      <c r="AM1126" s="33">
        <v>59</v>
      </c>
      <c r="AN1126" s="33">
        <v>59</v>
      </c>
      <c r="AO1126" s="33">
        <v>59</v>
      </c>
      <c r="AP1126" s="33">
        <v>59</v>
      </c>
      <c r="AQ1126" s="33">
        <v>59</v>
      </c>
      <c r="AR1126" s="33">
        <v>59</v>
      </c>
      <c r="AS1126" s="33">
        <v>59</v>
      </c>
      <c r="AT1126" s="33">
        <v>59</v>
      </c>
      <c r="AU1126" s="33">
        <v>59</v>
      </c>
    </row>
    <row r="1127" spans="1:47" x14ac:dyDescent="0.25">
      <c r="A1127" s="33">
        <v>1125</v>
      </c>
      <c r="B1127" s="33" t="s">
        <v>7</v>
      </c>
      <c r="C1127" s="33" t="s">
        <v>17</v>
      </c>
      <c r="D1127" s="33" t="s">
        <v>809</v>
      </c>
      <c r="E1127" s="33">
        <v>0.3553</v>
      </c>
      <c r="F1127" s="33">
        <v>0</v>
      </c>
      <c r="G1127" s="33">
        <v>0</v>
      </c>
      <c r="H1127" s="33">
        <v>0</v>
      </c>
      <c r="I1127" s="33">
        <v>1973</v>
      </c>
      <c r="J1127" s="33">
        <v>2013</v>
      </c>
      <c r="K1127" s="33">
        <v>1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33">
        <v>0</v>
      </c>
      <c r="W1127" s="33">
        <v>0</v>
      </c>
      <c r="X1127" s="33">
        <v>0</v>
      </c>
      <c r="Y1127" s="33">
        <v>0</v>
      </c>
      <c r="Z1127" s="33">
        <v>0</v>
      </c>
      <c r="AA1127" s="33">
        <v>0</v>
      </c>
      <c r="AB1127" s="33">
        <v>0</v>
      </c>
      <c r="AC1127" s="33">
        <v>0</v>
      </c>
      <c r="AD1127" s="33">
        <v>0</v>
      </c>
      <c r="AE1127" s="33">
        <v>0</v>
      </c>
      <c r="AF1127" s="33">
        <v>0</v>
      </c>
      <c r="AG1127" s="33">
        <v>0</v>
      </c>
      <c r="AH1127" s="33">
        <v>0</v>
      </c>
      <c r="AI1127" s="33">
        <v>0</v>
      </c>
      <c r="AJ1127" s="33">
        <v>0</v>
      </c>
      <c r="AK1127" s="33">
        <v>0</v>
      </c>
      <c r="AL1127" s="33">
        <v>0</v>
      </c>
      <c r="AM1127" s="33">
        <v>0</v>
      </c>
      <c r="AN1127" s="33">
        <v>0</v>
      </c>
      <c r="AO1127" s="33">
        <v>0</v>
      </c>
      <c r="AP1127" s="33">
        <v>0</v>
      </c>
      <c r="AQ1127" s="33">
        <v>0</v>
      </c>
      <c r="AR1127" s="33">
        <v>0</v>
      </c>
      <c r="AS1127" s="33">
        <v>0</v>
      </c>
      <c r="AT1127" s="33">
        <v>0</v>
      </c>
      <c r="AU1127" s="33">
        <v>0</v>
      </c>
    </row>
    <row r="1128" spans="1:47" x14ac:dyDescent="0.25">
      <c r="A1128" s="33">
        <v>1126</v>
      </c>
      <c r="B1128" s="33" t="s">
        <v>7</v>
      </c>
      <c r="C1128" s="33" t="s">
        <v>17</v>
      </c>
      <c r="D1128" s="33" t="s">
        <v>810</v>
      </c>
      <c r="E1128" s="33">
        <v>0.35639999999999999</v>
      </c>
      <c r="F1128" s="33">
        <v>0</v>
      </c>
      <c r="G1128" s="33">
        <v>0</v>
      </c>
      <c r="H1128" s="33">
        <v>0</v>
      </c>
      <c r="I1128" s="33">
        <v>1974</v>
      </c>
      <c r="J1128" s="33">
        <v>2014</v>
      </c>
      <c r="K1128" s="33">
        <v>1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3">
        <v>0</v>
      </c>
      <c r="W1128" s="33">
        <v>0</v>
      </c>
      <c r="X1128" s="33">
        <v>0</v>
      </c>
      <c r="Y1128" s="33">
        <v>0</v>
      </c>
      <c r="Z1128" s="33">
        <v>0</v>
      </c>
      <c r="AA1128" s="33">
        <v>0</v>
      </c>
      <c r="AB1128" s="33">
        <v>0</v>
      </c>
      <c r="AC1128" s="33">
        <v>0</v>
      </c>
      <c r="AD1128" s="33">
        <v>0</v>
      </c>
      <c r="AE1128" s="33">
        <v>0</v>
      </c>
      <c r="AF1128" s="33">
        <v>0</v>
      </c>
      <c r="AG1128" s="33">
        <v>0</v>
      </c>
      <c r="AH1128" s="33">
        <v>0</v>
      </c>
      <c r="AI1128" s="33">
        <v>0</v>
      </c>
      <c r="AJ1128" s="33">
        <v>0</v>
      </c>
      <c r="AK1128" s="33">
        <v>0</v>
      </c>
      <c r="AL1128" s="33">
        <v>0</v>
      </c>
      <c r="AM1128" s="33">
        <v>0</v>
      </c>
      <c r="AN1128" s="33">
        <v>0</v>
      </c>
      <c r="AO1128" s="33">
        <v>0</v>
      </c>
      <c r="AP1128" s="33">
        <v>0</v>
      </c>
      <c r="AQ1128" s="33">
        <v>0</v>
      </c>
      <c r="AR1128" s="33">
        <v>0</v>
      </c>
      <c r="AS1128" s="33">
        <v>0</v>
      </c>
      <c r="AT1128" s="33">
        <v>0</v>
      </c>
      <c r="AU1128" s="33">
        <v>0</v>
      </c>
    </row>
    <row r="1129" spans="1:47" x14ac:dyDescent="0.25">
      <c r="A1129" s="33">
        <v>1127</v>
      </c>
      <c r="B1129" s="33" t="s">
        <v>7</v>
      </c>
      <c r="C1129" s="33" t="s">
        <v>17</v>
      </c>
      <c r="D1129" s="33" t="s">
        <v>822</v>
      </c>
      <c r="E1129" s="33">
        <v>0.35420000000000001</v>
      </c>
      <c r="F1129" s="33">
        <v>0</v>
      </c>
      <c r="G1129" s="33">
        <v>0</v>
      </c>
      <c r="H1129" s="33">
        <v>0</v>
      </c>
      <c r="I1129" s="33">
        <v>1972</v>
      </c>
      <c r="J1129" s="33">
        <v>2012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3">
        <v>0</v>
      </c>
      <c r="W1129" s="33">
        <v>0</v>
      </c>
      <c r="X1129" s="33">
        <v>0</v>
      </c>
      <c r="Y1129" s="33">
        <v>0</v>
      </c>
      <c r="Z1129" s="33">
        <v>0</v>
      </c>
      <c r="AA1129" s="33">
        <v>0</v>
      </c>
      <c r="AB1129" s="33">
        <v>0</v>
      </c>
      <c r="AC1129" s="33">
        <v>0</v>
      </c>
      <c r="AD1129" s="33">
        <v>0</v>
      </c>
      <c r="AE1129" s="33">
        <v>0</v>
      </c>
      <c r="AF1129" s="33">
        <v>0</v>
      </c>
      <c r="AG1129" s="33">
        <v>0</v>
      </c>
      <c r="AH1129" s="33">
        <v>0</v>
      </c>
      <c r="AI1129" s="33">
        <v>0</v>
      </c>
      <c r="AJ1129" s="33">
        <v>0</v>
      </c>
      <c r="AK1129" s="33">
        <v>0</v>
      </c>
      <c r="AL1129" s="33">
        <v>0</v>
      </c>
      <c r="AM1129" s="33">
        <v>0</v>
      </c>
      <c r="AN1129" s="33">
        <v>0</v>
      </c>
      <c r="AO1129" s="33">
        <v>0</v>
      </c>
      <c r="AP1129" s="33">
        <v>0</v>
      </c>
      <c r="AQ1129" s="33">
        <v>0</v>
      </c>
      <c r="AR1129" s="33">
        <v>0</v>
      </c>
      <c r="AS1129" s="33">
        <v>0</v>
      </c>
      <c r="AT1129" s="33">
        <v>0</v>
      </c>
      <c r="AU1129" s="33">
        <v>0</v>
      </c>
    </row>
    <row r="1130" spans="1:47" x14ac:dyDescent="0.25">
      <c r="A1130" s="33">
        <v>1128</v>
      </c>
      <c r="B1130" s="33" t="s">
        <v>7</v>
      </c>
      <c r="C1130" s="33" t="s">
        <v>17</v>
      </c>
      <c r="D1130" s="33" t="s">
        <v>845</v>
      </c>
      <c r="E1130" s="33">
        <v>0.3795</v>
      </c>
      <c r="F1130" s="33">
        <v>0</v>
      </c>
      <c r="G1130" s="33">
        <v>0</v>
      </c>
      <c r="H1130" s="33">
        <v>0</v>
      </c>
      <c r="I1130" s="33">
        <v>1995</v>
      </c>
      <c r="J1130" s="33">
        <v>2035</v>
      </c>
      <c r="K1130" s="33">
        <v>0</v>
      </c>
      <c r="L1130" s="33">
        <v>0.8</v>
      </c>
      <c r="M1130" s="33">
        <v>0.8</v>
      </c>
      <c r="N1130" s="33">
        <v>0.8</v>
      </c>
      <c r="O1130" s="33">
        <v>0.8</v>
      </c>
      <c r="P1130" s="33">
        <v>0.8</v>
      </c>
      <c r="Q1130" s="33">
        <v>0.8</v>
      </c>
      <c r="R1130" s="33">
        <v>0.8</v>
      </c>
      <c r="S1130" s="33">
        <v>0.8</v>
      </c>
      <c r="T1130" s="33">
        <v>0.8</v>
      </c>
      <c r="U1130" s="33">
        <v>0.8</v>
      </c>
      <c r="V1130" s="33">
        <v>0.8</v>
      </c>
      <c r="W1130" s="33">
        <v>0.8</v>
      </c>
      <c r="X1130" s="33">
        <v>0.8</v>
      </c>
      <c r="Y1130" s="33">
        <v>0.8</v>
      </c>
      <c r="Z1130" s="33">
        <v>0.8</v>
      </c>
      <c r="AA1130" s="33">
        <v>0.8</v>
      </c>
      <c r="AB1130" s="33">
        <v>0.8</v>
      </c>
      <c r="AC1130" s="33">
        <v>0.8</v>
      </c>
      <c r="AD1130" s="33">
        <v>0.8</v>
      </c>
      <c r="AE1130" s="33">
        <v>0.8</v>
      </c>
      <c r="AF1130" s="33">
        <v>0.8</v>
      </c>
      <c r="AG1130" s="33">
        <v>0</v>
      </c>
      <c r="AH1130" s="33">
        <v>0</v>
      </c>
      <c r="AI1130" s="33">
        <v>0</v>
      </c>
      <c r="AJ1130" s="33">
        <v>0</v>
      </c>
      <c r="AK1130" s="33">
        <v>0</v>
      </c>
      <c r="AL1130" s="33">
        <v>0</v>
      </c>
      <c r="AM1130" s="33">
        <v>0</v>
      </c>
      <c r="AN1130" s="33">
        <v>0</v>
      </c>
      <c r="AO1130" s="33">
        <v>0</v>
      </c>
      <c r="AP1130" s="33">
        <v>0</v>
      </c>
      <c r="AQ1130" s="33">
        <v>0</v>
      </c>
      <c r="AR1130" s="33">
        <v>0</v>
      </c>
      <c r="AS1130" s="33">
        <v>0</v>
      </c>
      <c r="AT1130" s="33">
        <v>0</v>
      </c>
      <c r="AU1130" s="33">
        <v>0</v>
      </c>
    </row>
    <row r="1131" spans="1:47" x14ac:dyDescent="0.25">
      <c r="A1131" s="33">
        <v>1129</v>
      </c>
      <c r="B1131" s="33" t="s">
        <v>7</v>
      </c>
      <c r="C1131" s="33" t="s">
        <v>17</v>
      </c>
      <c r="D1131" s="33" t="s">
        <v>806</v>
      </c>
      <c r="E1131" s="33">
        <v>0.39710000000000001</v>
      </c>
      <c r="F1131" s="33">
        <v>0</v>
      </c>
      <c r="G1131" s="33">
        <v>0</v>
      </c>
      <c r="H1131" s="33">
        <v>0</v>
      </c>
      <c r="I1131" s="33">
        <v>2011</v>
      </c>
      <c r="J1131" s="33">
        <v>2051</v>
      </c>
      <c r="K1131" s="33">
        <v>0</v>
      </c>
      <c r="L1131" s="33">
        <v>24.8</v>
      </c>
      <c r="M1131" s="33">
        <v>24.8</v>
      </c>
      <c r="N1131" s="33">
        <v>24.8</v>
      </c>
      <c r="O1131" s="33">
        <v>24.8</v>
      </c>
      <c r="P1131" s="33">
        <v>24.8</v>
      </c>
      <c r="Q1131" s="33">
        <v>24.8</v>
      </c>
      <c r="R1131" s="33">
        <v>24.8</v>
      </c>
      <c r="S1131" s="33">
        <v>24.8</v>
      </c>
      <c r="T1131" s="33">
        <v>24.8</v>
      </c>
      <c r="U1131" s="33">
        <v>24.8</v>
      </c>
      <c r="V1131" s="33">
        <v>24.8</v>
      </c>
      <c r="W1131" s="33">
        <v>24.8</v>
      </c>
      <c r="X1131" s="33">
        <v>24.8</v>
      </c>
      <c r="Y1131" s="33">
        <v>24.8</v>
      </c>
      <c r="Z1131" s="33">
        <v>24.8</v>
      </c>
      <c r="AA1131" s="33">
        <v>24.8</v>
      </c>
      <c r="AB1131" s="33">
        <v>24.8</v>
      </c>
      <c r="AC1131" s="33">
        <v>24.8</v>
      </c>
      <c r="AD1131" s="33">
        <v>24.8</v>
      </c>
      <c r="AE1131" s="33">
        <v>24.8</v>
      </c>
      <c r="AF1131" s="33">
        <v>24.8</v>
      </c>
      <c r="AG1131" s="33">
        <v>24.8</v>
      </c>
      <c r="AH1131" s="33">
        <v>24.8</v>
      </c>
      <c r="AI1131" s="33">
        <v>24.8</v>
      </c>
      <c r="AJ1131" s="33">
        <v>24.8</v>
      </c>
      <c r="AK1131" s="33">
        <v>24.8</v>
      </c>
      <c r="AL1131" s="33">
        <v>24.8</v>
      </c>
      <c r="AM1131" s="33">
        <v>24.8</v>
      </c>
      <c r="AN1131" s="33">
        <v>24.8</v>
      </c>
      <c r="AO1131" s="33">
        <v>24.8</v>
      </c>
      <c r="AP1131" s="33">
        <v>24.8</v>
      </c>
      <c r="AQ1131" s="33">
        <v>24.8</v>
      </c>
      <c r="AR1131" s="33">
        <v>24.8</v>
      </c>
      <c r="AS1131" s="33">
        <v>24.8</v>
      </c>
      <c r="AT1131" s="33">
        <v>24.8</v>
      </c>
      <c r="AU1131" s="33">
        <v>24.8</v>
      </c>
    </row>
    <row r="1132" spans="1:47" x14ac:dyDescent="0.25">
      <c r="A1132" s="33">
        <v>1130</v>
      </c>
      <c r="B1132" s="33" t="s">
        <v>7</v>
      </c>
      <c r="C1132" s="33" t="s">
        <v>17</v>
      </c>
      <c r="D1132" s="33" t="s">
        <v>850</v>
      </c>
      <c r="E1132" s="33">
        <v>0.34320000000000001</v>
      </c>
      <c r="F1132" s="33">
        <v>0</v>
      </c>
      <c r="G1132" s="33">
        <v>0</v>
      </c>
      <c r="H1132" s="33">
        <v>0</v>
      </c>
      <c r="I1132" s="33">
        <v>1962</v>
      </c>
      <c r="J1132" s="33">
        <v>2002</v>
      </c>
      <c r="K1132" s="33">
        <v>1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3">
        <v>0</v>
      </c>
      <c r="W1132" s="33">
        <v>0</v>
      </c>
      <c r="X1132" s="33">
        <v>0</v>
      </c>
      <c r="Y1132" s="33">
        <v>0</v>
      </c>
      <c r="Z1132" s="33">
        <v>0</v>
      </c>
      <c r="AA1132" s="33">
        <v>0</v>
      </c>
      <c r="AB1132" s="33">
        <v>0</v>
      </c>
      <c r="AC1132" s="33">
        <v>0</v>
      </c>
      <c r="AD1132" s="33">
        <v>0</v>
      </c>
      <c r="AE1132" s="33">
        <v>0</v>
      </c>
      <c r="AF1132" s="33">
        <v>0</v>
      </c>
      <c r="AG1132" s="33">
        <v>0</v>
      </c>
      <c r="AH1132" s="33">
        <v>0</v>
      </c>
      <c r="AI1132" s="33">
        <v>0</v>
      </c>
      <c r="AJ1132" s="33">
        <v>0</v>
      </c>
      <c r="AK1132" s="33">
        <v>0</v>
      </c>
      <c r="AL1132" s="33">
        <v>0</v>
      </c>
      <c r="AM1132" s="33">
        <v>0</v>
      </c>
      <c r="AN1132" s="33">
        <v>0</v>
      </c>
      <c r="AO1132" s="33">
        <v>0</v>
      </c>
      <c r="AP1132" s="33">
        <v>0</v>
      </c>
      <c r="AQ1132" s="33">
        <v>0</v>
      </c>
      <c r="AR1132" s="33">
        <v>0</v>
      </c>
      <c r="AS1132" s="33">
        <v>0</v>
      </c>
      <c r="AT1132" s="33">
        <v>0</v>
      </c>
      <c r="AU1132" s="33">
        <v>0</v>
      </c>
    </row>
    <row r="1133" spans="1:47" x14ac:dyDescent="0.25">
      <c r="A1133" s="33">
        <v>1131</v>
      </c>
      <c r="B1133" s="33" t="s">
        <v>7</v>
      </c>
      <c r="C1133" s="33" t="s">
        <v>17</v>
      </c>
      <c r="D1133" s="33" t="s">
        <v>815</v>
      </c>
      <c r="E1133" s="33">
        <v>0.3795</v>
      </c>
      <c r="F1133" s="33">
        <v>0</v>
      </c>
      <c r="G1133" s="33">
        <v>0</v>
      </c>
      <c r="H1133" s="33">
        <v>0</v>
      </c>
      <c r="I1133" s="33">
        <v>1995</v>
      </c>
      <c r="J1133" s="33">
        <v>2035</v>
      </c>
      <c r="K1133" s="33">
        <v>1</v>
      </c>
      <c r="L1133" s="33">
        <v>45</v>
      </c>
      <c r="M1133" s="33">
        <v>45</v>
      </c>
      <c r="N1133" s="33">
        <v>45</v>
      </c>
      <c r="O1133" s="33">
        <v>45</v>
      </c>
      <c r="P1133" s="33">
        <v>45</v>
      </c>
      <c r="Q1133" s="33">
        <v>45</v>
      </c>
      <c r="R1133" s="33">
        <v>45</v>
      </c>
      <c r="S1133" s="33">
        <v>45</v>
      </c>
      <c r="T1133" s="33">
        <v>45</v>
      </c>
      <c r="U1133" s="33">
        <v>45</v>
      </c>
      <c r="V1133" s="33">
        <v>45</v>
      </c>
      <c r="W1133" s="33">
        <v>45</v>
      </c>
      <c r="X1133" s="33">
        <v>45</v>
      </c>
      <c r="Y1133" s="33">
        <v>45</v>
      </c>
      <c r="Z1133" s="33">
        <v>45</v>
      </c>
      <c r="AA1133" s="33">
        <v>45</v>
      </c>
      <c r="AB1133" s="33">
        <v>45</v>
      </c>
      <c r="AC1133" s="33">
        <v>45</v>
      </c>
      <c r="AD1133" s="33">
        <v>45</v>
      </c>
      <c r="AE1133" s="33">
        <v>45</v>
      </c>
      <c r="AF1133" s="33">
        <v>45</v>
      </c>
      <c r="AG1133" s="33">
        <v>0</v>
      </c>
      <c r="AH1133" s="33">
        <v>0</v>
      </c>
      <c r="AI1133" s="33">
        <v>0</v>
      </c>
      <c r="AJ1133" s="33">
        <v>0</v>
      </c>
      <c r="AK1133" s="33">
        <v>0</v>
      </c>
      <c r="AL1133" s="33">
        <v>0</v>
      </c>
      <c r="AM1133" s="33">
        <v>0</v>
      </c>
      <c r="AN1133" s="33">
        <v>0</v>
      </c>
      <c r="AO1133" s="33">
        <v>0</v>
      </c>
      <c r="AP1133" s="33">
        <v>0</v>
      </c>
      <c r="AQ1133" s="33">
        <v>0</v>
      </c>
      <c r="AR1133" s="33">
        <v>0</v>
      </c>
      <c r="AS1133" s="33">
        <v>0</v>
      </c>
      <c r="AT1133" s="33">
        <v>0</v>
      </c>
      <c r="AU1133" s="33">
        <v>0</v>
      </c>
    </row>
    <row r="1134" spans="1:47" x14ac:dyDescent="0.25">
      <c r="A1134" s="33">
        <v>1132</v>
      </c>
      <c r="B1134" s="33" t="s">
        <v>7</v>
      </c>
      <c r="C1134" s="33" t="s">
        <v>17</v>
      </c>
      <c r="D1134" s="33" t="s">
        <v>816</v>
      </c>
      <c r="E1134" s="33">
        <v>0.3795</v>
      </c>
      <c r="F1134" s="33">
        <v>0</v>
      </c>
      <c r="G1134" s="33">
        <v>0</v>
      </c>
      <c r="H1134" s="33">
        <v>0</v>
      </c>
      <c r="I1134" s="33">
        <v>1995</v>
      </c>
      <c r="J1134" s="33">
        <v>2035</v>
      </c>
      <c r="K1134" s="33">
        <v>1</v>
      </c>
      <c r="L1134" s="33">
        <v>25</v>
      </c>
      <c r="M1134" s="33">
        <v>25</v>
      </c>
      <c r="N1134" s="33">
        <v>25</v>
      </c>
      <c r="O1134" s="33">
        <v>25</v>
      </c>
      <c r="P1134" s="33">
        <v>25</v>
      </c>
      <c r="Q1134" s="33">
        <v>25</v>
      </c>
      <c r="R1134" s="33">
        <v>25</v>
      </c>
      <c r="S1134" s="33">
        <v>25</v>
      </c>
      <c r="T1134" s="33">
        <v>25</v>
      </c>
      <c r="U1134" s="33">
        <v>25</v>
      </c>
      <c r="V1134" s="33">
        <v>25</v>
      </c>
      <c r="W1134" s="33">
        <v>25</v>
      </c>
      <c r="X1134" s="33">
        <v>25</v>
      </c>
      <c r="Y1134" s="33">
        <v>25</v>
      </c>
      <c r="Z1134" s="33">
        <v>25</v>
      </c>
      <c r="AA1134" s="33">
        <v>25</v>
      </c>
      <c r="AB1134" s="33">
        <v>25</v>
      </c>
      <c r="AC1134" s="33">
        <v>25</v>
      </c>
      <c r="AD1134" s="33">
        <v>25</v>
      </c>
      <c r="AE1134" s="33">
        <v>25</v>
      </c>
      <c r="AF1134" s="33">
        <v>25</v>
      </c>
      <c r="AG1134" s="33">
        <v>0</v>
      </c>
      <c r="AH1134" s="33">
        <v>0</v>
      </c>
      <c r="AI1134" s="33">
        <v>0</v>
      </c>
      <c r="AJ1134" s="33">
        <v>0</v>
      </c>
      <c r="AK1134" s="33">
        <v>0</v>
      </c>
      <c r="AL1134" s="33">
        <v>0</v>
      </c>
      <c r="AM1134" s="33">
        <v>0</v>
      </c>
      <c r="AN1134" s="33">
        <v>0</v>
      </c>
      <c r="AO1134" s="33">
        <v>0</v>
      </c>
      <c r="AP1134" s="33">
        <v>0</v>
      </c>
      <c r="AQ1134" s="33">
        <v>0</v>
      </c>
      <c r="AR1134" s="33">
        <v>0</v>
      </c>
      <c r="AS1134" s="33">
        <v>0</v>
      </c>
      <c r="AT1134" s="33">
        <v>0</v>
      </c>
      <c r="AU1134" s="33">
        <v>0</v>
      </c>
    </row>
    <row r="1135" spans="1:47" x14ac:dyDescent="0.25">
      <c r="A1135" s="33">
        <v>1133</v>
      </c>
      <c r="B1135" s="33" t="s">
        <v>7</v>
      </c>
      <c r="C1135" s="33" t="s">
        <v>17</v>
      </c>
      <c r="D1135" s="33" t="s">
        <v>847</v>
      </c>
      <c r="E1135" s="33">
        <v>0.37509999999999999</v>
      </c>
      <c r="F1135" s="33">
        <v>0</v>
      </c>
      <c r="G1135" s="33">
        <v>0</v>
      </c>
      <c r="H1135" s="33">
        <v>0</v>
      </c>
      <c r="I1135" s="33">
        <v>1991</v>
      </c>
      <c r="J1135" s="33">
        <v>2031</v>
      </c>
      <c r="K1135" s="33">
        <v>0</v>
      </c>
      <c r="L1135" s="33">
        <v>0.5</v>
      </c>
      <c r="M1135" s="33">
        <v>0.5</v>
      </c>
      <c r="N1135" s="33">
        <v>0.5</v>
      </c>
      <c r="O1135" s="33">
        <v>0.5</v>
      </c>
      <c r="P1135" s="33">
        <v>0.5</v>
      </c>
      <c r="Q1135" s="33">
        <v>0.5</v>
      </c>
      <c r="R1135" s="33">
        <v>0.5</v>
      </c>
      <c r="S1135" s="33">
        <v>0.5</v>
      </c>
      <c r="T1135" s="33">
        <v>0.5</v>
      </c>
      <c r="U1135" s="33">
        <v>0.5</v>
      </c>
      <c r="V1135" s="33">
        <v>0.5</v>
      </c>
      <c r="W1135" s="33">
        <v>0.5</v>
      </c>
      <c r="X1135" s="33">
        <v>0.5</v>
      </c>
      <c r="Y1135" s="33">
        <v>0.5</v>
      </c>
      <c r="Z1135" s="33">
        <v>0.5</v>
      </c>
      <c r="AA1135" s="33">
        <v>0.5</v>
      </c>
      <c r="AB1135" s="33">
        <v>0.5</v>
      </c>
      <c r="AC1135" s="33">
        <v>0</v>
      </c>
      <c r="AD1135" s="33">
        <v>0</v>
      </c>
      <c r="AE1135" s="33">
        <v>0</v>
      </c>
      <c r="AF1135" s="33">
        <v>0</v>
      </c>
      <c r="AG1135" s="33">
        <v>0</v>
      </c>
      <c r="AH1135" s="33">
        <v>0</v>
      </c>
      <c r="AI1135" s="33">
        <v>0</v>
      </c>
      <c r="AJ1135" s="33">
        <v>0</v>
      </c>
      <c r="AK1135" s="33">
        <v>0</v>
      </c>
      <c r="AL1135" s="33">
        <v>0</v>
      </c>
      <c r="AM1135" s="33">
        <v>0</v>
      </c>
      <c r="AN1135" s="33">
        <v>0</v>
      </c>
      <c r="AO1135" s="33">
        <v>0</v>
      </c>
      <c r="AP1135" s="33">
        <v>0</v>
      </c>
      <c r="AQ1135" s="33">
        <v>0</v>
      </c>
      <c r="AR1135" s="33">
        <v>0</v>
      </c>
      <c r="AS1135" s="33">
        <v>0</v>
      </c>
      <c r="AT1135" s="33">
        <v>0</v>
      </c>
      <c r="AU1135" s="33">
        <v>0</v>
      </c>
    </row>
    <row r="1136" spans="1:47" x14ac:dyDescent="0.25">
      <c r="A1136" s="33">
        <v>1134</v>
      </c>
      <c r="B1136" s="33" t="s">
        <v>7</v>
      </c>
      <c r="C1136" s="33" t="s">
        <v>17</v>
      </c>
      <c r="D1136" s="33" t="s">
        <v>834</v>
      </c>
      <c r="E1136" s="33">
        <v>0.36080000000000001</v>
      </c>
      <c r="F1136" s="33">
        <v>0</v>
      </c>
      <c r="G1136" s="33">
        <v>0</v>
      </c>
      <c r="H1136" s="33">
        <v>0</v>
      </c>
      <c r="I1136" s="33">
        <v>1978</v>
      </c>
      <c r="J1136" s="33">
        <v>2018</v>
      </c>
      <c r="K1136" s="33">
        <v>0</v>
      </c>
      <c r="L1136" s="33">
        <v>10.5</v>
      </c>
      <c r="M1136" s="33">
        <v>10.5</v>
      </c>
      <c r="N1136" s="33">
        <v>10.5</v>
      </c>
      <c r="O1136" s="33">
        <v>10.5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33">
        <v>0</v>
      </c>
      <c r="W1136" s="33">
        <v>0</v>
      </c>
      <c r="X1136" s="33">
        <v>0</v>
      </c>
      <c r="Y1136" s="33">
        <v>0</v>
      </c>
      <c r="Z1136" s="33">
        <v>0</v>
      </c>
      <c r="AA1136" s="33">
        <v>0</v>
      </c>
      <c r="AB1136" s="33">
        <v>0</v>
      </c>
      <c r="AC1136" s="33">
        <v>0</v>
      </c>
      <c r="AD1136" s="33">
        <v>0</v>
      </c>
      <c r="AE1136" s="33">
        <v>0</v>
      </c>
      <c r="AF1136" s="33">
        <v>0</v>
      </c>
      <c r="AG1136" s="33">
        <v>0</v>
      </c>
      <c r="AH1136" s="33">
        <v>0</v>
      </c>
      <c r="AI1136" s="33">
        <v>0</v>
      </c>
      <c r="AJ1136" s="33">
        <v>0</v>
      </c>
      <c r="AK1136" s="33">
        <v>0</v>
      </c>
      <c r="AL1136" s="33">
        <v>0</v>
      </c>
      <c r="AM1136" s="33">
        <v>0</v>
      </c>
      <c r="AN1136" s="33">
        <v>0</v>
      </c>
      <c r="AO1136" s="33">
        <v>0</v>
      </c>
      <c r="AP1136" s="33">
        <v>0</v>
      </c>
      <c r="AQ1136" s="33">
        <v>0</v>
      </c>
      <c r="AR1136" s="33">
        <v>0</v>
      </c>
      <c r="AS1136" s="33">
        <v>0</v>
      </c>
      <c r="AT1136" s="33">
        <v>0</v>
      </c>
      <c r="AU1136" s="33">
        <v>0</v>
      </c>
    </row>
    <row r="1137" spans="1:47" x14ac:dyDescent="0.25">
      <c r="A1137" s="33">
        <v>1135</v>
      </c>
      <c r="B1137" s="33" t="s">
        <v>7</v>
      </c>
      <c r="C1137" s="33" t="s">
        <v>17</v>
      </c>
      <c r="D1137" s="33" t="s">
        <v>848</v>
      </c>
      <c r="E1137" s="33">
        <v>0.36080000000000001</v>
      </c>
      <c r="F1137" s="33">
        <v>0</v>
      </c>
      <c r="G1137" s="33">
        <v>0</v>
      </c>
      <c r="H1137" s="33">
        <v>0</v>
      </c>
      <c r="I1137" s="33">
        <v>1978</v>
      </c>
      <c r="J1137" s="33">
        <v>2014</v>
      </c>
      <c r="K1137" s="33">
        <v>1</v>
      </c>
      <c r="L1137" s="33">
        <v>0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33">
        <v>0</v>
      </c>
      <c r="W1137" s="33">
        <v>0</v>
      </c>
      <c r="X1137" s="33">
        <v>0</v>
      </c>
      <c r="Y1137" s="33">
        <v>0</v>
      </c>
      <c r="Z1137" s="33">
        <v>0</v>
      </c>
      <c r="AA1137" s="33">
        <v>0</v>
      </c>
      <c r="AB1137" s="33">
        <v>0</v>
      </c>
      <c r="AC1137" s="33">
        <v>0</v>
      </c>
      <c r="AD1137" s="33">
        <v>0</v>
      </c>
      <c r="AE1137" s="33">
        <v>0</v>
      </c>
      <c r="AF1137" s="33">
        <v>0</v>
      </c>
      <c r="AG1137" s="33">
        <v>0</v>
      </c>
      <c r="AH1137" s="33">
        <v>0</v>
      </c>
      <c r="AI1137" s="33">
        <v>0</v>
      </c>
      <c r="AJ1137" s="33">
        <v>0</v>
      </c>
      <c r="AK1137" s="33">
        <v>0</v>
      </c>
      <c r="AL1137" s="33">
        <v>0</v>
      </c>
      <c r="AM1137" s="33">
        <v>0</v>
      </c>
      <c r="AN1137" s="33">
        <v>0</v>
      </c>
      <c r="AO1137" s="33">
        <v>0</v>
      </c>
      <c r="AP1137" s="33">
        <v>0</v>
      </c>
      <c r="AQ1137" s="33">
        <v>0</v>
      </c>
      <c r="AR1137" s="33">
        <v>0</v>
      </c>
      <c r="AS1137" s="33">
        <v>0</v>
      </c>
      <c r="AT1137" s="33">
        <v>0</v>
      </c>
      <c r="AU1137" s="33">
        <v>0</v>
      </c>
    </row>
    <row r="1138" spans="1:47" x14ac:dyDescent="0.25">
      <c r="A1138" s="33">
        <v>1136</v>
      </c>
      <c r="B1138" s="33" t="s">
        <v>7</v>
      </c>
      <c r="C1138" s="33" t="s">
        <v>17</v>
      </c>
      <c r="D1138" s="33" t="s">
        <v>807</v>
      </c>
      <c r="E1138" s="33">
        <v>0.3795</v>
      </c>
      <c r="F1138" s="33">
        <v>0</v>
      </c>
      <c r="G1138" s="33">
        <v>0</v>
      </c>
      <c r="H1138" s="33">
        <v>0</v>
      </c>
      <c r="I1138" s="33">
        <v>1995</v>
      </c>
      <c r="J1138" s="33">
        <v>2035</v>
      </c>
      <c r="K1138" s="33">
        <v>0</v>
      </c>
      <c r="L1138" s="33">
        <v>17</v>
      </c>
      <c r="M1138" s="33">
        <v>17</v>
      </c>
      <c r="N1138" s="33">
        <v>17</v>
      </c>
      <c r="O1138" s="33">
        <v>17</v>
      </c>
      <c r="P1138" s="33">
        <v>17</v>
      </c>
      <c r="Q1138" s="33">
        <v>17</v>
      </c>
      <c r="R1138" s="33">
        <v>17</v>
      </c>
      <c r="S1138" s="33">
        <v>17</v>
      </c>
      <c r="T1138" s="33">
        <v>17</v>
      </c>
      <c r="U1138" s="33">
        <v>17</v>
      </c>
      <c r="V1138" s="33">
        <v>17</v>
      </c>
      <c r="W1138" s="33">
        <v>17</v>
      </c>
      <c r="X1138" s="33">
        <v>17</v>
      </c>
      <c r="Y1138" s="33">
        <v>17</v>
      </c>
      <c r="Z1138" s="33">
        <v>17</v>
      </c>
      <c r="AA1138" s="33">
        <v>17</v>
      </c>
      <c r="AB1138" s="33">
        <v>17</v>
      </c>
      <c r="AC1138" s="33">
        <v>17</v>
      </c>
      <c r="AD1138" s="33">
        <v>17</v>
      </c>
      <c r="AE1138" s="33">
        <v>17</v>
      </c>
      <c r="AF1138" s="33">
        <v>17</v>
      </c>
      <c r="AG1138" s="33">
        <v>0</v>
      </c>
      <c r="AH1138" s="33">
        <v>0</v>
      </c>
      <c r="AI1138" s="33">
        <v>0</v>
      </c>
      <c r="AJ1138" s="33">
        <v>0</v>
      </c>
      <c r="AK1138" s="33">
        <v>0</v>
      </c>
      <c r="AL1138" s="33">
        <v>0</v>
      </c>
      <c r="AM1138" s="33">
        <v>0</v>
      </c>
      <c r="AN1138" s="33">
        <v>0</v>
      </c>
      <c r="AO1138" s="33">
        <v>0</v>
      </c>
      <c r="AP1138" s="33">
        <v>0</v>
      </c>
      <c r="AQ1138" s="33">
        <v>0</v>
      </c>
      <c r="AR1138" s="33">
        <v>0</v>
      </c>
      <c r="AS1138" s="33">
        <v>0</v>
      </c>
      <c r="AT1138" s="33">
        <v>0</v>
      </c>
      <c r="AU1138" s="33">
        <v>0</v>
      </c>
    </row>
    <row r="1139" spans="1:47" x14ac:dyDescent="0.25">
      <c r="A1139" s="33">
        <v>1137</v>
      </c>
      <c r="B1139" s="33" t="s">
        <v>7</v>
      </c>
      <c r="C1139" s="33" t="s">
        <v>17</v>
      </c>
      <c r="D1139" s="33" t="s">
        <v>796</v>
      </c>
      <c r="E1139" s="33">
        <v>0.37840000000000001</v>
      </c>
      <c r="F1139" s="33">
        <v>0</v>
      </c>
      <c r="G1139" s="33">
        <v>0</v>
      </c>
      <c r="H1139" s="33">
        <v>0</v>
      </c>
      <c r="I1139" s="33">
        <v>1994</v>
      </c>
      <c r="J1139" s="33">
        <v>2034</v>
      </c>
      <c r="K1139" s="33">
        <v>0</v>
      </c>
      <c r="L1139" s="33">
        <v>2.8</v>
      </c>
      <c r="M1139" s="33">
        <v>2.8</v>
      </c>
      <c r="N1139" s="33">
        <v>2.8</v>
      </c>
      <c r="O1139" s="33">
        <v>2.8</v>
      </c>
      <c r="P1139" s="33">
        <v>2.8</v>
      </c>
      <c r="Q1139" s="33">
        <v>2.8</v>
      </c>
      <c r="R1139" s="33">
        <v>2.8</v>
      </c>
      <c r="S1139" s="33">
        <v>2.8</v>
      </c>
      <c r="T1139" s="33">
        <v>2.8</v>
      </c>
      <c r="U1139" s="33">
        <v>2.8</v>
      </c>
      <c r="V1139" s="33">
        <v>2.8</v>
      </c>
      <c r="W1139" s="33">
        <v>2.8</v>
      </c>
      <c r="X1139" s="33">
        <v>2.8</v>
      </c>
      <c r="Y1139" s="33">
        <v>2.8</v>
      </c>
      <c r="Z1139" s="33">
        <v>2.8</v>
      </c>
      <c r="AA1139" s="33">
        <v>2.8</v>
      </c>
      <c r="AB1139" s="33">
        <v>2.8</v>
      </c>
      <c r="AC1139" s="33">
        <v>2.8</v>
      </c>
      <c r="AD1139" s="33">
        <v>2.8</v>
      </c>
      <c r="AE1139" s="33">
        <v>2.8</v>
      </c>
      <c r="AF1139" s="33">
        <v>0</v>
      </c>
      <c r="AG1139" s="33">
        <v>0</v>
      </c>
      <c r="AH1139" s="33">
        <v>0</v>
      </c>
      <c r="AI1139" s="33">
        <v>0</v>
      </c>
      <c r="AJ1139" s="33">
        <v>0</v>
      </c>
      <c r="AK1139" s="33">
        <v>0</v>
      </c>
      <c r="AL1139" s="33">
        <v>0</v>
      </c>
      <c r="AM1139" s="33">
        <v>0</v>
      </c>
      <c r="AN1139" s="33">
        <v>0</v>
      </c>
      <c r="AO1139" s="33">
        <v>0</v>
      </c>
      <c r="AP1139" s="33">
        <v>0</v>
      </c>
      <c r="AQ1139" s="33">
        <v>0</v>
      </c>
      <c r="AR1139" s="33">
        <v>0</v>
      </c>
      <c r="AS1139" s="33">
        <v>0</v>
      </c>
      <c r="AT1139" s="33">
        <v>0</v>
      </c>
      <c r="AU1139" s="33">
        <v>0</v>
      </c>
    </row>
    <row r="1140" spans="1:47" x14ac:dyDescent="0.25">
      <c r="A1140" s="33">
        <v>1138</v>
      </c>
      <c r="B1140" s="33" t="s">
        <v>7</v>
      </c>
      <c r="C1140" s="33" t="s">
        <v>17</v>
      </c>
      <c r="D1140" s="33" t="s">
        <v>797</v>
      </c>
      <c r="E1140" s="33">
        <v>0.35970000000000002</v>
      </c>
      <c r="F1140" s="33">
        <v>0</v>
      </c>
      <c r="G1140" s="33">
        <v>0</v>
      </c>
      <c r="H1140" s="33">
        <v>0</v>
      </c>
      <c r="I1140" s="33">
        <v>1977</v>
      </c>
      <c r="J1140" s="33">
        <v>2017</v>
      </c>
      <c r="K1140" s="33">
        <v>1</v>
      </c>
      <c r="L1140" s="33">
        <v>276</v>
      </c>
      <c r="M1140" s="33">
        <v>276</v>
      </c>
      <c r="N1140" s="33">
        <v>276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33">
        <v>0</v>
      </c>
      <c r="W1140" s="33">
        <v>0</v>
      </c>
      <c r="X1140" s="33">
        <v>0</v>
      </c>
      <c r="Y1140" s="33">
        <v>0</v>
      </c>
      <c r="Z1140" s="33">
        <v>0</v>
      </c>
      <c r="AA1140" s="33">
        <v>0</v>
      </c>
      <c r="AB1140" s="33">
        <v>0</v>
      </c>
      <c r="AC1140" s="33">
        <v>0</v>
      </c>
      <c r="AD1140" s="33">
        <v>0</v>
      </c>
      <c r="AE1140" s="33">
        <v>0</v>
      </c>
      <c r="AF1140" s="33">
        <v>0</v>
      </c>
      <c r="AG1140" s="33">
        <v>0</v>
      </c>
      <c r="AH1140" s="33">
        <v>0</v>
      </c>
      <c r="AI1140" s="33">
        <v>0</v>
      </c>
      <c r="AJ1140" s="33">
        <v>0</v>
      </c>
      <c r="AK1140" s="33">
        <v>0</v>
      </c>
      <c r="AL1140" s="33">
        <v>0</v>
      </c>
      <c r="AM1140" s="33">
        <v>0</v>
      </c>
      <c r="AN1140" s="33">
        <v>0</v>
      </c>
      <c r="AO1140" s="33">
        <v>0</v>
      </c>
      <c r="AP1140" s="33">
        <v>0</v>
      </c>
      <c r="AQ1140" s="33">
        <v>0</v>
      </c>
      <c r="AR1140" s="33">
        <v>0</v>
      </c>
      <c r="AS1140" s="33">
        <v>0</v>
      </c>
      <c r="AT1140" s="33">
        <v>0</v>
      </c>
      <c r="AU1140" s="33">
        <v>0</v>
      </c>
    </row>
    <row r="1141" spans="1:47" x14ac:dyDescent="0.25">
      <c r="A1141" s="33">
        <v>1139</v>
      </c>
      <c r="B1141" s="33" t="s">
        <v>7</v>
      </c>
      <c r="C1141" s="33" t="s">
        <v>6</v>
      </c>
      <c r="D1141" s="33" t="s">
        <v>330</v>
      </c>
      <c r="E1141" s="33">
        <v>0.75</v>
      </c>
      <c r="F1141" s="33">
        <v>0</v>
      </c>
      <c r="G1141" s="33">
        <v>8</v>
      </c>
      <c r="H1141" s="33">
        <v>8</v>
      </c>
      <c r="I1141" s="33">
        <v>1964</v>
      </c>
      <c r="J1141" s="33">
        <v>2164</v>
      </c>
      <c r="K1141" s="33">
        <v>0</v>
      </c>
      <c r="L1141" s="33">
        <v>220</v>
      </c>
      <c r="M1141" s="33">
        <v>220</v>
      </c>
      <c r="N1141" s="33">
        <v>220</v>
      </c>
      <c r="O1141" s="33">
        <v>220</v>
      </c>
      <c r="P1141" s="33">
        <v>220</v>
      </c>
      <c r="Q1141" s="33">
        <v>220</v>
      </c>
      <c r="R1141" s="33">
        <v>220</v>
      </c>
      <c r="S1141" s="33">
        <v>220</v>
      </c>
      <c r="T1141" s="33">
        <v>220</v>
      </c>
      <c r="U1141" s="33">
        <v>220</v>
      </c>
      <c r="V1141" s="33">
        <v>220</v>
      </c>
      <c r="W1141" s="33">
        <v>220</v>
      </c>
      <c r="X1141" s="33">
        <v>220</v>
      </c>
      <c r="Y1141" s="33">
        <v>220</v>
      </c>
      <c r="Z1141" s="33">
        <v>220</v>
      </c>
      <c r="AA1141" s="33">
        <v>220</v>
      </c>
      <c r="AB1141" s="33">
        <v>220</v>
      </c>
      <c r="AC1141" s="33">
        <v>220</v>
      </c>
      <c r="AD1141" s="33">
        <v>220</v>
      </c>
      <c r="AE1141" s="33">
        <v>220</v>
      </c>
      <c r="AF1141" s="33">
        <v>220</v>
      </c>
      <c r="AG1141" s="33">
        <v>220</v>
      </c>
      <c r="AH1141" s="33">
        <v>220</v>
      </c>
      <c r="AI1141" s="33">
        <v>220</v>
      </c>
      <c r="AJ1141" s="33">
        <v>220</v>
      </c>
      <c r="AK1141" s="33">
        <v>220</v>
      </c>
      <c r="AL1141" s="33">
        <v>220</v>
      </c>
      <c r="AM1141" s="33">
        <v>220</v>
      </c>
      <c r="AN1141" s="33">
        <v>220</v>
      </c>
      <c r="AO1141" s="33">
        <v>220</v>
      </c>
      <c r="AP1141" s="33">
        <v>220</v>
      </c>
      <c r="AQ1141" s="33">
        <v>220</v>
      </c>
      <c r="AR1141" s="33">
        <v>220</v>
      </c>
      <c r="AS1141" s="33">
        <v>220</v>
      </c>
      <c r="AT1141" s="33">
        <v>220</v>
      </c>
      <c r="AU1141" s="33">
        <v>220</v>
      </c>
    </row>
    <row r="1142" spans="1:47" x14ac:dyDescent="0.25">
      <c r="A1142" s="33">
        <v>1140</v>
      </c>
      <c r="B1142" s="33" t="s">
        <v>7</v>
      </c>
      <c r="C1142" s="33" t="s">
        <v>6</v>
      </c>
      <c r="D1142" s="33" t="s">
        <v>304</v>
      </c>
      <c r="E1142" s="33">
        <v>0.75</v>
      </c>
      <c r="F1142" s="33">
        <v>0</v>
      </c>
      <c r="G1142" s="33">
        <v>8</v>
      </c>
      <c r="H1142" s="33">
        <v>8</v>
      </c>
      <c r="I1142" s="33">
        <v>1958</v>
      </c>
      <c r="J1142" s="33">
        <v>2158</v>
      </c>
      <c r="K1142" s="33">
        <v>0</v>
      </c>
      <c r="L1142" s="33">
        <v>119.1</v>
      </c>
      <c r="M1142" s="33">
        <v>119.1</v>
      </c>
      <c r="N1142" s="33">
        <v>119.1</v>
      </c>
      <c r="O1142" s="33">
        <v>119.1</v>
      </c>
      <c r="P1142" s="33">
        <v>119.1</v>
      </c>
      <c r="Q1142" s="33">
        <v>119.1</v>
      </c>
      <c r="R1142" s="33">
        <v>119.1</v>
      </c>
      <c r="S1142" s="33">
        <v>119.1</v>
      </c>
      <c r="T1142" s="33">
        <v>119.1</v>
      </c>
      <c r="U1142" s="33">
        <v>119.1</v>
      </c>
      <c r="V1142" s="33">
        <v>119.1</v>
      </c>
      <c r="W1142" s="33">
        <v>119.1</v>
      </c>
      <c r="X1142" s="33">
        <v>119.1</v>
      </c>
      <c r="Y1142" s="33">
        <v>119.1</v>
      </c>
      <c r="Z1142" s="33">
        <v>119.1</v>
      </c>
      <c r="AA1142" s="33">
        <v>119.1</v>
      </c>
      <c r="AB1142" s="33">
        <v>119.1</v>
      </c>
      <c r="AC1142" s="33">
        <v>119.1</v>
      </c>
      <c r="AD1142" s="33">
        <v>119.1</v>
      </c>
      <c r="AE1142" s="33">
        <v>119.1</v>
      </c>
      <c r="AF1142" s="33">
        <v>119.1</v>
      </c>
      <c r="AG1142" s="33">
        <v>119.1</v>
      </c>
      <c r="AH1142" s="33">
        <v>119.1</v>
      </c>
      <c r="AI1142" s="33">
        <v>119.1</v>
      </c>
      <c r="AJ1142" s="33">
        <v>119.1</v>
      </c>
      <c r="AK1142" s="33">
        <v>119.1</v>
      </c>
      <c r="AL1142" s="33">
        <v>119.1</v>
      </c>
      <c r="AM1142" s="33">
        <v>119.1</v>
      </c>
      <c r="AN1142" s="33">
        <v>119.1</v>
      </c>
      <c r="AO1142" s="33">
        <v>119.1</v>
      </c>
      <c r="AP1142" s="33">
        <v>119.1</v>
      </c>
      <c r="AQ1142" s="33">
        <v>119.1</v>
      </c>
      <c r="AR1142" s="33">
        <v>119.1</v>
      </c>
      <c r="AS1142" s="33">
        <v>119.1</v>
      </c>
      <c r="AT1142" s="33">
        <v>119.1</v>
      </c>
      <c r="AU1142" s="33">
        <v>119.1</v>
      </c>
    </row>
    <row r="1143" spans="1:47" x14ac:dyDescent="0.25">
      <c r="A1143" s="33">
        <v>1141</v>
      </c>
      <c r="B1143" s="33" t="s">
        <v>7</v>
      </c>
      <c r="C1143" s="33" t="s">
        <v>6</v>
      </c>
      <c r="D1143" s="33" t="s">
        <v>305</v>
      </c>
      <c r="E1143" s="33">
        <v>0.75</v>
      </c>
      <c r="F1143" s="33">
        <v>0</v>
      </c>
      <c r="G1143" s="33">
        <v>8</v>
      </c>
      <c r="H1143" s="33">
        <v>8</v>
      </c>
      <c r="I1143" s="33">
        <v>1958</v>
      </c>
      <c r="J1143" s="33">
        <v>2158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33">
        <v>0</v>
      </c>
      <c r="W1143" s="33">
        <v>0</v>
      </c>
      <c r="X1143" s="33">
        <v>0</v>
      </c>
      <c r="Y1143" s="33">
        <v>0</v>
      </c>
      <c r="Z1143" s="33">
        <v>0</v>
      </c>
      <c r="AA1143" s="33">
        <v>0</v>
      </c>
      <c r="AB1143" s="33">
        <v>0</v>
      </c>
      <c r="AC1143" s="33">
        <v>0</v>
      </c>
      <c r="AD1143" s="33">
        <v>0</v>
      </c>
      <c r="AE1143" s="33">
        <v>0</v>
      </c>
      <c r="AF1143" s="33">
        <v>0</v>
      </c>
      <c r="AG1143" s="33">
        <v>0</v>
      </c>
      <c r="AH1143" s="33">
        <v>0</v>
      </c>
      <c r="AI1143" s="33">
        <v>0</v>
      </c>
      <c r="AJ1143" s="33">
        <v>0</v>
      </c>
      <c r="AK1143" s="33">
        <v>0</v>
      </c>
      <c r="AL1143" s="33">
        <v>0</v>
      </c>
      <c r="AM1143" s="33">
        <v>0</v>
      </c>
      <c r="AN1143" s="33">
        <v>0</v>
      </c>
      <c r="AO1143" s="33">
        <v>0</v>
      </c>
      <c r="AP1143" s="33">
        <v>0</v>
      </c>
      <c r="AQ1143" s="33">
        <v>0</v>
      </c>
      <c r="AR1143" s="33">
        <v>0</v>
      </c>
      <c r="AS1143" s="33">
        <v>0</v>
      </c>
      <c r="AT1143" s="33">
        <v>0</v>
      </c>
      <c r="AU1143" s="33">
        <v>0</v>
      </c>
    </row>
    <row r="1144" spans="1:47" x14ac:dyDescent="0.25">
      <c r="A1144" s="33">
        <v>1142</v>
      </c>
      <c r="B1144" s="33" t="s">
        <v>7</v>
      </c>
      <c r="C1144" s="33" t="s">
        <v>6</v>
      </c>
      <c r="D1144" s="33" t="s">
        <v>306</v>
      </c>
      <c r="E1144" s="33">
        <v>0.75</v>
      </c>
      <c r="F1144" s="33">
        <v>0</v>
      </c>
      <c r="G1144" s="33">
        <v>8</v>
      </c>
      <c r="H1144" s="33">
        <v>8</v>
      </c>
      <c r="I1144" s="33">
        <v>1958</v>
      </c>
      <c r="J1144" s="33">
        <v>2158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33">
        <v>0</v>
      </c>
      <c r="W1144" s="33">
        <v>0</v>
      </c>
      <c r="X1144" s="33">
        <v>0</v>
      </c>
      <c r="Y1144" s="33">
        <v>0</v>
      </c>
      <c r="Z1144" s="33">
        <v>0</v>
      </c>
      <c r="AA1144" s="33">
        <v>0</v>
      </c>
      <c r="AB1144" s="33">
        <v>0</v>
      </c>
      <c r="AC1144" s="33">
        <v>0</v>
      </c>
      <c r="AD1144" s="33">
        <v>0</v>
      </c>
      <c r="AE1144" s="33">
        <v>0</v>
      </c>
      <c r="AF1144" s="33">
        <v>0</v>
      </c>
      <c r="AG1144" s="33">
        <v>0</v>
      </c>
      <c r="AH1144" s="33">
        <v>0</v>
      </c>
      <c r="AI1144" s="33">
        <v>0</v>
      </c>
      <c r="AJ1144" s="33">
        <v>0</v>
      </c>
      <c r="AK1144" s="33">
        <v>0</v>
      </c>
      <c r="AL1144" s="33">
        <v>0</v>
      </c>
      <c r="AM1144" s="33">
        <v>0</v>
      </c>
      <c r="AN1144" s="33">
        <v>0</v>
      </c>
      <c r="AO1144" s="33">
        <v>0</v>
      </c>
      <c r="AP1144" s="33">
        <v>0</v>
      </c>
      <c r="AQ1144" s="33">
        <v>0</v>
      </c>
      <c r="AR1144" s="33">
        <v>0</v>
      </c>
      <c r="AS1144" s="33">
        <v>0</v>
      </c>
      <c r="AT1144" s="33">
        <v>0</v>
      </c>
      <c r="AU1144" s="33">
        <v>0</v>
      </c>
    </row>
    <row r="1145" spans="1:47" x14ac:dyDescent="0.25">
      <c r="A1145" s="33">
        <v>1143</v>
      </c>
      <c r="B1145" s="33" t="s">
        <v>7</v>
      </c>
      <c r="C1145" s="33" t="s">
        <v>6</v>
      </c>
      <c r="D1145" s="33" t="s">
        <v>308</v>
      </c>
      <c r="E1145" s="33">
        <v>0.8</v>
      </c>
      <c r="F1145" s="33">
        <v>0</v>
      </c>
      <c r="G1145" s="33">
        <v>8</v>
      </c>
      <c r="H1145" s="33">
        <v>8</v>
      </c>
      <c r="I1145" s="33">
        <v>2004</v>
      </c>
      <c r="J1145" s="33">
        <v>2204</v>
      </c>
      <c r="K1145" s="33">
        <v>0</v>
      </c>
      <c r="L1145" s="33">
        <v>1052</v>
      </c>
      <c r="M1145" s="33">
        <v>1052</v>
      </c>
      <c r="N1145" s="33">
        <v>1052</v>
      </c>
      <c r="O1145" s="33">
        <v>1052</v>
      </c>
      <c r="P1145" s="33">
        <v>1052</v>
      </c>
      <c r="Q1145" s="33">
        <v>1052</v>
      </c>
      <c r="R1145" s="33">
        <v>1052</v>
      </c>
      <c r="S1145" s="33">
        <v>1052</v>
      </c>
      <c r="T1145" s="33">
        <v>1052</v>
      </c>
      <c r="U1145" s="33">
        <v>1052</v>
      </c>
      <c r="V1145" s="33">
        <v>1052</v>
      </c>
      <c r="W1145" s="33">
        <v>1052</v>
      </c>
      <c r="X1145" s="33">
        <v>1052</v>
      </c>
      <c r="Y1145" s="33">
        <v>1052</v>
      </c>
      <c r="Z1145" s="33">
        <v>1052</v>
      </c>
      <c r="AA1145" s="33">
        <v>1052</v>
      </c>
      <c r="AB1145" s="33">
        <v>1052</v>
      </c>
      <c r="AC1145" s="33">
        <v>1052</v>
      </c>
      <c r="AD1145" s="33">
        <v>1052</v>
      </c>
      <c r="AE1145" s="33">
        <v>1052</v>
      </c>
      <c r="AF1145" s="33">
        <v>1052</v>
      </c>
      <c r="AG1145" s="33">
        <v>1052</v>
      </c>
      <c r="AH1145" s="33">
        <v>1052</v>
      </c>
      <c r="AI1145" s="33">
        <v>1052</v>
      </c>
      <c r="AJ1145" s="33">
        <v>1052</v>
      </c>
      <c r="AK1145" s="33">
        <v>1052</v>
      </c>
      <c r="AL1145" s="33">
        <v>1052</v>
      </c>
      <c r="AM1145" s="33">
        <v>1052</v>
      </c>
      <c r="AN1145" s="33">
        <v>1052</v>
      </c>
      <c r="AO1145" s="33">
        <v>1052</v>
      </c>
      <c r="AP1145" s="33">
        <v>1052</v>
      </c>
      <c r="AQ1145" s="33">
        <v>1052</v>
      </c>
      <c r="AR1145" s="33">
        <v>1052</v>
      </c>
      <c r="AS1145" s="33">
        <v>1052</v>
      </c>
      <c r="AT1145" s="33">
        <v>1052</v>
      </c>
      <c r="AU1145" s="33">
        <v>1052</v>
      </c>
    </row>
    <row r="1146" spans="1:47" x14ac:dyDescent="0.25">
      <c r="A1146" s="33">
        <v>1144</v>
      </c>
      <c r="B1146" s="33" t="s">
        <v>7</v>
      </c>
      <c r="C1146" s="33" t="s">
        <v>6</v>
      </c>
      <c r="D1146" s="33" t="s">
        <v>309</v>
      </c>
      <c r="E1146" s="33">
        <v>0.75</v>
      </c>
      <c r="F1146" s="33">
        <v>0</v>
      </c>
      <c r="G1146" s="33">
        <v>8</v>
      </c>
      <c r="H1146" s="33">
        <v>8</v>
      </c>
      <c r="I1146" s="33">
        <v>2003</v>
      </c>
      <c r="J1146" s="33">
        <v>2203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33">
        <v>0</v>
      </c>
      <c r="W1146" s="33">
        <v>0</v>
      </c>
      <c r="X1146" s="33">
        <v>0</v>
      </c>
      <c r="Y1146" s="33">
        <v>0</v>
      </c>
      <c r="Z1146" s="33">
        <v>0</v>
      </c>
      <c r="AA1146" s="33">
        <v>0</v>
      </c>
      <c r="AB1146" s="33">
        <v>0</v>
      </c>
      <c r="AC1146" s="33">
        <v>0</v>
      </c>
      <c r="AD1146" s="33">
        <v>0</v>
      </c>
      <c r="AE1146" s="33">
        <v>0</v>
      </c>
      <c r="AF1146" s="33">
        <v>0</v>
      </c>
      <c r="AG1146" s="33">
        <v>0</v>
      </c>
      <c r="AH1146" s="33">
        <v>0</v>
      </c>
      <c r="AI1146" s="33">
        <v>0</v>
      </c>
      <c r="AJ1146" s="33">
        <v>0</v>
      </c>
      <c r="AK1146" s="33">
        <v>0</v>
      </c>
      <c r="AL1146" s="33">
        <v>0</v>
      </c>
      <c r="AM1146" s="33">
        <v>0</v>
      </c>
      <c r="AN1146" s="33">
        <v>0</v>
      </c>
      <c r="AO1146" s="33">
        <v>0</v>
      </c>
      <c r="AP1146" s="33">
        <v>0</v>
      </c>
      <c r="AQ1146" s="33">
        <v>0</v>
      </c>
      <c r="AR1146" s="33">
        <v>0</v>
      </c>
      <c r="AS1146" s="33">
        <v>0</v>
      </c>
      <c r="AT1146" s="33">
        <v>0</v>
      </c>
      <c r="AU1146" s="33">
        <v>0</v>
      </c>
    </row>
    <row r="1147" spans="1:47" x14ac:dyDescent="0.25">
      <c r="A1147" s="33">
        <v>1145</v>
      </c>
      <c r="B1147" s="33" t="s">
        <v>7</v>
      </c>
      <c r="C1147" s="33" t="s">
        <v>6</v>
      </c>
      <c r="D1147" s="33" t="s">
        <v>310</v>
      </c>
      <c r="E1147" s="33">
        <v>0.75</v>
      </c>
      <c r="F1147" s="33">
        <v>0</v>
      </c>
      <c r="G1147" s="33">
        <v>8</v>
      </c>
      <c r="H1147" s="33">
        <v>8</v>
      </c>
      <c r="I1147" s="33">
        <v>2004</v>
      </c>
      <c r="J1147" s="33">
        <v>2204</v>
      </c>
      <c r="K1147" s="33">
        <v>0</v>
      </c>
      <c r="L1147" s="33">
        <v>0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3">
        <v>0</v>
      </c>
      <c r="V1147" s="33">
        <v>0</v>
      </c>
      <c r="W1147" s="33">
        <v>0</v>
      </c>
      <c r="X1147" s="33">
        <v>0</v>
      </c>
      <c r="Y1147" s="33">
        <v>0</v>
      </c>
      <c r="Z1147" s="33">
        <v>0</v>
      </c>
      <c r="AA1147" s="33">
        <v>0</v>
      </c>
      <c r="AB1147" s="33">
        <v>0</v>
      </c>
      <c r="AC1147" s="33">
        <v>0</v>
      </c>
      <c r="AD1147" s="33">
        <v>0</v>
      </c>
      <c r="AE1147" s="33">
        <v>0</v>
      </c>
      <c r="AF1147" s="33">
        <v>0</v>
      </c>
      <c r="AG1147" s="33">
        <v>0</v>
      </c>
      <c r="AH1147" s="33">
        <v>0</v>
      </c>
      <c r="AI1147" s="33">
        <v>0</v>
      </c>
      <c r="AJ1147" s="33">
        <v>0</v>
      </c>
      <c r="AK1147" s="33">
        <v>0</v>
      </c>
      <c r="AL1147" s="33">
        <v>0</v>
      </c>
      <c r="AM1147" s="33">
        <v>0</v>
      </c>
      <c r="AN1147" s="33">
        <v>0</v>
      </c>
      <c r="AO1147" s="33">
        <v>0</v>
      </c>
      <c r="AP1147" s="33">
        <v>0</v>
      </c>
      <c r="AQ1147" s="33">
        <v>0</v>
      </c>
      <c r="AR1147" s="33">
        <v>0</v>
      </c>
      <c r="AS1147" s="33">
        <v>0</v>
      </c>
      <c r="AT1147" s="33">
        <v>0</v>
      </c>
      <c r="AU1147" s="33">
        <v>0</v>
      </c>
    </row>
    <row r="1148" spans="1:47" x14ac:dyDescent="0.25">
      <c r="A1148" s="33">
        <v>1146</v>
      </c>
      <c r="B1148" s="33" t="s">
        <v>7</v>
      </c>
      <c r="C1148" s="33" t="s">
        <v>6</v>
      </c>
      <c r="D1148" s="33" t="s">
        <v>311</v>
      </c>
      <c r="E1148" s="33">
        <v>0.75</v>
      </c>
      <c r="F1148" s="33">
        <v>0</v>
      </c>
      <c r="G1148" s="33">
        <v>8</v>
      </c>
      <c r="H1148" s="33">
        <v>8</v>
      </c>
      <c r="I1148" s="33">
        <v>2004</v>
      </c>
      <c r="J1148" s="33">
        <v>2204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33">
        <v>0</v>
      </c>
      <c r="W1148" s="33">
        <v>0</v>
      </c>
      <c r="X1148" s="33">
        <v>0</v>
      </c>
      <c r="Y1148" s="33">
        <v>0</v>
      </c>
      <c r="Z1148" s="33">
        <v>0</v>
      </c>
      <c r="AA1148" s="33">
        <v>0</v>
      </c>
      <c r="AB1148" s="33">
        <v>0</v>
      </c>
      <c r="AC1148" s="33">
        <v>0</v>
      </c>
      <c r="AD1148" s="33">
        <v>0</v>
      </c>
      <c r="AE1148" s="33">
        <v>0</v>
      </c>
      <c r="AF1148" s="33">
        <v>0</v>
      </c>
      <c r="AG1148" s="33">
        <v>0</v>
      </c>
      <c r="AH1148" s="33">
        <v>0</v>
      </c>
      <c r="AI1148" s="33">
        <v>0</v>
      </c>
      <c r="AJ1148" s="33">
        <v>0</v>
      </c>
      <c r="AK1148" s="33">
        <v>0</v>
      </c>
      <c r="AL1148" s="33">
        <v>0</v>
      </c>
      <c r="AM1148" s="33">
        <v>0</v>
      </c>
      <c r="AN1148" s="33">
        <v>0</v>
      </c>
      <c r="AO1148" s="33">
        <v>0</v>
      </c>
      <c r="AP1148" s="33">
        <v>0</v>
      </c>
      <c r="AQ1148" s="33">
        <v>0</v>
      </c>
      <c r="AR1148" s="33">
        <v>0</v>
      </c>
      <c r="AS1148" s="33">
        <v>0</v>
      </c>
      <c r="AT1148" s="33">
        <v>0</v>
      </c>
      <c r="AU1148" s="33">
        <v>0</v>
      </c>
    </row>
    <row r="1149" spans="1:47" x14ac:dyDescent="0.25">
      <c r="A1149" s="33">
        <v>1147</v>
      </c>
      <c r="B1149" s="33" t="s">
        <v>7</v>
      </c>
      <c r="C1149" s="33" t="s">
        <v>6</v>
      </c>
      <c r="D1149" s="33" t="s">
        <v>314</v>
      </c>
      <c r="E1149" s="33">
        <v>0.75</v>
      </c>
      <c r="F1149" s="33">
        <v>0</v>
      </c>
      <c r="G1149" s="33">
        <v>8</v>
      </c>
      <c r="H1149" s="33">
        <v>8</v>
      </c>
      <c r="I1149" s="33">
        <v>1958</v>
      </c>
      <c r="J1149" s="33">
        <v>2158</v>
      </c>
      <c r="K1149" s="33">
        <v>0</v>
      </c>
      <c r="L1149" s="33">
        <v>160</v>
      </c>
      <c r="M1149" s="33">
        <v>160</v>
      </c>
      <c r="N1149" s="33">
        <v>160</v>
      </c>
      <c r="O1149" s="33">
        <v>160</v>
      </c>
      <c r="P1149" s="33">
        <v>160</v>
      </c>
      <c r="Q1149" s="33">
        <v>160</v>
      </c>
      <c r="R1149" s="33">
        <v>160</v>
      </c>
      <c r="S1149" s="33">
        <v>160</v>
      </c>
      <c r="T1149" s="33">
        <v>160</v>
      </c>
      <c r="U1149" s="33">
        <v>160</v>
      </c>
      <c r="V1149" s="33">
        <v>160</v>
      </c>
      <c r="W1149" s="33">
        <v>160</v>
      </c>
      <c r="X1149" s="33">
        <v>160</v>
      </c>
      <c r="Y1149" s="33">
        <v>160</v>
      </c>
      <c r="Z1149" s="33">
        <v>160</v>
      </c>
      <c r="AA1149" s="33">
        <v>160</v>
      </c>
      <c r="AB1149" s="33">
        <v>160</v>
      </c>
      <c r="AC1149" s="33">
        <v>160</v>
      </c>
      <c r="AD1149" s="33">
        <v>160</v>
      </c>
      <c r="AE1149" s="33">
        <v>160</v>
      </c>
      <c r="AF1149" s="33">
        <v>160</v>
      </c>
      <c r="AG1149" s="33">
        <v>160</v>
      </c>
      <c r="AH1149" s="33">
        <v>160</v>
      </c>
      <c r="AI1149" s="33">
        <v>160</v>
      </c>
      <c r="AJ1149" s="33">
        <v>160</v>
      </c>
      <c r="AK1149" s="33">
        <v>160</v>
      </c>
      <c r="AL1149" s="33">
        <v>160</v>
      </c>
      <c r="AM1149" s="33">
        <v>160</v>
      </c>
      <c r="AN1149" s="33">
        <v>160</v>
      </c>
      <c r="AO1149" s="33">
        <v>160</v>
      </c>
      <c r="AP1149" s="33">
        <v>160</v>
      </c>
      <c r="AQ1149" s="33">
        <v>160</v>
      </c>
      <c r="AR1149" s="33">
        <v>160</v>
      </c>
      <c r="AS1149" s="33">
        <v>160</v>
      </c>
      <c r="AT1149" s="33">
        <v>160</v>
      </c>
      <c r="AU1149" s="33">
        <v>160</v>
      </c>
    </row>
    <row r="1150" spans="1:47" x14ac:dyDescent="0.25">
      <c r="A1150" s="33">
        <v>1148</v>
      </c>
      <c r="B1150" s="33" t="s">
        <v>7</v>
      </c>
      <c r="C1150" s="33" t="s">
        <v>6</v>
      </c>
      <c r="D1150" s="33" t="s">
        <v>315</v>
      </c>
      <c r="E1150" s="33">
        <v>0.75</v>
      </c>
      <c r="F1150" s="33">
        <v>0</v>
      </c>
      <c r="G1150" s="33">
        <v>8</v>
      </c>
      <c r="H1150" s="33">
        <v>8</v>
      </c>
      <c r="I1150" s="33">
        <v>1931</v>
      </c>
      <c r="J1150" s="33">
        <v>2131</v>
      </c>
      <c r="K1150" s="33">
        <v>0</v>
      </c>
      <c r="L1150" s="33">
        <v>100</v>
      </c>
      <c r="M1150" s="33">
        <v>100</v>
      </c>
      <c r="N1150" s="33">
        <v>100</v>
      </c>
      <c r="O1150" s="33">
        <v>100</v>
      </c>
      <c r="P1150" s="33">
        <v>100</v>
      </c>
      <c r="Q1150" s="33">
        <v>100</v>
      </c>
      <c r="R1150" s="33">
        <v>100</v>
      </c>
      <c r="S1150" s="33">
        <v>100</v>
      </c>
      <c r="T1150" s="33">
        <v>100</v>
      </c>
      <c r="U1150" s="33">
        <v>100</v>
      </c>
      <c r="V1150" s="33">
        <v>100</v>
      </c>
      <c r="W1150" s="33">
        <v>100</v>
      </c>
      <c r="X1150" s="33">
        <v>100</v>
      </c>
      <c r="Y1150" s="33">
        <v>100</v>
      </c>
      <c r="Z1150" s="33">
        <v>100</v>
      </c>
      <c r="AA1150" s="33">
        <v>100</v>
      </c>
      <c r="AB1150" s="33">
        <v>100</v>
      </c>
      <c r="AC1150" s="33">
        <v>100</v>
      </c>
      <c r="AD1150" s="33">
        <v>100</v>
      </c>
      <c r="AE1150" s="33">
        <v>100</v>
      </c>
      <c r="AF1150" s="33">
        <v>100</v>
      </c>
      <c r="AG1150" s="33">
        <v>100</v>
      </c>
      <c r="AH1150" s="33">
        <v>100</v>
      </c>
      <c r="AI1150" s="33">
        <v>100</v>
      </c>
      <c r="AJ1150" s="33">
        <v>100</v>
      </c>
      <c r="AK1150" s="33">
        <v>100</v>
      </c>
      <c r="AL1150" s="33">
        <v>100</v>
      </c>
      <c r="AM1150" s="33">
        <v>100</v>
      </c>
      <c r="AN1150" s="33">
        <v>100</v>
      </c>
      <c r="AO1150" s="33">
        <v>100</v>
      </c>
      <c r="AP1150" s="33">
        <v>100</v>
      </c>
      <c r="AQ1150" s="33">
        <v>100</v>
      </c>
      <c r="AR1150" s="33">
        <v>100</v>
      </c>
      <c r="AS1150" s="33">
        <v>100</v>
      </c>
      <c r="AT1150" s="33">
        <v>100</v>
      </c>
      <c r="AU1150" s="33">
        <v>100</v>
      </c>
    </row>
    <row r="1151" spans="1:47" x14ac:dyDescent="0.25">
      <c r="A1151" s="33">
        <v>1149</v>
      </c>
      <c r="B1151" s="33" t="s">
        <v>7</v>
      </c>
      <c r="C1151" s="33" t="s">
        <v>6</v>
      </c>
      <c r="D1151" s="33" t="s">
        <v>319</v>
      </c>
      <c r="E1151" s="33">
        <v>0.75</v>
      </c>
      <c r="F1151" s="33">
        <v>0</v>
      </c>
      <c r="G1151" s="33">
        <v>8</v>
      </c>
      <c r="H1151" s="33">
        <v>8</v>
      </c>
      <c r="I1151" s="33">
        <v>1966</v>
      </c>
      <c r="J1151" s="33">
        <v>2166</v>
      </c>
      <c r="K1151" s="33">
        <v>0</v>
      </c>
      <c r="L1151" s="33">
        <v>317.8</v>
      </c>
      <c r="M1151" s="33">
        <v>317.8</v>
      </c>
      <c r="N1151" s="33">
        <v>317.8</v>
      </c>
      <c r="O1151" s="33">
        <v>317.8</v>
      </c>
      <c r="P1151" s="33">
        <v>317.8</v>
      </c>
      <c r="Q1151" s="33">
        <v>317.8</v>
      </c>
      <c r="R1151" s="33">
        <v>317.8</v>
      </c>
      <c r="S1151" s="33">
        <v>317.8</v>
      </c>
      <c r="T1151" s="33">
        <v>317.8</v>
      </c>
      <c r="U1151" s="33">
        <v>317.8</v>
      </c>
      <c r="V1151" s="33">
        <v>317.8</v>
      </c>
      <c r="W1151" s="33">
        <v>317.8</v>
      </c>
      <c r="X1151" s="33">
        <v>317.8</v>
      </c>
      <c r="Y1151" s="33">
        <v>317.8</v>
      </c>
      <c r="Z1151" s="33">
        <v>317.8</v>
      </c>
      <c r="AA1151" s="33">
        <v>317.8</v>
      </c>
      <c r="AB1151" s="33">
        <v>317.8</v>
      </c>
      <c r="AC1151" s="33">
        <v>317.8</v>
      </c>
      <c r="AD1151" s="33">
        <v>317.8</v>
      </c>
      <c r="AE1151" s="33">
        <v>317.8</v>
      </c>
      <c r="AF1151" s="33">
        <v>317.8</v>
      </c>
      <c r="AG1151" s="33">
        <v>317.8</v>
      </c>
      <c r="AH1151" s="33">
        <v>317.8</v>
      </c>
      <c r="AI1151" s="33">
        <v>317.8</v>
      </c>
      <c r="AJ1151" s="33">
        <v>317.8</v>
      </c>
      <c r="AK1151" s="33">
        <v>317.8</v>
      </c>
      <c r="AL1151" s="33">
        <v>317.8</v>
      </c>
      <c r="AM1151" s="33">
        <v>317.8</v>
      </c>
      <c r="AN1151" s="33">
        <v>317.8</v>
      </c>
      <c r="AO1151" s="33">
        <v>317.8</v>
      </c>
      <c r="AP1151" s="33">
        <v>317.8</v>
      </c>
      <c r="AQ1151" s="33">
        <v>317.8</v>
      </c>
      <c r="AR1151" s="33">
        <v>317.8</v>
      </c>
      <c r="AS1151" s="33">
        <v>317.8</v>
      </c>
      <c r="AT1151" s="33">
        <v>317.8</v>
      </c>
      <c r="AU1151" s="33">
        <v>317.8</v>
      </c>
    </row>
    <row r="1152" spans="1:47" x14ac:dyDescent="0.25">
      <c r="A1152" s="33">
        <v>1150</v>
      </c>
      <c r="B1152" s="33" t="s">
        <v>7</v>
      </c>
      <c r="C1152" s="33" t="s">
        <v>6</v>
      </c>
      <c r="D1152" s="33" t="s">
        <v>320</v>
      </c>
      <c r="E1152" s="33">
        <v>0.75</v>
      </c>
      <c r="F1152" s="33">
        <v>0</v>
      </c>
      <c r="G1152" s="33">
        <v>8</v>
      </c>
      <c r="H1152" s="33">
        <v>8</v>
      </c>
      <c r="I1152" s="33">
        <v>1966</v>
      </c>
      <c r="J1152" s="33">
        <v>2166</v>
      </c>
      <c r="K1152" s="33">
        <v>0</v>
      </c>
      <c r="L1152" s="33">
        <v>0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33">
        <v>0</v>
      </c>
      <c r="W1152" s="33">
        <v>0</v>
      </c>
      <c r="X1152" s="33">
        <v>0</v>
      </c>
      <c r="Y1152" s="33">
        <v>0</v>
      </c>
      <c r="Z1152" s="33">
        <v>0</v>
      </c>
      <c r="AA1152" s="33">
        <v>0</v>
      </c>
      <c r="AB1152" s="33">
        <v>0</v>
      </c>
      <c r="AC1152" s="33">
        <v>0</v>
      </c>
      <c r="AD1152" s="33">
        <v>0</v>
      </c>
      <c r="AE1152" s="33">
        <v>0</v>
      </c>
      <c r="AF1152" s="33">
        <v>0</v>
      </c>
      <c r="AG1152" s="33">
        <v>0</v>
      </c>
      <c r="AH1152" s="33">
        <v>0</v>
      </c>
      <c r="AI1152" s="33">
        <v>0</v>
      </c>
      <c r="AJ1152" s="33">
        <v>0</v>
      </c>
      <c r="AK1152" s="33">
        <v>0</v>
      </c>
      <c r="AL1152" s="33">
        <v>0</v>
      </c>
      <c r="AM1152" s="33">
        <v>0</v>
      </c>
      <c r="AN1152" s="33">
        <v>0</v>
      </c>
      <c r="AO1152" s="33">
        <v>0</v>
      </c>
      <c r="AP1152" s="33">
        <v>0</v>
      </c>
      <c r="AQ1152" s="33">
        <v>0</v>
      </c>
      <c r="AR1152" s="33">
        <v>0</v>
      </c>
      <c r="AS1152" s="33">
        <v>0</v>
      </c>
      <c r="AT1152" s="33">
        <v>0</v>
      </c>
      <c r="AU1152" s="33">
        <v>0</v>
      </c>
    </row>
    <row r="1153" spans="1:47" x14ac:dyDescent="0.25">
      <c r="A1153" s="33">
        <v>1151</v>
      </c>
      <c r="B1153" s="33" t="s">
        <v>7</v>
      </c>
      <c r="C1153" s="33" t="s">
        <v>6</v>
      </c>
      <c r="D1153" s="33" t="s">
        <v>321</v>
      </c>
      <c r="E1153" s="33">
        <v>0.75</v>
      </c>
      <c r="F1153" s="33">
        <v>0</v>
      </c>
      <c r="G1153" s="33">
        <v>8</v>
      </c>
      <c r="H1153" s="33">
        <v>8</v>
      </c>
      <c r="I1153" s="33">
        <v>1966</v>
      </c>
      <c r="J1153" s="33">
        <v>2166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33">
        <v>0</v>
      </c>
      <c r="W1153" s="33">
        <v>0</v>
      </c>
      <c r="X1153" s="33">
        <v>0</v>
      </c>
      <c r="Y1153" s="33">
        <v>0</v>
      </c>
      <c r="Z1153" s="33">
        <v>0</v>
      </c>
      <c r="AA1153" s="33">
        <v>0</v>
      </c>
      <c r="AB1153" s="33">
        <v>0</v>
      </c>
      <c r="AC1153" s="33">
        <v>0</v>
      </c>
      <c r="AD1153" s="33">
        <v>0</v>
      </c>
      <c r="AE1153" s="33">
        <v>0</v>
      </c>
      <c r="AF1153" s="33">
        <v>0</v>
      </c>
      <c r="AG1153" s="33">
        <v>0</v>
      </c>
      <c r="AH1153" s="33">
        <v>0</v>
      </c>
      <c r="AI1153" s="33">
        <v>0</v>
      </c>
      <c r="AJ1153" s="33">
        <v>0</v>
      </c>
      <c r="AK1153" s="33">
        <v>0</v>
      </c>
      <c r="AL1153" s="33">
        <v>0</v>
      </c>
      <c r="AM1153" s="33">
        <v>0</v>
      </c>
      <c r="AN1153" s="33">
        <v>0</v>
      </c>
      <c r="AO1153" s="33">
        <v>0</v>
      </c>
      <c r="AP1153" s="33">
        <v>0</v>
      </c>
      <c r="AQ1153" s="33">
        <v>0</v>
      </c>
      <c r="AR1153" s="33">
        <v>0</v>
      </c>
      <c r="AS1153" s="33">
        <v>0</v>
      </c>
      <c r="AT1153" s="33">
        <v>0</v>
      </c>
      <c r="AU1153" s="33">
        <v>0</v>
      </c>
    </row>
    <row r="1154" spans="1:47" x14ac:dyDescent="0.25">
      <c r="A1154" s="33">
        <v>1152</v>
      </c>
      <c r="B1154" s="33" t="s">
        <v>7</v>
      </c>
      <c r="C1154" s="33" t="s">
        <v>6</v>
      </c>
      <c r="D1154" s="33" t="s">
        <v>322</v>
      </c>
      <c r="E1154" s="33">
        <v>0.75</v>
      </c>
      <c r="F1154" s="33">
        <v>0</v>
      </c>
      <c r="G1154" s="33">
        <v>8</v>
      </c>
      <c r="H1154" s="33">
        <v>8</v>
      </c>
      <c r="I1154" s="33">
        <v>1966</v>
      </c>
      <c r="J1154" s="33">
        <v>2166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33">
        <v>0</v>
      </c>
      <c r="W1154" s="33">
        <v>0</v>
      </c>
      <c r="X1154" s="33">
        <v>0</v>
      </c>
      <c r="Y1154" s="33">
        <v>0</v>
      </c>
      <c r="Z1154" s="33">
        <v>0</v>
      </c>
      <c r="AA1154" s="33">
        <v>0</v>
      </c>
      <c r="AB1154" s="33">
        <v>0</v>
      </c>
      <c r="AC1154" s="33">
        <v>0</v>
      </c>
      <c r="AD1154" s="33">
        <v>0</v>
      </c>
      <c r="AE1154" s="33">
        <v>0</v>
      </c>
      <c r="AF1154" s="33">
        <v>0</v>
      </c>
      <c r="AG1154" s="33">
        <v>0</v>
      </c>
      <c r="AH1154" s="33">
        <v>0</v>
      </c>
      <c r="AI1154" s="33">
        <v>0</v>
      </c>
      <c r="AJ1154" s="33">
        <v>0</v>
      </c>
      <c r="AK1154" s="33">
        <v>0</v>
      </c>
      <c r="AL1154" s="33">
        <v>0</v>
      </c>
      <c r="AM1154" s="33">
        <v>0</v>
      </c>
      <c r="AN1154" s="33">
        <v>0</v>
      </c>
      <c r="AO1154" s="33">
        <v>0</v>
      </c>
      <c r="AP1154" s="33">
        <v>0</v>
      </c>
      <c r="AQ1154" s="33">
        <v>0</v>
      </c>
      <c r="AR1154" s="33">
        <v>0</v>
      </c>
      <c r="AS1154" s="33">
        <v>0</v>
      </c>
      <c r="AT1154" s="33">
        <v>0</v>
      </c>
      <c r="AU1154" s="33">
        <v>0</v>
      </c>
    </row>
    <row r="1155" spans="1:47" x14ac:dyDescent="0.25">
      <c r="A1155" s="33">
        <v>1153</v>
      </c>
      <c r="B1155" s="33" t="s">
        <v>7</v>
      </c>
      <c r="C1155" s="33" t="s">
        <v>6</v>
      </c>
      <c r="D1155" s="33" t="s">
        <v>323</v>
      </c>
      <c r="E1155" s="33">
        <v>0.75</v>
      </c>
      <c r="F1155" s="33">
        <v>0</v>
      </c>
      <c r="G1155" s="33">
        <v>8</v>
      </c>
      <c r="H1155" s="33">
        <v>8</v>
      </c>
      <c r="I1155" s="33">
        <v>1966</v>
      </c>
      <c r="J1155" s="33">
        <v>2166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33">
        <v>0</v>
      </c>
      <c r="W1155" s="33">
        <v>0</v>
      </c>
      <c r="X1155" s="33">
        <v>0</v>
      </c>
      <c r="Y1155" s="33">
        <v>0</v>
      </c>
      <c r="Z1155" s="33">
        <v>0</v>
      </c>
      <c r="AA1155" s="33">
        <v>0</v>
      </c>
      <c r="AB1155" s="33">
        <v>0</v>
      </c>
      <c r="AC1155" s="33">
        <v>0</v>
      </c>
      <c r="AD1155" s="33">
        <v>0</v>
      </c>
      <c r="AE1155" s="33">
        <v>0</v>
      </c>
      <c r="AF1155" s="33">
        <v>0</v>
      </c>
      <c r="AG1155" s="33">
        <v>0</v>
      </c>
      <c r="AH1155" s="33">
        <v>0</v>
      </c>
      <c r="AI1155" s="33">
        <v>0</v>
      </c>
      <c r="AJ1155" s="33">
        <v>0</v>
      </c>
      <c r="AK1155" s="33">
        <v>0</v>
      </c>
      <c r="AL1155" s="33">
        <v>0</v>
      </c>
      <c r="AM1155" s="33">
        <v>0</v>
      </c>
      <c r="AN1155" s="33">
        <v>0</v>
      </c>
      <c r="AO1155" s="33">
        <v>0</v>
      </c>
      <c r="AP1155" s="33">
        <v>0</v>
      </c>
      <c r="AQ1155" s="33">
        <v>0</v>
      </c>
      <c r="AR1155" s="33">
        <v>0</v>
      </c>
      <c r="AS1155" s="33">
        <v>0</v>
      </c>
      <c r="AT1155" s="33">
        <v>0</v>
      </c>
      <c r="AU1155" s="33">
        <v>0</v>
      </c>
    </row>
    <row r="1156" spans="1:47" x14ac:dyDescent="0.25">
      <c r="A1156" s="33">
        <v>1154</v>
      </c>
      <c r="B1156" s="33" t="s">
        <v>7</v>
      </c>
      <c r="C1156" s="33" t="s">
        <v>6</v>
      </c>
      <c r="D1156" s="33" t="s">
        <v>324</v>
      </c>
      <c r="E1156" s="33">
        <v>0.75</v>
      </c>
      <c r="F1156" s="33">
        <v>0</v>
      </c>
      <c r="G1156" s="33">
        <v>8</v>
      </c>
      <c r="H1156" s="33">
        <v>8</v>
      </c>
      <c r="I1156" s="33">
        <v>1966</v>
      </c>
      <c r="J1156" s="33">
        <v>2166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3">
        <v>0</v>
      </c>
      <c r="X1156" s="33">
        <v>0</v>
      </c>
      <c r="Y1156" s="33">
        <v>0</v>
      </c>
      <c r="Z1156" s="33">
        <v>0</v>
      </c>
      <c r="AA1156" s="33">
        <v>0</v>
      </c>
      <c r="AB1156" s="33">
        <v>0</v>
      </c>
      <c r="AC1156" s="33">
        <v>0</v>
      </c>
      <c r="AD1156" s="33">
        <v>0</v>
      </c>
      <c r="AE1156" s="33">
        <v>0</v>
      </c>
      <c r="AF1156" s="33">
        <v>0</v>
      </c>
      <c r="AG1156" s="33">
        <v>0</v>
      </c>
      <c r="AH1156" s="33">
        <v>0</v>
      </c>
      <c r="AI1156" s="33">
        <v>0</v>
      </c>
      <c r="AJ1156" s="33">
        <v>0</v>
      </c>
      <c r="AK1156" s="33">
        <v>0</v>
      </c>
      <c r="AL1156" s="33">
        <v>0</v>
      </c>
      <c r="AM1156" s="33">
        <v>0</v>
      </c>
      <c r="AN1156" s="33">
        <v>0</v>
      </c>
      <c r="AO1156" s="33">
        <v>0</v>
      </c>
      <c r="AP1156" s="33">
        <v>0</v>
      </c>
      <c r="AQ1156" s="33">
        <v>0</v>
      </c>
      <c r="AR1156" s="33">
        <v>0</v>
      </c>
      <c r="AS1156" s="33">
        <v>0</v>
      </c>
      <c r="AT1156" s="33">
        <v>0</v>
      </c>
      <c r="AU1156" s="33">
        <v>0</v>
      </c>
    </row>
    <row r="1157" spans="1:47" x14ac:dyDescent="0.25">
      <c r="A1157" s="33">
        <v>1155</v>
      </c>
      <c r="B1157" s="33" t="s">
        <v>7</v>
      </c>
      <c r="C1157" s="33" t="s">
        <v>6</v>
      </c>
      <c r="D1157" s="33" t="s">
        <v>325</v>
      </c>
      <c r="E1157" s="33">
        <v>0.75</v>
      </c>
      <c r="F1157" s="33">
        <v>0</v>
      </c>
      <c r="G1157" s="33">
        <v>8</v>
      </c>
      <c r="H1157" s="33">
        <v>8</v>
      </c>
      <c r="I1157" s="33">
        <v>1966</v>
      </c>
      <c r="J1157" s="33">
        <v>2166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3">
        <v>0</v>
      </c>
      <c r="X1157" s="33">
        <v>0</v>
      </c>
      <c r="Y1157" s="33">
        <v>0</v>
      </c>
      <c r="Z1157" s="33">
        <v>0</v>
      </c>
      <c r="AA1157" s="33">
        <v>0</v>
      </c>
      <c r="AB1157" s="33">
        <v>0</v>
      </c>
      <c r="AC1157" s="33">
        <v>0</v>
      </c>
      <c r="AD1157" s="33">
        <v>0</v>
      </c>
      <c r="AE1157" s="33">
        <v>0</v>
      </c>
      <c r="AF1157" s="33">
        <v>0</v>
      </c>
      <c r="AG1157" s="33">
        <v>0</v>
      </c>
      <c r="AH1157" s="33">
        <v>0</v>
      </c>
      <c r="AI1157" s="33">
        <v>0</v>
      </c>
      <c r="AJ1157" s="33">
        <v>0</v>
      </c>
      <c r="AK1157" s="33">
        <v>0</v>
      </c>
      <c r="AL1157" s="33">
        <v>0</v>
      </c>
      <c r="AM1157" s="33">
        <v>0</v>
      </c>
      <c r="AN1157" s="33">
        <v>0</v>
      </c>
      <c r="AO1157" s="33">
        <v>0</v>
      </c>
      <c r="AP1157" s="33">
        <v>0</v>
      </c>
      <c r="AQ1157" s="33">
        <v>0</v>
      </c>
      <c r="AR1157" s="33">
        <v>0</v>
      </c>
      <c r="AS1157" s="33">
        <v>0</v>
      </c>
      <c r="AT1157" s="33">
        <v>0</v>
      </c>
      <c r="AU1157" s="33">
        <v>0</v>
      </c>
    </row>
    <row r="1158" spans="1:47" x14ac:dyDescent="0.25">
      <c r="A1158" s="33">
        <v>1156</v>
      </c>
      <c r="B1158" s="33" t="s">
        <v>7</v>
      </c>
      <c r="C1158" s="33" t="s">
        <v>6</v>
      </c>
      <c r="D1158" s="33" t="s">
        <v>326</v>
      </c>
      <c r="E1158" s="33">
        <v>0.75</v>
      </c>
      <c r="F1158" s="33">
        <v>0</v>
      </c>
      <c r="G1158" s="33">
        <v>8</v>
      </c>
      <c r="H1158" s="33">
        <v>8</v>
      </c>
      <c r="I1158" s="33">
        <v>1966</v>
      </c>
      <c r="J1158" s="33">
        <v>2166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3">
        <v>0</v>
      </c>
      <c r="X1158" s="33">
        <v>0</v>
      </c>
      <c r="Y1158" s="33">
        <v>0</v>
      </c>
      <c r="Z1158" s="33">
        <v>0</v>
      </c>
      <c r="AA1158" s="33">
        <v>0</v>
      </c>
      <c r="AB1158" s="33">
        <v>0</v>
      </c>
      <c r="AC1158" s="33">
        <v>0</v>
      </c>
      <c r="AD1158" s="33">
        <v>0</v>
      </c>
      <c r="AE1158" s="33">
        <v>0</v>
      </c>
      <c r="AF1158" s="33">
        <v>0</v>
      </c>
      <c r="AG1158" s="33">
        <v>0</v>
      </c>
      <c r="AH1158" s="33">
        <v>0</v>
      </c>
      <c r="AI1158" s="33">
        <v>0</v>
      </c>
      <c r="AJ1158" s="33">
        <v>0</v>
      </c>
      <c r="AK1158" s="33">
        <v>0</v>
      </c>
      <c r="AL1158" s="33">
        <v>0</v>
      </c>
      <c r="AM1158" s="33">
        <v>0</v>
      </c>
      <c r="AN1158" s="33">
        <v>0</v>
      </c>
      <c r="AO1158" s="33">
        <v>0</v>
      </c>
      <c r="AP1158" s="33">
        <v>0</v>
      </c>
      <c r="AQ1158" s="33">
        <v>0</v>
      </c>
      <c r="AR1158" s="33">
        <v>0</v>
      </c>
      <c r="AS1158" s="33">
        <v>0</v>
      </c>
      <c r="AT1158" s="33">
        <v>0</v>
      </c>
      <c r="AU1158" s="33">
        <v>0</v>
      </c>
    </row>
    <row r="1159" spans="1:47" x14ac:dyDescent="0.25">
      <c r="A1159" s="33">
        <v>1157</v>
      </c>
      <c r="B1159" s="33" t="s">
        <v>7</v>
      </c>
      <c r="C1159" s="33" t="s">
        <v>6</v>
      </c>
      <c r="D1159" s="33" t="s">
        <v>316</v>
      </c>
      <c r="E1159" s="33">
        <v>0.75</v>
      </c>
      <c r="F1159" s="33">
        <v>0</v>
      </c>
      <c r="G1159" s="33">
        <v>8</v>
      </c>
      <c r="H1159" s="33">
        <v>8</v>
      </c>
      <c r="I1159" s="33">
        <v>1989</v>
      </c>
      <c r="J1159" s="33">
        <v>2189</v>
      </c>
      <c r="K1159" s="33">
        <v>0</v>
      </c>
      <c r="L1159" s="33">
        <v>153</v>
      </c>
      <c r="M1159" s="33">
        <v>153</v>
      </c>
      <c r="N1159" s="33">
        <v>153</v>
      </c>
      <c r="O1159" s="33">
        <v>153</v>
      </c>
      <c r="P1159" s="33">
        <v>153</v>
      </c>
      <c r="Q1159" s="33">
        <v>153</v>
      </c>
      <c r="R1159" s="33">
        <v>153</v>
      </c>
      <c r="S1159" s="33">
        <v>153</v>
      </c>
      <c r="T1159" s="33">
        <v>153</v>
      </c>
      <c r="U1159" s="33">
        <v>153</v>
      </c>
      <c r="V1159" s="33">
        <v>153</v>
      </c>
      <c r="W1159" s="33">
        <v>153</v>
      </c>
      <c r="X1159" s="33">
        <v>153</v>
      </c>
      <c r="Y1159" s="33">
        <v>153</v>
      </c>
      <c r="Z1159" s="33">
        <v>153</v>
      </c>
      <c r="AA1159" s="33">
        <v>153</v>
      </c>
      <c r="AB1159" s="33">
        <v>153</v>
      </c>
      <c r="AC1159" s="33">
        <v>153</v>
      </c>
      <c r="AD1159" s="33">
        <v>153</v>
      </c>
      <c r="AE1159" s="33">
        <v>153</v>
      </c>
      <c r="AF1159" s="33">
        <v>153</v>
      </c>
      <c r="AG1159" s="33">
        <v>153</v>
      </c>
      <c r="AH1159" s="33">
        <v>153</v>
      </c>
      <c r="AI1159" s="33">
        <v>153</v>
      </c>
      <c r="AJ1159" s="33">
        <v>153</v>
      </c>
      <c r="AK1159" s="33">
        <v>153</v>
      </c>
      <c r="AL1159" s="33">
        <v>153</v>
      </c>
      <c r="AM1159" s="33">
        <v>153</v>
      </c>
      <c r="AN1159" s="33">
        <v>153</v>
      </c>
      <c r="AO1159" s="33">
        <v>153</v>
      </c>
      <c r="AP1159" s="33">
        <v>153</v>
      </c>
      <c r="AQ1159" s="33">
        <v>153</v>
      </c>
      <c r="AR1159" s="33">
        <v>153</v>
      </c>
      <c r="AS1159" s="33">
        <v>153</v>
      </c>
      <c r="AT1159" s="33">
        <v>153</v>
      </c>
      <c r="AU1159" s="33">
        <v>153</v>
      </c>
    </row>
    <row r="1160" spans="1:47" x14ac:dyDescent="0.25">
      <c r="A1160" s="33">
        <v>1158</v>
      </c>
      <c r="B1160" s="33" t="s">
        <v>7</v>
      </c>
      <c r="C1160" s="33" t="s">
        <v>6</v>
      </c>
      <c r="D1160" s="33" t="s">
        <v>369</v>
      </c>
      <c r="E1160" s="33">
        <v>0.75</v>
      </c>
      <c r="F1160" s="33">
        <v>0</v>
      </c>
      <c r="G1160" s="33">
        <v>8</v>
      </c>
      <c r="H1160" s="33">
        <v>8</v>
      </c>
      <c r="I1160" s="33">
        <v>1951</v>
      </c>
      <c r="J1160" s="33">
        <v>2151</v>
      </c>
      <c r="K1160" s="33">
        <v>0</v>
      </c>
      <c r="L1160" s="33">
        <v>150</v>
      </c>
      <c r="M1160" s="33">
        <v>150</v>
      </c>
      <c r="N1160" s="33">
        <v>150</v>
      </c>
      <c r="O1160" s="33">
        <v>150</v>
      </c>
      <c r="P1160" s="33">
        <v>150</v>
      </c>
      <c r="Q1160" s="33">
        <v>150</v>
      </c>
      <c r="R1160" s="33">
        <v>150</v>
      </c>
      <c r="S1160" s="33">
        <v>150</v>
      </c>
      <c r="T1160" s="33">
        <v>150</v>
      </c>
      <c r="U1160" s="33">
        <v>150</v>
      </c>
      <c r="V1160" s="33">
        <v>150</v>
      </c>
      <c r="W1160" s="33">
        <v>150</v>
      </c>
      <c r="X1160" s="33">
        <v>150</v>
      </c>
      <c r="Y1160" s="33">
        <v>150</v>
      </c>
      <c r="Z1160" s="33">
        <v>150</v>
      </c>
      <c r="AA1160" s="33">
        <v>150</v>
      </c>
      <c r="AB1160" s="33">
        <v>150</v>
      </c>
      <c r="AC1160" s="33">
        <v>150</v>
      </c>
      <c r="AD1160" s="33">
        <v>150</v>
      </c>
      <c r="AE1160" s="33">
        <v>150</v>
      </c>
      <c r="AF1160" s="33">
        <v>150</v>
      </c>
      <c r="AG1160" s="33">
        <v>150</v>
      </c>
      <c r="AH1160" s="33">
        <v>150</v>
      </c>
      <c r="AI1160" s="33">
        <v>150</v>
      </c>
      <c r="AJ1160" s="33">
        <v>150</v>
      </c>
      <c r="AK1160" s="33">
        <v>150</v>
      </c>
      <c r="AL1160" s="33">
        <v>150</v>
      </c>
      <c r="AM1160" s="33">
        <v>150</v>
      </c>
      <c r="AN1160" s="33">
        <v>150</v>
      </c>
      <c r="AO1160" s="33">
        <v>150</v>
      </c>
      <c r="AP1160" s="33">
        <v>150</v>
      </c>
      <c r="AQ1160" s="33">
        <v>150</v>
      </c>
      <c r="AR1160" s="33">
        <v>150</v>
      </c>
      <c r="AS1160" s="33">
        <v>150</v>
      </c>
      <c r="AT1160" s="33">
        <v>150</v>
      </c>
      <c r="AU1160" s="33">
        <v>150</v>
      </c>
    </row>
    <row r="1161" spans="1:47" x14ac:dyDescent="0.25">
      <c r="A1161" s="33">
        <v>1159</v>
      </c>
      <c r="B1161" s="33" t="s">
        <v>7</v>
      </c>
      <c r="C1161" s="33" t="s">
        <v>6</v>
      </c>
      <c r="D1161" s="33" t="s">
        <v>365</v>
      </c>
      <c r="E1161" s="33">
        <v>0.75</v>
      </c>
      <c r="F1161" s="33">
        <v>0</v>
      </c>
      <c r="G1161" s="33">
        <v>8</v>
      </c>
      <c r="H1161" s="33">
        <v>8</v>
      </c>
      <c r="I1161" s="33">
        <v>1955</v>
      </c>
      <c r="J1161" s="33">
        <v>2155</v>
      </c>
      <c r="K1161" s="33">
        <v>0</v>
      </c>
      <c r="L1161" s="33">
        <v>99</v>
      </c>
      <c r="M1161" s="33">
        <v>99</v>
      </c>
      <c r="N1161" s="33">
        <v>99</v>
      </c>
      <c r="O1161" s="33">
        <v>99</v>
      </c>
      <c r="P1161" s="33">
        <v>99</v>
      </c>
      <c r="Q1161" s="33">
        <v>99</v>
      </c>
      <c r="R1161" s="33">
        <v>99</v>
      </c>
      <c r="S1161" s="33">
        <v>99</v>
      </c>
      <c r="T1161" s="33">
        <v>99</v>
      </c>
      <c r="U1161" s="33">
        <v>99</v>
      </c>
      <c r="V1161" s="33">
        <v>99</v>
      </c>
      <c r="W1161" s="33">
        <v>99</v>
      </c>
      <c r="X1161" s="33">
        <v>99</v>
      </c>
      <c r="Y1161" s="33">
        <v>99</v>
      </c>
      <c r="Z1161" s="33">
        <v>99</v>
      </c>
      <c r="AA1161" s="33">
        <v>99</v>
      </c>
      <c r="AB1161" s="33">
        <v>99</v>
      </c>
      <c r="AC1161" s="33">
        <v>99</v>
      </c>
      <c r="AD1161" s="33">
        <v>99</v>
      </c>
      <c r="AE1161" s="33">
        <v>99</v>
      </c>
      <c r="AF1161" s="33">
        <v>99</v>
      </c>
      <c r="AG1161" s="33">
        <v>99</v>
      </c>
      <c r="AH1161" s="33">
        <v>99</v>
      </c>
      <c r="AI1161" s="33">
        <v>99</v>
      </c>
      <c r="AJ1161" s="33">
        <v>99</v>
      </c>
      <c r="AK1161" s="33">
        <v>99</v>
      </c>
      <c r="AL1161" s="33">
        <v>99</v>
      </c>
      <c r="AM1161" s="33">
        <v>99</v>
      </c>
      <c r="AN1161" s="33">
        <v>99</v>
      </c>
      <c r="AO1161" s="33">
        <v>99</v>
      </c>
      <c r="AP1161" s="33">
        <v>99</v>
      </c>
      <c r="AQ1161" s="33">
        <v>99</v>
      </c>
      <c r="AR1161" s="33">
        <v>99</v>
      </c>
      <c r="AS1161" s="33">
        <v>99</v>
      </c>
      <c r="AT1161" s="33">
        <v>99</v>
      </c>
      <c r="AU1161" s="33">
        <v>99</v>
      </c>
    </row>
    <row r="1162" spans="1:47" x14ac:dyDescent="0.25">
      <c r="A1162" s="33">
        <v>1160</v>
      </c>
      <c r="B1162" s="33" t="s">
        <v>7</v>
      </c>
      <c r="C1162" s="33" t="s">
        <v>6</v>
      </c>
      <c r="D1162" s="33" t="s">
        <v>331</v>
      </c>
      <c r="E1162" s="33">
        <v>0.75</v>
      </c>
      <c r="F1162" s="33">
        <v>0</v>
      </c>
      <c r="G1162" s="33">
        <v>8</v>
      </c>
      <c r="H1162" s="33">
        <v>8</v>
      </c>
      <c r="I1162" s="33">
        <v>1980</v>
      </c>
      <c r="J1162" s="33">
        <v>2180</v>
      </c>
      <c r="K1162" s="33">
        <v>0</v>
      </c>
      <c r="L1162" s="33">
        <v>1045.2</v>
      </c>
      <c r="M1162" s="33">
        <v>1045.2</v>
      </c>
      <c r="N1162" s="33">
        <v>1045.2</v>
      </c>
      <c r="O1162" s="33">
        <v>1045.2</v>
      </c>
      <c r="P1162" s="33">
        <v>1045.2</v>
      </c>
      <c r="Q1162" s="33">
        <v>1045.2</v>
      </c>
      <c r="R1162" s="33">
        <v>1045.2</v>
      </c>
      <c r="S1162" s="33">
        <v>1045.2</v>
      </c>
      <c r="T1162" s="33">
        <v>1045.2</v>
      </c>
      <c r="U1162" s="33">
        <v>1045.2</v>
      </c>
      <c r="V1162" s="33">
        <v>1045.2</v>
      </c>
      <c r="W1162" s="33">
        <v>1045.2</v>
      </c>
      <c r="X1162" s="33">
        <v>1045.2</v>
      </c>
      <c r="Y1162" s="33">
        <v>1045.2</v>
      </c>
      <c r="Z1162" s="33">
        <v>1045.2</v>
      </c>
      <c r="AA1162" s="33">
        <v>1045.2</v>
      </c>
      <c r="AB1162" s="33">
        <v>1045.2</v>
      </c>
      <c r="AC1162" s="33">
        <v>1045.2</v>
      </c>
      <c r="AD1162" s="33">
        <v>1045.2</v>
      </c>
      <c r="AE1162" s="33">
        <v>1045.2</v>
      </c>
      <c r="AF1162" s="33">
        <v>1045.2</v>
      </c>
      <c r="AG1162" s="33">
        <v>1045.2</v>
      </c>
      <c r="AH1162" s="33">
        <v>1045.2</v>
      </c>
      <c r="AI1162" s="33">
        <v>1045.2</v>
      </c>
      <c r="AJ1162" s="33">
        <v>1045.2</v>
      </c>
      <c r="AK1162" s="33">
        <v>1045.2</v>
      </c>
      <c r="AL1162" s="33">
        <v>1045.2</v>
      </c>
      <c r="AM1162" s="33">
        <v>1045.2</v>
      </c>
      <c r="AN1162" s="33">
        <v>1045.2</v>
      </c>
      <c r="AO1162" s="33">
        <v>1045.2</v>
      </c>
      <c r="AP1162" s="33">
        <v>1045.2</v>
      </c>
      <c r="AQ1162" s="33">
        <v>1045.2</v>
      </c>
      <c r="AR1162" s="33">
        <v>1045.2</v>
      </c>
      <c r="AS1162" s="33">
        <v>1045.2</v>
      </c>
      <c r="AT1162" s="33">
        <v>1045.2</v>
      </c>
      <c r="AU1162" s="33">
        <v>1045.2</v>
      </c>
    </row>
    <row r="1163" spans="1:47" x14ac:dyDescent="0.25">
      <c r="A1163" s="33">
        <v>1161</v>
      </c>
      <c r="B1163" s="33" t="s">
        <v>7</v>
      </c>
      <c r="C1163" s="33" t="s">
        <v>6</v>
      </c>
      <c r="D1163" s="33" t="s">
        <v>332</v>
      </c>
      <c r="E1163" s="33">
        <v>0.75</v>
      </c>
      <c r="F1163" s="33">
        <v>0</v>
      </c>
      <c r="G1163" s="33">
        <v>8</v>
      </c>
      <c r="H1163" s="33">
        <v>8</v>
      </c>
      <c r="I1163" s="33">
        <v>1980</v>
      </c>
      <c r="J1163" s="33">
        <v>2180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33">
        <v>0</v>
      </c>
      <c r="W1163" s="33">
        <v>0</v>
      </c>
      <c r="X1163" s="33">
        <v>0</v>
      </c>
      <c r="Y1163" s="33">
        <v>0</v>
      </c>
      <c r="Z1163" s="33">
        <v>0</v>
      </c>
      <c r="AA1163" s="33">
        <v>0</v>
      </c>
      <c r="AB1163" s="33">
        <v>0</v>
      </c>
      <c r="AC1163" s="33">
        <v>0</v>
      </c>
      <c r="AD1163" s="33">
        <v>0</v>
      </c>
      <c r="AE1163" s="33">
        <v>0</v>
      </c>
      <c r="AF1163" s="33">
        <v>0</v>
      </c>
      <c r="AG1163" s="33">
        <v>0</v>
      </c>
      <c r="AH1163" s="33">
        <v>0</v>
      </c>
      <c r="AI1163" s="33">
        <v>0</v>
      </c>
      <c r="AJ1163" s="33">
        <v>0</v>
      </c>
      <c r="AK1163" s="33">
        <v>0</v>
      </c>
      <c r="AL1163" s="33">
        <v>0</v>
      </c>
      <c r="AM1163" s="33">
        <v>0</v>
      </c>
      <c r="AN1163" s="33">
        <v>0</v>
      </c>
      <c r="AO1163" s="33">
        <v>0</v>
      </c>
      <c r="AP1163" s="33">
        <v>0</v>
      </c>
      <c r="AQ1163" s="33">
        <v>0</v>
      </c>
      <c r="AR1163" s="33">
        <v>0</v>
      </c>
      <c r="AS1163" s="33">
        <v>0</v>
      </c>
      <c r="AT1163" s="33">
        <v>0</v>
      </c>
      <c r="AU1163" s="33">
        <v>0</v>
      </c>
    </row>
    <row r="1164" spans="1:47" x14ac:dyDescent="0.25">
      <c r="A1164" s="33">
        <v>1162</v>
      </c>
      <c r="B1164" s="33" t="s">
        <v>7</v>
      </c>
      <c r="C1164" s="33" t="s">
        <v>6</v>
      </c>
      <c r="D1164" s="33" t="s">
        <v>333</v>
      </c>
      <c r="E1164" s="33">
        <v>0.75</v>
      </c>
      <c r="F1164" s="33">
        <v>0</v>
      </c>
      <c r="G1164" s="33">
        <v>8</v>
      </c>
      <c r="H1164" s="33">
        <v>8</v>
      </c>
      <c r="I1164" s="33">
        <v>1980</v>
      </c>
      <c r="J1164" s="33">
        <v>2180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33">
        <v>0</v>
      </c>
      <c r="W1164" s="33">
        <v>0</v>
      </c>
      <c r="X1164" s="33">
        <v>0</v>
      </c>
      <c r="Y1164" s="33">
        <v>0</v>
      </c>
      <c r="Z1164" s="33">
        <v>0</v>
      </c>
      <c r="AA1164" s="33">
        <v>0</v>
      </c>
      <c r="AB1164" s="33">
        <v>0</v>
      </c>
      <c r="AC1164" s="33">
        <v>0</v>
      </c>
      <c r="AD1164" s="33">
        <v>0</v>
      </c>
      <c r="AE1164" s="33">
        <v>0</v>
      </c>
      <c r="AF1164" s="33">
        <v>0</v>
      </c>
      <c r="AG1164" s="33">
        <v>0</v>
      </c>
      <c r="AH1164" s="33">
        <v>0</v>
      </c>
      <c r="AI1164" s="33">
        <v>0</v>
      </c>
      <c r="AJ1164" s="33">
        <v>0</v>
      </c>
      <c r="AK1164" s="33">
        <v>0</v>
      </c>
      <c r="AL1164" s="33">
        <v>0</v>
      </c>
      <c r="AM1164" s="33">
        <v>0</v>
      </c>
      <c r="AN1164" s="33">
        <v>0</v>
      </c>
      <c r="AO1164" s="33">
        <v>0</v>
      </c>
      <c r="AP1164" s="33">
        <v>0</v>
      </c>
      <c r="AQ1164" s="33">
        <v>0</v>
      </c>
      <c r="AR1164" s="33">
        <v>0</v>
      </c>
      <c r="AS1164" s="33">
        <v>0</v>
      </c>
      <c r="AT1164" s="33">
        <v>0</v>
      </c>
      <c r="AU1164" s="33">
        <v>0</v>
      </c>
    </row>
    <row r="1165" spans="1:47" x14ac:dyDescent="0.25">
      <c r="A1165" s="33">
        <v>1163</v>
      </c>
      <c r="B1165" s="33" t="s">
        <v>7</v>
      </c>
      <c r="C1165" s="33" t="s">
        <v>6</v>
      </c>
      <c r="D1165" s="33" t="s">
        <v>334</v>
      </c>
      <c r="E1165" s="33">
        <v>0.75</v>
      </c>
      <c r="F1165" s="33">
        <v>0</v>
      </c>
      <c r="G1165" s="33">
        <v>8</v>
      </c>
      <c r="H1165" s="33">
        <v>8</v>
      </c>
      <c r="I1165" s="33">
        <v>1980</v>
      </c>
      <c r="J1165" s="33">
        <v>2180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33">
        <v>0</v>
      </c>
      <c r="W1165" s="33">
        <v>0</v>
      </c>
      <c r="X1165" s="33">
        <v>0</v>
      </c>
      <c r="Y1165" s="33">
        <v>0</v>
      </c>
      <c r="Z1165" s="33">
        <v>0</v>
      </c>
      <c r="AA1165" s="33">
        <v>0</v>
      </c>
      <c r="AB1165" s="33">
        <v>0</v>
      </c>
      <c r="AC1165" s="33">
        <v>0</v>
      </c>
      <c r="AD1165" s="33">
        <v>0</v>
      </c>
      <c r="AE1165" s="33">
        <v>0</v>
      </c>
      <c r="AF1165" s="33">
        <v>0</v>
      </c>
      <c r="AG1165" s="33">
        <v>0</v>
      </c>
      <c r="AH1165" s="33">
        <v>0</v>
      </c>
      <c r="AI1165" s="33">
        <v>0</v>
      </c>
      <c r="AJ1165" s="33">
        <v>0</v>
      </c>
      <c r="AK1165" s="33">
        <v>0</v>
      </c>
      <c r="AL1165" s="33">
        <v>0</v>
      </c>
      <c r="AM1165" s="33">
        <v>0</v>
      </c>
      <c r="AN1165" s="33">
        <v>0</v>
      </c>
      <c r="AO1165" s="33">
        <v>0</v>
      </c>
      <c r="AP1165" s="33">
        <v>0</v>
      </c>
      <c r="AQ1165" s="33">
        <v>0</v>
      </c>
      <c r="AR1165" s="33">
        <v>0</v>
      </c>
      <c r="AS1165" s="33">
        <v>0</v>
      </c>
      <c r="AT1165" s="33">
        <v>0</v>
      </c>
      <c r="AU1165" s="33">
        <v>0</v>
      </c>
    </row>
    <row r="1166" spans="1:47" x14ac:dyDescent="0.25">
      <c r="A1166" s="33">
        <v>1164</v>
      </c>
      <c r="B1166" s="33" t="s">
        <v>7</v>
      </c>
      <c r="C1166" s="33" t="s">
        <v>6</v>
      </c>
      <c r="D1166" s="33" t="s">
        <v>335</v>
      </c>
      <c r="E1166" s="33">
        <v>0.75</v>
      </c>
      <c r="F1166" s="33">
        <v>0</v>
      </c>
      <c r="G1166" s="33">
        <v>8</v>
      </c>
      <c r="H1166" s="33">
        <v>8</v>
      </c>
      <c r="I1166" s="33">
        <v>1980</v>
      </c>
      <c r="J1166" s="33">
        <v>2180</v>
      </c>
      <c r="K1166" s="33">
        <v>0</v>
      </c>
      <c r="L1166" s="33">
        <v>0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33">
        <v>0</v>
      </c>
      <c r="W1166" s="33">
        <v>0</v>
      </c>
      <c r="X1166" s="33">
        <v>0</v>
      </c>
      <c r="Y1166" s="33">
        <v>0</v>
      </c>
      <c r="Z1166" s="33">
        <v>0</v>
      </c>
      <c r="AA1166" s="33">
        <v>0</v>
      </c>
      <c r="AB1166" s="33">
        <v>0</v>
      </c>
      <c r="AC1166" s="33">
        <v>0</v>
      </c>
      <c r="AD1166" s="33">
        <v>0</v>
      </c>
      <c r="AE1166" s="33">
        <v>0</v>
      </c>
      <c r="AF1166" s="33">
        <v>0</v>
      </c>
      <c r="AG1166" s="33">
        <v>0</v>
      </c>
      <c r="AH1166" s="33">
        <v>0</v>
      </c>
      <c r="AI1166" s="33">
        <v>0</v>
      </c>
      <c r="AJ1166" s="33">
        <v>0</v>
      </c>
      <c r="AK1166" s="33">
        <v>0</v>
      </c>
      <c r="AL1166" s="33">
        <v>0</v>
      </c>
      <c r="AM1166" s="33">
        <v>0</v>
      </c>
      <c r="AN1166" s="33">
        <v>0</v>
      </c>
      <c r="AO1166" s="33">
        <v>0</v>
      </c>
      <c r="AP1166" s="33">
        <v>0</v>
      </c>
      <c r="AQ1166" s="33">
        <v>0</v>
      </c>
      <c r="AR1166" s="33">
        <v>0</v>
      </c>
      <c r="AS1166" s="33">
        <v>0</v>
      </c>
      <c r="AT1166" s="33">
        <v>0</v>
      </c>
      <c r="AU1166" s="33">
        <v>0</v>
      </c>
    </row>
    <row r="1167" spans="1:47" x14ac:dyDescent="0.25">
      <c r="A1167" s="33">
        <v>1165</v>
      </c>
      <c r="B1167" s="33" t="s">
        <v>7</v>
      </c>
      <c r="C1167" s="33" t="s">
        <v>6</v>
      </c>
      <c r="D1167" s="33" t="s">
        <v>336</v>
      </c>
      <c r="E1167" s="33">
        <v>0.75</v>
      </c>
      <c r="F1167" s="33">
        <v>0</v>
      </c>
      <c r="G1167" s="33">
        <v>8</v>
      </c>
      <c r="H1167" s="33">
        <v>8</v>
      </c>
      <c r="I1167" s="33">
        <v>1980</v>
      </c>
      <c r="J1167" s="33">
        <v>2180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33">
        <v>0</v>
      </c>
      <c r="W1167" s="33">
        <v>0</v>
      </c>
      <c r="X1167" s="33">
        <v>0</v>
      </c>
      <c r="Y1167" s="33">
        <v>0</v>
      </c>
      <c r="Z1167" s="33">
        <v>0</v>
      </c>
      <c r="AA1167" s="33">
        <v>0</v>
      </c>
      <c r="AB1167" s="33">
        <v>0</v>
      </c>
      <c r="AC1167" s="33">
        <v>0</v>
      </c>
      <c r="AD1167" s="33">
        <v>0</v>
      </c>
      <c r="AE1167" s="33">
        <v>0</v>
      </c>
      <c r="AF1167" s="33">
        <v>0</v>
      </c>
      <c r="AG1167" s="33">
        <v>0</v>
      </c>
      <c r="AH1167" s="33">
        <v>0</v>
      </c>
      <c r="AI1167" s="33">
        <v>0</v>
      </c>
      <c r="AJ1167" s="33">
        <v>0</v>
      </c>
      <c r="AK1167" s="33">
        <v>0</v>
      </c>
      <c r="AL1167" s="33">
        <v>0</v>
      </c>
      <c r="AM1167" s="33">
        <v>0</v>
      </c>
      <c r="AN1167" s="33">
        <v>0</v>
      </c>
      <c r="AO1167" s="33">
        <v>0</v>
      </c>
      <c r="AP1167" s="33">
        <v>0</v>
      </c>
      <c r="AQ1167" s="33">
        <v>0</v>
      </c>
      <c r="AR1167" s="33">
        <v>0</v>
      </c>
      <c r="AS1167" s="33">
        <v>0</v>
      </c>
      <c r="AT1167" s="33">
        <v>0</v>
      </c>
      <c r="AU1167" s="33">
        <v>0</v>
      </c>
    </row>
    <row r="1168" spans="1:47" x14ac:dyDescent="0.25">
      <c r="A1168" s="33">
        <v>1166</v>
      </c>
      <c r="B1168" s="33" t="s">
        <v>7</v>
      </c>
      <c r="C1168" s="33" t="s">
        <v>6</v>
      </c>
      <c r="D1168" s="33" t="s">
        <v>307</v>
      </c>
      <c r="E1168" s="33">
        <v>0.75</v>
      </c>
      <c r="F1168" s="33">
        <v>0</v>
      </c>
      <c r="G1168" s="33">
        <v>8</v>
      </c>
      <c r="H1168" s="33">
        <v>8</v>
      </c>
      <c r="I1168" s="33">
        <v>1974</v>
      </c>
      <c r="J1168" s="33">
        <v>2174</v>
      </c>
      <c r="K1168" s="33">
        <v>0</v>
      </c>
      <c r="L1168" s="33">
        <v>164</v>
      </c>
      <c r="M1168" s="33">
        <v>164</v>
      </c>
      <c r="N1168" s="33">
        <v>164</v>
      </c>
      <c r="O1168" s="33">
        <v>164</v>
      </c>
      <c r="P1168" s="33">
        <v>164</v>
      </c>
      <c r="Q1168" s="33">
        <v>164</v>
      </c>
      <c r="R1168" s="33">
        <v>164</v>
      </c>
      <c r="S1168" s="33">
        <v>164</v>
      </c>
      <c r="T1168" s="33">
        <v>164</v>
      </c>
      <c r="U1168" s="33">
        <v>164</v>
      </c>
      <c r="V1168" s="33">
        <v>164</v>
      </c>
      <c r="W1168" s="33">
        <v>164</v>
      </c>
      <c r="X1168" s="33">
        <v>164</v>
      </c>
      <c r="Y1168" s="33">
        <v>164</v>
      </c>
      <c r="Z1168" s="33">
        <v>164</v>
      </c>
      <c r="AA1168" s="33">
        <v>164</v>
      </c>
      <c r="AB1168" s="33">
        <v>164</v>
      </c>
      <c r="AC1168" s="33">
        <v>164</v>
      </c>
      <c r="AD1168" s="33">
        <v>164</v>
      </c>
      <c r="AE1168" s="33">
        <v>164</v>
      </c>
      <c r="AF1168" s="33">
        <v>164</v>
      </c>
      <c r="AG1168" s="33">
        <v>164</v>
      </c>
      <c r="AH1168" s="33">
        <v>164</v>
      </c>
      <c r="AI1168" s="33">
        <v>164</v>
      </c>
      <c r="AJ1168" s="33">
        <v>164</v>
      </c>
      <c r="AK1168" s="33">
        <v>164</v>
      </c>
      <c r="AL1168" s="33">
        <v>164</v>
      </c>
      <c r="AM1168" s="33">
        <v>164</v>
      </c>
      <c r="AN1168" s="33">
        <v>164</v>
      </c>
      <c r="AO1168" s="33">
        <v>164</v>
      </c>
      <c r="AP1168" s="33">
        <v>164</v>
      </c>
      <c r="AQ1168" s="33">
        <v>164</v>
      </c>
      <c r="AR1168" s="33">
        <v>164</v>
      </c>
      <c r="AS1168" s="33">
        <v>164</v>
      </c>
      <c r="AT1168" s="33">
        <v>164</v>
      </c>
      <c r="AU1168" s="33">
        <v>164</v>
      </c>
    </row>
    <row r="1169" spans="1:47" x14ac:dyDescent="0.25">
      <c r="A1169" s="33">
        <v>1167</v>
      </c>
      <c r="B1169" s="33" t="s">
        <v>7</v>
      </c>
      <c r="C1169" s="33" t="s">
        <v>6</v>
      </c>
      <c r="D1169" s="33" t="s">
        <v>300</v>
      </c>
      <c r="E1169" s="33">
        <v>0.75</v>
      </c>
      <c r="F1169" s="33">
        <v>0</v>
      </c>
      <c r="G1169" s="33">
        <v>8</v>
      </c>
      <c r="H1169" s="33">
        <v>8</v>
      </c>
      <c r="I1169" s="33">
        <v>1969</v>
      </c>
      <c r="J1169" s="33">
        <v>2169</v>
      </c>
      <c r="K1169" s="33">
        <v>0</v>
      </c>
      <c r="L1169" s="33">
        <v>138</v>
      </c>
      <c r="M1169" s="33">
        <v>138</v>
      </c>
      <c r="N1169" s="33">
        <v>138</v>
      </c>
      <c r="O1169" s="33">
        <v>138</v>
      </c>
      <c r="P1169" s="33">
        <v>138</v>
      </c>
      <c r="Q1169" s="33">
        <v>138</v>
      </c>
      <c r="R1169" s="33">
        <v>138</v>
      </c>
      <c r="S1169" s="33">
        <v>138</v>
      </c>
      <c r="T1169" s="33">
        <v>138</v>
      </c>
      <c r="U1169" s="33">
        <v>138</v>
      </c>
      <c r="V1169" s="33">
        <v>138</v>
      </c>
      <c r="W1169" s="33">
        <v>138</v>
      </c>
      <c r="X1169" s="33">
        <v>138</v>
      </c>
      <c r="Y1169" s="33">
        <v>138</v>
      </c>
      <c r="Z1169" s="33">
        <v>138</v>
      </c>
      <c r="AA1169" s="33">
        <v>138</v>
      </c>
      <c r="AB1169" s="33">
        <v>138</v>
      </c>
      <c r="AC1169" s="33">
        <v>138</v>
      </c>
      <c r="AD1169" s="33">
        <v>138</v>
      </c>
      <c r="AE1169" s="33">
        <v>138</v>
      </c>
      <c r="AF1169" s="33">
        <v>138</v>
      </c>
      <c r="AG1169" s="33">
        <v>138</v>
      </c>
      <c r="AH1169" s="33">
        <v>138</v>
      </c>
      <c r="AI1169" s="33">
        <v>138</v>
      </c>
      <c r="AJ1169" s="33">
        <v>138</v>
      </c>
      <c r="AK1169" s="33">
        <v>138</v>
      </c>
      <c r="AL1169" s="33">
        <v>138</v>
      </c>
      <c r="AM1169" s="33">
        <v>138</v>
      </c>
      <c r="AN1169" s="33">
        <v>138</v>
      </c>
      <c r="AO1169" s="33">
        <v>138</v>
      </c>
      <c r="AP1169" s="33">
        <v>138</v>
      </c>
      <c r="AQ1169" s="33">
        <v>138</v>
      </c>
      <c r="AR1169" s="33">
        <v>138</v>
      </c>
      <c r="AS1169" s="33">
        <v>138</v>
      </c>
      <c r="AT1169" s="33">
        <v>138</v>
      </c>
      <c r="AU1169" s="33">
        <v>138</v>
      </c>
    </row>
    <row r="1170" spans="1:47" x14ac:dyDescent="0.25">
      <c r="A1170" s="33">
        <v>1168</v>
      </c>
      <c r="B1170" s="33" t="s">
        <v>7</v>
      </c>
      <c r="C1170" s="33" t="s">
        <v>6</v>
      </c>
      <c r="D1170" s="33" t="s">
        <v>293</v>
      </c>
      <c r="E1170" s="33">
        <v>0.75</v>
      </c>
      <c r="F1170" s="33">
        <v>0</v>
      </c>
      <c r="G1170" s="33">
        <v>8</v>
      </c>
      <c r="H1170" s="33">
        <v>8</v>
      </c>
      <c r="I1170" s="33">
        <v>1966</v>
      </c>
      <c r="J1170" s="33">
        <v>2166</v>
      </c>
      <c r="K1170" s="33">
        <v>0</v>
      </c>
      <c r="L1170" s="33">
        <v>360</v>
      </c>
      <c r="M1170" s="33">
        <v>360</v>
      </c>
      <c r="N1170" s="33">
        <v>360</v>
      </c>
      <c r="O1170" s="33">
        <v>360</v>
      </c>
      <c r="P1170" s="33">
        <v>360</v>
      </c>
      <c r="Q1170" s="33">
        <v>360</v>
      </c>
      <c r="R1170" s="33">
        <v>360</v>
      </c>
      <c r="S1170" s="33">
        <v>360</v>
      </c>
      <c r="T1170" s="33">
        <v>360</v>
      </c>
      <c r="U1170" s="33">
        <v>360</v>
      </c>
      <c r="V1170" s="33">
        <v>360</v>
      </c>
      <c r="W1170" s="33">
        <v>360</v>
      </c>
      <c r="X1170" s="33">
        <v>360</v>
      </c>
      <c r="Y1170" s="33">
        <v>360</v>
      </c>
      <c r="Z1170" s="33">
        <v>360</v>
      </c>
      <c r="AA1170" s="33">
        <v>360</v>
      </c>
      <c r="AB1170" s="33">
        <v>360</v>
      </c>
      <c r="AC1170" s="33">
        <v>360</v>
      </c>
      <c r="AD1170" s="33">
        <v>360</v>
      </c>
      <c r="AE1170" s="33">
        <v>360</v>
      </c>
      <c r="AF1170" s="33">
        <v>360</v>
      </c>
      <c r="AG1170" s="33">
        <v>360</v>
      </c>
      <c r="AH1170" s="33">
        <v>360</v>
      </c>
      <c r="AI1170" s="33">
        <v>360</v>
      </c>
      <c r="AJ1170" s="33">
        <v>360</v>
      </c>
      <c r="AK1170" s="33">
        <v>360</v>
      </c>
      <c r="AL1170" s="33">
        <v>360</v>
      </c>
      <c r="AM1170" s="33">
        <v>360</v>
      </c>
      <c r="AN1170" s="33">
        <v>360</v>
      </c>
      <c r="AO1170" s="33">
        <v>360</v>
      </c>
      <c r="AP1170" s="33">
        <v>360</v>
      </c>
      <c r="AQ1170" s="33">
        <v>360</v>
      </c>
      <c r="AR1170" s="33">
        <v>360</v>
      </c>
      <c r="AS1170" s="33">
        <v>360</v>
      </c>
      <c r="AT1170" s="33">
        <v>360</v>
      </c>
      <c r="AU1170" s="33">
        <v>360</v>
      </c>
    </row>
    <row r="1171" spans="1:47" x14ac:dyDescent="0.25">
      <c r="A1171" s="33">
        <v>1169</v>
      </c>
      <c r="B1171" s="33" t="s">
        <v>7</v>
      </c>
      <c r="C1171" s="33" t="s">
        <v>6</v>
      </c>
      <c r="D1171" s="33" t="s">
        <v>297</v>
      </c>
      <c r="E1171" s="33">
        <v>0.75</v>
      </c>
      <c r="F1171" s="33">
        <v>0</v>
      </c>
      <c r="G1171" s="33">
        <v>8</v>
      </c>
      <c r="H1171" s="33">
        <v>8</v>
      </c>
      <c r="I1171" s="33">
        <v>1974</v>
      </c>
      <c r="J1171" s="33">
        <v>2174</v>
      </c>
      <c r="K1171" s="33">
        <v>0</v>
      </c>
      <c r="L1171" s="33">
        <v>480</v>
      </c>
      <c r="M1171" s="33">
        <v>480</v>
      </c>
      <c r="N1171" s="33">
        <v>480</v>
      </c>
      <c r="O1171" s="33">
        <v>480</v>
      </c>
      <c r="P1171" s="33">
        <v>480</v>
      </c>
      <c r="Q1171" s="33">
        <v>480</v>
      </c>
      <c r="R1171" s="33">
        <v>480</v>
      </c>
      <c r="S1171" s="33">
        <v>480</v>
      </c>
      <c r="T1171" s="33">
        <v>480</v>
      </c>
      <c r="U1171" s="33">
        <v>480</v>
      </c>
      <c r="V1171" s="33">
        <v>480</v>
      </c>
      <c r="W1171" s="33">
        <v>480</v>
      </c>
      <c r="X1171" s="33">
        <v>480</v>
      </c>
      <c r="Y1171" s="33">
        <v>480</v>
      </c>
      <c r="Z1171" s="33">
        <v>480</v>
      </c>
      <c r="AA1171" s="33">
        <v>480</v>
      </c>
      <c r="AB1171" s="33">
        <v>480</v>
      </c>
      <c r="AC1171" s="33">
        <v>480</v>
      </c>
      <c r="AD1171" s="33">
        <v>480</v>
      </c>
      <c r="AE1171" s="33">
        <v>480</v>
      </c>
      <c r="AF1171" s="33">
        <v>480</v>
      </c>
      <c r="AG1171" s="33">
        <v>480</v>
      </c>
      <c r="AH1171" s="33">
        <v>480</v>
      </c>
      <c r="AI1171" s="33">
        <v>480</v>
      </c>
      <c r="AJ1171" s="33">
        <v>480</v>
      </c>
      <c r="AK1171" s="33">
        <v>480</v>
      </c>
      <c r="AL1171" s="33">
        <v>480</v>
      </c>
      <c r="AM1171" s="33">
        <v>480</v>
      </c>
      <c r="AN1171" s="33">
        <v>480</v>
      </c>
      <c r="AO1171" s="33">
        <v>480</v>
      </c>
      <c r="AP1171" s="33">
        <v>480</v>
      </c>
      <c r="AQ1171" s="33">
        <v>480</v>
      </c>
      <c r="AR1171" s="33">
        <v>480</v>
      </c>
      <c r="AS1171" s="33">
        <v>480</v>
      </c>
      <c r="AT1171" s="33">
        <v>480</v>
      </c>
      <c r="AU1171" s="33">
        <v>480</v>
      </c>
    </row>
    <row r="1172" spans="1:47" x14ac:dyDescent="0.25">
      <c r="A1172" s="33">
        <v>1170</v>
      </c>
      <c r="B1172" s="33" t="s">
        <v>7</v>
      </c>
      <c r="C1172" s="33" t="s">
        <v>6</v>
      </c>
      <c r="D1172" s="33" t="s">
        <v>296</v>
      </c>
      <c r="E1172" s="33">
        <v>0.75</v>
      </c>
      <c r="F1172" s="33">
        <v>0</v>
      </c>
      <c r="G1172" s="33">
        <v>8</v>
      </c>
      <c r="H1172" s="33">
        <v>8</v>
      </c>
      <c r="I1172" s="33">
        <v>1931</v>
      </c>
      <c r="J1172" s="33">
        <v>2131</v>
      </c>
      <c r="K1172" s="33">
        <v>0</v>
      </c>
      <c r="L1172" s="33">
        <v>143</v>
      </c>
      <c r="M1172" s="33">
        <v>143</v>
      </c>
      <c r="N1172" s="33">
        <v>143</v>
      </c>
      <c r="O1172" s="33">
        <v>143</v>
      </c>
      <c r="P1172" s="33">
        <v>143</v>
      </c>
      <c r="Q1172" s="33">
        <v>143</v>
      </c>
      <c r="R1172" s="33">
        <v>143</v>
      </c>
      <c r="S1172" s="33">
        <v>143</v>
      </c>
      <c r="T1172" s="33">
        <v>143</v>
      </c>
      <c r="U1172" s="33">
        <v>143</v>
      </c>
      <c r="V1172" s="33">
        <v>143</v>
      </c>
      <c r="W1172" s="33">
        <v>143</v>
      </c>
      <c r="X1172" s="33">
        <v>143</v>
      </c>
      <c r="Y1172" s="33">
        <v>143</v>
      </c>
      <c r="Z1172" s="33">
        <v>143</v>
      </c>
      <c r="AA1172" s="33">
        <v>143</v>
      </c>
      <c r="AB1172" s="33">
        <v>143</v>
      </c>
      <c r="AC1172" s="33">
        <v>143</v>
      </c>
      <c r="AD1172" s="33">
        <v>143</v>
      </c>
      <c r="AE1172" s="33">
        <v>143</v>
      </c>
      <c r="AF1172" s="33">
        <v>143</v>
      </c>
      <c r="AG1172" s="33">
        <v>143</v>
      </c>
      <c r="AH1172" s="33">
        <v>143</v>
      </c>
      <c r="AI1172" s="33">
        <v>143</v>
      </c>
      <c r="AJ1172" s="33">
        <v>143</v>
      </c>
      <c r="AK1172" s="33">
        <v>143</v>
      </c>
      <c r="AL1172" s="33">
        <v>143</v>
      </c>
      <c r="AM1172" s="33">
        <v>143</v>
      </c>
      <c r="AN1172" s="33">
        <v>143</v>
      </c>
      <c r="AO1172" s="33">
        <v>143</v>
      </c>
      <c r="AP1172" s="33">
        <v>143</v>
      </c>
      <c r="AQ1172" s="33">
        <v>143</v>
      </c>
      <c r="AR1172" s="33">
        <v>143</v>
      </c>
      <c r="AS1172" s="33">
        <v>143</v>
      </c>
      <c r="AT1172" s="33">
        <v>143</v>
      </c>
      <c r="AU1172" s="33">
        <v>143</v>
      </c>
    </row>
    <row r="1173" spans="1:47" x14ac:dyDescent="0.25">
      <c r="A1173" s="33">
        <v>1171</v>
      </c>
      <c r="B1173" s="33" t="s">
        <v>7</v>
      </c>
      <c r="C1173" s="33" t="s">
        <v>6</v>
      </c>
      <c r="D1173" s="33" t="s">
        <v>372</v>
      </c>
      <c r="E1173" s="33">
        <v>0.75</v>
      </c>
      <c r="F1173" s="33">
        <v>0</v>
      </c>
      <c r="G1173" s="33">
        <v>8</v>
      </c>
      <c r="H1173" s="33">
        <v>8</v>
      </c>
      <c r="I1173" s="33">
        <v>1975</v>
      </c>
      <c r="J1173" s="33">
        <v>2175</v>
      </c>
      <c r="K1173" s="33">
        <v>0</v>
      </c>
      <c r="L1173" s="33">
        <v>910</v>
      </c>
      <c r="M1173" s="33">
        <v>910</v>
      </c>
      <c r="N1173" s="33">
        <v>910</v>
      </c>
      <c r="O1173" s="33">
        <v>910</v>
      </c>
      <c r="P1173" s="33">
        <v>910</v>
      </c>
      <c r="Q1173" s="33">
        <v>910</v>
      </c>
      <c r="R1173" s="33">
        <v>910</v>
      </c>
      <c r="S1173" s="33">
        <v>910</v>
      </c>
      <c r="T1173" s="33">
        <v>910</v>
      </c>
      <c r="U1173" s="33">
        <v>910</v>
      </c>
      <c r="V1173" s="33">
        <v>910</v>
      </c>
      <c r="W1173" s="33">
        <v>910</v>
      </c>
      <c r="X1173" s="33">
        <v>910</v>
      </c>
      <c r="Y1173" s="33">
        <v>910</v>
      </c>
      <c r="Z1173" s="33">
        <v>910</v>
      </c>
      <c r="AA1173" s="33">
        <v>910</v>
      </c>
      <c r="AB1173" s="33">
        <v>910</v>
      </c>
      <c r="AC1173" s="33">
        <v>910</v>
      </c>
      <c r="AD1173" s="33">
        <v>910</v>
      </c>
      <c r="AE1173" s="33">
        <v>910</v>
      </c>
      <c r="AF1173" s="33">
        <v>910</v>
      </c>
      <c r="AG1173" s="33">
        <v>910</v>
      </c>
      <c r="AH1173" s="33">
        <v>910</v>
      </c>
      <c r="AI1173" s="33">
        <v>910</v>
      </c>
      <c r="AJ1173" s="33">
        <v>910</v>
      </c>
      <c r="AK1173" s="33">
        <v>910</v>
      </c>
      <c r="AL1173" s="33">
        <v>910</v>
      </c>
      <c r="AM1173" s="33">
        <v>910</v>
      </c>
      <c r="AN1173" s="33">
        <v>910</v>
      </c>
      <c r="AO1173" s="33">
        <v>910</v>
      </c>
      <c r="AP1173" s="33">
        <v>910</v>
      </c>
      <c r="AQ1173" s="33">
        <v>910</v>
      </c>
      <c r="AR1173" s="33">
        <v>910</v>
      </c>
      <c r="AS1173" s="33">
        <v>910</v>
      </c>
      <c r="AT1173" s="33">
        <v>910</v>
      </c>
      <c r="AU1173" s="33">
        <v>910</v>
      </c>
    </row>
    <row r="1174" spans="1:47" x14ac:dyDescent="0.25">
      <c r="A1174" s="33">
        <v>1172</v>
      </c>
      <c r="B1174" s="33" t="s">
        <v>7</v>
      </c>
      <c r="C1174" s="33" t="s">
        <v>6</v>
      </c>
      <c r="D1174" s="33" t="s">
        <v>376</v>
      </c>
      <c r="E1174" s="33">
        <v>0.75</v>
      </c>
      <c r="F1174" s="33">
        <v>0</v>
      </c>
      <c r="G1174" s="33">
        <v>8</v>
      </c>
      <c r="H1174" s="33">
        <v>8</v>
      </c>
      <c r="I1174" s="33">
        <v>1943</v>
      </c>
      <c r="J1174" s="33">
        <v>2143</v>
      </c>
      <c r="K1174" s="33">
        <v>0</v>
      </c>
      <c r="L1174" s="33">
        <v>220</v>
      </c>
      <c r="M1174" s="33">
        <v>220</v>
      </c>
      <c r="N1174" s="33">
        <v>220</v>
      </c>
      <c r="O1174" s="33">
        <v>220</v>
      </c>
      <c r="P1174" s="33">
        <v>220</v>
      </c>
      <c r="Q1174" s="33">
        <v>220</v>
      </c>
      <c r="R1174" s="33">
        <v>220</v>
      </c>
      <c r="S1174" s="33">
        <v>220</v>
      </c>
      <c r="T1174" s="33">
        <v>220</v>
      </c>
      <c r="U1174" s="33">
        <v>220</v>
      </c>
      <c r="V1174" s="33">
        <v>220</v>
      </c>
      <c r="W1174" s="33">
        <v>220</v>
      </c>
      <c r="X1174" s="33">
        <v>220</v>
      </c>
      <c r="Y1174" s="33">
        <v>220</v>
      </c>
      <c r="Z1174" s="33">
        <v>220</v>
      </c>
      <c r="AA1174" s="33">
        <v>220</v>
      </c>
      <c r="AB1174" s="33">
        <v>220</v>
      </c>
      <c r="AC1174" s="33">
        <v>220</v>
      </c>
      <c r="AD1174" s="33">
        <v>220</v>
      </c>
      <c r="AE1174" s="33">
        <v>220</v>
      </c>
      <c r="AF1174" s="33">
        <v>220</v>
      </c>
      <c r="AG1174" s="33">
        <v>220</v>
      </c>
      <c r="AH1174" s="33">
        <v>220</v>
      </c>
      <c r="AI1174" s="33">
        <v>220</v>
      </c>
      <c r="AJ1174" s="33">
        <v>220</v>
      </c>
      <c r="AK1174" s="33">
        <v>220</v>
      </c>
      <c r="AL1174" s="33">
        <v>220</v>
      </c>
      <c r="AM1174" s="33">
        <v>220</v>
      </c>
      <c r="AN1174" s="33">
        <v>220</v>
      </c>
      <c r="AO1174" s="33">
        <v>220</v>
      </c>
      <c r="AP1174" s="33">
        <v>220</v>
      </c>
      <c r="AQ1174" s="33">
        <v>220</v>
      </c>
      <c r="AR1174" s="33">
        <v>220</v>
      </c>
      <c r="AS1174" s="33">
        <v>220</v>
      </c>
      <c r="AT1174" s="33">
        <v>220</v>
      </c>
      <c r="AU1174" s="33">
        <v>220</v>
      </c>
    </row>
    <row r="1175" spans="1:47" x14ac:dyDescent="0.25">
      <c r="A1175" s="33">
        <v>1173</v>
      </c>
      <c r="B1175" s="33" t="s">
        <v>7</v>
      </c>
      <c r="C1175" s="33" t="s">
        <v>32</v>
      </c>
      <c r="D1175" s="33" t="s">
        <v>329</v>
      </c>
      <c r="E1175" s="33">
        <v>0.8</v>
      </c>
      <c r="F1175" s="33">
        <v>0</v>
      </c>
      <c r="G1175" s="33">
        <v>0</v>
      </c>
      <c r="H1175" s="33">
        <v>8</v>
      </c>
      <c r="I1175" s="33">
        <v>1924</v>
      </c>
      <c r="J1175" s="33">
        <v>2124</v>
      </c>
      <c r="K1175" s="33">
        <v>0</v>
      </c>
      <c r="L1175" s="33">
        <v>124</v>
      </c>
      <c r="M1175" s="33">
        <v>124</v>
      </c>
      <c r="N1175" s="33">
        <v>124</v>
      </c>
      <c r="O1175" s="33">
        <v>124</v>
      </c>
      <c r="P1175" s="33">
        <v>124</v>
      </c>
      <c r="Q1175" s="33">
        <v>124</v>
      </c>
      <c r="R1175" s="33">
        <v>124</v>
      </c>
      <c r="S1175" s="33">
        <v>124</v>
      </c>
      <c r="T1175" s="33">
        <v>124</v>
      </c>
      <c r="U1175" s="33">
        <v>124</v>
      </c>
      <c r="V1175" s="33">
        <v>124</v>
      </c>
      <c r="W1175" s="33">
        <v>124</v>
      </c>
      <c r="X1175" s="33">
        <v>124</v>
      </c>
      <c r="Y1175" s="33">
        <v>124</v>
      </c>
      <c r="Z1175" s="33">
        <v>124</v>
      </c>
      <c r="AA1175" s="33">
        <v>124</v>
      </c>
      <c r="AB1175" s="33">
        <v>124</v>
      </c>
      <c r="AC1175" s="33">
        <v>124</v>
      </c>
      <c r="AD1175" s="33">
        <v>124</v>
      </c>
      <c r="AE1175" s="33">
        <v>124</v>
      </c>
      <c r="AF1175" s="33">
        <v>124</v>
      </c>
      <c r="AG1175" s="33">
        <v>124</v>
      </c>
      <c r="AH1175" s="33">
        <v>124</v>
      </c>
      <c r="AI1175" s="33">
        <v>124</v>
      </c>
      <c r="AJ1175" s="33">
        <v>124</v>
      </c>
      <c r="AK1175" s="33">
        <v>124</v>
      </c>
      <c r="AL1175" s="33">
        <v>124</v>
      </c>
      <c r="AM1175" s="33">
        <v>124</v>
      </c>
      <c r="AN1175" s="33">
        <v>124</v>
      </c>
      <c r="AO1175" s="33">
        <v>124</v>
      </c>
      <c r="AP1175" s="33">
        <v>124</v>
      </c>
      <c r="AQ1175" s="33">
        <v>124</v>
      </c>
      <c r="AR1175" s="33">
        <v>124</v>
      </c>
      <c r="AS1175" s="33">
        <v>124</v>
      </c>
      <c r="AT1175" s="33">
        <v>124</v>
      </c>
      <c r="AU1175" s="33">
        <v>124</v>
      </c>
    </row>
    <row r="1176" spans="1:47" x14ac:dyDescent="0.25">
      <c r="A1176" s="33">
        <v>1174</v>
      </c>
      <c r="B1176" s="33" t="s">
        <v>7</v>
      </c>
      <c r="C1176" s="33" t="s">
        <v>12</v>
      </c>
      <c r="D1176" s="33" t="s">
        <v>386</v>
      </c>
      <c r="E1176" s="33">
        <v>0.8</v>
      </c>
      <c r="F1176" s="33">
        <v>0</v>
      </c>
      <c r="G1176" s="33">
        <v>0</v>
      </c>
      <c r="H1176" s="33">
        <v>0</v>
      </c>
      <c r="I1176" s="33">
        <v>1951</v>
      </c>
      <c r="J1176" s="33">
        <v>2151</v>
      </c>
      <c r="K1176" s="33">
        <v>0</v>
      </c>
      <c r="L1176" s="33">
        <v>17.8</v>
      </c>
      <c r="M1176" s="33">
        <v>17.8</v>
      </c>
      <c r="N1176" s="33">
        <v>17.8</v>
      </c>
      <c r="O1176" s="33">
        <v>17.8</v>
      </c>
      <c r="P1176" s="33">
        <v>17.8</v>
      </c>
      <c r="Q1176" s="33">
        <v>17.8</v>
      </c>
      <c r="R1176" s="33">
        <v>17.8</v>
      </c>
      <c r="S1176" s="33">
        <v>17.8</v>
      </c>
      <c r="T1176" s="33">
        <v>17.8</v>
      </c>
      <c r="U1176" s="33">
        <v>17.8</v>
      </c>
      <c r="V1176" s="33">
        <v>17.8</v>
      </c>
      <c r="W1176" s="33">
        <v>17.8</v>
      </c>
      <c r="X1176" s="33">
        <v>17.8</v>
      </c>
      <c r="Y1176" s="33">
        <v>17.8</v>
      </c>
      <c r="Z1176" s="33">
        <v>17.8</v>
      </c>
      <c r="AA1176" s="33">
        <v>17.8</v>
      </c>
      <c r="AB1176" s="33">
        <v>17.8</v>
      </c>
      <c r="AC1176" s="33">
        <v>17.8</v>
      </c>
      <c r="AD1176" s="33">
        <v>17.8</v>
      </c>
      <c r="AE1176" s="33">
        <v>17.8</v>
      </c>
      <c r="AF1176" s="33">
        <v>17.8</v>
      </c>
      <c r="AG1176" s="33">
        <v>17.8</v>
      </c>
      <c r="AH1176" s="33">
        <v>17.8</v>
      </c>
      <c r="AI1176" s="33">
        <v>17.8</v>
      </c>
      <c r="AJ1176" s="33">
        <v>17.8</v>
      </c>
      <c r="AK1176" s="33">
        <v>17.8</v>
      </c>
      <c r="AL1176" s="33">
        <v>17.8</v>
      </c>
      <c r="AM1176" s="33">
        <v>17.8</v>
      </c>
      <c r="AN1176" s="33">
        <v>17.8</v>
      </c>
      <c r="AO1176" s="33">
        <v>17.8</v>
      </c>
      <c r="AP1176" s="33">
        <v>17.8</v>
      </c>
      <c r="AQ1176" s="33">
        <v>17.8</v>
      </c>
      <c r="AR1176" s="33">
        <v>17.8</v>
      </c>
      <c r="AS1176" s="33">
        <v>17.8</v>
      </c>
      <c r="AT1176" s="33">
        <v>17.8</v>
      </c>
      <c r="AU1176" s="33">
        <v>17.8</v>
      </c>
    </row>
    <row r="1177" spans="1:47" x14ac:dyDescent="0.25">
      <c r="A1177" s="33">
        <v>1175</v>
      </c>
      <c r="B1177" s="33" t="s">
        <v>7</v>
      </c>
      <c r="C1177" s="33" t="s">
        <v>12</v>
      </c>
      <c r="D1177" s="33" t="s">
        <v>295</v>
      </c>
      <c r="E1177" s="33">
        <v>0.8</v>
      </c>
      <c r="F1177" s="33">
        <v>0</v>
      </c>
      <c r="G1177" s="33">
        <v>0</v>
      </c>
      <c r="H1177" s="33">
        <v>0</v>
      </c>
      <c r="I1177" s="33">
        <v>1922</v>
      </c>
      <c r="J1177" s="33">
        <v>2122</v>
      </c>
      <c r="K1177" s="33">
        <v>0</v>
      </c>
      <c r="L1177" s="33">
        <v>45</v>
      </c>
      <c r="M1177" s="33">
        <v>45</v>
      </c>
      <c r="N1177" s="33">
        <v>45</v>
      </c>
      <c r="O1177" s="33">
        <v>45</v>
      </c>
      <c r="P1177" s="33">
        <v>45</v>
      </c>
      <c r="Q1177" s="33">
        <v>45</v>
      </c>
      <c r="R1177" s="33">
        <v>45</v>
      </c>
      <c r="S1177" s="33">
        <v>45</v>
      </c>
      <c r="T1177" s="33">
        <v>45</v>
      </c>
      <c r="U1177" s="33">
        <v>45</v>
      </c>
      <c r="V1177" s="33">
        <v>45</v>
      </c>
      <c r="W1177" s="33">
        <v>45</v>
      </c>
      <c r="X1177" s="33">
        <v>45</v>
      </c>
      <c r="Y1177" s="33">
        <v>45</v>
      </c>
      <c r="Z1177" s="33">
        <v>45</v>
      </c>
      <c r="AA1177" s="33">
        <v>45</v>
      </c>
      <c r="AB1177" s="33">
        <v>45</v>
      </c>
      <c r="AC1177" s="33">
        <v>45</v>
      </c>
      <c r="AD1177" s="33">
        <v>45</v>
      </c>
      <c r="AE1177" s="33">
        <v>45</v>
      </c>
      <c r="AF1177" s="33">
        <v>45</v>
      </c>
      <c r="AG1177" s="33">
        <v>45</v>
      </c>
      <c r="AH1177" s="33">
        <v>45</v>
      </c>
      <c r="AI1177" s="33">
        <v>45</v>
      </c>
      <c r="AJ1177" s="33">
        <v>45</v>
      </c>
      <c r="AK1177" s="33">
        <v>45</v>
      </c>
      <c r="AL1177" s="33">
        <v>45</v>
      </c>
      <c r="AM1177" s="33">
        <v>45</v>
      </c>
      <c r="AN1177" s="33">
        <v>45</v>
      </c>
      <c r="AO1177" s="33">
        <v>45</v>
      </c>
      <c r="AP1177" s="33">
        <v>45</v>
      </c>
      <c r="AQ1177" s="33">
        <v>45</v>
      </c>
      <c r="AR1177" s="33">
        <v>45</v>
      </c>
      <c r="AS1177" s="33">
        <v>45</v>
      </c>
      <c r="AT1177" s="33">
        <v>45</v>
      </c>
      <c r="AU1177" s="33">
        <v>45</v>
      </c>
    </row>
    <row r="1178" spans="1:47" x14ac:dyDescent="0.25">
      <c r="A1178" s="33">
        <v>1176</v>
      </c>
      <c r="B1178" s="33" t="s">
        <v>7</v>
      </c>
      <c r="C1178" s="33" t="s">
        <v>12</v>
      </c>
      <c r="D1178" s="33" t="s">
        <v>405</v>
      </c>
      <c r="E1178" s="33">
        <v>0.8</v>
      </c>
      <c r="F1178" s="33">
        <v>0</v>
      </c>
      <c r="G1178" s="33">
        <v>0</v>
      </c>
      <c r="H1178" s="33">
        <v>0</v>
      </c>
      <c r="I1178" s="33">
        <v>1924</v>
      </c>
      <c r="J1178" s="33">
        <v>2124</v>
      </c>
      <c r="K1178" s="33">
        <v>0</v>
      </c>
      <c r="L1178" s="33">
        <v>27</v>
      </c>
      <c r="M1178" s="33">
        <v>27</v>
      </c>
      <c r="N1178" s="33">
        <v>27</v>
      </c>
      <c r="O1178" s="33">
        <v>27</v>
      </c>
      <c r="P1178" s="33">
        <v>27</v>
      </c>
      <c r="Q1178" s="33">
        <v>27</v>
      </c>
      <c r="R1178" s="33">
        <v>27</v>
      </c>
      <c r="S1178" s="33">
        <v>27</v>
      </c>
      <c r="T1178" s="33">
        <v>27</v>
      </c>
      <c r="U1178" s="33">
        <v>27</v>
      </c>
      <c r="V1178" s="33">
        <v>27</v>
      </c>
      <c r="W1178" s="33">
        <v>27</v>
      </c>
      <c r="X1178" s="33">
        <v>27</v>
      </c>
      <c r="Y1178" s="33">
        <v>27</v>
      </c>
      <c r="Z1178" s="33">
        <v>27</v>
      </c>
      <c r="AA1178" s="33">
        <v>27</v>
      </c>
      <c r="AB1178" s="33">
        <v>27</v>
      </c>
      <c r="AC1178" s="33">
        <v>27</v>
      </c>
      <c r="AD1178" s="33">
        <v>27</v>
      </c>
      <c r="AE1178" s="33">
        <v>27</v>
      </c>
      <c r="AF1178" s="33">
        <v>27</v>
      </c>
      <c r="AG1178" s="33">
        <v>27</v>
      </c>
      <c r="AH1178" s="33">
        <v>27</v>
      </c>
      <c r="AI1178" s="33">
        <v>27</v>
      </c>
      <c r="AJ1178" s="33">
        <v>27</v>
      </c>
      <c r="AK1178" s="33">
        <v>27</v>
      </c>
      <c r="AL1178" s="33">
        <v>27</v>
      </c>
      <c r="AM1178" s="33">
        <v>27</v>
      </c>
      <c r="AN1178" s="33">
        <v>27</v>
      </c>
      <c r="AO1178" s="33">
        <v>27</v>
      </c>
      <c r="AP1178" s="33">
        <v>27</v>
      </c>
      <c r="AQ1178" s="33">
        <v>27</v>
      </c>
      <c r="AR1178" s="33">
        <v>27</v>
      </c>
      <c r="AS1178" s="33">
        <v>27</v>
      </c>
      <c r="AT1178" s="33">
        <v>27</v>
      </c>
      <c r="AU1178" s="33">
        <v>27</v>
      </c>
    </row>
    <row r="1179" spans="1:47" x14ac:dyDescent="0.25">
      <c r="A1179" s="33">
        <v>1177</v>
      </c>
      <c r="B1179" s="33" t="s">
        <v>7</v>
      </c>
      <c r="C1179" s="33" t="s">
        <v>12</v>
      </c>
      <c r="D1179" s="33" t="s">
        <v>294</v>
      </c>
      <c r="E1179" s="33">
        <v>0.8</v>
      </c>
      <c r="F1179" s="33">
        <v>0</v>
      </c>
      <c r="G1179" s="33">
        <v>0</v>
      </c>
      <c r="H1179" s="33">
        <v>0</v>
      </c>
      <c r="I1179" s="33">
        <v>1970</v>
      </c>
      <c r="J1179" s="33">
        <v>2170</v>
      </c>
      <c r="K1179" s="33">
        <v>0</v>
      </c>
      <c r="L1179" s="33">
        <v>23.7</v>
      </c>
      <c r="M1179" s="33">
        <v>23.7</v>
      </c>
      <c r="N1179" s="33">
        <v>23.7</v>
      </c>
      <c r="O1179" s="33">
        <v>23.7</v>
      </c>
      <c r="P1179" s="33">
        <v>23.7</v>
      </c>
      <c r="Q1179" s="33">
        <v>23.7</v>
      </c>
      <c r="R1179" s="33">
        <v>23.7</v>
      </c>
      <c r="S1179" s="33">
        <v>23.7</v>
      </c>
      <c r="T1179" s="33">
        <v>23.7</v>
      </c>
      <c r="U1179" s="33">
        <v>23.7</v>
      </c>
      <c r="V1179" s="33">
        <v>23.7</v>
      </c>
      <c r="W1179" s="33">
        <v>23.7</v>
      </c>
      <c r="X1179" s="33">
        <v>23.7</v>
      </c>
      <c r="Y1179" s="33">
        <v>23.7</v>
      </c>
      <c r="Z1179" s="33">
        <v>23.7</v>
      </c>
      <c r="AA1179" s="33">
        <v>23.7</v>
      </c>
      <c r="AB1179" s="33">
        <v>23.7</v>
      </c>
      <c r="AC1179" s="33">
        <v>23.7</v>
      </c>
      <c r="AD1179" s="33">
        <v>23.7</v>
      </c>
      <c r="AE1179" s="33">
        <v>23.7</v>
      </c>
      <c r="AF1179" s="33">
        <v>23.7</v>
      </c>
      <c r="AG1179" s="33">
        <v>23.7</v>
      </c>
      <c r="AH1179" s="33">
        <v>23.7</v>
      </c>
      <c r="AI1179" s="33">
        <v>23.7</v>
      </c>
      <c r="AJ1179" s="33">
        <v>23.7</v>
      </c>
      <c r="AK1179" s="33">
        <v>23.7</v>
      </c>
      <c r="AL1179" s="33">
        <v>23.7</v>
      </c>
      <c r="AM1179" s="33">
        <v>23.7</v>
      </c>
      <c r="AN1179" s="33">
        <v>23.7</v>
      </c>
      <c r="AO1179" s="33">
        <v>23.7</v>
      </c>
      <c r="AP1179" s="33">
        <v>23.7</v>
      </c>
      <c r="AQ1179" s="33">
        <v>23.7</v>
      </c>
      <c r="AR1179" s="33">
        <v>23.7</v>
      </c>
      <c r="AS1179" s="33">
        <v>23.7</v>
      </c>
      <c r="AT1179" s="33">
        <v>23.7</v>
      </c>
      <c r="AU1179" s="33">
        <v>23.7</v>
      </c>
    </row>
    <row r="1180" spans="1:47" x14ac:dyDescent="0.25">
      <c r="A1180" s="33">
        <v>1178</v>
      </c>
      <c r="B1180" s="33" t="s">
        <v>7</v>
      </c>
      <c r="C1180" s="33" t="s">
        <v>12</v>
      </c>
      <c r="D1180" s="33" t="s">
        <v>411</v>
      </c>
      <c r="E1180" s="33">
        <v>0.8</v>
      </c>
      <c r="F1180" s="33">
        <v>0</v>
      </c>
      <c r="G1180" s="33">
        <v>0</v>
      </c>
      <c r="H1180" s="33">
        <v>0</v>
      </c>
      <c r="I1180" s="33">
        <v>1967</v>
      </c>
      <c r="J1180" s="33">
        <v>2167</v>
      </c>
      <c r="K1180" s="33">
        <v>0</v>
      </c>
      <c r="L1180" s="33">
        <v>18.899999999999999</v>
      </c>
      <c r="M1180" s="33">
        <v>18.899999999999999</v>
      </c>
      <c r="N1180" s="33">
        <v>18.899999999999999</v>
      </c>
      <c r="O1180" s="33">
        <v>18.899999999999999</v>
      </c>
      <c r="P1180" s="33">
        <v>18.899999999999999</v>
      </c>
      <c r="Q1180" s="33">
        <v>18.899999999999999</v>
      </c>
      <c r="R1180" s="33">
        <v>18.899999999999999</v>
      </c>
      <c r="S1180" s="33">
        <v>18.899999999999999</v>
      </c>
      <c r="T1180" s="33">
        <v>18.899999999999999</v>
      </c>
      <c r="U1180" s="33">
        <v>18.899999999999999</v>
      </c>
      <c r="V1180" s="33">
        <v>18.899999999999999</v>
      </c>
      <c r="W1180" s="33">
        <v>18.899999999999999</v>
      </c>
      <c r="X1180" s="33">
        <v>18.899999999999999</v>
      </c>
      <c r="Y1180" s="33">
        <v>18.899999999999999</v>
      </c>
      <c r="Z1180" s="33">
        <v>18.899999999999999</v>
      </c>
      <c r="AA1180" s="33">
        <v>18.899999999999999</v>
      </c>
      <c r="AB1180" s="33">
        <v>18.899999999999999</v>
      </c>
      <c r="AC1180" s="33">
        <v>18.899999999999999</v>
      </c>
      <c r="AD1180" s="33">
        <v>18.899999999999999</v>
      </c>
      <c r="AE1180" s="33">
        <v>18.899999999999999</v>
      </c>
      <c r="AF1180" s="33">
        <v>18.899999999999999</v>
      </c>
      <c r="AG1180" s="33">
        <v>18.899999999999999</v>
      </c>
      <c r="AH1180" s="33">
        <v>18.899999999999999</v>
      </c>
      <c r="AI1180" s="33">
        <v>18.899999999999999</v>
      </c>
      <c r="AJ1180" s="33">
        <v>18.899999999999999</v>
      </c>
      <c r="AK1180" s="33">
        <v>18.899999999999999</v>
      </c>
      <c r="AL1180" s="33">
        <v>18.899999999999999</v>
      </c>
      <c r="AM1180" s="33">
        <v>18.899999999999999</v>
      </c>
      <c r="AN1180" s="33">
        <v>18.899999999999999</v>
      </c>
      <c r="AO1180" s="33">
        <v>18.899999999999999</v>
      </c>
      <c r="AP1180" s="33">
        <v>18.899999999999999</v>
      </c>
      <c r="AQ1180" s="33">
        <v>18.899999999999999</v>
      </c>
      <c r="AR1180" s="33">
        <v>18.899999999999999</v>
      </c>
      <c r="AS1180" s="33">
        <v>18.899999999999999</v>
      </c>
      <c r="AT1180" s="33">
        <v>18.899999999999999</v>
      </c>
      <c r="AU1180" s="33">
        <v>18.899999999999999</v>
      </c>
    </row>
    <row r="1181" spans="1:47" x14ac:dyDescent="0.25">
      <c r="A1181" s="33">
        <v>1179</v>
      </c>
      <c r="B1181" s="33" t="s">
        <v>7</v>
      </c>
      <c r="C1181" s="33" t="s">
        <v>12</v>
      </c>
      <c r="D1181" s="33" t="s">
        <v>378</v>
      </c>
      <c r="E1181" s="33">
        <v>0.8</v>
      </c>
      <c r="F1181" s="33">
        <v>0</v>
      </c>
      <c r="G1181" s="33">
        <v>0</v>
      </c>
      <c r="H1181" s="33">
        <v>0</v>
      </c>
      <c r="I1181" s="33">
        <v>1965</v>
      </c>
      <c r="J1181" s="33">
        <v>2165</v>
      </c>
      <c r="K1181" s="33">
        <v>0</v>
      </c>
      <c r="L1181" s="33">
        <v>15</v>
      </c>
      <c r="M1181" s="33">
        <v>15</v>
      </c>
      <c r="N1181" s="33">
        <v>15</v>
      </c>
      <c r="O1181" s="33">
        <v>15</v>
      </c>
      <c r="P1181" s="33">
        <v>15</v>
      </c>
      <c r="Q1181" s="33">
        <v>15</v>
      </c>
      <c r="R1181" s="33">
        <v>15</v>
      </c>
      <c r="S1181" s="33">
        <v>15</v>
      </c>
      <c r="T1181" s="33">
        <v>15</v>
      </c>
      <c r="U1181" s="33">
        <v>15</v>
      </c>
      <c r="V1181" s="33">
        <v>15</v>
      </c>
      <c r="W1181" s="33">
        <v>15</v>
      </c>
      <c r="X1181" s="33">
        <v>15</v>
      </c>
      <c r="Y1181" s="33">
        <v>15</v>
      </c>
      <c r="Z1181" s="33">
        <v>15</v>
      </c>
      <c r="AA1181" s="33">
        <v>15</v>
      </c>
      <c r="AB1181" s="33">
        <v>15</v>
      </c>
      <c r="AC1181" s="33">
        <v>15</v>
      </c>
      <c r="AD1181" s="33">
        <v>15</v>
      </c>
      <c r="AE1181" s="33">
        <v>15</v>
      </c>
      <c r="AF1181" s="33">
        <v>15</v>
      </c>
      <c r="AG1181" s="33">
        <v>15</v>
      </c>
      <c r="AH1181" s="33">
        <v>15</v>
      </c>
      <c r="AI1181" s="33">
        <v>15</v>
      </c>
      <c r="AJ1181" s="33">
        <v>15</v>
      </c>
      <c r="AK1181" s="33">
        <v>15</v>
      </c>
      <c r="AL1181" s="33">
        <v>15</v>
      </c>
      <c r="AM1181" s="33">
        <v>15</v>
      </c>
      <c r="AN1181" s="33">
        <v>15</v>
      </c>
      <c r="AO1181" s="33">
        <v>15</v>
      </c>
      <c r="AP1181" s="33">
        <v>15</v>
      </c>
      <c r="AQ1181" s="33">
        <v>15</v>
      </c>
      <c r="AR1181" s="33">
        <v>15</v>
      </c>
      <c r="AS1181" s="33">
        <v>15</v>
      </c>
      <c r="AT1181" s="33">
        <v>15</v>
      </c>
      <c r="AU1181" s="33">
        <v>15</v>
      </c>
    </row>
    <row r="1182" spans="1:47" x14ac:dyDescent="0.25">
      <c r="A1182" s="33">
        <v>1180</v>
      </c>
      <c r="B1182" s="33" t="s">
        <v>7</v>
      </c>
      <c r="C1182" s="33" t="s">
        <v>12</v>
      </c>
      <c r="D1182" s="33" t="s">
        <v>338</v>
      </c>
      <c r="E1182" s="33">
        <v>0.8</v>
      </c>
      <c r="F1182" s="33">
        <v>0</v>
      </c>
      <c r="G1182" s="33">
        <v>0</v>
      </c>
      <c r="H1182" s="33">
        <v>0</v>
      </c>
      <c r="I1182" s="33">
        <v>1969</v>
      </c>
      <c r="J1182" s="33">
        <v>2169</v>
      </c>
      <c r="K1182" s="33">
        <v>0</v>
      </c>
      <c r="L1182" s="33">
        <v>20.2</v>
      </c>
      <c r="M1182" s="33">
        <v>20.2</v>
      </c>
      <c r="N1182" s="33">
        <v>20.2</v>
      </c>
      <c r="O1182" s="33">
        <v>20.2</v>
      </c>
      <c r="P1182" s="33">
        <v>20.2</v>
      </c>
      <c r="Q1182" s="33">
        <v>20.2</v>
      </c>
      <c r="R1182" s="33">
        <v>20.2</v>
      </c>
      <c r="S1182" s="33">
        <v>20.2</v>
      </c>
      <c r="T1182" s="33">
        <v>20.2</v>
      </c>
      <c r="U1182" s="33">
        <v>20.2</v>
      </c>
      <c r="V1182" s="33">
        <v>20.2</v>
      </c>
      <c r="W1182" s="33">
        <v>20.2</v>
      </c>
      <c r="X1182" s="33">
        <v>20.2</v>
      </c>
      <c r="Y1182" s="33">
        <v>20.2</v>
      </c>
      <c r="Z1182" s="33">
        <v>20.2</v>
      </c>
      <c r="AA1182" s="33">
        <v>20.2</v>
      </c>
      <c r="AB1182" s="33">
        <v>20.2</v>
      </c>
      <c r="AC1182" s="33">
        <v>20.2</v>
      </c>
      <c r="AD1182" s="33">
        <v>20.2</v>
      </c>
      <c r="AE1182" s="33">
        <v>20.2</v>
      </c>
      <c r="AF1182" s="33">
        <v>20.2</v>
      </c>
      <c r="AG1182" s="33">
        <v>20.2</v>
      </c>
      <c r="AH1182" s="33">
        <v>20.2</v>
      </c>
      <c r="AI1182" s="33">
        <v>20.2</v>
      </c>
      <c r="AJ1182" s="33">
        <v>20.2</v>
      </c>
      <c r="AK1182" s="33">
        <v>20.2</v>
      </c>
      <c r="AL1182" s="33">
        <v>20.2</v>
      </c>
      <c r="AM1182" s="33">
        <v>20.2</v>
      </c>
      <c r="AN1182" s="33">
        <v>20.2</v>
      </c>
      <c r="AO1182" s="33">
        <v>20.2</v>
      </c>
      <c r="AP1182" s="33">
        <v>20.2</v>
      </c>
      <c r="AQ1182" s="33">
        <v>20.2</v>
      </c>
      <c r="AR1182" s="33">
        <v>20.2</v>
      </c>
      <c r="AS1182" s="33">
        <v>20.2</v>
      </c>
      <c r="AT1182" s="33">
        <v>20.2</v>
      </c>
      <c r="AU1182" s="33">
        <v>20.2</v>
      </c>
    </row>
    <row r="1183" spans="1:47" x14ac:dyDescent="0.25">
      <c r="A1183" s="33">
        <v>1181</v>
      </c>
      <c r="B1183" s="33" t="s">
        <v>7</v>
      </c>
      <c r="C1183" s="33" t="s">
        <v>12</v>
      </c>
      <c r="D1183" s="33" t="s">
        <v>356</v>
      </c>
      <c r="E1183" s="33">
        <v>0.8</v>
      </c>
      <c r="F1183" s="33">
        <v>0</v>
      </c>
      <c r="G1183" s="33">
        <v>0</v>
      </c>
      <c r="H1183" s="33">
        <v>0</v>
      </c>
      <c r="I1183" s="33">
        <v>1932</v>
      </c>
      <c r="J1183" s="33">
        <v>2132</v>
      </c>
      <c r="K1183" s="33">
        <v>0</v>
      </c>
      <c r="L1183" s="33">
        <v>79.8</v>
      </c>
      <c r="M1183" s="33">
        <v>79.8</v>
      </c>
      <c r="N1183" s="33">
        <v>79.8</v>
      </c>
      <c r="O1183" s="33">
        <v>79.8</v>
      </c>
      <c r="P1183" s="33">
        <v>79.8</v>
      </c>
      <c r="Q1183" s="33">
        <v>79.8</v>
      </c>
      <c r="R1183" s="33">
        <v>79.8</v>
      </c>
      <c r="S1183" s="33">
        <v>79.8</v>
      </c>
      <c r="T1183" s="33">
        <v>79.8</v>
      </c>
      <c r="U1183" s="33">
        <v>79.8</v>
      </c>
      <c r="V1183" s="33">
        <v>79.8</v>
      </c>
      <c r="W1183" s="33">
        <v>79.8</v>
      </c>
      <c r="X1183" s="33">
        <v>79.8</v>
      </c>
      <c r="Y1183" s="33">
        <v>79.8</v>
      </c>
      <c r="Z1183" s="33">
        <v>79.8</v>
      </c>
      <c r="AA1183" s="33">
        <v>79.8</v>
      </c>
      <c r="AB1183" s="33">
        <v>79.8</v>
      </c>
      <c r="AC1183" s="33">
        <v>79.8</v>
      </c>
      <c r="AD1183" s="33">
        <v>79.8</v>
      </c>
      <c r="AE1183" s="33">
        <v>79.8</v>
      </c>
      <c r="AF1183" s="33">
        <v>79.8</v>
      </c>
      <c r="AG1183" s="33">
        <v>79.8</v>
      </c>
      <c r="AH1183" s="33">
        <v>79.8</v>
      </c>
      <c r="AI1183" s="33">
        <v>79.8</v>
      </c>
      <c r="AJ1183" s="33">
        <v>79.8</v>
      </c>
      <c r="AK1183" s="33">
        <v>79.8</v>
      </c>
      <c r="AL1183" s="33">
        <v>79.8</v>
      </c>
      <c r="AM1183" s="33">
        <v>79.8</v>
      </c>
      <c r="AN1183" s="33">
        <v>79.8</v>
      </c>
      <c r="AO1183" s="33">
        <v>79.8</v>
      </c>
      <c r="AP1183" s="33">
        <v>79.8</v>
      </c>
      <c r="AQ1183" s="33">
        <v>79.8</v>
      </c>
      <c r="AR1183" s="33">
        <v>79.8</v>
      </c>
      <c r="AS1183" s="33">
        <v>79.8</v>
      </c>
      <c r="AT1183" s="33">
        <v>79.8</v>
      </c>
      <c r="AU1183" s="33">
        <v>79.8</v>
      </c>
    </row>
    <row r="1184" spans="1:47" x14ac:dyDescent="0.25">
      <c r="A1184" s="33">
        <v>1182</v>
      </c>
      <c r="B1184" s="33" t="s">
        <v>7</v>
      </c>
      <c r="C1184" s="33" t="s">
        <v>12</v>
      </c>
      <c r="D1184" s="33" t="s">
        <v>357</v>
      </c>
      <c r="E1184" s="33">
        <v>0.8</v>
      </c>
      <c r="F1184" s="33">
        <v>0</v>
      </c>
      <c r="G1184" s="33">
        <v>0</v>
      </c>
      <c r="H1184" s="33">
        <v>0</v>
      </c>
      <c r="I1184" s="33">
        <v>1932</v>
      </c>
      <c r="J1184" s="33">
        <v>2132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33">
        <v>0</v>
      </c>
      <c r="W1184" s="33">
        <v>0</v>
      </c>
      <c r="X1184" s="33">
        <v>0</v>
      </c>
      <c r="Y1184" s="33">
        <v>0</v>
      </c>
      <c r="Z1184" s="33">
        <v>0</v>
      </c>
      <c r="AA1184" s="33">
        <v>0</v>
      </c>
      <c r="AB1184" s="33">
        <v>0</v>
      </c>
      <c r="AC1184" s="33">
        <v>0</v>
      </c>
      <c r="AD1184" s="33">
        <v>0</v>
      </c>
      <c r="AE1184" s="33">
        <v>0</v>
      </c>
      <c r="AF1184" s="33">
        <v>0</v>
      </c>
      <c r="AG1184" s="33">
        <v>0</v>
      </c>
      <c r="AH1184" s="33">
        <v>0</v>
      </c>
      <c r="AI1184" s="33">
        <v>0</v>
      </c>
      <c r="AJ1184" s="33">
        <v>0</v>
      </c>
      <c r="AK1184" s="33">
        <v>0</v>
      </c>
      <c r="AL1184" s="33">
        <v>0</v>
      </c>
      <c r="AM1184" s="33">
        <v>0</v>
      </c>
      <c r="AN1184" s="33">
        <v>0</v>
      </c>
      <c r="AO1184" s="33">
        <v>0</v>
      </c>
      <c r="AP1184" s="33">
        <v>0</v>
      </c>
      <c r="AQ1184" s="33">
        <v>0</v>
      </c>
      <c r="AR1184" s="33">
        <v>0</v>
      </c>
      <c r="AS1184" s="33">
        <v>0</v>
      </c>
      <c r="AT1184" s="33">
        <v>0</v>
      </c>
      <c r="AU1184" s="33">
        <v>0</v>
      </c>
    </row>
    <row r="1185" spans="1:47" x14ac:dyDescent="0.25">
      <c r="A1185" s="33">
        <v>1183</v>
      </c>
      <c r="B1185" s="33" t="s">
        <v>7</v>
      </c>
      <c r="C1185" s="33" t="s">
        <v>12</v>
      </c>
      <c r="D1185" s="33" t="s">
        <v>328</v>
      </c>
      <c r="E1185" s="33">
        <v>0.8</v>
      </c>
      <c r="F1185" s="33">
        <v>0</v>
      </c>
      <c r="G1185" s="33">
        <v>0</v>
      </c>
      <c r="H1185" s="33">
        <v>0</v>
      </c>
      <c r="I1185" s="33">
        <v>1953</v>
      </c>
      <c r="J1185" s="33">
        <v>2153</v>
      </c>
      <c r="K1185" s="33">
        <v>0</v>
      </c>
      <c r="L1185" s="33">
        <v>50</v>
      </c>
      <c r="M1185" s="33">
        <v>50</v>
      </c>
      <c r="N1185" s="33">
        <v>50</v>
      </c>
      <c r="O1185" s="33">
        <v>50</v>
      </c>
      <c r="P1185" s="33">
        <v>50</v>
      </c>
      <c r="Q1185" s="33">
        <v>50</v>
      </c>
      <c r="R1185" s="33">
        <v>50</v>
      </c>
      <c r="S1185" s="33">
        <v>50</v>
      </c>
      <c r="T1185" s="33">
        <v>50</v>
      </c>
      <c r="U1185" s="33">
        <v>50</v>
      </c>
      <c r="V1185" s="33">
        <v>50</v>
      </c>
      <c r="W1185" s="33">
        <v>50</v>
      </c>
      <c r="X1185" s="33">
        <v>50</v>
      </c>
      <c r="Y1185" s="33">
        <v>50</v>
      </c>
      <c r="Z1185" s="33">
        <v>50</v>
      </c>
      <c r="AA1185" s="33">
        <v>50</v>
      </c>
      <c r="AB1185" s="33">
        <v>50</v>
      </c>
      <c r="AC1185" s="33">
        <v>50</v>
      </c>
      <c r="AD1185" s="33">
        <v>50</v>
      </c>
      <c r="AE1185" s="33">
        <v>50</v>
      </c>
      <c r="AF1185" s="33">
        <v>50</v>
      </c>
      <c r="AG1185" s="33">
        <v>50</v>
      </c>
      <c r="AH1185" s="33">
        <v>50</v>
      </c>
      <c r="AI1185" s="33">
        <v>50</v>
      </c>
      <c r="AJ1185" s="33">
        <v>50</v>
      </c>
      <c r="AK1185" s="33">
        <v>50</v>
      </c>
      <c r="AL1185" s="33">
        <v>50</v>
      </c>
      <c r="AM1185" s="33">
        <v>50</v>
      </c>
      <c r="AN1185" s="33">
        <v>50</v>
      </c>
      <c r="AO1185" s="33">
        <v>50</v>
      </c>
      <c r="AP1185" s="33">
        <v>50</v>
      </c>
      <c r="AQ1185" s="33">
        <v>50</v>
      </c>
      <c r="AR1185" s="33">
        <v>50</v>
      </c>
      <c r="AS1185" s="33">
        <v>50</v>
      </c>
      <c r="AT1185" s="33">
        <v>50</v>
      </c>
      <c r="AU1185" s="33">
        <v>50</v>
      </c>
    </row>
    <row r="1186" spans="1:47" x14ac:dyDescent="0.25">
      <c r="A1186" s="33">
        <v>1184</v>
      </c>
      <c r="B1186" s="33" t="s">
        <v>7</v>
      </c>
      <c r="C1186" s="33" t="s">
        <v>12</v>
      </c>
      <c r="D1186" s="33" t="s">
        <v>379</v>
      </c>
      <c r="E1186" s="33">
        <v>0.8</v>
      </c>
      <c r="F1186" s="33">
        <v>0</v>
      </c>
      <c r="G1186" s="33">
        <v>0</v>
      </c>
      <c r="H1186" s="33">
        <v>0</v>
      </c>
      <c r="I1186" s="33">
        <v>1967</v>
      </c>
      <c r="J1186" s="33">
        <v>2167</v>
      </c>
      <c r="K1186" s="33">
        <v>0</v>
      </c>
      <c r="L1186" s="33">
        <v>10.3</v>
      </c>
      <c r="M1186" s="33">
        <v>10.3</v>
      </c>
      <c r="N1186" s="33">
        <v>10.3</v>
      </c>
      <c r="O1186" s="33">
        <v>10.3</v>
      </c>
      <c r="P1186" s="33">
        <v>10.3</v>
      </c>
      <c r="Q1186" s="33">
        <v>10.3</v>
      </c>
      <c r="R1186" s="33">
        <v>10.3</v>
      </c>
      <c r="S1186" s="33">
        <v>10.3</v>
      </c>
      <c r="T1186" s="33">
        <v>10.3</v>
      </c>
      <c r="U1186" s="33">
        <v>10.3</v>
      </c>
      <c r="V1186" s="33">
        <v>10.3</v>
      </c>
      <c r="W1186" s="33">
        <v>10.3</v>
      </c>
      <c r="X1186" s="33">
        <v>10.3</v>
      </c>
      <c r="Y1186" s="33">
        <v>10.3</v>
      </c>
      <c r="Z1186" s="33">
        <v>10.3</v>
      </c>
      <c r="AA1186" s="33">
        <v>10.3</v>
      </c>
      <c r="AB1186" s="33">
        <v>10.3</v>
      </c>
      <c r="AC1186" s="33">
        <v>10.3</v>
      </c>
      <c r="AD1186" s="33">
        <v>10.3</v>
      </c>
      <c r="AE1186" s="33">
        <v>10.3</v>
      </c>
      <c r="AF1186" s="33">
        <v>10.3</v>
      </c>
      <c r="AG1186" s="33">
        <v>10.3</v>
      </c>
      <c r="AH1186" s="33">
        <v>10.3</v>
      </c>
      <c r="AI1186" s="33">
        <v>10.3</v>
      </c>
      <c r="AJ1186" s="33">
        <v>10.3</v>
      </c>
      <c r="AK1186" s="33">
        <v>10.3</v>
      </c>
      <c r="AL1186" s="33">
        <v>10.3</v>
      </c>
      <c r="AM1186" s="33">
        <v>10.3</v>
      </c>
      <c r="AN1186" s="33">
        <v>10.3</v>
      </c>
      <c r="AO1186" s="33">
        <v>10.3</v>
      </c>
      <c r="AP1186" s="33">
        <v>10.3</v>
      </c>
      <c r="AQ1186" s="33">
        <v>10.3</v>
      </c>
      <c r="AR1186" s="33">
        <v>10.3</v>
      </c>
      <c r="AS1186" s="33">
        <v>10.3</v>
      </c>
      <c r="AT1186" s="33">
        <v>10.3</v>
      </c>
      <c r="AU1186" s="33">
        <v>10.3</v>
      </c>
    </row>
    <row r="1187" spans="1:47" x14ac:dyDescent="0.25">
      <c r="A1187" s="33">
        <v>1185</v>
      </c>
      <c r="B1187" s="33" t="s">
        <v>7</v>
      </c>
      <c r="C1187" s="33" t="s">
        <v>12</v>
      </c>
      <c r="D1187" s="33" t="s">
        <v>380</v>
      </c>
      <c r="E1187" s="33">
        <v>0.8</v>
      </c>
      <c r="F1187" s="33">
        <v>0</v>
      </c>
      <c r="G1187" s="33">
        <v>0</v>
      </c>
      <c r="H1187" s="33">
        <v>0</v>
      </c>
      <c r="I1187" s="33">
        <v>1927</v>
      </c>
      <c r="J1187" s="33">
        <v>2127</v>
      </c>
      <c r="K1187" s="33">
        <v>0</v>
      </c>
      <c r="L1187" s="33">
        <v>11</v>
      </c>
      <c r="M1187" s="33">
        <v>11</v>
      </c>
      <c r="N1187" s="33">
        <v>11</v>
      </c>
      <c r="O1187" s="33">
        <v>11</v>
      </c>
      <c r="P1187" s="33">
        <v>11</v>
      </c>
      <c r="Q1187" s="33">
        <v>11</v>
      </c>
      <c r="R1187" s="33">
        <v>11</v>
      </c>
      <c r="S1187" s="33">
        <v>11</v>
      </c>
      <c r="T1187" s="33">
        <v>11</v>
      </c>
      <c r="U1187" s="33">
        <v>11</v>
      </c>
      <c r="V1187" s="33">
        <v>11</v>
      </c>
      <c r="W1187" s="33">
        <v>11</v>
      </c>
      <c r="X1187" s="33">
        <v>11</v>
      </c>
      <c r="Y1187" s="33">
        <v>11</v>
      </c>
      <c r="Z1187" s="33">
        <v>11</v>
      </c>
      <c r="AA1187" s="33">
        <v>11</v>
      </c>
      <c r="AB1187" s="33">
        <v>11</v>
      </c>
      <c r="AC1187" s="33">
        <v>11</v>
      </c>
      <c r="AD1187" s="33">
        <v>11</v>
      </c>
      <c r="AE1187" s="33">
        <v>11</v>
      </c>
      <c r="AF1187" s="33">
        <v>11</v>
      </c>
      <c r="AG1187" s="33">
        <v>11</v>
      </c>
      <c r="AH1187" s="33">
        <v>11</v>
      </c>
      <c r="AI1187" s="33">
        <v>11</v>
      </c>
      <c r="AJ1187" s="33">
        <v>11</v>
      </c>
      <c r="AK1187" s="33">
        <v>11</v>
      </c>
      <c r="AL1187" s="33">
        <v>11</v>
      </c>
      <c r="AM1187" s="33">
        <v>11</v>
      </c>
      <c r="AN1187" s="33">
        <v>11</v>
      </c>
      <c r="AO1187" s="33">
        <v>11</v>
      </c>
      <c r="AP1187" s="33">
        <v>11</v>
      </c>
      <c r="AQ1187" s="33">
        <v>11</v>
      </c>
      <c r="AR1187" s="33">
        <v>11</v>
      </c>
      <c r="AS1187" s="33">
        <v>11</v>
      </c>
      <c r="AT1187" s="33">
        <v>11</v>
      </c>
      <c r="AU1187" s="33">
        <v>11</v>
      </c>
    </row>
    <row r="1188" spans="1:47" x14ac:dyDescent="0.25">
      <c r="A1188" s="33">
        <v>1186</v>
      </c>
      <c r="B1188" s="33" t="s">
        <v>7</v>
      </c>
      <c r="C1188" s="33" t="s">
        <v>12</v>
      </c>
      <c r="D1188" s="33" t="s">
        <v>355</v>
      </c>
      <c r="E1188" s="33">
        <v>0.8</v>
      </c>
      <c r="F1188" s="33">
        <v>0</v>
      </c>
      <c r="G1188" s="33">
        <v>0</v>
      </c>
      <c r="H1188" s="33">
        <v>0</v>
      </c>
      <c r="I1188" s="33">
        <v>1962</v>
      </c>
      <c r="J1188" s="33">
        <v>2162</v>
      </c>
      <c r="K1188" s="33">
        <v>0</v>
      </c>
      <c r="L1188" s="33">
        <v>24</v>
      </c>
      <c r="M1188" s="33">
        <v>24</v>
      </c>
      <c r="N1188" s="33">
        <v>24</v>
      </c>
      <c r="O1188" s="33">
        <v>24</v>
      </c>
      <c r="P1188" s="33">
        <v>24</v>
      </c>
      <c r="Q1188" s="33">
        <v>24</v>
      </c>
      <c r="R1188" s="33">
        <v>24</v>
      </c>
      <c r="S1188" s="33">
        <v>24</v>
      </c>
      <c r="T1188" s="33">
        <v>24</v>
      </c>
      <c r="U1188" s="33">
        <v>24</v>
      </c>
      <c r="V1188" s="33">
        <v>24</v>
      </c>
      <c r="W1188" s="33">
        <v>24</v>
      </c>
      <c r="X1188" s="33">
        <v>24</v>
      </c>
      <c r="Y1188" s="33">
        <v>24</v>
      </c>
      <c r="Z1188" s="33">
        <v>24</v>
      </c>
      <c r="AA1188" s="33">
        <v>24</v>
      </c>
      <c r="AB1188" s="33">
        <v>24</v>
      </c>
      <c r="AC1188" s="33">
        <v>24</v>
      </c>
      <c r="AD1188" s="33">
        <v>24</v>
      </c>
      <c r="AE1188" s="33">
        <v>24</v>
      </c>
      <c r="AF1188" s="33">
        <v>24</v>
      </c>
      <c r="AG1188" s="33">
        <v>24</v>
      </c>
      <c r="AH1188" s="33">
        <v>24</v>
      </c>
      <c r="AI1188" s="33">
        <v>24</v>
      </c>
      <c r="AJ1188" s="33">
        <v>24</v>
      </c>
      <c r="AK1188" s="33">
        <v>24</v>
      </c>
      <c r="AL1188" s="33">
        <v>24</v>
      </c>
      <c r="AM1188" s="33">
        <v>24</v>
      </c>
      <c r="AN1188" s="33">
        <v>24</v>
      </c>
      <c r="AO1188" s="33">
        <v>24</v>
      </c>
      <c r="AP1188" s="33">
        <v>24</v>
      </c>
      <c r="AQ1188" s="33">
        <v>24</v>
      </c>
      <c r="AR1188" s="33">
        <v>24</v>
      </c>
      <c r="AS1188" s="33">
        <v>24</v>
      </c>
      <c r="AT1188" s="33">
        <v>24</v>
      </c>
      <c r="AU1188" s="33">
        <v>24</v>
      </c>
    </row>
    <row r="1189" spans="1:47" x14ac:dyDescent="0.25">
      <c r="A1189" s="33">
        <v>1187</v>
      </c>
      <c r="B1189" s="33" t="s">
        <v>7</v>
      </c>
      <c r="C1189" s="33" t="s">
        <v>12</v>
      </c>
      <c r="D1189" s="33" t="s">
        <v>381</v>
      </c>
      <c r="E1189" s="33">
        <v>0.8</v>
      </c>
      <c r="F1189" s="33">
        <v>0</v>
      </c>
      <c r="G1189" s="33">
        <v>0</v>
      </c>
      <c r="H1189" s="33">
        <v>0</v>
      </c>
      <c r="I1189" s="33">
        <v>1957</v>
      </c>
      <c r="J1189" s="33">
        <v>2157</v>
      </c>
      <c r="K1189" s="33">
        <v>0</v>
      </c>
      <c r="L1189" s="33">
        <v>15</v>
      </c>
      <c r="M1189" s="33">
        <v>15</v>
      </c>
      <c r="N1189" s="33">
        <v>15</v>
      </c>
      <c r="O1189" s="33">
        <v>15</v>
      </c>
      <c r="P1189" s="33">
        <v>15</v>
      </c>
      <c r="Q1189" s="33">
        <v>15</v>
      </c>
      <c r="R1189" s="33">
        <v>15</v>
      </c>
      <c r="S1189" s="33">
        <v>15</v>
      </c>
      <c r="T1189" s="33">
        <v>15</v>
      </c>
      <c r="U1189" s="33">
        <v>15</v>
      </c>
      <c r="V1189" s="33">
        <v>15</v>
      </c>
      <c r="W1189" s="33">
        <v>15</v>
      </c>
      <c r="X1189" s="33">
        <v>15</v>
      </c>
      <c r="Y1189" s="33">
        <v>15</v>
      </c>
      <c r="Z1189" s="33">
        <v>15</v>
      </c>
      <c r="AA1189" s="33">
        <v>15</v>
      </c>
      <c r="AB1189" s="33">
        <v>15</v>
      </c>
      <c r="AC1189" s="33">
        <v>15</v>
      </c>
      <c r="AD1189" s="33">
        <v>15</v>
      </c>
      <c r="AE1189" s="33">
        <v>15</v>
      </c>
      <c r="AF1189" s="33">
        <v>15</v>
      </c>
      <c r="AG1189" s="33">
        <v>15</v>
      </c>
      <c r="AH1189" s="33">
        <v>15</v>
      </c>
      <c r="AI1189" s="33">
        <v>15</v>
      </c>
      <c r="AJ1189" s="33">
        <v>15</v>
      </c>
      <c r="AK1189" s="33">
        <v>15</v>
      </c>
      <c r="AL1189" s="33">
        <v>15</v>
      </c>
      <c r="AM1189" s="33">
        <v>15</v>
      </c>
      <c r="AN1189" s="33">
        <v>15</v>
      </c>
      <c r="AO1189" s="33">
        <v>15</v>
      </c>
      <c r="AP1189" s="33">
        <v>15</v>
      </c>
      <c r="AQ1189" s="33">
        <v>15</v>
      </c>
      <c r="AR1189" s="33">
        <v>15</v>
      </c>
      <c r="AS1189" s="33">
        <v>15</v>
      </c>
      <c r="AT1189" s="33">
        <v>15</v>
      </c>
      <c r="AU1189" s="33">
        <v>15</v>
      </c>
    </row>
    <row r="1190" spans="1:47" x14ac:dyDescent="0.25">
      <c r="A1190" s="33">
        <v>1188</v>
      </c>
      <c r="B1190" s="33" t="s">
        <v>7</v>
      </c>
      <c r="C1190" s="33" t="s">
        <v>12</v>
      </c>
      <c r="D1190" s="33" t="s">
        <v>416</v>
      </c>
      <c r="E1190" s="33">
        <v>0.8</v>
      </c>
      <c r="F1190" s="33">
        <v>0</v>
      </c>
      <c r="G1190" s="33">
        <v>0</v>
      </c>
      <c r="H1190" s="33">
        <v>0</v>
      </c>
      <c r="I1190" s="33">
        <v>1960</v>
      </c>
      <c r="J1190" s="33">
        <v>2160</v>
      </c>
      <c r="K1190" s="33">
        <v>0</v>
      </c>
      <c r="L1190" s="33">
        <v>16.600000000000001</v>
      </c>
      <c r="M1190" s="33">
        <v>16.600000000000001</v>
      </c>
      <c r="N1190" s="33">
        <v>16.600000000000001</v>
      </c>
      <c r="O1190" s="33">
        <v>16.600000000000001</v>
      </c>
      <c r="P1190" s="33">
        <v>16.600000000000001</v>
      </c>
      <c r="Q1190" s="33">
        <v>16.600000000000001</v>
      </c>
      <c r="R1190" s="33">
        <v>16.600000000000001</v>
      </c>
      <c r="S1190" s="33">
        <v>16.600000000000001</v>
      </c>
      <c r="T1190" s="33">
        <v>16.600000000000001</v>
      </c>
      <c r="U1190" s="33">
        <v>16.600000000000001</v>
      </c>
      <c r="V1190" s="33">
        <v>16.600000000000001</v>
      </c>
      <c r="W1190" s="33">
        <v>16.600000000000001</v>
      </c>
      <c r="X1190" s="33">
        <v>16.600000000000001</v>
      </c>
      <c r="Y1190" s="33">
        <v>16.600000000000001</v>
      </c>
      <c r="Z1190" s="33">
        <v>16.600000000000001</v>
      </c>
      <c r="AA1190" s="33">
        <v>16.600000000000001</v>
      </c>
      <c r="AB1190" s="33">
        <v>16.600000000000001</v>
      </c>
      <c r="AC1190" s="33">
        <v>16.600000000000001</v>
      </c>
      <c r="AD1190" s="33">
        <v>16.600000000000001</v>
      </c>
      <c r="AE1190" s="33">
        <v>16.600000000000001</v>
      </c>
      <c r="AF1190" s="33">
        <v>16.600000000000001</v>
      </c>
      <c r="AG1190" s="33">
        <v>16.600000000000001</v>
      </c>
      <c r="AH1190" s="33">
        <v>16.600000000000001</v>
      </c>
      <c r="AI1190" s="33">
        <v>16.600000000000001</v>
      </c>
      <c r="AJ1190" s="33">
        <v>16.600000000000001</v>
      </c>
      <c r="AK1190" s="33">
        <v>16.600000000000001</v>
      </c>
      <c r="AL1190" s="33">
        <v>16.600000000000001</v>
      </c>
      <c r="AM1190" s="33">
        <v>16.600000000000001</v>
      </c>
      <c r="AN1190" s="33">
        <v>16.600000000000001</v>
      </c>
      <c r="AO1190" s="33">
        <v>16.600000000000001</v>
      </c>
      <c r="AP1190" s="33">
        <v>16.600000000000001</v>
      </c>
      <c r="AQ1190" s="33">
        <v>16.600000000000001</v>
      </c>
      <c r="AR1190" s="33">
        <v>16.600000000000001</v>
      </c>
      <c r="AS1190" s="33">
        <v>16.600000000000001</v>
      </c>
      <c r="AT1190" s="33">
        <v>16.600000000000001</v>
      </c>
      <c r="AU1190" s="33">
        <v>16.600000000000001</v>
      </c>
    </row>
    <row r="1191" spans="1:47" x14ac:dyDescent="0.25">
      <c r="A1191" s="33">
        <v>1189</v>
      </c>
      <c r="B1191" s="33" t="s">
        <v>7</v>
      </c>
      <c r="C1191" s="33" t="s">
        <v>12</v>
      </c>
      <c r="D1191" s="33" t="s">
        <v>974</v>
      </c>
      <c r="E1191" s="33">
        <v>0.8</v>
      </c>
      <c r="F1191" s="33">
        <v>0</v>
      </c>
      <c r="G1191" s="33">
        <v>0</v>
      </c>
      <c r="H1191" s="33">
        <v>0</v>
      </c>
      <c r="K1191" s="33">
        <v>0</v>
      </c>
      <c r="L1191" s="33">
        <v>4500</v>
      </c>
      <c r="M1191" s="33">
        <v>4500</v>
      </c>
      <c r="N1191" s="33">
        <v>4500</v>
      </c>
      <c r="O1191" s="33">
        <v>4500</v>
      </c>
      <c r="P1191" s="33">
        <v>4500</v>
      </c>
      <c r="Q1191" s="33">
        <v>4500</v>
      </c>
      <c r="R1191" s="33">
        <v>4500</v>
      </c>
      <c r="S1191" s="33">
        <v>4500</v>
      </c>
      <c r="T1191" s="33">
        <v>4500</v>
      </c>
      <c r="U1191" s="33">
        <v>4500</v>
      </c>
      <c r="V1191" s="33">
        <v>4500</v>
      </c>
      <c r="W1191" s="33">
        <v>4500</v>
      </c>
      <c r="X1191" s="33">
        <v>4500</v>
      </c>
      <c r="Y1191" s="33">
        <v>4500</v>
      </c>
      <c r="Z1191" s="33">
        <v>4500</v>
      </c>
      <c r="AA1191" s="33">
        <v>4500</v>
      </c>
      <c r="AB1191" s="33">
        <v>4500</v>
      </c>
      <c r="AC1191" s="33">
        <v>4500</v>
      </c>
      <c r="AD1191" s="33">
        <v>4500</v>
      </c>
      <c r="AE1191" s="33">
        <v>4500</v>
      </c>
      <c r="AF1191" s="33">
        <v>4500</v>
      </c>
      <c r="AG1191" s="33">
        <v>4500</v>
      </c>
      <c r="AH1191" s="33">
        <v>4500</v>
      </c>
      <c r="AI1191" s="33">
        <v>4500</v>
      </c>
      <c r="AJ1191" s="33">
        <v>4500</v>
      </c>
      <c r="AK1191" s="33">
        <v>4500</v>
      </c>
      <c r="AL1191" s="33">
        <v>4500</v>
      </c>
      <c r="AM1191" s="33">
        <v>4500</v>
      </c>
      <c r="AN1191" s="33">
        <v>4500</v>
      </c>
      <c r="AO1191" s="33">
        <v>4500</v>
      </c>
      <c r="AP1191" s="33">
        <v>4500</v>
      </c>
      <c r="AQ1191" s="33">
        <v>4500</v>
      </c>
      <c r="AR1191" s="33">
        <v>4500</v>
      </c>
      <c r="AS1191" s="33">
        <v>4500</v>
      </c>
      <c r="AT1191" s="33">
        <v>4500</v>
      </c>
      <c r="AU1191" s="33">
        <v>4500</v>
      </c>
    </row>
    <row r="1192" spans="1:47" x14ac:dyDescent="0.25">
      <c r="A1192" s="33">
        <v>1190</v>
      </c>
      <c r="B1192" s="33" t="s">
        <v>7</v>
      </c>
      <c r="C1192" s="33" t="s">
        <v>12</v>
      </c>
      <c r="D1192" s="33" t="s">
        <v>291</v>
      </c>
      <c r="E1192" s="33">
        <v>0.8</v>
      </c>
      <c r="F1192" s="33">
        <v>0</v>
      </c>
      <c r="G1192" s="33">
        <v>0</v>
      </c>
      <c r="H1192" s="33">
        <v>0</v>
      </c>
      <c r="I1192" s="33">
        <v>1944</v>
      </c>
      <c r="J1192" s="33">
        <v>2144</v>
      </c>
      <c r="K1192" s="33">
        <v>0</v>
      </c>
      <c r="L1192" s="33">
        <v>40.4</v>
      </c>
      <c r="M1192" s="33">
        <v>40.4</v>
      </c>
      <c r="N1192" s="33">
        <v>40.4</v>
      </c>
      <c r="O1192" s="33">
        <v>40.4</v>
      </c>
      <c r="P1192" s="33">
        <v>40.4</v>
      </c>
      <c r="Q1192" s="33">
        <v>40.4</v>
      </c>
      <c r="R1192" s="33">
        <v>40.4</v>
      </c>
      <c r="S1192" s="33">
        <v>40.4</v>
      </c>
      <c r="T1192" s="33">
        <v>40.4</v>
      </c>
      <c r="U1192" s="33">
        <v>40.4</v>
      </c>
      <c r="V1192" s="33">
        <v>40.4</v>
      </c>
      <c r="W1192" s="33">
        <v>40.4</v>
      </c>
      <c r="X1192" s="33">
        <v>40.4</v>
      </c>
      <c r="Y1192" s="33">
        <v>40.4</v>
      </c>
      <c r="Z1192" s="33">
        <v>40.4</v>
      </c>
      <c r="AA1192" s="33">
        <v>40.4</v>
      </c>
      <c r="AB1192" s="33">
        <v>40.4</v>
      </c>
      <c r="AC1192" s="33">
        <v>40.4</v>
      </c>
      <c r="AD1192" s="33">
        <v>40.4</v>
      </c>
      <c r="AE1192" s="33">
        <v>40.4</v>
      </c>
      <c r="AF1192" s="33">
        <v>40.4</v>
      </c>
      <c r="AG1192" s="33">
        <v>40.4</v>
      </c>
      <c r="AH1192" s="33">
        <v>40.4</v>
      </c>
      <c r="AI1192" s="33">
        <v>40.4</v>
      </c>
      <c r="AJ1192" s="33">
        <v>40.4</v>
      </c>
      <c r="AK1192" s="33">
        <v>40.4</v>
      </c>
      <c r="AL1192" s="33">
        <v>40.4</v>
      </c>
      <c r="AM1192" s="33">
        <v>40.4</v>
      </c>
      <c r="AN1192" s="33">
        <v>40.4</v>
      </c>
      <c r="AO1192" s="33">
        <v>40.4</v>
      </c>
      <c r="AP1192" s="33">
        <v>40.4</v>
      </c>
      <c r="AQ1192" s="33">
        <v>40.4</v>
      </c>
      <c r="AR1192" s="33">
        <v>40.4</v>
      </c>
      <c r="AS1192" s="33">
        <v>40.4</v>
      </c>
      <c r="AT1192" s="33">
        <v>40.4</v>
      </c>
      <c r="AU1192" s="33">
        <v>40.4</v>
      </c>
    </row>
    <row r="1193" spans="1:47" x14ac:dyDescent="0.25">
      <c r="A1193" s="33">
        <v>1191</v>
      </c>
      <c r="B1193" s="33" t="s">
        <v>7</v>
      </c>
      <c r="C1193" s="33" t="s">
        <v>12</v>
      </c>
      <c r="D1193" s="33" t="s">
        <v>382</v>
      </c>
      <c r="E1193" s="33">
        <v>0.8</v>
      </c>
      <c r="F1193" s="33">
        <v>0</v>
      </c>
      <c r="G1193" s="33">
        <v>0</v>
      </c>
      <c r="H1193" s="33">
        <v>0</v>
      </c>
      <c r="I1193" s="33">
        <v>1925</v>
      </c>
      <c r="J1193" s="33">
        <v>2125</v>
      </c>
      <c r="K1193" s="33">
        <v>0</v>
      </c>
      <c r="L1193" s="33">
        <v>26</v>
      </c>
      <c r="M1193" s="33">
        <v>26</v>
      </c>
      <c r="N1193" s="33">
        <v>26</v>
      </c>
      <c r="O1193" s="33">
        <v>26</v>
      </c>
      <c r="P1193" s="33">
        <v>26</v>
      </c>
      <c r="Q1193" s="33">
        <v>26</v>
      </c>
      <c r="R1193" s="33">
        <v>26</v>
      </c>
      <c r="S1193" s="33">
        <v>26</v>
      </c>
      <c r="T1193" s="33">
        <v>26</v>
      </c>
      <c r="U1193" s="33">
        <v>26</v>
      </c>
      <c r="V1193" s="33">
        <v>26</v>
      </c>
      <c r="W1193" s="33">
        <v>26</v>
      </c>
      <c r="X1193" s="33">
        <v>26</v>
      </c>
      <c r="Y1193" s="33">
        <v>26</v>
      </c>
      <c r="Z1193" s="33">
        <v>26</v>
      </c>
      <c r="AA1193" s="33">
        <v>26</v>
      </c>
      <c r="AB1193" s="33">
        <v>26</v>
      </c>
      <c r="AC1193" s="33">
        <v>26</v>
      </c>
      <c r="AD1193" s="33">
        <v>26</v>
      </c>
      <c r="AE1193" s="33">
        <v>26</v>
      </c>
      <c r="AF1193" s="33">
        <v>26</v>
      </c>
      <c r="AG1193" s="33">
        <v>26</v>
      </c>
      <c r="AH1193" s="33">
        <v>26</v>
      </c>
      <c r="AI1193" s="33">
        <v>26</v>
      </c>
      <c r="AJ1193" s="33">
        <v>26</v>
      </c>
      <c r="AK1193" s="33">
        <v>26</v>
      </c>
      <c r="AL1193" s="33">
        <v>26</v>
      </c>
      <c r="AM1193" s="33">
        <v>26</v>
      </c>
      <c r="AN1193" s="33">
        <v>26</v>
      </c>
      <c r="AO1193" s="33">
        <v>26</v>
      </c>
      <c r="AP1193" s="33">
        <v>26</v>
      </c>
      <c r="AQ1193" s="33">
        <v>26</v>
      </c>
      <c r="AR1193" s="33">
        <v>26</v>
      </c>
      <c r="AS1193" s="33">
        <v>26</v>
      </c>
      <c r="AT1193" s="33">
        <v>26</v>
      </c>
      <c r="AU1193" s="33">
        <v>26</v>
      </c>
    </row>
    <row r="1194" spans="1:47" x14ac:dyDescent="0.25">
      <c r="A1194" s="33">
        <v>1192</v>
      </c>
      <c r="B1194" s="33" t="s">
        <v>7</v>
      </c>
      <c r="C1194" s="33" t="s">
        <v>12</v>
      </c>
      <c r="D1194" s="33" t="s">
        <v>384</v>
      </c>
      <c r="E1194" s="33">
        <v>0.8</v>
      </c>
      <c r="F1194" s="33">
        <v>0</v>
      </c>
      <c r="G1194" s="33">
        <v>0</v>
      </c>
      <c r="H1194" s="33">
        <v>0</v>
      </c>
      <c r="I1194" s="33">
        <v>1952</v>
      </c>
      <c r="J1194" s="33">
        <v>2152</v>
      </c>
      <c r="K1194" s="33">
        <v>0</v>
      </c>
      <c r="L1194" s="33">
        <v>9.6999999999999993</v>
      </c>
      <c r="M1194" s="33">
        <v>9.6999999999999993</v>
      </c>
      <c r="N1194" s="33">
        <v>9.6999999999999993</v>
      </c>
      <c r="O1194" s="33">
        <v>9.6999999999999993</v>
      </c>
      <c r="P1194" s="33">
        <v>9.6999999999999993</v>
      </c>
      <c r="Q1194" s="33">
        <v>9.6999999999999993</v>
      </c>
      <c r="R1194" s="33">
        <v>9.6999999999999993</v>
      </c>
      <c r="S1194" s="33">
        <v>9.6999999999999993</v>
      </c>
      <c r="T1194" s="33">
        <v>9.6999999999999993</v>
      </c>
      <c r="U1194" s="33">
        <v>9.6999999999999993</v>
      </c>
      <c r="V1194" s="33">
        <v>9.6999999999999993</v>
      </c>
      <c r="W1194" s="33">
        <v>9.6999999999999993</v>
      </c>
      <c r="X1194" s="33">
        <v>9.6999999999999993</v>
      </c>
      <c r="Y1194" s="33">
        <v>9.6999999999999993</v>
      </c>
      <c r="Z1194" s="33">
        <v>9.6999999999999993</v>
      </c>
      <c r="AA1194" s="33">
        <v>9.6999999999999993</v>
      </c>
      <c r="AB1194" s="33">
        <v>9.6999999999999993</v>
      </c>
      <c r="AC1194" s="33">
        <v>9.6999999999999993</v>
      </c>
      <c r="AD1194" s="33">
        <v>9.6999999999999993</v>
      </c>
      <c r="AE1194" s="33">
        <v>9.6999999999999993</v>
      </c>
      <c r="AF1194" s="33">
        <v>9.6999999999999993</v>
      </c>
      <c r="AG1194" s="33">
        <v>9.6999999999999993</v>
      </c>
      <c r="AH1194" s="33">
        <v>9.6999999999999993</v>
      </c>
      <c r="AI1194" s="33">
        <v>9.6999999999999993</v>
      </c>
      <c r="AJ1194" s="33">
        <v>9.6999999999999993</v>
      </c>
      <c r="AK1194" s="33">
        <v>9.6999999999999993</v>
      </c>
      <c r="AL1194" s="33">
        <v>9.6999999999999993</v>
      </c>
      <c r="AM1194" s="33">
        <v>9.6999999999999993</v>
      </c>
      <c r="AN1194" s="33">
        <v>9.6999999999999993</v>
      </c>
      <c r="AO1194" s="33">
        <v>9.6999999999999993</v>
      </c>
      <c r="AP1194" s="33">
        <v>9.6999999999999993</v>
      </c>
      <c r="AQ1194" s="33">
        <v>9.6999999999999993</v>
      </c>
      <c r="AR1194" s="33">
        <v>9.6999999999999993</v>
      </c>
      <c r="AS1194" s="33">
        <v>9.6999999999999993</v>
      </c>
      <c r="AT1194" s="33">
        <v>9.6999999999999993</v>
      </c>
      <c r="AU1194" s="33">
        <v>9.6999999999999993</v>
      </c>
    </row>
    <row r="1195" spans="1:47" x14ac:dyDescent="0.25">
      <c r="A1195" s="33">
        <v>1193</v>
      </c>
      <c r="B1195" s="33" t="s">
        <v>7</v>
      </c>
      <c r="C1195" s="33" t="s">
        <v>12</v>
      </c>
      <c r="D1195" s="33" t="s">
        <v>385</v>
      </c>
      <c r="E1195" s="33">
        <v>0.8</v>
      </c>
      <c r="F1195" s="33">
        <v>0</v>
      </c>
      <c r="G1195" s="33">
        <v>0</v>
      </c>
      <c r="H1195" s="33">
        <v>0</v>
      </c>
      <c r="I1195" s="33">
        <v>1966</v>
      </c>
      <c r="J1195" s="33">
        <v>2166</v>
      </c>
      <c r="K1195" s="33">
        <v>0</v>
      </c>
      <c r="L1195" s="33">
        <v>18.399999999999999</v>
      </c>
      <c r="M1195" s="33">
        <v>18.399999999999999</v>
      </c>
      <c r="N1195" s="33">
        <v>18.399999999999999</v>
      </c>
      <c r="O1195" s="33">
        <v>18.399999999999999</v>
      </c>
      <c r="P1195" s="33">
        <v>18.399999999999999</v>
      </c>
      <c r="Q1195" s="33">
        <v>18.399999999999999</v>
      </c>
      <c r="R1195" s="33">
        <v>18.399999999999999</v>
      </c>
      <c r="S1195" s="33">
        <v>18.399999999999999</v>
      </c>
      <c r="T1195" s="33">
        <v>18.399999999999999</v>
      </c>
      <c r="U1195" s="33">
        <v>18.399999999999999</v>
      </c>
      <c r="V1195" s="33">
        <v>18.399999999999999</v>
      </c>
      <c r="W1195" s="33">
        <v>18.399999999999999</v>
      </c>
      <c r="X1195" s="33">
        <v>18.399999999999999</v>
      </c>
      <c r="Y1195" s="33">
        <v>18.399999999999999</v>
      </c>
      <c r="Z1195" s="33">
        <v>18.399999999999999</v>
      </c>
      <c r="AA1195" s="33">
        <v>18.399999999999999</v>
      </c>
      <c r="AB1195" s="33">
        <v>18.399999999999999</v>
      </c>
      <c r="AC1195" s="33">
        <v>18.399999999999999</v>
      </c>
      <c r="AD1195" s="33">
        <v>18.399999999999999</v>
      </c>
      <c r="AE1195" s="33">
        <v>18.399999999999999</v>
      </c>
      <c r="AF1195" s="33">
        <v>18.399999999999999</v>
      </c>
      <c r="AG1195" s="33">
        <v>18.399999999999999</v>
      </c>
      <c r="AH1195" s="33">
        <v>18.399999999999999</v>
      </c>
      <c r="AI1195" s="33">
        <v>18.399999999999999</v>
      </c>
      <c r="AJ1195" s="33">
        <v>18.399999999999999</v>
      </c>
      <c r="AK1195" s="33">
        <v>18.399999999999999</v>
      </c>
      <c r="AL1195" s="33">
        <v>18.399999999999999</v>
      </c>
      <c r="AM1195" s="33">
        <v>18.399999999999999</v>
      </c>
      <c r="AN1195" s="33">
        <v>18.399999999999999</v>
      </c>
      <c r="AO1195" s="33">
        <v>18.399999999999999</v>
      </c>
      <c r="AP1195" s="33">
        <v>18.399999999999999</v>
      </c>
      <c r="AQ1195" s="33">
        <v>18.399999999999999</v>
      </c>
      <c r="AR1195" s="33">
        <v>18.399999999999999</v>
      </c>
      <c r="AS1195" s="33">
        <v>18.399999999999999</v>
      </c>
      <c r="AT1195" s="33">
        <v>18.399999999999999</v>
      </c>
      <c r="AU1195" s="33">
        <v>18.399999999999999</v>
      </c>
    </row>
    <row r="1196" spans="1:47" x14ac:dyDescent="0.25">
      <c r="A1196" s="33">
        <v>1194</v>
      </c>
      <c r="B1196" s="33" t="s">
        <v>7</v>
      </c>
      <c r="C1196" s="33" t="s">
        <v>12</v>
      </c>
      <c r="D1196" s="33" t="s">
        <v>299</v>
      </c>
      <c r="E1196" s="33">
        <v>0.8</v>
      </c>
      <c r="F1196" s="33">
        <v>0</v>
      </c>
      <c r="G1196" s="33">
        <v>0</v>
      </c>
      <c r="H1196" s="33">
        <v>0</v>
      </c>
      <c r="I1196" s="33">
        <v>1942</v>
      </c>
      <c r="J1196" s="33">
        <v>2142</v>
      </c>
      <c r="K1196" s="33">
        <v>0</v>
      </c>
      <c r="L1196" s="33">
        <v>36.5</v>
      </c>
      <c r="M1196" s="33">
        <v>36.5</v>
      </c>
      <c r="N1196" s="33">
        <v>36.5</v>
      </c>
      <c r="O1196" s="33">
        <v>36.5</v>
      </c>
      <c r="P1196" s="33">
        <v>36.5</v>
      </c>
      <c r="Q1196" s="33">
        <v>36.5</v>
      </c>
      <c r="R1196" s="33">
        <v>36.5</v>
      </c>
      <c r="S1196" s="33">
        <v>36.5</v>
      </c>
      <c r="T1196" s="33">
        <v>36.5</v>
      </c>
      <c r="U1196" s="33">
        <v>36.5</v>
      </c>
      <c r="V1196" s="33">
        <v>36.5</v>
      </c>
      <c r="W1196" s="33">
        <v>36.5</v>
      </c>
      <c r="X1196" s="33">
        <v>36.5</v>
      </c>
      <c r="Y1196" s="33">
        <v>36.5</v>
      </c>
      <c r="Z1196" s="33">
        <v>36.5</v>
      </c>
      <c r="AA1196" s="33">
        <v>36.5</v>
      </c>
      <c r="AB1196" s="33">
        <v>36.5</v>
      </c>
      <c r="AC1196" s="33">
        <v>36.5</v>
      </c>
      <c r="AD1196" s="33">
        <v>36.5</v>
      </c>
      <c r="AE1196" s="33">
        <v>36.5</v>
      </c>
      <c r="AF1196" s="33">
        <v>36.5</v>
      </c>
      <c r="AG1196" s="33">
        <v>36.5</v>
      </c>
      <c r="AH1196" s="33">
        <v>36.5</v>
      </c>
      <c r="AI1196" s="33">
        <v>36.5</v>
      </c>
      <c r="AJ1196" s="33">
        <v>36.5</v>
      </c>
      <c r="AK1196" s="33">
        <v>36.5</v>
      </c>
      <c r="AL1196" s="33">
        <v>36.5</v>
      </c>
      <c r="AM1196" s="33">
        <v>36.5</v>
      </c>
      <c r="AN1196" s="33">
        <v>36.5</v>
      </c>
      <c r="AO1196" s="33">
        <v>36.5</v>
      </c>
      <c r="AP1196" s="33">
        <v>36.5</v>
      </c>
      <c r="AQ1196" s="33">
        <v>36.5</v>
      </c>
      <c r="AR1196" s="33">
        <v>36.5</v>
      </c>
      <c r="AS1196" s="33">
        <v>36.5</v>
      </c>
      <c r="AT1196" s="33">
        <v>36.5</v>
      </c>
      <c r="AU1196" s="33">
        <v>36.5</v>
      </c>
    </row>
    <row r="1197" spans="1:47" x14ac:dyDescent="0.25">
      <c r="A1197" s="33">
        <v>1195</v>
      </c>
      <c r="B1197" s="33" t="s">
        <v>7</v>
      </c>
      <c r="C1197" s="33" t="s">
        <v>12</v>
      </c>
      <c r="D1197" s="33" t="s">
        <v>422</v>
      </c>
      <c r="E1197" s="33">
        <v>0.8</v>
      </c>
      <c r="F1197" s="33">
        <v>0</v>
      </c>
      <c r="G1197" s="33">
        <v>0</v>
      </c>
      <c r="H1197" s="33">
        <v>0</v>
      </c>
      <c r="I1197" s="33">
        <v>1988</v>
      </c>
      <c r="J1197" s="33">
        <v>2188</v>
      </c>
      <c r="K1197" s="33">
        <v>0</v>
      </c>
      <c r="L1197" s="33">
        <v>12.6</v>
      </c>
      <c r="M1197" s="33">
        <v>12.6</v>
      </c>
      <c r="N1197" s="33">
        <v>12.6</v>
      </c>
      <c r="O1197" s="33">
        <v>12.6</v>
      </c>
      <c r="P1197" s="33">
        <v>12.6</v>
      </c>
      <c r="Q1197" s="33">
        <v>12.6</v>
      </c>
      <c r="R1197" s="33">
        <v>12.6</v>
      </c>
      <c r="S1197" s="33">
        <v>12.6</v>
      </c>
      <c r="T1197" s="33">
        <v>12.6</v>
      </c>
      <c r="U1197" s="33">
        <v>12.6</v>
      </c>
      <c r="V1197" s="33">
        <v>12.6</v>
      </c>
      <c r="W1197" s="33">
        <v>12.6</v>
      </c>
      <c r="X1197" s="33">
        <v>12.6</v>
      </c>
      <c r="Y1197" s="33">
        <v>12.6</v>
      </c>
      <c r="Z1197" s="33">
        <v>12.6</v>
      </c>
      <c r="AA1197" s="33">
        <v>12.6</v>
      </c>
      <c r="AB1197" s="33">
        <v>12.6</v>
      </c>
      <c r="AC1197" s="33">
        <v>12.6</v>
      </c>
      <c r="AD1197" s="33">
        <v>12.6</v>
      </c>
      <c r="AE1197" s="33">
        <v>12.6</v>
      </c>
      <c r="AF1197" s="33">
        <v>12.6</v>
      </c>
      <c r="AG1197" s="33">
        <v>12.6</v>
      </c>
      <c r="AH1197" s="33">
        <v>12.6</v>
      </c>
      <c r="AI1197" s="33">
        <v>12.6</v>
      </c>
      <c r="AJ1197" s="33">
        <v>12.6</v>
      </c>
      <c r="AK1197" s="33">
        <v>12.6</v>
      </c>
      <c r="AL1197" s="33">
        <v>12.6</v>
      </c>
      <c r="AM1197" s="33">
        <v>12.6</v>
      </c>
      <c r="AN1197" s="33">
        <v>12.6</v>
      </c>
      <c r="AO1197" s="33">
        <v>12.6</v>
      </c>
      <c r="AP1197" s="33">
        <v>12.6</v>
      </c>
      <c r="AQ1197" s="33">
        <v>12.6</v>
      </c>
      <c r="AR1197" s="33">
        <v>12.6</v>
      </c>
      <c r="AS1197" s="33">
        <v>12.6</v>
      </c>
      <c r="AT1197" s="33">
        <v>12.6</v>
      </c>
      <c r="AU1197" s="33">
        <v>12.6</v>
      </c>
    </row>
    <row r="1198" spans="1:47" x14ac:dyDescent="0.25">
      <c r="A1198" s="33">
        <v>1196</v>
      </c>
      <c r="B1198" s="33" t="s">
        <v>7</v>
      </c>
      <c r="C1198" s="33" t="s">
        <v>12</v>
      </c>
      <c r="D1198" s="33" t="s">
        <v>395</v>
      </c>
      <c r="E1198" s="33">
        <v>0.8</v>
      </c>
      <c r="F1198" s="33">
        <v>0</v>
      </c>
      <c r="G1198" s="33">
        <v>0</v>
      </c>
      <c r="H1198" s="33">
        <v>0</v>
      </c>
      <c r="I1198" s="33">
        <v>1965</v>
      </c>
      <c r="J1198" s="33">
        <v>2165</v>
      </c>
      <c r="K1198" s="33">
        <v>0</v>
      </c>
      <c r="L1198" s="33">
        <v>10.1</v>
      </c>
      <c r="M1198" s="33">
        <v>10.1</v>
      </c>
      <c r="N1198" s="33">
        <v>10.1</v>
      </c>
      <c r="O1198" s="33">
        <v>10.1</v>
      </c>
      <c r="P1198" s="33">
        <v>10.1</v>
      </c>
      <c r="Q1198" s="33">
        <v>10.1</v>
      </c>
      <c r="R1198" s="33">
        <v>10.1</v>
      </c>
      <c r="S1198" s="33">
        <v>10.1</v>
      </c>
      <c r="T1198" s="33">
        <v>10.1</v>
      </c>
      <c r="U1198" s="33">
        <v>10.1</v>
      </c>
      <c r="V1198" s="33">
        <v>10.1</v>
      </c>
      <c r="W1198" s="33">
        <v>10.1</v>
      </c>
      <c r="X1198" s="33">
        <v>10.1</v>
      </c>
      <c r="Y1198" s="33">
        <v>10.1</v>
      </c>
      <c r="Z1198" s="33">
        <v>10.1</v>
      </c>
      <c r="AA1198" s="33">
        <v>10.1</v>
      </c>
      <c r="AB1198" s="33">
        <v>10.1</v>
      </c>
      <c r="AC1198" s="33">
        <v>10.1</v>
      </c>
      <c r="AD1198" s="33">
        <v>10.1</v>
      </c>
      <c r="AE1198" s="33">
        <v>10.1</v>
      </c>
      <c r="AF1198" s="33">
        <v>10.1</v>
      </c>
      <c r="AG1198" s="33">
        <v>10.1</v>
      </c>
      <c r="AH1198" s="33">
        <v>10.1</v>
      </c>
      <c r="AI1198" s="33">
        <v>10.1</v>
      </c>
      <c r="AJ1198" s="33">
        <v>10.1</v>
      </c>
      <c r="AK1198" s="33">
        <v>10.1</v>
      </c>
      <c r="AL1198" s="33">
        <v>10.1</v>
      </c>
      <c r="AM1198" s="33">
        <v>10.1</v>
      </c>
      <c r="AN1198" s="33">
        <v>10.1</v>
      </c>
      <c r="AO1198" s="33">
        <v>10.1</v>
      </c>
      <c r="AP1198" s="33">
        <v>10.1</v>
      </c>
      <c r="AQ1198" s="33">
        <v>10.1</v>
      </c>
      <c r="AR1198" s="33">
        <v>10.1</v>
      </c>
      <c r="AS1198" s="33">
        <v>10.1</v>
      </c>
      <c r="AT1198" s="33">
        <v>10.1</v>
      </c>
      <c r="AU1198" s="33">
        <v>10.1</v>
      </c>
    </row>
    <row r="1199" spans="1:47" x14ac:dyDescent="0.25">
      <c r="A1199" s="33">
        <v>1197</v>
      </c>
      <c r="B1199" s="33" t="s">
        <v>7</v>
      </c>
      <c r="C1199" s="33" t="s">
        <v>12</v>
      </c>
      <c r="D1199" s="33" t="s">
        <v>383</v>
      </c>
      <c r="E1199" s="33">
        <v>0.8</v>
      </c>
      <c r="F1199" s="33">
        <v>0</v>
      </c>
      <c r="G1199" s="33">
        <v>0</v>
      </c>
      <c r="H1199" s="33">
        <v>0</v>
      </c>
      <c r="I1199" s="33">
        <v>1963</v>
      </c>
      <c r="J1199" s="33">
        <v>2163</v>
      </c>
      <c r="K1199" s="33">
        <v>0</v>
      </c>
      <c r="L1199" s="33">
        <v>16.399999999999999</v>
      </c>
      <c r="M1199" s="33">
        <v>16.399999999999999</v>
      </c>
      <c r="N1199" s="33">
        <v>16.399999999999999</v>
      </c>
      <c r="O1199" s="33">
        <v>16.399999999999999</v>
      </c>
      <c r="P1199" s="33">
        <v>16.399999999999999</v>
      </c>
      <c r="Q1199" s="33">
        <v>16.399999999999999</v>
      </c>
      <c r="R1199" s="33">
        <v>16.399999999999999</v>
      </c>
      <c r="S1199" s="33">
        <v>16.399999999999999</v>
      </c>
      <c r="T1199" s="33">
        <v>16.399999999999999</v>
      </c>
      <c r="U1199" s="33">
        <v>16.399999999999999</v>
      </c>
      <c r="V1199" s="33">
        <v>16.399999999999999</v>
      </c>
      <c r="W1199" s="33">
        <v>16.399999999999999</v>
      </c>
      <c r="X1199" s="33">
        <v>16.399999999999999</v>
      </c>
      <c r="Y1199" s="33">
        <v>16.399999999999999</v>
      </c>
      <c r="Z1199" s="33">
        <v>16.399999999999999</v>
      </c>
      <c r="AA1199" s="33">
        <v>16.399999999999999</v>
      </c>
      <c r="AB1199" s="33">
        <v>16.399999999999999</v>
      </c>
      <c r="AC1199" s="33">
        <v>16.399999999999999</v>
      </c>
      <c r="AD1199" s="33">
        <v>16.399999999999999</v>
      </c>
      <c r="AE1199" s="33">
        <v>16.399999999999999</v>
      </c>
      <c r="AF1199" s="33">
        <v>16.399999999999999</v>
      </c>
      <c r="AG1199" s="33">
        <v>16.399999999999999</v>
      </c>
      <c r="AH1199" s="33">
        <v>16.399999999999999</v>
      </c>
      <c r="AI1199" s="33">
        <v>16.399999999999999</v>
      </c>
      <c r="AJ1199" s="33">
        <v>16.399999999999999</v>
      </c>
      <c r="AK1199" s="33">
        <v>16.399999999999999</v>
      </c>
      <c r="AL1199" s="33">
        <v>16.399999999999999</v>
      </c>
      <c r="AM1199" s="33">
        <v>16.399999999999999</v>
      </c>
      <c r="AN1199" s="33">
        <v>16.399999999999999</v>
      </c>
      <c r="AO1199" s="33">
        <v>16.399999999999999</v>
      </c>
      <c r="AP1199" s="33">
        <v>16.399999999999999</v>
      </c>
      <c r="AQ1199" s="33">
        <v>16.399999999999999</v>
      </c>
      <c r="AR1199" s="33">
        <v>16.399999999999999</v>
      </c>
      <c r="AS1199" s="33">
        <v>16.399999999999999</v>
      </c>
      <c r="AT1199" s="33">
        <v>16.399999999999999</v>
      </c>
      <c r="AU1199" s="33">
        <v>16.399999999999999</v>
      </c>
    </row>
    <row r="1200" spans="1:47" x14ac:dyDescent="0.25">
      <c r="A1200" s="33">
        <v>1198</v>
      </c>
      <c r="B1200" s="33" t="s">
        <v>7</v>
      </c>
      <c r="C1200" s="33" t="s">
        <v>12</v>
      </c>
      <c r="D1200" s="33" t="s">
        <v>353</v>
      </c>
      <c r="E1200" s="33">
        <v>0.8</v>
      </c>
      <c r="F1200" s="33">
        <v>0</v>
      </c>
      <c r="G1200" s="33">
        <v>0</v>
      </c>
      <c r="H1200" s="33">
        <v>0</v>
      </c>
      <c r="I1200" s="33">
        <v>1970</v>
      </c>
      <c r="J1200" s="33">
        <v>2170</v>
      </c>
      <c r="K1200" s="33">
        <v>0</v>
      </c>
      <c r="L1200" s="33">
        <v>38.200000000000003</v>
      </c>
      <c r="M1200" s="33">
        <v>38.200000000000003</v>
      </c>
      <c r="N1200" s="33">
        <v>38.200000000000003</v>
      </c>
      <c r="O1200" s="33">
        <v>38.200000000000003</v>
      </c>
      <c r="P1200" s="33">
        <v>38.200000000000003</v>
      </c>
      <c r="Q1200" s="33">
        <v>38.200000000000003</v>
      </c>
      <c r="R1200" s="33">
        <v>38.200000000000003</v>
      </c>
      <c r="S1200" s="33">
        <v>38.200000000000003</v>
      </c>
      <c r="T1200" s="33">
        <v>38.200000000000003</v>
      </c>
      <c r="U1200" s="33">
        <v>38.200000000000003</v>
      </c>
      <c r="V1200" s="33">
        <v>38.200000000000003</v>
      </c>
      <c r="W1200" s="33">
        <v>38.200000000000003</v>
      </c>
      <c r="X1200" s="33">
        <v>38.200000000000003</v>
      </c>
      <c r="Y1200" s="33">
        <v>38.200000000000003</v>
      </c>
      <c r="Z1200" s="33">
        <v>38.200000000000003</v>
      </c>
      <c r="AA1200" s="33">
        <v>38.200000000000003</v>
      </c>
      <c r="AB1200" s="33">
        <v>38.200000000000003</v>
      </c>
      <c r="AC1200" s="33">
        <v>38.200000000000003</v>
      </c>
      <c r="AD1200" s="33">
        <v>38.200000000000003</v>
      </c>
      <c r="AE1200" s="33">
        <v>38.200000000000003</v>
      </c>
      <c r="AF1200" s="33">
        <v>38.200000000000003</v>
      </c>
      <c r="AG1200" s="33">
        <v>38.200000000000003</v>
      </c>
      <c r="AH1200" s="33">
        <v>38.200000000000003</v>
      </c>
      <c r="AI1200" s="33">
        <v>38.200000000000003</v>
      </c>
      <c r="AJ1200" s="33">
        <v>38.200000000000003</v>
      </c>
      <c r="AK1200" s="33">
        <v>38.200000000000003</v>
      </c>
      <c r="AL1200" s="33">
        <v>38.200000000000003</v>
      </c>
      <c r="AM1200" s="33">
        <v>38.200000000000003</v>
      </c>
      <c r="AN1200" s="33">
        <v>38.200000000000003</v>
      </c>
      <c r="AO1200" s="33">
        <v>38.200000000000003</v>
      </c>
      <c r="AP1200" s="33">
        <v>38.200000000000003</v>
      </c>
      <c r="AQ1200" s="33">
        <v>38.200000000000003</v>
      </c>
      <c r="AR1200" s="33">
        <v>38.200000000000003</v>
      </c>
      <c r="AS1200" s="33">
        <v>38.200000000000003</v>
      </c>
      <c r="AT1200" s="33">
        <v>38.200000000000003</v>
      </c>
      <c r="AU1200" s="33">
        <v>38.200000000000003</v>
      </c>
    </row>
    <row r="1201" spans="1:47" x14ac:dyDescent="0.25">
      <c r="A1201" s="33">
        <v>1199</v>
      </c>
      <c r="B1201" s="33" t="s">
        <v>7</v>
      </c>
      <c r="C1201" s="33" t="s">
        <v>12</v>
      </c>
      <c r="D1201" s="33" t="s">
        <v>303</v>
      </c>
      <c r="E1201" s="33">
        <v>0.8</v>
      </c>
      <c r="F1201" s="33">
        <v>0</v>
      </c>
      <c r="G1201" s="33">
        <v>0</v>
      </c>
      <c r="H1201" s="33">
        <v>0</v>
      </c>
      <c r="I1201" s="33">
        <v>1938</v>
      </c>
      <c r="J1201" s="33">
        <v>2138</v>
      </c>
      <c r="K1201" s="33">
        <v>0</v>
      </c>
      <c r="L1201" s="33">
        <v>25</v>
      </c>
      <c r="M1201" s="33">
        <v>25</v>
      </c>
      <c r="N1201" s="33">
        <v>25</v>
      </c>
      <c r="O1201" s="33">
        <v>25</v>
      </c>
      <c r="P1201" s="33">
        <v>25</v>
      </c>
      <c r="Q1201" s="33">
        <v>25</v>
      </c>
      <c r="R1201" s="33">
        <v>25</v>
      </c>
      <c r="S1201" s="33">
        <v>25</v>
      </c>
      <c r="T1201" s="33">
        <v>25</v>
      </c>
      <c r="U1201" s="33">
        <v>25</v>
      </c>
      <c r="V1201" s="33">
        <v>25</v>
      </c>
      <c r="W1201" s="33">
        <v>25</v>
      </c>
      <c r="X1201" s="33">
        <v>25</v>
      </c>
      <c r="Y1201" s="33">
        <v>25</v>
      </c>
      <c r="Z1201" s="33">
        <v>25</v>
      </c>
      <c r="AA1201" s="33">
        <v>25</v>
      </c>
      <c r="AB1201" s="33">
        <v>25</v>
      </c>
      <c r="AC1201" s="33">
        <v>25</v>
      </c>
      <c r="AD1201" s="33">
        <v>25</v>
      </c>
      <c r="AE1201" s="33">
        <v>25</v>
      </c>
      <c r="AF1201" s="33">
        <v>25</v>
      </c>
      <c r="AG1201" s="33">
        <v>25</v>
      </c>
      <c r="AH1201" s="33">
        <v>25</v>
      </c>
      <c r="AI1201" s="33">
        <v>25</v>
      </c>
      <c r="AJ1201" s="33">
        <v>25</v>
      </c>
      <c r="AK1201" s="33">
        <v>25</v>
      </c>
      <c r="AL1201" s="33">
        <v>25</v>
      </c>
      <c r="AM1201" s="33">
        <v>25</v>
      </c>
      <c r="AN1201" s="33">
        <v>25</v>
      </c>
      <c r="AO1201" s="33">
        <v>25</v>
      </c>
      <c r="AP1201" s="33">
        <v>25</v>
      </c>
      <c r="AQ1201" s="33">
        <v>25</v>
      </c>
      <c r="AR1201" s="33">
        <v>25</v>
      </c>
      <c r="AS1201" s="33">
        <v>25</v>
      </c>
      <c r="AT1201" s="33">
        <v>25</v>
      </c>
      <c r="AU1201" s="33">
        <v>25</v>
      </c>
    </row>
    <row r="1202" spans="1:47" x14ac:dyDescent="0.25">
      <c r="A1202" s="33">
        <v>1200</v>
      </c>
      <c r="B1202" s="33" t="s">
        <v>7</v>
      </c>
      <c r="C1202" s="33" t="s">
        <v>12</v>
      </c>
      <c r="D1202" s="33" t="s">
        <v>348</v>
      </c>
      <c r="E1202" s="33">
        <v>0.8</v>
      </c>
      <c r="F1202" s="33">
        <v>0</v>
      </c>
      <c r="G1202" s="33">
        <v>0</v>
      </c>
      <c r="H1202" s="33">
        <v>0</v>
      </c>
      <c r="I1202" s="33">
        <v>1985</v>
      </c>
      <c r="J1202" s="33">
        <v>2185</v>
      </c>
      <c r="K1202" s="33">
        <v>0</v>
      </c>
      <c r="L1202" s="33">
        <v>25</v>
      </c>
      <c r="M1202" s="33">
        <v>25</v>
      </c>
      <c r="N1202" s="33">
        <v>25</v>
      </c>
      <c r="O1202" s="33">
        <v>25</v>
      </c>
      <c r="P1202" s="33">
        <v>25</v>
      </c>
      <c r="Q1202" s="33">
        <v>25</v>
      </c>
      <c r="R1202" s="33">
        <v>25</v>
      </c>
      <c r="S1202" s="33">
        <v>25</v>
      </c>
      <c r="T1202" s="33">
        <v>25</v>
      </c>
      <c r="U1202" s="33">
        <v>25</v>
      </c>
      <c r="V1202" s="33">
        <v>25</v>
      </c>
      <c r="W1202" s="33">
        <v>25</v>
      </c>
      <c r="X1202" s="33">
        <v>25</v>
      </c>
      <c r="Y1202" s="33">
        <v>25</v>
      </c>
      <c r="Z1202" s="33">
        <v>25</v>
      </c>
      <c r="AA1202" s="33">
        <v>25</v>
      </c>
      <c r="AB1202" s="33">
        <v>25</v>
      </c>
      <c r="AC1202" s="33">
        <v>25</v>
      </c>
      <c r="AD1202" s="33">
        <v>25</v>
      </c>
      <c r="AE1202" s="33">
        <v>25</v>
      </c>
      <c r="AF1202" s="33">
        <v>25</v>
      </c>
      <c r="AG1202" s="33">
        <v>25</v>
      </c>
      <c r="AH1202" s="33">
        <v>25</v>
      </c>
      <c r="AI1202" s="33">
        <v>25</v>
      </c>
      <c r="AJ1202" s="33">
        <v>25</v>
      </c>
      <c r="AK1202" s="33">
        <v>25</v>
      </c>
      <c r="AL1202" s="33">
        <v>25</v>
      </c>
      <c r="AM1202" s="33">
        <v>25</v>
      </c>
      <c r="AN1202" s="33">
        <v>25</v>
      </c>
      <c r="AO1202" s="33">
        <v>25</v>
      </c>
      <c r="AP1202" s="33">
        <v>25</v>
      </c>
      <c r="AQ1202" s="33">
        <v>25</v>
      </c>
      <c r="AR1202" s="33">
        <v>25</v>
      </c>
      <c r="AS1202" s="33">
        <v>25</v>
      </c>
      <c r="AT1202" s="33">
        <v>25</v>
      </c>
      <c r="AU1202" s="33">
        <v>25</v>
      </c>
    </row>
    <row r="1203" spans="1:47" x14ac:dyDescent="0.25">
      <c r="A1203" s="33">
        <v>1201</v>
      </c>
      <c r="B1203" s="33" t="s">
        <v>7</v>
      </c>
      <c r="C1203" s="33" t="s">
        <v>12</v>
      </c>
      <c r="D1203" s="33" t="s">
        <v>404</v>
      </c>
      <c r="E1203" s="33">
        <v>0.8</v>
      </c>
      <c r="F1203" s="33">
        <v>0</v>
      </c>
      <c r="G1203" s="33">
        <v>0</v>
      </c>
      <c r="H1203" s="33">
        <v>0</v>
      </c>
      <c r="I1203" s="33">
        <v>1957</v>
      </c>
      <c r="J1203" s="33">
        <v>2157</v>
      </c>
      <c r="K1203" s="33">
        <v>0</v>
      </c>
      <c r="L1203" s="33">
        <v>14.8</v>
      </c>
      <c r="M1203" s="33">
        <v>14.8</v>
      </c>
      <c r="N1203" s="33">
        <v>14.8</v>
      </c>
      <c r="O1203" s="33">
        <v>14.8</v>
      </c>
      <c r="P1203" s="33">
        <v>14.8</v>
      </c>
      <c r="Q1203" s="33">
        <v>14.8</v>
      </c>
      <c r="R1203" s="33">
        <v>14.8</v>
      </c>
      <c r="S1203" s="33">
        <v>14.8</v>
      </c>
      <c r="T1203" s="33">
        <v>14.8</v>
      </c>
      <c r="U1203" s="33">
        <v>14.8</v>
      </c>
      <c r="V1203" s="33">
        <v>14.8</v>
      </c>
      <c r="W1203" s="33">
        <v>14.8</v>
      </c>
      <c r="X1203" s="33">
        <v>14.8</v>
      </c>
      <c r="Y1203" s="33">
        <v>14.8</v>
      </c>
      <c r="Z1203" s="33">
        <v>14.8</v>
      </c>
      <c r="AA1203" s="33">
        <v>14.8</v>
      </c>
      <c r="AB1203" s="33">
        <v>14.8</v>
      </c>
      <c r="AC1203" s="33">
        <v>14.8</v>
      </c>
      <c r="AD1203" s="33">
        <v>14.8</v>
      </c>
      <c r="AE1203" s="33">
        <v>14.8</v>
      </c>
      <c r="AF1203" s="33">
        <v>14.8</v>
      </c>
      <c r="AG1203" s="33">
        <v>14.8</v>
      </c>
      <c r="AH1203" s="33">
        <v>14.8</v>
      </c>
      <c r="AI1203" s="33">
        <v>14.8</v>
      </c>
      <c r="AJ1203" s="33">
        <v>14.8</v>
      </c>
      <c r="AK1203" s="33">
        <v>14.8</v>
      </c>
      <c r="AL1203" s="33">
        <v>14.8</v>
      </c>
      <c r="AM1203" s="33">
        <v>14.8</v>
      </c>
      <c r="AN1203" s="33">
        <v>14.8</v>
      </c>
      <c r="AO1203" s="33">
        <v>14.8</v>
      </c>
      <c r="AP1203" s="33">
        <v>14.8</v>
      </c>
      <c r="AQ1203" s="33">
        <v>14.8</v>
      </c>
      <c r="AR1203" s="33">
        <v>14.8</v>
      </c>
      <c r="AS1203" s="33">
        <v>14.8</v>
      </c>
      <c r="AT1203" s="33">
        <v>14.8</v>
      </c>
      <c r="AU1203" s="33">
        <v>14.8</v>
      </c>
    </row>
    <row r="1204" spans="1:47" x14ac:dyDescent="0.25">
      <c r="A1204" s="33">
        <v>1202</v>
      </c>
      <c r="B1204" s="33" t="s">
        <v>7</v>
      </c>
      <c r="C1204" s="33" t="s">
        <v>12</v>
      </c>
      <c r="D1204" s="33" t="s">
        <v>389</v>
      </c>
      <c r="E1204" s="33">
        <v>0.8</v>
      </c>
      <c r="F1204" s="33">
        <v>0</v>
      </c>
      <c r="G1204" s="33">
        <v>0</v>
      </c>
      <c r="H1204" s="33">
        <v>0</v>
      </c>
      <c r="I1204" s="33">
        <v>1905</v>
      </c>
      <c r="J1204" s="33">
        <v>2105</v>
      </c>
      <c r="K1204" s="33">
        <v>0</v>
      </c>
      <c r="L1204" s="33">
        <v>16</v>
      </c>
      <c r="M1204" s="33">
        <v>16</v>
      </c>
      <c r="N1204" s="33">
        <v>16</v>
      </c>
      <c r="O1204" s="33">
        <v>16</v>
      </c>
      <c r="P1204" s="33">
        <v>16</v>
      </c>
      <c r="Q1204" s="33">
        <v>16</v>
      </c>
      <c r="R1204" s="33">
        <v>16</v>
      </c>
      <c r="S1204" s="33">
        <v>16</v>
      </c>
      <c r="T1204" s="33">
        <v>16</v>
      </c>
      <c r="U1204" s="33">
        <v>16</v>
      </c>
      <c r="V1204" s="33">
        <v>16</v>
      </c>
      <c r="W1204" s="33">
        <v>16</v>
      </c>
      <c r="X1204" s="33">
        <v>16</v>
      </c>
      <c r="Y1204" s="33">
        <v>16</v>
      </c>
      <c r="Z1204" s="33">
        <v>16</v>
      </c>
      <c r="AA1204" s="33">
        <v>16</v>
      </c>
      <c r="AB1204" s="33">
        <v>16</v>
      </c>
      <c r="AC1204" s="33">
        <v>16</v>
      </c>
      <c r="AD1204" s="33">
        <v>16</v>
      </c>
      <c r="AE1204" s="33">
        <v>16</v>
      </c>
      <c r="AF1204" s="33">
        <v>16</v>
      </c>
      <c r="AG1204" s="33">
        <v>16</v>
      </c>
      <c r="AH1204" s="33">
        <v>16</v>
      </c>
      <c r="AI1204" s="33">
        <v>16</v>
      </c>
      <c r="AJ1204" s="33">
        <v>16</v>
      </c>
      <c r="AK1204" s="33">
        <v>16</v>
      </c>
      <c r="AL1204" s="33">
        <v>16</v>
      </c>
      <c r="AM1204" s="33">
        <v>16</v>
      </c>
      <c r="AN1204" s="33">
        <v>16</v>
      </c>
      <c r="AO1204" s="33">
        <v>16</v>
      </c>
      <c r="AP1204" s="33">
        <v>16</v>
      </c>
      <c r="AQ1204" s="33">
        <v>16</v>
      </c>
      <c r="AR1204" s="33">
        <v>16</v>
      </c>
      <c r="AS1204" s="33">
        <v>16</v>
      </c>
      <c r="AT1204" s="33">
        <v>16</v>
      </c>
      <c r="AU1204" s="33">
        <v>16</v>
      </c>
    </row>
    <row r="1205" spans="1:47" x14ac:dyDescent="0.25">
      <c r="A1205" s="33">
        <v>1203</v>
      </c>
      <c r="B1205" s="33" t="s">
        <v>7</v>
      </c>
      <c r="C1205" s="33" t="s">
        <v>12</v>
      </c>
      <c r="D1205" s="33" t="s">
        <v>298</v>
      </c>
      <c r="E1205" s="33">
        <v>0.8</v>
      </c>
      <c r="F1205" s="33">
        <v>0</v>
      </c>
      <c r="G1205" s="33">
        <v>0</v>
      </c>
      <c r="H1205" s="33">
        <v>0</v>
      </c>
      <c r="I1205" s="33">
        <v>1915</v>
      </c>
      <c r="J1205" s="33">
        <v>2115</v>
      </c>
      <c r="K1205" s="33">
        <v>0</v>
      </c>
      <c r="L1205" s="33">
        <v>20</v>
      </c>
      <c r="M1205" s="33">
        <v>20</v>
      </c>
      <c r="N1205" s="33">
        <v>20</v>
      </c>
      <c r="O1205" s="33">
        <v>20</v>
      </c>
      <c r="P1205" s="33">
        <v>20</v>
      </c>
      <c r="Q1205" s="33">
        <v>20</v>
      </c>
      <c r="R1205" s="33">
        <v>20</v>
      </c>
      <c r="S1205" s="33">
        <v>20</v>
      </c>
      <c r="T1205" s="33">
        <v>20</v>
      </c>
      <c r="U1205" s="33">
        <v>20</v>
      </c>
      <c r="V1205" s="33">
        <v>20</v>
      </c>
      <c r="W1205" s="33">
        <v>20</v>
      </c>
      <c r="X1205" s="33">
        <v>20</v>
      </c>
      <c r="Y1205" s="33">
        <v>20</v>
      </c>
      <c r="Z1205" s="33">
        <v>20</v>
      </c>
      <c r="AA1205" s="33">
        <v>20</v>
      </c>
      <c r="AB1205" s="33">
        <v>20</v>
      </c>
      <c r="AC1205" s="33">
        <v>20</v>
      </c>
      <c r="AD1205" s="33">
        <v>20</v>
      </c>
      <c r="AE1205" s="33">
        <v>20</v>
      </c>
      <c r="AF1205" s="33">
        <v>20</v>
      </c>
      <c r="AG1205" s="33">
        <v>20</v>
      </c>
      <c r="AH1205" s="33">
        <v>20</v>
      </c>
      <c r="AI1205" s="33">
        <v>20</v>
      </c>
      <c r="AJ1205" s="33">
        <v>20</v>
      </c>
      <c r="AK1205" s="33">
        <v>20</v>
      </c>
      <c r="AL1205" s="33">
        <v>20</v>
      </c>
      <c r="AM1205" s="33">
        <v>20</v>
      </c>
      <c r="AN1205" s="33">
        <v>20</v>
      </c>
      <c r="AO1205" s="33">
        <v>20</v>
      </c>
      <c r="AP1205" s="33">
        <v>20</v>
      </c>
      <c r="AQ1205" s="33">
        <v>20</v>
      </c>
      <c r="AR1205" s="33">
        <v>20</v>
      </c>
      <c r="AS1205" s="33">
        <v>20</v>
      </c>
      <c r="AT1205" s="33">
        <v>20</v>
      </c>
      <c r="AU1205" s="33">
        <v>20</v>
      </c>
    </row>
    <row r="1206" spans="1:47" x14ac:dyDescent="0.25">
      <c r="A1206" s="33">
        <v>1204</v>
      </c>
      <c r="B1206" s="33" t="s">
        <v>7</v>
      </c>
      <c r="C1206" s="33" t="s">
        <v>12</v>
      </c>
      <c r="D1206" s="33" t="s">
        <v>390</v>
      </c>
      <c r="E1206" s="33">
        <v>0.8</v>
      </c>
      <c r="F1206" s="33">
        <v>0</v>
      </c>
      <c r="G1206" s="33">
        <v>0</v>
      </c>
      <c r="H1206" s="33">
        <v>0</v>
      </c>
      <c r="I1206" s="33">
        <v>1982</v>
      </c>
      <c r="J1206" s="33">
        <v>2182</v>
      </c>
      <c r="K1206" s="33">
        <v>0</v>
      </c>
      <c r="L1206" s="33">
        <v>10</v>
      </c>
      <c r="M1206" s="33">
        <v>10</v>
      </c>
      <c r="N1206" s="33">
        <v>10</v>
      </c>
      <c r="O1206" s="33">
        <v>10</v>
      </c>
      <c r="P1206" s="33">
        <v>10</v>
      </c>
      <c r="Q1206" s="33">
        <v>10</v>
      </c>
      <c r="R1206" s="33">
        <v>10</v>
      </c>
      <c r="S1206" s="33">
        <v>10</v>
      </c>
      <c r="T1206" s="33">
        <v>10</v>
      </c>
      <c r="U1206" s="33">
        <v>10</v>
      </c>
      <c r="V1206" s="33">
        <v>10</v>
      </c>
      <c r="W1206" s="33">
        <v>10</v>
      </c>
      <c r="X1206" s="33">
        <v>10</v>
      </c>
      <c r="Y1206" s="33">
        <v>10</v>
      </c>
      <c r="Z1206" s="33">
        <v>10</v>
      </c>
      <c r="AA1206" s="33">
        <v>10</v>
      </c>
      <c r="AB1206" s="33">
        <v>10</v>
      </c>
      <c r="AC1206" s="33">
        <v>10</v>
      </c>
      <c r="AD1206" s="33">
        <v>10</v>
      </c>
      <c r="AE1206" s="33">
        <v>10</v>
      </c>
      <c r="AF1206" s="33">
        <v>10</v>
      </c>
      <c r="AG1206" s="33">
        <v>10</v>
      </c>
      <c r="AH1206" s="33">
        <v>10</v>
      </c>
      <c r="AI1206" s="33">
        <v>10</v>
      </c>
      <c r="AJ1206" s="33">
        <v>10</v>
      </c>
      <c r="AK1206" s="33">
        <v>10</v>
      </c>
      <c r="AL1206" s="33">
        <v>10</v>
      </c>
      <c r="AM1206" s="33">
        <v>10</v>
      </c>
      <c r="AN1206" s="33">
        <v>10</v>
      </c>
      <c r="AO1206" s="33">
        <v>10</v>
      </c>
      <c r="AP1206" s="33">
        <v>10</v>
      </c>
      <c r="AQ1206" s="33">
        <v>10</v>
      </c>
      <c r="AR1206" s="33">
        <v>10</v>
      </c>
      <c r="AS1206" s="33">
        <v>10</v>
      </c>
      <c r="AT1206" s="33">
        <v>10</v>
      </c>
      <c r="AU1206" s="33">
        <v>10</v>
      </c>
    </row>
    <row r="1207" spans="1:47" x14ac:dyDescent="0.25">
      <c r="A1207" s="33">
        <v>1205</v>
      </c>
      <c r="B1207" s="33" t="s">
        <v>7</v>
      </c>
      <c r="C1207" s="33" t="s">
        <v>12</v>
      </c>
      <c r="D1207" s="33" t="s">
        <v>317</v>
      </c>
      <c r="E1207" s="33">
        <v>0.8</v>
      </c>
      <c r="F1207" s="33">
        <v>0</v>
      </c>
      <c r="G1207" s="33">
        <v>0</v>
      </c>
      <c r="H1207" s="33">
        <v>0</v>
      </c>
      <c r="I1207" s="33">
        <v>1959</v>
      </c>
      <c r="J1207" s="33">
        <v>2159</v>
      </c>
      <c r="K1207" s="33">
        <v>0</v>
      </c>
      <c r="L1207" s="33">
        <v>59.8</v>
      </c>
      <c r="M1207" s="33">
        <v>59.8</v>
      </c>
      <c r="N1207" s="33">
        <v>59.8</v>
      </c>
      <c r="O1207" s="33">
        <v>59.8</v>
      </c>
      <c r="P1207" s="33">
        <v>59.8</v>
      </c>
      <c r="Q1207" s="33">
        <v>59.8</v>
      </c>
      <c r="R1207" s="33">
        <v>59.8</v>
      </c>
      <c r="S1207" s="33">
        <v>59.8</v>
      </c>
      <c r="T1207" s="33">
        <v>59.8</v>
      </c>
      <c r="U1207" s="33">
        <v>59.8</v>
      </c>
      <c r="V1207" s="33">
        <v>59.8</v>
      </c>
      <c r="W1207" s="33">
        <v>59.8</v>
      </c>
      <c r="X1207" s="33">
        <v>59.8</v>
      </c>
      <c r="Y1207" s="33">
        <v>59.8</v>
      </c>
      <c r="Z1207" s="33">
        <v>59.8</v>
      </c>
      <c r="AA1207" s="33">
        <v>59.8</v>
      </c>
      <c r="AB1207" s="33">
        <v>59.8</v>
      </c>
      <c r="AC1207" s="33">
        <v>59.8</v>
      </c>
      <c r="AD1207" s="33">
        <v>59.8</v>
      </c>
      <c r="AE1207" s="33">
        <v>59.8</v>
      </c>
      <c r="AF1207" s="33">
        <v>59.8</v>
      </c>
      <c r="AG1207" s="33">
        <v>59.8</v>
      </c>
      <c r="AH1207" s="33">
        <v>59.8</v>
      </c>
      <c r="AI1207" s="33">
        <v>59.8</v>
      </c>
      <c r="AJ1207" s="33">
        <v>59.8</v>
      </c>
      <c r="AK1207" s="33">
        <v>59.8</v>
      </c>
      <c r="AL1207" s="33">
        <v>59.8</v>
      </c>
      <c r="AM1207" s="33">
        <v>59.8</v>
      </c>
      <c r="AN1207" s="33">
        <v>59.8</v>
      </c>
      <c r="AO1207" s="33">
        <v>59.8</v>
      </c>
      <c r="AP1207" s="33">
        <v>59.8</v>
      </c>
      <c r="AQ1207" s="33">
        <v>59.8</v>
      </c>
      <c r="AR1207" s="33">
        <v>59.8</v>
      </c>
      <c r="AS1207" s="33">
        <v>59.8</v>
      </c>
      <c r="AT1207" s="33">
        <v>59.8</v>
      </c>
      <c r="AU1207" s="33">
        <v>59.8</v>
      </c>
    </row>
    <row r="1208" spans="1:47" x14ac:dyDescent="0.25">
      <c r="A1208" s="33">
        <v>1206</v>
      </c>
      <c r="B1208" s="33" t="s">
        <v>7</v>
      </c>
      <c r="C1208" s="33" t="s">
        <v>12</v>
      </c>
      <c r="D1208" s="33" t="s">
        <v>318</v>
      </c>
      <c r="E1208" s="33">
        <v>0.8</v>
      </c>
      <c r="F1208" s="33">
        <v>0</v>
      </c>
      <c r="G1208" s="33">
        <v>0</v>
      </c>
      <c r="H1208" s="33">
        <v>0</v>
      </c>
      <c r="I1208" s="33">
        <v>1959</v>
      </c>
      <c r="J1208" s="33">
        <v>2159</v>
      </c>
      <c r="K1208" s="33">
        <v>0</v>
      </c>
      <c r="L1208" s="33">
        <v>0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3">
        <v>0</v>
      </c>
      <c r="V1208" s="33">
        <v>0</v>
      </c>
      <c r="W1208" s="33">
        <v>0</v>
      </c>
      <c r="X1208" s="33">
        <v>0</v>
      </c>
      <c r="Y1208" s="33">
        <v>0</v>
      </c>
      <c r="Z1208" s="33">
        <v>0</v>
      </c>
      <c r="AA1208" s="33">
        <v>0</v>
      </c>
      <c r="AB1208" s="33">
        <v>0</v>
      </c>
      <c r="AC1208" s="33">
        <v>0</v>
      </c>
      <c r="AD1208" s="33">
        <v>0</v>
      </c>
      <c r="AE1208" s="33">
        <v>0</v>
      </c>
      <c r="AF1208" s="33">
        <v>0</v>
      </c>
      <c r="AG1208" s="33">
        <v>0</v>
      </c>
      <c r="AH1208" s="33">
        <v>0</v>
      </c>
      <c r="AI1208" s="33">
        <v>0</v>
      </c>
      <c r="AJ1208" s="33">
        <v>0</v>
      </c>
      <c r="AK1208" s="33">
        <v>0</v>
      </c>
      <c r="AL1208" s="33">
        <v>0</v>
      </c>
      <c r="AM1208" s="33">
        <v>0</v>
      </c>
      <c r="AN1208" s="33">
        <v>0</v>
      </c>
      <c r="AO1208" s="33">
        <v>0</v>
      </c>
      <c r="AP1208" s="33">
        <v>0</v>
      </c>
      <c r="AQ1208" s="33">
        <v>0</v>
      </c>
      <c r="AR1208" s="33">
        <v>0</v>
      </c>
      <c r="AS1208" s="33">
        <v>0</v>
      </c>
      <c r="AT1208" s="33">
        <v>0</v>
      </c>
      <c r="AU1208" s="33">
        <v>0</v>
      </c>
    </row>
    <row r="1209" spans="1:47" x14ac:dyDescent="0.25">
      <c r="A1209" s="33">
        <v>1207</v>
      </c>
      <c r="B1209" s="33" t="s">
        <v>7</v>
      </c>
      <c r="C1209" s="33" t="s">
        <v>12</v>
      </c>
      <c r="D1209" s="33" t="s">
        <v>391</v>
      </c>
      <c r="E1209" s="33">
        <v>0.8</v>
      </c>
      <c r="F1209" s="33">
        <v>0</v>
      </c>
      <c r="G1209" s="33">
        <v>0</v>
      </c>
      <c r="H1209" s="33">
        <v>0</v>
      </c>
      <c r="I1209" s="33">
        <v>1971</v>
      </c>
      <c r="J1209" s="33">
        <v>2171</v>
      </c>
      <c r="K1209" s="33">
        <v>0</v>
      </c>
      <c r="L1209" s="33">
        <v>19.8</v>
      </c>
      <c r="M1209" s="33">
        <v>19.8</v>
      </c>
      <c r="N1209" s="33">
        <v>19.8</v>
      </c>
      <c r="O1209" s="33">
        <v>19.8</v>
      </c>
      <c r="P1209" s="33">
        <v>19.8</v>
      </c>
      <c r="Q1209" s="33">
        <v>19.8</v>
      </c>
      <c r="R1209" s="33">
        <v>19.8</v>
      </c>
      <c r="S1209" s="33">
        <v>19.8</v>
      </c>
      <c r="T1209" s="33">
        <v>19.8</v>
      </c>
      <c r="U1209" s="33">
        <v>19.8</v>
      </c>
      <c r="V1209" s="33">
        <v>19.8</v>
      </c>
      <c r="W1209" s="33">
        <v>19.8</v>
      </c>
      <c r="X1209" s="33">
        <v>19.8</v>
      </c>
      <c r="Y1209" s="33">
        <v>19.8</v>
      </c>
      <c r="Z1209" s="33">
        <v>19.8</v>
      </c>
      <c r="AA1209" s="33">
        <v>19.8</v>
      </c>
      <c r="AB1209" s="33">
        <v>19.8</v>
      </c>
      <c r="AC1209" s="33">
        <v>19.8</v>
      </c>
      <c r="AD1209" s="33">
        <v>19.8</v>
      </c>
      <c r="AE1209" s="33">
        <v>19.8</v>
      </c>
      <c r="AF1209" s="33">
        <v>19.8</v>
      </c>
      <c r="AG1209" s="33">
        <v>19.8</v>
      </c>
      <c r="AH1209" s="33">
        <v>19.8</v>
      </c>
      <c r="AI1209" s="33">
        <v>19.8</v>
      </c>
      <c r="AJ1209" s="33">
        <v>19.8</v>
      </c>
      <c r="AK1209" s="33">
        <v>19.8</v>
      </c>
      <c r="AL1209" s="33">
        <v>19.8</v>
      </c>
      <c r="AM1209" s="33">
        <v>19.8</v>
      </c>
      <c r="AN1209" s="33">
        <v>19.8</v>
      </c>
      <c r="AO1209" s="33">
        <v>19.8</v>
      </c>
      <c r="AP1209" s="33">
        <v>19.8</v>
      </c>
      <c r="AQ1209" s="33">
        <v>19.8</v>
      </c>
      <c r="AR1209" s="33">
        <v>19.8</v>
      </c>
      <c r="AS1209" s="33">
        <v>19.8</v>
      </c>
      <c r="AT1209" s="33">
        <v>19.8</v>
      </c>
      <c r="AU1209" s="33">
        <v>19.8</v>
      </c>
    </row>
    <row r="1210" spans="1:47" x14ac:dyDescent="0.25">
      <c r="A1210" s="33">
        <v>1208</v>
      </c>
      <c r="B1210" s="33" t="s">
        <v>7</v>
      </c>
      <c r="C1210" s="33" t="s">
        <v>12</v>
      </c>
      <c r="D1210" s="33" t="s">
        <v>313</v>
      </c>
      <c r="E1210" s="33">
        <v>0.8</v>
      </c>
      <c r="F1210" s="33">
        <v>0</v>
      </c>
      <c r="G1210" s="33">
        <v>0</v>
      </c>
      <c r="H1210" s="33">
        <v>0</v>
      </c>
      <c r="I1210" s="33">
        <v>1955</v>
      </c>
      <c r="J1210" s="33">
        <v>2155</v>
      </c>
      <c r="K1210" s="33">
        <v>0</v>
      </c>
      <c r="L1210" s="33">
        <v>66</v>
      </c>
      <c r="M1210" s="33">
        <v>66</v>
      </c>
      <c r="N1210" s="33">
        <v>66</v>
      </c>
      <c r="O1210" s="33">
        <v>66</v>
      </c>
      <c r="P1210" s="33">
        <v>66</v>
      </c>
      <c r="Q1210" s="33">
        <v>66</v>
      </c>
      <c r="R1210" s="33">
        <v>66</v>
      </c>
      <c r="S1210" s="33">
        <v>66</v>
      </c>
      <c r="T1210" s="33">
        <v>66</v>
      </c>
      <c r="U1210" s="33">
        <v>66</v>
      </c>
      <c r="V1210" s="33">
        <v>66</v>
      </c>
      <c r="W1210" s="33">
        <v>66</v>
      </c>
      <c r="X1210" s="33">
        <v>66</v>
      </c>
      <c r="Y1210" s="33">
        <v>66</v>
      </c>
      <c r="Z1210" s="33">
        <v>66</v>
      </c>
      <c r="AA1210" s="33">
        <v>66</v>
      </c>
      <c r="AB1210" s="33">
        <v>66</v>
      </c>
      <c r="AC1210" s="33">
        <v>66</v>
      </c>
      <c r="AD1210" s="33">
        <v>66</v>
      </c>
      <c r="AE1210" s="33">
        <v>66</v>
      </c>
      <c r="AF1210" s="33">
        <v>66</v>
      </c>
      <c r="AG1210" s="33">
        <v>66</v>
      </c>
      <c r="AH1210" s="33">
        <v>66</v>
      </c>
      <c r="AI1210" s="33">
        <v>66</v>
      </c>
      <c r="AJ1210" s="33">
        <v>66</v>
      </c>
      <c r="AK1210" s="33">
        <v>66</v>
      </c>
      <c r="AL1210" s="33">
        <v>66</v>
      </c>
      <c r="AM1210" s="33">
        <v>66</v>
      </c>
      <c r="AN1210" s="33">
        <v>66</v>
      </c>
      <c r="AO1210" s="33">
        <v>66</v>
      </c>
      <c r="AP1210" s="33">
        <v>66</v>
      </c>
      <c r="AQ1210" s="33">
        <v>66</v>
      </c>
      <c r="AR1210" s="33">
        <v>66</v>
      </c>
      <c r="AS1210" s="33">
        <v>66</v>
      </c>
      <c r="AT1210" s="33">
        <v>66</v>
      </c>
      <c r="AU1210" s="33">
        <v>66</v>
      </c>
    </row>
    <row r="1211" spans="1:47" x14ac:dyDescent="0.25">
      <c r="A1211" s="33">
        <v>1209</v>
      </c>
      <c r="B1211" s="33" t="s">
        <v>7</v>
      </c>
      <c r="C1211" s="33" t="s">
        <v>12</v>
      </c>
      <c r="D1211" s="33" t="s">
        <v>345</v>
      </c>
      <c r="E1211" s="33">
        <v>0.8</v>
      </c>
      <c r="F1211" s="33">
        <v>0</v>
      </c>
      <c r="G1211" s="33">
        <v>0</v>
      </c>
      <c r="H1211" s="33">
        <v>0</v>
      </c>
      <c r="I1211" s="33">
        <v>1927</v>
      </c>
      <c r="J1211" s="33">
        <v>2127</v>
      </c>
      <c r="K1211" s="33">
        <v>0</v>
      </c>
      <c r="L1211" s="33">
        <v>53.7</v>
      </c>
      <c r="M1211" s="33">
        <v>53.7</v>
      </c>
      <c r="N1211" s="33">
        <v>53.7</v>
      </c>
      <c r="O1211" s="33">
        <v>53.7</v>
      </c>
      <c r="P1211" s="33">
        <v>53.7</v>
      </c>
      <c r="Q1211" s="33">
        <v>53.7</v>
      </c>
      <c r="R1211" s="33">
        <v>53.7</v>
      </c>
      <c r="S1211" s="33">
        <v>53.7</v>
      </c>
      <c r="T1211" s="33">
        <v>53.7</v>
      </c>
      <c r="U1211" s="33">
        <v>53.7</v>
      </c>
      <c r="V1211" s="33">
        <v>53.7</v>
      </c>
      <c r="W1211" s="33">
        <v>53.7</v>
      </c>
      <c r="X1211" s="33">
        <v>53.7</v>
      </c>
      <c r="Y1211" s="33">
        <v>53.7</v>
      </c>
      <c r="Z1211" s="33">
        <v>53.7</v>
      </c>
      <c r="AA1211" s="33">
        <v>53.7</v>
      </c>
      <c r="AB1211" s="33">
        <v>53.7</v>
      </c>
      <c r="AC1211" s="33">
        <v>53.7</v>
      </c>
      <c r="AD1211" s="33">
        <v>53.7</v>
      </c>
      <c r="AE1211" s="33">
        <v>53.7</v>
      </c>
      <c r="AF1211" s="33">
        <v>53.7</v>
      </c>
      <c r="AG1211" s="33">
        <v>53.7</v>
      </c>
      <c r="AH1211" s="33">
        <v>53.7</v>
      </c>
      <c r="AI1211" s="33">
        <v>53.7</v>
      </c>
      <c r="AJ1211" s="33">
        <v>53.7</v>
      </c>
      <c r="AK1211" s="33">
        <v>53.7</v>
      </c>
      <c r="AL1211" s="33">
        <v>53.7</v>
      </c>
      <c r="AM1211" s="33">
        <v>53.7</v>
      </c>
      <c r="AN1211" s="33">
        <v>53.7</v>
      </c>
      <c r="AO1211" s="33">
        <v>53.7</v>
      </c>
      <c r="AP1211" s="33">
        <v>53.7</v>
      </c>
      <c r="AQ1211" s="33">
        <v>53.7</v>
      </c>
      <c r="AR1211" s="33">
        <v>53.7</v>
      </c>
      <c r="AS1211" s="33">
        <v>53.7</v>
      </c>
      <c r="AT1211" s="33">
        <v>53.7</v>
      </c>
      <c r="AU1211" s="33">
        <v>53.7</v>
      </c>
    </row>
    <row r="1212" spans="1:47" x14ac:dyDescent="0.25">
      <c r="A1212" s="33">
        <v>1210</v>
      </c>
      <c r="B1212" s="33" t="s">
        <v>7</v>
      </c>
      <c r="C1212" s="33" t="s">
        <v>12</v>
      </c>
      <c r="D1212" s="33" t="s">
        <v>392</v>
      </c>
      <c r="E1212" s="33">
        <v>0.8</v>
      </c>
      <c r="F1212" s="33">
        <v>0</v>
      </c>
      <c r="G1212" s="33">
        <v>0</v>
      </c>
      <c r="H1212" s="33">
        <v>0</v>
      </c>
      <c r="I1212" s="33">
        <v>1975</v>
      </c>
      <c r="J1212" s="33">
        <v>2175</v>
      </c>
      <c r="K1212" s="33">
        <v>0</v>
      </c>
      <c r="L1212" s="33">
        <v>16.7</v>
      </c>
      <c r="M1212" s="33">
        <v>16.7</v>
      </c>
      <c r="N1212" s="33">
        <v>16.7</v>
      </c>
      <c r="O1212" s="33">
        <v>16.7</v>
      </c>
      <c r="P1212" s="33">
        <v>16.7</v>
      </c>
      <c r="Q1212" s="33">
        <v>16.7</v>
      </c>
      <c r="R1212" s="33">
        <v>16.7</v>
      </c>
      <c r="S1212" s="33">
        <v>16.7</v>
      </c>
      <c r="T1212" s="33">
        <v>16.7</v>
      </c>
      <c r="U1212" s="33">
        <v>16.7</v>
      </c>
      <c r="V1212" s="33">
        <v>16.7</v>
      </c>
      <c r="W1212" s="33">
        <v>16.7</v>
      </c>
      <c r="X1212" s="33">
        <v>16.7</v>
      </c>
      <c r="Y1212" s="33">
        <v>16.7</v>
      </c>
      <c r="Z1212" s="33">
        <v>16.7</v>
      </c>
      <c r="AA1212" s="33">
        <v>16.7</v>
      </c>
      <c r="AB1212" s="33">
        <v>16.7</v>
      </c>
      <c r="AC1212" s="33">
        <v>16.7</v>
      </c>
      <c r="AD1212" s="33">
        <v>16.7</v>
      </c>
      <c r="AE1212" s="33">
        <v>16.7</v>
      </c>
      <c r="AF1212" s="33">
        <v>16.7</v>
      </c>
      <c r="AG1212" s="33">
        <v>16.7</v>
      </c>
      <c r="AH1212" s="33">
        <v>16.7</v>
      </c>
      <c r="AI1212" s="33">
        <v>16.7</v>
      </c>
      <c r="AJ1212" s="33">
        <v>16.7</v>
      </c>
      <c r="AK1212" s="33">
        <v>16.7</v>
      </c>
      <c r="AL1212" s="33">
        <v>16.7</v>
      </c>
      <c r="AM1212" s="33">
        <v>16.7</v>
      </c>
      <c r="AN1212" s="33">
        <v>16.7</v>
      </c>
      <c r="AO1212" s="33">
        <v>16.7</v>
      </c>
      <c r="AP1212" s="33">
        <v>16.7</v>
      </c>
      <c r="AQ1212" s="33">
        <v>16.7</v>
      </c>
      <c r="AR1212" s="33">
        <v>16.7</v>
      </c>
      <c r="AS1212" s="33">
        <v>16.7</v>
      </c>
      <c r="AT1212" s="33">
        <v>16.7</v>
      </c>
      <c r="AU1212" s="33">
        <v>16.7</v>
      </c>
    </row>
    <row r="1213" spans="1:47" x14ac:dyDescent="0.25">
      <c r="A1213" s="33">
        <v>1211</v>
      </c>
      <c r="B1213" s="33" t="s">
        <v>7</v>
      </c>
      <c r="C1213" s="33" t="s">
        <v>12</v>
      </c>
      <c r="D1213" s="33" t="s">
        <v>394</v>
      </c>
      <c r="E1213" s="33">
        <v>0.8</v>
      </c>
      <c r="F1213" s="33">
        <v>0</v>
      </c>
      <c r="G1213" s="33">
        <v>0</v>
      </c>
      <c r="H1213" s="33">
        <v>0</v>
      </c>
      <c r="I1213" s="33">
        <v>1951</v>
      </c>
      <c r="J1213" s="33">
        <v>2151</v>
      </c>
      <c r="K1213" s="33">
        <v>0</v>
      </c>
      <c r="L1213" s="33">
        <v>16</v>
      </c>
      <c r="M1213" s="33">
        <v>16</v>
      </c>
      <c r="N1213" s="33">
        <v>16</v>
      </c>
      <c r="O1213" s="33">
        <v>16</v>
      </c>
      <c r="P1213" s="33">
        <v>16</v>
      </c>
      <c r="Q1213" s="33">
        <v>16</v>
      </c>
      <c r="R1213" s="33">
        <v>16</v>
      </c>
      <c r="S1213" s="33">
        <v>16</v>
      </c>
      <c r="T1213" s="33">
        <v>16</v>
      </c>
      <c r="U1213" s="33">
        <v>16</v>
      </c>
      <c r="V1213" s="33">
        <v>16</v>
      </c>
      <c r="W1213" s="33">
        <v>16</v>
      </c>
      <c r="X1213" s="33">
        <v>16</v>
      </c>
      <c r="Y1213" s="33">
        <v>16</v>
      </c>
      <c r="Z1213" s="33">
        <v>16</v>
      </c>
      <c r="AA1213" s="33">
        <v>16</v>
      </c>
      <c r="AB1213" s="33">
        <v>16</v>
      </c>
      <c r="AC1213" s="33">
        <v>16</v>
      </c>
      <c r="AD1213" s="33">
        <v>16</v>
      </c>
      <c r="AE1213" s="33">
        <v>16</v>
      </c>
      <c r="AF1213" s="33">
        <v>16</v>
      </c>
      <c r="AG1213" s="33">
        <v>16</v>
      </c>
      <c r="AH1213" s="33">
        <v>16</v>
      </c>
      <c r="AI1213" s="33">
        <v>16</v>
      </c>
      <c r="AJ1213" s="33">
        <v>16</v>
      </c>
      <c r="AK1213" s="33">
        <v>16</v>
      </c>
      <c r="AL1213" s="33">
        <v>16</v>
      </c>
      <c r="AM1213" s="33">
        <v>16</v>
      </c>
      <c r="AN1213" s="33">
        <v>16</v>
      </c>
      <c r="AO1213" s="33">
        <v>16</v>
      </c>
      <c r="AP1213" s="33">
        <v>16</v>
      </c>
      <c r="AQ1213" s="33">
        <v>16</v>
      </c>
      <c r="AR1213" s="33">
        <v>16</v>
      </c>
      <c r="AS1213" s="33">
        <v>16</v>
      </c>
      <c r="AT1213" s="33">
        <v>16</v>
      </c>
      <c r="AU1213" s="33">
        <v>16</v>
      </c>
    </row>
    <row r="1214" spans="1:47" x14ac:dyDescent="0.25">
      <c r="A1214" s="33">
        <v>1212</v>
      </c>
      <c r="B1214" s="33" t="s">
        <v>7</v>
      </c>
      <c r="C1214" s="33" t="s">
        <v>12</v>
      </c>
      <c r="D1214" s="33" t="s">
        <v>424</v>
      </c>
      <c r="E1214" s="33">
        <v>0.8</v>
      </c>
      <c r="F1214" s="33">
        <v>0</v>
      </c>
      <c r="G1214" s="33">
        <v>0</v>
      </c>
      <c r="H1214" s="33">
        <v>0</v>
      </c>
      <c r="I1214" s="33">
        <v>1920</v>
      </c>
      <c r="J1214" s="33">
        <v>2120</v>
      </c>
      <c r="K1214" s="33">
        <v>0</v>
      </c>
      <c r="L1214" s="33">
        <v>18.5</v>
      </c>
      <c r="M1214" s="33">
        <v>18.5</v>
      </c>
      <c r="N1214" s="33">
        <v>18.5</v>
      </c>
      <c r="O1214" s="33">
        <v>18.5</v>
      </c>
      <c r="P1214" s="33">
        <v>18.5</v>
      </c>
      <c r="Q1214" s="33">
        <v>18.5</v>
      </c>
      <c r="R1214" s="33">
        <v>18.5</v>
      </c>
      <c r="S1214" s="33">
        <v>18.5</v>
      </c>
      <c r="T1214" s="33">
        <v>18.5</v>
      </c>
      <c r="U1214" s="33">
        <v>18.5</v>
      </c>
      <c r="V1214" s="33">
        <v>18.5</v>
      </c>
      <c r="W1214" s="33">
        <v>18.5</v>
      </c>
      <c r="X1214" s="33">
        <v>18.5</v>
      </c>
      <c r="Y1214" s="33">
        <v>18.5</v>
      </c>
      <c r="Z1214" s="33">
        <v>18.5</v>
      </c>
      <c r="AA1214" s="33">
        <v>18.5</v>
      </c>
      <c r="AB1214" s="33">
        <v>18.5</v>
      </c>
      <c r="AC1214" s="33">
        <v>18.5</v>
      </c>
      <c r="AD1214" s="33">
        <v>18.5</v>
      </c>
      <c r="AE1214" s="33">
        <v>18.5</v>
      </c>
      <c r="AF1214" s="33">
        <v>18.5</v>
      </c>
      <c r="AG1214" s="33">
        <v>18.5</v>
      </c>
      <c r="AH1214" s="33">
        <v>18.5</v>
      </c>
      <c r="AI1214" s="33">
        <v>18.5</v>
      </c>
      <c r="AJ1214" s="33">
        <v>18.5</v>
      </c>
      <c r="AK1214" s="33">
        <v>18.5</v>
      </c>
      <c r="AL1214" s="33">
        <v>18.5</v>
      </c>
      <c r="AM1214" s="33">
        <v>18.5</v>
      </c>
      <c r="AN1214" s="33">
        <v>18.5</v>
      </c>
      <c r="AO1214" s="33">
        <v>18.5</v>
      </c>
      <c r="AP1214" s="33">
        <v>18.5</v>
      </c>
      <c r="AQ1214" s="33">
        <v>18.5</v>
      </c>
      <c r="AR1214" s="33">
        <v>18.5</v>
      </c>
      <c r="AS1214" s="33">
        <v>18.5</v>
      </c>
      <c r="AT1214" s="33">
        <v>18.5</v>
      </c>
      <c r="AU1214" s="33">
        <v>18.5</v>
      </c>
    </row>
    <row r="1215" spans="1:47" x14ac:dyDescent="0.25">
      <c r="A1215" s="33">
        <v>1213</v>
      </c>
      <c r="B1215" s="33" t="s">
        <v>7</v>
      </c>
      <c r="C1215" s="33" t="s">
        <v>12</v>
      </c>
      <c r="D1215" s="33" t="s">
        <v>362</v>
      </c>
      <c r="E1215" s="33">
        <v>0.8</v>
      </c>
      <c r="F1215" s="33">
        <v>0</v>
      </c>
      <c r="G1215" s="33">
        <v>0</v>
      </c>
      <c r="H1215" s="33">
        <v>0</v>
      </c>
      <c r="I1215" s="33">
        <v>1959</v>
      </c>
      <c r="J1215" s="33">
        <v>2159</v>
      </c>
      <c r="K1215" s="33">
        <v>0</v>
      </c>
      <c r="L1215" s="33">
        <v>3.3</v>
      </c>
      <c r="M1215" s="33">
        <v>3.3</v>
      </c>
      <c r="N1215" s="33">
        <v>3.3</v>
      </c>
      <c r="O1215" s="33">
        <v>3.3</v>
      </c>
      <c r="P1215" s="33">
        <v>3.3</v>
      </c>
      <c r="Q1215" s="33">
        <v>3.3</v>
      </c>
      <c r="R1215" s="33">
        <v>3.3</v>
      </c>
      <c r="S1215" s="33">
        <v>3.3</v>
      </c>
      <c r="T1215" s="33">
        <v>3.3</v>
      </c>
      <c r="U1215" s="33">
        <v>3.3</v>
      </c>
      <c r="V1215" s="33">
        <v>3.3</v>
      </c>
      <c r="W1215" s="33">
        <v>3.3</v>
      </c>
      <c r="X1215" s="33">
        <v>3.3</v>
      </c>
      <c r="Y1215" s="33">
        <v>3.3</v>
      </c>
      <c r="Z1215" s="33">
        <v>3.3</v>
      </c>
      <c r="AA1215" s="33">
        <v>3.3</v>
      </c>
      <c r="AB1215" s="33">
        <v>3.3</v>
      </c>
      <c r="AC1215" s="33">
        <v>3.3</v>
      </c>
      <c r="AD1215" s="33">
        <v>3.3</v>
      </c>
      <c r="AE1215" s="33">
        <v>3.3</v>
      </c>
      <c r="AF1215" s="33">
        <v>3.3</v>
      </c>
      <c r="AG1215" s="33">
        <v>3.3</v>
      </c>
      <c r="AH1215" s="33">
        <v>3.3</v>
      </c>
      <c r="AI1215" s="33">
        <v>3.3</v>
      </c>
      <c r="AJ1215" s="33">
        <v>3.3</v>
      </c>
      <c r="AK1215" s="33">
        <v>3.3</v>
      </c>
      <c r="AL1215" s="33">
        <v>3.3</v>
      </c>
      <c r="AM1215" s="33">
        <v>3.3</v>
      </c>
      <c r="AN1215" s="33">
        <v>3.3</v>
      </c>
      <c r="AO1215" s="33">
        <v>3.3</v>
      </c>
      <c r="AP1215" s="33">
        <v>3.3</v>
      </c>
      <c r="AQ1215" s="33">
        <v>3.3</v>
      </c>
      <c r="AR1215" s="33">
        <v>3.3</v>
      </c>
      <c r="AS1215" s="33">
        <v>3.3</v>
      </c>
      <c r="AT1215" s="33">
        <v>3.3</v>
      </c>
      <c r="AU1215" s="33">
        <v>3.3</v>
      </c>
    </row>
    <row r="1216" spans="1:47" x14ac:dyDescent="0.25">
      <c r="A1216" s="33">
        <v>1214</v>
      </c>
      <c r="B1216" s="33" t="s">
        <v>7</v>
      </c>
      <c r="C1216" s="33" t="s">
        <v>12</v>
      </c>
      <c r="D1216" s="33" t="s">
        <v>363</v>
      </c>
      <c r="E1216" s="33">
        <v>0.8</v>
      </c>
      <c r="F1216" s="33">
        <v>0</v>
      </c>
      <c r="G1216" s="33">
        <v>0</v>
      </c>
      <c r="H1216" s="33">
        <v>0</v>
      </c>
      <c r="I1216" s="33">
        <v>1952</v>
      </c>
      <c r="J1216" s="33">
        <v>2152</v>
      </c>
      <c r="K1216" s="33">
        <v>0</v>
      </c>
      <c r="L1216" s="33">
        <v>1.8</v>
      </c>
      <c r="M1216" s="33">
        <v>1.8</v>
      </c>
      <c r="N1216" s="33">
        <v>1.8</v>
      </c>
      <c r="O1216" s="33">
        <v>1.8</v>
      </c>
      <c r="P1216" s="33">
        <v>1.8</v>
      </c>
      <c r="Q1216" s="33">
        <v>1.8</v>
      </c>
      <c r="R1216" s="33">
        <v>1.8</v>
      </c>
      <c r="S1216" s="33">
        <v>1.8</v>
      </c>
      <c r="T1216" s="33">
        <v>1.8</v>
      </c>
      <c r="U1216" s="33">
        <v>1.8</v>
      </c>
      <c r="V1216" s="33">
        <v>1.8</v>
      </c>
      <c r="W1216" s="33">
        <v>1.8</v>
      </c>
      <c r="X1216" s="33">
        <v>1.8</v>
      </c>
      <c r="Y1216" s="33">
        <v>1.8</v>
      </c>
      <c r="Z1216" s="33">
        <v>1.8</v>
      </c>
      <c r="AA1216" s="33">
        <v>1.8</v>
      </c>
      <c r="AB1216" s="33">
        <v>1.8</v>
      </c>
      <c r="AC1216" s="33">
        <v>1.8</v>
      </c>
      <c r="AD1216" s="33">
        <v>1.8</v>
      </c>
      <c r="AE1216" s="33">
        <v>1.8</v>
      </c>
      <c r="AF1216" s="33">
        <v>1.8</v>
      </c>
      <c r="AG1216" s="33">
        <v>1.8</v>
      </c>
      <c r="AH1216" s="33">
        <v>1.8</v>
      </c>
      <c r="AI1216" s="33">
        <v>1.8</v>
      </c>
      <c r="AJ1216" s="33">
        <v>1.8</v>
      </c>
      <c r="AK1216" s="33">
        <v>1.8</v>
      </c>
      <c r="AL1216" s="33">
        <v>1.8</v>
      </c>
      <c r="AM1216" s="33">
        <v>1.8</v>
      </c>
      <c r="AN1216" s="33">
        <v>1.8</v>
      </c>
      <c r="AO1216" s="33">
        <v>1.8</v>
      </c>
      <c r="AP1216" s="33">
        <v>1.8</v>
      </c>
      <c r="AQ1216" s="33">
        <v>1.8</v>
      </c>
      <c r="AR1216" s="33">
        <v>1.8</v>
      </c>
      <c r="AS1216" s="33">
        <v>1.8</v>
      </c>
      <c r="AT1216" s="33">
        <v>1.8</v>
      </c>
      <c r="AU1216" s="33">
        <v>1.8</v>
      </c>
    </row>
    <row r="1217" spans="1:47" x14ac:dyDescent="0.25">
      <c r="A1217" s="33">
        <v>1215</v>
      </c>
      <c r="B1217" s="33" t="s">
        <v>7</v>
      </c>
      <c r="C1217" s="33" t="s">
        <v>12</v>
      </c>
      <c r="D1217" s="33" t="s">
        <v>361</v>
      </c>
      <c r="E1217" s="33">
        <v>0.8</v>
      </c>
      <c r="F1217" s="33">
        <v>0</v>
      </c>
      <c r="G1217" s="33">
        <v>0</v>
      </c>
      <c r="H1217" s="33">
        <v>0</v>
      </c>
      <c r="I1217" s="33">
        <v>1959</v>
      </c>
      <c r="J1217" s="33">
        <v>2159</v>
      </c>
      <c r="K1217" s="33">
        <v>0</v>
      </c>
      <c r="L1217" s="33">
        <v>28</v>
      </c>
      <c r="M1217" s="33">
        <v>28</v>
      </c>
      <c r="N1217" s="33">
        <v>28</v>
      </c>
      <c r="O1217" s="33">
        <v>28</v>
      </c>
      <c r="P1217" s="33">
        <v>28</v>
      </c>
      <c r="Q1217" s="33">
        <v>28</v>
      </c>
      <c r="R1217" s="33">
        <v>28</v>
      </c>
      <c r="S1217" s="33">
        <v>28</v>
      </c>
      <c r="T1217" s="33">
        <v>28</v>
      </c>
      <c r="U1217" s="33">
        <v>28</v>
      </c>
      <c r="V1217" s="33">
        <v>28</v>
      </c>
      <c r="W1217" s="33">
        <v>28</v>
      </c>
      <c r="X1217" s="33">
        <v>28</v>
      </c>
      <c r="Y1217" s="33">
        <v>28</v>
      </c>
      <c r="Z1217" s="33">
        <v>28</v>
      </c>
      <c r="AA1217" s="33">
        <v>28</v>
      </c>
      <c r="AB1217" s="33">
        <v>28</v>
      </c>
      <c r="AC1217" s="33">
        <v>28</v>
      </c>
      <c r="AD1217" s="33">
        <v>28</v>
      </c>
      <c r="AE1217" s="33">
        <v>28</v>
      </c>
      <c r="AF1217" s="33">
        <v>28</v>
      </c>
      <c r="AG1217" s="33">
        <v>28</v>
      </c>
      <c r="AH1217" s="33">
        <v>28</v>
      </c>
      <c r="AI1217" s="33">
        <v>28</v>
      </c>
      <c r="AJ1217" s="33">
        <v>28</v>
      </c>
      <c r="AK1217" s="33">
        <v>28</v>
      </c>
      <c r="AL1217" s="33">
        <v>28</v>
      </c>
      <c r="AM1217" s="33">
        <v>28</v>
      </c>
      <c r="AN1217" s="33">
        <v>28</v>
      </c>
      <c r="AO1217" s="33">
        <v>28</v>
      </c>
      <c r="AP1217" s="33">
        <v>28</v>
      </c>
      <c r="AQ1217" s="33">
        <v>28</v>
      </c>
      <c r="AR1217" s="33">
        <v>28</v>
      </c>
      <c r="AS1217" s="33">
        <v>28</v>
      </c>
      <c r="AT1217" s="33">
        <v>28</v>
      </c>
      <c r="AU1217" s="33">
        <v>28</v>
      </c>
    </row>
    <row r="1218" spans="1:47" x14ac:dyDescent="0.25">
      <c r="A1218" s="33">
        <v>1216</v>
      </c>
      <c r="B1218" s="33" t="s">
        <v>7</v>
      </c>
      <c r="C1218" s="33" t="s">
        <v>12</v>
      </c>
      <c r="D1218" s="33" t="s">
        <v>312</v>
      </c>
      <c r="E1218" s="33">
        <v>0.8</v>
      </c>
      <c r="F1218" s="33">
        <v>0</v>
      </c>
      <c r="G1218" s="33">
        <v>0</v>
      </c>
      <c r="H1218" s="33">
        <v>0</v>
      </c>
      <c r="I1218" s="33">
        <v>1912</v>
      </c>
      <c r="J1218" s="33">
        <v>2112</v>
      </c>
      <c r="K1218" s="33">
        <v>0</v>
      </c>
      <c r="L1218" s="33">
        <v>37.9</v>
      </c>
      <c r="M1218" s="33">
        <v>37.9</v>
      </c>
      <c r="N1218" s="33">
        <v>37.9</v>
      </c>
      <c r="O1218" s="33">
        <v>37.9</v>
      </c>
      <c r="P1218" s="33">
        <v>37.9</v>
      </c>
      <c r="Q1218" s="33">
        <v>37.9</v>
      </c>
      <c r="R1218" s="33">
        <v>37.9</v>
      </c>
      <c r="S1218" s="33">
        <v>37.9</v>
      </c>
      <c r="T1218" s="33">
        <v>37.9</v>
      </c>
      <c r="U1218" s="33">
        <v>37.9</v>
      </c>
      <c r="V1218" s="33">
        <v>37.9</v>
      </c>
      <c r="W1218" s="33">
        <v>37.9</v>
      </c>
      <c r="X1218" s="33">
        <v>37.9</v>
      </c>
      <c r="Y1218" s="33">
        <v>37.9</v>
      </c>
      <c r="Z1218" s="33">
        <v>37.9</v>
      </c>
      <c r="AA1218" s="33">
        <v>37.9</v>
      </c>
      <c r="AB1218" s="33">
        <v>37.9</v>
      </c>
      <c r="AC1218" s="33">
        <v>37.9</v>
      </c>
      <c r="AD1218" s="33">
        <v>37.9</v>
      </c>
      <c r="AE1218" s="33">
        <v>37.9</v>
      </c>
      <c r="AF1218" s="33">
        <v>37.9</v>
      </c>
      <c r="AG1218" s="33">
        <v>37.9</v>
      </c>
      <c r="AH1218" s="33">
        <v>37.9</v>
      </c>
      <c r="AI1218" s="33">
        <v>37.9</v>
      </c>
      <c r="AJ1218" s="33">
        <v>37.9</v>
      </c>
      <c r="AK1218" s="33">
        <v>37.9</v>
      </c>
      <c r="AL1218" s="33">
        <v>37.9</v>
      </c>
      <c r="AM1218" s="33">
        <v>37.9</v>
      </c>
      <c r="AN1218" s="33">
        <v>37.9</v>
      </c>
      <c r="AO1218" s="33">
        <v>37.9</v>
      </c>
      <c r="AP1218" s="33">
        <v>37.9</v>
      </c>
      <c r="AQ1218" s="33">
        <v>37.9</v>
      </c>
      <c r="AR1218" s="33">
        <v>37.9</v>
      </c>
      <c r="AS1218" s="33">
        <v>37.9</v>
      </c>
      <c r="AT1218" s="33">
        <v>37.9</v>
      </c>
      <c r="AU1218" s="33">
        <v>37.9</v>
      </c>
    </row>
    <row r="1219" spans="1:47" x14ac:dyDescent="0.25">
      <c r="A1219" s="33">
        <v>1217</v>
      </c>
      <c r="B1219" s="33" t="s">
        <v>7</v>
      </c>
      <c r="C1219" s="33" t="s">
        <v>12</v>
      </c>
      <c r="D1219" s="33" t="s">
        <v>407</v>
      </c>
      <c r="E1219" s="33">
        <v>0.8</v>
      </c>
      <c r="F1219" s="33">
        <v>0</v>
      </c>
      <c r="G1219" s="33">
        <v>0</v>
      </c>
      <c r="H1219" s="33">
        <v>0</v>
      </c>
      <c r="I1219" s="33">
        <v>1984</v>
      </c>
      <c r="J1219" s="33">
        <v>2184</v>
      </c>
      <c r="K1219" s="33">
        <v>0</v>
      </c>
      <c r="L1219" s="33">
        <v>12.6</v>
      </c>
      <c r="M1219" s="33">
        <v>12.6</v>
      </c>
      <c r="N1219" s="33">
        <v>12.6</v>
      </c>
      <c r="O1219" s="33">
        <v>12.6</v>
      </c>
      <c r="P1219" s="33">
        <v>12.6</v>
      </c>
      <c r="Q1219" s="33">
        <v>12.6</v>
      </c>
      <c r="R1219" s="33">
        <v>12.6</v>
      </c>
      <c r="S1219" s="33">
        <v>12.6</v>
      </c>
      <c r="T1219" s="33">
        <v>12.6</v>
      </c>
      <c r="U1219" s="33">
        <v>12.6</v>
      </c>
      <c r="V1219" s="33">
        <v>12.6</v>
      </c>
      <c r="W1219" s="33">
        <v>12.6</v>
      </c>
      <c r="X1219" s="33">
        <v>12.6</v>
      </c>
      <c r="Y1219" s="33">
        <v>12.6</v>
      </c>
      <c r="Z1219" s="33">
        <v>12.6</v>
      </c>
      <c r="AA1219" s="33">
        <v>12.6</v>
      </c>
      <c r="AB1219" s="33">
        <v>12.6</v>
      </c>
      <c r="AC1219" s="33">
        <v>12.6</v>
      </c>
      <c r="AD1219" s="33">
        <v>12.6</v>
      </c>
      <c r="AE1219" s="33">
        <v>12.6</v>
      </c>
      <c r="AF1219" s="33">
        <v>12.6</v>
      </c>
      <c r="AG1219" s="33">
        <v>12.6</v>
      </c>
      <c r="AH1219" s="33">
        <v>12.6</v>
      </c>
      <c r="AI1219" s="33">
        <v>12.6</v>
      </c>
      <c r="AJ1219" s="33">
        <v>12.6</v>
      </c>
      <c r="AK1219" s="33">
        <v>12.6</v>
      </c>
      <c r="AL1219" s="33">
        <v>12.6</v>
      </c>
      <c r="AM1219" s="33">
        <v>12.6</v>
      </c>
      <c r="AN1219" s="33">
        <v>12.6</v>
      </c>
      <c r="AO1219" s="33">
        <v>12.6</v>
      </c>
      <c r="AP1219" s="33">
        <v>12.6</v>
      </c>
      <c r="AQ1219" s="33">
        <v>12.6</v>
      </c>
      <c r="AR1219" s="33">
        <v>12.6</v>
      </c>
      <c r="AS1219" s="33">
        <v>12.6</v>
      </c>
      <c r="AT1219" s="33">
        <v>12.6</v>
      </c>
      <c r="AU1219" s="33">
        <v>12.6</v>
      </c>
    </row>
    <row r="1220" spans="1:47" x14ac:dyDescent="0.25">
      <c r="A1220" s="33">
        <v>1218</v>
      </c>
      <c r="B1220" s="33" t="s">
        <v>7</v>
      </c>
      <c r="C1220" s="33" t="s">
        <v>12</v>
      </c>
      <c r="D1220" s="33" t="s">
        <v>340</v>
      </c>
      <c r="E1220" s="33">
        <v>0.8</v>
      </c>
      <c r="F1220" s="33">
        <v>0</v>
      </c>
      <c r="G1220" s="33">
        <v>0</v>
      </c>
      <c r="H1220" s="33">
        <v>0</v>
      </c>
      <c r="I1220" s="33">
        <v>1962</v>
      </c>
      <c r="J1220" s="33">
        <v>2162</v>
      </c>
      <c r="K1220" s="33">
        <v>0</v>
      </c>
      <c r="L1220" s="33">
        <v>20</v>
      </c>
      <c r="M1220" s="33">
        <v>20</v>
      </c>
      <c r="N1220" s="33">
        <v>20</v>
      </c>
      <c r="O1220" s="33">
        <v>20</v>
      </c>
      <c r="P1220" s="33">
        <v>20</v>
      </c>
      <c r="Q1220" s="33">
        <v>20</v>
      </c>
      <c r="R1220" s="33">
        <v>20</v>
      </c>
      <c r="S1220" s="33">
        <v>20</v>
      </c>
      <c r="T1220" s="33">
        <v>20</v>
      </c>
      <c r="U1220" s="33">
        <v>20</v>
      </c>
      <c r="V1220" s="33">
        <v>20</v>
      </c>
      <c r="W1220" s="33">
        <v>20</v>
      </c>
      <c r="X1220" s="33">
        <v>20</v>
      </c>
      <c r="Y1220" s="33">
        <v>20</v>
      </c>
      <c r="Z1220" s="33">
        <v>20</v>
      </c>
      <c r="AA1220" s="33">
        <v>20</v>
      </c>
      <c r="AB1220" s="33">
        <v>20</v>
      </c>
      <c r="AC1220" s="33">
        <v>20</v>
      </c>
      <c r="AD1220" s="33">
        <v>20</v>
      </c>
      <c r="AE1220" s="33">
        <v>20</v>
      </c>
      <c r="AF1220" s="33">
        <v>20</v>
      </c>
      <c r="AG1220" s="33">
        <v>20</v>
      </c>
      <c r="AH1220" s="33">
        <v>20</v>
      </c>
      <c r="AI1220" s="33">
        <v>20</v>
      </c>
      <c r="AJ1220" s="33">
        <v>20</v>
      </c>
      <c r="AK1220" s="33">
        <v>20</v>
      </c>
      <c r="AL1220" s="33">
        <v>20</v>
      </c>
      <c r="AM1220" s="33">
        <v>20</v>
      </c>
      <c r="AN1220" s="33">
        <v>20</v>
      </c>
      <c r="AO1220" s="33">
        <v>20</v>
      </c>
      <c r="AP1220" s="33">
        <v>20</v>
      </c>
      <c r="AQ1220" s="33">
        <v>20</v>
      </c>
      <c r="AR1220" s="33">
        <v>20</v>
      </c>
      <c r="AS1220" s="33">
        <v>20</v>
      </c>
      <c r="AT1220" s="33">
        <v>20</v>
      </c>
      <c r="AU1220" s="33">
        <v>20</v>
      </c>
    </row>
    <row r="1221" spans="1:47" x14ac:dyDescent="0.25">
      <c r="A1221" s="33">
        <v>1219</v>
      </c>
      <c r="B1221" s="33" t="s">
        <v>7</v>
      </c>
      <c r="C1221" s="33" t="s">
        <v>12</v>
      </c>
      <c r="D1221" s="33" t="s">
        <v>366</v>
      </c>
      <c r="E1221" s="33">
        <v>0.8</v>
      </c>
      <c r="F1221" s="33">
        <v>0</v>
      </c>
      <c r="G1221" s="33">
        <v>0</v>
      </c>
      <c r="H1221" s="33">
        <v>0</v>
      </c>
      <c r="I1221" s="33">
        <v>1983</v>
      </c>
      <c r="J1221" s="33">
        <v>2183</v>
      </c>
      <c r="K1221" s="33">
        <v>0</v>
      </c>
      <c r="L1221" s="33">
        <v>48</v>
      </c>
      <c r="M1221" s="33">
        <v>48</v>
      </c>
      <c r="N1221" s="33">
        <v>48</v>
      </c>
      <c r="O1221" s="33">
        <v>48</v>
      </c>
      <c r="P1221" s="33">
        <v>48</v>
      </c>
      <c r="Q1221" s="33">
        <v>48</v>
      </c>
      <c r="R1221" s="33">
        <v>48</v>
      </c>
      <c r="S1221" s="33">
        <v>48</v>
      </c>
      <c r="T1221" s="33">
        <v>48</v>
      </c>
      <c r="U1221" s="33">
        <v>48</v>
      </c>
      <c r="V1221" s="33">
        <v>48</v>
      </c>
      <c r="W1221" s="33">
        <v>48</v>
      </c>
      <c r="X1221" s="33">
        <v>48</v>
      </c>
      <c r="Y1221" s="33">
        <v>48</v>
      </c>
      <c r="Z1221" s="33">
        <v>48</v>
      </c>
      <c r="AA1221" s="33">
        <v>48</v>
      </c>
      <c r="AB1221" s="33">
        <v>48</v>
      </c>
      <c r="AC1221" s="33">
        <v>48</v>
      </c>
      <c r="AD1221" s="33">
        <v>48</v>
      </c>
      <c r="AE1221" s="33">
        <v>48</v>
      </c>
      <c r="AF1221" s="33">
        <v>48</v>
      </c>
      <c r="AG1221" s="33">
        <v>48</v>
      </c>
      <c r="AH1221" s="33">
        <v>48</v>
      </c>
      <c r="AI1221" s="33">
        <v>48</v>
      </c>
      <c r="AJ1221" s="33">
        <v>48</v>
      </c>
      <c r="AK1221" s="33">
        <v>48</v>
      </c>
      <c r="AL1221" s="33">
        <v>48</v>
      </c>
      <c r="AM1221" s="33">
        <v>48</v>
      </c>
      <c r="AN1221" s="33">
        <v>48</v>
      </c>
      <c r="AO1221" s="33">
        <v>48</v>
      </c>
      <c r="AP1221" s="33">
        <v>48</v>
      </c>
      <c r="AQ1221" s="33">
        <v>48</v>
      </c>
      <c r="AR1221" s="33">
        <v>48</v>
      </c>
      <c r="AS1221" s="33">
        <v>48</v>
      </c>
      <c r="AT1221" s="33">
        <v>48</v>
      </c>
      <c r="AU1221" s="33">
        <v>48</v>
      </c>
    </row>
    <row r="1222" spans="1:47" x14ac:dyDescent="0.25">
      <c r="A1222" s="33">
        <v>1220</v>
      </c>
      <c r="B1222" s="33" t="s">
        <v>7</v>
      </c>
      <c r="C1222" s="33" t="s">
        <v>12</v>
      </c>
      <c r="D1222" s="33" t="s">
        <v>367</v>
      </c>
      <c r="E1222" s="33">
        <v>0.8</v>
      </c>
      <c r="F1222" s="33">
        <v>0</v>
      </c>
      <c r="G1222" s="33">
        <v>0</v>
      </c>
      <c r="H1222" s="33">
        <v>0</v>
      </c>
      <c r="I1222" s="33">
        <v>1960</v>
      </c>
      <c r="J1222" s="33">
        <v>2160</v>
      </c>
      <c r="K1222" s="33">
        <v>0</v>
      </c>
      <c r="L1222" s="33">
        <v>44</v>
      </c>
      <c r="M1222" s="33">
        <v>44</v>
      </c>
      <c r="N1222" s="33">
        <v>44</v>
      </c>
      <c r="O1222" s="33">
        <v>44</v>
      </c>
      <c r="P1222" s="33">
        <v>44</v>
      </c>
      <c r="Q1222" s="33">
        <v>44</v>
      </c>
      <c r="R1222" s="33">
        <v>44</v>
      </c>
      <c r="S1222" s="33">
        <v>44</v>
      </c>
      <c r="T1222" s="33">
        <v>44</v>
      </c>
      <c r="U1222" s="33">
        <v>44</v>
      </c>
      <c r="V1222" s="33">
        <v>44</v>
      </c>
      <c r="W1222" s="33">
        <v>44</v>
      </c>
      <c r="X1222" s="33">
        <v>44</v>
      </c>
      <c r="Y1222" s="33">
        <v>44</v>
      </c>
      <c r="Z1222" s="33">
        <v>44</v>
      </c>
      <c r="AA1222" s="33">
        <v>44</v>
      </c>
      <c r="AB1222" s="33">
        <v>44</v>
      </c>
      <c r="AC1222" s="33">
        <v>44</v>
      </c>
      <c r="AD1222" s="33">
        <v>44</v>
      </c>
      <c r="AE1222" s="33">
        <v>44</v>
      </c>
      <c r="AF1222" s="33">
        <v>44</v>
      </c>
      <c r="AG1222" s="33">
        <v>44</v>
      </c>
      <c r="AH1222" s="33">
        <v>44</v>
      </c>
      <c r="AI1222" s="33">
        <v>44</v>
      </c>
      <c r="AJ1222" s="33">
        <v>44</v>
      </c>
      <c r="AK1222" s="33">
        <v>44</v>
      </c>
      <c r="AL1222" s="33">
        <v>44</v>
      </c>
      <c r="AM1222" s="33">
        <v>44</v>
      </c>
      <c r="AN1222" s="33">
        <v>44</v>
      </c>
      <c r="AO1222" s="33">
        <v>44</v>
      </c>
      <c r="AP1222" s="33">
        <v>44</v>
      </c>
      <c r="AQ1222" s="33">
        <v>44</v>
      </c>
      <c r="AR1222" s="33">
        <v>44</v>
      </c>
      <c r="AS1222" s="33">
        <v>44</v>
      </c>
      <c r="AT1222" s="33">
        <v>44</v>
      </c>
      <c r="AU1222" s="33">
        <v>44</v>
      </c>
    </row>
    <row r="1223" spans="1:47" x14ac:dyDescent="0.25">
      <c r="A1223" s="33">
        <v>1221</v>
      </c>
      <c r="B1223" s="33" t="s">
        <v>7</v>
      </c>
      <c r="C1223" s="33" t="s">
        <v>12</v>
      </c>
      <c r="D1223" s="33" t="s">
        <v>398</v>
      </c>
      <c r="E1223" s="33">
        <v>0.8</v>
      </c>
      <c r="F1223" s="33">
        <v>0</v>
      </c>
      <c r="G1223" s="33">
        <v>0</v>
      </c>
      <c r="H1223" s="33">
        <v>0</v>
      </c>
      <c r="I1223" s="33">
        <v>1922</v>
      </c>
      <c r="J1223" s="33">
        <v>2122</v>
      </c>
      <c r="K1223" s="33">
        <v>0</v>
      </c>
      <c r="L1223" s="33">
        <v>11.3</v>
      </c>
      <c r="M1223" s="33">
        <v>11.3</v>
      </c>
      <c r="N1223" s="33">
        <v>11.3</v>
      </c>
      <c r="O1223" s="33">
        <v>11.3</v>
      </c>
      <c r="P1223" s="33">
        <v>11.3</v>
      </c>
      <c r="Q1223" s="33">
        <v>11.3</v>
      </c>
      <c r="R1223" s="33">
        <v>11.3</v>
      </c>
      <c r="S1223" s="33">
        <v>11.3</v>
      </c>
      <c r="T1223" s="33">
        <v>11.3</v>
      </c>
      <c r="U1223" s="33">
        <v>11.3</v>
      </c>
      <c r="V1223" s="33">
        <v>11.3</v>
      </c>
      <c r="W1223" s="33">
        <v>11.3</v>
      </c>
      <c r="X1223" s="33">
        <v>11.3</v>
      </c>
      <c r="Y1223" s="33">
        <v>11.3</v>
      </c>
      <c r="Z1223" s="33">
        <v>11.3</v>
      </c>
      <c r="AA1223" s="33">
        <v>11.3</v>
      </c>
      <c r="AB1223" s="33">
        <v>11.3</v>
      </c>
      <c r="AC1223" s="33">
        <v>11.3</v>
      </c>
      <c r="AD1223" s="33">
        <v>11.3</v>
      </c>
      <c r="AE1223" s="33">
        <v>11.3</v>
      </c>
      <c r="AF1223" s="33">
        <v>11.3</v>
      </c>
      <c r="AG1223" s="33">
        <v>11.3</v>
      </c>
      <c r="AH1223" s="33">
        <v>11.3</v>
      </c>
      <c r="AI1223" s="33">
        <v>11.3</v>
      </c>
      <c r="AJ1223" s="33">
        <v>11.3</v>
      </c>
      <c r="AK1223" s="33">
        <v>11.3</v>
      </c>
      <c r="AL1223" s="33">
        <v>11.3</v>
      </c>
      <c r="AM1223" s="33">
        <v>11.3</v>
      </c>
      <c r="AN1223" s="33">
        <v>11.3</v>
      </c>
      <c r="AO1223" s="33">
        <v>11.3</v>
      </c>
      <c r="AP1223" s="33">
        <v>11.3</v>
      </c>
      <c r="AQ1223" s="33">
        <v>11.3</v>
      </c>
      <c r="AR1223" s="33">
        <v>11.3</v>
      </c>
      <c r="AS1223" s="33">
        <v>11.3</v>
      </c>
      <c r="AT1223" s="33">
        <v>11.3</v>
      </c>
      <c r="AU1223" s="33">
        <v>11.3</v>
      </c>
    </row>
    <row r="1224" spans="1:47" x14ac:dyDescent="0.25">
      <c r="A1224" s="33">
        <v>1222</v>
      </c>
      <c r="B1224" s="33" t="s">
        <v>7</v>
      </c>
      <c r="C1224" s="33" t="s">
        <v>12</v>
      </c>
      <c r="D1224" s="33" t="s">
        <v>399</v>
      </c>
      <c r="E1224" s="33">
        <v>0.8</v>
      </c>
      <c r="F1224" s="33">
        <v>0</v>
      </c>
      <c r="G1224" s="33">
        <v>0</v>
      </c>
      <c r="H1224" s="33">
        <v>0</v>
      </c>
      <c r="I1224" s="33">
        <v>1978</v>
      </c>
      <c r="J1224" s="33">
        <v>2178</v>
      </c>
      <c r="K1224" s="33">
        <v>0</v>
      </c>
      <c r="L1224" s="33">
        <v>12</v>
      </c>
      <c r="M1224" s="33">
        <v>12</v>
      </c>
      <c r="N1224" s="33">
        <v>12</v>
      </c>
      <c r="O1224" s="33">
        <v>12</v>
      </c>
      <c r="P1224" s="33">
        <v>12</v>
      </c>
      <c r="Q1224" s="33">
        <v>12</v>
      </c>
      <c r="R1224" s="33">
        <v>12</v>
      </c>
      <c r="S1224" s="33">
        <v>12</v>
      </c>
      <c r="T1224" s="33">
        <v>12</v>
      </c>
      <c r="U1224" s="33">
        <v>12</v>
      </c>
      <c r="V1224" s="33">
        <v>12</v>
      </c>
      <c r="W1224" s="33">
        <v>12</v>
      </c>
      <c r="X1224" s="33">
        <v>12</v>
      </c>
      <c r="Y1224" s="33">
        <v>12</v>
      </c>
      <c r="Z1224" s="33">
        <v>12</v>
      </c>
      <c r="AA1224" s="33">
        <v>12</v>
      </c>
      <c r="AB1224" s="33">
        <v>12</v>
      </c>
      <c r="AC1224" s="33">
        <v>12</v>
      </c>
      <c r="AD1224" s="33">
        <v>12</v>
      </c>
      <c r="AE1224" s="33">
        <v>12</v>
      </c>
      <c r="AF1224" s="33">
        <v>12</v>
      </c>
      <c r="AG1224" s="33">
        <v>12</v>
      </c>
      <c r="AH1224" s="33">
        <v>12</v>
      </c>
      <c r="AI1224" s="33">
        <v>12</v>
      </c>
      <c r="AJ1224" s="33">
        <v>12</v>
      </c>
      <c r="AK1224" s="33">
        <v>12</v>
      </c>
      <c r="AL1224" s="33">
        <v>12</v>
      </c>
      <c r="AM1224" s="33">
        <v>12</v>
      </c>
      <c r="AN1224" s="33">
        <v>12</v>
      </c>
      <c r="AO1224" s="33">
        <v>12</v>
      </c>
      <c r="AP1224" s="33">
        <v>12</v>
      </c>
      <c r="AQ1224" s="33">
        <v>12</v>
      </c>
      <c r="AR1224" s="33">
        <v>12</v>
      </c>
      <c r="AS1224" s="33">
        <v>12</v>
      </c>
      <c r="AT1224" s="33">
        <v>12</v>
      </c>
      <c r="AU1224" s="33">
        <v>12</v>
      </c>
    </row>
    <row r="1225" spans="1:47" x14ac:dyDescent="0.25">
      <c r="A1225" s="33">
        <v>1223</v>
      </c>
      <c r="B1225" s="33" t="s">
        <v>7</v>
      </c>
      <c r="C1225" s="33" t="s">
        <v>12</v>
      </c>
      <c r="D1225" s="33" t="s">
        <v>401</v>
      </c>
      <c r="E1225" s="33">
        <v>0.8</v>
      </c>
      <c r="F1225" s="33">
        <v>0</v>
      </c>
      <c r="G1225" s="33">
        <v>0</v>
      </c>
      <c r="H1225" s="33">
        <v>0</v>
      </c>
      <c r="I1225" s="33">
        <v>1965</v>
      </c>
      <c r="J1225" s="33">
        <v>2165</v>
      </c>
      <c r="K1225" s="33">
        <v>0</v>
      </c>
      <c r="L1225" s="33">
        <v>16.399999999999999</v>
      </c>
      <c r="M1225" s="33">
        <v>16.399999999999999</v>
      </c>
      <c r="N1225" s="33">
        <v>16.399999999999999</v>
      </c>
      <c r="O1225" s="33">
        <v>16.399999999999999</v>
      </c>
      <c r="P1225" s="33">
        <v>16.399999999999999</v>
      </c>
      <c r="Q1225" s="33">
        <v>16.399999999999999</v>
      </c>
      <c r="R1225" s="33">
        <v>16.399999999999999</v>
      </c>
      <c r="S1225" s="33">
        <v>16.399999999999999</v>
      </c>
      <c r="T1225" s="33">
        <v>16.399999999999999</v>
      </c>
      <c r="U1225" s="33">
        <v>16.399999999999999</v>
      </c>
      <c r="V1225" s="33">
        <v>16.399999999999999</v>
      </c>
      <c r="W1225" s="33">
        <v>16.399999999999999</v>
      </c>
      <c r="X1225" s="33">
        <v>16.399999999999999</v>
      </c>
      <c r="Y1225" s="33">
        <v>16.399999999999999</v>
      </c>
      <c r="Z1225" s="33">
        <v>16.399999999999999</v>
      </c>
      <c r="AA1225" s="33">
        <v>16.399999999999999</v>
      </c>
      <c r="AB1225" s="33">
        <v>16.399999999999999</v>
      </c>
      <c r="AC1225" s="33">
        <v>16.399999999999999</v>
      </c>
      <c r="AD1225" s="33">
        <v>16.399999999999999</v>
      </c>
      <c r="AE1225" s="33">
        <v>16.399999999999999</v>
      </c>
      <c r="AF1225" s="33">
        <v>16.399999999999999</v>
      </c>
      <c r="AG1225" s="33">
        <v>16.399999999999999</v>
      </c>
      <c r="AH1225" s="33">
        <v>16.399999999999999</v>
      </c>
      <c r="AI1225" s="33">
        <v>16.399999999999999</v>
      </c>
      <c r="AJ1225" s="33">
        <v>16.399999999999999</v>
      </c>
      <c r="AK1225" s="33">
        <v>16.399999999999999</v>
      </c>
      <c r="AL1225" s="33">
        <v>16.399999999999999</v>
      </c>
      <c r="AM1225" s="33">
        <v>16.399999999999999</v>
      </c>
      <c r="AN1225" s="33">
        <v>16.399999999999999</v>
      </c>
      <c r="AO1225" s="33">
        <v>16.399999999999999</v>
      </c>
      <c r="AP1225" s="33">
        <v>16.399999999999999</v>
      </c>
      <c r="AQ1225" s="33">
        <v>16.399999999999999</v>
      </c>
      <c r="AR1225" s="33">
        <v>16.399999999999999</v>
      </c>
      <c r="AS1225" s="33">
        <v>16.399999999999999</v>
      </c>
      <c r="AT1225" s="33">
        <v>16.399999999999999</v>
      </c>
      <c r="AU1225" s="33">
        <v>16.399999999999999</v>
      </c>
    </row>
    <row r="1226" spans="1:47" x14ac:dyDescent="0.25">
      <c r="A1226" s="33">
        <v>1224</v>
      </c>
      <c r="B1226" s="33" t="s">
        <v>7</v>
      </c>
      <c r="C1226" s="33" t="s">
        <v>12</v>
      </c>
      <c r="D1226" s="33" t="s">
        <v>417</v>
      </c>
      <c r="E1226" s="33">
        <v>0.8</v>
      </c>
      <c r="F1226" s="33">
        <v>0</v>
      </c>
      <c r="G1226" s="33">
        <v>0</v>
      </c>
      <c r="H1226" s="33">
        <v>0</v>
      </c>
      <c r="I1226" s="33">
        <v>1924</v>
      </c>
      <c r="J1226" s="33">
        <v>2124</v>
      </c>
      <c r="K1226" s="33">
        <v>0</v>
      </c>
      <c r="L1226" s="33">
        <v>11.2</v>
      </c>
      <c r="M1226" s="33">
        <v>11.2</v>
      </c>
      <c r="N1226" s="33">
        <v>11.2</v>
      </c>
      <c r="O1226" s="33">
        <v>11.2</v>
      </c>
      <c r="P1226" s="33">
        <v>11.2</v>
      </c>
      <c r="Q1226" s="33">
        <v>11.2</v>
      </c>
      <c r="R1226" s="33">
        <v>11.2</v>
      </c>
      <c r="S1226" s="33">
        <v>11.2</v>
      </c>
      <c r="T1226" s="33">
        <v>11.2</v>
      </c>
      <c r="U1226" s="33">
        <v>11.2</v>
      </c>
      <c r="V1226" s="33">
        <v>11.2</v>
      </c>
      <c r="W1226" s="33">
        <v>11.2</v>
      </c>
      <c r="X1226" s="33">
        <v>11.2</v>
      </c>
      <c r="Y1226" s="33">
        <v>11.2</v>
      </c>
      <c r="Z1226" s="33">
        <v>11.2</v>
      </c>
      <c r="AA1226" s="33">
        <v>11.2</v>
      </c>
      <c r="AB1226" s="33">
        <v>11.2</v>
      </c>
      <c r="AC1226" s="33">
        <v>11.2</v>
      </c>
      <c r="AD1226" s="33">
        <v>11.2</v>
      </c>
      <c r="AE1226" s="33">
        <v>11.2</v>
      </c>
      <c r="AF1226" s="33">
        <v>11.2</v>
      </c>
      <c r="AG1226" s="33">
        <v>11.2</v>
      </c>
      <c r="AH1226" s="33">
        <v>11.2</v>
      </c>
      <c r="AI1226" s="33">
        <v>11.2</v>
      </c>
      <c r="AJ1226" s="33">
        <v>11.2</v>
      </c>
      <c r="AK1226" s="33">
        <v>11.2</v>
      </c>
      <c r="AL1226" s="33">
        <v>11.2</v>
      </c>
      <c r="AM1226" s="33">
        <v>11.2</v>
      </c>
      <c r="AN1226" s="33">
        <v>11.2</v>
      </c>
      <c r="AO1226" s="33">
        <v>11.2</v>
      </c>
      <c r="AP1226" s="33">
        <v>11.2</v>
      </c>
      <c r="AQ1226" s="33">
        <v>11.2</v>
      </c>
      <c r="AR1226" s="33">
        <v>11.2</v>
      </c>
      <c r="AS1226" s="33">
        <v>11.2</v>
      </c>
      <c r="AT1226" s="33">
        <v>11.2</v>
      </c>
      <c r="AU1226" s="33">
        <v>11.2</v>
      </c>
    </row>
    <row r="1227" spans="1:47" x14ac:dyDescent="0.25">
      <c r="A1227" s="33">
        <v>1225</v>
      </c>
      <c r="B1227" s="33" t="s">
        <v>7</v>
      </c>
      <c r="C1227" s="33" t="s">
        <v>12</v>
      </c>
      <c r="D1227" s="33" t="s">
        <v>402</v>
      </c>
      <c r="E1227" s="33">
        <v>0.8</v>
      </c>
      <c r="F1227" s="33">
        <v>0</v>
      </c>
      <c r="G1227" s="33">
        <v>0</v>
      </c>
      <c r="H1227" s="33">
        <v>0</v>
      </c>
      <c r="I1227" s="33">
        <v>1966</v>
      </c>
      <c r="J1227" s="33">
        <v>2166</v>
      </c>
      <c r="K1227" s="33">
        <v>0</v>
      </c>
      <c r="L1227" s="33">
        <v>16.399999999999999</v>
      </c>
      <c r="M1227" s="33">
        <v>16.399999999999999</v>
      </c>
      <c r="N1227" s="33">
        <v>16.399999999999999</v>
      </c>
      <c r="O1227" s="33">
        <v>16.399999999999999</v>
      </c>
      <c r="P1227" s="33">
        <v>16.399999999999999</v>
      </c>
      <c r="Q1227" s="33">
        <v>16.399999999999999</v>
      </c>
      <c r="R1227" s="33">
        <v>16.399999999999999</v>
      </c>
      <c r="S1227" s="33">
        <v>16.399999999999999</v>
      </c>
      <c r="T1227" s="33">
        <v>16.399999999999999</v>
      </c>
      <c r="U1227" s="33">
        <v>16.399999999999999</v>
      </c>
      <c r="V1227" s="33">
        <v>16.399999999999999</v>
      </c>
      <c r="W1227" s="33">
        <v>16.399999999999999</v>
      </c>
      <c r="X1227" s="33">
        <v>16.399999999999999</v>
      </c>
      <c r="Y1227" s="33">
        <v>16.399999999999999</v>
      </c>
      <c r="Z1227" s="33">
        <v>16.399999999999999</v>
      </c>
      <c r="AA1227" s="33">
        <v>16.399999999999999</v>
      </c>
      <c r="AB1227" s="33">
        <v>16.399999999999999</v>
      </c>
      <c r="AC1227" s="33">
        <v>16.399999999999999</v>
      </c>
      <c r="AD1227" s="33">
        <v>16.399999999999999</v>
      </c>
      <c r="AE1227" s="33">
        <v>16.399999999999999</v>
      </c>
      <c r="AF1227" s="33">
        <v>16.399999999999999</v>
      </c>
      <c r="AG1227" s="33">
        <v>16.399999999999999</v>
      </c>
      <c r="AH1227" s="33">
        <v>16.399999999999999</v>
      </c>
      <c r="AI1227" s="33">
        <v>16.399999999999999</v>
      </c>
      <c r="AJ1227" s="33">
        <v>16.399999999999999</v>
      </c>
      <c r="AK1227" s="33">
        <v>16.399999999999999</v>
      </c>
      <c r="AL1227" s="33">
        <v>16.399999999999999</v>
      </c>
      <c r="AM1227" s="33">
        <v>16.399999999999999</v>
      </c>
      <c r="AN1227" s="33">
        <v>16.399999999999999</v>
      </c>
      <c r="AO1227" s="33">
        <v>16.399999999999999</v>
      </c>
      <c r="AP1227" s="33">
        <v>16.399999999999999</v>
      </c>
      <c r="AQ1227" s="33">
        <v>16.399999999999999</v>
      </c>
      <c r="AR1227" s="33">
        <v>16.399999999999999</v>
      </c>
      <c r="AS1227" s="33">
        <v>16.399999999999999</v>
      </c>
      <c r="AT1227" s="33">
        <v>16.399999999999999</v>
      </c>
      <c r="AU1227" s="33">
        <v>16.399999999999999</v>
      </c>
    </row>
    <row r="1228" spans="1:47" x14ac:dyDescent="0.25">
      <c r="A1228" s="33">
        <v>1226</v>
      </c>
      <c r="B1228" s="33" t="s">
        <v>7</v>
      </c>
      <c r="C1228" s="33" t="s">
        <v>12</v>
      </c>
      <c r="D1228" s="33" t="s">
        <v>339</v>
      </c>
      <c r="E1228" s="33">
        <v>0.8</v>
      </c>
      <c r="F1228" s="33">
        <v>0</v>
      </c>
      <c r="G1228" s="33">
        <v>0</v>
      </c>
      <c r="H1228" s="33">
        <v>0</v>
      </c>
      <c r="I1228" s="33">
        <v>1951</v>
      </c>
      <c r="J1228" s="33">
        <v>2151</v>
      </c>
      <c r="K1228" s="33">
        <v>0</v>
      </c>
      <c r="L1228" s="33">
        <v>26.1</v>
      </c>
      <c r="M1228" s="33">
        <v>26.1</v>
      </c>
      <c r="N1228" s="33">
        <v>26.1</v>
      </c>
      <c r="O1228" s="33">
        <v>26.1</v>
      </c>
      <c r="P1228" s="33">
        <v>26.1</v>
      </c>
      <c r="Q1228" s="33">
        <v>26.1</v>
      </c>
      <c r="R1228" s="33">
        <v>26.1</v>
      </c>
      <c r="S1228" s="33">
        <v>26.1</v>
      </c>
      <c r="T1228" s="33">
        <v>26.1</v>
      </c>
      <c r="U1228" s="33">
        <v>26.1</v>
      </c>
      <c r="V1228" s="33">
        <v>26.1</v>
      </c>
      <c r="W1228" s="33">
        <v>26.1</v>
      </c>
      <c r="X1228" s="33">
        <v>26.1</v>
      </c>
      <c r="Y1228" s="33">
        <v>26.1</v>
      </c>
      <c r="Z1228" s="33">
        <v>26.1</v>
      </c>
      <c r="AA1228" s="33">
        <v>26.1</v>
      </c>
      <c r="AB1228" s="33">
        <v>26.1</v>
      </c>
      <c r="AC1228" s="33">
        <v>26.1</v>
      </c>
      <c r="AD1228" s="33">
        <v>26.1</v>
      </c>
      <c r="AE1228" s="33">
        <v>26.1</v>
      </c>
      <c r="AF1228" s="33">
        <v>26.1</v>
      </c>
      <c r="AG1228" s="33">
        <v>26.1</v>
      </c>
      <c r="AH1228" s="33">
        <v>26.1</v>
      </c>
      <c r="AI1228" s="33">
        <v>26.1</v>
      </c>
      <c r="AJ1228" s="33">
        <v>26.1</v>
      </c>
      <c r="AK1228" s="33">
        <v>26.1</v>
      </c>
      <c r="AL1228" s="33">
        <v>26.1</v>
      </c>
      <c r="AM1228" s="33">
        <v>26.1</v>
      </c>
      <c r="AN1228" s="33">
        <v>26.1</v>
      </c>
      <c r="AO1228" s="33">
        <v>26.1</v>
      </c>
      <c r="AP1228" s="33">
        <v>26.1</v>
      </c>
      <c r="AQ1228" s="33">
        <v>26.1</v>
      </c>
      <c r="AR1228" s="33">
        <v>26.1</v>
      </c>
      <c r="AS1228" s="33">
        <v>26.1</v>
      </c>
      <c r="AT1228" s="33">
        <v>26.1</v>
      </c>
      <c r="AU1228" s="33">
        <v>26.1</v>
      </c>
    </row>
    <row r="1229" spans="1:47" x14ac:dyDescent="0.25">
      <c r="A1229" s="33">
        <v>1227</v>
      </c>
      <c r="B1229" s="33" t="s">
        <v>7</v>
      </c>
      <c r="C1229" s="33" t="s">
        <v>12</v>
      </c>
      <c r="D1229" s="33" t="s">
        <v>403</v>
      </c>
      <c r="E1229" s="33">
        <v>0.8</v>
      </c>
      <c r="F1229" s="33">
        <v>0</v>
      </c>
      <c r="G1229" s="33">
        <v>0</v>
      </c>
      <c r="H1229" s="33">
        <v>0</v>
      </c>
      <c r="I1229" s="33">
        <v>1951</v>
      </c>
      <c r="J1229" s="33">
        <v>2151</v>
      </c>
      <c r="K1229" s="33">
        <v>0</v>
      </c>
      <c r="L1229" s="33">
        <v>16.2</v>
      </c>
      <c r="M1229" s="33">
        <v>16.2</v>
      </c>
      <c r="N1229" s="33">
        <v>16.2</v>
      </c>
      <c r="O1229" s="33">
        <v>16.2</v>
      </c>
      <c r="P1229" s="33">
        <v>16.2</v>
      </c>
      <c r="Q1229" s="33">
        <v>16.2</v>
      </c>
      <c r="R1229" s="33">
        <v>16.2</v>
      </c>
      <c r="S1229" s="33">
        <v>16.2</v>
      </c>
      <c r="T1229" s="33">
        <v>16.2</v>
      </c>
      <c r="U1229" s="33">
        <v>16.2</v>
      </c>
      <c r="V1229" s="33">
        <v>16.2</v>
      </c>
      <c r="W1229" s="33">
        <v>16.2</v>
      </c>
      <c r="X1229" s="33">
        <v>16.2</v>
      </c>
      <c r="Y1229" s="33">
        <v>16.2</v>
      </c>
      <c r="Z1229" s="33">
        <v>16.2</v>
      </c>
      <c r="AA1229" s="33">
        <v>16.2</v>
      </c>
      <c r="AB1229" s="33">
        <v>16.2</v>
      </c>
      <c r="AC1229" s="33">
        <v>16.2</v>
      </c>
      <c r="AD1229" s="33">
        <v>16.2</v>
      </c>
      <c r="AE1229" s="33">
        <v>16.2</v>
      </c>
      <c r="AF1229" s="33">
        <v>16.2</v>
      </c>
      <c r="AG1229" s="33">
        <v>16.2</v>
      </c>
      <c r="AH1229" s="33">
        <v>16.2</v>
      </c>
      <c r="AI1229" s="33">
        <v>16.2</v>
      </c>
      <c r="AJ1229" s="33">
        <v>16.2</v>
      </c>
      <c r="AK1229" s="33">
        <v>16.2</v>
      </c>
      <c r="AL1229" s="33">
        <v>16.2</v>
      </c>
      <c r="AM1229" s="33">
        <v>16.2</v>
      </c>
      <c r="AN1229" s="33">
        <v>16.2</v>
      </c>
      <c r="AO1229" s="33">
        <v>16.2</v>
      </c>
      <c r="AP1229" s="33">
        <v>16.2</v>
      </c>
      <c r="AQ1229" s="33">
        <v>16.2</v>
      </c>
      <c r="AR1229" s="33">
        <v>16.2</v>
      </c>
      <c r="AS1229" s="33">
        <v>16.2</v>
      </c>
      <c r="AT1229" s="33">
        <v>16.2</v>
      </c>
      <c r="AU1229" s="33">
        <v>16.2</v>
      </c>
    </row>
    <row r="1230" spans="1:47" x14ac:dyDescent="0.25">
      <c r="A1230" s="33">
        <v>1228</v>
      </c>
      <c r="B1230" s="33" t="s">
        <v>7</v>
      </c>
      <c r="C1230" s="33" t="s">
        <v>12</v>
      </c>
      <c r="D1230" s="33" t="s">
        <v>341</v>
      </c>
      <c r="E1230" s="33">
        <v>0.62</v>
      </c>
      <c r="F1230" s="33">
        <v>0</v>
      </c>
      <c r="G1230" s="33">
        <v>0</v>
      </c>
      <c r="H1230" s="33">
        <v>0</v>
      </c>
      <c r="I1230" s="33">
        <v>1957</v>
      </c>
      <c r="J1230" s="33">
        <v>2157</v>
      </c>
      <c r="K1230" s="33">
        <v>0</v>
      </c>
      <c r="L1230" s="33">
        <v>39.799999999999997</v>
      </c>
      <c r="M1230" s="33">
        <v>39.799999999999997</v>
      </c>
      <c r="N1230" s="33">
        <v>39.799999999999997</v>
      </c>
      <c r="O1230" s="33">
        <v>39.799999999999997</v>
      </c>
      <c r="P1230" s="33">
        <v>39.799999999999997</v>
      </c>
      <c r="Q1230" s="33">
        <v>39.799999999999997</v>
      </c>
      <c r="R1230" s="33">
        <v>39.799999999999997</v>
      </c>
      <c r="S1230" s="33">
        <v>39.799999999999997</v>
      </c>
      <c r="T1230" s="33">
        <v>39.799999999999997</v>
      </c>
      <c r="U1230" s="33">
        <v>39.799999999999997</v>
      </c>
      <c r="V1230" s="33">
        <v>39.799999999999997</v>
      </c>
      <c r="W1230" s="33">
        <v>39.799999999999997</v>
      </c>
      <c r="X1230" s="33">
        <v>39.799999999999997</v>
      </c>
      <c r="Y1230" s="33">
        <v>39.799999999999997</v>
      </c>
      <c r="Z1230" s="33">
        <v>39.799999999999997</v>
      </c>
      <c r="AA1230" s="33">
        <v>39.799999999999997</v>
      </c>
      <c r="AB1230" s="33">
        <v>39.799999999999997</v>
      </c>
      <c r="AC1230" s="33">
        <v>39.799999999999997</v>
      </c>
      <c r="AD1230" s="33">
        <v>39.799999999999997</v>
      </c>
      <c r="AE1230" s="33">
        <v>39.799999999999997</v>
      </c>
      <c r="AF1230" s="33">
        <v>39.799999999999997</v>
      </c>
      <c r="AG1230" s="33">
        <v>39.799999999999997</v>
      </c>
      <c r="AH1230" s="33">
        <v>39.799999999999997</v>
      </c>
      <c r="AI1230" s="33">
        <v>39.799999999999997</v>
      </c>
      <c r="AJ1230" s="33">
        <v>39.799999999999997</v>
      </c>
      <c r="AK1230" s="33">
        <v>39.799999999999997</v>
      </c>
      <c r="AL1230" s="33">
        <v>39.799999999999997</v>
      </c>
      <c r="AM1230" s="33">
        <v>39.799999999999997</v>
      </c>
      <c r="AN1230" s="33">
        <v>39.799999999999997</v>
      </c>
      <c r="AO1230" s="33">
        <v>39.799999999999997</v>
      </c>
      <c r="AP1230" s="33">
        <v>39.799999999999997</v>
      </c>
      <c r="AQ1230" s="33">
        <v>39.799999999999997</v>
      </c>
      <c r="AR1230" s="33">
        <v>39.799999999999997</v>
      </c>
      <c r="AS1230" s="33">
        <v>39.799999999999997</v>
      </c>
      <c r="AT1230" s="33">
        <v>39.799999999999997</v>
      </c>
      <c r="AU1230" s="33">
        <v>39.799999999999997</v>
      </c>
    </row>
    <row r="1231" spans="1:47" x14ac:dyDescent="0.25">
      <c r="A1231" s="33">
        <v>1229</v>
      </c>
      <c r="B1231" s="33" t="s">
        <v>7</v>
      </c>
      <c r="C1231" s="33" t="s">
        <v>12</v>
      </c>
      <c r="D1231" s="33" t="s">
        <v>342</v>
      </c>
      <c r="E1231" s="33">
        <v>0.62</v>
      </c>
      <c r="F1231" s="33">
        <v>0</v>
      </c>
      <c r="G1231" s="33">
        <v>0</v>
      </c>
      <c r="H1231" s="33">
        <v>0</v>
      </c>
      <c r="I1231" s="33">
        <v>1957</v>
      </c>
      <c r="J1231" s="33">
        <v>2157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33">
        <v>0</v>
      </c>
      <c r="W1231" s="33">
        <v>0</v>
      </c>
      <c r="X1231" s="33">
        <v>0</v>
      </c>
      <c r="Y1231" s="33">
        <v>0</v>
      </c>
      <c r="Z1231" s="33">
        <v>0</v>
      </c>
      <c r="AA1231" s="33">
        <v>0</v>
      </c>
      <c r="AB1231" s="33">
        <v>0</v>
      </c>
      <c r="AC1231" s="33">
        <v>0</v>
      </c>
      <c r="AD1231" s="33">
        <v>0</v>
      </c>
      <c r="AE1231" s="33">
        <v>0</v>
      </c>
      <c r="AF1231" s="33">
        <v>0</v>
      </c>
      <c r="AG1231" s="33">
        <v>0</v>
      </c>
      <c r="AH1231" s="33">
        <v>0</v>
      </c>
      <c r="AI1231" s="33">
        <v>0</v>
      </c>
      <c r="AJ1231" s="33">
        <v>0</v>
      </c>
      <c r="AK1231" s="33">
        <v>0</v>
      </c>
      <c r="AL1231" s="33">
        <v>0</v>
      </c>
      <c r="AM1231" s="33">
        <v>0</v>
      </c>
      <c r="AN1231" s="33">
        <v>0</v>
      </c>
      <c r="AO1231" s="33">
        <v>0</v>
      </c>
      <c r="AP1231" s="33">
        <v>0</v>
      </c>
      <c r="AQ1231" s="33">
        <v>0</v>
      </c>
      <c r="AR1231" s="33">
        <v>0</v>
      </c>
      <c r="AS1231" s="33">
        <v>0</v>
      </c>
      <c r="AT1231" s="33">
        <v>0</v>
      </c>
      <c r="AU1231" s="33">
        <v>0</v>
      </c>
    </row>
    <row r="1232" spans="1:47" x14ac:dyDescent="0.25">
      <c r="A1232" s="33">
        <v>1230</v>
      </c>
      <c r="B1232" s="33" t="s">
        <v>7</v>
      </c>
      <c r="C1232" s="33" t="s">
        <v>12</v>
      </c>
      <c r="D1232" s="33" t="s">
        <v>343</v>
      </c>
      <c r="E1232" s="33">
        <v>0.8</v>
      </c>
      <c r="F1232" s="33">
        <v>0</v>
      </c>
      <c r="G1232" s="33">
        <v>0</v>
      </c>
      <c r="H1232" s="33">
        <v>0</v>
      </c>
      <c r="I1232" s="33">
        <v>1982</v>
      </c>
      <c r="J1232" s="33">
        <v>2182</v>
      </c>
      <c r="K1232" s="33">
        <v>0</v>
      </c>
      <c r="L1232" s="33">
        <v>36.6</v>
      </c>
      <c r="M1232" s="33">
        <v>36.6</v>
      </c>
      <c r="N1232" s="33">
        <v>36.6</v>
      </c>
      <c r="O1232" s="33">
        <v>36.6</v>
      </c>
      <c r="P1232" s="33">
        <v>36.6</v>
      </c>
      <c r="Q1232" s="33">
        <v>36.6</v>
      </c>
      <c r="R1232" s="33">
        <v>36.6</v>
      </c>
      <c r="S1232" s="33">
        <v>36.6</v>
      </c>
      <c r="T1232" s="33">
        <v>36.6</v>
      </c>
      <c r="U1232" s="33">
        <v>36.6</v>
      </c>
      <c r="V1232" s="33">
        <v>36.6</v>
      </c>
      <c r="W1232" s="33">
        <v>36.6</v>
      </c>
      <c r="X1232" s="33">
        <v>36.6</v>
      </c>
      <c r="Y1232" s="33">
        <v>36.6</v>
      </c>
      <c r="Z1232" s="33">
        <v>36.6</v>
      </c>
      <c r="AA1232" s="33">
        <v>36.6</v>
      </c>
      <c r="AB1232" s="33">
        <v>36.6</v>
      </c>
      <c r="AC1232" s="33">
        <v>36.6</v>
      </c>
      <c r="AD1232" s="33">
        <v>36.6</v>
      </c>
      <c r="AE1232" s="33">
        <v>36.6</v>
      </c>
      <c r="AF1232" s="33">
        <v>36.6</v>
      </c>
      <c r="AG1232" s="33">
        <v>36.6</v>
      </c>
      <c r="AH1232" s="33">
        <v>36.6</v>
      </c>
      <c r="AI1232" s="33">
        <v>36.6</v>
      </c>
      <c r="AJ1232" s="33">
        <v>36.6</v>
      </c>
      <c r="AK1232" s="33">
        <v>36.6</v>
      </c>
      <c r="AL1232" s="33">
        <v>36.6</v>
      </c>
      <c r="AM1232" s="33">
        <v>36.6</v>
      </c>
      <c r="AN1232" s="33">
        <v>36.6</v>
      </c>
      <c r="AO1232" s="33">
        <v>36.6</v>
      </c>
      <c r="AP1232" s="33">
        <v>36.6</v>
      </c>
      <c r="AQ1232" s="33">
        <v>36.6</v>
      </c>
      <c r="AR1232" s="33">
        <v>36.6</v>
      </c>
      <c r="AS1232" s="33">
        <v>36.6</v>
      </c>
      <c r="AT1232" s="33">
        <v>36.6</v>
      </c>
      <c r="AU1232" s="33">
        <v>36.6</v>
      </c>
    </row>
    <row r="1233" spans="1:47" x14ac:dyDescent="0.25">
      <c r="A1233" s="33">
        <v>1231</v>
      </c>
      <c r="B1233" s="33" t="s">
        <v>7</v>
      </c>
      <c r="C1233" s="33" t="s">
        <v>12</v>
      </c>
      <c r="D1233" s="33" t="s">
        <v>344</v>
      </c>
      <c r="E1233" s="33">
        <v>0.8</v>
      </c>
      <c r="F1233" s="33">
        <v>0</v>
      </c>
      <c r="G1233" s="33">
        <v>0</v>
      </c>
      <c r="H1233" s="33">
        <v>0</v>
      </c>
      <c r="I1233" s="33">
        <v>1992</v>
      </c>
      <c r="J1233" s="33">
        <v>2192</v>
      </c>
      <c r="K1233" s="33">
        <v>0</v>
      </c>
      <c r="L1233" s="33">
        <v>30</v>
      </c>
      <c r="M1233" s="33">
        <v>30</v>
      </c>
      <c r="N1233" s="33">
        <v>30</v>
      </c>
      <c r="O1233" s="33">
        <v>30</v>
      </c>
      <c r="P1233" s="33">
        <v>30</v>
      </c>
      <c r="Q1233" s="33">
        <v>30</v>
      </c>
      <c r="R1233" s="33">
        <v>30</v>
      </c>
      <c r="S1233" s="33">
        <v>30</v>
      </c>
      <c r="T1233" s="33">
        <v>30</v>
      </c>
      <c r="U1233" s="33">
        <v>30</v>
      </c>
      <c r="V1233" s="33">
        <v>30</v>
      </c>
      <c r="W1233" s="33">
        <v>30</v>
      </c>
      <c r="X1233" s="33">
        <v>30</v>
      </c>
      <c r="Y1233" s="33">
        <v>30</v>
      </c>
      <c r="Z1233" s="33">
        <v>30</v>
      </c>
      <c r="AA1233" s="33">
        <v>30</v>
      </c>
      <c r="AB1233" s="33">
        <v>30</v>
      </c>
      <c r="AC1233" s="33">
        <v>30</v>
      </c>
      <c r="AD1233" s="33">
        <v>30</v>
      </c>
      <c r="AE1233" s="33">
        <v>30</v>
      </c>
      <c r="AF1233" s="33">
        <v>30</v>
      </c>
      <c r="AG1233" s="33">
        <v>30</v>
      </c>
      <c r="AH1233" s="33">
        <v>30</v>
      </c>
      <c r="AI1233" s="33">
        <v>30</v>
      </c>
      <c r="AJ1233" s="33">
        <v>30</v>
      </c>
      <c r="AK1233" s="33">
        <v>30</v>
      </c>
      <c r="AL1233" s="33">
        <v>30</v>
      </c>
      <c r="AM1233" s="33">
        <v>30</v>
      </c>
      <c r="AN1233" s="33">
        <v>30</v>
      </c>
      <c r="AO1233" s="33">
        <v>30</v>
      </c>
      <c r="AP1233" s="33">
        <v>30</v>
      </c>
      <c r="AQ1233" s="33">
        <v>30</v>
      </c>
      <c r="AR1233" s="33">
        <v>30</v>
      </c>
      <c r="AS1233" s="33">
        <v>30</v>
      </c>
      <c r="AT1233" s="33">
        <v>30</v>
      </c>
      <c r="AU1233" s="33">
        <v>30</v>
      </c>
    </row>
    <row r="1234" spans="1:47" x14ac:dyDescent="0.25">
      <c r="A1234" s="33">
        <v>1232</v>
      </c>
      <c r="B1234" s="33" t="s">
        <v>7</v>
      </c>
      <c r="C1234" s="33" t="s">
        <v>12</v>
      </c>
      <c r="D1234" s="33" t="s">
        <v>421</v>
      </c>
      <c r="E1234" s="33">
        <v>0.8</v>
      </c>
      <c r="F1234" s="33">
        <v>0</v>
      </c>
      <c r="G1234" s="33">
        <v>0</v>
      </c>
      <c r="H1234" s="33">
        <v>0</v>
      </c>
      <c r="I1234" s="33">
        <v>1955</v>
      </c>
      <c r="J1234" s="33">
        <v>2155</v>
      </c>
      <c r="K1234" s="33">
        <v>0</v>
      </c>
      <c r="L1234" s="33">
        <v>12.8</v>
      </c>
      <c r="M1234" s="33">
        <v>12.8</v>
      </c>
      <c r="N1234" s="33">
        <v>12.8</v>
      </c>
      <c r="O1234" s="33">
        <v>12.8</v>
      </c>
      <c r="P1234" s="33">
        <v>12.8</v>
      </c>
      <c r="Q1234" s="33">
        <v>12.8</v>
      </c>
      <c r="R1234" s="33">
        <v>12.8</v>
      </c>
      <c r="S1234" s="33">
        <v>12.8</v>
      </c>
      <c r="T1234" s="33">
        <v>12.8</v>
      </c>
      <c r="U1234" s="33">
        <v>12.8</v>
      </c>
      <c r="V1234" s="33">
        <v>12.8</v>
      </c>
      <c r="W1234" s="33">
        <v>12.8</v>
      </c>
      <c r="X1234" s="33">
        <v>12.8</v>
      </c>
      <c r="Y1234" s="33">
        <v>12.8</v>
      </c>
      <c r="Z1234" s="33">
        <v>12.8</v>
      </c>
      <c r="AA1234" s="33">
        <v>12.8</v>
      </c>
      <c r="AB1234" s="33">
        <v>12.8</v>
      </c>
      <c r="AC1234" s="33">
        <v>12.8</v>
      </c>
      <c r="AD1234" s="33">
        <v>12.8</v>
      </c>
      <c r="AE1234" s="33">
        <v>12.8</v>
      </c>
      <c r="AF1234" s="33">
        <v>12.8</v>
      </c>
      <c r="AG1234" s="33">
        <v>12.8</v>
      </c>
      <c r="AH1234" s="33">
        <v>12.8</v>
      </c>
      <c r="AI1234" s="33">
        <v>12.8</v>
      </c>
      <c r="AJ1234" s="33">
        <v>12.8</v>
      </c>
      <c r="AK1234" s="33">
        <v>12.8</v>
      </c>
      <c r="AL1234" s="33">
        <v>12.8</v>
      </c>
      <c r="AM1234" s="33">
        <v>12.8</v>
      </c>
      <c r="AN1234" s="33">
        <v>12.8</v>
      </c>
      <c r="AO1234" s="33">
        <v>12.8</v>
      </c>
      <c r="AP1234" s="33">
        <v>12.8</v>
      </c>
      <c r="AQ1234" s="33">
        <v>12.8</v>
      </c>
      <c r="AR1234" s="33">
        <v>12.8</v>
      </c>
      <c r="AS1234" s="33">
        <v>12.8</v>
      </c>
      <c r="AT1234" s="33">
        <v>12.8</v>
      </c>
      <c r="AU1234" s="33">
        <v>12.8</v>
      </c>
    </row>
    <row r="1235" spans="1:47" x14ac:dyDescent="0.25">
      <c r="A1235" s="33">
        <v>1233</v>
      </c>
      <c r="B1235" s="33" t="s">
        <v>7</v>
      </c>
      <c r="C1235" s="33" t="s">
        <v>12</v>
      </c>
      <c r="D1235" s="33" t="s">
        <v>406</v>
      </c>
      <c r="E1235" s="33">
        <v>0.8</v>
      </c>
      <c r="F1235" s="33">
        <v>0</v>
      </c>
      <c r="G1235" s="33">
        <v>0</v>
      </c>
      <c r="H1235" s="33">
        <v>0</v>
      </c>
      <c r="I1235" s="33">
        <v>1954</v>
      </c>
      <c r="J1235" s="33">
        <v>2154</v>
      </c>
      <c r="K1235" s="33">
        <v>0</v>
      </c>
      <c r="L1235" s="33">
        <v>11.9</v>
      </c>
      <c r="M1235" s="33">
        <v>11.9</v>
      </c>
      <c r="N1235" s="33">
        <v>11.9</v>
      </c>
      <c r="O1235" s="33">
        <v>11.9</v>
      </c>
      <c r="P1235" s="33">
        <v>11.9</v>
      </c>
      <c r="Q1235" s="33">
        <v>11.9</v>
      </c>
      <c r="R1235" s="33">
        <v>11.9</v>
      </c>
      <c r="S1235" s="33">
        <v>11.9</v>
      </c>
      <c r="T1235" s="33">
        <v>11.9</v>
      </c>
      <c r="U1235" s="33">
        <v>11.9</v>
      </c>
      <c r="V1235" s="33">
        <v>11.9</v>
      </c>
      <c r="W1235" s="33">
        <v>11.9</v>
      </c>
      <c r="X1235" s="33">
        <v>11.9</v>
      </c>
      <c r="Y1235" s="33">
        <v>11.9</v>
      </c>
      <c r="Z1235" s="33">
        <v>11.9</v>
      </c>
      <c r="AA1235" s="33">
        <v>11.9</v>
      </c>
      <c r="AB1235" s="33">
        <v>11.9</v>
      </c>
      <c r="AC1235" s="33">
        <v>11.9</v>
      </c>
      <c r="AD1235" s="33">
        <v>11.9</v>
      </c>
      <c r="AE1235" s="33">
        <v>11.9</v>
      </c>
      <c r="AF1235" s="33">
        <v>11.9</v>
      </c>
      <c r="AG1235" s="33">
        <v>11.9</v>
      </c>
      <c r="AH1235" s="33">
        <v>11.9</v>
      </c>
      <c r="AI1235" s="33">
        <v>11.9</v>
      </c>
      <c r="AJ1235" s="33">
        <v>11.9</v>
      </c>
      <c r="AK1235" s="33">
        <v>11.9</v>
      </c>
      <c r="AL1235" s="33">
        <v>11.9</v>
      </c>
      <c r="AM1235" s="33">
        <v>11.9</v>
      </c>
      <c r="AN1235" s="33">
        <v>11.9</v>
      </c>
      <c r="AO1235" s="33">
        <v>11.9</v>
      </c>
      <c r="AP1235" s="33">
        <v>11.9</v>
      </c>
      <c r="AQ1235" s="33">
        <v>11.9</v>
      </c>
      <c r="AR1235" s="33">
        <v>11.9</v>
      </c>
      <c r="AS1235" s="33">
        <v>11.9</v>
      </c>
      <c r="AT1235" s="33">
        <v>11.9</v>
      </c>
      <c r="AU1235" s="33">
        <v>11.9</v>
      </c>
    </row>
    <row r="1236" spans="1:47" x14ac:dyDescent="0.25">
      <c r="A1236" s="33">
        <v>1234</v>
      </c>
      <c r="B1236" s="33" t="s">
        <v>7</v>
      </c>
      <c r="C1236" s="33" t="s">
        <v>12</v>
      </c>
      <c r="D1236" s="33" t="s">
        <v>346</v>
      </c>
      <c r="E1236" s="33">
        <v>0.8</v>
      </c>
      <c r="F1236" s="33">
        <v>0</v>
      </c>
      <c r="G1236" s="33">
        <v>0</v>
      </c>
      <c r="H1236" s="33">
        <v>0</v>
      </c>
      <c r="I1236" s="33">
        <v>1965</v>
      </c>
      <c r="J1236" s="33">
        <v>2165</v>
      </c>
      <c r="K1236" s="33">
        <v>0</v>
      </c>
      <c r="L1236" s="33">
        <v>43.2</v>
      </c>
      <c r="M1236" s="33">
        <v>43.2</v>
      </c>
      <c r="N1236" s="33">
        <v>43.2</v>
      </c>
      <c r="O1236" s="33">
        <v>43.2</v>
      </c>
      <c r="P1236" s="33">
        <v>43.2</v>
      </c>
      <c r="Q1236" s="33">
        <v>43.2</v>
      </c>
      <c r="R1236" s="33">
        <v>43.2</v>
      </c>
      <c r="S1236" s="33">
        <v>43.2</v>
      </c>
      <c r="T1236" s="33">
        <v>43.2</v>
      </c>
      <c r="U1236" s="33">
        <v>43.2</v>
      </c>
      <c r="V1236" s="33">
        <v>43.2</v>
      </c>
      <c r="W1236" s="33">
        <v>43.2</v>
      </c>
      <c r="X1236" s="33">
        <v>43.2</v>
      </c>
      <c r="Y1236" s="33">
        <v>43.2</v>
      </c>
      <c r="Z1236" s="33">
        <v>43.2</v>
      </c>
      <c r="AA1236" s="33">
        <v>43.2</v>
      </c>
      <c r="AB1236" s="33">
        <v>43.2</v>
      </c>
      <c r="AC1236" s="33">
        <v>43.2</v>
      </c>
      <c r="AD1236" s="33">
        <v>43.2</v>
      </c>
      <c r="AE1236" s="33">
        <v>43.2</v>
      </c>
      <c r="AF1236" s="33">
        <v>43.2</v>
      </c>
      <c r="AG1236" s="33">
        <v>43.2</v>
      </c>
      <c r="AH1236" s="33">
        <v>43.2</v>
      </c>
      <c r="AI1236" s="33">
        <v>43.2</v>
      </c>
      <c r="AJ1236" s="33">
        <v>43.2</v>
      </c>
      <c r="AK1236" s="33">
        <v>43.2</v>
      </c>
      <c r="AL1236" s="33">
        <v>43.2</v>
      </c>
      <c r="AM1236" s="33">
        <v>43.2</v>
      </c>
      <c r="AN1236" s="33">
        <v>43.2</v>
      </c>
      <c r="AO1236" s="33">
        <v>43.2</v>
      </c>
      <c r="AP1236" s="33">
        <v>43.2</v>
      </c>
      <c r="AQ1236" s="33">
        <v>43.2</v>
      </c>
      <c r="AR1236" s="33">
        <v>43.2</v>
      </c>
      <c r="AS1236" s="33">
        <v>43.2</v>
      </c>
      <c r="AT1236" s="33">
        <v>43.2</v>
      </c>
      <c r="AU1236" s="33">
        <v>43.2</v>
      </c>
    </row>
    <row r="1237" spans="1:47" x14ac:dyDescent="0.25">
      <c r="A1237" s="33">
        <v>1235</v>
      </c>
      <c r="B1237" s="33" t="s">
        <v>7</v>
      </c>
      <c r="C1237" s="33" t="s">
        <v>12</v>
      </c>
      <c r="D1237" s="33" t="s">
        <v>347</v>
      </c>
      <c r="E1237" s="33">
        <v>0.8</v>
      </c>
      <c r="F1237" s="33">
        <v>0</v>
      </c>
      <c r="G1237" s="33">
        <v>0</v>
      </c>
      <c r="H1237" s="33">
        <v>0</v>
      </c>
      <c r="I1237" s="33">
        <v>1977</v>
      </c>
      <c r="J1237" s="33">
        <v>2177</v>
      </c>
      <c r="K1237" s="33">
        <v>0</v>
      </c>
      <c r="L1237" s="33">
        <v>19.399999999999999</v>
      </c>
      <c r="M1237" s="33">
        <v>19.399999999999999</v>
      </c>
      <c r="N1237" s="33">
        <v>19.399999999999999</v>
      </c>
      <c r="O1237" s="33">
        <v>19.399999999999999</v>
      </c>
      <c r="P1237" s="33">
        <v>19.399999999999999</v>
      </c>
      <c r="Q1237" s="33">
        <v>19.399999999999999</v>
      </c>
      <c r="R1237" s="33">
        <v>19.399999999999999</v>
      </c>
      <c r="S1237" s="33">
        <v>19.399999999999999</v>
      </c>
      <c r="T1237" s="33">
        <v>19.399999999999999</v>
      </c>
      <c r="U1237" s="33">
        <v>19.399999999999999</v>
      </c>
      <c r="V1237" s="33">
        <v>19.399999999999999</v>
      </c>
      <c r="W1237" s="33">
        <v>19.399999999999999</v>
      </c>
      <c r="X1237" s="33">
        <v>19.399999999999999</v>
      </c>
      <c r="Y1237" s="33">
        <v>19.399999999999999</v>
      </c>
      <c r="Z1237" s="33">
        <v>19.399999999999999</v>
      </c>
      <c r="AA1237" s="33">
        <v>19.399999999999999</v>
      </c>
      <c r="AB1237" s="33">
        <v>19.399999999999999</v>
      </c>
      <c r="AC1237" s="33">
        <v>19.399999999999999</v>
      </c>
      <c r="AD1237" s="33">
        <v>19.399999999999999</v>
      </c>
      <c r="AE1237" s="33">
        <v>19.399999999999999</v>
      </c>
      <c r="AF1237" s="33">
        <v>19.399999999999999</v>
      </c>
      <c r="AG1237" s="33">
        <v>19.399999999999999</v>
      </c>
      <c r="AH1237" s="33">
        <v>19.399999999999999</v>
      </c>
      <c r="AI1237" s="33">
        <v>19.399999999999999</v>
      </c>
      <c r="AJ1237" s="33">
        <v>19.399999999999999</v>
      </c>
      <c r="AK1237" s="33">
        <v>19.399999999999999</v>
      </c>
      <c r="AL1237" s="33">
        <v>19.399999999999999</v>
      </c>
      <c r="AM1237" s="33">
        <v>19.399999999999999</v>
      </c>
      <c r="AN1237" s="33">
        <v>19.399999999999999</v>
      </c>
      <c r="AO1237" s="33">
        <v>19.399999999999999</v>
      </c>
      <c r="AP1237" s="33">
        <v>19.399999999999999</v>
      </c>
      <c r="AQ1237" s="33">
        <v>19.399999999999999</v>
      </c>
      <c r="AR1237" s="33">
        <v>19.399999999999999</v>
      </c>
      <c r="AS1237" s="33">
        <v>19.399999999999999</v>
      </c>
      <c r="AT1237" s="33">
        <v>19.399999999999999</v>
      </c>
      <c r="AU1237" s="33">
        <v>19.399999999999999</v>
      </c>
    </row>
    <row r="1238" spans="1:47" x14ac:dyDescent="0.25">
      <c r="A1238" s="33">
        <v>1236</v>
      </c>
      <c r="B1238" s="33" t="s">
        <v>7</v>
      </c>
      <c r="C1238" s="33" t="s">
        <v>12</v>
      </c>
      <c r="D1238" s="33" t="s">
        <v>400</v>
      </c>
      <c r="E1238" s="33">
        <v>0.8</v>
      </c>
      <c r="F1238" s="33">
        <v>0</v>
      </c>
      <c r="G1238" s="33">
        <v>0</v>
      </c>
      <c r="H1238" s="33">
        <v>0</v>
      </c>
      <c r="I1238" s="33">
        <v>1929</v>
      </c>
      <c r="J1238" s="33">
        <v>2129</v>
      </c>
      <c r="K1238" s="33">
        <v>0</v>
      </c>
      <c r="L1238" s="33">
        <v>22.3</v>
      </c>
      <c r="M1238" s="33">
        <v>22.3</v>
      </c>
      <c r="N1238" s="33">
        <v>22.3</v>
      </c>
      <c r="O1238" s="33">
        <v>22.3</v>
      </c>
      <c r="P1238" s="33">
        <v>22.3</v>
      </c>
      <c r="Q1238" s="33">
        <v>22.3</v>
      </c>
      <c r="R1238" s="33">
        <v>22.3</v>
      </c>
      <c r="S1238" s="33">
        <v>22.3</v>
      </c>
      <c r="T1238" s="33">
        <v>22.3</v>
      </c>
      <c r="U1238" s="33">
        <v>22.3</v>
      </c>
      <c r="V1238" s="33">
        <v>22.3</v>
      </c>
      <c r="W1238" s="33">
        <v>22.3</v>
      </c>
      <c r="X1238" s="33">
        <v>22.3</v>
      </c>
      <c r="Y1238" s="33">
        <v>22.3</v>
      </c>
      <c r="Z1238" s="33">
        <v>22.3</v>
      </c>
      <c r="AA1238" s="33">
        <v>22.3</v>
      </c>
      <c r="AB1238" s="33">
        <v>22.3</v>
      </c>
      <c r="AC1238" s="33">
        <v>22.3</v>
      </c>
      <c r="AD1238" s="33">
        <v>22.3</v>
      </c>
      <c r="AE1238" s="33">
        <v>22.3</v>
      </c>
      <c r="AF1238" s="33">
        <v>22.3</v>
      </c>
      <c r="AG1238" s="33">
        <v>22.3</v>
      </c>
      <c r="AH1238" s="33">
        <v>22.3</v>
      </c>
      <c r="AI1238" s="33">
        <v>22.3</v>
      </c>
      <c r="AJ1238" s="33">
        <v>22.3</v>
      </c>
      <c r="AK1238" s="33">
        <v>22.3</v>
      </c>
      <c r="AL1238" s="33">
        <v>22.3</v>
      </c>
      <c r="AM1238" s="33">
        <v>22.3</v>
      </c>
      <c r="AN1238" s="33">
        <v>22.3</v>
      </c>
      <c r="AO1238" s="33">
        <v>22.3</v>
      </c>
      <c r="AP1238" s="33">
        <v>22.3</v>
      </c>
      <c r="AQ1238" s="33">
        <v>22.3</v>
      </c>
      <c r="AR1238" s="33">
        <v>22.3</v>
      </c>
      <c r="AS1238" s="33">
        <v>22.3</v>
      </c>
      <c r="AT1238" s="33">
        <v>22.3</v>
      </c>
      <c r="AU1238" s="33">
        <v>22.3</v>
      </c>
    </row>
    <row r="1239" spans="1:47" x14ac:dyDescent="0.25">
      <c r="A1239" s="33">
        <v>1237</v>
      </c>
      <c r="B1239" s="33" t="s">
        <v>7</v>
      </c>
      <c r="C1239" s="33" t="s">
        <v>12</v>
      </c>
      <c r="D1239" s="33" t="s">
        <v>408</v>
      </c>
      <c r="E1239" s="33">
        <v>0.8</v>
      </c>
      <c r="F1239" s="33">
        <v>0</v>
      </c>
      <c r="G1239" s="33">
        <v>0</v>
      </c>
      <c r="H1239" s="33">
        <v>0</v>
      </c>
      <c r="I1239" s="33">
        <v>1994</v>
      </c>
      <c r="J1239" s="33">
        <v>2194</v>
      </c>
      <c r="K1239" s="33">
        <v>0</v>
      </c>
      <c r="L1239" s="33">
        <v>12.6</v>
      </c>
      <c r="M1239" s="33">
        <v>12.6</v>
      </c>
      <c r="N1239" s="33">
        <v>12.6</v>
      </c>
      <c r="O1239" s="33">
        <v>12.6</v>
      </c>
      <c r="P1239" s="33">
        <v>12.6</v>
      </c>
      <c r="Q1239" s="33">
        <v>12.6</v>
      </c>
      <c r="R1239" s="33">
        <v>12.6</v>
      </c>
      <c r="S1239" s="33">
        <v>12.6</v>
      </c>
      <c r="T1239" s="33">
        <v>12.6</v>
      </c>
      <c r="U1239" s="33">
        <v>12.6</v>
      </c>
      <c r="V1239" s="33">
        <v>12.6</v>
      </c>
      <c r="W1239" s="33">
        <v>12.6</v>
      </c>
      <c r="X1239" s="33">
        <v>12.6</v>
      </c>
      <c r="Y1239" s="33">
        <v>12.6</v>
      </c>
      <c r="Z1239" s="33">
        <v>12.6</v>
      </c>
      <c r="AA1239" s="33">
        <v>12.6</v>
      </c>
      <c r="AB1239" s="33">
        <v>12.6</v>
      </c>
      <c r="AC1239" s="33">
        <v>12.6</v>
      </c>
      <c r="AD1239" s="33">
        <v>12.6</v>
      </c>
      <c r="AE1239" s="33">
        <v>12.6</v>
      </c>
      <c r="AF1239" s="33">
        <v>12.6</v>
      </c>
      <c r="AG1239" s="33">
        <v>12.6</v>
      </c>
      <c r="AH1239" s="33">
        <v>12.6</v>
      </c>
      <c r="AI1239" s="33">
        <v>12.6</v>
      </c>
      <c r="AJ1239" s="33">
        <v>12.6</v>
      </c>
      <c r="AK1239" s="33">
        <v>12.6</v>
      </c>
      <c r="AL1239" s="33">
        <v>12.6</v>
      </c>
      <c r="AM1239" s="33">
        <v>12.6</v>
      </c>
      <c r="AN1239" s="33">
        <v>12.6</v>
      </c>
      <c r="AO1239" s="33">
        <v>12.6</v>
      </c>
      <c r="AP1239" s="33">
        <v>12.6</v>
      </c>
      <c r="AQ1239" s="33">
        <v>12.6</v>
      </c>
      <c r="AR1239" s="33">
        <v>12.6</v>
      </c>
      <c r="AS1239" s="33">
        <v>12.6</v>
      </c>
      <c r="AT1239" s="33">
        <v>12.6</v>
      </c>
      <c r="AU1239" s="33">
        <v>12.6</v>
      </c>
    </row>
    <row r="1240" spans="1:47" x14ac:dyDescent="0.25">
      <c r="A1240" s="33">
        <v>1238</v>
      </c>
      <c r="B1240" s="33" t="s">
        <v>7</v>
      </c>
      <c r="C1240" s="33" t="s">
        <v>12</v>
      </c>
      <c r="D1240" s="33" t="s">
        <v>397</v>
      </c>
      <c r="E1240" s="33">
        <v>0.8</v>
      </c>
      <c r="F1240" s="33">
        <v>0</v>
      </c>
      <c r="G1240" s="33">
        <v>0</v>
      </c>
      <c r="H1240" s="33">
        <v>0</v>
      </c>
      <c r="I1240" s="33">
        <v>1971</v>
      </c>
      <c r="J1240" s="33">
        <v>2171</v>
      </c>
      <c r="K1240" s="33">
        <v>0</v>
      </c>
      <c r="L1240" s="33">
        <v>19.2</v>
      </c>
      <c r="M1240" s="33">
        <v>19.2</v>
      </c>
      <c r="N1240" s="33">
        <v>19.2</v>
      </c>
      <c r="O1240" s="33">
        <v>19.2</v>
      </c>
      <c r="P1240" s="33">
        <v>19.2</v>
      </c>
      <c r="Q1240" s="33">
        <v>19.2</v>
      </c>
      <c r="R1240" s="33">
        <v>19.2</v>
      </c>
      <c r="S1240" s="33">
        <v>19.2</v>
      </c>
      <c r="T1240" s="33">
        <v>19.2</v>
      </c>
      <c r="U1240" s="33">
        <v>19.2</v>
      </c>
      <c r="V1240" s="33">
        <v>19.2</v>
      </c>
      <c r="W1240" s="33">
        <v>19.2</v>
      </c>
      <c r="X1240" s="33">
        <v>19.2</v>
      </c>
      <c r="Y1240" s="33">
        <v>19.2</v>
      </c>
      <c r="Z1240" s="33">
        <v>19.2</v>
      </c>
      <c r="AA1240" s="33">
        <v>19.2</v>
      </c>
      <c r="AB1240" s="33">
        <v>19.2</v>
      </c>
      <c r="AC1240" s="33">
        <v>19.2</v>
      </c>
      <c r="AD1240" s="33">
        <v>19.2</v>
      </c>
      <c r="AE1240" s="33">
        <v>19.2</v>
      </c>
      <c r="AF1240" s="33">
        <v>19.2</v>
      </c>
      <c r="AG1240" s="33">
        <v>19.2</v>
      </c>
      <c r="AH1240" s="33">
        <v>19.2</v>
      </c>
      <c r="AI1240" s="33">
        <v>19.2</v>
      </c>
      <c r="AJ1240" s="33">
        <v>19.2</v>
      </c>
      <c r="AK1240" s="33">
        <v>19.2</v>
      </c>
      <c r="AL1240" s="33">
        <v>19.2</v>
      </c>
      <c r="AM1240" s="33">
        <v>19.2</v>
      </c>
      <c r="AN1240" s="33">
        <v>19.2</v>
      </c>
      <c r="AO1240" s="33">
        <v>19.2</v>
      </c>
      <c r="AP1240" s="33">
        <v>19.2</v>
      </c>
      <c r="AQ1240" s="33">
        <v>19.2</v>
      </c>
      <c r="AR1240" s="33">
        <v>19.2</v>
      </c>
      <c r="AS1240" s="33">
        <v>19.2</v>
      </c>
      <c r="AT1240" s="33">
        <v>19.2</v>
      </c>
      <c r="AU1240" s="33">
        <v>19.2</v>
      </c>
    </row>
    <row r="1241" spans="1:47" x14ac:dyDescent="0.25">
      <c r="A1241" s="33">
        <v>1239</v>
      </c>
      <c r="B1241" s="33" t="s">
        <v>7</v>
      </c>
      <c r="C1241" s="33" t="s">
        <v>12</v>
      </c>
      <c r="D1241" s="33" t="s">
        <v>409</v>
      </c>
      <c r="E1241" s="33">
        <v>0.8</v>
      </c>
      <c r="F1241" s="33">
        <v>0</v>
      </c>
      <c r="G1241" s="33">
        <v>0</v>
      </c>
      <c r="H1241" s="33">
        <v>0</v>
      </c>
      <c r="I1241" s="33">
        <v>1984</v>
      </c>
      <c r="J1241" s="33">
        <v>2184</v>
      </c>
      <c r="K1241" s="33">
        <v>0</v>
      </c>
      <c r="L1241" s="33">
        <v>12.1</v>
      </c>
      <c r="M1241" s="33">
        <v>12.1</v>
      </c>
      <c r="N1241" s="33">
        <v>12.1</v>
      </c>
      <c r="O1241" s="33">
        <v>12.1</v>
      </c>
      <c r="P1241" s="33">
        <v>12.1</v>
      </c>
      <c r="Q1241" s="33">
        <v>12.1</v>
      </c>
      <c r="R1241" s="33">
        <v>12.1</v>
      </c>
      <c r="S1241" s="33">
        <v>12.1</v>
      </c>
      <c r="T1241" s="33">
        <v>12.1</v>
      </c>
      <c r="U1241" s="33">
        <v>12.1</v>
      </c>
      <c r="V1241" s="33">
        <v>12.1</v>
      </c>
      <c r="W1241" s="33">
        <v>12.1</v>
      </c>
      <c r="X1241" s="33">
        <v>12.1</v>
      </c>
      <c r="Y1241" s="33">
        <v>12.1</v>
      </c>
      <c r="Z1241" s="33">
        <v>12.1</v>
      </c>
      <c r="AA1241" s="33">
        <v>12.1</v>
      </c>
      <c r="AB1241" s="33">
        <v>12.1</v>
      </c>
      <c r="AC1241" s="33">
        <v>12.1</v>
      </c>
      <c r="AD1241" s="33">
        <v>12.1</v>
      </c>
      <c r="AE1241" s="33">
        <v>12.1</v>
      </c>
      <c r="AF1241" s="33">
        <v>12.1</v>
      </c>
      <c r="AG1241" s="33">
        <v>12.1</v>
      </c>
      <c r="AH1241" s="33">
        <v>12.1</v>
      </c>
      <c r="AI1241" s="33">
        <v>12.1</v>
      </c>
      <c r="AJ1241" s="33">
        <v>12.1</v>
      </c>
      <c r="AK1241" s="33">
        <v>12.1</v>
      </c>
      <c r="AL1241" s="33">
        <v>12.1</v>
      </c>
      <c r="AM1241" s="33">
        <v>12.1</v>
      </c>
      <c r="AN1241" s="33">
        <v>12.1</v>
      </c>
      <c r="AO1241" s="33">
        <v>12.1</v>
      </c>
      <c r="AP1241" s="33">
        <v>12.1</v>
      </c>
      <c r="AQ1241" s="33">
        <v>12.1</v>
      </c>
      <c r="AR1241" s="33">
        <v>12.1</v>
      </c>
      <c r="AS1241" s="33">
        <v>12.1</v>
      </c>
      <c r="AT1241" s="33">
        <v>12.1</v>
      </c>
      <c r="AU1241" s="33">
        <v>12.1</v>
      </c>
    </row>
    <row r="1242" spans="1:47" x14ac:dyDescent="0.25">
      <c r="A1242" s="33">
        <v>1240</v>
      </c>
      <c r="B1242" s="33" t="s">
        <v>7</v>
      </c>
      <c r="C1242" s="33" t="s">
        <v>12</v>
      </c>
      <c r="D1242" s="33" t="s">
        <v>337</v>
      </c>
      <c r="E1242" s="33">
        <v>0.74</v>
      </c>
      <c r="F1242" s="33">
        <v>0</v>
      </c>
      <c r="G1242" s="33">
        <v>0</v>
      </c>
      <c r="H1242" s="33">
        <v>0</v>
      </c>
      <c r="I1242" s="33">
        <v>1964</v>
      </c>
      <c r="J1242" s="33">
        <v>2164</v>
      </c>
      <c r="K1242" s="33">
        <v>0</v>
      </c>
      <c r="L1242" s="33">
        <v>90</v>
      </c>
      <c r="M1242" s="33">
        <v>90</v>
      </c>
      <c r="N1242" s="33">
        <v>90</v>
      </c>
      <c r="O1242" s="33">
        <v>90</v>
      </c>
      <c r="P1242" s="33">
        <v>90</v>
      </c>
      <c r="Q1242" s="33">
        <v>90</v>
      </c>
      <c r="R1242" s="33">
        <v>90</v>
      </c>
      <c r="S1242" s="33">
        <v>90</v>
      </c>
      <c r="T1242" s="33">
        <v>90</v>
      </c>
      <c r="U1242" s="33">
        <v>90</v>
      </c>
      <c r="V1242" s="33">
        <v>90</v>
      </c>
      <c r="W1242" s="33">
        <v>90</v>
      </c>
      <c r="X1242" s="33">
        <v>90</v>
      </c>
      <c r="Y1242" s="33">
        <v>90</v>
      </c>
      <c r="Z1242" s="33">
        <v>90</v>
      </c>
      <c r="AA1242" s="33">
        <v>90</v>
      </c>
      <c r="AB1242" s="33">
        <v>90</v>
      </c>
      <c r="AC1242" s="33">
        <v>90</v>
      </c>
      <c r="AD1242" s="33">
        <v>90</v>
      </c>
      <c r="AE1242" s="33">
        <v>90</v>
      </c>
      <c r="AF1242" s="33">
        <v>90</v>
      </c>
      <c r="AG1242" s="33">
        <v>90</v>
      </c>
      <c r="AH1242" s="33">
        <v>90</v>
      </c>
      <c r="AI1242" s="33">
        <v>90</v>
      </c>
      <c r="AJ1242" s="33">
        <v>90</v>
      </c>
      <c r="AK1242" s="33">
        <v>90</v>
      </c>
      <c r="AL1242" s="33">
        <v>90</v>
      </c>
      <c r="AM1242" s="33">
        <v>90</v>
      </c>
      <c r="AN1242" s="33">
        <v>90</v>
      </c>
      <c r="AO1242" s="33">
        <v>90</v>
      </c>
      <c r="AP1242" s="33">
        <v>90</v>
      </c>
      <c r="AQ1242" s="33">
        <v>90</v>
      </c>
      <c r="AR1242" s="33">
        <v>90</v>
      </c>
      <c r="AS1242" s="33">
        <v>90</v>
      </c>
      <c r="AT1242" s="33">
        <v>90</v>
      </c>
      <c r="AU1242" s="33">
        <v>90</v>
      </c>
    </row>
    <row r="1243" spans="1:47" x14ac:dyDescent="0.25">
      <c r="A1243" s="33">
        <v>1241</v>
      </c>
      <c r="B1243" s="33" t="s">
        <v>7</v>
      </c>
      <c r="C1243" s="33" t="s">
        <v>12</v>
      </c>
      <c r="D1243" s="33" t="s">
        <v>288</v>
      </c>
      <c r="E1243" s="33">
        <v>0.8</v>
      </c>
      <c r="F1243" s="33">
        <v>0</v>
      </c>
      <c r="G1243" s="33">
        <v>0</v>
      </c>
      <c r="H1243" s="33">
        <v>0</v>
      </c>
      <c r="I1243" s="33">
        <v>1933</v>
      </c>
      <c r="J1243" s="33">
        <v>2133</v>
      </c>
      <c r="K1243" s="33">
        <v>0</v>
      </c>
      <c r="L1243" s="33">
        <v>79.5</v>
      </c>
      <c r="M1243" s="33">
        <v>79.5</v>
      </c>
      <c r="N1243" s="33">
        <v>79.5</v>
      </c>
      <c r="O1243" s="33">
        <v>79.5</v>
      </c>
      <c r="P1243" s="33">
        <v>79.5</v>
      </c>
      <c r="Q1243" s="33">
        <v>79.5</v>
      </c>
      <c r="R1243" s="33">
        <v>79.5</v>
      </c>
      <c r="S1243" s="33">
        <v>79.5</v>
      </c>
      <c r="T1243" s="33">
        <v>79.5</v>
      </c>
      <c r="U1243" s="33">
        <v>79.5</v>
      </c>
      <c r="V1243" s="33">
        <v>79.5</v>
      </c>
      <c r="W1243" s="33">
        <v>79.5</v>
      </c>
      <c r="X1243" s="33">
        <v>79.5</v>
      </c>
      <c r="Y1243" s="33">
        <v>79.5</v>
      </c>
      <c r="Z1243" s="33">
        <v>79.5</v>
      </c>
      <c r="AA1243" s="33">
        <v>79.5</v>
      </c>
      <c r="AB1243" s="33">
        <v>79.5</v>
      </c>
      <c r="AC1243" s="33">
        <v>79.5</v>
      </c>
      <c r="AD1243" s="33">
        <v>79.5</v>
      </c>
      <c r="AE1243" s="33">
        <v>79.5</v>
      </c>
      <c r="AF1243" s="33">
        <v>79.5</v>
      </c>
      <c r="AG1243" s="33">
        <v>79.5</v>
      </c>
      <c r="AH1243" s="33">
        <v>79.5</v>
      </c>
      <c r="AI1243" s="33">
        <v>79.5</v>
      </c>
      <c r="AJ1243" s="33">
        <v>79.5</v>
      </c>
      <c r="AK1243" s="33">
        <v>79.5</v>
      </c>
      <c r="AL1243" s="33">
        <v>79.5</v>
      </c>
      <c r="AM1243" s="33">
        <v>79.5</v>
      </c>
      <c r="AN1243" s="33">
        <v>79.5</v>
      </c>
      <c r="AO1243" s="33">
        <v>79.5</v>
      </c>
      <c r="AP1243" s="33">
        <v>79.5</v>
      </c>
      <c r="AQ1243" s="33">
        <v>79.5</v>
      </c>
      <c r="AR1243" s="33">
        <v>79.5</v>
      </c>
      <c r="AS1243" s="33">
        <v>79.5</v>
      </c>
      <c r="AT1243" s="33">
        <v>79.5</v>
      </c>
      <c r="AU1243" s="33">
        <v>79.5</v>
      </c>
    </row>
    <row r="1244" spans="1:47" x14ac:dyDescent="0.25">
      <c r="A1244" s="33">
        <v>1242</v>
      </c>
      <c r="B1244" s="33" t="s">
        <v>7</v>
      </c>
      <c r="C1244" s="33" t="s">
        <v>12</v>
      </c>
      <c r="D1244" s="33" t="s">
        <v>410</v>
      </c>
      <c r="E1244" s="33">
        <v>0.8</v>
      </c>
      <c r="F1244" s="33">
        <v>0</v>
      </c>
      <c r="G1244" s="33">
        <v>0</v>
      </c>
      <c r="H1244" s="33">
        <v>0</v>
      </c>
      <c r="I1244" s="33">
        <v>1955</v>
      </c>
      <c r="J1244" s="33">
        <v>2155</v>
      </c>
      <c r="K1244" s="33">
        <v>0</v>
      </c>
      <c r="L1244" s="33">
        <v>10.9</v>
      </c>
      <c r="M1244" s="33">
        <v>10.9</v>
      </c>
      <c r="N1244" s="33">
        <v>10.9</v>
      </c>
      <c r="O1244" s="33">
        <v>10.9</v>
      </c>
      <c r="P1244" s="33">
        <v>10.9</v>
      </c>
      <c r="Q1244" s="33">
        <v>10.9</v>
      </c>
      <c r="R1244" s="33">
        <v>10.9</v>
      </c>
      <c r="S1244" s="33">
        <v>10.9</v>
      </c>
      <c r="T1244" s="33">
        <v>10.9</v>
      </c>
      <c r="U1244" s="33">
        <v>10.9</v>
      </c>
      <c r="V1244" s="33">
        <v>10.9</v>
      </c>
      <c r="W1244" s="33">
        <v>10.9</v>
      </c>
      <c r="X1244" s="33">
        <v>10.9</v>
      </c>
      <c r="Y1244" s="33">
        <v>10.9</v>
      </c>
      <c r="Z1244" s="33">
        <v>10.9</v>
      </c>
      <c r="AA1244" s="33">
        <v>10.9</v>
      </c>
      <c r="AB1244" s="33">
        <v>10.9</v>
      </c>
      <c r="AC1244" s="33">
        <v>10.9</v>
      </c>
      <c r="AD1244" s="33">
        <v>10.9</v>
      </c>
      <c r="AE1244" s="33">
        <v>10.9</v>
      </c>
      <c r="AF1244" s="33">
        <v>10.9</v>
      </c>
      <c r="AG1244" s="33">
        <v>10.9</v>
      </c>
      <c r="AH1244" s="33">
        <v>10.9</v>
      </c>
      <c r="AI1244" s="33">
        <v>10.9</v>
      </c>
      <c r="AJ1244" s="33">
        <v>10.9</v>
      </c>
      <c r="AK1244" s="33">
        <v>10.9</v>
      </c>
      <c r="AL1244" s="33">
        <v>10.9</v>
      </c>
      <c r="AM1244" s="33">
        <v>10.9</v>
      </c>
      <c r="AN1244" s="33">
        <v>10.9</v>
      </c>
      <c r="AO1244" s="33">
        <v>10.9</v>
      </c>
      <c r="AP1244" s="33">
        <v>10.9</v>
      </c>
      <c r="AQ1244" s="33">
        <v>10.9</v>
      </c>
      <c r="AR1244" s="33">
        <v>10.9</v>
      </c>
      <c r="AS1244" s="33">
        <v>10.9</v>
      </c>
      <c r="AT1244" s="33">
        <v>10.9</v>
      </c>
      <c r="AU1244" s="33">
        <v>10.9</v>
      </c>
    </row>
    <row r="1245" spans="1:47" x14ac:dyDescent="0.25">
      <c r="A1245" s="33">
        <v>1243</v>
      </c>
      <c r="B1245" s="33" t="s">
        <v>7</v>
      </c>
      <c r="C1245" s="33" t="s">
        <v>12</v>
      </c>
      <c r="D1245" s="33" t="s">
        <v>327</v>
      </c>
      <c r="E1245" s="33">
        <v>0.8</v>
      </c>
      <c r="F1245" s="33">
        <v>0</v>
      </c>
      <c r="G1245" s="33">
        <v>0</v>
      </c>
      <c r="H1245" s="33">
        <v>0</v>
      </c>
      <c r="I1245" s="33">
        <v>2013</v>
      </c>
      <c r="J1245" s="33">
        <v>2213</v>
      </c>
      <c r="K1245" s="33">
        <v>0</v>
      </c>
      <c r="L1245" s="33">
        <v>146</v>
      </c>
      <c r="M1245" s="33">
        <v>146</v>
      </c>
      <c r="N1245" s="33">
        <v>146</v>
      </c>
      <c r="O1245" s="33">
        <v>146</v>
      </c>
      <c r="P1245" s="33">
        <v>146</v>
      </c>
      <c r="Q1245" s="33">
        <v>146</v>
      </c>
      <c r="R1245" s="33">
        <v>146</v>
      </c>
      <c r="S1245" s="33">
        <v>146</v>
      </c>
      <c r="T1245" s="33">
        <v>146</v>
      </c>
      <c r="U1245" s="33">
        <v>146</v>
      </c>
      <c r="V1245" s="33">
        <v>146</v>
      </c>
      <c r="W1245" s="33">
        <v>146</v>
      </c>
      <c r="X1245" s="33">
        <v>146</v>
      </c>
      <c r="Y1245" s="33">
        <v>146</v>
      </c>
      <c r="Z1245" s="33">
        <v>146</v>
      </c>
      <c r="AA1245" s="33">
        <v>146</v>
      </c>
      <c r="AB1245" s="33">
        <v>146</v>
      </c>
      <c r="AC1245" s="33">
        <v>146</v>
      </c>
      <c r="AD1245" s="33">
        <v>146</v>
      </c>
      <c r="AE1245" s="33">
        <v>146</v>
      </c>
      <c r="AF1245" s="33">
        <v>146</v>
      </c>
      <c r="AG1245" s="33">
        <v>146</v>
      </c>
      <c r="AH1245" s="33">
        <v>146</v>
      </c>
      <c r="AI1245" s="33">
        <v>146</v>
      </c>
      <c r="AJ1245" s="33">
        <v>146</v>
      </c>
      <c r="AK1245" s="33">
        <v>146</v>
      </c>
      <c r="AL1245" s="33">
        <v>146</v>
      </c>
      <c r="AM1245" s="33">
        <v>146</v>
      </c>
      <c r="AN1245" s="33">
        <v>146</v>
      </c>
      <c r="AO1245" s="33">
        <v>146</v>
      </c>
      <c r="AP1245" s="33">
        <v>146</v>
      </c>
      <c r="AQ1245" s="33">
        <v>146</v>
      </c>
      <c r="AR1245" s="33">
        <v>146</v>
      </c>
      <c r="AS1245" s="33">
        <v>146</v>
      </c>
      <c r="AT1245" s="33">
        <v>146</v>
      </c>
      <c r="AU1245" s="33">
        <v>146</v>
      </c>
    </row>
    <row r="1246" spans="1:47" x14ac:dyDescent="0.25">
      <c r="A1246" s="33">
        <v>1244</v>
      </c>
      <c r="B1246" s="33" t="s">
        <v>7</v>
      </c>
      <c r="C1246" s="33" t="s">
        <v>12</v>
      </c>
      <c r="D1246" s="33" t="s">
        <v>349</v>
      </c>
      <c r="E1246" s="33">
        <v>0.8</v>
      </c>
      <c r="F1246" s="33">
        <v>0</v>
      </c>
      <c r="G1246" s="33">
        <v>0</v>
      </c>
      <c r="H1246" s="33">
        <v>0</v>
      </c>
      <c r="I1246" s="33">
        <v>1938</v>
      </c>
      <c r="J1246" s="33">
        <v>2138</v>
      </c>
      <c r="K1246" s="33">
        <v>0</v>
      </c>
      <c r="L1246" s="33">
        <v>19</v>
      </c>
      <c r="M1246" s="33">
        <v>19</v>
      </c>
      <c r="N1246" s="33">
        <v>19</v>
      </c>
      <c r="O1246" s="33">
        <v>19</v>
      </c>
      <c r="P1246" s="33">
        <v>19</v>
      </c>
      <c r="Q1246" s="33">
        <v>19</v>
      </c>
      <c r="R1246" s="33">
        <v>19</v>
      </c>
      <c r="S1246" s="33">
        <v>19</v>
      </c>
      <c r="T1246" s="33">
        <v>19</v>
      </c>
      <c r="U1246" s="33">
        <v>19</v>
      </c>
      <c r="V1246" s="33">
        <v>19</v>
      </c>
      <c r="W1246" s="33">
        <v>19</v>
      </c>
      <c r="X1246" s="33">
        <v>19</v>
      </c>
      <c r="Y1246" s="33">
        <v>19</v>
      </c>
      <c r="Z1246" s="33">
        <v>19</v>
      </c>
      <c r="AA1246" s="33">
        <v>19</v>
      </c>
      <c r="AB1246" s="33">
        <v>19</v>
      </c>
      <c r="AC1246" s="33">
        <v>19</v>
      </c>
      <c r="AD1246" s="33">
        <v>19</v>
      </c>
      <c r="AE1246" s="33">
        <v>19</v>
      </c>
      <c r="AF1246" s="33">
        <v>19</v>
      </c>
      <c r="AG1246" s="33">
        <v>19</v>
      </c>
      <c r="AH1246" s="33">
        <v>19</v>
      </c>
      <c r="AI1246" s="33">
        <v>19</v>
      </c>
      <c r="AJ1246" s="33">
        <v>19</v>
      </c>
      <c r="AK1246" s="33">
        <v>19</v>
      </c>
      <c r="AL1246" s="33">
        <v>19</v>
      </c>
      <c r="AM1246" s="33">
        <v>19</v>
      </c>
      <c r="AN1246" s="33">
        <v>19</v>
      </c>
      <c r="AO1246" s="33">
        <v>19</v>
      </c>
      <c r="AP1246" s="33">
        <v>19</v>
      </c>
      <c r="AQ1246" s="33">
        <v>19</v>
      </c>
      <c r="AR1246" s="33">
        <v>19</v>
      </c>
      <c r="AS1246" s="33">
        <v>19</v>
      </c>
      <c r="AT1246" s="33">
        <v>19</v>
      </c>
      <c r="AU1246" s="33">
        <v>19</v>
      </c>
    </row>
    <row r="1247" spans="1:47" x14ac:dyDescent="0.25">
      <c r="A1247" s="33">
        <v>1245</v>
      </c>
      <c r="B1247" s="33" t="s">
        <v>7</v>
      </c>
      <c r="C1247" s="33" t="s">
        <v>12</v>
      </c>
      <c r="D1247" s="33" t="s">
        <v>354</v>
      </c>
      <c r="E1247" s="33">
        <v>0.8</v>
      </c>
      <c r="F1247" s="33">
        <v>0</v>
      </c>
      <c r="G1247" s="33">
        <v>0</v>
      </c>
      <c r="H1247" s="33">
        <v>0</v>
      </c>
      <c r="I1247" s="33">
        <v>1931</v>
      </c>
      <c r="J1247" s="33">
        <v>2131</v>
      </c>
      <c r="K1247" s="33">
        <v>0</v>
      </c>
      <c r="L1247" s="33">
        <v>30</v>
      </c>
      <c r="M1247" s="33">
        <v>30</v>
      </c>
      <c r="N1247" s="33">
        <v>30</v>
      </c>
      <c r="O1247" s="33">
        <v>30</v>
      </c>
      <c r="P1247" s="33">
        <v>30</v>
      </c>
      <c r="Q1247" s="33">
        <v>30</v>
      </c>
      <c r="R1247" s="33">
        <v>30</v>
      </c>
      <c r="S1247" s="33">
        <v>30</v>
      </c>
      <c r="T1247" s="33">
        <v>30</v>
      </c>
      <c r="U1247" s="33">
        <v>30</v>
      </c>
      <c r="V1247" s="33">
        <v>30</v>
      </c>
      <c r="W1247" s="33">
        <v>30</v>
      </c>
      <c r="X1247" s="33">
        <v>30</v>
      </c>
      <c r="Y1247" s="33">
        <v>30</v>
      </c>
      <c r="Z1247" s="33">
        <v>30</v>
      </c>
      <c r="AA1247" s="33">
        <v>30</v>
      </c>
      <c r="AB1247" s="33">
        <v>30</v>
      </c>
      <c r="AC1247" s="33">
        <v>30</v>
      </c>
      <c r="AD1247" s="33">
        <v>30</v>
      </c>
      <c r="AE1247" s="33">
        <v>30</v>
      </c>
      <c r="AF1247" s="33">
        <v>30</v>
      </c>
      <c r="AG1247" s="33">
        <v>30</v>
      </c>
      <c r="AH1247" s="33">
        <v>30</v>
      </c>
      <c r="AI1247" s="33">
        <v>30</v>
      </c>
      <c r="AJ1247" s="33">
        <v>30</v>
      </c>
      <c r="AK1247" s="33">
        <v>30</v>
      </c>
      <c r="AL1247" s="33">
        <v>30</v>
      </c>
      <c r="AM1247" s="33">
        <v>30</v>
      </c>
      <c r="AN1247" s="33">
        <v>30</v>
      </c>
      <c r="AO1247" s="33">
        <v>30</v>
      </c>
      <c r="AP1247" s="33">
        <v>30</v>
      </c>
      <c r="AQ1247" s="33">
        <v>30</v>
      </c>
      <c r="AR1247" s="33">
        <v>30</v>
      </c>
      <c r="AS1247" s="33">
        <v>30</v>
      </c>
      <c r="AT1247" s="33">
        <v>30</v>
      </c>
      <c r="AU1247" s="33">
        <v>30</v>
      </c>
    </row>
    <row r="1248" spans="1:47" x14ac:dyDescent="0.25">
      <c r="A1248" s="33">
        <v>1246</v>
      </c>
      <c r="B1248" s="33" t="s">
        <v>7</v>
      </c>
      <c r="C1248" s="33" t="s">
        <v>12</v>
      </c>
      <c r="D1248" s="33" t="s">
        <v>292</v>
      </c>
      <c r="E1248" s="33">
        <v>0.8</v>
      </c>
      <c r="F1248" s="33">
        <v>0</v>
      </c>
      <c r="G1248" s="33">
        <v>0</v>
      </c>
      <c r="H1248" s="33">
        <v>0</v>
      </c>
      <c r="I1248" s="33">
        <v>1959</v>
      </c>
      <c r="J1248" s="33">
        <v>2159</v>
      </c>
      <c r="K1248" s="33">
        <v>0</v>
      </c>
      <c r="L1248" s="33">
        <v>36.799999999999997</v>
      </c>
      <c r="M1248" s="33">
        <v>36.799999999999997</v>
      </c>
      <c r="N1248" s="33">
        <v>36.799999999999997</v>
      </c>
      <c r="O1248" s="33">
        <v>36.799999999999997</v>
      </c>
      <c r="P1248" s="33">
        <v>36.799999999999997</v>
      </c>
      <c r="Q1248" s="33">
        <v>36.799999999999997</v>
      </c>
      <c r="R1248" s="33">
        <v>36.799999999999997</v>
      </c>
      <c r="S1248" s="33">
        <v>36.799999999999997</v>
      </c>
      <c r="T1248" s="33">
        <v>36.799999999999997</v>
      </c>
      <c r="U1248" s="33">
        <v>36.799999999999997</v>
      </c>
      <c r="V1248" s="33">
        <v>36.799999999999997</v>
      </c>
      <c r="W1248" s="33">
        <v>36.799999999999997</v>
      </c>
      <c r="X1248" s="33">
        <v>36.799999999999997</v>
      </c>
      <c r="Y1248" s="33">
        <v>36.799999999999997</v>
      </c>
      <c r="Z1248" s="33">
        <v>36.799999999999997</v>
      </c>
      <c r="AA1248" s="33">
        <v>36.799999999999997</v>
      </c>
      <c r="AB1248" s="33">
        <v>36.799999999999997</v>
      </c>
      <c r="AC1248" s="33">
        <v>36.799999999999997</v>
      </c>
      <c r="AD1248" s="33">
        <v>36.799999999999997</v>
      </c>
      <c r="AE1248" s="33">
        <v>36.799999999999997</v>
      </c>
      <c r="AF1248" s="33">
        <v>36.799999999999997</v>
      </c>
      <c r="AG1248" s="33">
        <v>36.799999999999997</v>
      </c>
      <c r="AH1248" s="33">
        <v>36.799999999999997</v>
      </c>
      <c r="AI1248" s="33">
        <v>36.799999999999997</v>
      </c>
      <c r="AJ1248" s="33">
        <v>36.799999999999997</v>
      </c>
      <c r="AK1248" s="33">
        <v>36.799999999999997</v>
      </c>
      <c r="AL1248" s="33">
        <v>36.799999999999997</v>
      </c>
      <c r="AM1248" s="33">
        <v>36.799999999999997</v>
      </c>
      <c r="AN1248" s="33">
        <v>36.799999999999997</v>
      </c>
      <c r="AO1248" s="33">
        <v>36.799999999999997</v>
      </c>
      <c r="AP1248" s="33">
        <v>36.799999999999997</v>
      </c>
      <c r="AQ1248" s="33">
        <v>36.799999999999997</v>
      </c>
      <c r="AR1248" s="33">
        <v>36.799999999999997</v>
      </c>
      <c r="AS1248" s="33">
        <v>36.799999999999997</v>
      </c>
      <c r="AT1248" s="33">
        <v>36.799999999999997</v>
      </c>
      <c r="AU1248" s="33">
        <v>36.799999999999997</v>
      </c>
    </row>
    <row r="1249" spans="1:47" x14ac:dyDescent="0.25">
      <c r="A1249" s="33">
        <v>1247</v>
      </c>
      <c r="B1249" s="33" t="s">
        <v>7</v>
      </c>
      <c r="C1249" s="33" t="s">
        <v>12</v>
      </c>
      <c r="D1249" s="33" t="s">
        <v>351</v>
      </c>
      <c r="E1249" s="33">
        <v>0.8</v>
      </c>
      <c r="F1249" s="33">
        <v>0</v>
      </c>
      <c r="G1249" s="33">
        <v>0</v>
      </c>
      <c r="H1249" s="33">
        <v>0</v>
      </c>
      <c r="I1249" s="33">
        <v>1960</v>
      </c>
      <c r="J1249" s="33">
        <v>2160</v>
      </c>
      <c r="K1249" s="33">
        <v>0</v>
      </c>
      <c r="L1249" s="33">
        <v>35.1</v>
      </c>
      <c r="M1249" s="33">
        <v>35.1</v>
      </c>
      <c r="N1249" s="33">
        <v>35.1</v>
      </c>
      <c r="O1249" s="33">
        <v>35.1</v>
      </c>
      <c r="P1249" s="33">
        <v>35.1</v>
      </c>
      <c r="Q1249" s="33">
        <v>35.1</v>
      </c>
      <c r="R1249" s="33">
        <v>35.1</v>
      </c>
      <c r="S1249" s="33">
        <v>35.1</v>
      </c>
      <c r="T1249" s="33">
        <v>35.1</v>
      </c>
      <c r="U1249" s="33">
        <v>35.1</v>
      </c>
      <c r="V1249" s="33">
        <v>35.1</v>
      </c>
      <c r="W1249" s="33">
        <v>35.1</v>
      </c>
      <c r="X1249" s="33">
        <v>35.1</v>
      </c>
      <c r="Y1249" s="33">
        <v>35.1</v>
      </c>
      <c r="Z1249" s="33">
        <v>35.1</v>
      </c>
      <c r="AA1249" s="33">
        <v>35.1</v>
      </c>
      <c r="AB1249" s="33">
        <v>35.1</v>
      </c>
      <c r="AC1249" s="33">
        <v>35.1</v>
      </c>
      <c r="AD1249" s="33">
        <v>35.1</v>
      </c>
      <c r="AE1249" s="33">
        <v>35.1</v>
      </c>
      <c r="AF1249" s="33">
        <v>35.1</v>
      </c>
      <c r="AG1249" s="33">
        <v>35.1</v>
      </c>
      <c r="AH1249" s="33">
        <v>35.1</v>
      </c>
      <c r="AI1249" s="33">
        <v>35.1</v>
      </c>
      <c r="AJ1249" s="33">
        <v>35.1</v>
      </c>
      <c r="AK1249" s="33">
        <v>35.1</v>
      </c>
      <c r="AL1249" s="33">
        <v>35.1</v>
      </c>
      <c r="AM1249" s="33">
        <v>35.1</v>
      </c>
      <c r="AN1249" s="33">
        <v>35.1</v>
      </c>
      <c r="AO1249" s="33">
        <v>35.1</v>
      </c>
      <c r="AP1249" s="33">
        <v>35.1</v>
      </c>
      <c r="AQ1249" s="33">
        <v>35.1</v>
      </c>
      <c r="AR1249" s="33">
        <v>35.1</v>
      </c>
      <c r="AS1249" s="33">
        <v>35.1</v>
      </c>
      <c r="AT1249" s="33">
        <v>35.1</v>
      </c>
      <c r="AU1249" s="33">
        <v>35.1</v>
      </c>
    </row>
    <row r="1250" spans="1:47" x14ac:dyDescent="0.25">
      <c r="A1250" s="33">
        <v>1248</v>
      </c>
      <c r="B1250" s="33" t="s">
        <v>7</v>
      </c>
      <c r="C1250" s="33" t="s">
        <v>12</v>
      </c>
      <c r="D1250" s="33" t="s">
        <v>352</v>
      </c>
      <c r="E1250" s="33">
        <v>0.8</v>
      </c>
      <c r="F1250" s="33">
        <v>0</v>
      </c>
      <c r="G1250" s="33">
        <v>0</v>
      </c>
      <c r="H1250" s="33">
        <v>0</v>
      </c>
      <c r="I1250" s="33">
        <v>1954</v>
      </c>
      <c r="J1250" s="33">
        <v>2154</v>
      </c>
      <c r="K1250" s="33">
        <v>0</v>
      </c>
      <c r="L1250" s="33">
        <v>45.5</v>
      </c>
      <c r="M1250" s="33">
        <v>45.5</v>
      </c>
      <c r="N1250" s="33">
        <v>45.5</v>
      </c>
      <c r="O1250" s="33">
        <v>45.5</v>
      </c>
      <c r="P1250" s="33">
        <v>45.5</v>
      </c>
      <c r="Q1250" s="33">
        <v>45.5</v>
      </c>
      <c r="R1250" s="33">
        <v>45.5</v>
      </c>
      <c r="S1250" s="33">
        <v>45.5</v>
      </c>
      <c r="T1250" s="33">
        <v>45.5</v>
      </c>
      <c r="U1250" s="33">
        <v>45.5</v>
      </c>
      <c r="V1250" s="33">
        <v>45.5</v>
      </c>
      <c r="W1250" s="33">
        <v>45.5</v>
      </c>
      <c r="X1250" s="33">
        <v>45.5</v>
      </c>
      <c r="Y1250" s="33">
        <v>45.5</v>
      </c>
      <c r="Z1250" s="33">
        <v>45.5</v>
      </c>
      <c r="AA1250" s="33">
        <v>45.5</v>
      </c>
      <c r="AB1250" s="33">
        <v>45.5</v>
      </c>
      <c r="AC1250" s="33">
        <v>45.5</v>
      </c>
      <c r="AD1250" s="33">
        <v>45.5</v>
      </c>
      <c r="AE1250" s="33">
        <v>45.5</v>
      </c>
      <c r="AF1250" s="33">
        <v>45.5</v>
      </c>
      <c r="AG1250" s="33">
        <v>45.5</v>
      </c>
      <c r="AH1250" s="33">
        <v>45.5</v>
      </c>
      <c r="AI1250" s="33">
        <v>45.5</v>
      </c>
      <c r="AJ1250" s="33">
        <v>45.5</v>
      </c>
      <c r="AK1250" s="33">
        <v>45.5</v>
      </c>
      <c r="AL1250" s="33">
        <v>45.5</v>
      </c>
      <c r="AM1250" s="33">
        <v>45.5</v>
      </c>
      <c r="AN1250" s="33">
        <v>45.5</v>
      </c>
      <c r="AO1250" s="33">
        <v>45.5</v>
      </c>
      <c r="AP1250" s="33">
        <v>45.5</v>
      </c>
      <c r="AQ1250" s="33">
        <v>45.5</v>
      </c>
      <c r="AR1250" s="33">
        <v>45.5</v>
      </c>
      <c r="AS1250" s="33">
        <v>45.5</v>
      </c>
      <c r="AT1250" s="33">
        <v>45.5</v>
      </c>
      <c r="AU1250" s="33">
        <v>45.5</v>
      </c>
    </row>
    <row r="1251" spans="1:47" x14ac:dyDescent="0.25">
      <c r="A1251" s="33">
        <v>1249</v>
      </c>
      <c r="B1251" s="33" t="s">
        <v>7</v>
      </c>
      <c r="C1251" s="33" t="s">
        <v>12</v>
      </c>
      <c r="D1251" s="33" t="s">
        <v>301</v>
      </c>
      <c r="E1251" s="33">
        <v>0.8</v>
      </c>
      <c r="F1251" s="33">
        <v>0</v>
      </c>
      <c r="G1251" s="33">
        <v>0</v>
      </c>
      <c r="H1251" s="33">
        <v>0</v>
      </c>
      <c r="I1251" s="33">
        <v>1918</v>
      </c>
      <c r="J1251" s="33">
        <v>2118</v>
      </c>
      <c r="K1251" s="33">
        <v>0</v>
      </c>
      <c r="L1251" s="33">
        <v>22</v>
      </c>
      <c r="M1251" s="33">
        <v>22</v>
      </c>
      <c r="N1251" s="33">
        <v>22</v>
      </c>
      <c r="O1251" s="33">
        <v>22</v>
      </c>
      <c r="P1251" s="33">
        <v>22</v>
      </c>
      <c r="Q1251" s="33">
        <v>22</v>
      </c>
      <c r="R1251" s="33">
        <v>22</v>
      </c>
      <c r="S1251" s="33">
        <v>22</v>
      </c>
      <c r="T1251" s="33">
        <v>22</v>
      </c>
      <c r="U1251" s="33">
        <v>22</v>
      </c>
      <c r="V1251" s="33">
        <v>22</v>
      </c>
      <c r="W1251" s="33">
        <v>22</v>
      </c>
      <c r="X1251" s="33">
        <v>22</v>
      </c>
      <c r="Y1251" s="33">
        <v>22</v>
      </c>
      <c r="Z1251" s="33">
        <v>22</v>
      </c>
      <c r="AA1251" s="33">
        <v>22</v>
      </c>
      <c r="AB1251" s="33">
        <v>22</v>
      </c>
      <c r="AC1251" s="33">
        <v>22</v>
      </c>
      <c r="AD1251" s="33">
        <v>22</v>
      </c>
      <c r="AE1251" s="33">
        <v>22</v>
      </c>
      <c r="AF1251" s="33">
        <v>22</v>
      </c>
      <c r="AG1251" s="33">
        <v>22</v>
      </c>
      <c r="AH1251" s="33">
        <v>22</v>
      </c>
      <c r="AI1251" s="33">
        <v>22</v>
      </c>
      <c r="AJ1251" s="33">
        <v>22</v>
      </c>
      <c r="AK1251" s="33">
        <v>22</v>
      </c>
      <c r="AL1251" s="33">
        <v>22</v>
      </c>
      <c r="AM1251" s="33">
        <v>22</v>
      </c>
      <c r="AN1251" s="33">
        <v>22</v>
      </c>
      <c r="AO1251" s="33">
        <v>22</v>
      </c>
      <c r="AP1251" s="33">
        <v>22</v>
      </c>
      <c r="AQ1251" s="33">
        <v>22</v>
      </c>
      <c r="AR1251" s="33">
        <v>22</v>
      </c>
      <c r="AS1251" s="33">
        <v>22</v>
      </c>
      <c r="AT1251" s="33">
        <v>22</v>
      </c>
      <c r="AU1251" s="33">
        <v>22</v>
      </c>
    </row>
    <row r="1252" spans="1:47" x14ac:dyDescent="0.25">
      <c r="A1252" s="33">
        <v>1250</v>
      </c>
      <c r="B1252" s="33" t="s">
        <v>7</v>
      </c>
      <c r="C1252" s="33" t="s">
        <v>12</v>
      </c>
      <c r="D1252" s="33" t="s">
        <v>302</v>
      </c>
      <c r="E1252" s="33">
        <v>0.8</v>
      </c>
      <c r="F1252" s="33">
        <v>0</v>
      </c>
      <c r="G1252" s="33">
        <v>0</v>
      </c>
      <c r="H1252" s="33">
        <v>0</v>
      </c>
      <c r="I1252" s="33">
        <v>1926</v>
      </c>
      <c r="J1252" s="33">
        <v>2126</v>
      </c>
      <c r="K1252" s="33">
        <v>0</v>
      </c>
      <c r="L1252" s="33">
        <v>43</v>
      </c>
      <c r="M1252" s="33">
        <v>43</v>
      </c>
      <c r="N1252" s="33">
        <v>43</v>
      </c>
      <c r="O1252" s="33">
        <v>43</v>
      </c>
      <c r="P1252" s="33">
        <v>43</v>
      </c>
      <c r="Q1252" s="33">
        <v>43</v>
      </c>
      <c r="R1252" s="33">
        <v>43</v>
      </c>
      <c r="S1252" s="33">
        <v>43</v>
      </c>
      <c r="T1252" s="33">
        <v>43</v>
      </c>
      <c r="U1252" s="33">
        <v>43</v>
      </c>
      <c r="V1252" s="33">
        <v>43</v>
      </c>
      <c r="W1252" s="33">
        <v>43</v>
      </c>
      <c r="X1252" s="33">
        <v>43</v>
      </c>
      <c r="Y1252" s="33">
        <v>43</v>
      </c>
      <c r="Z1252" s="33">
        <v>43</v>
      </c>
      <c r="AA1252" s="33">
        <v>43</v>
      </c>
      <c r="AB1252" s="33">
        <v>43</v>
      </c>
      <c r="AC1252" s="33">
        <v>43</v>
      </c>
      <c r="AD1252" s="33">
        <v>43</v>
      </c>
      <c r="AE1252" s="33">
        <v>43</v>
      </c>
      <c r="AF1252" s="33">
        <v>43</v>
      </c>
      <c r="AG1252" s="33">
        <v>43</v>
      </c>
      <c r="AH1252" s="33">
        <v>43</v>
      </c>
      <c r="AI1252" s="33">
        <v>43</v>
      </c>
      <c r="AJ1252" s="33">
        <v>43</v>
      </c>
      <c r="AK1252" s="33">
        <v>43</v>
      </c>
      <c r="AL1252" s="33">
        <v>43</v>
      </c>
      <c r="AM1252" s="33">
        <v>43</v>
      </c>
      <c r="AN1252" s="33">
        <v>43</v>
      </c>
      <c r="AO1252" s="33">
        <v>43</v>
      </c>
      <c r="AP1252" s="33">
        <v>43</v>
      </c>
      <c r="AQ1252" s="33">
        <v>43</v>
      </c>
      <c r="AR1252" s="33">
        <v>43</v>
      </c>
      <c r="AS1252" s="33">
        <v>43</v>
      </c>
      <c r="AT1252" s="33">
        <v>43</v>
      </c>
      <c r="AU1252" s="33">
        <v>43</v>
      </c>
    </row>
    <row r="1253" spans="1:47" x14ac:dyDescent="0.25">
      <c r="A1253" s="33">
        <v>1251</v>
      </c>
      <c r="B1253" s="33" t="s">
        <v>7</v>
      </c>
      <c r="C1253" s="33" t="s">
        <v>12</v>
      </c>
      <c r="D1253" s="33" t="s">
        <v>413</v>
      </c>
      <c r="E1253" s="33">
        <v>0.8</v>
      </c>
      <c r="F1253" s="33">
        <v>0</v>
      </c>
      <c r="G1253" s="33">
        <v>0</v>
      </c>
      <c r="H1253" s="33">
        <v>0</v>
      </c>
      <c r="I1253" s="33">
        <v>1980</v>
      </c>
      <c r="J1253" s="33">
        <v>2180</v>
      </c>
      <c r="K1253" s="33">
        <v>0</v>
      </c>
      <c r="L1253" s="33">
        <v>12.2</v>
      </c>
      <c r="M1253" s="33">
        <v>12.2</v>
      </c>
      <c r="N1253" s="33">
        <v>12.2</v>
      </c>
      <c r="O1253" s="33">
        <v>12.2</v>
      </c>
      <c r="P1253" s="33">
        <v>12.2</v>
      </c>
      <c r="Q1253" s="33">
        <v>12.2</v>
      </c>
      <c r="R1253" s="33">
        <v>12.2</v>
      </c>
      <c r="S1253" s="33">
        <v>12.2</v>
      </c>
      <c r="T1253" s="33">
        <v>12.2</v>
      </c>
      <c r="U1253" s="33">
        <v>12.2</v>
      </c>
      <c r="V1253" s="33">
        <v>12.2</v>
      </c>
      <c r="W1253" s="33">
        <v>12.2</v>
      </c>
      <c r="X1253" s="33">
        <v>12.2</v>
      </c>
      <c r="Y1253" s="33">
        <v>12.2</v>
      </c>
      <c r="Z1253" s="33">
        <v>12.2</v>
      </c>
      <c r="AA1253" s="33">
        <v>12.2</v>
      </c>
      <c r="AB1253" s="33">
        <v>12.2</v>
      </c>
      <c r="AC1253" s="33">
        <v>12.2</v>
      </c>
      <c r="AD1253" s="33">
        <v>12.2</v>
      </c>
      <c r="AE1253" s="33">
        <v>12.2</v>
      </c>
      <c r="AF1253" s="33">
        <v>12.2</v>
      </c>
      <c r="AG1253" s="33">
        <v>12.2</v>
      </c>
      <c r="AH1253" s="33">
        <v>12.2</v>
      </c>
      <c r="AI1253" s="33">
        <v>12.2</v>
      </c>
      <c r="AJ1253" s="33">
        <v>12.2</v>
      </c>
      <c r="AK1253" s="33">
        <v>12.2</v>
      </c>
      <c r="AL1253" s="33">
        <v>12.2</v>
      </c>
      <c r="AM1253" s="33">
        <v>12.2</v>
      </c>
      <c r="AN1253" s="33">
        <v>12.2</v>
      </c>
      <c r="AO1253" s="33">
        <v>12.2</v>
      </c>
      <c r="AP1253" s="33">
        <v>12.2</v>
      </c>
      <c r="AQ1253" s="33">
        <v>12.2</v>
      </c>
      <c r="AR1253" s="33">
        <v>12.2</v>
      </c>
      <c r="AS1253" s="33">
        <v>12.2</v>
      </c>
      <c r="AT1253" s="33">
        <v>12.2</v>
      </c>
      <c r="AU1253" s="33">
        <v>12.2</v>
      </c>
    </row>
    <row r="1254" spans="1:47" x14ac:dyDescent="0.25">
      <c r="A1254" s="33">
        <v>1252</v>
      </c>
      <c r="B1254" s="33" t="s">
        <v>7</v>
      </c>
      <c r="C1254" s="33" t="s">
        <v>12</v>
      </c>
      <c r="D1254" s="33" t="s">
        <v>412</v>
      </c>
      <c r="E1254" s="33">
        <v>0.8</v>
      </c>
      <c r="F1254" s="33">
        <v>0</v>
      </c>
      <c r="G1254" s="33">
        <v>0</v>
      </c>
      <c r="H1254" s="33">
        <v>0</v>
      </c>
      <c r="I1254" s="33">
        <v>1981</v>
      </c>
      <c r="J1254" s="33">
        <v>2181</v>
      </c>
      <c r="K1254" s="33">
        <v>0</v>
      </c>
      <c r="L1254" s="33">
        <v>12</v>
      </c>
      <c r="M1254" s="33">
        <v>12</v>
      </c>
      <c r="N1254" s="33">
        <v>12</v>
      </c>
      <c r="O1254" s="33">
        <v>12</v>
      </c>
      <c r="P1254" s="33">
        <v>12</v>
      </c>
      <c r="Q1254" s="33">
        <v>12</v>
      </c>
      <c r="R1254" s="33">
        <v>12</v>
      </c>
      <c r="S1254" s="33">
        <v>12</v>
      </c>
      <c r="T1254" s="33">
        <v>12</v>
      </c>
      <c r="U1254" s="33">
        <v>12</v>
      </c>
      <c r="V1254" s="33">
        <v>12</v>
      </c>
      <c r="W1254" s="33">
        <v>12</v>
      </c>
      <c r="X1254" s="33">
        <v>12</v>
      </c>
      <c r="Y1254" s="33">
        <v>12</v>
      </c>
      <c r="Z1254" s="33">
        <v>12</v>
      </c>
      <c r="AA1254" s="33">
        <v>12</v>
      </c>
      <c r="AB1254" s="33">
        <v>12</v>
      </c>
      <c r="AC1254" s="33">
        <v>12</v>
      </c>
      <c r="AD1254" s="33">
        <v>12</v>
      </c>
      <c r="AE1254" s="33">
        <v>12</v>
      </c>
      <c r="AF1254" s="33">
        <v>12</v>
      </c>
      <c r="AG1254" s="33">
        <v>12</v>
      </c>
      <c r="AH1254" s="33">
        <v>12</v>
      </c>
      <c r="AI1254" s="33">
        <v>12</v>
      </c>
      <c r="AJ1254" s="33">
        <v>12</v>
      </c>
      <c r="AK1254" s="33">
        <v>12</v>
      </c>
      <c r="AL1254" s="33">
        <v>12</v>
      </c>
      <c r="AM1254" s="33">
        <v>12</v>
      </c>
      <c r="AN1254" s="33">
        <v>12</v>
      </c>
      <c r="AO1254" s="33">
        <v>12</v>
      </c>
      <c r="AP1254" s="33">
        <v>12</v>
      </c>
      <c r="AQ1254" s="33">
        <v>12</v>
      </c>
      <c r="AR1254" s="33">
        <v>12</v>
      </c>
      <c r="AS1254" s="33">
        <v>12</v>
      </c>
      <c r="AT1254" s="33">
        <v>12</v>
      </c>
      <c r="AU1254" s="33">
        <v>12</v>
      </c>
    </row>
    <row r="1255" spans="1:47" x14ac:dyDescent="0.25">
      <c r="A1255" s="33">
        <v>1253</v>
      </c>
      <c r="B1255" s="33" t="s">
        <v>7</v>
      </c>
      <c r="C1255" s="33" t="s">
        <v>12</v>
      </c>
      <c r="D1255" s="33" t="s">
        <v>388</v>
      </c>
      <c r="E1255" s="33">
        <v>0.8</v>
      </c>
      <c r="F1255" s="33">
        <v>0</v>
      </c>
      <c r="G1255" s="33">
        <v>0</v>
      </c>
      <c r="H1255" s="33">
        <v>0</v>
      </c>
      <c r="I1255" s="33">
        <v>1938</v>
      </c>
      <c r="J1255" s="33">
        <v>2138</v>
      </c>
      <c r="K1255" s="33">
        <v>0</v>
      </c>
      <c r="L1255" s="33">
        <v>14</v>
      </c>
      <c r="M1255" s="33">
        <v>14</v>
      </c>
      <c r="N1255" s="33">
        <v>14</v>
      </c>
      <c r="O1255" s="33">
        <v>14</v>
      </c>
      <c r="P1255" s="33">
        <v>14</v>
      </c>
      <c r="Q1255" s="33">
        <v>14</v>
      </c>
      <c r="R1255" s="33">
        <v>14</v>
      </c>
      <c r="S1255" s="33">
        <v>14</v>
      </c>
      <c r="T1255" s="33">
        <v>14</v>
      </c>
      <c r="U1255" s="33">
        <v>14</v>
      </c>
      <c r="V1255" s="33">
        <v>14</v>
      </c>
      <c r="W1255" s="33">
        <v>14</v>
      </c>
      <c r="X1255" s="33">
        <v>14</v>
      </c>
      <c r="Y1255" s="33">
        <v>14</v>
      </c>
      <c r="Z1255" s="33">
        <v>14</v>
      </c>
      <c r="AA1255" s="33">
        <v>14</v>
      </c>
      <c r="AB1255" s="33">
        <v>14</v>
      </c>
      <c r="AC1255" s="33">
        <v>14</v>
      </c>
      <c r="AD1255" s="33">
        <v>14</v>
      </c>
      <c r="AE1255" s="33">
        <v>14</v>
      </c>
      <c r="AF1255" s="33">
        <v>14</v>
      </c>
      <c r="AG1255" s="33">
        <v>14</v>
      </c>
      <c r="AH1255" s="33">
        <v>14</v>
      </c>
      <c r="AI1255" s="33">
        <v>14</v>
      </c>
      <c r="AJ1255" s="33">
        <v>14</v>
      </c>
      <c r="AK1255" s="33">
        <v>14</v>
      </c>
      <c r="AL1255" s="33">
        <v>14</v>
      </c>
      <c r="AM1255" s="33">
        <v>14</v>
      </c>
      <c r="AN1255" s="33">
        <v>14</v>
      </c>
      <c r="AO1255" s="33">
        <v>14</v>
      </c>
      <c r="AP1255" s="33">
        <v>14</v>
      </c>
      <c r="AQ1255" s="33">
        <v>14</v>
      </c>
      <c r="AR1255" s="33">
        <v>14</v>
      </c>
      <c r="AS1255" s="33">
        <v>14</v>
      </c>
      <c r="AT1255" s="33">
        <v>14</v>
      </c>
      <c r="AU1255" s="33">
        <v>14</v>
      </c>
    </row>
    <row r="1256" spans="1:47" x14ac:dyDescent="0.25">
      <c r="A1256" s="33">
        <v>1254</v>
      </c>
      <c r="B1256" s="33" t="s">
        <v>7</v>
      </c>
      <c r="C1256" s="33" t="s">
        <v>12</v>
      </c>
      <c r="D1256" s="33" t="s">
        <v>387</v>
      </c>
      <c r="E1256" s="33">
        <v>0.8</v>
      </c>
      <c r="F1256" s="33">
        <v>0</v>
      </c>
      <c r="G1256" s="33">
        <v>0</v>
      </c>
      <c r="H1256" s="33">
        <v>0</v>
      </c>
      <c r="I1256" s="33">
        <v>1985</v>
      </c>
      <c r="J1256" s="33">
        <v>2185</v>
      </c>
      <c r="K1256" s="33">
        <v>0</v>
      </c>
      <c r="L1256" s="33">
        <v>12.1</v>
      </c>
      <c r="M1256" s="33">
        <v>12.1</v>
      </c>
      <c r="N1256" s="33">
        <v>12.1</v>
      </c>
      <c r="O1256" s="33">
        <v>12.1</v>
      </c>
      <c r="P1256" s="33">
        <v>12.1</v>
      </c>
      <c r="Q1256" s="33">
        <v>12.1</v>
      </c>
      <c r="R1256" s="33">
        <v>12.1</v>
      </c>
      <c r="S1256" s="33">
        <v>12.1</v>
      </c>
      <c r="T1256" s="33">
        <v>12.1</v>
      </c>
      <c r="U1256" s="33">
        <v>12.1</v>
      </c>
      <c r="V1256" s="33">
        <v>12.1</v>
      </c>
      <c r="W1256" s="33">
        <v>12.1</v>
      </c>
      <c r="X1256" s="33">
        <v>12.1</v>
      </c>
      <c r="Y1256" s="33">
        <v>12.1</v>
      </c>
      <c r="Z1256" s="33">
        <v>12.1</v>
      </c>
      <c r="AA1256" s="33">
        <v>12.1</v>
      </c>
      <c r="AB1256" s="33">
        <v>12.1</v>
      </c>
      <c r="AC1256" s="33">
        <v>12.1</v>
      </c>
      <c r="AD1256" s="33">
        <v>12.1</v>
      </c>
      <c r="AE1256" s="33">
        <v>12.1</v>
      </c>
      <c r="AF1256" s="33">
        <v>12.1</v>
      </c>
      <c r="AG1256" s="33">
        <v>12.1</v>
      </c>
      <c r="AH1256" s="33">
        <v>12.1</v>
      </c>
      <c r="AI1256" s="33">
        <v>12.1</v>
      </c>
      <c r="AJ1256" s="33">
        <v>12.1</v>
      </c>
      <c r="AK1256" s="33">
        <v>12.1</v>
      </c>
      <c r="AL1256" s="33">
        <v>12.1</v>
      </c>
      <c r="AM1256" s="33">
        <v>12.1</v>
      </c>
      <c r="AN1256" s="33">
        <v>12.1</v>
      </c>
      <c r="AO1256" s="33">
        <v>12.1</v>
      </c>
      <c r="AP1256" s="33">
        <v>12.1</v>
      </c>
      <c r="AQ1256" s="33">
        <v>12.1</v>
      </c>
      <c r="AR1256" s="33">
        <v>12.1</v>
      </c>
      <c r="AS1256" s="33">
        <v>12.1</v>
      </c>
      <c r="AT1256" s="33">
        <v>12.1</v>
      </c>
      <c r="AU1256" s="33">
        <v>12.1</v>
      </c>
    </row>
    <row r="1257" spans="1:47" x14ac:dyDescent="0.25">
      <c r="A1257" s="33">
        <v>1255</v>
      </c>
      <c r="B1257" s="33" t="s">
        <v>7</v>
      </c>
      <c r="C1257" s="33" t="s">
        <v>12</v>
      </c>
      <c r="D1257" s="33" t="s">
        <v>359</v>
      </c>
      <c r="E1257" s="33">
        <v>0.8</v>
      </c>
      <c r="F1257" s="33">
        <v>0</v>
      </c>
      <c r="G1257" s="33">
        <v>0</v>
      </c>
      <c r="H1257" s="33">
        <v>0</v>
      </c>
      <c r="I1257" s="33">
        <v>1955</v>
      </c>
      <c r="J1257" s="33">
        <v>2155</v>
      </c>
      <c r="K1257" s="33">
        <v>0</v>
      </c>
      <c r="L1257" s="33">
        <v>23.2</v>
      </c>
      <c r="M1257" s="33">
        <v>23.2</v>
      </c>
      <c r="N1257" s="33">
        <v>23.2</v>
      </c>
      <c r="O1257" s="33">
        <v>23.2</v>
      </c>
      <c r="P1257" s="33">
        <v>23.2</v>
      </c>
      <c r="Q1257" s="33">
        <v>23.2</v>
      </c>
      <c r="R1257" s="33">
        <v>23.2</v>
      </c>
      <c r="S1257" s="33">
        <v>23.2</v>
      </c>
      <c r="T1257" s="33">
        <v>23.2</v>
      </c>
      <c r="U1257" s="33">
        <v>23.2</v>
      </c>
      <c r="V1257" s="33">
        <v>23.2</v>
      </c>
      <c r="W1257" s="33">
        <v>23.2</v>
      </c>
      <c r="X1257" s="33">
        <v>23.2</v>
      </c>
      <c r="Y1257" s="33">
        <v>23.2</v>
      </c>
      <c r="Z1257" s="33">
        <v>23.2</v>
      </c>
      <c r="AA1257" s="33">
        <v>23.2</v>
      </c>
      <c r="AB1257" s="33">
        <v>23.2</v>
      </c>
      <c r="AC1257" s="33">
        <v>23.2</v>
      </c>
      <c r="AD1257" s="33">
        <v>23.2</v>
      </c>
      <c r="AE1257" s="33">
        <v>23.2</v>
      </c>
      <c r="AF1257" s="33">
        <v>23.2</v>
      </c>
      <c r="AG1257" s="33">
        <v>23.2</v>
      </c>
      <c r="AH1257" s="33">
        <v>23.2</v>
      </c>
      <c r="AI1257" s="33">
        <v>23.2</v>
      </c>
      <c r="AJ1257" s="33">
        <v>23.2</v>
      </c>
      <c r="AK1257" s="33">
        <v>23.2</v>
      </c>
      <c r="AL1257" s="33">
        <v>23.2</v>
      </c>
      <c r="AM1257" s="33">
        <v>23.2</v>
      </c>
      <c r="AN1257" s="33">
        <v>23.2</v>
      </c>
      <c r="AO1257" s="33">
        <v>23.2</v>
      </c>
      <c r="AP1257" s="33">
        <v>23.2</v>
      </c>
      <c r="AQ1257" s="33">
        <v>23.2</v>
      </c>
      <c r="AR1257" s="33">
        <v>23.2</v>
      </c>
      <c r="AS1257" s="33">
        <v>23.2</v>
      </c>
      <c r="AT1257" s="33">
        <v>23.2</v>
      </c>
      <c r="AU1257" s="33">
        <v>23.2</v>
      </c>
    </row>
    <row r="1258" spans="1:47" x14ac:dyDescent="0.25">
      <c r="A1258" s="33">
        <v>1256</v>
      </c>
      <c r="B1258" s="33" t="s">
        <v>7</v>
      </c>
      <c r="C1258" s="33" t="s">
        <v>12</v>
      </c>
      <c r="D1258" s="33" t="s">
        <v>360</v>
      </c>
      <c r="E1258" s="33">
        <v>0.8</v>
      </c>
      <c r="F1258" s="33">
        <v>0</v>
      </c>
      <c r="G1258" s="33">
        <v>0</v>
      </c>
      <c r="H1258" s="33">
        <v>0</v>
      </c>
      <c r="I1258" s="33">
        <v>1994</v>
      </c>
      <c r="J1258" s="33">
        <v>2194</v>
      </c>
      <c r="K1258" s="33">
        <v>0</v>
      </c>
      <c r="L1258" s="33">
        <v>21.5</v>
      </c>
      <c r="M1258" s="33">
        <v>21.5</v>
      </c>
      <c r="N1258" s="33">
        <v>21.5</v>
      </c>
      <c r="O1258" s="33">
        <v>21.5</v>
      </c>
      <c r="P1258" s="33">
        <v>21.5</v>
      </c>
      <c r="Q1258" s="33">
        <v>21.5</v>
      </c>
      <c r="R1258" s="33">
        <v>21.5</v>
      </c>
      <c r="S1258" s="33">
        <v>21.5</v>
      </c>
      <c r="T1258" s="33">
        <v>21.5</v>
      </c>
      <c r="U1258" s="33">
        <v>21.5</v>
      </c>
      <c r="V1258" s="33">
        <v>21.5</v>
      </c>
      <c r="W1258" s="33">
        <v>21.5</v>
      </c>
      <c r="X1258" s="33">
        <v>21.5</v>
      </c>
      <c r="Y1258" s="33">
        <v>21.5</v>
      </c>
      <c r="Z1258" s="33">
        <v>21.5</v>
      </c>
      <c r="AA1258" s="33">
        <v>21.5</v>
      </c>
      <c r="AB1258" s="33">
        <v>21.5</v>
      </c>
      <c r="AC1258" s="33">
        <v>21.5</v>
      </c>
      <c r="AD1258" s="33">
        <v>21.5</v>
      </c>
      <c r="AE1258" s="33">
        <v>21.5</v>
      </c>
      <c r="AF1258" s="33">
        <v>21.5</v>
      </c>
      <c r="AG1258" s="33">
        <v>21.5</v>
      </c>
      <c r="AH1258" s="33">
        <v>21.5</v>
      </c>
      <c r="AI1258" s="33">
        <v>21.5</v>
      </c>
      <c r="AJ1258" s="33">
        <v>21.5</v>
      </c>
      <c r="AK1258" s="33">
        <v>21.5</v>
      </c>
      <c r="AL1258" s="33">
        <v>21.5</v>
      </c>
      <c r="AM1258" s="33">
        <v>21.5</v>
      </c>
      <c r="AN1258" s="33">
        <v>21.5</v>
      </c>
      <c r="AO1258" s="33">
        <v>21.5</v>
      </c>
      <c r="AP1258" s="33">
        <v>21.5</v>
      </c>
      <c r="AQ1258" s="33">
        <v>21.5</v>
      </c>
      <c r="AR1258" s="33">
        <v>21.5</v>
      </c>
      <c r="AS1258" s="33">
        <v>21.5</v>
      </c>
      <c r="AT1258" s="33">
        <v>21.5</v>
      </c>
      <c r="AU1258" s="33">
        <v>21.5</v>
      </c>
    </row>
    <row r="1259" spans="1:47" x14ac:dyDescent="0.25">
      <c r="A1259" s="33">
        <v>1257</v>
      </c>
      <c r="B1259" s="33" t="s">
        <v>7</v>
      </c>
      <c r="C1259" s="33" t="s">
        <v>12</v>
      </c>
      <c r="D1259" s="33" t="s">
        <v>418</v>
      </c>
      <c r="E1259" s="33">
        <v>0.8</v>
      </c>
      <c r="F1259" s="33">
        <v>0</v>
      </c>
      <c r="G1259" s="33">
        <v>0</v>
      </c>
      <c r="H1259" s="33">
        <v>0</v>
      </c>
      <c r="I1259" s="33">
        <v>1923</v>
      </c>
      <c r="J1259" s="33">
        <v>2123</v>
      </c>
      <c r="K1259" s="33">
        <v>0</v>
      </c>
      <c r="L1259" s="33">
        <v>12.3</v>
      </c>
      <c r="M1259" s="33">
        <v>12.3</v>
      </c>
      <c r="N1259" s="33">
        <v>12.3</v>
      </c>
      <c r="O1259" s="33">
        <v>12.3</v>
      </c>
      <c r="P1259" s="33">
        <v>12.3</v>
      </c>
      <c r="Q1259" s="33">
        <v>12.3</v>
      </c>
      <c r="R1259" s="33">
        <v>12.3</v>
      </c>
      <c r="S1259" s="33">
        <v>12.3</v>
      </c>
      <c r="T1259" s="33">
        <v>12.3</v>
      </c>
      <c r="U1259" s="33">
        <v>12.3</v>
      </c>
      <c r="V1259" s="33">
        <v>12.3</v>
      </c>
      <c r="W1259" s="33">
        <v>12.3</v>
      </c>
      <c r="X1259" s="33">
        <v>12.3</v>
      </c>
      <c r="Y1259" s="33">
        <v>12.3</v>
      </c>
      <c r="Z1259" s="33">
        <v>12.3</v>
      </c>
      <c r="AA1259" s="33">
        <v>12.3</v>
      </c>
      <c r="AB1259" s="33">
        <v>12.3</v>
      </c>
      <c r="AC1259" s="33">
        <v>12.3</v>
      </c>
      <c r="AD1259" s="33">
        <v>12.3</v>
      </c>
      <c r="AE1259" s="33">
        <v>12.3</v>
      </c>
      <c r="AF1259" s="33">
        <v>12.3</v>
      </c>
      <c r="AG1259" s="33">
        <v>12.3</v>
      </c>
      <c r="AH1259" s="33">
        <v>12.3</v>
      </c>
      <c r="AI1259" s="33">
        <v>12.3</v>
      </c>
      <c r="AJ1259" s="33">
        <v>12.3</v>
      </c>
      <c r="AK1259" s="33">
        <v>12.3</v>
      </c>
      <c r="AL1259" s="33">
        <v>12.3</v>
      </c>
      <c r="AM1259" s="33">
        <v>12.3</v>
      </c>
      <c r="AN1259" s="33">
        <v>12.3</v>
      </c>
      <c r="AO1259" s="33">
        <v>12.3</v>
      </c>
      <c r="AP1259" s="33">
        <v>12.3</v>
      </c>
      <c r="AQ1259" s="33">
        <v>12.3</v>
      </c>
      <c r="AR1259" s="33">
        <v>12.3</v>
      </c>
      <c r="AS1259" s="33">
        <v>12.3</v>
      </c>
      <c r="AT1259" s="33">
        <v>12.3</v>
      </c>
      <c r="AU1259" s="33">
        <v>12.3</v>
      </c>
    </row>
    <row r="1260" spans="1:47" x14ac:dyDescent="0.25">
      <c r="A1260" s="33">
        <v>1258</v>
      </c>
      <c r="B1260" s="33" t="s">
        <v>7</v>
      </c>
      <c r="C1260" s="33" t="s">
        <v>12</v>
      </c>
      <c r="D1260" s="33" t="s">
        <v>358</v>
      </c>
      <c r="E1260" s="33">
        <v>0.8</v>
      </c>
      <c r="F1260" s="33">
        <v>0</v>
      </c>
      <c r="G1260" s="33">
        <v>0</v>
      </c>
      <c r="H1260" s="33">
        <v>0</v>
      </c>
      <c r="I1260" s="33">
        <v>1938</v>
      </c>
      <c r="J1260" s="33">
        <v>2138</v>
      </c>
      <c r="K1260" s="33">
        <v>0</v>
      </c>
      <c r="L1260" s="33">
        <v>25</v>
      </c>
      <c r="M1260" s="33">
        <v>25</v>
      </c>
      <c r="N1260" s="33">
        <v>25</v>
      </c>
      <c r="O1260" s="33">
        <v>25</v>
      </c>
      <c r="P1260" s="33">
        <v>25</v>
      </c>
      <c r="Q1260" s="33">
        <v>25</v>
      </c>
      <c r="R1260" s="33">
        <v>25</v>
      </c>
      <c r="S1260" s="33">
        <v>25</v>
      </c>
      <c r="T1260" s="33">
        <v>25</v>
      </c>
      <c r="U1260" s="33">
        <v>25</v>
      </c>
      <c r="V1260" s="33">
        <v>25</v>
      </c>
      <c r="W1260" s="33">
        <v>25</v>
      </c>
      <c r="X1260" s="33">
        <v>25</v>
      </c>
      <c r="Y1260" s="33">
        <v>25</v>
      </c>
      <c r="Z1260" s="33">
        <v>25</v>
      </c>
      <c r="AA1260" s="33">
        <v>25</v>
      </c>
      <c r="AB1260" s="33">
        <v>25</v>
      </c>
      <c r="AC1260" s="33">
        <v>25</v>
      </c>
      <c r="AD1260" s="33">
        <v>25</v>
      </c>
      <c r="AE1260" s="33">
        <v>25</v>
      </c>
      <c r="AF1260" s="33">
        <v>25</v>
      </c>
      <c r="AG1260" s="33">
        <v>25</v>
      </c>
      <c r="AH1260" s="33">
        <v>25</v>
      </c>
      <c r="AI1260" s="33">
        <v>25</v>
      </c>
      <c r="AJ1260" s="33">
        <v>25</v>
      </c>
      <c r="AK1260" s="33">
        <v>25</v>
      </c>
      <c r="AL1260" s="33">
        <v>25</v>
      </c>
      <c r="AM1260" s="33">
        <v>25</v>
      </c>
      <c r="AN1260" s="33">
        <v>25</v>
      </c>
      <c r="AO1260" s="33">
        <v>25</v>
      </c>
      <c r="AP1260" s="33">
        <v>25</v>
      </c>
      <c r="AQ1260" s="33">
        <v>25</v>
      </c>
      <c r="AR1260" s="33">
        <v>25</v>
      </c>
      <c r="AS1260" s="33">
        <v>25</v>
      </c>
      <c r="AT1260" s="33">
        <v>25</v>
      </c>
      <c r="AU1260" s="33">
        <v>25</v>
      </c>
    </row>
    <row r="1261" spans="1:47" x14ac:dyDescent="0.25">
      <c r="A1261" s="33">
        <v>1259</v>
      </c>
      <c r="B1261" s="33" t="s">
        <v>7</v>
      </c>
      <c r="C1261" s="33" t="s">
        <v>12</v>
      </c>
      <c r="D1261" s="33" t="s">
        <v>364</v>
      </c>
      <c r="E1261" s="33">
        <v>0.8</v>
      </c>
      <c r="F1261" s="33">
        <v>0</v>
      </c>
      <c r="G1261" s="33">
        <v>0</v>
      </c>
      <c r="H1261" s="33">
        <v>0</v>
      </c>
      <c r="I1261" s="33">
        <v>1924</v>
      </c>
      <c r="J1261" s="33">
        <v>2124</v>
      </c>
      <c r="K1261" s="33">
        <v>0</v>
      </c>
      <c r="L1261" s="33">
        <v>85.3</v>
      </c>
      <c r="M1261" s="33">
        <v>85.3</v>
      </c>
      <c r="N1261" s="33">
        <v>85.3</v>
      </c>
      <c r="O1261" s="33">
        <v>85.3</v>
      </c>
      <c r="P1261" s="33">
        <v>85.3</v>
      </c>
      <c r="Q1261" s="33">
        <v>85.3</v>
      </c>
      <c r="R1261" s="33">
        <v>85.3</v>
      </c>
      <c r="S1261" s="33">
        <v>85.3</v>
      </c>
      <c r="T1261" s="33">
        <v>85.3</v>
      </c>
      <c r="U1261" s="33">
        <v>85.3</v>
      </c>
      <c r="V1261" s="33">
        <v>85.3</v>
      </c>
      <c r="W1261" s="33">
        <v>85.3</v>
      </c>
      <c r="X1261" s="33">
        <v>85.3</v>
      </c>
      <c r="Y1261" s="33">
        <v>85.3</v>
      </c>
      <c r="Z1261" s="33">
        <v>85.3</v>
      </c>
      <c r="AA1261" s="33">
        <v>85.3</v>
      </c>
      <c r="AB1261" s="33">
        <v>85.3</v>
      </c>
      <c r="AC1261" s="33">
        <v>85.3</v>
      </c>
      <c r="AD1261" s="33">
        <v>85.3</v>
      </c>
      <c r="AE1261" s="33">
        <v>85.3</v>
      </c>
      <c r="AF1261" s="33">
        <v>85.3</v>
      </c>
      <c r="AG1261" s="33">
        <v>85.3</v>
      </c>
      <c r="AH1261" s="33">
        <v>85.3</v>
      </c>
      <c r="AI1261" s="33">
        <v>85.3</v>
      </c>
      <c r="AJ1261" s="33">
        <v>85.3</v>
      </c>
      <c r="AK1261" s="33">
        <v>85.3</v>
      </c>
      <c r="AL1261" s="33">
        <v>85.3</v>
      </c>
      <c r="AM1261" s="33">
        <v>85.3</v>
      </c>
      <c r="AN1261" s="33">
        <v>85.3</v>
      </c>
      <c r="AO1261" s="33">
        <v>85.3</v>
      </c>
      <c r="AP1261" s="33">
        <v>85.3</v>
      </c>
      <c r="AQ1261" s="33">
        <v>85.3</v>
      </c>
      <c r="AR1261" s="33">
        <v>85.3</v>
      </c>
      <c r="AS1261" s="33">
        <v>85.3</v>
      </c>
      <c r="AT1261" s="33">
        <v>85.3</v>
      </c>
      <c r="AU1261" s="33">
        <v>85.3</v>
      </c>
    </row>
    <row r="1262" spans="1:47" x14ac:dyDescent="0.25">
      <c r="A1262" s="33">
        <v>1260</v>
      </c>
      <c r="B1262" s="33" t="s">
        <v>7</v>
      </c>
      <c r="C1262" s="33" t="s">
        <v>12</v>
      </c>
      <c r="D1262" s="33" t="s">
        <v>420</v>
      </c>
      <c r="E1262" s="33">
        <v>0.8</v>
      </c>
      <c r="F1262" s="33">
        <v>0</v>
      </c>
      <c r="G1262" s="33">
        <v>0</v>
      </c>
      <c r="H1262" s="33">
        <v>0</v>
      </c>
      <c r="I1262" s="33">
        <v>1961</v>
      </c>
      <c r="J1262" s="33">
        <v>2161</v>
      </c>
      <c r="K1262" s="33">
        <v>0</v>
      </c>
      <c r="L1262" s="33">
        <v>18.8</v>
      </c>
      <c r="M1262" s="33">
        <v>18.8</v>
      </c>
      <c r="N1262" s="33">
        <v>18.8</v>
      </c>
      <c r="O1262" s="33">
        <v>18.8</v>
      </c>
      <c r="P1262" s="33">
        <v>18.8</v>
      </c>
      <c r="Q1262" s="33">
        <v>18.8</v>
      </c>
      <c r="R1262" s="33">
        <v>18.8</v>
      </c>
      <c r="S1262" s="33">
        <v>18.8</v>
      </c>
      <c r="T1262" s="33">
        <v>18.8</v>
      </c>
      <c r="U1262" s="33">
        <v>18.8</v>
      </c>
      <c r="V1262" s="33">
        <v>18.8</v>
      </c>
      <c r="W1262" s="33">
        <v>18.8</v>
      </c>
      <c r="X1262" s="33">
        <v>18.8</v>
      </c>
      <c r="Y1262" s="33">
        <v>18.8</v>
      </c>
      <c r="Z1262" s="33">
        <v>18.8</v>
      </c>
      <c r="AA1262" s="33">
        <v>18.8</v>
      </c>
      <c r="AB1262" s="33">
        <v>18.8</v>
      </c>
      <c r="AC1262" s="33">
        <v>18.8</v>
      </c>
      <c r="AD1262" s="33">
        <v>18.8</v>
      </c>
      <c r="AE1262" s="33">
        <v>18.8</v>
      </c>
      <c r="AF1262" s="33">
        <v>18.8</v>
      </c>
      <c r="AG1262" s="33">
        <v>18.8</v>
      </c>
      <c r="AH1262" s="33">
        <v>18.8</v>
      </c>
      <c r="AI1262" s="33">
        <v>18.8</v>
      </c>
      <c r="AJ1262" s="33">
        <v>18.8</v>
      </c>
      <c r="AK1262" s="33">
        <v>18.8</v>
      </c>
      <c r="AL1262" s="33">
        <v>18.8</v>
      </c>
      <c r="AM1262" s="33">
        <v>18.8</v>
      </c>
      <c r="AN1262" s="33">
        <v>18.8</v>
      </c>
      <c r="AO1262" s="33">
        <v>18.8</v>
      </c>
      <c r="AP1262" s="33">
        <v>18.8</v>
      </c>
      <c r="AQ1262" s="33">
        <v>18.8</v>
      </c>
      <c r="AR1262" s="33">
        <v>18.8</v>
      </c>
      <c r="AS1262" s="33">
        <v>18.8</v>
      </c>
      <c r="AT1262" s="33">
        <v>18.8</v>
      </c>
      <c r="AU1262" s="33">
        <v>18.8</v>
      </c>
    </row>
    <row r="1263" spans="1:47" x14ac:dyDescent="0.25">
      <c r="A1263" s="33">
        <v>1261</v>
      </c>
      <c r="B1263" s="33" t="s">
        <v>7</v>
      </c>
      <c r="C1263" s="33" t="s">
        <v>12</v>
      </c>
      <c r="D1263" s="33" t="s">
        <v>414</v>
      </c>
      <c r="E1263" s="33">
        <v>0.8</v>
      </c>
      <c r="F1263" s="33">
        <v>0</v>
      </c>
      <c r="G1263" s="33">
        <v>0</v>
      </c>
      <c r="H1263" s="33">
        <v>0</v>
      </c>
      <c r="I1263" s="33">
        <v>1983</v>
      </c>
      <c r="J1263" s="33">
        <v>2183</v>
      </c>
      <c r="K1263" s="33">
        <v>0</v>
      </c>
      <c r="L1263" s="33">
        <v>12.4</v>
      </c>
      <c r="M1263" s="33">
        <v>12.4</v>
      </c>
      <c r="N1263" s="33">
        <v>12.4</v>
      </c>
      <c r="O1263" s="33">
        <v>12.4</v>
      </c>
      <c r="P1263" s="33">
        <v>12.4</v>
      </c>
      <c r="Q1263" s="33">
        <v>12.4</v>
      </c>
      <c r="R1263" s="33">
        <v>12.4</v>
      </c>
      <c r="S1263" s="33">
        <v>12.4</v>
      </c>
      <c r="T1263" s="33">
        <v>12.4</v>
      </c>
      <c r="U1263" s="33">
        <v>12.4</v>
      </c>
      <c r="V1263" s="33">
        <v>12.4</v>
      </c>
      <c r="W1263" s="33">
        <v>12.4</v>
      </c>
      <c r="X1263" s="33">
        <v>12.4</v>
      </c>
      <c r="Y1263" s="33">
        <v>12.4</v>
      </c>
      <c r="Z1263" s="33">
        <v>12.4</v>
      </c>
      <c r="AA1263" s="33">
        <v>12.4</v>
      </c>
      <c r="AB1263" s="33">
        <v>12.4</v>
      </c>
      <c r="AC1263" s="33">
        <v>12.4</v>
      </c>
      <c r="AD1263" s="33">
        <v>12.4</v>
      </c>
      <c r="AE1263" s="33">
        <v>12.4</v>
      </c>
      <c r="AF1263" s="33">
        <v>12.4</v>
      </c>
      <c r="AG1263" s="33">
        <v>12.4</v>
      </c>
      <c r="AH1263" s="33">
        <v>12.4</v>
      </c>
      <c r="AI1263" s="33">
        <v>12.4</v>
      </c>
      <c r="AJ1263" s="33">
        <v>12.4</v>
      </c>
      <c r="AK1263" s="33">
        <v>12.4</v>
      </c>
      <c r="AL1263" s="33">
        <v>12.4</v>
      </c>
      <c r="AM1263" s="33">
        <v>12.4</v>
      </c>
      <c r="AN1263" s="33">
        <v>12.4</v>
      </c>
      <c r="AO1263" s="33">
        <v>12.4</v>
      </c>
      <c r="AP1263" s="33">
        <v>12.4</v>
      </c>
      <c r="AQ1263" s="33">
        <v>12.4</v>
      </c>
      <c r="AR1263" s="33">
        <v>12.4</v>
      </c>
      <c r="AS1263" s="33">
        <v>12.4</v>
      </c>
      <c r="AT1263" s="33">
        <v>12.4</v>
      </c>
      <c r="AU1263" s="33">
        <v>12.4</v>
      </c>
    </row>
    <row r="1264" spans="1:47" x14ac:dyDescent="0.25">
      <c r="A1264" s="33">
        <v>1262</v>
      </c>
      <c r="B1264" s="33" t="s">
        <v>7</v>
      </c>
      <c r="C1264" s="33" t="s">
        <v>12</v>
      </c>
      <c r="D1264" s="33" t="s">
        <v>393</v>
      </c>
      <c r="E1264" s="33">
        <v>0.8</v>
      </c>
      <c r="F1264" s="33">
        <v>0</v>
      </c>
      <c r="G1264" s="33">
        <v>0</v>
      </c>
      <c r="H1264" s="33">
        <v>0</v>
      </c>
      <c r="I1264" s="33">
        <v>1959</v>
      </c>
      <c r="J1264" s="33">
        <v>2159</v>
      </c>
      <c r="K1264" s="33">
        <v>0</v>
      </c>
      <c r="L1264" s="33">
        <v>14.2</v>
      </c>
      <c r="M1264" s="33">
        <v>14.2</v>
      </c>
      <c r="N1264" s="33">
        <v>14.2</v>
      </c>
      <c r="O1264" s="33">
        <v>14.2</v>
      </c>
      <c r="P1264" s="33">
        <v>14.2</v>
      </c>
      <c r="Q1264" s="33">
        <v>14.2</v>
      </c>
      <c r="R1264" s="33">
        <v>14.2</v>
      </c>
      <c r="S1264" s="33">
        <v>14.2</v>
      </c>
      <c r="T1264" s="33">
        <v>14.2</v>
      </c>
      <c r="U1264" s="33">
        <v>14.2</v>
      </c>
      <c r="V1264" s="33">
        <v>14.2</v>
      </c>
      <c r="W1264" s="33">
        <v>14.2</v>
      </c>
      <c r="X1264" s="33">
        <v>14.2</v>
      </c>
      <c r="Y1264" s="33">
        <v>14.2</v>
      </c>
      <c r="Z1264" s="33">
        <v>14.2</v>
      </c>
      <c r="AA1264" s="33">
        <v>14.2</v>
      </c>
      <c r="AB1264" s="33">
        <v>14.2</v>
      </c>
      <c r="AC1264" s="33">
        <v>14.2</v>
      </c>
      <c r="AD1264" s="33">
        <v>14.2</v>
      </c>
      <c r="AE1264" s="33">
        <v>14.2</v>
      </c>
      <c r="AF1264" s="33">
        <v>14.2</v>
      </c>
      <c r="AG1264" s="33">
        <v>14.2</v>
      </c>
      <c r="AH1264" s="33">
        <v>14.2</v>
      </c>
      <c r="AI1264" s="33">
        <v>14.2</v>
      </c>
      <c r="AJ1264" s="33">
        <v>14.2</v>
      </c>
      <c r="AK1264" s="33">
        <v>14.2</v>
      </c>
      <c r="AL1264" s="33">
        <v>14.2</v>
      </c>
      <c r="AM1264" s="33">
        <v>14.2</v>
      </c>
      <c r="AN1264" s="33">
        <v>14.2</v>
      </c>
      <c r="AO1264" s="33">
        <v>14.2</v>
      </c>
      <c r="AP1264" s="33">
        <v>14.2</v>
      </c>
      <c r="AQ1264" s="33">
        <v>14.2</v>
      </c>
      <c r="AR1264" s="33">
        <v>14.2</v>
      </c>
      <c r="AS1264" s="33">
        <v>14.2</v>
      </c>
      <c r="AT1264" s="33">
        <v>14.2</v>
      </c>
      <c r="AU1264" s="33">
        <v>14.2</v>
      </c>
    </row>
    <row r="1265" spans="1:47" x14ac:dyDescent="0.25">
      <c r="A1265" s="33">
        <v>1263</v>
      </c>
      <c r="B1265" s="33" t="s">
        <v>7</v>
      </c>
      <c r="C1265" s="33" t="s">
        <v>12</v>
      </c>
      <c r="D1265" s="33" t="s">
        <v>415</v>
      </c>
      <c r="E1265" s="33">
        <v>0.8</v>
      </c>
      <c r="F1265" s="33">
        <v>0</v>
      </c>
      <c r="G1265" s="33">
        <v>0</v>
      </c>
      <c r="H1265" s="33">
        <v>0</v>
      </c>
      <c r="I1265" s="33">
        <v>1959</v>
      </c>
      <c r="J1265" s="33">
        <v>2159</v>
      </c>
      <c r="K1265" s="33">
        <v>0</v>
      </c>
      <c r="L1265" s="33">
        <v>10.5</v>
      </c>
      <c r="M1265" s="33">
        <v>10.5</v>
      </c>
      <c r="N1265" s="33">
        <v>10.5</v>
      </c>
      <c r="O1265" s="33">
        <v>10.5</v>
      </c>
      <c r="P1265" s="33">
        <v>10.5</v>
      </c>
      <c r="Q1265" s="33">
        <v>10.5</v>
      </c>
      <c r="R1265" s="33">
        <v>10.5</v>
      </c>
      <c r="S1265" s="33">
        <v>10.5</v>
      </c>
      <c r="T1265" s="33">
        <v>10.5</v>
      </c>
      <c r="U1265" s="33">
        <v>10.5</v>
      </c>
      <c r="V1265" s="33">
        <v>10.5</v>
      </c>
      <c r="W1265" s="33">
        <v>10.5</v>
      </c>
      <c r="X1265" s="33">
        <v>10.5</v>
      </c>
      <c r="Y1265" s="33">
        <v>10.5</v>
      </c>
      <c r="Z1265" s="33">
        <v>10.5</v>
      </c>
      <c r="AA1265" s="33">
        <v>10.5</v>
      </c>
      <c r="AB1265" s="33">
        <v>10.5</v>
      </c>
      <c r="AC1265" s="33">
        <v>10.5</v>
      </c>
      <c r="AD1265" s="33">
        <v>10.5</v>
      </c>
      <c r="AE1265" s="33">
        <v>10.5</v>
      </c>
      <c r="AF1265" s="33">
        <v>10.5</v>
      </c>
      <c r="AG1265" s="33">
        <v>10.5</v>
      </c>
      <c r="AH1265" s="33">
        <v>10.5</v>
      </c>
      <c r="AI1265" s="33">
        <v>10.5</v>
      </c>
      <c r="AJ1265" s="33">
        <v>10.5</v>
      </c>
      <c r="AK1265" s="33">
        <v>10.5</v>
      </c>
      <c r="AL1265" s="33">
        <v>10.5</v>
      </c>
      <c r="AM1265" s="33">
        <v>10.5</v>
      </c>
      <c r="AN1265" s="33">
        <v>10.5</v>
      </c>
      <c r="AO1265" s="33">
        <v>10.5</v>
      </c>
      <c r="AP1265" s="33">
        <v>10.5</v>
      </c>
      <c r="AQ1265" s="33">
        <v>10.5</v>
      </c>
      <c r="AR1265" s="33">
        <v>10.5</v>
      </c>
      <c r="AS1265" s="33">
        <v>10.5</v>
      </c>
      <c r="AT1265" s="33">
        <v>10.5</v>
      </c>
      <c r="AU1265" s="33">
        <v>10.5</v>
      </c>
    </row>
    <row r="1266" spans="1:47" x14ac:dyDescent="0.25">
      <c r="A1266" s="33">
        <v>1264</v>
      </c>
      <c r="B1266" s="33" t="s">
        <v>7</v>
      </c>
      <c r="C1266" s="33" t="s">
        <v>12</v>
      </c>
      <c r="D1266" s="33" t="s">
        <v>370</v>
      </c>
      <c r="E1266" s="33">
        <v>0.8</v>
      </c>
      <c r="F1266" s="33">
        <v>0</v>
      </c>
      <c r="G1266" s="33">
        <v>0</v>
      </c>
      <c r="H1266" s="33">
        <v>0</v>
      </c>
      <c r="I1266" s="33">
        <v>1930</v>
      </c>
      <c r="J1266" s="33">
        <v>2130</v>
      </c>
      <c r="K1266" s="33">
        <v>0</v>
      </c>
      <c r="L1266" s="33">
        <v>25</v>
      </c>
      <c r="M1266" s="33">
        <v>25</v>
      </c>
      <c r="N1266" s="33">
        <v>25</v>
      </c>
      <c r="O1266" s="33">
        <v>25</v>
      </c>
      <c r="P1266" s="33">
        <v>25</v>
      </c>
      <c r="Q1266" s="33">
        <v>25</v>
      </c>
      <c r="R1266" s="33">
        <v>25</v>
      </c>
      <c r="S1266" s="33">
        <v>25</v>
      </c>
      <c r="T1266" s="33">
        <v>25</v>
      </c>
      <c r="U1266" s="33">
        <v>25</v>
      </c>
      <c r="V1266" s="33">
        <v>25</v>
      </c>
      <c r="W1266" s="33">
        <v>25</v>
      </c>
      <c r="X1266" s="33">
        <v>25</v>
      </c>
      <c r="Y1266" s="33">
        <v>25</v>
      </c>
      <c r="Z1266" s="33">
        <v>25</v>
      </c>
      <c r="AA1266" s="33">
        <v>25</v>
      </c>
      <c r="AB1266" s="33">
        <v>25</v>
      </c>
      <c r="AC1266" s="33">
        <v>25</v>
      </c>
      <c r="AD1266" s="33">
        <v>25</v>
      </c>
      <c r="AE1266" s="33">
        <v>25</v>
      </c>
      <c r="AF1266" s="33">
        <v>25</v>
      </c>
      <c r="AG1266" s="33">
        <v>25</v>
      </c>
      <c r="AH1266" s="33">
        <v>25</v>
      </c>
      <c r="AI1266" s="33">
        <v>25</v>
      </c>
      <c r="AJ1266" s="33">
        <v>25</v>
      </c>
      <c r="AK1266" s="33">
        <v>25</v>
      </c>
      <c r="AL1266" s="33">
        <v>25</v>
      </c>
      <c r="AM1266" s="33">
        <v>25</v>
      </c>
      <c r="AN1266" s="33">
        <v>25</v>
      </c>
      <c r="AO1266" s="33">
        <v>25</v>
      </c>
      <c r="AP1266" s="33">
        <v>25</v>
      </c>
      <c r="AQ1266" s="33">
        <v>25</v>
      </c>
      <c r="AR1266" s="33">
        <v>25</v>
      </c>
      <c r="AS1266" s="33">
        <v>25</v>
      </c>
      <c r="AT1266" s="33">
        <v>25</v>
      </c>
      <c r="AU1266" s="33">
        <v>25</v>
      </c>
    </row>
    <row r="1267" spans="1:47" x14ac:dyDescent="0.25">
      <c r="A1267" s="33">
        <v>1265</v>
      </c>
      <c r="B1267" s="33" t="s">
        <v>7</v>
      </c>
      <c r="C1267" s="33" t="s">
        <v>12</v>
      </c>
      <c r="D1267" s="33" t="s">
        <v>419</v>
      </c>
      <c r="E1267" s="33">
        <v>0.8</v>
      </c>
      <c r="F1267" s="33">
        <v>0</v>
      </c>
      <c r="G1267" s="33">
        <v>0</v>
      </c>
      <c r="H1267" s="33">
        <v>0</v>
      </c>
      <c r="I1267" s="33">
        <v>1951</v>
      </c>
      <c r="J1267" s="33">
        <v>2151</v>
      </c>
      <c r="K1267" s="33">
        <v>0</v>
      </c>
      <c r="L1267" s="33">
        <v>18</v>
      </c>
      <c r="M1267" s="33">
        <v>18</v>
      </c>
      <c r="N1267" s="33">
        <v>18</v>
      </c>
      <c r="O1267" s="33">
        <v>18</v>
      </c>
      <c r="P1267" s="33">
        <v>18</v>
      </c>
      <c r="Q1267" s="33">
        <v>18</v>
      </c>
      <c r="R1267" s="33">
        <v>18</v>
      </c>
      <c r="S1267" s="33">
        <v>18</v>
      </c>
      <c r="T1267" s="33">
        <v>18</v>
      </c>
      <c r="U1267" s="33">
        <v>18</v>
      </c>
      <c r="V1267" s="33">
        <v>18</v>
      </c>
      <c r="W1267" s="33">
        <v>18</v>
      </c>
      <c r="X1267" s="33">
        <v>18</v>
      </c>
      <c r="Y1267" s="33">
        <v>18</v>
      </c>
      <c r="Z1267" s="33">
        <v>18</v>
      </c>
      <c r="AA1267" s="33">
        <v>18</v>
      </c>
      <c r="AB1267" s="33">
        <v>18</v>
      </c>
      <c r="AC1267" s="33">
        <v>18</v>
      </c>
      <c r="AD1267" s="33">
        <v>18</v>
      </c>
      <c r="AE1267" s="33">
        <v>18</v>
      </c>
      <c r="AF1267" s="33">
        <v>18</v>
      </c>
      <c r="AG1267" s="33">
        <v>18</v>
      </c>
      <c r="AH1267" s="33">
        <v>18</v>
      </c>
      <c r="AI1267" s="33">
        <v>18</v>
      </c>
      <c r="AJ1267" s="33">
        <v>18</v>
      </c>
      <c r="AK1267" s="33">
        <v>18</v>
      </c>
      <c r="AL1267" s="33">
        <v>18</v>
      </c>
      <c r="AM1267" s="33">
        <v>18</v>
      </c>
      <c r="AN1267" s="33">
        <v>18</v>
      </c>
      <c r="AO1267" s="33">
        <v>18</v>
      </c>
      <c r="AP1267" s="33">
        <v>18</v>
      </c>
      <c r="AQ1267" s="33">
        <v>18</v>
      </c>
      <c r="AR1267" s="33">
        <v>18</v>
      </c>
      <c r="AS1267" s="33">
        <v>18</v>
      </c>
      <c r="AT1267" s="33">
        <v>18</v>
      </c>
      <c r="AU1267" s="33">
        <v>18</v>
      </c>
    </row>
    <row r="1268" spans="1:47" x14ac:dyDescent="0.25">
      <c r="A1268" s="33">
        <v>1266</v>
      </c>
      <c r="B1268" s="33" t="s">
        <v>7</v>
      </c>
      <c r="C1268" s="33" t="s">
        <v>12</v>
      </c>
      <c r="D1268" s="33" t="s">
        <v>396</v>
      </c>
      <c r="E1268" s="33">
        <v>0.8</v>
      </c>
      <c r="F1268" s="33">
        <v>0</v>
      </c>
      <c r="G1268" s="33">
        <v>0</v>
      </c>
      <c r="H1268" s="33">
        <v>0</v>
      </c>
      <c r="I1268" s="33">
        <v>1966</v>
      </c>
      <c r="J1268" s="33">
        <v>2166</v>
      </c>
      <c r="K1268" s="33">
        <v>0</v>
      </c>
      <c r="L1268" s="33">
        <v>10.1</v>
      </c>
      <c r="M1268" s="33">
        <v>10.1</v>
      </c>
      <c r="N1268" s="33">
        <v>10.1</v>
      </c>
      <c r="O1268" s="33">
        <v>10.1</v>
      </c>
      <c r="P1268" s="33">
        <v>10.1</v>
      </c>
      <c r="Q1268" s="33">
        <v>10.1</v>
      </c>
      <c r="R1268" s="33">
        <v>10.1</v>
      </c>
      <c r="S1268" s="33">
        <v>10.1</v>
      </c>
      <c r="T1268" s="33">
        <v>10.1</v>
      </c>
      <c r="U1268" s="33">
        <v>10.1</v>
      </c>
      <c r="V1268" s="33">
        <v>10.1</v>
      </c>
      <c r="W1268" s="33">
        <v>10.1</v>
      </c>
      <c r="X1268" s="33">
        <v>10.1</v>
      </c>
      <c r="Y1268" s="33">
        <v>10.1</v>
      </c>
      <c r="Z1268" s="33">
        <v>10.1</v>
      </c>
      <c r="AA1268" s="33">
        <v>10.1</v>
      </c>
      <c r="AB1268" s="33">
        <v>10.1</v>
      </c>
      <c r="AC1268" s="33">
        <v>10.1</v>
      </c>
      <c r="AD1268" s="33">
        <v>10.1</v>
      </c>
      <c r="AE1268" s="33">
        <v>10.1</v>
      </c>
      <c r="AF1268" s="33">
        <v>10.1</v>
      </c>
      <c r="AG1268" s="33">
        <v>10.1</v>
      </c>
      <c r="AH1268" s="33">
        <v>10.1</v>
      </c>
      <c r="AI1268" s="33">
        <v>10.1</v>
      </c>
      <c r="AJ1268" s="33">
        <v>10.1</v>
      </c>
      <c r="AK1268" s="33">
        <v>10.1</v>
      </c>
      <c r="AL1268" s="33">
        <v>10.1</v>
      </c>
      <c r="AM1268" s="33">
        <v>10.1</v>
      </c>
      <c r="AN1268" s="33">
        <v>10.1</v>
      </c>
      <c r="AO1268" s="33">
        <v>10.1</v>
      </c>
      <c r="AP1268" s="33">
        <v>10.1</v>
      </c>
      <c r="AQ1268" s="33">
        <v>10.1</v>
      </c>
      <c r="AR1268" s="33">
        <v>10.1</v>
      </c>
      <c r="AS1268" s="33">
        <v>10.1</v>
      </c>
      <c r="AT1268" s="33">
        <v>10.1</v>
      </c>
      <c r="AU1268" s="33">
        <v>10.1</v>
      </c>
    </row>
    <row r="1269" spans="1:47" x14ac:dyDescent="0.25">
      <c r="A1269" s="33">
        <v>1267</v>
      </c>
      <c r="B1269" s="33" t="s">
        <v>7</v>
      </c>
      <c r="C1269" s="33" t="s">
        <v>12</v>
      </c>
      <c r="D1269" s="33" t="s">
        <v>368</v>
      </c>
      <c r="E1269" s="33">
        <v>0.8</v>
      </c>
      <c r="F1269" s="33">
        <v>0</v>
      </c>
      <c r="G1269" s="33">
        <v>0</v>
      </c>
      <c r="H1269" s="33">
        <v>0</v>
      </c>
      <c r="I1269" s="33">
        <v>1992</v>
      </c>
      <c r="J1269" s="33">
        <v>2192</v>
      </c>
      <c r="K1269" s="33">
        <v>0</v>
      </c>
      <c r="L1269" s="33">
        <v>23.3</v>
      </c>
      <c r="M1269" s="33">
        <v>23.3</v>
      </c>
      <c r="N1269" s="33">
        <v>23.3</v>
      </c>
      <c r="O1269" s="33">
        <v>23.3</v>
      </c>
      <c r="P1269" s="33">
        <v>23.3</v>
      </c>
      <c r="Q1269" s="33">
        <v>23.3</v>
      </c>
      <c r="R1269" s="33">
        <v>23.3</v>
      </c>
      <c r="S1269" s="33">
        <v>23.3</v>
      </c>
      <c r="T1269" s="33">
        <v>23.3</v>
      </c>
      <c r="U1269" s="33">
        <v>23.3</v>
      </c>
      <c r="V1269" s="33">
        <v>23.3</v>
      </c>
      <c r="W1269" s="33">
        <v>23.3</v>
      </c>
      <c r="X1269" s="33">
        <v>23.3</v>
      </c>
      <c r="Y1269" s="33">
        <v>23.3</v>
      </c>
      <c r="Z1269" s="33">
        <v>23.3</v>
      </c>
      <c r="AA1269" s="33">
        <v>23.3</v>
      </c>
      <c r="AB1269" s="33">
        <v>23.3</v>
      </c>
      <c r="AC1269" s="33">
        <v>23.3</v>
      </c>
      <c r="AD1269" s="33">
        <v>23.3</v>
      </c>
      <c r="AE1269" s="33">
        <v>23.3</v>
      </c>
      <c r="AF1269" s="33">
        <v>23.3</v>
      </c>
      <c r="AG1269" s="33">
        <v>23.3</v>
      </c>
      <c r="AH1269" s="33">
        <v>23.3</v>
      </c>
      <c r="AI1269" s="33">
        <v>23.3</v>
      </c>
      <c r="AJ1269" s="33">
        <v>23.3</v>
      </c>
      <c r="AK1269" s="33">
        <v>23.3</v>
      </c>
      <c r="AL1269" s="33">
        <v>23.3</v>
      </c>
      <c r="AM1269" s="33">
        <v>23.3</v>
      </c>
      <c r="AN1269" s="33">
        <v>23.3</v>
      </c>
      <c r="AO1269" s="33">
        <v>23.3</v>
      </c>
      <c r="AP1269" s="33">
        <v>23.3</v>
      </c>
      <c r="AQ1269" s="33">
        <v>23.3</v>
      </c>
      <c r="AR1269" s="33">
        <v>23.3</v>
      </c>
      <c r="AS1269" s="33">
        <v>23.3</v>
      </c>
      <c r="AT1269" s="33">
        <v>23.3</v>
      </c>
      <c r="AU1269" s="33">
        <v>23.3</v>
      </c>
    </row>
    <row r="1270" spans="1:47" x14ac:dyDescent="0.25">
      <c r="A1270" s="33">
        <v>1268</v>
      </c>
      <c r="B1270" s="33" t="s">
        <v>7</v>
      </c>
      <c r="C1270" s="33" t="s">
        <v>12</v>
      </c>
      <c r="D1270" s="33" t="s">
        <v>371</v>
      </c>
      <c r="E1270" s="33">
        <v>0.8</v>
      </c>
      <c r="F1270" s="33">
        <v>0</v>
      </c>
      <c r="G1270" s="33">
        <v>0</v>
      </c>
      <c r="H1270" s="33">
        <v>0</v>
      </c>
      <c r="I1270" s="33">
        <v>1938</v>
      </c>
      <c r="J1270" s="33">
        <v>2138</v>
      </c>
      <c r="K1270" s="33">
        <v>0</v>
      </c>
      <c r="L1270" s="33">
        <v>24.1</v>
      </c>
      <c r="M1270" s="33">
        <v>24.1</v>
      </c>
      <c r="N1270" s="33">
        <v>24.1</v>
      </c>
      <c r="O1270" s="33">
        <v>24.1</v>
      </c>
      <c r="P1270" s="33">
        <v>24.1</v>
      </c>
      <c r="Q1270" s="33">
        <v>24.1</v>
      </c>
      <c r="R1270" s="33">
        <v>24.1</v>
      </c>
      <c r="S1270" s="33">
        <v>24.1</v>
      </c>
      <c r="T1270" s="33">
        <v>24.1</v>
      </c>
      <c r="U1270" s="33">
        <v>24.1</v>
      </c>
      <c r="V1270" s="33">
        <v>24.1</v>
      </c>
      <c r="W1270" s="33">
        <v>24.1</v>
      </c>
      <c r="X1270" s="33">
        <v>24.1</v>
      </c>
      <c r="Y1270" s="33">
        <v>24.1</v>
      </c>
      <c r="Z1270" s="33">
        <v>24.1</v>
      </c>
      <c r="AA1270" s="33">
        <v>24.1</v>
      </c>
      <c r="AB1270" s="33">
        <v>24.1</v>
      </c>
      <c r="AC1270" s="33">
        <v>24.1</v>
      </c>
      <c r="AD1270" s="33">
        <v>24.1</v>
      </c>
      <c r="AE1270" s="33">
        <v>24.1</v>
      </c>
      <c r="AF1270" s="33">
        <v>24.1</v>
      </c>
      <c r="AG1270" s="33">
        <v>24.1</v>
      </c>
      <c r="AH1270" s="33">
        <v>24.1</v>
      </c>
      <c r="AI1270" s="33">
        <v>24.1</v>
      </c>
      <c r="AJ1270" s="33">
        <v>24.1</v>
      </c>
      <c r="AK1270" s="33">
        <v>24.1</v>
      </c>
      <c r="AL1270" s="33">
        <v>24.1</v>
      </c>
      <c r="AM1270" s="33">
        <v>24.1</v>
      </c>
      <c r="AN1270" s="33">
        <v>24.1</v>
      </c>
      <c r="AO1270" s="33">
        <v>24.1</v>
      </c>
      <c r="AP1270" s="33">
        <v>24.1</v>
      </c>
      <c r="AQ1270" s="33">
        <v>24.1</v>
      </c>
      <c r="AR1270" s="33">
        <v>24.1</v>
      </c>
      <c r="AS1270" s="33">
        <v>24.1</v>
      </c>
      <c r="AT1270" s="33">
        <v>24.1</v>
      </c>
      <c r="AU1270" s="33">
        <v>24.1</v>
      </c>
    </row>
    <row r="1271" spans="1:47" x14ac:dyDescent="0.25">
      <c r="A1271" s="33">
        <v>1269</v>
      </c>
      <c r="B1271" s="33" t="s">
        <v>7</v>
      </c>
      <c r="C1271" s="33" t="s">
        <v>12</v>
      </c>
      <c r="D1271" s="33" t="s">
        <v>373</v>
      </c>
      <c r="E1271" s="33">
        <v>0.73</v>
      </c>
      <c r="F1271" s="33">
        <v>0</v>
      </c>
      <c r="G1271" s="33">
        <v>0</v>
      </c>
      <c r="H1271" s="33">
        <v>0</v>
      </c>
      <c r="I1271" s="33">
        <v>1967</v>
      </c>
      <c r="J1271" s="33">
        <v>2167</v>
      </c>
      <c r="K1271" s="33">
        <v>0</v>
      </c>
      <c r="L1271" s="33">
        <v>79.7</v>
      </c>
      <c r="M1271" s="33">
        <v>79.7</v>
      </c>
      <c r="N1271" s="33">
        <v>79.7</v>
      </c>
      <c r="O1271" s="33">
        <v>79.7</v>
      </c>
      <c r="P1271" s="33">
        <v>79.7</v>
      </c>
      <c r="Q1271" s="33">
        <v>79.7</v>
      </c>
      <c r="R1271" s="33">
        <v>79.7</v>
      </c>
      <c r="S1271" s="33">
        <v>79.7</v>
      </c>
      <c r="T1271" s="33">
        <v>79.7</v>
      </c>
      <c r="U1271" s="33">
        <v>79.7</v>
      </c>
      <c r="V1271" s="33">
        <v>79.7</v>
      </c>
      <c r="W1271" s="33">
        <v>79.7</v>
      </c>
      <c r="X1271" s="33">
        <v>79.7</v>
      </c>
      <c r="Y1271" s="33">
        <v>79.7</v>
      </c>
      <c r="Z1271" s="33">
        <v>79.7</v>
      </c>
      <c r="AA1271" s="33">
        <v>79.7</v>
      </c>
      <c r="AB1271" s="33">
        <v>79.7</v>
      </c>
      <c r="AC1271" s="33">
        <v>79.7</v>
      </c>
      <c r="AD1271" s="33">
        <v>79.7</v>
      </c>
      <c r="AE1271" s="33">
        <v>79.7</v>
      </c>
      <c r="AF1271" s="33">
        <v>79.7</v>
      </c>
      <c r="AG1271" s="33">
        <v>79.7</v>
      </c>
      <c r="AH1271" s="33">
        <v>79.7</v>
      </c>
      <c r="AI1271" s="33">
        <v>79.7</v>
      </c>
      <c r="AJ1271" s="33">
        <v>79.7</v>
      </c>
      <c r="AK1271" s="33">
        <v>79.7</v>
      </c>
      <c r="AL1271" s="33">
        <v>79.7</v>
      </c>
      <c r="AM1271" s="33">
        <v>79.7</v>
      </c>
      <c r="AN1271" s="33">
        <v>79.7</v>
      </c>
      <c r="AO1271" s="33">
        <v>79.7</v>
      </c>
      <c r="AP1271" s="33">
        <v>79.7</v>
      </c>
      <c r="AQ1271" s="33">
        <v>79.7</v>
      </c>
      <c r="AR1271" s="33">
        <v>79.7</v>
      </c>
      <c r="AS1271" s="33">
        <v>79.7</v>
      </c>
      <c r="AT1271" s="33">
        <v>79.7</v>
      </c>
      <c r="AU1271" s="33">
        <v>79.7</v>
      </c>
    </row>
    <row r="1272" spans="1:47" x14ac:dyDescent="0.25">
      <c r="A1272" s="33">
        <v>1270</v>
      </c>
      <c r="B1272" s="33" t="s">
        <v>7</v>
      </c>
      <c r="C1272" s="33" t="s">
        <v>12</v>
      </c>
      <c r="D1272" s="33" t="s">
        <v>374</v>
      </c>
      <c r="E1272" s="33">
        <v>0.73</v>
      </c>
      <c r="F1272" s="33">
        <v>0</v>
      </c>
      <c r="G1272" s="33">
        <v>0</v>
      </c>
      <c r="H1272" s="33">
        <v>0</v>
      </c>
      <c r="I1272" s="33">
        <v>1968</v>
      </c>
      <c r="J1272" s="33">
        <v>2168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33">
        <v>0</v>
      </c>
      <c r="W1272" s="33">
        <v>0</v>
      </c>
      <c r="X1272" s="33">
        <v>0</v>
      </c>
      <c r="Y1272" s="33">
        <v>0</v>
      </c>
      <c r="Z1272" s="33">
        <v>0</v>
      </c>
      <c r="AA1272" s="33">
        <v>0</v>
      </c>
      <c r="AB1272" s="33">
        <v>0</v>
      </c>
      <c r="AC1272" s="33">
        <v>0</v>
      </c>
      <c r="AD1272" s="33">
        <v>0</v>
      </c>
      <c r="AE1272" s="33">
        <v>0</v>
      </c>
      <c r="AF1272" s="33">
        <v>0</v>
      </c>
      <c r="AG1272" s="33">
        <v>0</v>
      </c>
      <c r="AH1272" s="33">
        <v>0</v>
      </c>
      <c r="AI1272" s="33">
        <v>0</v>
      </c>
      <c r="AJ1272" s="33">
        <v>0</v>
      </c>
      <c r="AK1272" s="33">
        <v>0</v>
      </c>
      <c r="AL1272" s="33">
        <v>0</v>
      </c>
      <c r="AM1272" s="33">
        <v>0</v>
      </c>
      <c r="AN1272" s="33">
        <v>0</v>
      </c>
      <c r="AO1272" s="33">
        <v>0</v>
      </c>
      <c r="AP1272" s="33">
        <v>0</v>
      </c>
      <c r="AQ1272" s="33">
        <v>0</v>
      </c>
      <c r="AR1272" s="33">
        <v>0</v>
      </c>
      <c r="AS1272" s="33">
        <v>0</v>
      </c>
      <c r="AT1272" s="33">
        <v>0</v>
      </c>
      <c r="AU1272" s="33">
        <v>0</v>
      </c>
    </row>
    <row r="1273" spans="1:47" x14ac:dyDescent="0.25">
      <c r="A1273" s="33">
        <v>1271</v>
      </c>
      <c r="B1273" s="33" t="s">
        <v>7</v>
      </c>
      <c r="C1273" s="33" t="s">
        <v>12</v>
      </c>
      <c r="D1273" s="33" t="s">
        <v>290</v>
      </c>
      <c r="E1273" s="33">
        <v>0.8</v>
      </c>
      <c r="F1273" s="33">
        <v>0</v>
      </c>
      <c r="G1273" s="33">
        <v>0</v>
      </c>
      <c r="H1273" s="33">
        <v>0</v>
      </c>
      <c r="I1273" s="33">
        <v>1912</v>
      </c>
      <c r="J1273" s="33">
        <v>2112</v>
      </c>
      <c r="K1273" s="33">
        <v>0</v>
      </c>
      <c r="L1273" s="33">
        <v>0.1</v>
      </c>
      <c r="M1273" s="33">
        <v>0.1</v>
      </c>
      <c r="N1273" s="33">
        <v>0.1</v>
      </c>
      <c r="O1273" s="33">
        <v>0.1</v>
      </c>
      <c r="P1273" s="33">
        <v>0.1</v>
      </c>
      <c r="Q1273" s="33">
        <v>0.1</v>
      </c>
      <c r="R1273" s="33">
        <v>0.1</v>
      </c>
      <c r="S1273" s="33">
        <v>0.1</v>
      </c>
      <c r="T1273" s="33">
        <v>0.1</v>
      </c>
      <c r="U1273" s="33">
        <v>0.1</v>
      </c>
      <c r="V1273" s="33">
        <v>0.1</v>
      </c>
      <c r="W1273" s="33">
        <v>0.1</v>
      </c>
      <c r="X1273" s="33">
        <v>0.1</v>
      </c>
      <c r="Y1273" s="33">
        <v>0.1</v>
      </c>
      <c r="Z1273" s="33">
        <v>0.1</v>
      </c>
      <c r="AA1273" s="33">
        <v>0.1</v>
      </c>
      <c r="AB1273" s="33">
        <v>0.1</v>
      </c>
      <c r="AC1273" s="33">
        <v>0.1</v>
      </c>
      <c r="AD1273" s="33">
        <v>0.1</v>
      </c>
      <c r="AE1273" s="33">
        <v>0.1</v>
      </c>
      <c r="AF1273" s="33">
        <v>0.1</v>
      </c>
      <c r="AG1273" s="33">
        <v>0.1</v>
      </c>
      <c r="AH1273" s="33">
        <v>0.1</v>
      </c>
      <c r="AI1273" s="33">
        <v>0.1</v>
      </c>
      <c r="AJ1273" s="33">
        <v>0.1</v>
      </c>
      <c r="AK1273" s="33">
        <v>0.1</v>
      </c>
      <c r="AL1273" s="33">
        <v>0.1</v>
      </c>
      <c r="AM1273" s="33">
        <v>0.1</v>
      </c>
      <c r="AN1273" s="33">
        <v>0.1</v>
      </c>
      <c r="AO1273" s="33">
        <v>0.1</v>
      </c>
      <c r="AP1273" s="33">
        <v>0.1</v>
      </c>
      <c r="AQ1273" s="33">
        <v>0.1</v>
      </c>
      <c r="AR1273" s="33">
        <v>0.1</v>
      </c>
      <c r="AS1273" s="33">
        <v>0.1</v>
      </c>
      <c r="AT1273" s="33">
        <v>0.1</v>
      </c>
      <c r="AU1273" s="33">
        <v>0.1</v>
      </c>
    </row>
    <row r="1274" spans="1:47" x14ac:dyDescent="0.25">
      <c r="A1274" s="33">
        <v>1272</v>
      </c>
      <c r="B1274" s="33" t="s">
        <v>7</v>
      </c>
      <c r="C1274" s="33" t="s">
        <v>12</v>
      </c>
      <c r="D1274" s="33" t="s">
        <v>377</v>
      </c>
      <c r="E1274" s="33">
        <v>0.8</v>
      </c>
      <c r="F1274" s="33">
        <v>0</v>
      </c>
      <c r="G1274" s="33">
        <v>0</v>
      </c>
      <c r="H1274" s="33">
        <v>0</v>
      </c>
      <c r="I1274" s="33">
        <v>2012</v>
      </c>
      <c r="J1274" s="33">
        <v>2212</v>
      </c>
      <c r="K1274" s="33">
        <v>0</v>
      </c>
      <c r="L1274" s="33">
        <v>9.9</v>
      </c>
      <c r="M1274" s="33">
        <v>9.9</v>
      </c>
      <c r="N1274" s="33">
        <v>9.9</v>
      </c>
      <c r="O1274" s="33">
        <v>9.9</v>
      </c>
      <c r="P1274" s="33">
        <v>9.9</v>
      </c>
      <c r="Q1274" s="33">
        <v>9.9</v>
      </c>
      <c r="R1274" s="33">
        <v>9.9</v>
      </c>
      <c r="S1274" s="33">
        <v>9.9</v>
      </c>
      <c r="T1274" s="33">
        <v>9.9</v>
      </c>
      <c r="U1274" s="33">
        <v>9.9</v>
      </c>
      <c r="V1274" s="33">
        <v>9.9</v>
      </c>
      <c r="W1274" s="33">
        <v>9.9</v>
      </c>
      <c r="X1274" s="33">
        <v>9.9</v>
      </c>
      <c r="Y1274" s="33">
        <v>9.9</v>
      </c>
      <c r="Z1274" s="33">
        <v>9.9</v>
      </c>
      <c r="AA1274" s="33">
        <v>9.9</v>
      </c>
      <c r="AB1274" s="33">
        <v>9.9</v>
      </c>
      <c r="AC1274" s="33">
        <v>9.9</v>
      </c>
      <c r="AD1274" s="33">
        <v>9.9</v>
      </c>
      <c r="AE1274" s="33">
        <v>9.9</v>
      </c>
      <c r="AF1274" s="33">
        <v>9.9</v>
      </c>
      <c r="AG1274" s="33">
        <v>9.9</v>
      </c>
      <c r="AH1274" s="33">
        <v>9.9</v>
      </c>
      <c r="AI1274" s="33">
        <v>9.9</v>
      </c>
      <c r="AJ1274" s="33">
        <v>9.9</v>
      </c>
      <c r="AK1274" s="33">
        <v>9.9</v>
      </c>
      <c r="AL1274" s="33">
        <v>9.9</v>
      </c>
      <c r="AM1274" s="33">
        <v>9.9</v>
      </c>
      <c r="AN1274" s="33">
        <v>9.9</v>
      </c>
      <c r="AO1274" s="33">
        <v>9.9</v>
      </c>
      <c r="AP1274" s="33">
        <v>9.9</v>
      </c>
      <c r="AQ1274" s="33">
        <v>9.9</v>
      </c>
      <c r="AR1274" s="33">
        <v>9.9</v>
      </c>
      <c r="AS1274" s="33">
        <v>9.9</v>
      </c>
      <c r="AT1274" s="33">
        <v>9.9</v>
      </c>
      <c r="AU1274" s="33">
        <v>9.9</v>
      </c>
    </row>
    <row r="1275" spans="1:47" x14ac:dyDescent="0.25">
      <c r="A1275" s="33">
        <v>1273</v>
      </c>
      <c r="B1275" s="33" t="s">
        <v>7</v>
      </c>
      <c r="C1275" s="33" t="s">
        <v>12</v>
      </c>
      <c r="D1275" s="33" t="s">
        <v>350</v>
      </c>
      <c r="E1275" s="33">
        <v>0.8</v>
      </c>
      <c r="F1275" s="33">
        <v>0</v>
      </c>
      <c r="G1275" s="33">
        <v>0</v>
      </c>
      <c r="H1275" s="33">
        <v>0</v>
      </c>
      <c r="I1275" s="33">
        <v>2010</v>
      </c>
      <c r="J1275" s="33">
        <v>2210</v>
      </c>
      <c r="K1275" s="33">
        <v>0</v>
      </c>
      <c r="L1275" s="33">
        <v>46.7</v>
      </c>
      <c r="M1275" s="33">
        <v>46.7</v>
      </c>
      <c r="N1275" s="33">
        <v>46.7</v>
      </c>
      <c r="O1275" s="33">
        <v>46.7</v>
      </c>
      <c r="P1275" s="33">
        <v>46.7</v>
      </c>
      <c r="Q1275" s="33">
        <v>46.7</v>
      </c>
      <c r="R1275" s="33">
        <v>46.7</v>
      </c>
      <c r="S1275" s="33">
        <v>46.7</v>
      </c>
      <c r="T1275" s="33">
        <v>46.7</v>
      </c>
      <c r="U1275" s="33">
        <v>46.7</v>
      </c>
      <c r="V1275" s="33">
        <v>46.7</v>
      </c>
      <c r="W1275" s="33">
        <v>46.7</v>
      </c>
      <c r="X1275" s="33">
        <v>46.7</v>
      </c>
      <c r="Y1275" s="33">
        <v>46.7</v>
      </c>
      <c r="Z1275" s="33">
        <v>46.7</v>
      </c>
      <c r="AA1275" s="33">
        <v>46.7</v>
      </c>
      <c r="AB1275" s="33">
        <v>46.7</v>
      </c>
      <c r="AC1275" s="33">
        <v>46.7</v>
      </c>
      <c r="AD1275" s="33">
        <v>46.7</v>
      </c>
      <c r="AE1275" s="33">
        <v>46.7</v>
      </c>
      <c r="AF1275" s="33">
        <v>46.7</v>
      </c>
      <c r="AG1275" s="33">
        <v>46.7</v>
      </c>
      <c r="AH1275" s="33">
        <v>46.7</v>
      </c>
      <c r="AI1275" s="33">
        <v>46.7</v>
      </c>
      <c r="AJ1275" s="33">
        <v>46.7</v>
      </c>
      <c r="AK1275" s="33">
        <v>46.7</v>
      </c>
      <c r="AL1275" s="33">
        <v>46.7</v>
      </c>
      <c r="AM1275" s="33">
        <v>46.7</v>
      </c>
      <c r="AN1275" s="33">
        <v>46.7</v>
      </c>
      <c r="AO1275" s="33">
        <v>46.7</v>
      </c>
      <c r="AP1275" s="33">
        <v>46.7</v>
      </c>
      <c r="AQ1275" s="33">
        <v>46.7</v>
      </c>
      <c r="AR1275" s="33">
        <v>46.7</v>
      </c>
      <c r="AS1275" s="33">
        <v>46.7</v>
      </c>
      <c r="AT1275" s="33">
        <v>46.7</v>
      </c>
      <c r="AU1275" s="33">
        <v>46.7</v>
      </c>
    </row>
    <row r="1276" spans="1:47" x14ac:dyDescent="0.25">
      <c r="A1276" s="33">
        <v>1274</v>
      </c>
      <c r="B1276" s="33" t="s">
        <v>7</v>
      </c>
      <c r="C1276" s="33" t="s">
        <v>12</v>
      </c>
      <c r="D1276" s="33" t="s">
        <v>375</v>
      </c>
      <c r="E1276" s="33">
        <v>0.8</v>
      </c>
      <c r="F1276" s="33">
        <v>0</v>
      </c>
      <c r="G1276" s="33">
        <v>0</v>
      </c>
      <c r="H1276" s="33">
        <v>0</v>
      </c>
      <c r="I1276" s="33">
        <v>1965</v>
      </c>
      <c r="J1276" s="33">
        <v>2165</v>
      </c>
      <c r="K1276" s="33">
        <v>0</v>
      </c>
      <c r="L1276" s="33">
        <v>20</v>
      </c>
      <c r="M1276" s="33">
        <v>20</v>
      </c>
      <c r="N1276" s="33">
        <v>20</v>
      </c>
      <c r="O1276" s="33">
        <v>20</v>
      </c>
      <c r="P1276" s="33">
        <v>20</v>
      </c>
      <c r="Q1276" s="33">
        <v>20</v>
      </c>
      <c r="R1276" s="33">
        <v>20</v>
      </c>
      <c r="S1276" s="33">
        <v>20</v>
      </c>
      <c r="T1276" s="33">
        <v>20</v>
      </c>
      <c r="U1276" s="33">
        <v>20</v>
      </c>
      <c r="V1276" s="33">
        <v>20</v>
      </c>
      <c r="W1276" s="33">
        <v>20</v>
      </c>
      <c r="X1276" s="33">
        <v>20</v>
      </c>
      <c r="Y1276" s="33">
        <v>20</v>
      </c>
      <c r="Z1276" s="33">
        <v>20</v>
      </c>
      <c r="AA1276" s="33">
        <v>20</v>
      </c>
      <c r="AB1276" s="33">
        <v>20</v>
      </c>
      <c r="AC1276" s="33">
        <v>20</v>
      </c>
      <c r="AD1276" s="33">
        <v>20</v>
      </c>
      <c r="AE1276" s="33">
        <v>20</v>
      </c>
      <c r="AF1276" s="33">
        <v>20</v>
      </c>
      <c r="AG1276" s="33">
        <v>20</v>
      </c>
      <c r="AH1276" s="33">
        <v>20</v>
      </c>
      <c r="AI1276" s="33">
        <v>20</v>
      </c>
      <c r="AJ1276" s="33">
        <v>20</v>
      </c>
      <c r="AK1276" s="33">
        <v>20</v>
      </c>
      <c r="AL1276" s="33">
        <v>20</v>
      </c>
      <c r="AM1276" s="33">
        <v>20</v>
      </c>
      <c r="AN1276" s="33">
        <v>20</v>
      </c>
      <c r="AO1276" s="33">
        <v>20</v>
      </c>
      <c r="AP1276" s="33">
        <v>20</v>
      </c>
      <c r="AQ1276" s="33">
        <v>20</v>
      </c>
      <c r="AR1276" s="33">
        <v>20</v>
      </c>
      <c r="AS1276" s="33">
        <v>20</v>
      </c>
      <c r="AT1276" s="33">
        <v>20</v>
      </c>
      <c r="AU1276" s="33">
        <v>20</v>
      </c>
    </row>
    <row r="1277" spans="1:47" x14ac:dyDescent="0.25">
      <c r="A1277" s="33">
        <v>1275</v>
      </c>
      <c r="B1277" s="33" t="s">
        <v>7</v>
      </c>
      <c r="C1277" s="33" t="s">
        <v>12</v>
      </c>
      <c r="D1277" s="33" t="s">
        <v>289</v>
      </c>
      <c r="E1277" s="33">
        <v>0.8</v>
      </c>
      <c r="F1277" s="33">
        <v>0</v>
      </c>
      <c r="G1277" s="33">
        <v>0</v>
      </c>
      <c r="H1277" s="33">
        <v>0</v>
      </c>
      <c r="I1277" s="33">
        <v>2009</v>
      </c>
      <c r="J1277" s="33">
        <v>2209</v>
      </c>
      <c r="K1277" s="33">
        <v>0</v>
      </c>
      <c r="L1277" s="33">
        <v>24</v>
      </c>
      <c r="M1277" s="33">
        <v>24</v>
      </c>
      <c r="N1277" s="33">
        <v>24</v>
      </c>
      <c r="O1277" s="33">
        <v>24</v>
      </c>
      <c r="P1277" s="33">
        <v>24</v>
      </c>
      <c r="Q1277" s="33">
        <v>24</v>
      </c>
      <c r="R1277" s="33">
        <v>24</v>
      </c>
      <c r="S1277" s="33">
        <v>24</v>
      </c>
      <c r="T1277" s="33">
        <v>24</v>
      </c>
      <c r="U1277" s="33">
        <v>24</v>
      </c>
      <c r="V1277" s="33">
        <v>24</v>
      </c>
      <c r="W1277" s="33">
        <v>24</v>
      </c>
      <c r="X1277" s="33">
        <v>24</v>
      </c>
      <c r="Y1277" s="33">
        <v>24</v>
      </c>
      <c r="Z1277" s="33">
        <v>24</v>
      </c>
      <c r="AA1277" s="33">
        <v>24</v>
      </c>
      <c r="AB1277" s="33">
        <v>24</v>
      </c>
      <c r="AC1277" s="33">
        <v>24</v>
      </c>
      <c r="AD1277" s="33">
        <v>24</v>
      </c>
      <c r="AE1277" s="33">
        <v>24</v>
      </c>
      <c r="AF1277" s="33">
        <v>24</v>
      </c>
      <c r="AG1277" s="33">
        <v>24</v>
      </c>
      <c r="AH1277" s="33">
        <v>24</v>
      </c>
      <c r="AI1277" s="33">
        <v>24</v>
      </c>
      <c r="AJ1277" s="33">
        <v>24</v>
      </c>
      <c r="AK1277" s="33">
        <v>24</v>
      </c>
      <c r="AL1277" s="33">
        <v>24</v>
      </c>
      <c r="AM1277" s="33">
        <v>24</v>
      </c>
      <c r="AN1277" s="33">
        <v>24</v>
      </c>
      <c r="AO1277" s="33">
        <v>24</v>
      </c>
      <c r="AP1277" s="33">
        <v>24</v>
      </c>
      <c r="AQ1277" s="33">
        <v>24</v>
      </c>
      <c r="AR1277" s="33">
        <v>24</v>
      </c>
      <c r="AS1277" s="33">
        <v>24</v>
      </c>
      <c r="AT1277" s="33">
        <v>24</v>
      </c>
      <c r="AU1277" s="33">
        <v>24</v>
      </c>
    </row>
    <row r="1278" spans="1:47" x14ac:dyDescent="0.25">
      <c r="A1278" s="33">
        <v>1276</v>
      </c>
      <c r="B1278" s="33" t="s">
        <v>7</v>
      </c>
      <c r="C1278" s="33" t="s">
        <v>12</v>
      </c>
      <c r="D1278" s="33" t="s">
        <v>423</v>
      </c>
      <c r="E1278" s="33">
        <v>0.8</v>
      </c>
      <c r="F1278" s="33">
        <v>0</v>
      </c>
      <c r="G1278" s="33">
        <v>0</v>
      </c>
      <c r="H1278" s="33">
        <v>0</v>
      </c>
      <c r="I1278" s="33">
        <v>1964</v>
      </c>
      <c r="J1278" s="33">
        <v>2164</v>
      </c>
      <c r="K1278" s="33">
        <v>0</v>
      </c>
      <c r="L1278" s="33">
        <v>13.6</v>
      </c>
      <c r="M1278" s="33">
        <v>13.6</v>
      </c>
      <c r="N1278" s="33">
        <v>13.6</v>
      </c>
      <c r="O1278" s="33">
        <v>13.6</v>
      </c>
      <c r="P1278" s="33">
        <v>13.6</v>
      </c>
      <c r="Q1278" s="33">
        <v>13.6</v>
      </c>
      <c r="R1278" s="33">
        <v>13.6</v>
      </c>
      <c r="S1278" s="33">
        <v>13.6</v>
      </c>
      <c r="T1278" s="33">
        <v>13.6</v>
      </c>
      <c r="U1278" s="33">
        <v>13.6</v>
      </c>
      <c r="V1278" s="33">
        <v>13.6</v>
      </c>
      <c r="W1278" s="33">
        <v>13.6</v>
      </c>
      <c r="X1278" s="33">
        <v>13.6</v>
      </c>
      <c r="Y1278" s="33">
        <v>13.6</v>
      </c>
      <c r="Z1278" s="33">
        <v>13.6</v>
      </c>
      <c r="AA1278" s="33">
        <v>13.6</v>
      </c>
      <c r="AB1278" s="33">
        <v>13.6</v>
      </c>
      <c r="AC1278" s="33">
        <v>13.6</v>
      </c>
      <c r="AD1278" s="33">
        <v>13.6</v>
      </c>
      <c r="AE1278" s="33">
        <v>13.6</v>
      </c>
      <c r="AF1278" s="33">
        <v>13.6</v>
      </c>
      <c r="AG1278" s="33">
        <v>13.6</v>
      </c>
      <c r="AH1278" s="33">
        <v>13.6</v>
      </c>
      <c r="AI1278" s="33">
        <v>13.6</v>
      </c>
      <c r="AJ1278" s="33">
        <v>13.6</v>
      </c>
      <c r="AK1278" s="33">
        <v>13.6</v>
      </c>
      <c r="AL1278" s="33">
        <v>13.6</v>
      </c>
      <c r="AM1278" s="33">
        <v>13.6</v>
      </c>
      <c r="AN1278" s="33">
        <v>13.6</v>
      </c>
      <c r="AO1278" s="33">
        <v>13.6</v>
      </c>
      <c r="AP1278" s="33">
        <v>13.6</v>
      </c>
      <c r="AQ1278" s="33">
        <v>13.6</v>
      </c>
      <c r="AR1278" s="33">
        <v>13.6</v>
      </c>
      <c r="AS1278" s="33">
        <v>13.6</v>
      </c>
      <c r="AT1278" s="33">
        <v>13.6</v>
      </c>
      <c r="AU1278" s="33">
        <v>13.6</v>
      </c>
    </row>
    <row r="1279" spans="1:47" x14ac:dyDescent="0.25">
      <c r="A1279" s="33">
        <v>1277</v>
      </c>
      <c r="B1279" s="33" t="s">
        <v>7</v>
      </c>
      <c r="C1279" s="33" t="s">
        <v>21</v>
      </c>
      <c r="D1279" s="33" t="s">
        <v>972</v>
      </c>
      <c r="E1279" s="33">
        <v>1</v>
      </c>
      <c r="F1279" s="33">
        <v>0</v>
      </c>
      <c r="G1279" s="33">
        <v>0</v>
      </c>
      <c r="H1279" s="33">
        <v>0</v>
      </c>
      <c r="K1279" s="33">
        <v>0</v>
      </c>
      <c r="L1279" s="33">
        <v>39321.833333333328</v>
      </c>
      <c r="M1279" s="33">
        <v>38069.41272216729</v>
      </c>
      <c r="N1279" s="33">
        <v>38069.41272216729</v>
      </c>
      <c r="O1279" s="33">
        <v>38066.339405095787</v>
      </c>
      <c r="P1279" s="33">
        <v>38065.549123563113</v>
      </c>
      <c r="Q1279" s="33">
        <v>38065.051538894397</v>
      </c>
      <c r="R1279" s="33">
        <v>38064.222231113199</v>
      </c>
      <c r="S1279" s="33">
        <v>38050.221564454143</v>
      </c>
      <c r="T1279" s="33">
        <v>38049.802032282474</v>
      </c>
      <c r="U1279" s="33">
        <v>38034.250072244475</v>
      </c>
      <c r="V1279" s="33">
        <v>38014.336928933575</v>
      </c>
      <c r="W1279" s="33">
        <v>37962.939359623531</v>
      </c>
      <c r="X1279" s="33">
        <v>37847.128967119686</v>
      </c>
      <c r="Y1279" s="33">
        <v>37778.745223138263</v>
      </c>
      <c r="Z1279" s="33">
        <v>37211.674318916841</v>
      </c>
      <c r="AA1279" s="33">
        <v>36807.069687313277</v>
      </c>
      <c r="AB1279" s="33">
        <v>36229.998306906826</v>
      </c>
      <c r="AC1279" s="33">
        <v>35255.054322767697</v>
      </c>
      <c r="AD1279" s="33">
        <v>33500.414675869957</v>
      </c>
      <c r="AE1279" s="33">
        <v>29167.642511906473</v>
      </c>
      <c r="AF1279" s="33">
        <v>22241.498080827474</v>
      </c>
      <c r="AG1279" s="33">
        <v>11292.030366917639</v>
      </c>
      <c r="AH1279" s="33">
        <v>2142.3946956997706</v>
      </c>
      <c r="AI1279" s="33">
        <v>183.66728213014636</v>
      </c>
      <c r="AJ1279" s="33">
        <v>0</v>
      </c>
      <c r="AK1279" s="33">
        <v>0</v>
      </c>
      <c r="AL1279" s="33">
        <v>0</v>
      </c>
      <c r="AM1279" s="33">
        <v>0</v>
      </c>
      <c r="AN1279" s="33">
        <v>0</v>
      </c>
      <c r="AO1279" s="33">
        <v>0</v>
      </c>
      <c r="AP1279" s="33">
        <v>0</v>
      </c>
      <c r="AQ1279" s="33">
        <v>0</v>
      </c>
      <c r="AR1279" s="33">
        <v>0</v>
      </c>
      <c r="AS1279" s="33">
        <v>0</v>
      </c>
      <c r="AT1279" s="33">
        <v>0</v>
      </c>
      <c r="AU1279" s="33">
        <v>0</v>
      </c>
    </row>
    <row r="1280" spans="1:47" x14ac:dyDescent="0.25">
      <c r="A1280" s="33">
        <v>1278</v>
      </c>
      <c r="B1280" s="33" t="s">
        <v>7</v>
      </c>
      <c r="C1280" s="33" t="s">
        <v>18</v>
      </c>
      <c r="D1280" s="33" t="s">
        <v>935</v>
      </c>
      <c r="E1280" s="33">
        <v>0.33</v>
      </c>
      <c r="F1280" s="33">
        <v>0</v>
      </c>
      <c r="G1280" s="33">
        <v>0</v>
      </c>
      <c r="H1280" s="33">
        <v>0</v>
      </c>
      <c r="I1280" s="33">
        <v>1997</v>
      </c>
      <c r="J1280" s="33">
        <v>2047</v>
      </c>
      <c r="K1280" s="33">
        <v>1</v>
      </c>
      <c r="L1280" s="33">
        <v>16</v>
      </c>
      <c r="M1280" s="33">
        <v>16</v>
      </c>
      <c r="N1280" s="33">
        <v>16</v>
      </c>
      <c r="O1280" s="33">
        <v>16</v>
      </c>
      <c r="P1280" s="33">
        <v>16</v>
      </c>
      <c r="Q1280" s="33">
        <v>16</v>
      </c>
      <c r="R1280" s="33">
        <v>16</v>
      </c>
      <c r="S1280" s="33">
        <v>16</v>
      </c>
      <c r="T1280" s="33">
        <v>16</v>
      </c>
      <c r="U1280" s="33">
        <v>16</v>
      </c>
      <c r="V1280" s="33">
        <v>16</v>
      </c>
      <c r="W1280" s="33">
        <v>16</v>
      </c>
      <c r="X1280" s="33">
        <v>16</v>
      </c>
      <c r="Y1280" s="33">
        <v>16</v>
      </c>
      <c r="Z1280" s="33">
        <v>16</v>
      </c>
      <c r="AA1280" s="33">
        <v>16</v>
      </c>
      <c r="AB1280" s="33">
        <v>16</v>
      </c>
      <c r="AC1280" s="33">
        <v>16</v>
      </c>
      <c r="AD1280" s="33">
        <v>16</v>
      </c>
      <c r="AE1280" s="33">
        <v>16</v>
      </c>
      <c r="AF1280" s="33">
        <v>16</v>
      </c>
      <c r="AG1280" s="33">
        <v>16</v>
      </c>
      <c r="AH1280" s="33">
        <v>16</v>
      </c>
      <c r="AI1280" s="33">
        <v>16</v>
      </c>
      <c r="AJ1280" s="33">
        <v>16</v>
      </c>
      <c r="AK1280" s="33">
        <v>16</v>
      </c>
      <c r="AL1280" s="33">
        <v>16</v>
      </c>
      <c r="AM1280" s="33">
        <v>16</v>
      </c>
      <c r="AN1280" s="33">
        <v>16</v>
      </c>
      <c r="AO1280" s="33">
        <v>16</v>
      </c>
      <c r="AP1280" s="33">
        <v>16</v>
      </c>
      <c r="AQ1280" s="33">
        <v>16</v>
      </c>
      <c r="AR1280" s="33">
        <v>16</v>
      </c>
      <c r="AS1280" s="33">
        <v>0</v>
      </c>
      <c r="AT1280" s="33">
        <v>0</v>
      </c>
      <c r="AU1280" s="33">
        <v>0</v>
      </c>
    </row>
    <row r="1281" spans="1:47" x14ac:dyDescent="0.25">
      <c r="A1281" s="33">
        <v>1279</v>
      </c>
      <c r="B1281" s="33" t="s">
        <v>7</v>
      </c>
      <c r="C1281" s="33" t="s">
        <v>18</v>
      </c>
      <c r="D1281" s="33" t="s">
        <v>964</v>
      </c>
      <c r="E1281" s="33">
        <v>0.33</v>
      </c>
      <c r="F1281" s="33">
        <v>0</v>
      </c>
      <c r="G1281" s="33">
        <v>0</v>
      </c>
      <c r="H1281" s="33">
        <v>0</v>
      </c>
      <c r="I1281" s="33">
        <v>1999</v>
      </c>
      <c r="J1281" s="33">
        <v>2049</v>
      </c>
      <c r="K1281" s="33">
        <v>1</v>
      </c>
      <c r="L1281" s="33">
        <v>11.6</v>
      </c>
      <c r="M1281" s="33">
        <v>11.6</v>
      </c>
      <c r="N1281" s="33">
        <v>11.6</v>
      </c>
      <c r="O1281" s="33">
        <v>11.6</v>
      </c>
      <c r="P1281" s="33">
        <v>11.6</v>
      </c>
      <c r="Q1281" s="33">
        <v>11.6</v>
      </c>
      <c r="R1281" s="33">
        <v>11.6</v>
      </c>
      <c r="S1281" s="33">
        <v>11.6</v>
      </c>
      <c r="T1281" s="33">
        <v>11.6</v>
      </c>
      <c r="U1281" s="33">
        <v>11.6</v>
      </c>
      <c r="V1281" s="33">
        <v>11.6</v>
      </c>
      <c r="W1281" s="33">
        <v>11.6</v>
      </c>
      <c r="X1281" s="33">
        <v>11.6</v>
      </c>
      <c r="Y1281" s="33">
        <v>11.6</v>
      </c>
      <c r="Z1281" s="33">
        <v>11.6</v>
      </c>
      <c r="AA1281" s="33">
        <v>11.6</v>
      </c>
      <c r="AB1281" s="33">
        <v>11.6</v>
      </c>
      <c r="AC1281" s="33">
        <v>11.6</v>
      </c>
      <c r="AD1281" s="33">
        <v>11.6</v>
      </c>
      <c r="AE1281" s="33">
        <v>11.6</v>
      </c>
      <c r="AF1281" s="33">
        <v>11.6</v>
      </c>
      <c r="AG1281" s="33">
        <v>11.6</v>
      </c>
      <c r="AH1281" s="33">
        <v>11.6</v>
      </c>
      <c r="AI1281" s="33">
        <v>11.6</v>
      </c>
      <c r="AJ1281" s="33">
        <v>11.6</v>
      </c>
      <c r="AK1281" s="33">
        <v>11.6</v>
      </c>
      <c r="AL1281" s="33">
        <v>11.6</v>
      </c>
      <c r="AM1281" s="33">
        <v>11.6</v>
      </c>
      <c r="AN1281" s="33">
        <v>11.6</v>
      </c>
      <c r="AO1281" s="33">
        <v>11.6</v>
      </c>
      <c r="AP1281" s="33">
        <v>11.6</v>
      </c>
      <c r="AQ1281" s="33">
        <v>11.6</v>
      </c>
      <c r="AR1281" s="33">
        <v>11.6</v>
      </c>
      <c r="AS1281" s="33">
        <v>11.6</v>
      </c>
      <c r="AT1281" s="33">
        <v>11.6</v>
      </c>
      <c r="AU1281" s="33">
        <v>0</v>
      </c>
    </row>
    <row r="1282" spans="1:47" x14ac:dyDescent="0.25">
      <c r="A1282" s="33">
        <v>1280</v>
      </c>
      <c r="B1282" s="33" t="s">
        <v>7</v>
      </c>
      <c r="C1282" s="33" t="s">
        <v>18</v>
      </c>
      <c r="D1282" s="33" t="s">
        <v>958</v>
      </c>
      <c r="E1282" s="33">
        <v>0.33</v>
      </c>
      <c r="F1282" s="33">
        <v>0</v>
      </c>
      <c r="G1282" s="33">
        <v>0</v>
      </c>
      <c r="H1282" s="33">
        <v>0</v>
      </c>
      <c r="I1282" s="33">
        <v>1981</v>
      </c>
      <c r="J1282" s="33">
        <v>2031</v>
      </c>
      <c r="K1282" s="33">
        <v>1</v>
      </c>
      <c r="L1282" s="33">
        <v>12.6</v>
      </c>
      <c r="M1282" s="33">
        <v>12.6</v>
      </c>
      <c r="N1282" s="33">
        <v>12.6</v>
      </c>
      <c r="O1282" s="33">
        <v>12.6</v>
      </c>
      <c r="P1282" s="33">
        <v>12.6</v>
      </c>
      <c r="Q1282" s="33">
        <v>12.6</v>
      </c>
      <c r="R1282" s="33">
        <v>12.6</v>
      </c>
      <c r="S1282" s="33">
        <v>12.6</v>
      </c>
      <c r="T1282" s="33">
        <v>12.6</v>
      </c>
      <c r="U1282" s="33">
        <v>12.6</v>
      </c>
      <c r="V1282" s="33">
        <v>12.6</v>
      </c>
      <c r="W1282" s="33">
        <v>12.6</v>
      </c>
      <c r="X1282" s="33">
        <v>12.6</v>
      </c>
      <c r="Y1282" s="33">
        <v>12.6</v>
      </c>
      <c r="Z1282" s="33">
        <v>12.6</v>
      </c>
      <c r="AA1282" s="33">
        <v>12.6</v>
      </c>
      <c r="AB1282" s="33">
        <v>12.6</v>
      </c>
      <c r="AC1282" s="33">
        <v>0</v>
      </c>
      <c r="AD1282" s="33">
        <v>0</v>
      </c>
      <c r="AE1282" s="33">
        <v>0</v>
      </c>
      <c r="AF1282" s="33">
        <v>0</v>
      </c>
      <c r="AG1282" s="33">
        <v>0</v>
      </c>
      <c r="AH1282" s="33">
        <v>0</v>
      </c>
      <c r="AI1282" s="33">
        <v>0</v>
      </c>
      <c r="AJ1282" s="33">
        <v>0</v>
      </c>
      <c r="AK1282" s="33">
        <v>0</v>
      </c>
      <c r="AL1282" s="33">
        <v>0</v>
      </c>
      <c r="AM1282" s="33">
        <v>0</v>
      </c>
      <c r="AN1282" s="33">
        <v>0</v>
      </c>
      <c r="AO1282" s="33">
        <v>0</v>
      </c>
      <c r="AP1282" s="33">
        <v>0</v>
      </c>
      <c r="AQ1282" s="33">
        <v>0</v>
      </c>
      <c r="AR1282" s="33">
        <v>0</v>
      </c>
      <c r="AS1282" s="33">
        <v>0</v>
      </c>
      <c r="AT1282" s="33">
        <v>0</v>
      </c>
      <c r="AU1282" s="33">
        <v>0</v>
      </c>
    </row>
    <row r="1283" spans="1:47" x14ac:dyDescent="0.25">
      <c r="A1283" s="33">
        <v>1281</v>
      </c>
      <c r="B1283" s="33" t="s">
        <v>7</v>
      </c>
      <c r="C1283" s="33" t="s">
        <v>18</v>
      </c>
      <c r="D1283" s="33" t="s">
        <v>960</v>
      </c>
      <c r="E1283" s="33">
        <v>0.33</v>
      </c>
      <c r="F1283" s="33">
        <v>0</v>
      </c>
      <c r="G1283" s="33">
        <v>0</v>
      </c>
      <c r="H1283" s="33">
        <v>0</v>
      </c>
      <c r="I1283" s="33">
        <v>1993</v>
      </c>
      <c r="J1283" s="33">
        <v>2043</v>
      </c>
      <c r="K1283" s="33">
        <v>1</v>
      </c>
      <c r="L1283" s="33">
        <v>10</v>
      </c>
      <c r="M1283" s="33">
        <v>10</v>
      </c>
      <c r="N1283" s="33">
        <v>10</v>
      </c>
      <c r="O1283" s="33">
        <v>10</v>
      </c>
      <c r="P1283" s="33">
        <v>10</v>
      </c>
      <c r="Q1283" s="33">
        <v>10</v>
      </c>
      <c r="R1283" s="33">
        <v>10</v>
      </c>
      <c r="S1283" s="33">
        <v>10</v>
      </c>
      <c r="T1283" s="33">
        <v>10</v>
      </c>
      <c r="U1283" s="33">
        <v>10</v>
      </c>
      <c r="V1283" s="33">
        <v>10</v>
      </c>
      <c r="W1283" s="33">
        <v>10</v>
      </c>
      <c r="X1283" s="33">
        <v>10</v>
      </c>
      <c r="Y1283" s="33">
        <v>10</v>
      </c>
      <c r="Z1283" s="33">
        <v>10</v>
      </c>
      <c r="AA1283" s="33">
        <v>10</v>
      </c>
      <c r="AB1283" s="33">
        <v>10</v>
      </c>
      <c r="AC1283" s="33">
        <v>10</v>
      </c>
      <c r="AD1283" s="33">
        <v>10</v>
      </c>
      <c r="AE1283" s="33">
        <v>10</v>
      </c>
      <c r="AF1283" s="33">
        <v>10</v>
      </c>
      <c r="AG1283" s="33">
        <v>10</v>
      </c>
      <c r="AH1283" s="33">
        <v>10</v>
      </c>
      <c r="AI1283" s="33">
        <v>10</v>
      </c>
      <c r="AJ1283" s="33">
        <v>10</v>
      </c>
      <c r="AK1283" s="33">
        <v>10</v>
      </c>
      <c r="AL1283" s="33">
        <v>10</v>
      </c>
      <c r="AM1283" s="33">
        <v>10</v>
      </c>
      <c r="AN1283" s="33">
        <v>10</v>
      </c>
      <c r="AO1283" s="33">
        <v>0</v>
      </c>
      <c r="AP1283" s="33">
        <v>0</v>
      </c>
      <c r="AQ1283" s="33">
        <v>0</v>
      </c>
      <c r="AR1283" s="33">
        <v>0</v>
      </c>
      <c r="AS1283" s="33">
        <v>0</v>
      </c>
      <c r="AT1283" s="33">
        <v>0</v>
      </c>
      <c r="AU1283" s="33">
        <v>0</v>
      </c>
    </row>
    <row r="1284" spans="1:47" x14ac:dyDescent="0.25">
      <c r="A1284" s="33">
        <v>1282</v>
      </c>
      <c r="B1284" s="33" t="s">
        <v>7</v>
      </c>
      <c r="C1284" s="33" t="s">
        <v>18</v>
      </c>
      <c r="D1284" s="33" t="s">
        <v>952</v>
      </c>
      <c r="E1284" s="33">
        <v>0.33</v>
      </c>
      <c r="F1284" s="33">
        <v>0</v>
      </c>
      <c r="G1284" s="33">
        <v>0</v>
      </c>
      <c r="H1284" s="33">
        <v>0</v>
      </c>
      <c r="I1284" s="33">
        <v>1997</v>
      </c>
      <c r="J1284" s="33">
        <v>2047</v>
      </c>
      <c r="K1284" s="33">
        <v>1</v>
      </c>
      <c r="L1284" s="33">
        <v>15.8</v>
      </c>
      <c r="M1284" s="33">
        <v>15.8</v>
      </c>
      <c r="N1284" s="33">
        <v>15.8</v>
      </c>
      <c r="O1284" s="33">
        <v>15.8</v>
      </c>
      <c r="P1284" s="33">
        <v>15.8</v>
      </c>
      <c r="Q1284" s="33">
        <v>15.8</v>
      </c>
      <c r="R1284" s="33">
        <v>15.8</v>
      </c>
      <c r="S1284" s="33">
        <v>15.8</v>
      </c>
      <c r="T1284" s="33">
        <v>15.8</v>
      </c>
      <c r="U1284" s="33">
        <v>15.8</v>
      </c>
      <c r="V1284" s="33">
        <v>15.8</v>
      </c>
      <c r="W1284" s="33">
        <v>15.8</v>
      </c>
      <c r="X1284" s="33">
        <v>15.8</v>
      </c>
      <c r="Y1284" s="33">
        <v>15.8</v>
      </c>
      <c r="Z1284" s="33">
        <v>15.8</v>
      </c>
      <c r="AA1284" s="33">
        <v>15.8</v>
      </c>
      <c r="AB1284" s="33">
        <v>15.8</v>
      </c>
      <c r="AC1284" s="33">
        <v>15.8</v>
      </c>
      <c r="AD1284" s="33">
        <v>15.8</v>
      </c>
      <c r="AE1284" s="33">
        <v>15.8</v>
      </c>
      <c r="AF1284" s="33">
        <v>15.8</v>
      </c>
      <c r="AG1284" s="33">
        <v>15.8</v>
      </c>
      <c r="AH1284" s="33">
        <v>15.8</v>
      </c>
      <c r="AI1284" s="33">
        <v>15.8</v>
      </c>
      <c r="AJ1284" s="33">
        <v>15.8</v>
      </c>
      <c r="AK1284" s="33">
        <v>15.8</v>
      </c>
      <c r="AL1284" s="33">
        <v>15.8</v>
      </c>
      <c r="AM1284" s="33">
        <v>15.8</v>
      </c>
      <c r="AN1284" s="33">
        <v>15.8</v>
      </c>
      <c r="AO1284" s="33">
        <v>15.8</v>
      </c>
      <c r="AP1284" s="33">
        <v>15.8</v>
      </c>
      <c r="AQ1284" s="33">
        <v>15.8</v>
      </c>
      <c r="AR1284" s="33">
        <v>15.8</v>
      </c>
      <c r="AS1284" s="33">
        <v>0</v>
      </c>
      <c r="AT1284" s="33">
        <v>0</v>
      </c>
      <c r="AU1284" s="33">
        <v>0</v>
      </c>
    </row>
    <row r="1285" spans="1:47" x14ac:dyDescent="0.25">
      <c r="A1285" s="33">
        <v>1283</v>
      </c>
      <c r="B1285" s="33" t="s">
        <v>7</v>
      </c>
      <c r="C1285" s="33" t="s">
        <v>18</v>
      </c>
      <c r="D1285" s="33" t="s">
        <v>927</v>
      </c>
      <c r="E1285" s="33">
        <v>0.33</v>
      </c>
      <c r="F1285" s="33">
        <v>0</v>
      </c>
      <c r="G1285" s="33">
        <v>0</v>
      </c>
      <c r="H1285" s="33">
        <v>0</v>
      </c>
      <c r="I1285" s="33">
        <v>1977</v>
      </c>
      <c r="J1285" s="33">
        <v>2027</v>
      </c>
      <c r="K1285" s="33">
        <v>1</v>
      </c>
      <c r="L1285" s="33">
        <v>14</v>
      </c>
      <c r="M1285" s="33">
        <v>14</v>
      </c>
      <c r="N1285" s="33">
        <v>14</v>
      </c>
      <c r="O1285" s="33">
        <v>14</v>
      </c>
      <c r="P1285" s="33">
        <v>14</v>
      </c>
      <c r="Q1285" s="33">
        <v>14</v>
      </c>
      <c r="R1285" s="33">
        <v>14</v>
      </c>
      <c r="S1285" s="33">
        <v>14</v>
      </c>
      <c r="T1285" s="33">
        <v>14</v>
      </c>
      <c r="U1285" s="33">
        <v>14</v>
      </c>
      <c r="V1285" s="33">
        <v>14</v>
      </c>
      <c r="W1285" s="33">
        <v>14</v>
      </c>
      <c r="X1285" s="33">
        <v>14</v>
      </c>
      <c r="Y1285" s="33">
        <v>0</v>
      </c>
      <c r="Z1285" s="33">
        <v>0</v>
      </c>
      <c r="AA1285" s="33">
        <v>0</v>
      </c>
      <c r="AB1285" s="33">
        <v>0</v>
      </c>
      <c r="AC1285" s="33">
        <v>0</v>
      </c>
      <c r="AD1285" s="33">
        <v>0</v>
      </c>
      <c r="AE1285" s="33">
        <v>0</v>
      </c>
      <c r="AF1285" s="33">
        <v>0</v>
      </c>
      <c r="AG1285" s="33">
        <v>0</v>
      </c>
      <c r="AH1285" s="33">
        <v>0</v>
      </c>
      <c r="AI1285" s="33">
        <v>0</v>
      </c>
      <c r="AJ1285" s="33">
        <v>0</v>
      </c>
      <c r="AK1285" s="33">
        <v>0</v>
      </c>
      <c r="AL1285" s="33">
        <v>0</v>
      </c>
      <c r="AM1285" s="33">
        <v>0</v>
      </c>
      <c r="AN1285" s="33">
        <v>0</v>
      </c>
      <c r="AO1285" s="33">
        <v>0</v>
      </c>
      <c r="AP1285" s="33">
        <v>0</v>
      </c>
      <c r="AQ1285" s="33">
        <v>0</v>
      </c>
      <c r="AR1285" s="33">
        <v>0</v>
      </c>
      <c r="AS1285" s="33">
        <v>0</v>
      </c>
      <c r="AT1285" s="33">
        <v>0</v>
      </c>
      <c r="AU1285" s="33">
        <v>0</v>
      </c>
    </row>
    <row r="1286" spans="1:47" x14ac:dyDescent="0.25">
      <c r="A1286" s="33">
        <v>1284</v>
      </c>
      <c r="B1286" s="33" t="s">
        <v>7</v>
      </c>
      <c r="C1286" s="33" t="s">
        <v>18</v>
      </c>
      <c r="D1286" s="33" t="s">
        <v>969</v>
      </c>
      <c r="E1286" s="33">
        <v>0.33</v>
      </c>
      <c r="F1286" s="33">
        <v>0</v>
      </c>
      <c r="G1286" s="33">
        <v>0</v>
      </c>
      <c r="H1286" s="33">
        <v>0</v>
      </c>
      <c r="I1286" s="33">
        <v>2014</v>
      </c>
      <c r="J1286" s="33">
        <v>2064</v>
      </c>
      <c r="K1286" s="33">
        <v>1</v>
      </c>
      <c r="L1286" s="33">
        <v>10.5</v>
      </c>
      <c r="M1286" s="33">
        <v>10.5</v>
      </c>
      <c r="N1286" s="33">
        <v>10.5</v>
      </c>
      <c r="O1286" s="33">
        <v>10.5</v>
      </c>
      <c r="P1286" s="33">
        <v>10.5</v>
      </c>
      <c r="Q1286" s="33">
        <v>10.5</v>
      </c>
      <c r="R1286" s="33">
        <v>10.5</v>
      </c>
      <c r="S1286" s="33">
        <v>10.5</v>
      </c>
      <c r="T1286" s="33">
        <v>10.5</v>
      </c>
      <c r="U1286" s="33">
        <v>10.5</v>
      </c>
      <c r="V1286" s="33">
        <v>10.5</v>
      </c>
      <c r="W1286" s="33">
        <v>10.5</v>
      </c>
      <c r="X1286" s="33">
        <v>10.5</v>
      </c>
      <c r="Y1286" s="33">
        <v>10.5</v>
      </c>
      <c r="Z1286" s="33">
        <v>10.5</v>
      </c>
      <c r="AA1286" s="33">
        <v>10.5</v>
      </c>
      <c r="AB1286" s="33">
        <v>10.5</v>
      </c>
      <c r="AC1286" s="33">
        <v>10.5</v>
      </c>
      <c r="AD1286" s="33">
        <v>10.5</v>
      </c>
      <c r="AE1286" s="33">
        <v>10.5</v>
      </c>
      <c r="AF1286" s="33">
        <v>10.5</v>
      </c>
      <c r="AG1286" s="33">
        <v>10.5</v>
      </c>
      <c r="AH1286" s="33">
        <v>10.5</v>
      </c>
      <c r="AI1286" s="33">
        <v>10.5</v>
      </c>
      <c r="AJ1286" s="33">
        <v>10.5</v>
      </c>
      <c r="AK1286" s="33">
        <v>10.5</v>
      </c>
      <c r="AL1286" s="33">
        <v>10.5</v>
      </c>
      <c r="AM1286" s="33">
        <v>10.5</v>
      </c>
      <c r="AN1286" s="33">
        <v>10.5</v>
      </c>
      <c r="AO1286" s="33">
        <v>10.5</v>
      </c>
      <c r="AP1286" s="33">
        <v>10.5</v>
      </c>
      <c r="AQ1286" s="33">
        <v>10.5</v>
      </c>
      <c r="AR1286" s="33">
        <v>10.5</v>
      </c>
      <c r="AS1286" s="33">
        <v>10.5</v>
      </c>
      <c r="AT1286" s="33">
        <v>10.5</v>
      </c>
      <c r="AU1286" s="33">
        <v>10.5</v>
      </c>
    </row>
    <row r="1287" spans="1:47" x14ac:dyDescent="0.25">
      <c r="A1287" s="33">
        <v>1285</v>
      </c>
      <c r="B1287" s="33" t="s">
        <v>7</v>
      </c>
      <c r="C1287" s="33" t="s">
        <v>18</v>
      </c>
      <c r="D1287" s="33" t="s">
        <v>889</v>
      </c>
      <c r="E1287" s="33">
        <v>0.33</v>
      </c>
      <c r="F1287" s="33">
        <v>0</v>
      </c>
      <c r="G1287" s="33">
        <v>0</v>
      </c>
      <c r="H1287" s="33">
        <v>0</v>
      </c>
      <c r="I1287" s="33">
        <v>2010</v>
      </c>
      <c r="J1287" s="33">
        <v>2060</v>
      </c>
      <c r="K1287" s="33">
        <v>1</v>
      </c>
      <c r="L1287" s="33">
        <v>35</v>
      </c>
      <c r="M1287" s="33">
        <v>35</v>
      </c>
      <c r="N1287" s="33">
        <v>35</v>
      </c>
      <c r="O1287" s="33">
        <v>35</v>
      </c>
      <c r="P1287" s="33">
        <v>35</v>
      </c>
      <c r="Q1287" s="33">
        <v>35</v>
      </c>
      <c r="R1287" s="33">
        <v>35</v>
      </c>
      <c r="S1287" s="33">
        <v>35</v>
      </c>
      <c r="T1287" s="33">
        <v>35</v>
      </c>
      <c r="U1287" s="33">
        <v>35</v>
      </c>
      <c r="V1287" s="33">
        <v>35</v>
      </c>
      <c r="W1287" s="33">
        <v>35</v>
      </c>
      <c r="X1287" s="33">
        <v>35</v>
      </c>
      <c r="Y1287" s="33">
        <v>35</v>
      </c>
      <c r="Z1287" s="33">
        <v>35</v>
      </c>
      <c r="AA1287" s="33">
        <v>35</v>
      </c>
      <c r="AB1287" s="33">
        <v>35</v>
      </c>
      <c r="AC1287" s="33">
        <v>35</v>
      </c>
      <c r="AD1287" s="33">
        <v>35</v>
      </c>
      <c r="AE1287" s="33">
        <v>35</v>
      </c>
      <c r="AF1287" s="33">
        <v>35</v>
      </c>
      <c r="AG1287" s="33">
        <v>35</v>
      </c>
      <c r="AH1287" s="33">
        <v>35</v>
      </c>
      <c r="AI1287" s="33">
        <v>35</v>
      </c>
      <c r="AJ1287" s="33">
        <v>35</v>
      </c>
      <c r="AK1287" s="33">
        <v>35</v>
      </c>
      <c r="AL1287" s="33">
        <v>35</v>
      </c>
      <c r="AM1287" s="33">
        <v>35</v>
      </c>
      <c r="AN1287" s="33">
        <v>35</v>
      </c>
      <c r="AO1287" s="33">
        <v>35</v>
      </c>
      <c r="AP1287" s="33">
        <v>35</v>
      </c>
      <c r="AQ1287" s="33">
        <v>35</v>
      </c>
      <c r="AR1287" s="33">
        <v>35</v>
      </c>
      <c r="AS1287" s="33">
        <v>35</v>
      </c>
      <c r="AT1287" s="33">
        <v>35</v>
      </c>
      <c r="AU1287" s="33">
        <v>35</v>
      </c>
    </row>
    <row r="1288" spans="1:47" x14ac:dyDescent="0.25">
      <c r="A1288" s="33">
        <v>1286</v>
      </c>
      <c r="B1288" s="33" t="s">
        <v>7</v>
      </c>
      <c r="C1288" s="33" t="s">
        <v>18</v>
      </c>
      <c r="D1288" s="33" t="s">
        <v>904</v>
      </c>
      <c r="E1288" s="33">
        <v>0.33</v>
      </c>
      <c r="F1288" s="33">
        <v>0</v>
      </c>
      <c r="G1288" s="33">
        <v>0</v>
      </c>
      <c r="H1288" s="33">
        <v>0</v>
      </c>
      <c r="I1288" s="33">
        <v>2011</v>
      </c>
      <c r="J1288" s="33">
        <v>2061</v>
      </c>
      <c r="K1288" s="33">
        <v>1</v>
      </c>
      <c r="L1288" s="33">
        <v>11.6</v>
      </c>
      <c r="M1288" s="33">
        <v>11.6</v>
      </c>
      <c r="N1288" s="33">
        <v>11.6</v>
      </c>
      <c r="O1288" s="33">
        <v>11.6</v>
      </c>
      <c r="P1288" s="33">
        <v>11.6</v>
      </c>
      <c r="Q1288" s="33">
        <v>11.6</v>
      </c>
      <c r="R1288" s="33">
        <v>11.6</v>
      </c>
      <c r="S1288" s="33">
        <v>11.6</v>
      </c>
      <c r="T1288" s="33">
        <v>11.6</v>
      </c>
      <c r="U1288" s="33">
        <v>11.6</v>
      </c>
      <c r="V1288" s="33">
        <v>11.6</v>
      </c>
      <c r="W1288" s="33">
        <v>11.6</v>
      </c>
      <c r="X1288" s="33">
        <v>11.6</v>
      </c>
      <c r="Y1288" s="33">
        <v>11.6</v>
      </c>
      <c r="Z1288" s="33">
        <v>11.6</v>
      </c>
      <c r="AA1288" s="33">
        <v>11.6</v>
      </c>
      <c r="AB1288" s="33">
        <v>11.6</v>
      </c>
      <c r="AC1288" s="33">
        <v>11.6</v>
      </c>
      <c r="AD1288" s="33">
        <v>11.6</v>
      </c>
      <c r="AE1288" s="33">
        <v>11.6</v>
      </c>
      <c r="AF1288" s="33">
        <v>11.6</v>
      </c>
      <c r="AG1288" s="33">
        <v>11.6</v>
      </c>
      <c r="AH1288" s="33">
        <v>11.6</v>
      </c>
      <c r="AI1288" s="33">
        <v>11.6</v>
      </c>
      <c r="AJ1288" s="33">
        <v>11.6</v>
      </c>
      <c r="AK1288" s="33">
        <v>11.6</v>
      </c>
      <c r="AL1288" s="33">
        <v>11.6</v>
      </c>
      <c r="AM1288" s="33">
        <v>11.6</v>
      </c>
      <c r="AN1288" s="33">
        <v>11.6</v>
      </c>
      <c r="AO1288" s="33">
        <v>11.6</v>
      </c>
      <c r="AP1288" s="33">
        <v>11.6</v>
      </c>
      <c r="AQ1288" s="33">
        <v>11.6</v>
      </c>
      <c r="AR1288" s="33">
        <v>11.6</v>
      </c>
      <c r="AS1288" s="33">
        <v>11.6</v>
      </c>
      <c r="AT1288" s="33">
        <v>11.6</v>
      </c>
      <c r="AU1288" s="33">
        <v>11.6</v>
      </c>
    </row>
    <row r="1289" spans="1:47" x14ac:dyDescent="0.25">
      <c r="A1289" s="33">
        <v>1287</v>
      </c>
      <c r="B1289" s="33" t="s">
        <v>7</v>
      </c>
      <c r="C1289" s="33" t="s">
        <v>18</v>
      </c>
      <c r="D1289" s="33" t="s">
        <v>955</v>
      </c>
      <c r="E1289" s="33">
        <v>0.33</v>
      </c>
      <c r="F1289" s="33">
        <v>0</v>
      </c>
      <c r="G1289" s="33">
        <v>0</v>
      </c>
      <c r="H1289" s="33">
        <v>0</v>
      </c>
      <c r="I1289" s="33">
        <v>1978</v>
      </c>
      <c r="J1289" s="33">
        <v>2028</v>
      </c>
      <c r="K1289" s="33">
        <v>1</v>
      </c>
      <c r="L1289" s="33">
        <v>16.399999999999999</v>
      </c>
      <c r="M1289" s="33">
        <v>16.399999999999999</v>
      </c>
      <c r="N1289" s="33">
        <v>16.399999999999999</v>
      </c>
      <c r="O1289" s="33">
        <v>16.399999999999999</v>
      </c>
      <c r="P1289" s="33">
        <v>16.399999999999999</v>
      </c>
      <c r="Q1289" s="33">
        <v>16.399999999999999</v>
      </c>
      <c r="R1289" s="33">
        <v>16.399999999999999</v>
      </c>
      <c r="S1289" s="33">
        <v>16.399999999999999</v>
      </c>
      <c r="T1289" s="33">
        <v>16.399999999999999</v>
      </c>
      <c r="U1289" s="33">
        <v>16.399999999999999</v>
      </c>
      <c r="V1289" s="33">
        <v>16.399999999999999</v>
      </c>
      <c r="W1289" s="33">
        <v>16.399999999999999</v>
      </c>
      <c r="X1289" s="33">
        <v>16.399999999999999</v>
      </c>
      <c r="Y1289" s="33">
        <v>16.399999999999999</v>
      </c>
      <c r="Z1289" s="33">
        <v>0</v>
      </c>
      <c r="AA1289" s="33">
        <v>0</v>
      </c>
      <c r="AB1289" s="33">
        <v>0</v>
      </c>
      <c r="AC1289" s="33">
        <v>0</v>
      </c>
      <c r="AD1289" s="33">
        <v>0</v>
      </c>
      <c r="AE1289" s="33">
        <v>0</v>
      </c>
      <c r="AF1289" s="33">
        <v>0</v>
      </c>
      <c r="AG1289" s="33">
        <v>0</v>
      </c>
      <c r="AH1289" s="33">
        <v>0</v>
      </c>
      <c r="AI1289" s="33">
        <v>0</v>
      </c>
      <c r="AJ1289" s="33">
        <v>0</v>
      </c>
      <c r="AK1289" s="33">
        <v>0</v>
      </c>
      <c r="AL1289" s="33">
        <v>0</v>
      </c>
      <c r="AM1289" s="33">
        <v>0</v>
      </c>
      <c r="AN1289" s="33">
        <v>0</v>
      </c>
      <c r="AO1289" s="33">
        <v>0</v>
      </c>
      <c r="AP1289" s="33">
        <v>0</v>
      </c>
      <c r="AQ1289" s="33">
        <v>0</v>
      </c>
      <c r="AR1289" s="33">
        <v>0</v>
      </c>
      <c r="AS1289" s="33">
        <v>0</v>
      </c>
      <c r="AT1289" s="33">
        <v>0</v>
      </c>
      <c r="AU1289" s="33">
        <v>0</v>
      </c>
    </row>
    <row r="1290" spans="1:47" x14ac:dyDescent="0.25">
      <c r="A1290" s="33">
        <v>1288</v>
      </c>
      <c r="B1290" s="33" t="s">
        <v>7</v>
      </c>
      <c r="C1290" s="33" t="s">
        <v>18</v>
      </c>
      <c r="D1290" s="33" t="s">
        <v>962</v>
      </c>
      <c r="E1290" s="33">
        <v>0.33</v>
      </c>
      <c r="F1290" s="33">
        <v>0</v>
      </c>
      <c r="G1290" s="33">
        <v>0</v>
      </c>
      <c r="H1290" s="33">
        <v>0</v>
      </c>
      <c r="I1290" s="33">
        <v>1990</v>
      </c>
      <c r="J1290" s="33">
        <v>2040</v>
      </c>
      <c r="K1290" s="33">
        <v>1</v>
      </c>
      <c r="L1290" s="33">
        <v>11.9</v>
      </c>
      <c r="M1290" s="33">
        <v>11.9</v>
      </c>
      <c r="N1290" s="33">
        <v>11.9</v>
      </c>
      <c r="O1290" s="33">
        <v>11.9</v>
      </c>
      <c r="P1290" s="33">
        <v>11.9</v>
      </c>
      <c r="Q1290" s="33">
        <v>11.9</v>
      </c>
      <c r="R1290" s="33">
        <v>11.9</v>
      </c>
      <c r="S1290" s="33">
        <v>11.9</v>
      </c>
      <c r="T1290" s="33">
        <v>11.9</v>
      </c>
      <c r="U1290" s="33">
        <v>11.9</v>
      </c>
      <c r="V1290" s="33">
        <v>11.9</v>
      </c>
      <c r="W1290" s="33">
        <v>11.9</v>
      </c>
      <c r="X1290" s="33">
        <v>11.9</v>
      </c>
      <c r="Y1290" s="33">
        <v>11.9</v>
      </c>
      <c r="Z1290" s="33">
        <v>11.9</v>
      </c>
      <c r="AA1290" s="33">
        <v>11.9</v>
      </c>
      <c r="AB1290" s="33">
        <v>11.9</v>
      </c>
      <c r="AC1290" s="33">
        <v>11.9</v>
      </c>
      <c r="AD1290" s="33">
        <v>11.9</v>
      </c>
      <c r="AE1290" s="33">
        <v>11.9</v>
      </c>
      <c r="AF1290" s="33">
        <v>11.9</v>
      </c>
      <c r="AG1290" s="33">
        <v>11.9</v>
      </c>
      <c r="AH1290" s="33">
        <v>11.9</v>
      </c>
      <c r="AI1290" s="33">
        <v>11.9</v>
      </c>
      <c r="AJ1290" s="33">
        <v>11.9</v>
      </c>
      <c r="AK1290" s="33">
        <v>11.9</v>
      </c>
      <c r="AL1290" s="33">
        <v>0</v>
      </c>
      <c r="AM1290" s="33">
        <v>0</v>
      </c>
      <c r="AN1290" s="33">
        <v>0</v>
      </c>
      <c r="AO1290" s="33">
        <v>0</v>
      </c>
      <c r="AP1290" s="33">
        <v>0</v>
      </c>
      <c r="AQ1290" s="33">
        <v>0</v>
      </c>
      <c r="AR1290" s="33">
        <v>0</v>
      </c>
      <c r="AS1290" s="33">
        <v>0</v>
      </c>
      <c r="AT1290" s="33">
        <v>0</v>
      </c>
      <c r="AU1290" s="33">
        <v>0</v>
      </c>
    </row>
    <row r="1291" spans="1:47" x14ac:dyDescent="0.25">
      <c r="A1291" s="33">
        <v>1289</v>
      </c>
      <c r="B1291" s="33" t="s">
        <v>7</v>
      </c>
      <c r="C1291" s="33" t="s">
        <v>18</v>
      </c>
      <c r="D1291" s="33" t="s">
        <v>963</v>
      </c>
      <c r="E1291" s="33">
        <v>0.33</v>
      </c>
      <c r="F1291" s="33">
        <v>0</v>
      </c>
      <c r="G1291" s="33">
        <v>0</v>
      </c>
      <c r="H1291" s="33">
        <v>0</v>
      </c>
      <c r="I1291" s="33">
        <v>2011</v>
      </c>
      <c r="J1291" s="33">
        <v>2061</v>
      </c>
      <c r="K1291" s="33">
        <v>0</v>
      </c>
      <c r="L1291" s="33">
        <v>6.9</v>
      </c>
      <c r="M1291" s="33">
        <v>6.9</v>
      </c>
      <c r="N1291" s="33">
        <v>6.9</v>
      </c>
      <c r="O1291" s="33">
        <v>6.9</v>
      </c>
      <c r="P1291" s="33">
        <v>6.9</v>
      </c>
      <c r="Q1291" s="33">
        <v>6.9</v>
      </c>
      <c r="R1291" s="33">
        <v>6.9</v>
      </c>
      <c r="S1291" s="33">
        <v>6.9</v>
      </c>
      <c r="T1291" s="33">
        <v>6.9</v>
      </c>
      <c r="U1291" s="33">
        <v>6.9</v>
      </c>
      <c r="V1291" s="33">
        <v>6.9</v>
      </c>
      <c r="W1291" s="33">
        <v>6.9</v>
      </c>
      <c r="X1291" s="33">
        <v>6.9</v>
      </c>
      <c r="Y1291" s="33">
        <v>6.9</v>
      </c>
      <c r="Z1291" s="33">
        <v>6.9</v>
      </c>
      <c r="AA1291" s="33">
        <v>6.9</v>
      </c>
      <c r="AB1291" s="33">
        <v>6.9</v>
      </c>
      <c r="AC1291" s="33">
        <v>6.9</v>
      </c>
      <c r="AD1291" s="33">
        <v>6.9</v>
      </c>
      <c r="AE1291" s="33">
        <v>6.9</v>
      </c>
      <c r="AF1291" s="33">
        <v>6.9</v>
      </c>
      <c r="AG1291" s="33">
        <v>6.9</v>
      </c>
      <c r="AH1291" s="33">
        <v>6.9</v>
      </c>
      <c r="AI1291" s="33">
        <v>6.9</v>
      </c>
      <c r="AJ1291" s="33">
        <v>6.9</v>
      </c>
      <c r="AK1291" s="33">
        <v>6.9</v>
      </c>
      <c r="AL1291" s="33">
        <v>6.9</v>
      </c>
      <c r="AM1291" s="33">
        <v>6.9</v>
      </c>
      <c r="AN1291" s="33">
        <v>6.9</v>
      </c>
      <c r="AO1291" s="33">
        <v>6.9</v>
      </c>
      <c r="AP1291" s="33">
        <v>6.9</v>
      </c>
      <c r="AQ1291" s="33">
        <v>6.9</v>
      </c>
      <c r="AR1291" s="33">
        <v>6.9</v>
      </c>
      <c r="AS1291" s="33">
        <v>6.9</v>
      </c>
      <c r="AT1291" s="33">
        <v>6.9</v>
      </c>
      <c r="AU1291" s="33">
        <v>6.9</v>
      </c>
    </row>
    <row r="1292" spans="1:47" x14ac:dyDescent="0.25">
      <c r="A1292" s="33">
        <v>1290</v>
      </c>
      <c r="B1292" s="33" t="s">
        <v>7</v>
      </c>
      <c r="C1292" s="33" t="s">
        <v>18</v>
      </c>
      <c r="D1292" s="33" t="s">
        <v>893</v>
      </c>
      <c r="E1292" s="33">
        <v>0.33</v>
      </c>
      <c r="F1292" s="33">
        <v>0</v>
      </c>
      <c r="G1292" s="33">
        <v>0</v>
      </c>
      <c r="H1292" s="33">
        <v>0</v>
      </c>
      <c r="I1292" s="33">
        <v>2000</v>
      </c>
      <c r="J1292" s="33">
        <v>2050</v>
      </c>
      <c r="K1292" s="33">
        <v>1</v>
      </c>
      <c r="L1292" s="33">
        <v>53.7</v>
      </c>
      <c r="M1292" s="33">
        <v>53.7</v>
      </c>
      <c r="N1292" s="33">
        <v>53.7</v>
      </c>
      <c r="O1292" s="33">
        <v>53.7</v>
      </c>
      <c r="P1292" s="33">
        <v>53.7</v>
      </c>
      <c r="Q1292" s="33">
        <v>53.7</v>
      </c>
      <c r="R1292" s="33">
        <v>53.7</v>
      </c>
      <c r="S1292" s="33">
        <v>53.7</v>
      </c>
      <c r="T1292" s="33">
        <v>53.7</v>
      </c>
      <c r="U1292" s="33">
        <v>53.7</v>
      </c>
      <c r="V1292" s="33">
        <v>53.7</v>
      </c>
      <c r="W1292" s="33">
        <v>53.7</v>
      </c>
      <c r="X1292" s="33">
        <v>53.7</v>
      </c>
      <c r="Y1292" s="33">
        <v>53.7</v>
      </c>
      <c r="Z1292" s="33">
        <v>53.7</v>
      </c>
      <c r="AA1292" s="33">
        <v>53.7</v>
      </c>
      <c r="AB1292" s="33">
        <v>53.7</v>
      </c>
      <c r="AC1292" s="33">
        <v>53.7</v>
      </c>
      <c r="AD1292" s="33">
        <v>53.7</v>
      </c>
      <c r="AE1292" s="33">
        <v>53.7</v>
      </c>
      <c r="AF1292" s="33">
        <v>53.7</v>
      </c>
      <c r="AG1292" s="33">
        <v>53.7</v>
      </c>
      <c r="AH1292" s="33">
        <v>53.7</v>
      </c>
      <c r="AI1292" s="33">
        <v>53.7</v>
      </c>
      <c r="AJ1292" s="33">
        <v>53.7</v>
      </c>
      <c r="AK1292" s="33">
        <v>53.7</v>
      </c>
      <c r="AL1292" s="33">
        <v>53.7</v>
      </c>
      <c r="AM1292" s="33">
        <v>53.7</v>
      </c>
      <c r="AN1292" s="33">
        <v>53.7</v>
      </c>
      <c r="AO1292" s="33">
        <v>53.7</v>
      </c>
      <c r="AP1292" s="33">
        <v>53.7</v>
      </c>
      <c r="AQ1292" s="33">
        <v>53.7</v>
      </c>
      <c r="AR1292" s="33">
        <v>53.7</v>
      </c>
      <c r="AS1292" s="33">
        <v>53.7</v>
      </c>
      <c r="AT1292" s="33">
        <v>53.7</v>
      </c>
      <c r="AU1292" s="33">
        <v>53.7</v>
      </c>
    </row>
    <row r="1293" spans="1:47" x14ac:dyDescent="0.25">
      <c r="A1293" s="33">
        <v>1291</v>
      </c>
      <c r="B1293" s="33" t="s">
        <v>7</v>
      </c>
      <c r="C1293" s="33" t="s">
        <v>18</v>
      </c>
      <c r="D1293" s="33" t="s">
        <v>892</v>
      </c>
      <c r="E1293" s="33">
        <v>0.33</v>
      </c>
      <c r="F1293" s="33">
        <v>0</v>
      </c>
      <c r="G1293" s="33">
        <v>0</v>
      </c>
      <c r="H1293" s="33">
        <v>0</v>
      </c>
      <c r="I1293" s="33">
        <v>1955</v>
      </c>
      <c r="J1293" s="33">
        <v>2005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33">
        <v>0</v>
      </c>
      <c r="W1293" s="33">
        <v>0</v>
      </c>
      <c r="X1293" s="33">
        <v>0</v>
      </c>
      <c r="Y1293" s="33">
        <v>0</v>
      </c>
      <c r="Z1293" s="33">
        <v>0</v>
      </c>
      <c r="AA1293" s="33">
        <v>0</v>
      </c>
      <c r="AB1293" s="33">
        <v>0</v>
      </c>
      <c r="AC1293" s="33">
        <v>0</v>
      </c>
      <c r="AD1293" s="33">
        <v>0</v>
      </c>
      <c r="AE1293" s="33">
        <v>0</v>
      </c>
      <c r="AF1293" s="33">
        <v>0</v>
      </c>
      <c r="AG1293" s="33">
        <v>0</v>
      </c>
      <c r="AH1293" s="33">
        <v>0</v>
      </c>
      <c r="AI1293" s="33">
        <v>0</v>
      </c>
      <c r="AJ1293" s="33">
        <v>0</v>
      </c>
      <c r="AK1293" s="33">
        <v>0</v>
      </c>
      <c r="AL1293" s="33">
        <v>0</v>
      </c>
      <c r="AM1293" s="33">
        <v>0</v>
      </c>
      <c r="AN1293" s="33">
        <v>0</v>
      </c>
      <c r="AO1293" s="33">
        <v>0</v>
      </c>
      <c r="AP1293" s="33">
        <v>0</v>
      </c>
      <c r="AQ1293" s="33">
        <v>0</v>
      </c>
      <c r="AR1293" s="33">
        <v>0</v>
      </c>
      <c r="AS1293" s="33">
        <v>0</v>
      </c>
      <c r="AT1293" s="33">
        <v>0</v>
      </c>
      <c r="AU1293" s="33">
        <v>0</v>
      </c>
    </row>
    <row r="1294" spans="1:47" x14ac:dyDescent="0.25">
      <c r="A1294" s="33">
        <v>1292</v>
      </c>
      <c r="B1294" s="33" t="s">
        <v>7</v>
      </c>
      <c r="C1294" s="33" t="s">
        <v>18</v>
      </c>
      <c r="D1294" s="33" t="s">
        <v>967</v>
      </c>
      <c r="E1294" s="33">
        <v>0.33</v>
      </c>
      <c r="F1294" s="33">
        <v>0</v>
      </c>
      <c r="G1294" s="33">
        <v>0</v>
      </c>
      <c r="H1294" s="33">
        <v>0</v>
      </c>
      <c r="I1294" s="33">
        <v>2008</v>
      </c>
      <c r="J1294" s="33">
        <v>2058</v>
      </c>
      <c r="K1294" s="33">
        <v>1</v>
      </c>
      <c r="L1294" s="33">
        <v>33.4</v>
      </c>
      <c r="M1294" s="33">
        <v>33.4</v>
      </c>
      <c r="N1294" s="33">
        <v>33.4</v>
      </c>
      <c r="O1294" s="33">
        <v>33.4</v>
      </c>
      <c r="P1294" s="33">
        <v>33.4</v>
      </c>
      <c r="Q1294" s="33">
        <v>33.4</v>
      </c>
      <c r="R1294" s="33">
        <v>33.4</v>
      </c>
      <c r="S1294" s="33">
        <v>33.4</v>
      </c>
      <c r="T1294" s="33">
        <v>33.4</v>
      </c>
      <c r="U1294" s="33">
        <v>33.4</v>
      </c>
      <c r="V1294" s="33">
        <v>33.4</v>
      </c>
      <c r="W1294" s="33">
        <v>33.4</v>
      </c>
      <c r="X1294" s="33">
        <v>33.4</v>
      </c>
      <c r="Y1294" s="33">
        <v>33.4</v>
      </c>
      <c r="Z1294" s="33">
        <v>33.4</v>
      </c>
      <c r="AA1294" s="33">
        <v>33.4</v>
      </c>
      <c r="AB1294" s="33">
        <v>33.4</v>
      </c>
      <c r="AC1294" s="33">
        <v>33.4</v>
      </c>
      <c r="AD1294" s="33">
        <v>33.4</v>
      </c>
      <c r="AE1294" s="33">
        <v>33.4</v>
      </c>
      <c r="AF1294" s="33">
        <v>33.4</v>
      </c>
      <c r="AG1294" s="33">
        <v>33.4</v>
      </c>
      <c r="AH1294" s="33">
        <v>33.4</v>
      </c>
      <c r="AI1294" s="33">
        <v>33.4</v>
      </c>
      <c r="AJ1294" s="33">
        <v>33.4</v>
      </c>
      <c r="AK1294" s="33">
        <v>33.4</v>
      </c>
      <c r="AL1294" s="33">
        <v>33.4</v>
      </c>
      <c r="AM1294" s="33">
        <v>33.4</v>
      </c>
      <c r="AN1294" s="33">
        <v>33.4</v>
      </c>
      <c r="AO1294" s="33">
        <v>33.4</v>
      </c>
      <c r="AP1294" s="33">
        <v>33.4</v>
      </c>
      <c r="AQ1294" s="33">
        <v>33.4</v>
      </c>
      <c r="AR1294" s="33">
        <v>33.4</v>
      </c>
      <c r="AS1294" s="33">
        <v>33.4</v>
      </c>
      <c r="AT1294" s="33">
        <v>33.4</v>
      </c>
      <c r="AU1294" s="33">
        <v>33.4</v>
      </c>
    </row>
    <row r="1295" spans="1:47" x14ac:dyDescent="0.25">
      <c r="A1295" s="33">
        <v>1293</v>
      </c>
      <c r="B1295" s="33" t="s">
        <v>7</v>
      </c>
      <c r="C1295" s="33" t="s">
        <v>18</v>
      </c>
      <c r="D1295" s="33" t="s">
        <v>951</v>
      </c>
      <c r="E1295" s="33">
        <v>0.33</v>
      </c>
      <c r="F1295" s="33">
        <v>0</v>
      </c>
      <c r="G1295" s="33">
        <v>0</v>
      </c>
      <c r="H1295" s="33">
        <v>0</v>
      </c>
      <c r="I1295" s="33">
        <v>2009</v>
      </c>
      <c r="J1295" s="33">
        <v>2059</v>
      </c>
      <c r="K1295" s="33">
        <v>1</v>
      </c>
      <c r="L1295" s="33">
        <v>17</v>
      </c>
      <c r="M1295" s="33">
        <v>17</v>
      </c>
      <c r="N1295" s="33">
        <v>17</v>
      </c>
      <c r="O1295" s="33">
        <v>17</v>
      </c>
      <c r="P1295" s="33">
        <v>17</v>
      </c>
      <c r="Q1295" s="33">
        <v>17</v>
      </c>
      <c r="R1295" s="33">
        <v>17</v>
      </c>
      <c r="S1295" s="33">
        <v>17</v>
      </c>
      <c r="T1295" s="33">
        <v>17</v>
      </c>
      <c r="U1295" s="33">
        <v>17</v>
      </c>
      <c r="V1295" s="33">
        <v>17</v>
      </c>
      <c r="W1295" s="33">
        <v>17</v>
      </c>
      <c r="X1295" s="33">
        <v>17</v>
      </c>
      <c r="Y1295" s="33">
        <v>17</v>
      </c>
      <c r="Z1295" s="33">
        <v>17</v>
      </c>
      <c r="AA1295" s="33">
        <v>17</v>
      </c>
      <c r="AB1295" s="33">
        <v>17</v>
      </c>
      <c r="AC1295" s="33">
        <v>17</v>
      </c>
      <c r="AD1295" s="33">
        <v>17</v>
      </c>
      <c r="AE1295" s="33">
        <v>17</v>
      </c>
      <c r="AF1295" s="33">
        <v>17</v>
      </c>
      <c r="AG1295" s="33">
        <v>17</v>
      </c>
      <c r="AH1295" s="33">
        <v>17</v>
      </c>
      <c r="AI1295" s="33">
        <v>17</v>
      </c>
      <c r="AJ1295" s="33">
        <v>17</v>
      </c>
      <c r="AK1295" s="33">
        <v>17</v>
      </c>
      <c r="AL1295" s="33">
        <v>17</v>
      </c>
      <c r="AM1295" s="33">
        <v>17</v>
      </c>
      <c r="AN1295" s="33">
        <v>17</v>
      </c>
      <c r="AO1295" s="33">
        <v>17</v>
      </c>
      <c r="AP1295" s="33">
        <v>17</v>
      </c>
      <c r="AQ1295" s="33">
        <v>17</v>
      </c>
      <c r="AR1295" s="33">
        <v>17</v>
      </c>
      <c r="AS1295" s="33">
        <v>17</v>
      </c>
      <c r="AT1295" s="33">
        <v>17</v>
      </c>
      <c r="AU1295" s="33">
        <v>17</v>
      </c>
    </row>
    <row r="1296" spans="1:47" x14ac:dyDescent="0.25">
      <c r="A1296" s="33">
        <v>1294</v>
      </c>
      <c r="B1296" s="33" t="s">
        <v>7</v>
      </c>
      <c r="C1296" s="33" t="s">
        <v>18</v>
      </c>
      <c r="D1296" s="33" t="s">
        <v>899</v>
      </c>
      <c r="E1296" s="33">
        <v>0.33</v>
      </c>
      <c r="F1296" s="33">
        <v>0</v>
      </c>
      <c r="G1296" s="33">
        <v>0</v>
      </c>
      <c r="H1296" s="33">
        <v>0</v>
      </c>
      <c r="I1296" s="33">
        <v>2005</v>
      </c>
      <c r="J1296" s="33">
        <v>2055</v>
      </c>
      <c r="K1296" s="33">
        <v>0</v>
      </c>
      <c r="L1296" s="33">
        <v>22.5</v>
      </c>
      <c r="M1296" s="33">
        <v>22.5</v>
      </c>
      <c r="N1296" s="33">
        <v>22.5</v>
      </c>
      <c r="O1296" s="33">
        <v>22.5</v>
      </c>
      <c r="P1296" s="33">
        <v>22.5</v>
      </c>
      <c r="Q1296" s="33">
        <v>22.5</v>
      </c>
      <c r="R1296" s="33">
        <v>22.5</v>
      </c>
      <c r="S1296" s="33">
        <v>22.5</v>
      </c>
      <c r="T1296" s="33">
        <v>22.5</v>
      </c>
      <c r="U1296" s="33">
        <v>22.5</v>
      </c>
      <c r="V1296" s="33">
        <v>22.5</v>
      </c>
      <c r="W1296" s="33">
        <v>22.5</v>
      </c>
      <c r="X1296" s="33">
        <v>22.5</v>
      </c>
      <c r="Y1296" s="33">
        <v>22.5</v>
      </c>
      <c r="Z1296" s="33">
        <v>22.5</v>
      </c>
      <c r="AA1296" s="33">
        <v>22.5</v>
      </c>
      <c r="AB1296" s="33">
        <v>22.5</v>
      </c>
      <c r="AC1296" s="33">
        <v>22.5</v>
      </c>
      <c r="AD1296" s="33">
        <v>22.5</v>
      </c>
      <c r="AE1296" s="33">
        <v>22.5</v>
      </c>
      <c r="AF1296" s="33">
        <v>22.5</v>
      </c>
      <c r="AG1296" s="33">
        <v>22.5</v>
      </c>
      <c r="AH1296" s="33">
        <v>22.5</v>
      </c>
      <c r="AI1296" s="33">
        <v>22.5</v>
      </c>
      <c r="AJ1296" s="33">
        <v>22.5</v>
      </c>
      <c r="AK1296" s="33">
        <v>22.5</v>
      </c>
      <c r="AL1296" s="33">
        <v>22.5</v>
      </c>
      <c r="AM1296" s="33">
        <v>22.5</v>
      </c>
      <c r="AN1296" s="33">
        <v>22.5</v>
      </c>
      <c r="AO1296" s="33">
        <v>22.5</v>
      </c>
      <c r="AP1296" s="33">
        <v>22.5</v>
      </c>
      <c r="AQ1296" s="33">
        <v>22.5</v>
      </c>
      <c r="AR1296" s="33">
        <v>22.5</v>
      </c>
      <c r="AS1296" s="33">
        <v>22.5</v>
      </c>
      <c r="AT1296" s="33">
        <v>22.5</v>
      </c>
      <c r="AU1296" s="33">
        <v>22.5</v>
      </c>
    </row>
    <row r="1297" spans="1:47" x14ac:dyDescent="0.25">
      <c r="A1297" s="33">
        <v>1295</v>
      </c>
      <c r="B1297" s="33" t="s">
        <v>7</v>
      </c>
      <c r="C1297" s="33" t="s">
        <v>18</v>
      </c>
      <c r="D1297" s="33" t="s">
        <v>930</v>
      </c>
      <c r="E1297" s="33">
        <v>0.33</v>
      </c>
      <c r="F1297" s="33">
        <v>0</v>
      </c>
      <c r="G1297" s="33">
        <v>0</v>
      </c>
      <c r="H1297" s="33">
        <v>0</v>
      </c>
      <c r="I1297" s="33">
        <v>2009</v>
      </c>
      <c r="J1297" s="33">
        <v>2059</v>
      </c>
      <c r="K1297" s="33">
        <v>1</v>
      </c>
      <c r="L1297" s="33">
        <v>11</v>
      </c>
      <c r="M1297" s="33">
        <v>11</v>
      </c>
      <c r="N1297" s="33">
        <v>11</v>
      </c>
      <c r="O1297" s="33">
        <v>11</v>
      </c>
      <c r="P1297" s="33">
        <v>11</v>
      </c>
      <c r="Q1297" s="33">
        <v>11</v>
      </c>
      <c r="R1297" s="33">
        <v>11</v>
      </c>
      <c r="S1297" s="33">
        <v>11</v>
      </c>
      <c r="T1297" s="33">
        <v>11</v>
      </c>
      <c r="U1297" s="33">
        <v>11</v>
      </c>
      <c r="V1297" s="33">
        <v>11</v>
      </c>
      <c r="W1297" s="33">
        <v>11</v>
      </c>
      <c r="X1297" s="33">
        <v>11</v>
      </c>
      <c r="Y1297" s="33">
        <v>11</v>
      </c>
      <c r="Z1297" s="33">
        <v>11</v>
      </c>
      <c r="AA1297" s="33">
        <v>11</v>
      </c>
      <c r="AB1297" s="33">
        <v>11</v>
      </c>
      <c r="AC1297" s="33">
        <v>11</v>
      </c>
      <c r="AD1297" s="33">
        <v>11</v>
      </c>
      <c r="AE1297" s="33">
        <v>11</v>
      </c>
      <c r="AF1297" s="33">
        <v>11</v>
      </c>
      <c r="AG1297" s="33">
        <v>11</v>
      </c>
      <c r="AH1297" s="33">
        <v>11</v>
      </c>
      <c r="AI1297" s="33">
        <v>11</v>
      </c>
      <c r="AJ1297" s="33">
        <v>11</v>
      </c>
      <c r="AK1297" s="33">
        <v>11</v>
      </c>
      <c r="AL1297" s="33">
        <v>11</v>
      </c>
      <c r="AM1297" s="33">
        <v>11</v>
      </c>
      <c r="AN1297" s="33">
        <v>11</v>
      </c>
      <c r="AO1297" s="33">
        <v>11</v>
      </c>
      <c r="AP1297" s="33">
        <v>11</v>
      </c>
      <c r="AQ1297" s="33">
        <v>11</v>
      </c>
      <c r="AR1297" s="33">
        <v>11</v>
      </c>
      <c r="AS1297" s="33">
        <v>11</v>
      </c>
      <c r="AT1297" s="33">
        <v>11</v>
      </c>
      <c r="AU1297" s="33">
        <v>11</v>
      </c>
    </row>
    <row r="1298" spans="1:47" x14ac:dyDescent="0.25">
      <c r="A1298" s="33">
        <v>1296</v>
      </c>
      <c r="B1298" s="33" t="s">
        <v>7</v>
      </c>
      <c r="C1298" s="33" t="s">
        <v>18</v>
      </c>
      <c r="D1298" s="33" t="s">
        <v>896</v>
      </c>
      <c r="E1298" s="33">
        <v>0.33</v>
      </c>
      <c r="F1298" s="33">
        <v>0</v>
      </c>
      <c r="G1298" s="33">
        <v>0</v>
      </c>
      <c r="H1298" s="33">
        <v>0</v>
      </c>
      <c r="I1298" s="33">
        <v>2008</v>
      </c>
      <c r="J1298" s="33">
        <v>2058</v>
      </c>
      <c r="K1298" s="33">
        <v>1</v>
      </c>
      <c r="L1298" s="33">
        <v>23.3</v>
      </c>
      <c r="M1298" s="33">
        <v>23.3</v>
      </c>
      <c r="N1298" s="33">
        <v>23.3</v>
      </c>
      <c r="O1298" s="33">
        <v>23.3</v>
      </c>
      <c r="P1298" s="33">
        <v>23.3</v>
      </c>
      <c r="Q1298" s="33">
        <v>23.3</v>
      </c>
      <c r="R1298" s="33">
        <v>23.3</v>
      </c>
      <c r="S1298" s="33">
        <v>23.3</v>
      </c>
      <c r="T1298" s="33">
        <v>23.3</v>
      </c>
      <c r="U1298" s="33">
        <v>23.3</v>
      </c>
      <c r="V1298" s="33">
        <v>23.3</v>
      </c>
      <c r="W1298" s="33">
        <v>23.3</v>
      </c>
      <c r="X1298" s="33">
        <v>23.3</v>
      </c>
      <c r="Y1298" s="33">
        <v>23.3</v>
      </c>
      <c r="Z1298" s="33">
        <v>23.3</v>
      </c>
      <c r="AA1298" s="33">
        <v>23.3</v>
      </c>
      <c r="AB1298" s="33">
        <v>23.3</v>
      </c>
      <c r="AC1298" s="33">
        <v>23.3</v>
      </c>
      <c r="AD1298" s="33">
        <v>23.3</v>
      </c>
      <c r="AE1298" s="33">
        <v>23.3</v>
      </c>
      <c r="AF1298" s="33">
        <v>23.3</v>
      </c>
      <c r="AG1298" s="33">
        <v>23.3</v>
      </c>
      <c r="AH1298" s="33">
        <v>23.3</v>
      </c>
      <c r="AI1298" s="33">
        <v>23.3</v>
      </c>
      <c r="AJ1298" s="33">
        <v>23.3</v>
      </c>
      <c r="AK1298" s="33">
        <v>23.3</v>
      </c>
      <c r="AL1298" s="33">
        <v>23.3</v>
      </c>
      <c r="AM1298" s="33">
        <v>23.3</v>
      </c>
      <c r="AN1298" s="33">
        <v>23.3</v>
      </c>
      <c r="AO1298" s="33">
        <v>23.3</v>
      </c>
      <c r="AP1298" s="33">
        <v>23.3</v>
      </c>
      <c r="AQ1298" s="33">
        <v>23.3</v>
      </c>
      <c r="AR1298" s="33">
        <v>23.3</v>
      </c>
      <c r="AS1298" s="33">
        <v>23.3</v>
      </c>
      <c r="AT1298" s="33">
        <v>23.3</v>
      </c>
      <c r="AU1298" s="33">
        <v>23.3</v>
      </c>
    </row>
    <row r="1299" spans="1:47" x14ac:dyDescent="0.25">
      <c r="A1299" s="33">
        <v>1297</v>
      </c>
      <c r="B1299" s="33" t="s">
        <v>7</v>
      </c>
      <c r="C1299" s="33" t="s">
        <v>18</v>
      </c>
      <c r="D1299" s="33" t="s">
        <v>898</v>
      </c>
      <c r="E1299" s="33">
        <v>0.33</v>
      </c>
      <c r="F1299" s="33">
        <v>0</v>
      </c>
      <c r="G1299" s="33">
        <v>0</v>
      </c>
      <c r="H1299" s="33">
        <v>0</v>
      </c>
      <c r="I1299" s="33">
        <v>1912</v>
      </c>
      <c r="J1299" s="33">
        <v>1962</v>
      </c>
      <c r="K1299" s="33">
        <v>1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33">
        <v>0</v>
      </c>
      <c r="W1299" s="33">
        <v>0</v>
      </c>
      <c r="X1299" s="33">
        <v>0</v>
      </c>
      <c r="Y1299" s="33">
        <v>0</v>
      </c>
      <c r="Z1299" s="33">
        <v>0</v>
      </c>
      <c r="AA1299" s="33">
        <v>0</v>
      </c>
      <c r="AB1299" s="33">
        <v>0</v>
      </c>
      <c r="AC1299" s="33">
        <v>0</v>
      </c>
      <c r="AD1299" s="33">
        <v>0</v>
      </c>
      <c r="AE1299" s="33">
        <v>0</v>
      </c>
      <c r="AF1299" s="33">
        <v>0</v>
      </c>
      <c r="AG1299" s="33">
        <v>0</v>
      </c>
      <c r="AH1299" s="33">
        <v>0</v>
      </c>
      <c r="AI1299" s="33">
        <v>0</v>
      </c>
      <c r="AJ1299" s="33">
        <v>0</v>
      </c>
      <c r="AK1299" s="33">
        <v>0</v>
      </c>
      <c r="AL1299" s="33">
        <v>0</v>
      </c>
      <c r="AM1299" s="33">
        <v>0</v>
      </c>
      <c r="AN1299" s="33">
        <v>0</v>
      </c>
      <c r="AO1299" s="33">
        <v>0</v>
      </c>
      <c r="AP1299" s="33">
        <v>0</v>
      </c>
      <c r="AQ1299" s="33">
        <v>0</v>
      </c>
      <c r="AR1299" s="33">
        <v>0</v>
      </c>
      <c r="AS1299" s="33">
        <v>0</v>
      </c>
      <c r="AT1299" s="33">
        <v>0</v>
      </c>
      <c r="AU1299" s="33">
        <v>0</v>
      </c>
    </row>
    <row r="1300" spans="1:47" x14ac:dyDescent="0.25">
      <c r="A1300" s="33">
        <v>1298</v>
      </c>
      <c r="B1300" s="33" t="s">
        <v>7</v>
      </c>
      <c r="C1300" s="33" t="s">
        <v>18</v>
      </c>
      <c r="D1300" s="33" t="s">
        <v>950</v>
      </c>
      <c r="E1300" s="33">
        <v>0.33</v>
      </c>
      <c r="F1300" s="33">
        <v>0</v>
      </c>
      <c r="G1300" s="33">
        <v>0</v>
      </c>
      <c r="H1300" s="33">
        <v>0</v>
      </c>
      <c r="I1300" s="33">
        <v>2009</v>
      </c>
      <c r="J1300" s="33">
        <v>2059</v>
      </c>
      <c r="K1300" s="33">
        <v>1</v>
      </c>
      <c r="L1300" s="33">
        <v>14.5</v>
      </c>
      <c r="M1300" s="33">
        <v>14.5</v>
      </c>
      <c r="N1300" s="33">
        <v>14.5</v>
      </c>
      <c r="O1300" s="33">
        <v>14.5</v>
      </c>
      <c r="P1300" s="33">
        <v>14.5</v>
      </c>
      <c r="Q1300" s="33">
        <v>14.5</v>
      </c>
      <c r="R1300" s="33">
        <v>14.5</v>
      </c>
      <c r="S1300" s="33">
        <v>14.5</v>
      </c>
      <c r="T1300" s="33">
        <v>14.5</v>
      </c>
      <c r="U1300" s="33">
        <v>14.5</v>
      </c>
      <c r="V1300" s="33">
        <v>14.5</v>
      </c>
      <c r="W1300" s="33">
        <v>14.5</v>
      </c>
      <c r="X1300" s="33">
        <v>14.5</v>
      </c>
      <c r="Y1300" s="33">
        <v>14.5</v>
      </c>
      <c r="Z1300" s="33">
        <v>14.5</v>
      </c>
      <c r="AA1300" s="33">
        <v>14.5</v>
      </c>
      <c r="AB1300" s="33">
        <v>14.5</v>
      </c>
      <c r="AC1300" s="33">
        <v>14.5</v>
      </c>
      <c r="AD1300" s="33">
        <v>14.5</v>
      </c>
      <c r="AE1300" s="33">
        <v>14.5</v>
      </c>
      <c r="AF1300" s="33">
        <v>14.5</v>
      </c>
      <c r="AG1300" s="33">
        <v>14.5</v>
      </c>
      <c r="AH1300" s="33">
        <v>14.5</v>
      </c>
      <c r="AI1300" s="33">
        <v>14.5</v>
      </c>
      <c r="AJ1300" s="33">
        <v>14.5</v>
      </c>
      <c r="AK1300" s="33">
        <v>14.5</v>
      </c>
      <c r="AL1300" s="33">
        <v>14.5</v>
      </c>
      <c r="AM1300" s="33">
        <v>14.5</v>
      </c>
      <c r="AN1300" s="33">
        <v>14.5</v>
      </c>
      <c r="AO1300" s="33">
        <v>14.5</v>
      </c>
      <c r="AP1300" s="33">
        <v>14.5</v>
      </c>
      <c r="AQ1300" s="33">
        <v>14.5</v>
      </c>
      <c r="AR1300" s="33">
        <v>14.5</v>
      </c>
      <c r="AS1300" s="33">
        <v>14.5</v>
      </c>
      <c r="AT1300" s="33">
        <v>14.5</v>
      </c>
      <c r="AU1300" s="33">
        <v>14.5</v>
      </c>
    </row>
    <row r="1301" spans="1:47" x14ac:dyDescent="0.25">
      <c r="A1301" s="33">
        <v>1299</v>
      </c>
      <c r="B1301" s="33" t="s">
        <v>7</v>
      </c>
      <c r="C1301" s="33" t="s">
        <v>18</v>
      </c>
      <c r="D1301" s="33" t="s">
        <v>944</v>
      </c>
      <c r="E1301" s="33">
        <v>0.33</v>
      </c>
      <c r="F1301" s="33">
        <v>0</v>
      </c>
      <c r="G1301" s="33">
        <v>0</v>
      </c>
      <c r="H1301" s="33">
        <v>0</v>
      </c>
      <c r="I1301" s="33">
        <v>1967</v>
      </c>
      <c r="J1301" s="33">
        <v>2017</v>
      </c>
      <c r="K1301" s="33">
        <v>1</v>
      </c>
      <c r="L1301" s="33">
        <v>28</v>
      </c>
      <c r="M1301" s="33">
        <v>28</v>
      </c>
      <c r="N1301" s="33">
        <v>28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33">
        <v>0</v>
      </c>
      <c r="W1301" s="33">
        <v>0</v>
      </c>
      <c r="X1301" s="33">
        <v>0</v>
      </c>
      <c r="Y1301" s="33">
        <v>0</v>
      </c>
      <c r="Z1301" s="33">
        <v>0</v>
      </c>
      <c r="AA1301" s="33">
        <v>0</v>
      </c>
      <c r="AB1301" s="33">
        <v>0</v>
      </c>
      <c r="AC1301" s="33">
        <v>0</v>
      </c>
      <c r="AD1301" s="33">
        <v>0</v>
      </c>
      <c r="AE1301" s="33">
        <v>0</v>
      </c>
      <c r="AF1301" s="33">
        <v>0</v>
      </c>
      <c r="AG1301" s="33">
        <v>0</v>
      </c>
      <c r="AH1301" s="33">
        <v>0</v>
      </c>
      <c r="AI1301" s="33">
        <v>0</v>
      </c>
      <c r="AJ1301" s="33">
        <v>0</v>
      </c>
      <c r="AK1301" s="33">
        <v>0</v>
      </c>
      <c r="AL1301" s="33">
        <v>0</v>
      </c>
      <c r="AM1301" s="33">
        <v>0</v>
      </c>
      <c r="AN1301" s="33">
        <v>0</v>
      </c>
      <c r="AO1301" s="33">
        <v>0</v>
      </c>
      <c r="AP1301" s="33">
        <v>0</v>
      </c>
      <c r="AQ1301" s="33">
        <v>0</v>
      </c>
      <c r="AR1301" s="33">
        <v>0</v>
      </c>
      <c r="AS1301" s="33">
        <v>0</v>
      </c>
      <c r="AT1301" s="33">
        <v>0</v>
      </c>
      <c r="AU1301" s="33">
        <v>0</v>
      </c>
    </row>
    <row r="1302" spans="1:47" x14ac:dyDescent="0.25">
      <c r="A1302" s="33">
        <v>1300</v>
      </c>
      <c r="B1302" s="33" t="s">
        <v>7</v>
      </c>
      <c r="C1302" s="33" t="s">
        <v>18</v>
      </c>
      <c r="D1302" s="33" t="s">
        <v>919</v>
      </c>
      <c r="E1302" s="33">
        <v>0.33</v>
      </c>
      <c r="F1302" s="33">
        <v>0</v>
      </c>
      <c r="G1302" s="33">
        <v>0</v>
      </c>
      <c r="H1302" s="33">
        <v>0</v>
      </c>
      <c r="I1302" s="33">
        <v>1994</v>
      </c>
      <c r="J1302" s="33">
        <v>2044</v>
      </c>
      <c r="K1302" s="33">
        <v>1</v>
      </c>
      <c r="L1302" s="33">
        <v>24.4</v>
      </c>
      <c r="M1302" s="33">
        <v>24.4</v>
      </c>
      <c r="N1302" s="33">
        <v>24.4</v>
      </c>
      <c r="O1302" s="33">
        <v>24.4</v>
      </c>
      <c r="P1302" s="33">
        <v>24.4</v>
      </c>
      <c r="Q1302" s="33">
        <v>24.4</v>
      </c>
      <c r="R1302" s="33">
        <v>24.4</v>
      </c>
      <c r="S1302" s="33">
        <v>24.4</v>
      </c>
      <c r="T1302" s="33">
        <v>24.4</v>
      </c>
      <c r="U1302" s="33">
        <v>24.4</v>
      </c>
      <c r="V1302" s="33">
        <v>24.4</v>
      </c>
      <c r="W1302" s="33">
        <v>24.4</v>
      </c>
      <c r="X1302" s="33">
        <v>24.4</v>
      </c>
      <c r="Y1302" s="33">
        <v>24.4</v>
      </c>
      <c r="Z1302" s="33">
        <v>24.4</v>
      </c>
      <c r="AA1302" s="33">
        <v>24.4</v>
      </c>
      <c r="AB1302" s="33">
        <v>24.4</v>
      </c>
      <c r="AC1302" s="33">
        <v>24.4</v>
      </c>
      <c r="AD1302" s="33">
        <v>24.4</v>
      </c>
      <c r="AE1302" s="33">
        <v>24.4</v>
      </c>
      <c r="AF1302" s="33">
        <v>24.4</v>
      </c>
      <c r="AG1302" s="33">
        <v>24.4</v>
      </c>
      <c r="AH1302" s="33">
        <v>24.4</v>
      </c>
      <c r="AI1302" s="33">
        <v>24.4</v>
      </c>
      <c r="AJ1302" s="33">
        <v>24.4</v>
      </c>
      <c r="AK1302" s="33">
        <v>24.4</v>
      </c>
      <c r="AL1302" s="33">
        <v>24.4</v>
      </c>
      <c r="AM1302" s="33">
        <v>24.4</v>
      </c>
      <c r="AN1302" s="33">
        <v>24.4</v>
      </c>
      <c r="AO1302" s="33">
        <v>24.4</v>
      </c>
      <c r="AP1302" s="33">
        <v>0</v>
      </c>
      <c r="AQ1302" s="33">
        <v>0</v>
      </c>
      <c r="AR1302" s="33">
        <v>0</v>
      </c>
      <c r="AS1302" s="33">
        <v>0</v>
      </c>
      <c r="AT1302" s="33">
        <v>0</v>
      </c>
      <c r="AU1302" s="33">
        <v>0</v>
      </c>
    </row>
    <row r="1303" spans="1:47" x14ac:dyDescent="0.25">
      <c r="A1303" s="33">
        <v>1301</v>
      </c>
      <c r="B1303" s="33" t="s">
        <v>7</v>
      </c>
      <c r="C1303" s="33" t="s">
        <v>18</v>
      </c>
      <c r="D1303" s="33" t="s">
        <v>915</v>
      </c>
      <c r="E1303" s="33">
        <v>0.33</v>
      </c>
      <c r="F1303" s="33">
        <v>0</v>
      </c>
      <c r="G1303" s="33">
        <v>0</v>
      </c>
      <c r="H1303" s="33">
        <v>0</v>
      </c>
      <c r="I1303" s="33">
        <v>1990</v>
      </c>
      <c r="J1303" s="33">
        <v>2040</v>
      </c>
      <c r="K1303" s="33">
        <v>1</v>
      </c>
      <c r="L1303" s="33">
        <v>40.4</v>
      </c>
      <c r="M1303" s="33">
        <v>40.4</v>
      </c>
      <c r="N1303" s="33">
        <v>40.4</v>
      </c>
      <c r="O1303" s="33">
        <v>40.4</v>
      </c>
      <c r="P1303" s="33">
        <v>40.4</v>
      </c>
      <c r="Q1303" s="33">
        <v>40.4</v>
      </c>
      <c r="R1303" s="33">
        <v>40.4</v>
      </c>
      <c r="S1303" s="33">
        <v>40.4</v>
      </c>
      <c r="T1303" s="33">
        <v>40.4</v>
      </c>
      <c r="U1303" s="33">
        <v>40.4</v>
      </c>
      <c r="V1303" s="33">
        <v>40.4</v>
      </c>
      <c r="W1303" s="33">
        <v>40.4</v>
      </c>
      <c r="X1303" s="33">
        <v>40.4</v>
      </c>
      <c r="Y1303" s="33">
        <v>40.4</v>
      </c>
      <c r="Z1303" s="33">
        <v>40.4</v>
      </c>
      <c r="AA1303" s="33">
        <v>40.4</v>
      </c>
      <c r="AB1303" s="33">
        <v>40.4</v>
      </c>
      <c r="AC1303" s="33">
        <v>40.4</v>
      </c>
      <c r="AD1303" s="33">
        <v>40.4</v>
      </c>
      <c r="AE1303" s="33">
        <v>40.4</v>
      </c>
      <c r="AF1303" s="33">
        <v>40.4</v>
      </c>
      <c r="AG1303" s="33">
        <v>40.4</v>
      </c>
      <c r="AH1303" s="33">
        <v>40.4</v>
      </c>
      <c r="AI1303" s="33">
        <v>40.4</v>
      </c>
      <c r="AJ1303" s="33">
        <v>40.4</v>
      </c>
      <c r="AK1303" s="33">
        <v>40.4</v>
      </c>
      <c r="AL1303" s="33">
        <v>0</v>
      </c>
      <c r="AM1303" s="33">
        <v>0</v>
      </c>
      <c r="AN1303" s="33">
        <v>0</v>
      </c>
      <c r="AO1303" s="33">
        <v>0</v>
      </c>
      <c r="AP1303" s="33">
        <v>0</v>
      </c>
      <c r="AQ1303" s="33">
        <v>0</v>
      </c>
      <c r="AR1303" s="33">
        <v>0</v>
      </c>
      <c r="AS1303" s="33">
        <v>0</v>
      </c>
      <c r="AT1303" s="33">
        <v>0</v>
      </c>
      <c r="AU1303" s="33">
        <v>0</v>
      </c>
    </row>
    <row r="1304" spans="1:47" x14ac:dyDescent="0.25">
      <c r="A1304" s="33">
        <v>1302</v>
      </c>
      <c r="B1304" s="33" t="s">
        <v>7</v>
      </c>
      <c r="C1304" s="33" t="s">
        <v>18</v>
      </c>
      <c r="D1304" s="33" t="s">
        <v>916</v>
      </c>
      <c r="E1304" s="33">
        <v>0.33</v>
      </c>
      <c r="F1304" s="33">
        <v>0</v>
      </c>
      <c r="G1304" s="33">
        <v>0</v>
      </c>
      <c r="H1304" s="33">
        <v>0</v>
      </c>
      <c r="I1304" s="33">
        <v>2006</v>
      </c>
      <c r="J1304" s="33">
        <v>2056</v>
      </c>
      <c r="K1304" s="33">
        <v>1</v>
      </c>
      <c r="L1304" s="33">
        <v>21.1</v>
      </c>
      <c r="M1304" s="33">
        <v>21.1</v>
      </c>
      <c r="N1304" s="33">
        <v>21.1</v>
      </c>
      <c r="O1304" s="33">
        <v>21.1</v>
      </c>
      <c r="P1304" s="33">
        <v>21.1</v>
      </c>
      <c r="Q1304" s="33">
        <v>21.1</v>
      </c>
      <c r="R1304" s="33">
        <v>21.1</v>
      </c>
      <c r="S1304" s="33">
        <v>21.1</v>
      </c>
      <c r="T1304" s="33">
        <v>21.1</v>
      </c>
      <c r="U1304" s="33">
        <v>21.1</v>
      </c>
      <c r="V1304" s="33">
        <v>21.1</v>
      </c>
      <c r="W1304" s="33">
        <v>21.1</v>
      </c>
      <c r="X1304" s="33">
        <v>21.1</v>
      </c>
      <c r="Y1304" s="33">
        <v>21.1</v>
      </c>
      <c r="Z1304" s="33">
        <v>21.1</v>
      </c>
      <c r="AA1304" s="33">
        <v>21.1</v>
      </c>
      <c r="AB1304" s="33">
        <v>21.1</v>
      </c>
      <c r="AC1304" s="33">
        <v>21.1</v>
      </c>
      <c r="AD1304" s="33">
        <v>21.1</v>
      </c>
      <c r="AE1304" s="33">
        <v>21.1</v>
      </c>
      <c r="AF1304" s="33">
        <v>21.1</v>
      </c>
      <c r="AG1304" s="33">
        <v>21.1</v>
      </c>
      <c r="AH1304" s="33">
        <v>21.1</v>
      </c>
      <c r="AI1304" s="33">
        <v>21.1</v>
      </c>
      <c r="AJ1304" s="33">
        <v>21.1</v>
      </c>
      <c r="AK1304" s="33">
        <v>21.1</v>
      </c>
      <c r="AL1304" s="33">
        <v>21.1</v>
      </c>
      <c r="AM1304" s="33">
        <v>21.1</v>
      </c>
      <c r="AN1304" s="33">
        <v>21.1</v>
      </c>
      <c r="AO1304" s="33">
        <v>21.1</v>
      </c>
      <c r="AP1304" s="33">
        <v>21.1</v>
      </c>
      <c r="AQ1304" s="33">
        <v>21.1</v>
      </c>
      <c r="AR1304" s="33">
        <v>21.1</v>
      </c>
      <c r="AS1304" s="33">
        <v>21.1</v>
      </c>
      <c r="AT1304" s="33">
        <v>21.1</v>
      </c>
      <c r="AU1304" s="33">
        <v>21.1</v>
      </c>
    </row>
    <row r="1305" spans="1:47" x14ac:dyDescent="0.25">
      <c r="A1305" s="33">
        <v>1303</v>
      </c>
      <c r="B1305" s="33" t="s">
        <v>7</v>
      </c>
      <c r="C1305" s="33" t="s">
        <v>18</v>
      </c>
      <c r="D1305" s="33" t="s">
        <v>968</v>
      </c>
      <c r="E1305" s="33">
        <v>0.33</v>
      </c>
      <c r="F1305" s="33">
        <v>0</v>
      </c>
      <c r="G1305" s="33">
        <v>0</v>
      </c>
      <c r="H1305" s="33">
        <v>0</v>
      </c>
      <c r="I1305" s="33">
        <v>2013</v>
      </c>
      <c r="J1305" s="33">
        <v>2063</v>
      </c>
      <c r="K1305" s="33">
        <v>1</v>
      </c>
      <c r="L1305" s="33">
        <v>18.7</v>
      </c>
      <c r="M1305" s="33">
        <v>18.7</v>
      </c>
      <c r="N1305" s="33">
        <v>18.7</v>
      </c>
      <c r="O1305" s="33">
        <v>18.7</v>
      </c>
      <c r="P1305" s="33">
        <v>18.7</v>
      </c>
      <c r="Q1305" s="33">
        <v>18.7</v>
      </c>
      <c r="R1305" s="33">
        <v>18.7</v>
      </c>
      <c r="S1305" s="33">
        <v>18.7</v>
      </c>
      <c r="T1305" s="33">
        <v>18.7</v>
      </c>
      <c r="U1305" s="33">
        <v>18.7</v>
      </c>
      <c r="V1305" s="33">
        <v>18.7</v>
      </c>
      <c r="W1305" s="33">
        <v>18.7</v>
      </c>
      <c r="X1305" s="33">
        <v>18.7</v>
      </c>
      <c r="Y1305" s="33">
        <v>18.7</v>
      </c>
      <c r="Z1305" s="33">
        <v>18.7</v>
      </c>
      <c r="AA1305" s="33">
        <v>18.7</v>
      </c>
      <c r="AB1305" s="33">
        <v>18.7</v>
      </c>
      <c r="AC1305" s="33">
        <v>18.7</v>
      </c>
      <c r="AD1305" s="33">
        <v>18.7</v>
      </c>
      <c r="AE1305" s="33">
        <v>18.7</v>
      </c>
      <c r="AF1305" s="33">
        <v>18.7</v>
      </c>
      <c r="AG1305" s="33">
        <v>18.7</v>
      </c>
      <c r="AH1305" s="33">
        <v>18.7</v>
      </c>
      <c r="AI1305" s="33">
        <v>18.7</v>
      </c>
      <c r="AJ1305" s="33">
        <v>18.7</v>
      </c>
      <c r="AK1305" s="33">
        <v>18.7</v>
      </c>
      <c r="AL1305" s="33">
        <v>18.7</v>
      </c>
      <c r="AM1305" s="33">
        <v>18.7</v>
      </c>
      <c r="AN1305" s="33">
        <v>18.7</v>
      </c>
      <c r="AO1305" s="33">
        <v>18.7</v>
      </c>
      <c r="AP1305" s="33">
        <v>18.7</v>
      </c>
      <c r="AQ1305" s="33">
        <v>18.7</v>
      </c>
      <c r="AR1305" s="33">
        <v>18.7</v>
      </c>
      <c r="AS1305" s="33">
        <v>18.7</v>
      </c>
      <c r="AT1305" s="33">
        <v>18.7</v>
      </c>
      <c r="AU1305" s="33">
        <v>18.7</v>
      </c>
    </row>
    <row r="1306" spans="1:47" x14ac:dyDescent="0.25">
      <c r="A1306" s="33">
        <v>1304</v>
      </c>
      <c r="B1306" s="33" t="s">
        <v>7</v>
      </c>
      <c r="C1306" s="33" t="s">
        <v>18</v>
      </c>
      <c r="D1306" s="33" t="s">
        <v>530</v>
      </c>
      <c r="E1306" s="33">
        <v>0.33</v>
      </c>
      <c r="F1306" s="33">
        <v>0</v>
      </c>
      <c r="G1306" s="33">
        <v>0</v>
      </c>
      <c r="H1306" s="33">
        <v>0</v>
      </c>
      <c r="I1306" s="33">
        <v>1991</v>
      </c>
      <c r="J1306" s="33">
        <v>2041</v>
      </c>
      <c r="K1306" s="33">
        <v>1</v>
      </c>
      <c r="L1306" s="33">
        <v>12</v>
      </c>
      <c r="M1306" s="33">
        <v>12</v>
      </c>
      <c r="N1306" s="33">
        <v>12</v>
      </c>
      <c r="O1306" s="33">
        <v>12</v>
      </c>
      <c r="P1306" s="33">
        <v>12</v>
      </c>
      <c r="Q1306" s="33">
        <v>12</v>
      </c>
      <c r="R1306" s="33">
        <v>12</v>
      </c>
      <c r="S1306" s="33">
        <v>12</v>
      </c>
      <c r="T1306" s="33">
        <v>12</v>
      </c>
      <c r="U1306" s="33">
        <v>12</v>
      </c>
      <c r="V1306" s="33">
        <v>12</v>
      </c>
      <c r="W1306" s="33">
        <v>12</v>
      </c>
      <c r="X1306" s="33">
        <v>12</v>
      </c>
      <c r="Y1306" s="33">
        <v>12</v>
      </c>
      <c r="Z1306" s="33">
        <v>12</v>
      </c>
      <c r="AA1306" s="33">
        <v>12</v>
      </c>
      <c r="AB1306" s="33">
        <v>12</v>
      </c>
      <c r="AC1306" s="33">
        <v>12</v>
      </c>
      <c r="AD1306" s="33">
        <v>12</v>
      </c>
      <c r="AE1306" s="33">
        <v>12</v>
      </c>
      <c r="AF1306" s="33">
        <v>12</v>
      </c>
      <c r="AG1306" s="33">
        <v>12</v>
      </c>
      <c r="AH1306" s="33">
        <v>12</v>
      </c>
      <c r="AI1306" s="33">
        <v>12</v>
      </c>
      <c r="AJ1306" s="33">
        <v>12</v>
      </c>
      <c r="AK1306" s="33">
        <v>12</v>
      </c>
      <c r="AL1306" s="33">
        <v>12</v>
      </c>
      <c r="AM1306" s="33">
        <v>0</v>
      </c>
      <c r="AN1306" s="33">
        <v>0</v>
      </c>
      <c r="AO1306" s="33">
        <v>0</v>
      </c>
      <c r="AP1306" s="33">
        <v>0</v>
      </c>
      <c r="AQ1306" s="33">
        <v>0</v>
      </c>
      <c r="AR1306" s="33">
        <v>0</v>
      </c>
      <c r="AS1306" s="33">
        <v>0</v>
      </c>
      <c r="AT1306" s="33">
        <v>0</v>
      </c>
      <c r="AU1306" s="33">
        <v>0</v>
      </c>
    </row>
    <row r="1307" spans="1:47" x14ac:dyDescent="0.25">
      <c r="A1307" s="33">
        <v>1305</v>
      </c>
      <c r="B1307" s="33" t="s">
        <v>7</v>
      </c>
      <c r="C1307" s="33" t="s">
        <v>18</v>
      </c>
      <c r="D1307" s="33" t="s">
        <v>908</v>
      </c>
      <c r="E1307" s="33">
        <v>0.33</v>
      </c>
      <c r="F1307" s="33">
        <v>0</v>
      </c>
      <c r="G1307" s="33">
        <v>0</v>
      </c>
      <c r="H1307" s="33">
        <v>0</v>
      </c>
      <c r="I1307" s="33">
        <v>1966</v>
      </c>
      <c r="J1307" s="33">
        <v>2013</v>
      </c>
      <c r="K1307" s="33">
        <v>0</v>
      </c>
      <c r="L1307" s="33">
        <v>0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3">
        <v>0</v>
      </c>
      <c r="V1307" s="33">
        <v>0</v>
      </c>
      <c r="W1307" s="33">
        <v>0</v>
      </c>
      <c r="X1307" s="33">
        <v>0</v>
      </c>
      <c r="Y1307" s="33">
        <v>0</v>
      </c>
      <c r="Z1307" s="33">
        <v>0</v>
      </c>
      <c r="AA1307" s="33">
        <v>0</v>
      </c>
      <c r="AB1307" s="33">
        <v>0</v>
      </c>
      <c r="AC1307" s="33">
        <v>0</v>
      </c>
      <c r="AD1307" s="33">
        <v>0</v>
      </c>
      <c r="AE1307" s="33">
        <v>0</v>
      </c>
      <c r="AF1307" s="33">
        <v>0</v>
      </c>
      <c r="AG1307" s="33">
        <v>0</v>
      </c>
      <c r="AH1307" s="33">
        <v>0</v>
      </c>
      <c r="AI1307" s="33">
        <v>0</v>
      </c>
      <c r="AJ1307" s="33">
        <v>0</v>
      </c>
      <c r="AK1307" s="33">
        <v>0</v>
      </c>
      <c r="AL1307" s="33">
        <v>0</v>
      </c>
      <c r="AM1307" s="33">
        <v>0</v>
      </c>
      <c r="AN1307" s="33">
        <v>0</v>
      </c>
      <c r="AO1307" s="33">
        <v>0</v>
      </c>
      <c r="AP1307" s="33">
        <v>0</v>
      </c>
      <c r="AQ1307" s="33">
        <v>0</v>
      </c>
      <c r="AR1307" s="33">
        <v>0</v>
      </c>
      <c r="AS1307" s="33">
        <v>0</v>
      </c>
      <c r="AT1307" s="33">
        <v>0</v>
      </c>
      <c r="AU1307" s="33">
        <v>0</v>
      </c>
    </row>
    <row r="1308" spans="1:47" x14ac:dyDescent="0.25">
      <c r="A1308" s="33">
        <v>1306</v>
      </c>
      <c r="B1308" s="33" t="s">
        <v>7</v>
      </c>
      <c r="C1308" s="33" t="s">
        <v>18</v>
      </c>
      <c r="D1308" s="33" t="s">
        <v>910</v>
      </c>
      <c r="E1308" s="33">
        <v>0.33</v>
      </c>
      <c r="F1308" s="33">
        <v>0</v>
      </c>
      <c r="G1308" s="33">
        <v>0</v>
      </c>
      <c r="H1308" s="33">
        <v>0</v>
      </c>
      <c r="I1308" s="33">
        <v>2005</v>
      </c>
      <c r="J1308" s="33">
        <v>2055</v>
      </c>
      <c r="K1308" s="33">
        <v>0</v>
      </c>
      <c r="L1308" s="33">
        <v>8.6999999999999993</v>
      </c>
      <c r="M1308" s="33">
        <v>8.6999999999999993</v>
      </c>
      <c r="N1308" s="33">
        <v>8.6999999999999993</v>
      </c>
      <c r="O1308" s="33">
        <v>8.6999999999999993</v>
      </c>
      <c r="P1308" s="33">
        <v>8.6999999999999993</v>
      </c>
      <c r="Q1308" s="33">
        <v>8.6999999999999993</v>
      </c>
      <c r="R1308" s="33">
        <v>8.6999999999999993</v>
      </c>
      <c r="S1308" s="33">
        <v>8.6999999999999993</v>
      </c>
      <c r="T1308" s="33">
        <v>8.6999999999999993</v>
      </c>
      <c r="U1308" s="33">
        <v>8.6999999999999993</v>
      </c>
      <c r="V1308" s="33">
        <v>8.6999999999999993</v>
      </c>
      <c r="W1308" s="33">
        <v>8.6999999999999993</v>
      </c>
      <c r="X1308" s="33">
        <v>8.6999999999999993</v>
      </c>
      <c r="Y1308" s="33">
        <v>8.6999999999999993</v>
      </c>
      <c r="Z1308" s="33">
        <v>8.6999999999999993</v>
      </c>
      <c r="AA1308" s="33">
        <v>8.6999999999999993</v>
      </c>
      <c r="AB1308" s="33">
        <v>8.6999999999999993</v>
      </c>
      <c r="AC1308" s="33">
        <v>8.6999999999999993</v>
      </c>
      <c r="AD1308" s="33">
        <v>8.6999999999999993</v>
      </c>
      <c r="AE1308" s="33">
        <v>8.6999999999999993</v>
      </c>
      <c r="AF1308" s="33">
        <v>8.6999999999999993</v>
      </c>
      <c r="AG1308" s="33">
        <v>8.6999999999999993</v>
      </c>
      <c r="AH1308" s="33">
        <v>8.6999999999999993</v>
      </c>
      <c r="AI1308" s="33">
        <v>8.6999999999999993</v>
      </c>
      <c r="AJ1308" s="33">
        <v>8.6999999999999993</v>
      </c>
      <c r="AK1308" s="33">
        <v>8.6999999999999993</v>
      </c>
      <c r="AL1308" s="33">
        <v>8.6999999999999993</v>
      </c>
      <c r="AM1308" s="33">
        <v>8.6999999999999993</v>
      </c>
      <c r="AN1308" s="33">
        <v>8.6999999999999993</v>
      </c>
      <c r="AO1308" s="33">
        <v>8.6999999999999993</v>
      </c>
      <c r="AP1308" s="33">
        <v>8.6999999999999993</v>
      </c>
      <c r="AQ1308" s="33">
        <v>8.6999999999999993</v>
      </c>
      <c r="AR1308" s="33">
        <v>8.6999999999999993</v>
      </c>
      <c r="AS1308" s="33">
        <v>8.6999999999999993</v>
      </c>
      <c r="AT1308" s="33">
        <v>8.6999999999999993</v>
      </c>
      <c r="AU1308" s="33">
        <v>8.6999999999999993</v>
      </c>
    </row>
    <row r="1309" spans="1:47" x14ac:dyDescent="0.25">
      <c r="A1309" s="33">
        <v>1307</v>
      </c>
      <c r="B1309" s="33" t="s">
        <v>7</v>
      </c>
      <c r="C1309" s="33" t="s">
        <v>18</v>
      </c>
      <c r="D1309" s="33" t="s">
        <v>911</v>
      </c>
      <c r="E1309" s="33">
        <v>0.33</v>
      </c>
      <c r="F1309" s="33">
        <v>0</v>
      </c>
      <c r="G1309" s="33">
        <v>0</v>
      </c>
      <c r="H1309" s="33">
        <v>0</v>
      </c>
      <c r="I1309" s="33">
        <v>2009</v>
      </c>
      <c r="J1309" s="33">
        <v>2059</v>
      </c>
      <c r="K1309" s="33">
        <v>1</v>
      </c>
      <c r="L1309" s="33">
        <v>22.1</v>
      </c>
      <c r="M1309" s="33">
        <v>22.1</v>
      </c>
      <c r="N1309" s="33">
        <v>22.1</v>
      </c>
      <c r="O1309" s="33">
        <v>22.1</v>
      </c>
      <c r="P1309" s="33">
        <v>22.1</v>
      </c>
      <c r="Q1309" s="33">
        <v>22.1</v>
      </c>
      <c r="R1309" s="33">
        <v>22.1</v>
      </c>
      <c r="S1309" s="33">
        <v>22.1</v>
      </c>
      <c r="T1309" s="33">
        <v>22.1</v>
      </c>
      <c r="U1309" s="33">
        <v>22.1</v>
      </c>
      <c r="V1309" s="33">
        <v>22.1</v>
      </c>
      <c r="W1309" s="33">
        <v>22.1</v>
      </c>
      <c r="X1309" s="33">
        <v>22.1</v>
      </c>
      <c r="Y1309" s="33">
        <v>22.1</v>
      </c>
      <c r="Z1309" s="33">
        <v>22.1</v>
      </c>
      <c r="AA1309" s="33">
        <v>22.1</v>
      </c>
      <c r="AB1309" s="33">
        <v>22.1</v>
      </c>
      <c r="AC1309" s="33">
        <v>22.1</v>
      </c>
      <c r="AD1309" s="33">
        <v>22.1</v>
      </c>
      <c r="AE1309" s="33">
        <v>22.1</v>
      </c>
      <c r="AF1309" s="33">
        <v>22.1</v>
      </c>
      <c r="AG1309" s="33">
        <v>22.1</v>
      </c>
      <c r="AH1309" s="33">
        <v>22.1</v>
      </c>
      <c r="AI1309" s="33">
        <v>22.1</v>
      </c>
      <c r="AJ1309" s="33">
        <v>22.1</v>
      </c>
      <c r="AK1309" s="33">
        <v>22.1</v>
      </c>
      <c r="AL1309" s="33">
        <v>22.1</v>
      </c>
      <c r="AM1309" s="33">
        <v>22.1</v>
      </c>
      <c r="AN1309" s="33">
        <v>22.1</v>
      </c>
      <c r="AO1309" s="33">
        <v>22.1</v>
      </c>
      <c r="AP1309" s="33">
        <v>22.1</v>
      </c>
      <c r="AQ1309" s="33">
        <v>22.1</v>
      </c>
      <c r="AR1309" s="33">
        <v>22.1</v>
      </c>
      <c r="AS1309" s="33">
        <v>22.1</v>
      </c>
      <c r="AT1309" s="33">
        <v>22.1</v>
      </c>
      <c r="AU1309" s="33">
        <v>22.1</v>
      </c>
    </row>
    <row r="1310" spans="1:47" x14ac:dyDescent="0.25">
      <c r="A1310" s="33">
        <v>1308</v>
      </c>
      <c r="B1310" s="33" t="s">
        <v>7</v>
      </c>
      <c r="C1310" s="33" t="s">
        <v>18</v>
      </c>
      <c r="D1310" s="33" t="s">
        <v>909</v>
      </c>
      <c r="E1310" s="33">
        <v>0.33</v>
      </c>
      <c r="F1310" s="33">
        <v>0</v>
      </c>
      <c r="G1310" s="33">
        <v>0</v>
      </c>
      <c r="H1310" s="33">
        <v>0</v>
      </c>
      <c r="I1310" s="33">
        <v>1977</v>
      </c>
      <c r="J1310" s="33">
        <v>2012</v>
      </c>
      <c r="K1310" s="33">
        <v>1</v>
      </c>
      <c r="L1310" s="33">
        <v>0</v>
      </c>
      <c r="M1310" s="33">
        <v>0</v>
      </c>
      <c r="N1310" s="33">
        <v>0</v>
      </c>
      <c r="O1310" s="33">
        <v>0</v>
      </c>
      <c r="P1310" s="33">
        <v>0</v>
      </c>
      <c r="Q1310" s="33">
        <v>0</v>
      </c>
      <c r="R1310" s="33">
        <v>0</v>
      </c>
      <c r="S1310" s="33">
        <v>0</v>
      </c>
      <c r="T1310" s="33">
        <v>0</v>
      </c>
      <c r="U1310" s="33">
        <v>0</v>
      </c>
      <c r="V1310" s="33">
        <v>0</v>
      </c>
      <c r="W1310" s="33">
        <v>0</v>
      </c>
      <c r="X1310" s="33">
        <v>0</v>
      </c>
      <c r="Y1310" s="33">
        <v>0</v>
      </c>
      <c r="Z1310" s="33">
        <v>0</v>
      </c>
      <c r="AA1310" s="33">
        <v>0</v>
      </c>
      <c r="AB1310" s="33">
        <v>0</v>
      </c>
      <c r="AC1310" s="33">
        <v>0</v>
      </c>
      <c r="AD1310" s="33">
        <v>0</v>
      </c>
      <c r="AE1310" s="33">
        <v>0</v>
      </c>
      <c r="AF1310" s="33">
        <v>0</v>
      </c>
      <c r="AG1310" s="33">
        <v>0</v>
      </c>
      <c r="AH1310" s="33">
        <v>0</v>
      </c>
      <c r="AI1310" s="33">
        <v>0</v>
      </c>
      <c r="AJ1310" s="33">
        <v>0</v>
      </c>
      <c r="AK1310" s="33">
        <v>0</v>
      </c>
      <c r="AL1310" s="33">
        <v>0</v>
      </c>
      <c r="AM1310" s="33">
        <v>0</v>
      </c>
      <c r="AN1310" s="33">
        <v>0</v>
      </c>
      <c r="AO1310" s="33">
        <v>0</v>
      </c>
      <c r="AP1310" s="33">
        <v>0</v>
      </c>
      <c r="AQ1310" s="33">
        <v>0</v>
      </c>
      <c r="AR1310" s="33">
        <v>0</v>
      </c>
      <c r="AS1310" s="33">
        <v>0</v>
      </c>
      <c r="AT1310" s="33">
        <v>0</v>
      </c>
      <c r="AU1310" s="33">
        <v>0</v>
      </c>
    </row>
    <row r="1311" spans="1:47" x14ac:dyDescent="0.25">
      <c r="A1311" s="33">
        <v>1309</v>
      </c>
      <c r="B1311" s="33" t="s">
        <v>7</v>
      </c>
      <c r="C1311" s="33" t="s">
        <v>18</v>
      </c>
      <c r="D1311" s="33" t="s">
        <v>912</v>
      </c>
      <c r="E1311" s="33">
        <v>0.33</v>
      </c>
      <c r="F1311" s="33">
        <v>0</v>
      </c>
      <c r="G1311" s="33">
        <v>0</v>
      </c>
      <c r="H1311" s="33">
        <v>0</v>
      </c>
      <c r="I1311" s="33">
        <v>2012</v>
      </c>
      <c r="J1311" s="33">
        <v>2062</v>
      </c>
      <c r="K1311" s="33">
        <v>1</v>
      </c>
      <c r="L1311" s="33">
        <v>8.1</v>
      </c>
      <c r="M1311" s="33">
        <v>8.1</v>
      </c>
      <c r="N1311" s="33">
        <v>8.1</v>
      </c>
      <c r="O1311" s="33">
        <v>8.1</v>
      </c>
      <c r="P1311" s="33">
        <v>8.1</v>
      </c>
      <c r="Q1311" s="33">
        <v>8.1</v>
      </c>
      <c r="R1311" s="33">
        <v>8.1</v>
      </c>
      <c r="S1311" s="33">
        <v>8.1</v>
      </c>
      <c r="T1311" s="33">
        <v>8.1</v>
      </c>
      <c r="U1311" s="33">
        <v>8.1</v>
      </c>
      <c r="V1311" s="33">
        <v>8.1</v>
      </c>
      <c r="W1311" s="33">
        <v>8.1</v>
      </c>
      <c r="X1311" s="33">
        <v>8.1</v>
      </c>
      <c r="Y1311" s="33">
        <v>8.1</v>
      </c>
      <c r="Z1311" s="33">
        <v>8.1</v>
      </c>
      <c r="AA1311" s="33">
        <v>8.1</v>
      </c>
      <c r="AB1311" s="33">
        <v>8.1</v>
      </c>
      <c r="AC1311" s="33">
        <v>8.1</v>
      </c>
      <c r="AD1311" s="33">
        <v>8.1</v>
      </c>
      <c r="AE1311" s="33">
        <v>8.1</v>
      </c>
      <c r="AF1311" s="33">
        <v>8.1</v>
      </c>
      <c r="AG1311" s="33">
        <v>8.1</v>
      </c>
      <c r="AH1311" s="33">
        <v>8.1</v>
      </c>
      <c r="AI1311" s="33">
        <v>8.1</v>
      </c>
      <c r="AJ1311" s="33">
        <v>8.1</v>
      </c>
      <c r="AK1311" s="33">
        <v>8.1</v>
      </c>
      <c r="AL1311" s="33">
        <v>8.1</v>
      </c>
      <c r="AM1311" s="33">
        <v>8.1</v>
      </c>
      <c r="AN1311" s="33">
        <v>8.1</v>
      </c>
      <c r="AO1311" s="33">
        <v>8.1</v>
      </c>
      <c r="AP1311" s="33">
        <v>8.1</v>
      </c>
      <c r="AQ1311" s="33">
        <v>8.1</v>
      </c>
      <c r="AR1311" s="33">
        <v>8.1</v>
      </c>
      <c r="AS1311" s="33">
        <v>8.1</v>
      </c>
      <c r="AT1311" s="33">
        <v>8.1</v>
      </c>
      <c r="AU1311" s="33">
        <v>8.1</v>
      </c>
    </row>
    <row r="1312" spans="1:47" x14ac:dyDescent="0.25">
      <c r="A1312" s="33">
        <v>1310</v>
      </c>
      <c r="B1312" s="33" t="s">
        <v>7</v>
      </c>
      <c r="C1312" s="33" t="s">
        <v>18</v>
      </c>
      <c r="D1312" s="33" t="s">
        <v>913</v>
      </c>
      <c r="E1312" s="33">
        <v>0.33</v>
      </c>
      <c r="F1312" s="33">
        <v>0</v>
      </c>
      <c r="G1312" s="33">
        <v>0</v>
      </c>
      <c r="H1312" s="33">
        <v>0</v>
      </c>
      <c r="I1312" s="33">
        <v>2012</v>
      </c>
      <c r="J1312" s="33">
        <v>2062</v>
      </c>
      <c r="K1312" s="33">
        <v>1</v>
      </c>
      <c r="L1312" s="33">
        <v>5.8</v>
      </c>
      <c r="M1312" s="33">
        <v>5.8</v>
      </c>
      <c r="N1312" s="33">
        <v>5.8</v>
      </c>
      <c r="O1312" s="33">
        <v>5.8</v>
      </c>
      <c r="P1312" s="33">
        <v>5.8</v>
      </c>
      <c r="Q1312" s="33">
        <v>5.8</v>
      </c>
      <c r="R1312" s="33">
        <v>5.8</v>
      </c>
      <c r="S1312" s="33">
        <v>5.8</v>
      </c>
      <c r="T1312" s="33">
        <v>5.8</v>
      </c>
      <c r="U1312" s="33">
        <v>5.8</v>
      </c>
      <c r="V1312" s="33">
        <v>5.8</v>
      </c>
      <c r="W1312" s="33">
        <v>5.8</v>
      </c>
      <c r="X1312" s="33">
        <v>5.8</v>
      </c>
      <c r="Y1312" s="33">
        <v>5.8</v>
      </c>
      <c r="Z1312" s="33">
        <v>5.8</v>
      </c>
      <c r="AA1312" s="33">
        <v>5.8</v>
      </c>
      <c r="AB1312" s="33">
        <v>5.8</v>
      </c>
      <c r="AC1312" s="33">
        <v>5.8</v>
      </c>
      <c r="AD1312" s="33">
        <v>5.8</v>
      </c>
      <c r="AE1312" s="33">
        <v>5.8</v>
      </c>
      <c r="AF1312" s="33">
        <v>5.8</v>
      </c>
      <c r="AG1312" s="33">
        <v>5.8</v>
      </c>
      <c r="AH1312" s="33">
        <v>5.8</v>
      </c>
      <c r="AI1312" s="33">
        <v>5.8</v>
      </c>
      <c r="AJ1312" s="33">
        <v>5.8</v>
      </c>
      <c r="AK1312" s="33">
        <v>5.8</v>
      </c>
      <c r="AL1312" s="33">
        <v>5.8</v>
      </c>
      <c r="AM1312" s="33">
        <v>5.8</v>
      </c>
      <c r="AN1312" s="33">
        <v>5.8</v>
      </c>
      <c r="AO1312" s="33">
        <v>5.8</v>
      </c>
      <c r="AP1312" s="33">
        <v>5.8</v>
      </c>
      <c r="AQ1312" s="33">
        <v>5.8</v>
      </c>
      <c r="AR1312" s="33">
        <v>5.8</v>
      </c>
      <c r="AS1312" s="33">
        <v>5.8</v>
      </c>
      <c r="AT1312" s="33">
        <v>5.8</v>
      </c>
      <c r="AU1312" s="33">
        <v>5.8</v>
      </c>
    </row>
    <row r="1313" spans="1:47" x14ac:dyDescent="0.25">
      <c r="A1313" s="33">
        <v>1311</v>
      </c>
      <c r="B1313" s="33" t="s">
        <v>7</v>
      </c>
      <c r="C1313" s="33" t="s">
        <v>18</v>
      </c>
      <c r="D1313" s="33" t="s">
        <v>914</v>
      </c>
      <c r="E1313" s="33">
        <v>0.33</v>
      </c>
      <c r="F1313" s="33">
        <v>0</v>
      </c>
      <c r="G1313" s="33">
        <v>0</v>
      </c>
      <c r="H1313" s="33">
        <v>0</v>
      </c>
      <c r="I1313" s="33">
        <v>1996</v>
      </c>
      <c r="J1313" s="33">
        <v>2046</v>
      </c>
      <c r="K1313" s="33">
        <v>1</v>
      </c>
      <c r="L1313" s="33">
        <v>18</v>
      </c>
      <c r="M1313" s="33">
        <v>18</v>
      </c>
      <c r="N1313" s="33">
        <v>18</v>
      </c>
      <c r="O1313" s="33">
        <v>18</v>
      </c>
      <c r="P1313" s="33">
        <v>18</v>
      </c>
      <c r="Q1313" s="33">
        <v>18</v>
      </c>
      <c r="R1313" s="33">
        <v>18</v>
      </c>
      <c r="S1313" s="33">
        <v>18</v>
      </c>
      <c r="T1313" s="33">
        <v>18</v>
      </c>
      <c r="U1313" s="33">
        <v>18</v>
      </c>
      <c r="V1313" s="33">
        <v>18</v>
      </c>
      <c r="W1313" s="33">
        <v>18</v>
      </c>
      <c r="X1313" s="33">
        <v>18</v>
      </c>
      <c r="Y1313" s="33">
        <v>18</v>
      </c>
      <c r="Z1313" s="33">
        <v>18</v>
      </c>
      <c r="AA1313" s="33">
        <v>18</v>
      </c>
      <c r="AB1313" s="33">
        <v>18</v>
      </c>
      <c r="AC1313" s="33">
        <v>18</v>
      </c>
      <c r="AD1313" s="33">
        <v>18</v>
      </c>
      <c r="AE1313" s="33">
        <v>18</v>
      </c>
      <c r="AF1313" s="33">
        <v>18</v>
      </c>
      <c r="AG1313" s="33">
        <v>18</v>
      </c>
      <c r="AH1313" s="33">
        <v>18</v>
      </c>
      <c r="AI1313" s="33">
        <v>18</v>
      </c>
      <c r="AJ1313" s="33">
        <v>18</v>
      </c>
      <c r="AK1313" s="33">
        <v>18</v>
      </c>
      <c r="AL1313" s="33">
        <v>18</v>
      </c>
      <c r="AM1313" s="33">
        <v>18</v>
      </c>
      <c r="AN1313" s="33">
        <v>18</v>
      </c>
      <c r="AO1313" s="33">
        <v>18</v>
      </c>
      <c r="AP1313" s="33">
        <v>18</v>
      </c>
      <c r="AQ1313" s="33">
        <v>18</v>
      </c>
      <c r="AR1313" s="33">
        <v>0</v>
      </c>
      <c r="AS1313" s="33">
        <v>0</v>
      </c>
      <c r="AT1313" s="33">
        <v>0</v>
      </c>
      <c r="AU1313" s="33">
        <v>0</v>
      </c>
    </row>
    <row r="1314" spans="1:47" x14ac:dyDescent="0.25">
      <c r="A1314" s="33">
        <v>1312</v>
      </c>
      <c r="B1314" s="33" t="s">
        <v>7</v>
      </c>
      <c r="C1314" s="33" t="s">
        <v>18</v>
      </c>
      <c r="D1314" s="33" t="s">
        <v>959</v>
      </c>
      <c r="E1314" s="33">
        <v>0.33</v>
      </c>
      <c r="F1314" s="33">
        <v>0</v>
      </c>
      <c r="G1314" s="33">
        <v>0</v>
      </c>
      <c r="H1314" s="33">
        <v>0</v>
      </c>
      <c r="I1314" s="33">
        <v>2009</v>
      </c>
      <c r="J1314" s="33">
        <v>2059</v>
      </c>
      <c r="K1314" s="33">
        <v>1</v>
      </c>
      <c r="L1314" s="33">
        <v>12.5</v>
      </c>
      <c r="M1314" s="33">
        <v>12.5</v>
      </c>
      <c r="N1314" s="33">
        <v>12.5</v>
      </c>
      <c r="O1314" s="33">
        <v>12.5</v>
      </c>
      <c r="P1314" s="33">
        <v>12.5</v>
      </c>
      <c r="Q1314" s="33">
        <v>12.5</v>
      </c>
      <c r="R1314" s="33">
        <v>12.5</v>
      </c>
      <c r="S1314" s="33">
        <v>12.5</v>
      </c>
      <c r="T1314" s="33">
        <v>12.5</v>
      </c>
      <c r="U1314" s="33">
        <v>12.5</v>
      </c>
      <c r="V1314" s="33">
        <v>12.5</v>
      </c>
      <c r="W1314" s="33">
        <v>12.5</v>
      </c>
      <c r="X1314" s="33">
        <v>12.5</v>
      </c>
      <c r="Y1314" s="33">
        <v>12.5</v>
      </c>
      <c r="Z1314" s="33">
        <v>12.5</v>
      </c>
      <c r="AA1314" s="33">
        <v>12.5</v>
      </c>
      <c r="AB1314" s="33">
        <v>12.5</v>
      </c>
      <c r="AC1314" s="33">
        <v>12.5</v>
      </c>
      <c r="AD1314" s="33">
        <v>12.5</v>
      </c>
      <c r="AE1314" s="33">
        <v>12.5</v>
      </c>
      <c r="AF1314" s="33">
        <v>12.5</v>
      </c>
      <c r="AG1314" s="33">
        <v>12.5</v>
      </c>
      <c r="AH1314" s="33">
        <v>12.5</v>
      </c>
      <c r="AI1314" s="33">
        <v>12.5</v>
      </c>
      <c r="AJ1314" s="33">
        <v>12.5</v>
      </c>
      <c r="AK1314" s="33">
        <v>12.5</v>
      </c>
      <c r="AL1314" s="33">
        <v>12.5</v>
      </c>
      <c r="AM1314" s="33">
        <v>12.5</v>
      </c>
      <c r="AN1314" s="33">
        <v>12.5</v>
      </c>
      <c r="AO1314" s="33">
        <v>12.5</v>
      </c>
      <c r="AP1314" s="33">
        <v>12.5</v>
      </c>
      <c r="AQ1314" s="33">
        <v>12.5</v>
      </c>
      <c r="AR1314" s="33">
        <v>12.5</v>
      </c>
      <c r="AS1314" s="33">
        <v>12.5</v>
      </c>
      <c r="AT1314" s="33">
        <v>12.5</v>
      </c>
      <c r="AU1314" s="33">
        <v>12.5</v>
      </c>
    </row>
    <row r="1315" spans="1:47" x14ac:dyDescent="0.25">
      <c r="A1315" s="33">
        <v>1313</v>
      </c>
      <c r="B1315" s="33" t="s">
        <v>7</v>
      </c>
      <c r="C1315" s="33" t="s">
        <v>18</v>
      </c>
      <c r="D1315" s="33" t="s">
        <v>918</v>
      </c>
      <c r="E1315" s="33">
        <v>0.33</v>
      </c>
      <c r="F1315" s="33">
        <v>0</v>
      </c>
      <c r="G1315" s="33">
        <v>0</v>
      </c>
      <c r="H1315" s="33">
        <v>0</v>
      </c>
      <c r="I1315" s="33">
        <v>2009</v>
      </c>
      <c r="J1315" s="33">
        <v>2059</v>
      </c>
      <c r="K1315" s="33">
        <v>0</v>
      </c>
      <c r="L1315" s="33">
        <v>30</v>
      </c>
      <c r="M1315" s="33">
        <v>30</v>
      </c>
      <c r="N1315" s="33">
        <v>30</v>
      </c>
      <c r="O1315" s="33">
        <v>30</v>
      </c>
      <c r="P1315" s="33">
        <v>30</v>
      </c>
      <c r="Q1315" s="33">
        <v>30</v>
      </c>
      <c r="R1315" s="33">
        <v>30</v>
      </c>
      <c r="S1315" s="33">
        <v>30</v>
      </c>
      <c r="T1315" s="33">
        <v>30</v>
      </c>
      <c r="U1315" s="33">
        <v>30</v>
      </c>
      <c r="V1315" s="33">
        <v>30</v>
      </c>
      <c r="W1315" s="33">
        <v>30</v>
      </c>
      <c r="X1315" s="33">
        <v>30</v>
      </c>
      <c r="Y1315" s="33">
        <v>30</v>
      </c>
      <c r="Z1315" s="33">
        <v>30</v>
      </c>
      <c r="AA1315" s="33">
        <v>30</v>
      </c>
      <c r="AB1315" s="33">
        <v>30</v>
      </c>
      <c r="AC1315" s="33">
        <v>30</v>
      </c>
      <c r="AD1315" s="33">
        <v>30</v>
      </c>
      <c r="AE1315" s="33">
        <v>30</v>
      </c>
      <c r="AF1315" s="33">
        <v>30</v>
      </c>
      <c r="AG1315" s="33">
        <v>30</v>
      </c>
      <c r="AH1315" s="33">
        <v>30</v>
      </c>
      <c r="AI1315" s="33">
        <v>30</v>
      </c>
      <c r="AJ1315" s="33">
        <v>30</v>
      </c>
      <c r="AK1315" s="33">
        <v>30</v>
      </c>
      <c r="AL1315" s="33">
        <v>30</v>
      </c>
      <c r="AM1315" s="33">
        <v>30</v>
      </c>
      <c r="AN1315" s="33">
        <v>30</v>
      </c>
      <c r="AO1315" s="33">
        <v>30</v>
      </c>
      <c r="AP1315" s="33">
        <v>30</v>
      </c>
      <c r="AQ1315" s="33">
        <v>30</v>
      </c>
      <c r="AR1315" s="33">
        <v>30</v>
      </c>
      <c r="AS1315" s="33">
        <v>30</v>
      </c>
      <c r="AT1315" s="33">
        <v>30</v>
      </c>
      <c r="AU1315" s="33">
        <v>30</v>
      </c>
    </row>
    <row r="1316" spans="1:47" x14ac:dyDescent="0.25">
      <c r="A1316" s="33">
        <v>1314</v>
      </c>
      <c r="B1316" s="33" t="s">
        <v>7</v>
      </c>
      <c r="C1316" s="33" t="s">
        <v>18</v>
      </c>
      <c r="D1316" s="33" t="s">
        <v>901</v>
      </c>
      <c r="E1316" s="33">
        <v>0.33</v>
      </c>
      <c r="F1316" s="33">
        <v>0</v>
      </c>
      <c r="G1316" s="33">
        <v>0</v>
      </c>
      <c r="H1316" s="33">
        <v>0</v>
      </c>
      <c r="I1316" s="33">
        <v>1987</v>
      </c>
      <c r="J1316" s="33">
        <v>2037</v>
      </c>
      <c r="K1316" s="33">
        <v>1</v>
      </c>
      <c r="L1316" s="33">
        <v>38</v>
      </c>
      <c r="M1316" s="33">
        <v>38</v>
      </c>
      <c r="N1316" s="33">
        <v>38</v>
      </c>
      <c r="O1316" s="33">
        <v>38</v>
      </c>
      <c r="P1316" s="33">
        <v>38</v>
      </c>
      <c r="Q1316" s="33">
        <v>38</v>
      </c>
      <c r="R1316" s="33">
        <v>38</v>
      </c>
      <c r="S1316" s="33">
        <v>38</v>
      </c>
      <c r="T1316" s="33">
        <v>38</v>
      </c>
      <c r="U1316" s="33">
        <v>38</v>
      </c>
      <c r="V1316" s="33">
        <v>38</v>
      </c>
      <c r="W1316" s="33">
        <v>38</v>
      </c>
      <c r="X1316" s="33">
        <v>38</v>
      </c>
      <c r="Y1316" s="33">
        <v>38</v>
      </c>
      <c r="Z1316" s="33">
        <v>38</v>
      </c>
      <c r="AA1316" s="33">
        <v>38</v>
      </c>
      <c r="AB1316" s="33">
        <v>38</v>
      </c>
      <c r="AC1316" s="33">
        <v>38</v>
      </c>
      <c r="AD1316" s="33">
        <v>38</v>
      </c>
      <c r="AE1316" s="33">
        <v>38</v>
      </c>
      <c r="AF1316" s="33">
        <v>38</v>
      </c>
      <c r="AG1316" s="33">
        <v>38</v>
      </c>
      <c r="AH1316" s="33">
        <v>38</v>
      </c>
      <c r="AI1316" s="33">
        <v>0</v>
      </c>
      <c r="AJ1316" s="33">
        <v>0</v>
      </c>
      <c r="AK1316" s="33">
        <v>0</v>
      </c>
      <c r="AL1316" s="33">
        <v>0</v>
      </c>
      <c r="AM1316" s="33">
        <v>0</v>
      </c>
      <c r="AN1316" s="33">
        <v>0</v>
      </c>
      <c r="AO1316" s="33">
        <v>0</v>
      </c>
      <c r="AP1316" s="33">
        <v>0</v>
      </c>
      <c r="AQ1316" s="33">
        <v>0</v>
      </c>
      <c r="AR1316" s="33">
        <v>0</v>
      </c>
      <c r="AS1316" s="33">
        <v>0</v>
      </c>
      <c r="AT1316" s="33">
        <v>0</v>
      </c>
      <c r="AU1316" s="33">
        <v>0</v>
      </c>
    </row>
    <row r="1317" spans="1:47" x14ac:dyDescent="0.25">
      <c r="A1317" s="33">
        <v>1315</v>
      </c>
      <c r="B1317" s="33" t="s">
        <v>7</v>
      </c>
      <c r="C1317" s="33" t="s">
        <v>18</v>
      </c>
      <c r="D1317" s="33" t="s">
        <v>905</v>
      </c>
      <c r="E1317" s="33">
        <v>0.33</v>
      </c>
      <c r="F1317" s="33">
        <v>0</v>
      </c>
      <c r="G1317" s="33">
        <v>0</v>
      </c>
      <c r="H1317" s="33">
        <v>0</v>
      </c>
      <c r="I1317" s="33">
        <v>1992</v>
      </c>
      <c r="J1317" s="33">
        <v>2042</v>
      </c>
      <c r="K1317" s="33">
        <v>1</v>
      </c>
      <c r="L1317" s="33">
        <v>12</v>
      </c>
      <c r="M1317" s="33">
        <v>12</v>
      </c>
      <c r="N1317" s="33">
        <v>12</v>
      </c>
      <c r="O1317" s="33">
        <v>12</v>
      </c>
      <c r="P1317" s="33">
        <v>12</v>
      </c>
      <c r="Q1317" s="33">
        <v>12</v>
      </c>
      <c r="R1317" s="33">
        <v>12</v>
      </c>
      <c r="S1317" s="33">
        <v>12</v>
      </c>
      <c r="T1317" s="33">
        <v>12</v>
      </c>
      <c r="U1317" s="33">
        <v>12</v>
      </c>
      <c r="V1317" s="33">
        <v>12</v>
      </c>
      <c r="W1317" s="33">
        <v>12</v>
      </c>
      <c r="X1317" s="33">
        <v>12</v>
      </c>
      <c r="Y1317" s="33">
        <v>12</v>
      </c>
      <c r="Z1317" s="33">
        <v>12</v>
      </c>
      <c r="AA1317" s="33">
        <v>12</v>
      </c>
      <c r="AB1317" s="33">
        <v>12</v>
      </c>
      <c r="AC1317" s="33">
        <v>12</v>
      </c>
      <c r="AD1317" s="33">
        <v>12</v>
      </c>
      <c r="AE1317" s="33">
        <v>12</v>
      </c>
      <c r="AF1317" s="33">
        <v>12</v>
      </c>
      <c r="AG1317" s="33">
        <v>12</v>
      </c>
      <c r="AH1317" s="33">
        <v>12</v>
      </c>
      <c r="AI1317" s="33">
        <v>12</v>
      </c>
      <c r="AJ1317" s="33">
        <v>12</v>
      </c>
      <c r="AK1317" s="33">
        <v>12</v>
      </c>
      <c r="AL1317" s="33">
        <v>12</v>
      </c>
      <c r="AM1317" s="33">
        <v>12</v>
      </c>
      <c r="AN1317" s="33">
        <v>0</v>
      </c>
      <c r="AO1317" s="33">
        <v>0</v>
      </c>
      <c r="AP1317" s="33">
        <v>0</v>
      </c>
      <c r="AQ1317" s="33">
        <v>0</v>
      </c>
      <c r="AR1317" s="33">
        <v>0</v>
      </c>
      <c r="AS1317" s="33">
        <v>0</v>
      </c>
      <c r="AT1317" s="33">
        <v>0</v>
      </c>
      <c r="AU1317" s="33">
        <v>0</v>
      </c>
    </row>
    <row r="1318" spans="1:47" x14ac:dyDescent="0.25">
      <c r="A1318" s="33">
        <v>1316</v>
      </c>
      <c r="B1318" s="33" t="s">
        <v>7</v>
      </c>
      <c r="C1318" s="33" t="s">
        <v>18</v>
      </c>
      <c r="D1318" s="33" t="s">
        <v>954</v>
      </c>
      <c r="E1318" s="33">
        <v>0.33</v>
      </c>
      <c r="F1318" s="33">
        <v>0</v>
      </c>
      <c r="G1318" s="33">
        <v>0</v>
      </c>
      <c r="H1318" s="33">
        <v>0</v>
      </c>
      <c r="I1318" s="33">
        <v>2011</v>
      </c>
      <c r="J1318" s="33">
        <v>2061</v>
      </c>
      <c r="K1318" s="33">
        <v>1</v>
      </c>
      <c r="L1318" s="33">
        <v>28.9</v>
      </c>
      <c r="M1318" s="33">
        <v>28.9</v>
      </c>
      <c r="N1318" s="33">
        <v>28.9</v>
      </c>
      <c r="O1318" s="33">
        <v>28.9</v>
      </c>
      <c r="P1318" s="33">
        <v>28.9</v>
      </c>
      <c r="Q1318" s="33">
        <v>28.9</v>
      </c>
      <c r="R1318" s="33">
        <v>28.9</v>
      </c>
      <c r="S1318" s="33">
        <v>28.9</v>
      </c>
      <c r="T1318" s="33">
        <v>28.9</v>
      </c>
      <c r="U1318" s="33">
        <v>28.9</v>
      </c>
      <c r="V1318" s="33">
        <v>28.9</v>
      </c>
      <c r="W1318" s="33">
        <v>28.9</v>
      </c>
      <c r="X1318" s="33">
        <v>28.9</v>
      </c>
      <c r="Y1318" s="33">
        <v>28.9</v>
      </c>
      <c r="Z1318" s="33">
        <v>28.9</v>
      </c>
      <c r="AA1318" s="33">
        <v>28.9</v>
      </c>
      <c r="AB1318" s="33">
        <v>28.9</v>
      </c>
      <c r="AC1318" s="33">
        <v>28.9</v>
      </c>
      <c r="AD1318" s="33">
        <v>28.9</v>
      </c>
      <c r="AE1318" s="33">
        <v>28.9</v>
      </c>
      <c r="AF1318" s="33">
        <v>28.9</v>
      </c>
      <c r="AG1318" s="33">
        <v>28.9</v>
      </c>
      <c r="AH1318" s="33">
        <v>28.9</v>
      </c>
      <c r="AI1318" s="33">
        <v>28.9</v>
      </c>
      <c r="AJ1318" s="33">
        <v>28.9</v>
      </c>
      <c r="AK1318" s="33">
        <v>28.9</v>
      </c>
      <c r="AL1318" s="33">
        <v>28.9</v>
      </c>
      <c r="AM1318" s="33">
        <v>28.9</v>
      </c>
      <c r="AN1318" s="33">
        <v>28.9</v>
      </c>
      <c r="AO1318" s="33">
        <v>28.9</v>
      </c>
      <c r="AP1318" s="33">
        <v>28.9</v>
      </c>
      <c r="AQ1318" s="33">
        <v>28.9</v>
      </c>
      <c r="AR1318" s="33">
        <v>28.9</v>
      </c>
      <c r="AS1318" s="33">
        <v>28.9</v>
      </c>
      <c r="AT1318" s="33">
        <v>28.9</v>
      </c>
      <c r="AU1318" s="33">
        <v>28.9</v>
      </c>
    </row>
    <row r="1319" spans="1:47" x14ac:dyDescent="0.25">
      <c r="A1319" s="33">
        <v>1317</v>
      </c>
      <c r="B1319" s="33" t="s">
        <v>7</v>
      </c>
      <c r="C1319" s="33" t="s">
        <v>18</v>
      </c>
      <c r="D1319" s="33" t="s">
        <v>891</v>
      </c>
      <c r="E1319" s="33">
        <v>0.33</v>
      </c>
      <c r="F1319" s="33">
        <v>0</v>
      </c>
      <c r="G1319" s="33">
        <v>0</v>
      </c>
      <c r="H1319" s="33">
        <v>0</v>
      </c>
      <c r="I1319" s="33">
        <v>2009</v>
      </c>
      <c r="J1319" s="33">
        <v>2059</v>
      </c>
      <c r="K1319" s="33">
        <v>0</v>
      </c>
      <c r="L1319" s="33">
        <v>33</v>
      </c>
      <c r="M1319" s="33">
        <v>33</v>
      </c>
      <c r="N1319" s="33">
        <v>33</v>
      </c>
      <c r="O1319" s="33">
        <v>33</v>
      </c>
      <c r="P1319" s="33">
        <v>33</v>
      </c>
      <c r="Q1319" s="33">
        <v>33</v>
      </c>
      <c r="R1319" s="33">
        <v>33</v>
      </c>
      <c r="S1319" s="33">
        <v>33</v>
      </c>
      <c r="T1319" s="33">
        <v>33</v>
      </c>
      <c r="U1319" s="33">
        <v>33</v>
      </c>
      <c r="V1319" s="33">
        <v>33</v>
      </c>
      <c r="W1319" s="33">
        <v>33</v>
      </c>
      <c r="X1319" s="33">
        <v>33</v>
      </c>
      <c r="Y1319" s="33">
        <v>33</v>
      </c>
      <c r="Z1319" s="33">
        <v>33</v>
      </c>
      <c r="AA1319" s="33">
        <v>33</v>
      </c>
      <c r="AB1319" s="33">
        <v>33</v>
      </c>
      <c r="AC1319" s="33">
        <v>33</v>
      </c>
      <c r="AD1319" s="33">
        <v>33</v>
      </c>
      <c r="AE1319" s="33">
        <v>33</v>
      </c>
      <c r="AF1319" s="33">
        <v>33</v>
      </c>
      <c r="AG1319" s="33">
        <v>33</v>
      </c>
      <c r="AH1319" s="33">
        <v>33</v>
      </c>
      <c r="AI1319" s="33">
        <v>33</v>
      </c>
      <c r="AJ1319" s="33">
        <v>33</v>
      </c>
      <c r="AK1319" s="33">
        <v>33</v>
      </c>
      <c r="AL1319" s="33">
        <v>33</v>
      </c>
      <c r="AM1319" s="33">
        <v>33</v>
      </c>
      <c r="AN1319" s="33">
        <v>33</v>
      </c>
      <c r="AO1319" s="33">
        <v>33</v>
      </c>
      <c r="AP1319" s="33">
        <v>33</v>
      </c>
      <c r="AQ1319" s="33">
        <v>33</v>
      </c>
      <c r="AR1319" s="33">
        <v>33</v>
      </c>
      <c r="AS1319" s="33">
        <v>33</v>
      </c>
      <c r="AT1319" s="33">
        <v>33</v>
      </c>
      <c r="AU1319" s="33">
        <v>33</v>
      </c>
    </row>
    <row r="1320" spans="1:47" x14ac:dyDescent="0.25">
      <c r="A1320" s="33">
        <v>1318</v>
      </c>
      <c r="B1320" s="33" t="s">
        <v>7</v>
      </c>
      <c r="C1320" s="33" t="s">
        <v>18</v>
      </c>
      <c r="D1320" s="33" t="s">
        <v>928</v>
      </c>
      <c r="E1320" s="33">
        <v>0.33</v>
      </c>
      <c r="F1320" s="33">
        <v>0</v>
      </c>
      <c r="G1320" s="33">
        <v>0</v>
      </c>
      <c r="H1320" s="33">
        <v>0</v>
      </c>
      <c r="I1320" s="33">
        <v>1994</v>
      </c>
      <c r="J1320" s="33">
        <v>2044</v>
      </c>
      <c r="K1320" s="33">
        <v>0</v>
      </c>
      <c r="L1320" s="33">
        <v>12.5</v>
      </c>
      <c r="M1320" s="33">
        <v>12.5</v>
      </c>
      <c r="N1320" s="33">
        <v>12.5</v>
      </c>
      <c r="O1320" s="33">
        <v>12.5</v>
      </c>
      <c r="P1320" s="33">
        <v>12.5</v>
      </c>
      <c r="Q1320" s="33">
        <v>12.5</v>
      </c>
      <c r="R1320" s="33">
        <v>12.5</v>
      </c>
      <c r="S1320" s="33">
        <v>12.5</v>
      </c>
      <c r="T1320" s="33">
        <v>12.5</v>
      </c>
      <c r="U1320" s="33">
        <v>12.5</v>
      </c>
      <c r="V1320" s="33">
        <v>12.5</v>
      </c>
      <c r="W1320" s="33">
        <v>12.5</v>
      </c>
      <c r="X1320" s="33">
        <v>12.5</v>
      </c>
      <c r="Y1320" s="33">
        <v>12.5</v>
      </c>
      <c r="Z1320" s="33">
        <v>12.5</v>
      </c>
      <c r="AA1320" s="33">
        <v>12.5</v>
      </c>
      <c r="AB1320" s="33">
        <v>12.5</v>
      </c>
      <c r="AC1320" s="33">
        <v>12.5</v>
      </c>
      <c r="AD1320" s="33">
        <v>12.5</v>
      </c>
      <c r="AE1320" s="33">
        <v>12.5</v>
      </c>
      <c r="AF1320" s="33">
        <v>12.5</v>
      </c>
      <c r="AG1320" s="33">
        <v>12.5</v>
      </c>
      <c r="AH1320" s="33">
        <v>12.5</v>
      </c>
      <c r="AI1320" s="33">
        <v>12.5</v>
      </c>
      <c r="AJ1320" s="33">
        <v>12.5</v>
      </c>
      <c r="AK1320" s="33">
        <v>12.5</v>
      </c>
      <c r="AL1320" s="33">
        <v>12.5</v>
      </c>
      <c r="AM1320" s="33">
        <v>12.5</v>
      </c>
      <c r="AN1320" s="33">
        <v>12.5</v>
      </c>
      <c r="AO1320" s="33">
        <v>12.5</v>
      </c>
      <c r="AP1320" s="33">
        <v>0</v>
      </c>
      <c r="AQ1320" s="33">
        <v>0</v>
      </c>
      <c r="AR1320" s="33">
        <v>0</v>
      </c>
      <c r="AS1320" s="33">
        <v>0</v>
      </c>
      <c r="AT1320" s="33">
        <v>0</v>
      </c>
      <c r="AU1320" s="33">
        <v>0</v>
      </c>
    </row>
    <row r="1321" spans="1:47" x14ac:dyDescent="0.25">
      <c r="A1321" s="33">
        <v>1319</v>
      </c>
      <c r="B1321" s="33" t="s">
        <v>7</v>
      </c>
      <c r="C1321" s="33" t="s">
        <v>18</v>
      </c>
      <c r="D1321" s="33" t="s">
        <v>894</v>
      </c>
      <c r="E1321" s="33">
        <v>0.33</v>
      </c>
      <c r="F1321" s="33">
        <v>0</v>
      </c>
      <c r="G1321" s="33">
        <v>0</v>
      </c>
      <c r="H1321" s="33">
        <v>0</v>
      </c>
      <c r="I1321" s="33">
        <v>1998</v>
      </c>
      <c r="J1321" s="33">
        <v>2048</v>
      </c>
      <c r="K1321" s="33">
        <v>1</v>
      </c>
      <c r="L1321" s="33">
        <v>26</v>
      </c>
      <c r="M1321" s="33">
        <v>26</v>
      </c>
      <c r="N1321" s="33">
        <v>26</v>
      </c>
      <c r="O1321" s="33">
        <v>26</v>
      </c>
      <c r="P1321" s="33">
        <v>26</v>
      </c>
      <c r="Q1321" s="33">
        <v>26</v>
      </c>
      <c r="R1321" s="33">
        <v>26</v>
      </c>
      <c r="S1321" s="33">
        <v>26</v>
      </c>
      <c r="T1321" s="33">
        <v>26</v>
      </c>
      <c r="U1321" s="33">
        <v>26</v>
      </c>
      <c r="V1321" s="33">
        <v>26</v>
      </c>
      <c r="W1321" s="33">
        <v>26</v>
      </c>
      <c r="X1321" s="33">
        <v>26</v>
      </c>
      <c r="Y1321" s="33">
        <v>26</v>
      </c>
      <c r="Z1321" s="33">
        <v>26</v>
      </c>
      <c r="AA1321" s="33">
        <v>26</v>
      </c>
      <c r="AB1321" s="33">
        <v>26</v>
      </c>
      <c r="AC1321" s="33">
        <v>26</v>
      </c>
      <c r="AD1321" s="33">
        <v>26</v>
      </c>
      <c r="AE1321" s="33">
        <v>26</v>
      </c>
      <c r="AF1321" s="33">
        <v>26</v>
      </c>
      <c r="AG1321" s="33">
        <v>26</v>
      </c>
      <c r="AH1321" s="33">
        <v>26</v>
      </c>
      <c r="AI1321" s="33">
        <v>26</v>
      </c>
      <c r="AJ1321" s="33">
        <v>26</v>
      </c>
      <c r="AK1321" s="33">
        <v>26</v>
      </c>
      <c r="AL1321" s="33">
        <v>26</v>
      </c>
      <c r="AM1321" s="33">
        <v>26</v>
      </c>
      <c r="AN1321" s="33">
        <v>26</v>
      </c>
      <c r="AO1321" s="33">
        <v>26</v>
      </c>
      <c r="AP1321" s="33">
        <v>26</v>
      </c>
      <c r="AQ1321" s="33">
        <v>26</v>
      </c>
      <c r="AR1321" s="33">
        <v>26</v>
      </c>
      <c r="AS1321" s="33">
        <v>26</v>
      </c>
      <c r="AT1321" s="33">
        <v>0</v>
      </c>
      <c r="AU1321" s="33">
        <v>0</v>
      </c>
    </row>
    <row r="1322" spans="1:47" x14ac:dyDescent="0.25">
      <c r="A1322" s="33">
        <v>1320</v>
      </c>
      <c r="B1322" s="33" t="s">
        <v>7</v>
      </c>
      <c r="C1322" s="33" t="s">
        <v>18</v>
      </c>
      <c r="D1322" s="33" t="s">
        <v>895</v>
      </c>
      <c r="E1322" s="33">
        <v>0.33</v>
      </c>
      <c r="F1322" s="33">
        <v>0</v>
      </c>
      <c r="G1322" s="33">
        <v>0</v>
      </c>
      <c r="H1322" s="33">
        <v>0</v>
      </c>
      <c r="I1322" s="33">
        <v>2006</v>
      </c>
      <c r="J1322" s="33">
        <v>2056</v>
      </c>
      <c r="K1322" s="33">
        <v>1</v>
      </c>
      <c r="L1322" s="33">
        <v>46.5</v>
      </c>
      <c r="M1322" s="33">
        <v>46.5</v>
      </c>
      <c r="N1322" s="33">
        <v>46.5</v>
      </c>
      <c r="O1322" s="33">
        <v>46.5</v>
      </c>
      <c r="P1322" s="33">
        <v>46.5</v>
      </c>
      <c r="Q1322" s="33">
        <v>46.5</v>
      </c>
      <c r="R1322" s="33">
        <v>46.5</v>
      </c>
      <c r="S1322" s="33">
        <v>46.5</v>
      </c>
      <c r="T1322" s="33">
        <v>46.5</v>
      </c>
      <c r="U1322" s="33">
        <v>46.5</v>
      </c>
      <c r="V1322" s="33">
        <v>46.5</v>
      </c>
      <c r="W1322" s="33">
        <v>46.5</v>
      </c>
      <c r="X1322" s="33">
        <v>46.5</v>
      </c>
      <c r="Y1322" s="33">
        <v>46.5</v>
      </c>
      <c r="Z1322" s="33">
        <v>46.5</v>
      </c>
      <c r="AA1322" s="33">
        <v>46.5</v>
      </c>
      <c r="AB1322" s="33">
        <v>46.5</v>
      </c>
      <c r="AC1322" s="33">
        <v>46.5</v>
      </c>
      <c r="AD1322" s="33">
        <v>46.5</v>
      </c>
      <c r="AE1322" s="33">
        <v>46.5</v>
      </c>
      <c r="AF1322" s="33">
        <v>46.5</v>
      </c>
      <c r="AG1322" s="33">
        <v>46.5</v>
      </c>
      <c r="AH1322" s="33">
        <v>46.5</v>
      </c>
      <c r="AI1322" s="33">
        <v>46.5</v>
      </c>
      <c r="AJ1322" s="33">
        <v>46.5</v>
      </c>
      <c r="AK1322" s="33">
        <v>46.5</v>
      </c>
      <c r="AL1322" s="33">
        <v>46.5</v>
      </c>
      <c r="AM1322" s="33">
        <v>46.5</v>
      </c>
      <c r="AN1322" s="33">
        <v>46.5</v>
      </c>
      <c r="AO1322" s="33">
        <v>46.5</v>
      </c>
      <c r="AP1322" s="33">
        <v>46.5</v>
      </c>
      <c r="AQ1322" s="33">
        <v>46.5</v>
      </c>
      <c r="AR1322" s="33">
        <v>46.5</v>
      </c>
      <c r="AS1322" s="33">
        <v>46.5</v>
      </c>
      <c r="AT1322" s="33">
        <v>46.5</v>
      </c>
      <c r="AU1322" s="33">
        <v>46.5</v>
      </c>
    </row>
    <row r="1323" spans="1:47" x14ac:dyDescent="0.25">
      <c r="A1323" s="33">
        <v>1321</v>
      </c>
      <c r="B1323" s="33" t="s">
        <v>7</v>
      </c>
      <c r="C1323" s="33" t="s">
        <v>18</v>
      </c>
      <c r="D1323" s="33" t="s">
        <v>946</v>
      </c>
      <c r="E1323" s="33">
        <v>0.33</v>
      </c>
      <c r="F1323" s="33">
        <v>0</v>
      </c>
      <c r="G1323" s="33">
        <v>0</v>
      </c>
      <c r="H1323" s="33">
        <v>0</v>
      </c>
      <c r="I1323" s="33">
        <v>2009</v>
      </c>
      <c r="J1323" s="33">
        <v>2059</v>
      </c>
      <c r="K1323" s="33">
        <v>1</v>
      </c>
      <c r="L1323" s="33">
        <v>15.6</v>
      </c>
      <c r="M1323" s="33">
        <v>15.6</v>
      </c>
      <c r="N1323" s="33">
        <v>15.6</v>
      </c>
      <c r="O1323" s="33">
        <v>15.6</v>
      </c>
      <c r="P1323" s="33">
        <v>15.6</v>
      </c>
      <c r="Q1323" s="33">
        <v>15.6</v>
      </c>
      <c r="R1323" s="33">
        <v>15.6</v>
      </c>
      <c r="S1323" s="33">
        <v>15.6</v>
      </c>
      <c r="T1323" s="33">
        <v>15.6</v>
      </c>
      <c r="U1323" s="33">
        <v>15.6</v>
      </c>
      <c r="V1323" s="33">
        <v>15.6</v>
      </c>
      <c r="W1323" s="33">
        <v>15.6</v>
      </c>
      <c r="X1323" s="33">
        <v>15.6</v>
      </c>
      <c r="Y1323" s="33">
        <v>15.6</v>
      </c>
      <c r="Z1323" s="33">
        <v>15.6</v>
      </c>
      <c r="AA1323" s="33">
        <v>15.6</v>
      </c>
      <c r="AB1323" s="33">
        <v>15.6</v>
      </c>
      <c r="AC1323" s="33">
        <v>15.6</v>
      </c>
      <c r="AD1323" s="33">
        <v>15.6</v>
      </c>
      <c r="AE1323" s="33">
        <v>15.6</v>
      </c>
      <c r="AF1323" s="33">
        <v>15.6</v>
      </c>
      <c r="AG1323" s="33">
        <v>15.6</v>
      </c>
      <c r="AH1323" s="33">
        <v>15.6</v>
      </c>
      <c r="AI1323" s="33">
        <v>15.6</v>
      </c>
      <c r="AJ1323" s="33">
        <v>15.6</v>
      </c>
      <c r="AK1323" s="33">
        <v>15.6</v>
      </c>
      <c r="AL1323" s="33">
        <v>15.6</v>
      </c>
      <c r="AM1323" s="33">
        <v>15.6</v>
      </c>
      <c r="AN1323" s="33">
        <v>15.6</v>
      </c>
      <c r="AO1323" s="33">
        <v>15.6</v>
      </c>
      <c r="AP1323" s="33">
        <v>15.6</v>
      </c>
      <c r="AQ1323" s="33">
        <v>15.6</v>
      </c>
      <c r="AR1323" s="33">
        <v>15.6</v>
      </c>
      <c r="AS1323" s="33">
        <v>15.6</v>
      </c>
      <c r="AT1323" s="33">
        <v>15.6</v>
      </c>
      <c r="AU1323" s="33">
        <v>15.6</v>
      </c>
    </row>
    <row r="1324" spans="1:47" x14ac:dyDescent="0.25">
      <c r="A1324" s="33">
        <v>1322</v>
      </c>
      <c r="B1324" s="33" t="s">
        <v>7</v>
      </c>
      <c r="C1324" s="33" t="s">
        <v>18</v>
      </c>
      <c r="D1324" s="33" t="s">
        <v>926</v>
      </c>
      <c r="E1324" s="33">
        <v>0.33</v>
      </c>
      <c r="F1324" s="33">
        <v>0</v>
      </c>
      <c r="G1324" s="33">
        <v>0</v>
      </c>
      <c r="H1324" s="33">
        <v>0</v>
      </c>
      <c r="I1324" s="33">
        <v>2012</v>
      </c>
      <c r="J1324" s="33">
        <v>2062</v>
      </c>
      <c r="K1324" s="33">
        <v>1</v>
      </c>
      <c r="L1324" s="33">
        <v>44</v>
      </c>
      <c r="M1324" s="33">
        <v>44</v>
      </c>
      <c r="N1324" s="33">
        <v>44</v>
      </c>
      <c r="O1324" s="33">
        <v>44</v>
      </c>
      <c r="P1324" s="33">
        <v>44</v>
      </c>
      <c r="Q1324" s="33">
        <v>44</v>
      </c>
      <c r="R1324" s="33">
        <v>44</v>
      </c>
      <c r="S1324" s="33">
        <v>44</v>
      </c>
      <c r="T1324" s="33">
        <v>44</v>
      </c>
      <c r="U1324" s="33">
        <v>44</v>
      </c>
      <c r="V1324" s="33">
        <v>44</v>
      </c>
      <c r="W1324" s="33">
        <v>44</v>
      </c>
      <c r="X1324" s="33">
        <v>44</v>
      </c>
      <c r="Y1324" s="33">
        <v>44</v>
      </c>
      <c r="Z1324" s="33">
        <v>44</v>
      </c>
      <c r="AA1324" s="33">
        <v>44</v>
      </c>
      <c r="AB1324" s="33">
        <v>44</v>
      </c>
      <c r="AC1324" s="33">
        <v>44</v>
      </c>
      <c r="AD1324" s="33">
        <v>44</v>
      </c>
      <c r="AE1324" s="33">
        <v>44</v>
      </c>
      <c r="AF1324" s="33">
        <v>44</v>
      </c>
      <c r="AG1324" s="33">
        <v>44</v>
      </c>
      <c r="AH1324" s="33">
        <v>44</v>
      </c>
      <c r="AI1324" s="33">
        <v>44</v>
      </c>
      <c r="AJ1324" s="33">
        <v>44</v>
      </c>
      <c r="AK1324" s="33">
        <v>44</v>
      </c>
      <c r="AL1324" s="33">
        <v>44</v>
      </c>
      <c r="AM1324" s="33">
        <v>44</v>
      </c>
      <c r="AN1324" s="33">
        <v>44</v>
      </c>
      <c r="AO1324" s="33">
        <v>44</v>
      </c>
      <c r="AP1324" s="33">
        <v>44</v>
      </c>
      <c r="AQ1324" s="33">
        <v>44</v>
      </c>
      <c r="AR1324" s="33">
        <v>44</v>
      </c>
      <c r="AS1324" s="33">
        <v>44</v>
      </c>
      <c r="AT1324" s="33">
        <v>44</v>
      </c>
      <c r="AU1324" s="33">
        <v>44</v>
      </c>
    </row>
    <row r="1325" spans="1:47" x14ac:dyDescent="0.25">
      <c r="A1325" s="33">
        <v>1323</v>
      </c>
      <c r="B1325" s="33" t="s">
        <v>7</v>
      </c>
      <c r="C1325" s="33" t="s">
        <v>18</v>
      </c>
      <c r="D1325" s="33" t="s">
        <v>948</v>
      </c>
      <c r="E1325" s="33">
        <v>0.33</v>
      </c>
      <c r="F1325" s="33">
        <v>0</v>
      </c>
      <c r="G1325" s="33">
        <v>0</v>
      </c>
      <c r="H1325" s="33">
        <v>0</v>
      </c>
      <c r="I1325" s="33">
        <v>1999</v>
      </c>
      <c r="J1325" s="33">
        <v>2049</v>
      </c>
      <c r="K1325" s="33">
        <v>1</v>
      </c>
      <c r="L1325" s="33">
        <v>15</v>
      </c>
      <c r="M1325" s="33">
        <v>15</v>
      </c>
      <c r="N1325" s="33">
        <v>15</v>
      </c>
      <c r="O1325" s="33">
        <v>15</v>
      </c>
      <c r="P1325" s="33">
        <v>15</v>
      </c>
      <c r="Q1325" s="33">
        <v>15</v>
      </c>
      <c r="R1325" s="33">
        <v>15</v>
      </c>
      <c r="S1325" s="33">
        <v>15</v>
      </c>
      <c r="T1325" s="33">
        <v>15</v>
      </c>
      <c r="U1325" s="33">
        <v>15</v>
      </c>
      <c r="V1325" s="33">
        <v>15</v>
      </c>
      <c r="W1325" s="33">
        <v>15</v>
      </c>
      <c r="X1325" s="33">
        <v>15</v>
      </c>
      <c r="Y1325" s="33">
        <v>15</v>
      </c>
      <c r="Z1325" s="33">
        <v>15</v>
      </c>
      <c r="AA1325" s="33">
        <v>15</v>
      </c>
      <c r="AB1325" s="33">
        <v>15</v>
      </c>
      <c r="AC1325" s="33">
        <v>15</v>
      </c>
      <c r="AD1325" s="33">
        <v>15</v>
      </c>
      <c r="AE1325" s="33">
        <v>15</v>
      </c>
      <c r="AF1325" s="33">
        <v>15</v>
      </c>
      <c r="AG1325" s="33">
        <v>15</v>
      </c>
      <c r="AH1325" s="33">
        <v>15</v>
      </c>
      <c r="AI1325" s="33">
        <v>15</v>
      </c>
      <c r="AJ1325" s="33">
        <v>15</v>
      </c>
      <c r="AK1325" s="33">
        <v>15</v>
      </c>
      <c r="AL1325" s="33">
        <v>15</v>
      </c>
      <c r="AM1325" s="33">
        <v>15</v>
      </c>
      <c r="AN1325" s="33">
        <v>15</v>
      </c>
      <c r="AO1325" s="33">
        <v>15</v>
      </c>
      <c r="AP1325" s="33">
        <v>15</v>
      </c>
      <c r="AQ1325" s="33">
        <v>15</v>
      </c>
      <c r="AR1325" s="33">
        <v>15</v>
      </c>
      <c r="AS1325" s="33">
        <v>15</v>
      </c>
      <c r="AT1325" s="33">
        <v>15</v>
      </c>
      <c r="AU1325" s="33">
        <v>0</v>
      </c>
    </row>
    <row r="1326" spans="1:47" x14ac:dyDescent="0.25">
      <c r="A1326" s="33">
        <v>1324</v>
      </c>
      <c r="B1326" s="33" t="s">
        <v>7</v>
      </c>
      <c r="C1326" s="33" t="s">
        <v>18</v>
      </c>
      <c r="D1326" s="33" t="s">
        <v>906</v>
      </c>
      <c r="E1326" s="33">
        <v>0.33</v>
      </c>
      <c r="F1326" s="33">
        <v>0</v>
      </c>
      <c r="G1326" s="33">
        <v>0</v>
      </c>
      <c r="H1326" s="33">
        <v>0</v>
      </c>
      <c r="I1326" s="33">
        <v>2005</v>
      </c>
      <c r="J1326" s="33">
        <v>2055</v>
      </c>
      <c r="K1326" s="33">
        <v>1</v>
      </c>
      <c r="L1326" s="33">
        <v>29.2</v>
      </c>
      <c r="M1326" s="33">
        <v>29.2</v>
      </c>
      <c r="N1326" s="33">
        <v>29.2</v>
      </c>
      <c r="O1326" s="33">
        <v>29.2</v>
      </c>
      <c r="P1326" s="33">
        <v>29.2</v>
      </c>
      <c r="Q1326" s="33">
        <v>29.2</v>
      </c>
      <c r="R1326" s="33">
        <v>29.2</v>
      </c>
      <c r="S1326" s="33">
        <v>29.2</v>
      </c>
      <c r="T1326" s="33">
        <v>29.2</v>
      </c>
      <c r="U1326" s="33">
        <v>29.2</v>
      </c>
      <c r="V1326" s="33">
        <v>29.2</v>
      </c>
      <c r="W1326" s="33">
        <v>29.2</v>
      </c>
      <c r="X1326" s="33">
        <v>29.2</v>
      </c>
      <c r="Y1326" s="33">
        <v>29.2</v>
      </c>
      <c r="Z1326" s="33">
        <v>29.2</v>
      </c>
      <c r="AA1326" s="33">
        <v>29.2</v>
      </c>
      <c r="AB1326" s="33">
        <v>29.2</v>
      </c>
      <c r="AC1326" s="33">
        <v>29.2</v>
      </c>
      <c r="AD1326" s="33">
        <v>29.2</v>
      </c>
      <c r="AE1326" s="33">
        <v>29.2</v>
      </c>
      <c r="AF1326" s="33">
        <v>29.2</v>
      </c>
      <c r="AG1326" s="33">
        <v>29.2</v>
      </c>
      <c r="AH1326" s="33">
        <v>29.2</v>
      </c>
      <c r="AI1326" s="33">
        <v>29.2</v>
      </c>
      <c r="AJ1326" s="33">
        <v>29.2</v>
      </c>
      <c r="AK1326" s="33">
        <v>29.2</v>
      </c>
      <c r="AL1326" s="33">
        <v>29.2</v>
      </c>
      <c r="AM1326" s="33">
        <v>29.2</v>
      </c>
      <c r="AN1326" s="33">
        <v>29.2</v>
      </c>
      <c r="AO1326" s="33">
        <v>29.2</v>
      </c>
      <c r="AP1326" s="33">
        <v>29.2</v>
      </c>
      <c r="AQ1326" s="33">
        <v>29.2</v>
      </c>
      <c r="AR1326" s="33">
        <v>29.2</v>
      </c>
      <c r="AS1326" s="33">
        <v>29.2</v>
      </c>
      <c r="AT1326" s="33">
        <v>29.2</v>
      </c>
      <c r="AU1326" s="33">
        <v>29.2</v>
      </c>
    </row>
    <row r="1327" spans="1:47" x14ac:dyDescent="0.25">
      <c r="A1327" s="33">
        <v>1325</v>
      </c>
      <c r="B1327" s="33" t="s">
        <v>7</v>
      </c>
      <c r="C1327" s="33" t="s">
        <v>18</v>
      </c>
      <c r="D1327" s="33" t="s">
        <v>907</v>
      </c>
      <c r="E1327" s="33">
        <v>0.33</v>
      </c>
      <c r="F1327" s="33">
        <v>0</v>
      </c>
      <c r="G1327" s="33">
        <v>0</v>
      </c>
      <c r="H1327" s="33">
        <v>0</v>
      </c>
      <c r="I1327" s="33">
        <v>2006</v>
      </c>
      <c r="J1327" s="33">
        <v>2056</v>
      </c>
      <c r="K1327" s="33">
        <v>1</v>
      </c>
      <c r="L1327" s="33">
        <v>29.2</v>
      </c>
      <c r="M1327" s="33">
        <v>29.2</v>
      </c>
      <c r="N1327" s="33">
        <v>29.2</v>
      </c>
      <c r="O1327" s="33">
        <v>29.2</v>
      </c>
      <c r="P1327" s="33">
        <v>29.2</v>
      </c>
      <c r="Q1327" s="33">
        <v>29.2</v>
      </c>
      <c r="R1327" s="33">
        <v>29.2</v>
      </c>
      <c r="S1327" s="33">
        <v>29.2</v>
      </c>
      <c r="T1327" s="33">
        <v>29.2</v>
      </c>
      <c r="U1327" s="33">
        <v>29.2</v>
      </c>
      <c r="V1327" s="33">
        <v>29.2</v>
      </c>
      <c r="W1327" s="33">
        <v>29.2</v>
      </c>
      <c r="X1327" s="33">
        <v>29.2</v>
      </c>
      <c r="Y1327" s="33">
        <v>29.2</v>
      </c>
      <c r="Z1327" s="33">
        <v>29.2</v>
      </c>
      <c r="AA1327" s="33">
        <v>29.2</v>
      </c>
      <c r="AB1327" s="33">
        <v>29.2</v>
      </c>
      <c r="AC1327" s="33">
        <v>29.2</v>
      </c>
      <c r="AD1327" s="33">
        <v>29.2</v>
      </c>
      <c r="AE1327" s="33">
        <v>29.2</v>
      </c>
      <c r="AF1327" s="33">
        <v>29.2</v>
      </c>
      <c r="AG1327" s="33">
        <v>29.2</v>
      </c>
      <c r="AH1327" s="33">
        <v>29.2</v>
      </c>
      <c r="AI1327" s="33">
        <v>29.2</v>
      </c>
      <c r="AJ1327" s="33">
        <v>29.2</v>
      </c>
      <c r="AK1327" s="33">
        <v>29.2</v>
      </c>
      <c r="AL1327" s="33">
        <v>29.2</v>
      </c>
      <c r="AM1327" s="33">
        <v>29.2</v>
      </c>
      <c r="AN1327" s="33">
        <v>29.2</v>
      </c>
      <c r="AO1327" s="33">
        <v>29.2</v>
      </c>
      <c r="AP1327" s="33">
        <v>29.2</v>
      </c>
      <c r="AQ1327" s="33">
        <v>29.2</v>
      </c>
      <c r="AR1327" s="33">
        <v>29.2</v>
      </c>
      <c r="AS1327" s="33">
        <v>29.2</v>
      </c>
      <c r="AT1327" s="33">
        <v>29.2</v>
      </c>
      <c r="AU1327" s="33">
        <v>29.2</v>
      </c>
    </row>
    <row r="1328" spans="1:47" x14ac:dyDescent="0.25">
      <c r="A1328" s="33">
        <v>1326</v>
      </c>
      <c r="B1328" s="33" t="s">
        <v>7</v>
      </c>
      <c r="C1328" s="33" t="s">
        <v>18</v>
      </c>
      <c r="D1328" s="33" t="s">
        <v>917</v>
      </c>
      <c r="E1328" s="33">
        <v>0.33</v>
      </c>
      <c r="F1328" s="33">
        <v>0</v>
      </c>
      <c r="G1328" s="33">
        <v>0</v>
      </c>
      <c r="H1328" s="33">
        <v>0</v>
      </c>
      <c r="I1328" s="33">
        <v>1988</v>
      </c>
      <c r="J1328" s="33">
        <v>2038</v>
      </c>
      <c r="K1328" s="33">
        <v>1</v>
      </c>
      <c r="L1328" s="33">
        <v>9</v>
      </c>
      <c r="M1328" s="33">
        <v>9</v>
      </c>
      <c r="N1328" s="33">
        <v>9</v>
      </c>
      <c r="O1328" s="33">
        <v>9</v>
      </c>
      <c r="P1328" s="33">
        <v>9</v>
      </c>
      <c r="Q1328" s="33">
        <v>9</v>
      </c>
      <c r="R1328" s="33">
        <v>9</v>
      </c>
      <c r="S1328" s="33">
        <v>9</v>
      </c>
      <c r="T1328" s="33">
        <v>9</v>
      </c>
      <c r="U1328" s="33">
        <v>9</v>
      </c>
      <c r="V1328" s="33">
        <v>9</v>
      </c>
      <c r="W1328" s="33">
        <v>9</v>
      </c>
      <c r="X1328" s="33">
        <v>9</v>
      </c>
      <c r="Y1328" s="33">
        <v>9</v>
      </c>
      <c r="Z1328" s="33">
        <v>9</v>
      </c>
      <c r="AA1328" s="33">
        <v>9</v>
      </c>
      <c r="AB1328" s="33">
        <v>9</v>
      </c>
      <c r="AC1328" s="33">
        <v>9</v>
      </c>
      <c r="AD1328" s="33">
        <v>9</v>
      </c>
      <c r="AE1328" s="33">
        <v>9</v>
      </c>
      <c r="AF1328" s="33">
        <v>9</v>
      </c>
      <c r="AG1328" s="33">
        <v>9</v>
      </c>
      <c r="AH1328" s="33">
        <v>9</v>
      </c>
      <c r="AI1328" s="33">
        <v>9</v>
      </c>
      <c r="AJ1328" s="33">
        <v>0</v>
      </c>
      <c r="AK1328" s="33">
        <v>0</v>
      </c>
      <c r="AL1328" s="33">
        <v>0</v>
      </c>
      <c r="AM1328" s="33">
        <v>0</v>
      </c>
      <c r="AN1328" s="33">
        <v>0</v>
      </c>
      <c r="AO1328" s="33">
        <v>0</v>
      </c>
      <c r="AP1328" s="33">
        <v>0</v>
      </c>
      <c r="AQ1328" s="33">
        <v>0</v>
      </c>
      <c r="AR1328" s="33">
        <v>0</v>
      </c>
      <c r="AS1328" s="33">
        <v>0</v>
      </c>
      <c r="AT1328" s="33">
        <v>0</v>
      </c>
      <c r="AU1328" s="33">
        <v>0</v>
      </c>
    </row>
    <row r="1329" spans="1:47" x14ac:dyDescent="0.25">
      <c r="A1329" s="33">
        <v>1327</v>
      </c>
      <c r="B1329" s="33" t="s">
        <v>7</v>
      </c>
      <c r="C1329" s="33" t="s">
        <v>18</v>
      </c>
      <c r="D1329" s="33" t="s">
        <v>942</v>
      </c>
      <c r="E1329" s="33">
        <v>0.33</v>
      </c>
      <c r="F1329" s="33">
        <v>0</v>
      </c>
      <c r="G1329" s="33">
        <v>0</v>
      </c>
      <c r="H1329" s="33">
        <v>0</v>
      </c>
      <c r="I1329" s="33">
        <v>1976</v>
      </c>
      <c r="J1329" s="33">
        <v>2026</v>
      </c>
      <c r="K1329" s="33">
        <v>1</v>
      </c>
      <c r="L1329" s="33">
        <v>1.5</v>
      </c>
      <c r="M1329" s="33">
        <v>1.5</v>
      </c>
      <c r="N1329" s="33">
        <v>1.5</v>
      </c>
      <c r="O1329" s="33">
        <v>1.5</v>
      </c>
      <c r="P1329" s="33">
        <v>1.5</v>
      </c>
      <c r="Q1329" s="33">
        <v>1.5</v>
      </c>
      <c r="R1329" s="33">
        <v>1.5</v>
      </c>
      <c r="S1329" s="33">
        <v>1.5</v>
      </c>
      <c r="T1329" s="33">
        <v>1.5</v>
      </c>
      <c r="U1329" s="33">
        <v>1.5</v>
      </c>
      <c r="V1329" s="33">
        <v>1.5</v>
      </c>
      <c r="W1329" s="33">
        <v>1.5</v>
      </c>
      <c r="X1329" s="33">
        <v>0</v>
      </c>
      <c r="Y1329" s="33">
        <v>0</v>
      </c>
      <c r="Z1329" s="33">
        <v>0</v>
      </c>
      <c r="AA1329" s="33">
        <v>0</v>
      </c>
      <c r="AB1329" s="33">
        <v>0</v>
      </c>
      <c r="AC1329" s="33">
        <v>0</v>
      </c>
      <c r="AD1329" s="33">
        <v>0</v>
      </c>
      <c r="AE1329" s="33">
        <v>0</v>
      </c>
      <c r="AF1329" s="33">
        <v>0</v>
      </c>
      <c r="AG1329" s="33">
        <v>0</v>
      </c>
      <c r="AH1329" s="33">
        <v>0</v>
      </c>
      <c r="AI1329" s="33">
        <v>0</v>
      </c>
      <c r="AJ1329" s="33">
        <v>0</v>
      </c>
      <c r="AK1329" s="33">
        <v>0</v>
      </c>
      <c r="AL1329" s="33">
        <v>0</v>
      </c>
      <c r="AM1329" s="33">
        <v>0</v>
      </c>
      <c r="AN1329" s="33">
        <v>0</v>
      </c>
      <c r="AO1329" s="33">
        <v>0</v>
      </c>
      <c r="AP1329" s="33">
        <v>0</v>
      </c>
      <c r="AQ1329" s="33">
        <v>0</v>
      </c>
      <c r="AR1329" s="33">
        <v>0</v>
      </c>
      <c r="AS1329" s="33">
        <v>0</v>
      </c>
      <c r="AT1329" s="33">
        <v>0</v>
      </c>
      <c r="AU1329" s="33">
        <v>0</v>
      </c>
    </row>
    <row r="1330" spans="1:47" x14ac:dyDescent="0.25">
      <c r="A1330" s="33">
        <v>1328</v>
      </c>
      <c r="B1330" s="33" t="s">
        <v>7</v>
      </c>
      <c r="C1330" s="33" t="s">
        <v>18</v>
      </c>
      <c r="D1330" s="33" t="s">
        <v>940</v>
      </c>
      <c r="E1330" s="33">
        <v>0.33</v>
      </c>
      <c r="F1330" s="33">
        <v>0</v>
      </c>
      <c r="G1330" s="33">
        <v>0</v>
      </c>
      <c r="H1330" s="33">
        <v>0</v>
      </c>
      <c r="I1330" s="33">
        <v>1976</v>
      </c>
      <c r="J1330" s="33">
        <v>2026</v>
      </c>
      <c r="K1330" s="33">
        <v>1</v>
      </c>
      <c r="L1330" s="33">
        <v>1.5</v>
      </c>
      <c r="M1330" s="33">
        <v>1.5</v>
      </c>
      <c r="N1330" s="33">
        <v>1.5</v>
      </c>
      <c r="O1330" s="33">
        <v>1.5</v>
      </c>
      <c r="P1330" s="33">
        <v>1.5</v>
      </c>
      <c r="Q1330" s="33">
        <v>1.5</v>
      </c>
      <c r="R1330" s="33">
        <v>1.5</v>
      </c>
      <c r="S1330" s="33">
        <v>1.5</v>
      </c>
      <c r="T1330" s="33">
        <v>1.5</v>
      </c>
      <c r="U1330" s="33">
        <v>1.5</v>
      </c>
      <c r="V1330" s="33">
        <v>1.5</v>
      </c>
      <c r="W1330" s="33">
        <v>1.5</v>
      </c>
      <c r="X1330" s="33">
        <v>0</v>
      </c>
      <c r="Y1330" s="33">
        <v>0</v>
      </c>
      <c r="Z1330" s="33">
        <v>0</v>
      </c>
      <c r="AA1330" s="33">
        <v>0</v>
      </c>
      <c r="AB1330" s="33">
        <v>0</v>
      </c>
      <c r="AC1330" s="33">
        <v>0</v>
      </c>
      <c r="AD1330" s="33">
        <v>0</v>
      </c>
      <c r="AE1330" s="33">
        <v>0</v>
      </c>
      <c r="AF1330" s="33">
        <v>0</v>
      </c>
      <c r="AG1330" s="33">
        <v>0</v>
      </c>
      <c r="AH1330" s="33">
        <v>0</v>
      </c>
      <c r="AI1330" s="33">
        <v>0</v>
      </c>
      <c r="AJ1330" s="33">
        <v>0</v>
      </c>
      <c r="AK1330" s="33">
        <v>0</v>
      </c>
      <c r="AL1330" s="33">
        <v>0</v>
      </c>
      <c r="AM1330" s="33">
        <v>0</v>
      </c>
      <c r="AN1330" s="33">
        <v>0</v>
      </c>
      <c r="AO1330" s="33">
        <v>0</v>
      </c>
      <c r="AP1330" s="33">
        <v>0</v>
      </c>
      <c r="AQ1330" s="33">
        <v>0</v>
      </c>
      <c r="AR1330" s="33">
        <v>0</v>
      </c>
      <c r="AS1330" s="33">
        <v>0</v>
      </c>
      <c r="AT1330" s="33">
        <v>0</v>
      </c>
      <c r="AU1330" s="33">
        <v>0</v>
      </c>
    </row>
    <row r="1331" spans="1:47" x14ac:dyDescent="0.25">
      <c r="A1331" s="33">
        <v>1329</v>
      </c>
      <c r="B1331" s="33" t="s">
        <v>7</v>
      </c>
      <c r="C1331" s="33" t="s">
        <v>18</v>
      </c>
      <c r="D1331" s="33" t="s">
        <v>938</v>
      </c>
      <c r="E1331" s="33">
        <v>0.33</v>
      </c>
      <c r="F1331" s="33">
        <v>0</v>
      </c>
      <c r="G1331" s="33">
        <v>0</v>
      </c>
      <c r="H1331" s="33">
        <v>0</v>
      </c>
      <c r="I1331" s="33">
        <v>1982</v>
      </c>
      <c r="J1331" s="33">
        <v>2032</v>
      </c>
      <c r="K1331" s="33">
        <v>1</v>
      </c>
      <c r="L1331" s="33">
        <v>13.5</v>
      </c>
      <c r="M1331" s="33">
        <v>13.5</v>
      </c>
      <c r="N1331" s="33">
        <v>13.5</v>
      </c>
      <c r="O1331" s="33">
        <v>13.5</v>
      </c>
      <c r="P1331" s="33">
        <v>13.5</v>
      </c>
      <c r="Q1331" s="33">
        <v>13.5</v>
      </c>
      <c r="R1331" s="33">
        <v>13.5</v>
      </c>
      <c r="S1331" s="33">
        <v>13.5</v>
      </c>
      <c r="T1331" s="33">
        <v>13.5</v>
      </c>
      <c r="U1331" s="33">
        <v>13.5</v>
      </c>
      <c r="V1331" s="33">
        <v>13.5</v>
      </c>
      <c r="W1331" s="33">
        <v>13.5</v>
      </c>
      <c r="X1331" s="33">
        <v>13.5</v>
      </c>
      <c r="Y1331" s="33">
        <v>13.5</v>
      </c>
      <c r="Z1331" s="33">
        <v>13.5</v>
      </c>
      <c r="AA1331" s="33">
        <v>13.5</v>
      </c>
      <c r="AB1331" s="33">
        <v>13.5</v>
      </c>
      <c r="AC1331" s="33">
        <v>13.5</v>
      </c>
      <c r="AD1331" s="33">
        <v>0</v>
      </c>
      <c r="AE1331" s="33">
        <v>0</v>
      </c>
      <c r="AF1331" s="33">
        <v>0</v>
      </c>
      <c r="AG1331" s="33">
        <v>0</v>
      </c>
      <c r="AH1331" s="33">
        <v>0</v>
      </c>
      <c r="AI1331" s="33">
        <v>0</v>
      </c>
      <c r="AJ1331" s="33">
        <v>0</v>
      </c>
      <c r="AK1331" s="33">
        <v>0</v>
      </c>
      <c r="AL1331" s="33">
        <v>0</v>
      </c>
      <c r="AM1331" s="33">
        <v>0</v>
      </c>
      <c r="AN1331" s="33">
        <v>0</v>
      </c>
      <c r="AO1331" s="33">
        <v>0</v>
      </c>
      <c r="AP1331" s="33">
        <v>0</v>
      </c>
      <c r="AQ1331" s="33">
        <v>0</v>
      </c>
      <c r="AR1331" s="33">
        <v>0</v>
      </c>
      <c r="AS1331" s="33">
        <v>0</v>
      </c>
      <c r="AT1331" s="33">
        <v>0</v>
      </c>
      <c r="AU1331" s="33">
        <v>0</v>
      </c>
    </row>
    <row r="1332" spans="1:47" x14ac:dyDescent="0.25">
      <c r="A1332" s="33">
        <v>1330</v>
      </c>
      <c r="B1332" s="33" t="s">
        <v>7</v>
      </c>
      <c r="C1332" s="33" t="s">
        <v>18</v>
      </c>
      <c r="D1332" s="33" t="s">
        <v>939</v>
      </c>
      <c r="E1332" s="33">
        <v>0.33</v>
      </c>
      <c r="F1332" s="33">
        <v>0</v>
      </c>
      <c r="G1332" s="33">
        <v>0</v>
      </c>
      <c r="H1332" s="33">
        <v>0</v>
      </c>
      <c r="I1332" s="33">
        <v>2001</v>
      </c>
      <c r="J1332" s="33">
        <v>2051</v>
      </c>
      <c r="K1332" s="33">
        <v>0</v>
      </c>
      <c r="L1332" s="33">
        <v>13.8</v>
      </c>
      <c r="M1332" s="33">
        <v>13.8</v>
      </c>
      <c r="N1332" s="33">
        <v>13.8</v>
      </c>
      <c r="O1332" s="33">
        <v>13.8</v>
      </c>
      <c r="P1332" s="33">
        <v>13.8</v>
      </c>
      <c r="Q1332" s="33">
        <v>13.8</v>
      </c>
      <c r="R1332" s="33">
        <v>13.8</v>
      </c>
      <c r="S1332" s="33">
        <v>13.8</v>
      </c>
      <c r="T1332" s="33">
        <v>13.8</v>
      </c>
      <c r="U1332" s="33">
        <v>13.8</v>
      </c>
      <c r="V1332" s="33">
        <v>13.8</v>
      </c>
      <c r="W1332" s="33">
        <v>13.8</v>
      </c>
      <c r="X1332" s="33">
        <v>13.8</v>
      </c>
      <c r="Y1332" s="33">
        <v>13.8</v>
      </c>
      <c r="Z1332" s="33">
        <v>13.8</v>
      </c>
      <c r="AA1332" s="33">
        <v>13.8</v>
      </c>
      <c r="AB1332" s="33">
        <v>13.8</v>
      </c>
      <c r="AC1332" s="33">
        <v>13.8</v>
      </c>
      <c r="AD1332" s="33">
        <v>13.8</v>
      </c>
      <c r="AE1332" s="33">
        <v>13.8</v>
      </c>
      <c r="AF1332" s="33">
        <v>13.8</v>
      </c>
      <c r="AG1332" s="33">
        <v>13.8</v>
      </c>
      <c r="AH1332" s="33">
        <v>13.8</v>
      </c>
      <c r="AI1332" s="33">
        <v>13.8</v>
      </c>
      <c r="AJ1332" s="33">
        <v>13.8</v>
      </c>
      <c r="AK1332" s="33">
        <v>13.8</v>
      </c>
      <c r="AL1332" s="33">
        <v>13.8</v>
      </c>
      <c r="AM1332" s="33">
        <v>13.8</v>
      </c>
      <c r="AN1332" s="33">
        <v>13.8</v>
      </c>
      <c r="AO1332" s="33">
        <v>13.8</v>
      </c>
      <c r="AP1332" s="33">
        <v>13.8</v>
      </c>
      <c r="AQ1332" s="33">
        <v>13.8</v>
      </c>
      <c r="AR1332" s="33">
        <v>13.8</v>
      </c>
      <c r="AS1332" s="33">
        <v>13.8</v>
      </c>
      <c r="AT1332" s="33">
        <v>13.8</v>
      </c>
      <c r="AU1332" s="33">
        <v>13.8</v>
      </c>
    </row>
    <row r="1333" spans="1:47" x14ac:dyDescent="0.25">
      <c r="A1333" s="33">
        <v>1331</v>
      </c>
      <c r="B1333" s="33" t="s">
        <v>7</v>
      </c>
      <c r="C1333" s="33" t="s">
        <v>18</v>
      </c>
      <c r="D1333" s="33" t="s">
        <v>941</v>
      </c>
      <c r="E1333" s="33">
        <v>0.33</v>
      </c>
      <c r="F1333" s="33">
        <v>0</v>
      </c>
      <c r="G1333" s="33">
        <v>0</v>
      </c>
      <c r="H1333" s="33">
        <v>0</v>
      </c>
      <c r="I1333" s="33">
        <v>1997</v>
      </c>
      <c r="J1333" s="33">
        <v>2047</v>
      </c>
      <c r="K1333" s="33">
        <v>1</v>
      </c>
      <c r="L1333" s="33">
        <v>2.8</v>
      </c>
      <c r="M1333" s="33">
        <v>2.8</v>
      </c>
      <c r="N1333" s="33">
        <v>2.8</v>
      </c>
      <c r="O1333" s="33">
        <v>2.8</v>
      </c>
      <c r="P1333" s="33">
        <v>2.8</v>
      </c>
      <c r="Q1333" s="33">
        <v>2.8</v>
      </c>
      <c r="R1333" s="33">
        <v>2.8</v>
      </c>
      <c r="S1333" s="33">
        <v>2.8</v>
      </c>
      <c r="T1333" s="33">
        <v>2.8</v>
      </c>
      <c r="U1333" s="33">
        <v>2.8</v>
      </c>
      <c r="V1333" s="33">
        <v>2.8</v>
      </c>
      <c r="W1333" s="33">
        <v>2.8</v>
      </c>
      <c r="X1333" s="33">
        <v>2.8</v>
      </c>
      <c r="Y1333" s="33">
        <v>2.8</v>
      </c>
      <c r="Z1333" s="33">
        <v>2.8</v>
      </c>
      <c r="AA1333" s="33">
        <v>2.8</v>
      </c>
      <c r="AB1333" s="33">
        <v>2.8</v>
      </c>
      <c r="AC1333" s="33">
        <v>2.8</v>
      </c>
      <c r="AD1333" s="33">
        <v>2.8</v>
      </c>
      <c r="AE1333" s="33">
        <v>2.8</v>
      </c>
      <c r="AF1333" s="33">
        <v>2.8</v>
      </c>
      <c r="AG1333" s="33">
        <v>2.8</v>
      </c>
      <c r="AH1333" s="33">
        <v>2.8</v>
      </c>
      <c r="AI1333" s="33">
        <v>2.8</v>
      </c>
      <c r="AJ1333" s="33">
        <v>2.8</v>
      </c>
      <c r="AK1333" s="33">
        <v>2.8</v>
      </c>
      <c r="AL1333" s="33">
        <v>2.8</v>
      </c>
      <c r="AM1333" s="33">
        <v>2.8</v>
      </c>
      <c r="AN1333" s="33">
        <v>2.8</v>
      </c>
      <c r="AO1333" s="33">
        <v>2.8</v>
      </c>
      <c r="AP1333" s="33">
        <v>2.8</v>
      </c>
      <c r="AQ1333" s="33">
        <v>2.8</v>
      </c>
      <c r="AR1333" s="33">
        <v>2.8</v>
      </c>
      <c r="AS1333" s="33">
        <v>0</v>
      </c>
      <c r="AT1333" s="33">
        <v>0</v>
      </c>
      <c r="AU1333" s="33">
        <v>0</v>
      </c>
    </row>
    <row r="1334" spans="1:47" x14ac:dyDescent="0.25">
      <c r="A1334" s="33">
        <v>1332</v>
      </c>
      <c r="B1334" s="33" t="s">
        <v>7</v>
      </c>
      <c r="C1334" s="33" t="s">
        <v>18</v>
      </c>
      <c r="D1334" s="33" t="s">
        <v>936</v>
      </c>
      <c r="E1334" s="33">
        <v>0.33</v>
      </c>
      <c r="F1334" s="33">
        <v>0</v>
      </c>
      <c r="G1334" s="33">
        <v>0</v>
      </c>
      <c r="H1334" s="33">
        <v>0</v>
      </c>
      <c r="I1334" s="33">
        <v>1976</v>
      </c>
      <c r="J1334" s="33">
        <v>2026</v>
      </c>
      <c r="K1334" s="33">
        <v>1</v>
      </c>
      <c r="L1334" s="33">
        <v>30</v>
      </c>
      <c r="M1334" s="33">
        <v>30</v>
      </c>
      <c r="N1334" s="33">
        <v>30</v>
      </c>
      <c r="O1334" s="33">
        <v>30</v>
      </c>
      <c r="P1334" s="33">
        <v>30</v>
      </c>
      <c r="Q1334" s="33">
        <v>30</v>
      </c>
      <c r="R1334" s="33">
        <v>30</v>
      </c>
      <c r="S1334" s="33">
        <v>30</v>
      </c>
      <c r="T1334" s="33">
        <v>30</v>
      </c>
      <c r="U1334" s="33">
        <v>30</v>
      </c>
      <c r="V1334" s="33">
        <v>30</v>
      </c>
      <c r="W1334" s="33">
        <v>30</v>
      </c>
      <c r="X1334" s="33">
        <v>0</v>
      </c>
      <c r="Y1334" s="33">
        <v>0</v>
      </c>
      <c r="Z1334" s="33">
        <v>0</v>
      </c>
      <c r="AA1334" s="33">
        <v>0</v>
      </c>
      <c r="AB1334" s="33">
        <v>0</v>
      </c>
      <c r="AC1334" s="33">
        <v>0</v>
      </c>
      <c r="AD1334" s="33">
        <v>0</v>
      </c>
      <c r="AE1334" s="33">
        <v>0</v>
      </c>
      <c r="AF1334" s="33">
        <v>0</v>
      </c>
      <c r="AG1334" s="33">
        <v>0</v>
      </c>
      <c r="AH1334" s="33">
        <v>0</v>
      </c>
      <c r="AI1334" s="33">
        <v>0</v>
      </c>
      <c r="AJ1334" s="33">
        <v>0</v>
      </c>
      <c r="AK1334" s="33">
        <v>0</v>
      </c>
      <c r="AL1334" s="33">
        <v>0</v>
      </c>
      <c r="AM1334" s="33">
        <v>0</v>
      </c>
      <c r="AN1334" s="33">
        <v>0</v>
      </c>
      <c r="AO1334" s="33">
        <v>0</v>
      </c>
      <c r="AP1334" s="33">
        <v>0</v>
      </c>
      <c r="AQ1334" s="33">
        <v>0</v>
      </c>
      <c r="AR1334" s="33">
        <v>0</v>
      </c>
      <c r="AS1334" s="33">
        <v>0</v>
      </c>
      <c r="AT1334" s="33">
        <v>0</v>
      </c>
      <c r="AU1334" s="33">
        <v>0</v>
      </c>
    </row>
    <row r="1335" spans="1:47" x14ac:dyDescent="0.25">
      <c r="A1335" s="33">
        <v>1333</v>
      </c>
      <c r="B1335" s="33" t="s">
        <v>7</v>
      </c>
      <c r="C1335" s="33" t="s">
        <v>18</v>
      </c>
      <c r="D1335" s="33" t="s">
        <v>936</v>
      </c>
      <c r="E1335" s="33">
        <v>0.33</v>
      </c>
      <c r="F1335" s="33">
        <v>0</v>
      </c>
      <c r="G1335" s="33">
        <v>0</v>
      </c>
      <c r="H1335" s="33">
        <v>0</v>
      </c>
      <c r="I1335" s="33">
        <v>1985</v>
      </c>
      <c r="J1335" s="33">
        <v>2035</v>
      </c>
      <c r="K1335" s="33">
        <v>1</v>
      </c>
      <c r="L1335" s="33">
        <v>14.7</v>
      </c>
      <c r="M1335" s="33">
        <v>14.7</v>
      </c>
      <c r="N1335" s="33">
        <v>14.7</v>
      </c>
      <c r="O1335" s="33">
        <v>14.7</v>
      </c>
      <c r="P1335" s="33">
        <v>14.7</v>
      </c>
      <c r="Q1335" s="33">
        <v>14.7</v>
      </c>
      <c r="R1335" s="33">
        <v>14.7</v>
      </c>
      <c r="S1335" s="33">
        <v>14.7</v>
      </c>
      <c r="T1335" s="33">
        <v>14.7</v>
      </c>
      <c r="U1335" s="33">
        <v>14.7</v>
      </c>
      <c r="V1335" s="33">
        <v>14.7</v>
      </c>
      <c r="W1335" s="33">
        <v>14.7</v>
      </c>
      <c r="X1335" s="33">
        <v>14.7</v>
      </c>
      <c r="Y1335" s="33">
        <v>14.7</v>
      </c>
      <c r="Z1335" s="33">
        <v>14.7</v>
      </c>
      <c r="AA1335" s="33">
        <v>14.7</v>
      </c>
      <c r="AB1335" s="33">
        <v>14.7</v>
      </c>
      <c r="AC1335" s="33">
        <v>14.7</v>
      </c>
      <c r="AD1335" s="33">
        <v>14.7</v>
      </c>
      <c r="AE1335" s="33">
        <v>14.7</v>
      </c>
      <c r="AF1335" s="33">
        <v>14.7</v>
      </c>
      <c r="AG1335" s="33">
        <v>0</v>
      </c>
      <c r="AH1335" s="33">
        <v>0</v>
      </c>
      <c r="AI1335" s="33">
        <v>0</v>
      </c>
      <c r="AJ1335" s="33">
        <v>0</v>
      </c>
      <c r="AK1335" s="33">
        <v>0</v>
      </c>
      <c r="AL1335" s="33">
        <v>0</v>
      </c>
      <c r="AM1335" s="33">
        <v>0</v>
      </c>
      <c r="AN1335" s="33">
        <v>0</v>
      </c>
      <c r="AO1335" s="33">
        <v>0</v>
      </c>
      <c r="AP1335" s="33">
        <v>0</v>
      </c>
      <c r="AQ1335" s="33">
        <v>0</v>
      </c>
      <c r="AR1335" s="33">
        <v>0</v>
      </c>
      <c r="AS1335" s="33">
        <v>0</v>
      </c>
      <c r="AT1335" s="33">
        <v>0</v>
      </c>
      <c r="AU1335" s="33">
        <v>0</v>
      </c>
    </row>
    <row r="1336" spans="1:47" x14ac:dyDescent="0.25">
      <c r="A1336" s="33">
        <v>1334</v>
      </c>
      <c r="B1336" s="33" t="s">
        <v>7</v>
      </c>
      <c r="C1336" s="33" t="s">
        <v>18</v>
      </c>
      <c r="D1336" s="33" t="s">
        <v>947</v>
      </c>
      <c r="E1336" s="33">
        <v>0.33</v>
      </c>
      <c r="F1336" s="33">
        <v>0</v>
      </c>
      <c r="G1336" s="33">
        <v>0</v>
      </c>
      <c r="H1336" s="33">
        <v>0</v>
      </c>
      <c r="I1336" s="33">
        <v>1972</v>
      </c>
      <c r="J1336" s="33">
        <v>2022</v>
      </c>
      <c r="K1336" s="33">
        <v>1</v>
      </c>
      <c r="L1336" s="33">
        <v>10.4</v>
      </c>
      <c r="M1336" s="33">
        <v>10.4</v>
      </c>
      <c r="N1336" s="33">
        <v>10.4</v>
      </c>
      <c r="O1336" s="33">
        <v>10.4</v>
      </c>
      <c r="P1336" s="33">
        <v>10.4</v>
      </c>
      <c r="Q1336" s="33">
        <v>10.4</v>
      </c>
      <c r="R1336" s="33">
        <v>10.4</v>
      </c>
      <c r="S1336" s="33">
        <v>10.4</v>
      </c>
      <c r="T1336" s="33">
        <v>0</v>
      </c>
      <c r="U1336" s="33">
        <v>0</v>
      </c>
      <c r="V1336" s="33">
        <v>0</v>
      </c>
      <c r="W1336" s="33">
        <v>0</v>
      </c>
      <c r="X1336" s="33">
        <v>0</v>
      </c>
      <c r="Y1336" s="33">
        <v>0</v>
      </c>
      <c r="Z1336" s="33">
        <v>0</v>
      </c>
      <c r="AA1336" s="33">
        <v>0</v>
      </c>
      <c r="AB1336" s="33">
        <v>0</v>
      </c>
      <c r="AC1336" s="33">
        <v>0</v>
      </c>
      <c r="AD1336" s="33">
        <v>0</v>
      </c>
      <c r="AE1336" s="33">
        <v>0</v>
      </c>
      <c r="AF1336" s="33">
        <v>0</v>
      </c>
      <c r="AG1336" s="33">
        <v>0</v>
      </c>
      <c r="AH1336" s="33">
        <v>0</v>
      </c>
      <c r="AI1336" s="33">
        <v>0</v>
      </c>
      <c r="AJ1336" s="33">
        <v>0</v>
      </c>
      <c r="AK1336" s="33">
        <v>0</v>
      </c>
      <c r="AL1336" s="33">
        <v>0</v>
      </c>
      <c r="AM1336" s="33">
        <v>0</v>
      </c>
      <c r="AN1336" s="33">
        <v>0</v>
      </c>
      <c r="AO1336" s="33">
        <v>0</v>
      </c>
      <c r="AP1336" s="33">
        <v>0</v>
      </c>
      <c r="AQ1336" s="33">
        <v>0</v>
      </c>
      <c r="AR1336" s="33">
        <v>0</v>
      </c>
      <c r="AS1336" s="33">
        <v>0</v>
      </c>
      <c r="AT1336" s="33">
        <v>0</v>
      </c>
      <c r="AU1336" s="33">
        <v>0</v>
      </c>
    </row>
    <row r="1337" spans="1:47" x14ac:dyDescent="0.25">
      <c r="A1337" s="33">
        <v>1335</v>
      </c>
      <c r="B1337" s="33" t="s">
        <v>7</v>
      </c>
      <c r="C1337" s="33" t="s">
        <v>18</v>
      </c>
      <c r="D1337" s="33" t="s">
        <v>953</v>
      </c>
      <c r="E1337" s="33">
        <v>0.33</v>
      </c>
      <c r="F1337" s="33">
        <v>0</v>
      </c>
      <c r="G1337" s="33">
        <v>0</v>
      </c>
      <c r="H1337" s="33">
        <v>0</v>
      </c>
      <c r="I1337" s="33">
        <v>1982</v>
      </c>
      <c r="J1337" s="33">
        <v>2032</v>
      </c>
      <c r="K1337" s="33">
        <v>1</v>
      </c>
      <c r="L1337" s="33">
        <v>54</v>
      </c>
      <c r="M1337" s="33">
        <v>54</v>
      </c>
      <c r="N1337" s="33">
        <v>54</v>
      </c>
      <c r="O1337" s="33">
        <v>54</v>
      </c>
      <c r="P1337" s="33">
        <v>54</v>
      </c>
      <c r="Q1337" s="33">
        <v>54</v>
      </c>
      <c r="R1337" s="33">
        <v>54</v>
      </c>
      <c r="S1337" s="33">
        <v>54</v>
      </c>
      <c r="T1337" s="33">
        <v>54</v>
      </c>
      <c r="U1337" s="33">
        <v>54</v>
      </c>
      <c r="V1337" s="33">
        <v>54</v>
      </c>
      <c r="W1337" s="33">
        <v>54</v>
      </c>
      <c r="X1337" s="33">
        <v>54</v>
      </c>
      <c r="Y1337" s="33">
        <v>54</v>
      </c>
      <c r="Z1337" s="33">
        <v>54</v>
      </c>
      <c r="AA1337" s="33">
        <v>54</v>
      </c>
      <c r="AB1337" s="33">
        <v>54</v>
      </c>
      <c r="AC1337" s="33">
        <v>54</v>
      </c>
      <c r="AD1337" s="33">
        <v>0</v>
      </c>
      <c r="AE1337" s="33">
        <v>0</v>
      </c>
      <c r="AF1337" s="33">
        <v>0</v>
      </c>
      <c r="AG1337" s="33">
        <v>0</v>
      </c>
      <c r="AH1337" s="33">
        <v>0</v>
      </c>
      <c r="AI1337" s="33">
        <v>0</v>
      </c>
      <c r="AJ1337" s="33">
        <v>0</v>
      </c>
      <c r="AK1337" s="33">
        <v>0</v>
      </c>
      <c r="AL1337" s="33">
        <v>0</v>
      </c>
      <c r="AM1337" s="33">
        <v>0</v>
      </c>
      <c r="AN1337" s="33">
        <v>0</v>
      </c>
      <c r="AO1337" s="33">
        <v>0</v>
      </c>
      <c r="AP1337" s="33">
        <v>0</v>
      </c>
      <c r="AQ1337" s="33">
        <v>0</v>
      </c>
      <c r="AR1337" s="33">
        <v>0</v>
      </c>
      <c r="AS1337" s="33">
        <v>0</v>
      </c>
      <c r="AT1337" s="33">
        <v>0</v>
      </c>
      <c r="AU1337" s="33">
        <v>0</v>
      </c>
    </row>
    <row r="1338" spans="1:47" x14ac:dyDescent="0.25">
      <c r="A1338" s="33">
        <v>1336</v>
      </c>
      <c r="B1338" s="33" t="s">
        <v>7</v>
      </c>
      <c r="C1338" s="33" t="s">
        <v>18</v>
      </c>
      <c r="D1338" s="33" t="s">
        <v>890</v>
      </c>
      <c r="E1338" s="33">
        <v>0.33</v>
      </c>
      <c r="F1338" s="33">
        <v>0</v>
      </c>
      <c r="G1338" s="33">
        <v>0</v>
      </c>
      <c r="H1338" s="33">
        <v>0</v>
      </c>
      <c r="I1338" s="33">
        <v>1981</v>
      </c>
      <c r="J1338" s="33">
        <v>2031</v>
      </c>
      <c r="K1338" s="33">
        <v>1</v>
      </c>
      <c r="L1338" s="33">
        <v>34</v>
      </c>
      <c r="M1338" s="33">
        <v>34</v>
      </c>
      <c r="N1338" s="33">
        <v>34</v>
      </c>
      <c r="O1338" s="33">
        <v>34</v>
      </c>
      <c r="P1338" s="33">
        <v>34</v>
      </c>
      <c r="Q1338" s="33">
        <v>34</v>
      </c>
      <c r="R1338" s="33">
        <v>34</v>
      </c>
      <c r="S1338" s="33">
        <v>34</v>
      </c>
      <c r="T1338" s="33">
        <v>34</v>
      </c>
      <c r="U1338" s="33">
        <v>34</v>
      </c>
      <c r="V1338" s="33">
        <v>34</v>
      </c>
      <c r="W1338" s="33">
        <v>34</v>
      </c>
      <c r="X1338" s="33">
        <v>34</v>
      </c>
      <c r="Y1338" s="33">
        <v>34</v>
      </c>
      <c r="Z1338" s="33">
        <v>34</v>
      </c>
      <c r="AA1338" s="33">
        <v>34</v>
      </c>
      <c r="AB1338" s="33">
        <v>34</v>
      </c>
      <c r="AC1338" s="33">
        <v>0</v>
      </c>
      <c r="AD1338" s="33">
        <v>0</v>
      </c>
      <c r="AE1338" s="33">
        <v>0</v>
      </c>
      <c r="AF1338" s="33">
        <v>0</v>
      </c>
      <c r="AG1338" s="33">
        <v>0</v>
      </c>
      <c r="AH1338" s="33">
        <v>0</v>
      </c>
      <c r="AI1338" s="33">
        <v>0</v>
      </c>
      <c r="AJ1338" s="33">
        <v>0</v>
      </c>
      <c r="AK1338" s="33">
        <v>0</v>
      </c>
      <c r="AL1338" s="33">
        <v>0</v>
      </c>
      <c r="AM1338" s="33">
        <v>0</v>
      </c>
      <c r="AN1338" s="33">
        <v>0</v>
      </c>
      <c r="AO1338" s="33">
        <v>0</v>
      </c>
      <c r="AP1338" s="33">
        <v>0</v>
      </c>
      <c r="AQ1338" s="33">
        <v>0</v>
      </c>
      <c r="AR1338" s="33">
        <v>0</v>
      </c>
      <c r="AS1338" s="33">
        <v>0</v>
      </c>
      <c r="AT1338" s="33">
        <v>0</v>
      </c>
      <c r="AU1338" s="33">
        <v>0</v>
      </c>
    </row>
    <row r="1339" spans="1:47" x14ac:dyDescent="0.25">
      <c r="A1339" s="33">
        <v>1337</v>
      </c>
      <c r="B1339" s="33" t="s">
        <v>7</v>
      </c>
      <c r="C1339" s="33" t="s">
        <v>18</v>
      </c>
      <c r="D1339" s="33" t="s">
        <v>931</v>
      </c>
      <c r="E1339" s="33">
        <v>0.33</v>
      </c>
      <c r="F1339" s="33">
        <v>0</v>
      </c>
      <c r="G1339" s="33">
        <v>0</v>
      </c>
      <c r="H1339" s="33">
        <v>0</v>
      </c>
      <c r="I1339" s="33">
        <v>1985</v>
      </c>
      <c r="J1339" s="33">
        <v>2035</v>
      </c>
      <c r="K1339" s="33">
        <v>1</v>
      </c>
      <c r="L1339" s="33">
        <v>14.6</v>
      </c>
      <c r="M1339" s="33">
        <v>14.6</v>
      </c>
      <c r="N1339" s="33">
        <v>14.6</v>
      </c>
      <c r="O1339" s="33">
        <v>14.6</v>
      </c>
      <c r="P1339" s="33">
        <v>14.6</v>
      </c>
      <c r="Q1339" s="33">
        <v>14.6</v>
      </c>
      <c r="R1339" s="33">
        <v>14.6</v>
      </c>
      <c r="S1339" s="33">
        <v>14.6</v>
      </c>
      <c r="T1339" s="33">
        <v>14.6</v>
      </c>
      <c r="U1339" s="33">
        <v>14.6</v>
      </c>
      <c r="V1339" s="33">
        <v>14.6</v>
      </c>
      <c r="W1339" s="33">
        <v>14.6</v>
      </c>
      <c r="X1339" s="33">
        <v>14.6</v>
      </c>
      <c r="Y1339" s="33">
        <v>14.6</v>
      </c>
      <c r="Z1339" s="33">
        <v>14.6</v>
      </c>
      <c r="AA1339" s="33">
        <v>14.6</v>
      </c>
      <c r="AB1339" s="33">
        <v>14.6</v>
      </c>
      <c r="AC1339" s="33">
        <v>14.6</v>
      </c>
      <c r="AD1339" s="33">
        <v>14.6</v>
      </c>
      <c r="AE1339" s="33">
        <v>14.6</v>
      </c>
      <c r="AF1339" s="33">
        <v>14.6</v>
      </c>
      <c r="AG1339" s="33">
        <v>0</v>
      </c>
      <c r="AH1339" s="33">
        <v>0</v>
      </c>
      <c r="AI1339" s="33">
        <v>0</v>
      </c>
      <c r="AJ1339" s="33">
        <v>0</v>
      </c>
      <c r="AK1339" s="33">
        <v>0</v>
      </c>
      <c r="AL1339" s="33">
        <v>0</v>
      </c>
      <c r="AM1339" s="33">
        <v>0</v>
      </c>
      <c r="AN1339" s="33">
        <v>0</v>
      </c>
      <c r="AO1339" s="33">
        <v>0</v>
      </c>
      <c r="AP1339" s="33">
        <v>0</v>
      </c>
      <c r="AQ1339" s="33">
        <v>0</v>
      </c>
      <c r="AR1339" s="33">
        <v>0</v>
      </c>
      <c r="AS1339" s="33">
        <v>0</v>
      </c>
      <c r="AT1339" s="33">
        <v>0</v>
      </c>
      <c r="AU1339" s="33">
        <v>0</v>
      </c>
    </row>
    <row r="1340" spans="1:47" x14ac:dyDescent="0.25">
      <c r="A1340" s="33">
        <v>1338</v>
      </c>
      <c r="B1340" s="33" t="s">
        <v>7</v>
      </c>
      <c r="C1340" s="33" t="s">
        <v>18</v>
      </c>
      <c r="D1340" s="33" t="s">
        <v>934</v>
      </c>
      <c r="E1340" s="33">
        <v>0.33</v>
      </c>
      <c r="F1340" s="33">
        <v>0</v>
      </c>
      <c r="G1340" s="33">
        <v>0</v>
      </c>
      <c r="H1340" s="33">
        <v>0</v>
      </c>
      <c r="I1340" s="33">
        <v>1984</v>
      </c>
      <c r="J1340" s="33">
        <v>2034</v>
      </c>
      <c r="K1340" s="33">
        <v>1</v>
      </c>
      <c r="L1340" s="33">
        <v>25.5</v>
      </c>
      <c r="M1340" s="33">
        <v>25.5</v>
      </c>
      <c r="N1340" s="33">
        <v>25.5</v>
      </c>
      <c r="O1340" s="33">
        <v>25.5</v>
      </c>
      <c r="P1340" s="33">
        <v>25.5</v>
      </c>
      <c r="Q1340" s="33">
        <v>25.5</v>
      </c>
      <c r="R1340" s="33">
        <v>25.5</v>
      </c>
      <c r="S1340" s="33">
        <v>25.5</v>
      </c>
      <c r="T1340" s="33">
        <v>25.5</v>
      </c>
      <c r="U1340" s="33">
        <v>25.5</v>
      </c>
      <c r="V1340" s="33">
        <v>25.5</v>
      </c>
      <c r="W1340" s="33">
        <v>25.5</v>
      </c>
      <c r="X1340" s="33">
        <v>25.5</v>
      </c>
      <c r="Y1340" s="33">
        <v>25.5</v>
      </c>
      <c r="Z1340" s="33">
        <v>25.5</v>
      </c>
      <c r="AA1340" s="33">
        <v>25.5</v>
      </c>
      <c r="AB1340" s="33">
        <v>25.5</v>
      </c>
      <c r="AC1340" s="33">
        <v>25.5</v>
      </c>
      <c r="AD1340" s="33">
        <v>25.5</v>
      </c>
      <c r="AE1340" s="33">
        <v>25.5</v>
      </c>
      <c r="AF1340" s="33">
        <v>0</v>
      </c>
      <c r="AG1340" s="33">
        <v>0</v>
      </c>
      <c r="AH1340" s="33">
        <v>0</v>
      </c>
      <c r="AI1340" s="33">
        <v>0</v>
      </c>
      <c r="AJ1340" s="33">
        <v>0</v>
      </c>
      <c r="AK1340" s="33">
        <v>0</v>
      </c>
      <c r="AL1340" s="33">
        <v>0</v>
      </c>
      <c r="AM1340" s="33">
        <v>0</v>
      </c>
      <c r="AN1340" s="33">
        <v>0</v>
      </c>
      <c r="AO1340" s="33">
        <v>0</v>
      </c>
      <c r="AP1340" s="33">
        <v>0</v>
      </c>
      <c r="AQ1340" s="33">
        <v>0</v>
      </c>
      <c r="AR1340" s="33">
        <v>0</v>
      </c>
      <c r="AS1340" s="33">
        <v>0</v>
      </c>
      <c r="AT1340" s="33">
        <v>0</v>
      </c>
      <c r="AU1340" s="33">
        <v>0</v>
      </c>
    </row>
    <row r="1341" spans="1:47" x14ac:dyDescent="0.25">
      <c r="A1341" s="33">
        <v>1339</v>
      </c>
      <c r="B1341" s="33" t="s">
        <v>7</v>
      </c>
      <c r="C1341" s="33" t="s">
        <v>18</v>
      </c>
      <c r="D1341" s="33" t="s">
        <v>923</v>
      </c>
      <c r="E1341" s="33">
        <v>0.33</v>
      </c>
      <c r="F1341" s="33">
        <v>0</v>
      </c>
      <c r="G1341" s="33">
        <v>0</v>
      </c>
      <c r="H1341" s="33">
        <v>0</v>
      </c>
      <c r="I1341" s="33">
        <v>1996</v>
      </c>
      <c r="J1341" s="33">
        <v>2046</v>
      </c>
      <c r="K1341" s="33">
        <v>1</v>
      </c>
      <c r="L1341" s="33">
        <v>24</v>
      </c>
      <c r="M1341" s="33">
        <v>24</v>
      </c>
      <c r="N1341" s="33">
        <v>24</v>
      </c>
      <c r="O1341" s="33">
        <v>24</v>
      </c>
      <c r="P1341" s="33">
        <v>24</v>
      </c>
      <c r="Q1341" s="33">
        <v>24</v>
      </c>
      <c r="R1341" s="33">
        <v>24</v>
      </c>
      <c r="S1341" s="33">
        <v>24</v>
      </c>
      <c r="T1341" s="33">
        <v>24</v>
      </c>
      <c r="U1341" s="33">
        <v>24</v>
      </c>
      <c r="V1341" s="33">
        <v>24</v>
      </c>
      <c r="W1341" s="33">
        <v>24</v>
      </c>
      <c r="X1341" s="33">
        <v>24</v>
      </c>
      <c r="Y1341" s="33">
        <v>24</v>
      </c>
      <c r="Z1341" s="33">
        <v>24</v>
      </c>
      <c r="AA1341" s="33">
        <v>24</v>
      </c>
      <c r="AB1341" s="33">
        <v>24</v>
      </c>
      <c r="AC1341" s="33">
        <v>24</v>
      </c>
      <c r="AD1341" s="33">
        <v>24</v>
      </c>
      <c r="AE1341" s="33">
        <v>24</v>
      </c>
      <c r="AF1341" s="33">
        <v>24</v>
      </c>
      <c r="AG1341" s="33">
        <v>24</v>
      </c>
      <c r="AH1341" s="33">
        <v>24</v>
      </c>
      <c r="AI1341" s="33">
        <v>24</v>
      </c>
      <c r="AJ1341" s="33">
        <v>24</v>
      </c>
      <c r="AK1341" s="33">
        <v>24</v>
      </c>
      <c r="AL1341" s="33">
        <v>24</v>
      </c>
      <c r="AM1341" s="33">
        <v>24</v>
      </c>
      <c r="AN1341" s="33">
        <v>24</v>
      </c>
      <c r="AO1341" s="33">
        <v>24</v>
      </c>
      <c r="AP1341" s="33">
        <v>24</v>
      </c>
      <c r="AQ1341" s="33">
        <v>24</v>
      </c>
      <c r="AR1341" s="33">
        <v>0</v>
      </c>
      <c r="AS1341" s="33">
        <v>0</v>
      </c>
      <c r="AT1341" s="33">
        <v>0</v>
      </c>
      <c r="AU1341" s="33">
        <v>0</v>
      </c>
    </row>
    <row r="1342" spans="1:47" x14ac:dyDescent="0.25">
      <c r="A1342" s="33">
        <v>1340</v>
      </c>
      <c r="B1342" s="33" t="s">
        <v>7</v>
      </c>
      <c r="C1342" s="33" t="s">
        <v>18</v>
      </c>
      <c r="D1342" s="33" t="s">
        <v>897</v>
      </c>
      <c r="E1342" s="33">
        <v>0.33</v>
      </c>
      <c r="F1342" s="33">
        <v>0</v>
      </c>
      <c r="G1342" s="33">
        <v>0</v>
      </c>
      <c r="H1342" s="33">
        <v>0</v>
      </c>
      <c r="I1342" s="33">
        <v>1999</v>
      </c>
      <c r="J1342" s="33">
        <v>2049</v>
      </c>
      <c r="K1342" s="33">
        <v>1</v>
      </c>
      <c r="L1342" s="33">
        <v>24</v>
      </c>
      <c r="M1342" s="33">
        <v>24</v>
      </c>
      <c r="N1342" s="33">
        <v>24</v>
      </c>
      <c r="O1342" s="33">
        <v>24</v>
      </c>
      <c r="P1342" s="33">
        <v>24</v>
      </c>
      <c r="Q1342" s="33">
        <v>24</v>
      </c>
      <c r="R1342" s="33">
        <v>24</v>
      </c>
      <c r="S1342" s="33">
        <v>24</v>
      </c>
      <c r="T1342" s="33">
        <v>24</v>
      </c>
      <c r="U1342" s="33">
        <v>24</v>
      </c>
      <c r="V1342" s="33">
        <v>24</v>
      </c>
      <c r="W1342" s="33">
        <v>24</v>
      </c>
      <c r="X1342" s="33">
        <v>24</v>
      </c>
      <c r="Y1342" s="33">
        <v>24</v>
      </c>
      <c r="Z1342" s="33">
        <v>24</v>
      </c>
      <c r="AA1342" s="33">
        <v>24</v>
      </c>
      <c r="AB1342" s="33">
        <v>24</v>
      </c>
      <c r="AC1342" s="33">
        <v>24</v>
      </c>
      <c r="AD1342" s="33">
        <v>24</v>
      </c>
      <c r="AE1342" s="33">
        <v>24</v>
      </c>
      <c r="AF1342" s="33">
        <v>24</v>
      </c>
      <c r="AG1342" s="33">
        <v>24</v>
      </c>
      <c r="AH1342" s="33">
        <v>24</v>
      </c>
      <c r="AI1342" s="33">
        <v>24</v>
      </c>
      <c r="AJ1342" s="33">
        <v>24</v>
      </c>
      <c r="AK1342" s="33">
        <v>24</v>
      </c>
      <c r="AL1342" s="33">
        <v>24</v>
      </c>
      <c r="AM1342" s="33">
        <v>24</v>
      </c>
      <c r="AN1342" s="33">
        <v>24</v>
      </c>
      <c r="AO1342" s="33">
        <v>24</v>
      </c>
      <c r="AP1342" s="33">
        <v>24</v>
      </c>
      <c r="AQ1342" s="33">
        <v>24</v>
      </c>
      <c r="AR1342" s="33">
        <v>24</v>
      </c>
      <c r="AS1342" s="33">
        <v>24</v>
      </c>
      <c r="AT1342" s="33">
        <v>24</v>
      </c>
      <c r="AU1342" s="33">
        <v>0</v>
      </c>
    </row>
    <row r="1343" spans="1:47" x14ac:dyDescent="0.25">
      <c r="A1343" s="33">
        <v>1341</v>
      </c>
      <c r="B1343" s="33" t="s">
        <v>7</v>
      </c>
      <c r="C1343" s="33" t="s">
        <v>18</v>
      </c>
      <c r="D1343" s="33" t="s">
        <v>921</v>
      </c>
      <c r="E1343" s="33">
        <v>0.33</v>
      </c>
      <c r="F1343" s="33">
        <v>0</v>
      </c>
      <c r="G1343" s="33">
        <v>0</v>
      </c>
      <c r="H1343" s="33">
        <v>0</v>
      </c>
      <c r="I1343" s="33">
        <v>1992</v>
      </c>
      <c r="J1343" s="33">
        <v>2042</v>
      </c>
      <c r="K1343" s="33">
        <v>1</v>
      </c>
      <c r="L1343" s="33">
        <v>18</v>
      </c>
      <c r="M1343" s="33">
        <v>18</v>
      </c>
      <c r="N1343" s="33">
        <v>18</v>
      </c>
      <c r="O1343" s="33">
        <v>18</v>
      </c>
      <c r="P1343" s="33">
        <v>18</v>
      </c>
      <c r="Q1343" s="33">
        <v>18</v>
      </c>
      <c r="R1343" s="33">
        <v>18</v>
      </c>
      <c r="S1343" s="33">
        <v>18</v>
      </c>
      <c r="T1343" s="33">
        <v>18</v>
      </c>
      <c r="U1343" s="33">
        <v>18</v>
      </c>
      <c r="V1343" s="33">
        <v>18</v>
      </c>
      <c r="W1343" s="33">
        <v>18</v>
      </c>
      <c r="X1343" s="33">
        <v>18</v>
      </c>
      <c r="Y1343" s="33">
        <v>18</v>
      </c>
      <c r="Z1343" s="33">
        <v>18</v>
      </c>
      <c r="AA1343" s="33">
        <v>18</v>
      </c>
      <c r="AB1343" s="33">
        <v>18</v>
      </c>
      <c r="AC1343" s="33">
        <v>18</v>
      </c>
      <c r="AD1343" s="33">
        <v>18</v>
      </c>
      <c r="AE1343" s="33">
        <v>18</v>
      </c>
      <c r="AF1343" s="33">
        <v>18</v>
      </c>
      <c r="AG1343" s="33">
        <v>18</v>
      </c>
      <c r="AH1343" s="33">
        <v>18</v>
      </c>
      <c r="AI1343" s="33">
        <v>18</v>
      </c>
      <c r="AJ1343" s="33">
        <v>18</v>
      </c>
      <c r="AK1343" s="33">
        <v>18</v>
      </c>
      <c r="AL1343" s="33">
        <v>18</v>
      </c>
      <c r="AM1343" s="33">
        <v>18</v>
      </c>
      <c r="AN1343" s="33">
        <v>0</v>
      </c>
      <c r="AO1343" s="33">
        <v>0</v>
      </c>
      <c r="AP1343" s="33">
        <v>0</v>
      </c>
      <c r="AQ1343" s="33">
        <v>0</v>
      </c>
      <c r="AR1343" s="33">
        <v>0</v>
      </c>
      <c r="AS1343" s="33">
        <v>0</v>
      </c>
      <c r="AT1343" s="33">
        <v>0</v>
      </c>
      <c r="AU1343" s="33">
        <v>0</v>
      </c>
    </row>
    <row r="1344" spans="1:47" x14ac:dyDescent="0.25">
      <c r="A1344" s="33">
        <v>1342</v>
      </c>
      <c r="B1344" s="33" t="s">
        <v>7</v>
      </c>
      <c r="C1344" s="33" t="s">
        <v>18</v>
      </c>
      <c r="D1344" s="33" t="s">
        <v>922</v>
      </c>
      <c r="E1344" s="33">
        <v>0.33</v>
      </c>
      <c r="F1344" s="33">
        <v>0</v>
      </c>
      <c r="G1344" s="33">
        <v>0</v>
      </c>
      <c r="H1344" s="33">
        <v>0</v>
      </c>
      <c r="I1344" s="33">
        <v>1984</v>
      </c>
      <c r="J1344" s="33">
        <v>2034</v>
      </c>
      <c r="K1344" s="33">
        <v>1</v>
      </c>
      <c r="L1344" s="33">
        <v>22</v>
      </c>
      <c r="M1344" s="33">
        <v>22</v>
      </c>
      <c r="N1344" s="33">
        <v>22</v>
      </c>
      <c r="O1344" s="33">
        <v>22</v>
      </c>
      <c r="P1344" s="33">
        <v>22</v>
      </c>
      <c r="Q1344" s="33">
        <v>22</v>
      </c>
      <c r="R1344" s="33">
        <v>22</v>
      </c>
      <c r="S1344" s="33">
        <v>22</v>
      </c>
      <c r="T1344" s="33">
        <v>22</v>
      </c>
      <c r="U1344" s="33">
        <v>22</v>
      </c>
      <c r="V1344" s="33">
        <v>22</v>
      </c>
      <c r="W1344" s="33">
        <v>22</v>
      </c>
      <c r="X1344" s="33">
        <v>22</v>
      </c>
      <c r="Y1344" s="33">
        <v>22</v>
      </c>
      <c r="Z1344" s="33">
        <v>22</v>
      </c>
      <c r="AA1344" s="33">
        <v>22</v>
      </c>
      <c r="AB1344" s="33">
        <v>22</v>
      </c>
      <c r="AC1344" s="33">
        <v>22</v>
      </c>
      <c r="AD1344" s="33">
        <v>22</v>
      </c>
      <c r="AE1344" s="33">
        <v>22</v>
      </c>
      <c r="AF1344" s="33">
        <v>0</v>
      </c>
      <c r="AG1344" s="33">
        <v>0</v>
      </c>
      <c r="AH1344" s="33">
        <v>0</v>
      </c>
      <c r="AI1344" s="33">
        <v>0</v>
      </c>
      <c r="AJ1344" s="33">
        <v>0</v>
      </c>
      <c r="AK1344" s="33">
        <v>0</v>
      </c>
      <c r="AL1344" s="33">
        <v>0</v>
      </c>
      <c r="AM1344" s="33">
        <v>0</v>
      </c>
      <c r="AN1344" s="33">
        <v>0</v>
      </c>
      <c r="AO1344" s="33">
        <v>0</v>
      </c>
      <c r="AP1344" s="33">
        <v>0</v>
      </c>
      <c r="AQ1344" s="33">
        <v>0</v>
      </c>
      <c r="AR1344" s="33">
        <v>0</v>
      </c>
      <c r="AS1344" s="33">
        <v>0</v>
      </c>
      <c r="AT1344" s="33">
        <v>0</v>
      </c>
      <c r="AU1344" s="33">
        <v>0</v>
      </c>
    </row>
    <row r="1345" spans="1:47" x14ac:dyDescent="0.25">
      <c r="A1345" s="33">
        <v>1343</v>
      </c>
      <c r="B1345" s="33" t="s">
        <v>7</v>
      </c>
      <c r="C1345" s="33" t="s">
        <v>18</v>
      </c>
      <c r="D1345" s="33" t="s">
        <v>924</v>
      </c>
      <c r="E1345" s="33">
        <v>0.33</v>
      </c>
      <c r="F1345" s="33">
        <v>0</v>
      </c>
      <c r="G1345" s="33">
        <v>0</v>
      </c>
      <c r="H1345" s="33">
        <v>0</v>
      </c>
      <c r="I1345" s="33">
        <v>2010</v>
      </c>
      <c r="J1345" s="33">
        <v>2060</v>
      </c>
      <c r="K1345" s="33">
        <v>1</v>
      </c>
      <c r="L1345" s="33">
        <v>9.9</v>
      </c>
      <c r="M1345" s="33">
        <v>9.9</v>
      </c>
      <c r="N1345" s="33">
        <v>9.9</v>
      </c>
      <c r="O1345" s="33">
        <v>9.9</v>
      </c>
      <c r="P1345" s="33">
        <v>9.9</v>
      </c>
      <c r="Q1345" s="33">
        <v>9.9</v>
      </c>
      <c r="R1345" s="33">
        <v>9.9</v>
      </c>
      <c r="S1345" s="33">
        <v>9.9</v>
      </c>
      <c r="T1345" s="33">
        <v>9.9</v>
      </c>
      <c r="U1345" s="33">
        <v>9.9</v>
      </c>
      <c r="V1345" s="33">
        <v>9.9</v>
      </c>
      <c r="W1345" s="33">
        <v>9.9</v>
      </c>
      <c r="X1345" s="33">
        <v>9.9</v>
      </c>
      <c r="Y1345" s="33">
        <v>9.9</v>
      </c>
      <c r="Z1345" s="33">
        <v>9.9</v>
      </c>
      <c r="AA1345" s="33">
        <v>9.9</v>
      </c>
      <c r="AB1345" s="33">
        <v>9.9</v>
      </c>
      <c r="AC1345" s="33">
        <v>9.9</v>
      </c>
      <c r="AD1345" s="33">
        <v>9.9</v>
      </c>
      <c r="AE1345" s="33">
        <v>9.9</v>
      </c>
      <c r="AF1345" s="33">
        <v>9.9</v>
      </c>
      <c r="AG1345" s="33">
        <v>9.9</v>
      </c>
      <c r="AH1345" s="33">
        <v>9.9</v>
      </c>
      <c r="AI1345" s="33">
        <v>9.9</v>
      </c>
      <c r="AJ1345" s="33">
        <v>9.9</v>
      </c>
      <c r="AK1345" s="33">
        <v>9.9</v>
      </c>
      <c r="AL1345" s="33">
        <v>9.9</v>
      </c>
      <c r="AM1345" s="33">
        <v>9.9</v>
      </c>
      <c r="AN1345" s="33">
        <v>9.9</v>
      </c>
      <c r="AO1345" s="33">
        <v>9.9</v>
      </c>
      <c r="AP1345" s="33">
        <v>9.9</v>
      </c>
      <c r="AQ1345" s="33">
        <v>9.9</v>
      </c>
      <c r="AR1345" s="33">
        <v>9.9</v>
      </c>
      <c r="AS1345" s="33">
        <v>9.9</v>
      </c>
      <c r="AT1345" s="33">
        <v>9.9</v>
      </c>
      <c r="AU1345" s="33">
        <v>9.9</v>
      </c>
    </row>
    <row r="1346" spans="1:47" x14ac:dyDescent="0.25">
      <c r="A1346" s="33">
        <v>1344</v>
      </c>
      <c r="B1346" s="33" t="s">
        <v>7</v>
      </c>
      <c r="C1346" s="33" t="s">
        <v>18</v>
      </c>
      <c r="D1346" s="33" t="s">
        <v>956</v>
      </c>
      <c r="E1346" s="33">
        <v>0.33</v>
      </c>
      <c r="F1346" s="33">
        <v>0</v>
      </c>
      <c r="G1346" s="33">
        <v>0</v>
      </c>
      <c r="H1346" s="33">
        <v>0</v>
      </c>
      <c r="I1346" s="33">
        <v>2008</v>
      </c>
      <c r="J1346" s="33">
        <v>2058</v>
      </c>
      <c r="K1346" s="33">
        <v>1</v>
      </c>
      <c r="L1346" s="33">
        <v>24</v>
      </c>
      <c r="M1346" s="33">
        <v>24</v>
      </c>
      <c r="N1346" s="33">
        <v>24</v>
      </c>
      <c r="O1346" s="33">
        <v>24</v>
      </c>
      <c r="P1346" s="33">
        <v>24</v>
      </c>
      <c r="Q1346" s="33">
        <v>24</v>
      </c>
      <c r="R1346" s="33">
        <v>24</v>
      </c>
      <c r="S1346" s="33">
        <v>24</v>
      </c>
      <c r="T1346" s="33">
        <v>24</v>
      </c>
      <c r="U1346" s="33">
        <v>24</v>
      </c>
      <c r="V1346" s="33">
        <v>24</v>
      </c>
      <c r="W1346" s="33">
        <v>24</v>
      </c>
      <c r="X1346" s="33">
        <v>24</v>
      </c>
      <c r="Y1346" s="33">
        <v>24</v>
      </c>
      <c r="Z1346" s="33">
        <v>24</v>
      </c>
      <c r="AA1346" s="33">
        <v>24</v>
      </c>
      <c r="AB1346" s="33">
        <v>24</v>
      </c>
      <c r="AC1346" s="33">
        <v>24</v>
      </c>
      <c r="AD1346" s="33">
        <v>24</v>
      </c>
      <c r="AE1346" s="33">
        <v>24</v>
      </c>
      <c r="AF1346" s="33">
        <v>24</v>
      </c>
      <c r="AG1346" s="33">
        <v>24</v>
      </c>
      <c r="AH1346" s="33">
        <v>24</v>
      </c>
      <c r="AI1346" s="33">
        <v>24</v>
      </c>
      <c r="AJ1346" s="33">
        <v>24</v>
      </c>
      <c r="AK1346" s="33">
        <v>24</v>
      </c>
      <c r="AL1346" s="33">
        <v>24</v>
      </c>
      <c r="AM1346" s="33">
        <v>24</v>
      </c>
      <c r="AN1346" s="33">
        <v>24</v>
      </c>
      <c r="AO1346" s="33">
        <v>24</v>
      </c>
      <c r="AP1346" s="33">
        <v>24</v>
      </c>
      <c r="AQ1346" s="33">
        <v>24</v>
      </c>
      <c r="AR1346" s="33">
        <v>24</v>
      </c>
      <c r="AS1346" s="33">
        <v>24</v>
      </c>
      <c r="AT1346" s="33">
        <v>24</v>
      </c>
      <c r="AU1346" s="33">
        <v>24</v>
      </c>
    </row>
    <row r="1347" spans="1:47" x14ac:dyDescent="0.25">
      <c r="A1347" s="33">
        <v>1345</v>
      </c>
      <c r="B1347" s="33" t="s">
        <v>7</v>
      </c>
      <c r="C1347" s="33" t="s">
        <v>18</v>
      </c>
      <c r="D1347" s="33" t="s">
        <v>957</v>
      </c>
      <c r="E1347" s="33">
        <v>0.33</v>
      </c>
      <c r="F1347" s="33">
        <v>0</v>
      </c>
      <c r="G1347" s="33">
        <v>0</v>
      </c>
      <c r="H1347" s="33">
        <v>0</v>
      </c>
      <c r="I1347" s="33">
        <v>2007</v>
      </c>
      <c r="J1347" s="33">
        <v>2057</v>
      </c>
      <c r="K1347" s="33">
        <v>1</v>
      </c>
      <c r="L1347" s="33">
        <v>11.2</v>
      </c>
      <c r="M1347" s="33">
        <v>11.2</v>
      </c>
      <c r="N1347" s="33">
        <v>11.2</v>
      </c>
      <c r="O1347" s="33">
        <v>11.2</v>
      </c>
      <c r="P1347" s="33">
        <v>11.2</v>
      </c>
      <c r="Q1347" s="33">
        <v>11.2</v>
      </c>
      <c r="R1347" s="33">
        <v>11.2</v>
      </c>
      <c r="S1347" s="33">
        <v>11.2</v>
      </c>
      <c r="T1347" s="33">
        <v>11.2</v>
      </c>
      <c r="U1347" s="33">
        <v>11.2</v>
      </c>
      <c r="V1347" s="33">
        <v>11.2</v>
      </c>
      <c r="W1347" s="33">
        <v>11.2</v>
      </c>
      <c r="X1347" s="33">
        <v>11.2</v>
      </c>
      <c r="Y1347" s="33">
        <v>11.2</v>
      </c>
      <c r="Z1347" s="33">
        <v>11.2</v>
      </c>
      <c r="AA1347" s="33">
        <v>11.2</v>
      </c>
      <c r="AB1347" s="33">
        <v>11.2</v>
      </c>
      <c r="AC1347" s="33">
        <v>11.2</v>
      </c>
      <c r="AD1347" s="33">
        <v>11.2</v>
      </c>
      <c r="AE1347" s="33">
        <v>11.2</v>
      </c>
      <c r="AF1347" s="33">
        <v>11.2</v>
      </c>
      <c r="AG1347" s="33">
        <v>11.2</v>
      </c>
      <c r="AH1347" s="33">
        <v>11.2</v>
      </c>
      <c r="AI1347" s="33">
        <v>11.2</v>
      </c>
      <c r="AJ1347" s="33">
        <v>11.2</v>
      </c>
      <c r="AK1347" s="33">
        <v>11.2</v>
      </c>
      <c r="AL1347" s="33">
        <v>11.2</v>
      </c>
      <c r="AM1347" s="33">
        <v>11.2</v>
      </c>
      <c r="AN1347" s="33">
        <v>11.2</v>
      </c>
      <c r="AO1347" s="33">
        <v>11.2</v>
      </c>
      <c r="AP1347" s="33">
        <v>11.2</v>
      </c>
      <c r="AQ1347" s="33">
        <v>11.2</v>
      </c>
      <c r="AR1347" s="33">
        <v>11.2</v>
      </c>
      <c r="AS1347" s="33">
        <v>11.2</v>
      </c>
      <c r="AT1347" s="33">
        <v>11.2</v>
      </c>
      <c r="AU1347" s="33">
        <v>11.2</v>
      </c>
    </row>
    <row r="1348" spans="1:47" x14ac:dyDescent="0.25">
      <c r="A1348" s="33">
        <v>1346</v>
      </c>
      <c r="B1348" s="33" t="s">
        <v>7</v>
      </c>
      <c r="C1348" s="33" t="s">
        <v>18</v>
      </c>
      <c r="D1348" s="33" t="s">
        <v>925</v>
      </c>
      <c r="E1348" s="33">
        <v>0.33</v>
      </c>
      <c r="F1348" s="33">
        <v>0</v>
      </c>
      <c r="G1348" s="33">
        <v>0</v>
      </c>
      <c r="H1348" s="33">
        <v>0</v>
      </c>
      <c r="I1348" s="33">
        <v>1999</v>
      </c>
      <c r="J1348" s="33">
        <v>2049</v>
      </c>
      <c r="K1348" s="33">
        <v>1</v>
      </c>
      <c r="L1348" s="33">
        <v>9.5</v>
      </c>
      <c r="M1348" s="33">
        <v>9.5</v>
      </c>
      <c r="N1348" s="33">
        <v>9.5</v>
      </c>
      <c r="O1348" s="33">
        <v>9.5</v>
      </c>
      <c r="P1348" s="33">
        <v>9.5</v>
      </c>
      <c r="Q1348" s="33">
        <v>9.5</v>
      </c>
      <c r="R1348" s="33">
        <v>9.5</v>
      </c>
      <c r="S1348" s="33">
        <v>9.5</v>
      </c>
      <c r="T1348" s="33">
        <v>9.5</v>
      </c>
      <c r="U1348" s="33">
        <v>9.5</v>
      </c>
      <c r="V1348" s="33">
        <v>9.5</v>
      </c>
      <c r="W1348" s="33">
        <v>9.5</v>
      </c>
      <c r="X1348" s="33">
        <v>9.5</v>
      </c>
      <c r="Y1348" s="33">
        <v>9.5</v>
      </c>
      <c r="Z1348" s="33">
        <v>9.5</v>
      </c>
      <c r="AA1348" s="33">
        <v>9.5</v>
      </c>
      <c r="AB1348" s="33">
        <v>9.5</v>
      </c>
      <c r="AC1348" s="33">
        <v>9.5</v>
      </c>
      <c r="AD1348" s="33">
        <v>9.5</v>
      </c>
      <c r="AE1348" s="33">
        <v>9.5</v>
      </c>
      <c r="AF1348" s="33">
        <v>9.5</v>
      </c>
      <c r="AG1348" s="33">
        <v>9.5</v>
      </c>
      <c r="AH1348" s="33">
        <v>9.5</v>
      </c>
      <c r="AI1348" s="33">
        <v>9.5</v>
      </c>
      <c r="AJ1348" s="33">
        <v>9.5</v>
      </c>
      <c r="AK1348" s="33">
        <v>9.5</v>
      </c>
      <c r="AL1348" s="33">
        <v>9.5</v>
      </c>
      <c r="AM1348" s="33">
        <v>9.5</v>
      </c>
      <c r="AN1348" s="33">
        <v>9.5</v>
      </c>
      <c r="AO1348" s="33">
        <v>9.5</v>
      </c>
      <c r="AP1348" s="33">
        <v>9.5</v>
      </c>
      <c r="AQ1348" s="33">
        <v>9.5</v>
      </c>
      <c r="AR1348" s="33">
        <v>9.5</v>
      </c>
      <c r="AS1348" s="33">
        <v>9.5</v>
      </c>
      <c r="AT1348" s="33">
        <v>9.5</v>
      </c>
      <c r="AU1348" s="33">
        <v>0</v>
      </c>
    </row>
    <row r="1349" spans="1:47" x14ac:dyDescent="0.25">
      <c r="A1349" s="33">
        <v>1347</v>
      </c>
      <c r="B1349" s="33" t="s">
        <v>7</v>
      </c>
      <c r="C1349" s="33" t="s">
        <v>18</v>
      </c>
      <c r="D1349" s="33" t="s">
        <v>920</v>
      </c>
      <c r="E1349" s="33">
        <v>0.33</v>
      </c>
      <c r="F1349" s="33">
        <v>0</v>
      </c>
      <c r="G1349" s="33">
        <v>0</v>
      </c>
      <c r="H1349" s="33">
        <v>0</v>
      </c>
      <c r="I1349" s="33">
        <v>2009</v>
      </c>
      <c r="J1349" s="33">
        <v>2059</v>
      </c>
      <c r="K1349" s="33">
        <v>1</v>
      </c>
      <c r="L1349" s="33">
        <v>19.5</v>
      </c>
      <c r="M1349" s="33">
        <v>19.5</v>
      </c>
      <c r="N1349" s="33">
        <v>19.5</v>
      </c>
      <c r="O1349" s="33">
        <v>19.5</v>
      </c>
      <c r="P1349" s="33">
        <v>19.5</v>
      </c>
      <c r="Q1349" s="33">
        <v>19.5</v>
      </c>
      <c r="R1349" s="33">
        <v>19.5</v>
      </c>
      <c r="S1349" s="33">
        <v>19.5</v>
      </c>
      <c r="T1349" s="33">
        <v>19.5</v>
      </c>
      <c r="U1349" s="33">
        <v>19.5</v>
      </c>
      <c r="V1349" s="33">
        <v>19.5</v>
      </c>
      <c r="W1349" s="33">
        <v>19.5</v>
      </c>
      <c r="X1349" s="33">
        <v>19.5</v>
      </c>
      <c r="Y1349" s="33">
        <v>19.5</v>
      </c>
      <c r="Z1349" s="33">
        <v>19.5</v>
      </c>
      <c r="AA1349" s="33">
        <v>19.5</v>
      </c>
      <c r="AB1349" s="33">
        <v>19.5</v>
      </c>
      <c r="AC1349" s="33">
        <v>19.5</v>
      </c>
      <c r="AD1349" s="33">
        <v>19.5</v>
      </c>
      <c r="AE1349" s="33">
        <v>19.5</v>
      </c>
      <c r="AF1349" s="33">
        <v>19.5</v>
      </c>
      <c r="AG1349" s="33">
        <v>19.5</v>
      </c>
      <c r="AH1349" s="33">
        <v>19.5</v>
      </c>
      <c r="AI1349" s="33">
        <v>19.5</v>
      </c>
      <c r="AJ1349" s="33">
        <v>19.5</v>
      </c>
      <c r="AK1349" s="33">
        <v>19.5</v>
      </c>
      <c r="AL1349" s="33">
        <v>19.5</v>
      </c>
      <c r="AM1349" s="33">
        <v>19.5</v>
      </c>
      <c r="AN1349" s="33">
        <v>19.5</v>
      </c>
      <c r="AO1349" s="33">
        <v>19.5</v>
      </c>
      <c r="AP1349" s="33">
        <v>19.5</v>
      </c>
      <c r="AQ1349" s="33">
        <v>19.5</v>
      </c>
      <c r="AR1349" s="33">
        <v>19.5</v>
      </c>
      <c r="AS1349" s="33">
        <v>19.5</v>
      </c>
      <c r="AT1349" s="33">
        <v>19.5</v>
      </c>
      <c r="AU1349" s="33">
        <v>19.5</v>
      </c>
    </row>
    <row r="1350" spans="1:47" x14ac:dyDescent="0.25">
      <c r="A1350" s="33">
        <v>1348</v>
      </c>
      <c r="B1350" s="33" t="s">
        <v>7</v>
      </c>
      <c r="C1350" s="33" t="s">
        <v>18</v>
      </c>
      <c r="D1350" s="33" t="s">
        <v>888</v>
      </c>
      <c r="E1350" s="33">
        <v>0.33</v>
      </c>
      <c r="F1350" s="33">
        <v>0</v>
      </c>
      <c r="G1350" s="33">
        <v>0</v>
      </c>
      <c r="H1350" s="33">
        <v>0</v>
      </c>
      <c r="I1350" s="33">
        <v>1998</v>
      </c>
      <c r="J1350" s="33">
        <v>2048</v>
      </c>
      <c r="K1350" s="33">
        <v>1</v>
      </c>
      <c r="L1350" s="33">
        <v>36</v>
      </c>
      <c r="M1350" s="33">
        <v>36</v>
      </c>
      <c r="N1350" s="33">
        <v>36</v>
      </c>
      <c r="O1350" s="33">
        <v>36</v>
      </c>
      <c r="P1350" s="33">
        <v>36</v>
      </c>
      <c r="Q1350" s="33">
        <v>36</v>
      </c>
      <c r="R1350" s="33">
        <v>36</v>
      </c>
      <c r="S1350" s="33">
        <v>36</v>
      </c>
      <c r="T1350" s="33">
        <v>36</v>
      </c>
      <c r="U1350" s="33">
        <v>36</v>
      </c>
      <c r="V1350" s="33">
        <v>36</v>
      </c>
      <c r="W1350" s="33">
        <v>36</v>
      </c>
      <c r="X1350" s="33">
        <v>36</v>
      </c>
      <c r="Y1350" s="33">
        <v>36</v>
      </c>
      <c r="Z1350" s="33">
        <v>36</v>
      </c>
      <c r="AA1350" s="33">
        <v>36</v>
      </c>
      <c r="AB1350" s="33">
        <v>36</v>
      </c>
      <c r="AC1350" s="33">
        <v>36</v>
      </c>
      <c r="AD1350" s="33">
        <v>36</v>
      </c>
      <c r="AE1350" s="33">
        <v>36</v>
      </c>
      <c r="AF1350" s="33">
        <v>36</v>
      </c>
      <c r="AG1350" s="33">
        <v>36</v>
      </c>
      <c r="AH1350" s="33">
        <v>36</v>
      </c>
      <c r="AI1350" s="33">
        <v>36</v>
      </c>
      <c r="AJ1350" s="33">
        <v>36</v>
      </c>
      <c r="AK1350" s="33">
        <v>36</v>
      </c>
      <c r="AL1350" s="33">
        <v>36</v>
      </c>
      <c r="AM1350" s="33">
        <v>36</v>
      </c>
      <c r="AN1350" s="33">
        <v>36</v>
      </c>
      <c r="AO1350" s="33">
        <v>36</v>
      </c>
      <c r="AP1350" s="33">
        <v>36</v>
      </c>
      <c r="AQ1350" s="33">
        <v>36</v>
      </c>
      <c r="AR1350" s="33">
        <v>36</v>
      </c>
      <c r="AS1350" s="33">
        <v>36</v>
      </c>
      <c r="AT1350" s="33">
        <v>0</v>
      </c>
      <c r="AU1350" s="33">
        <v>0</v>
      </c>
    </row>
    <row r="1351" spans="1:47" x14ac:dyDescent="0.25">
      <c r="A1351" s="33">
        <v>1349</v>
      </c>
      <c r="B1351" s="33" t="s">
        <v>7</v>
      </c>
      <c r="C1351" s="33" t="s">
        <v>18</v>
      </c>
      <c r="D1351" s="33" t="s">
        <v>937</v>
      </c>
      <c r="E1351" s="33">
        <v>0.33</v>
      </c>
      <c r="F1351" s="33">
        <v>0</v>
      </c>
      <c r="G1351" s="33">
        <v>0</v>
      </c>
      <c r="H1351" s="33">
        <v>0</v>
      </c>
      <c r="I1351" s="33">
        <v>1997</v>
      </c>
      <c r="J1351" s="33">
        <v>2047</v>
      </c>
      <c r="K1351" s="33">
        <v>1</v>
      </c>
      <c r="L1351" s="33">
        <v>45.1</v>
      </c>
      <c r="M1351" s="33">
        <v>45.1</v>
      </c>
      <c r="N1351" s="33">
        <v>45.1</v>
      </c>
      <c r="O1351" s="33">
        <v>45.1</v>
      </c>
      <c r="P1351" s="33">
        <v>45.1</v>
      </c>
      <c r="Q1351" s="33">
        <v>45.1</v>
      </c>
      <c r="R1351" s="33">
        <v>45.1</v>
      </c>
      <c r="S1351" s="33">
        <v>45.1</v>
      </c>
      <c r="T1351" s="33">
        <v>45.1</v>
      </c>
      <c r="U1351" s="33">
        <v>45.1</v>
      </c>
      <c r="V1351" s="33">
        <v>45.1</v>
      </c>
      <c r="W1351" s="33">
        <v>45.1</v>
      </c>
      <c r="X1351" s="33">
        <v>45.1</v>
      </c>
      <c r="Y1351" s="33">
        <v>45.1</v>
      </c>
      <c r="Z1351" s="33">
        <v>45.1</v>
      </c>
      <c r="AA1351" s="33">
        <v>45.1</v>
      </c>
      <c r="AB1351" s="33">
        <v>45.1</v>
      </c>
      <c r="AC1351" s="33">
        <v>45.1</v>
      </c>
      <c r="AD1351" s="33">
        <v>45.1</v>
      </c>
      <c r="AE1351" s="33">
        <v>45.1</v>
      </c>
      <c r="AF1351" s="33">
        <v>45.1</v>
      </c>
      <c r="AG1351" s="33">
        <v>45.1</v>
      </c>
      <c r="AH1351" s="33">
        <v>45.1</v>
      </c>
      <c r="AI1351" s="33">
        <v>45.1</v>
      </c>
      <c r="AJ1351" s="33">
        <v>45.1</v>
      </c>
      <c r="AK1351" s="33">
        <v>45.1</v>
      </c>
      <c r="AL1351" s="33">
        <v>45.1</v>
      </c>
      <c r="AM1351" s="33">
        <v>45.1</v>
      </c>
      <c r="AN1351" s="33">
        <v>45.1</v>
      </c>
      <c r="AO1351" s="33">
        <v>45.1</v>
      </c>
      <c r="AP1351" s="33">
        <v>45.1</v>
      </c>
      <c r="AQ1351" s="33">
        <v>45.1</v>
      </c>
      <c r="AR1351" s="33">
        <v>45.1</v>
      </c>
      <c r="AS1351" s="33">
        <v>0</v>
      </c>
      <c r="AT1351" s="33">
        <v>0</v>
      </c>
      <c r="AU1351" s="33">
        <v>0</v>
      </c>
    </row>
    <row r="1352" spans="1:47" x14ac:dyDescent="0.25">
      <c r="A1352" s="33">
        <v>1350</v>
      </c>
      <c r="B1352" s="33" t="s">
        <v>7</v>
      </c>
      <c r="C1352" s="33" t="s">
        <v>18</v>
      </c>
      <c r="D1352" s="33" t="s">
        <v>932</v>
      </c>
      <c r="E1352" s="33">
        <v>0.33</v>
      </c>
      <c r="F1352" s="33">
        <v>0</v>
      </c>
      <c r="G1352" s="33">
        <v>0</v>
      </c>
      <c r="H1352" s="33">
        <v>0</v>
      </c>
      <c r="I1352" s="33">
        <v>1982</v>
      </c>
      <c r="J1352" s="33">
        <v>2032</v>
      </c>
      <c r="K1352" s="33">
        <v>1</v>
      </c>
      <c r="L1352" s="33">
        <v>12.5</v>
      </c>
      <c r="M1352" s="33">
        <v>12.5</v>
      </c>
      <c r="N1352" s="33">
        <v>12.5</v>
      </c>
      <c r="O1352" s="33">
        <v>12.5</v>
      </c>
      <c r="P1352" s="33">
        <v>12.5</v>
      </c>
      <c r="Q1352" s="33">
        <v>12.5</v>
      </c>
      <c r="R1352" s="33">
        <v>12.5</v>
      </c>
      <c r="S1352" s="33">
        <v>12.5</v>
      </c>
      <c r="T1352" s="33">
        <v>12.5</v>
      </c>
      <c r="U1352" s="33">
        <v>12.5</v>
      </c>
      <c r="V1352" s="33">
        <v>12.5</v>
      </c>
      <c r="W1352" s="33">
        <v>12.5</v>
      </c>
      <c r="X1352" s="33">
        <v>12.5</v>
      </c>
      <c r="Y1352" s="33">
        <v>12.5</v>
      </c>
      <c r="Z1352" s="33">
        <v>12.5</v>
      </c>
      <c r="AA1352" s="33">
        <v>12.5</v>
      </c>
      <c r="AB1352" s="33">
        <v>12.5</v>
      </c>
      <c r="AC1352" s="33">
        <v>12.5</v>
      </c>
      <c r="AD1352" s="33">
        <v>0</v>
      </c>
      <c r="AE1352" s="33">
        <v>0</v>
      </c>
      <c r="AF1352" s="33">
        <v>0</v>
      </c>
      <c r="AG1352" s="33">
        <v>0</v>
      </c>
      <c r="AH1352" s="33">
        <v>0</v>
      </c>
      <c r="AI1352" s="33">
        <v>0</v>
      </c>
      <c r="AJ1352" s="33">
        <v>0</v>
      </c>
      <c r="AK1352" s="33">
        <v>0</v>
      </c>
      <c r="AL1352" s="33">
        <v>0</v>
      </c>
      <c r="AM1352" s="33">
        <v>0</v>
      </c>
      <c r="AN1352" s="33">
        <v>0</v>
      </c>
      <c r="AO1352" s="33">
        <v>0</v>
      </c>
      <c r="AP1352" s="33">
        <v>0</v>
      </c>
      <c r="AQ1352" s="33">
        <v>0</v>
      </c>
      <c r="AR1352" s="33">
        <v>0</v>
      </c>
      <c r="AS1352" s="33">
        <v>0</v>
      </c>
      <c r="AT1352" s="33">
        <v>0</v>
      </c>
      <c r="AU1352" s="33">
        <v>0</v>
      </c>
    </row>
    <row r="1353" spans="1:47" x14ac:dyDescent="0.25">
      <c r="A1353" s="33">
        <v>1351</v>
      </c>
      <c r="B1353" s="33" t="s">
        <v>7</v>
      </c>
      <c r="C1353" s="33" t="s">
        <v>18</v>
      </c>
      <c r="D1353" s="33" t="s">
        <v>933</v>
      </c>
      <c r="E1353" s="33">
        <v>0.33</v>
      </c>
      <c r="F1353" s="33">
        <v>0</v>
      </c>
      <c r="G1353" s="33">
        <v>0</v>
      </c>
      <c r="H1353" s="33">
        <v>0</v>
      </c>
      <c r="I1353" s="33">
        <v>2009</v>
      </c>
      <c r="J1353" s="33">
        <v>2059</v>
      </c>
      <c r="K1353" s="33">
        <v>0</v>
      </c>
      <c r="L1353" s="33">
        <v>17.100000000000001</v>
      </c>
      <c r="M1353" s="33">
        <v>17.100000000000001</v>
      </c>
      <c r="N1353" s="33">
        <v>17.100000000000001</v>
      </c>
      <c r="O1353" s="33">
        <v>17.100000000000001</v>
      </c>
      <c r="P1353" s="33">
        <v>17.100000000000001</v>
      </c>
      <c r="Q1353" s="33">
        <v>17.100000000000001</v>
      </c>
      <c r="R1353" s="33">
        <v>17.100000000000001</v>
      </c>
      <c r="S1353" s="33">
        <v>17.100000000000001</v>
      </c>
      <c r="T1353" s="33">
        <v>17.100000000000001</v>
      </c>
      <c r="U1353" s="33">
        <v>17.100000000000001</v>
      </c>
      <c r="V1353" s="33">
        <v>17.100000000000001</v>
      </c>
      <c r="W1353" s="33">
        <v>17.100000000000001</v>
      </c>
      <c r="X1353" s="33">
        <v>17.100000000000001</v>
      </c>
      <c r="Y1353" s="33">
        <v>17.100000000000001</v>
      </c>
      <c r="Z1353" s="33">
        <v>17.100000000000001</v>
      </c>
      <c r="AA1353" s="33">
        <v>17.100000000000001</v>
      </c>
      <c r="AB1353" s="33">
        <v>17.100000000000001</v>
      </c>
      <c r="AC1353" s="33">
        <v>17.100000000000001</v>
      </c>
      <c r="AD1353" s="33">
        <v>17.100000000000001</v>
      </c>
      <c r="AE1353" s="33">
        <v>17.100000000000001</v>
      </c>
      <c r="AF1353" s="33">
        <v>17.100000000000001</v>
      </c>
      <c r="AG1353" s="33">
        <v>17.100000000000001</v>
      </c>
      <c r="AH1353" s="33">
        <v>17.100000000000001</v>
      </c>
      <c r="AI1353" s="33">
        <v>17.100000000000001</v>
      </c>
      <c r="AJ1353" s="33">
        <v>17.100000000000001</v>
      </c>
      <c r="AK1353" s="33">
        <v>17.100000000000001</v>
      </c>
      <c r="AL1353" s="33">
        <v>17.100000000000001</v>
      </c>
      <c r="AM1353" s="33">
        <v>17.100000000000001</v>
      </c>
      <c r="AN1353" s="33">
        <v>17.100000000000001</v>
      </c>
      <c r="AO1353" s="33">
        <v>17.100000000000001</v>
      </c>
      <c r="AP1353" s="33">
        <v>17.100000000000001</v>
      </c>
      <c r="AQ1353" s="33">
        <v>17.100000000000001</v>
      </c>
      <c r="AR1353" s="33">
        <v>17.100000000000001</v>
      </c>
      <c r="AS1353" s="33">
        <v>17.100000000000001</v>
      </c>
      <c r="AT1353" s="33">
        <v>17.100000000000001</v>
      </c>
      <c r="AU1353" s="33">
        <v>17.100000000000001</v>
      </c>
    </row>
    <row r="1354" spans="1:47" x14ac:dyDescent="0.25">
      <c r="A1354" s="33">
        <v>1352</v>
      </c>
      <c r="B1354" s="33" t="s">
        <v>7</v>
      </c>
      <c r="C1354" s="33" t="s">
        <v>18</v>
      </c>
      <c r="D1354" s="33" t="s">
        <v>945</v>
      </c>
      <c r="E1354" s="33">
        <v>0.33</v>
      </c>
      <c r="F1354" s="33">
        <v>0</v>
      </c>
      <c r="G1354" s="33">
        <v>0</v>
      </c>
      <c r="H1354" s="33">
        <v>0</v>
      </c>
      <c r="I1354" s="33">
        <v>2005</v>
      </c>
      <c r="J1354" s="33">
        <v>2055</v>
      </c>
      <c r="K1354" s="33">
        <v>1</v>
      </c>
      <c r="L1354" s="33">
        <v>25.4</v>
      </c>
      <c r="M1354" s="33">
        <v>25.4</v>
      </c>
      <c r="N1354" s="33">
        <v>25.4</v>
      </c>
      <c r="O1354" s="33">
        <v>25.4</v>
      </c>
      <c r="P1354" s="33">
        <v>25.4</v>
      </c>
      <c r="Q1354" s="33">
        <v>25.4</v>
      </c>
      <c r="R1354" s="33">
        <v>25.4</v>
      </c>
      <c r="S1354" s="33">
        <v>25.4</v>
      </c>
      <c r="T1354" s="33">
        <v>25.4</v>
      </c>
      <c r="U1354" s="33">
        <v>25.4</v>
      </c>
      <c r="V1354" s="33">
        <v>25.4</v>
      </c>
      <c r="W1354" s="33">
        <v>25.4</v>
      </c>
      <c r="X1354" s="33">
        <v>25.4</v>
      </c>
      <c r="Y1354" s="33">
        <v>25.4</v>
      </c>
      <c r="Z1354" s="33">
        <v>25.4</v>
      </c>
      <c r="AA1354" s="33">
        <v>25.4</v>
      </c>
      <c r="AB1354" s="33">
        <v>25.4</v>
      </c>
      <c r="AC1354" s="33">
        <v>25.4</v>
      </c>
      <c r="AD1354" s="33">
        <v>25.4</v>
      </c>
      <c r="AE1354" s="33">
        <v>25.4</v>
      </c>
      <c r="AF1354" s="33">
        <v>25.4</v>
      </c>
      <c r="AG1354" s="33">
        <v>25.4</v>
      </c>
      <c r="AH1354" s="33">
        <v>25.4</v>
      </c>
      <c r="AI1354" s="33">
        <v>25.4</v>
      </c>
      <c r="AJ1354" s="33">
        <v>25.4</v>
      </c>
      <c r="AK1354" s="33">
        <v>25.4</v>
      </c>
      <c r="AL1354" s="33">
        <v>25.4</v>
      </c>
      <c r="AM1354" s="33">
        <v>25.4</v>
      </c>
      <c r="AN1354" s="33">
        <v>25.4</v>
      </c>
      <c r="AO1354" s="33">
        <v>25.4</v>
      </c>
      <c r="AP1354" s="33">
        <v>25.4</v>
      </c>
      <c r="AQ1354" s="33">
        <v>25.4</v>
      </c>
      <c r="AR1354" s="33">
        <v>25.4</v>
      </c>
      <c r="AS1354" s="33">
        <v>25.4</v>
      </c>
      <c r="AT1354" s="33">
        <v>25.4</v>
      </c>
      <c r="AU1354" s="33">
        <v>25.4</v>
      </c>
    </row>
    <row r="1355" spans="1:47" x14ac:dyDescent="0.25">
      <c r="A1355" s="33">
        <v>1353</v>
      </c>
      <c r="B1355" s="33" t="s">
        <v>7</v>
      </c>
      <c r="C1355" s="33" t="s">
        <v>18</v>
      </c>
      <c r="D1355" s="33" t="s">
        <v>961</v>
      </c>
      <c r="E1355" s="33">
        <v>0.33</v>
      </c>
      <c r="F1355" s="33">
        <v>0</v>
      </c>
      <c r="G1355" s="33">
        <v>0</v>
      </c>
      <c r="H1355" s="33">
        <v>0</v>
      </c>
      <c r="I1355" s="33">
        <v>2010</v>
      </c>
      <c r="J1355" s="33">
        <v>2060</v>
      </c>
      <c r="K1355" s="33">
        <v>1</v>
      </c>
      <c r="L1355" s="33">
        <v>17</v>
      </c>
      <c r="M1355" s="33">
        <v>17</v>
      </c>
      <c r="N1355" s="33">
        <v>17</v>
      </c>
      <c r="O1355" s="33">
        <v>17</v>
      </c>
      <c r="P1355" s="33">
        <v>17</v>
      </c>
      <c r="Q1355" s="33">
        <v>17</v>
      </c>
      <c r="R1355" s="33">
        <v>17</v>
      </c>
      <c r="S1355" s="33">
        <v>17</v>
      </c>
      <c r="T1355" s="33">
        <v>17</v>
      </c>
      <c r="U1355" s="33">
        <v>17</v>
      </c>
      <c r="V1355" s="33">
        <v>17</v>
      </c>
      <c r="W1355" s="33">
        <v>17</v>
      </c>
      <c r="X1355" s="33">
        <v>17</v>
      </c>
      <c r="Y1355" s="33">
        <v>17</v>
      </c>
      <c r="Z1355" s="33">
        <v>17</v>
      </c>
      <c r="AA1355" s="33">
        <v>17</v>
      </c>
      <c r="AB1355" s="33">
        <v>17</v>
      </c>
      <c r="AC1355" s="33">
        <v>17</v>
      </c>
      <c r="AD1355" s="33">
        <v>17</v>
      </c>
      <c r="AE1355" s="33">
        <v>17</v>
      </c>
      <c r="AF1355" s="33">
        <v>17</v>
      </c>
      <c r="AG1355" s="33">
        <v>17</v>
      </c>
      <c r="AH1355" s="33">
        <v>17</v>
      </c>
      <c r="AI1355" s="33">
        <v>17</v>
      </c>
      <c r="AJ1355" s="33">
        <v>17</v>
      </c>
      <c r="AK1355" s="33">
        <v>17</v>
      </c>
      <c r="AL1355" s="33">
        <v>17</v>
      </c>
      <c r="AM1355" s="33">
        <v>17</v>
      </c>
      <c r="AN1355" s="33">
        <v>17</v>
      </c>
      <c r="AO1355" s="33">
        <v>17</v>
      </c>
      <c r="AP1355" s="33">
        <v>17</v>
      </c>
      <c r="AQ1355" s="33">
        <v>17</v>
      </c>
      <c r="AR1355" s="33">
        <v>17</v>
      </c>
      <c r="AS1355" s="33">
        <v>17</v>
      </c>
      <c r="AT1355" s="33">
        <v>17</v>
      </c>
      <c r="AU1355" s="33">
        <v>17</v>
      </c>
    </row>
    <row r="1356" spans="1:47" x14ac:dyDescent="0.25">
      <c r="A1356" s="33">
        <v>1354</v>
      </c>
      <c r="B1356" s="33" t="s">
        <v>7</v>
      </c>
      <c r="C1356" s="33" t="s">
        <v>18</v>
      </c>
      <c r="D1356" s="33" t="s">
        <v>943</v>
      </c>
      <c r="E1356" s="33">
        <v>0.33</v>
      </c>
      <c r="F1356" s="33">
        <v>0</v>
      </c>
      <c r="G1356" s="33">
        <v>0</v>
      </c>
      <c r="H1356" s="33">
        <v>0</v>
      </c>
      <c r="I1356" s="33">
        <v>2004</v>
      </c>
      <c r="J1356" s="33">
        <v>2054</v>
      </c>
      <c r="K1356" s="33">
        <v>1</v>
      </c>
      <c r="L1356" s="33">
        <v>15.7</v>
      </c>
      <c r="M1356" s="33">
        <v>15.7</v>
      </c>
      <c r="N1356" s="33">
        <v>15.7</v>
      </c>
      <c r="O1356" s="33">
        <v>15.7</v>
      </c>
      <c r="P1356" s="33">
        <v>15.7</v>
      </c>
      <c r="Q1356" s="33">
        <v>15.7</v>
      </c>
      <c r="R1356" s="33">
        <v>15.7</v>
      </c>
      <c r="S1356" s="33">
        <v>15.7</v>
      </c>
      <c r="T1356" s="33">
        <v>15.7</v>
      </c>
      <c r="U1356" s="33">
        <v>15.7</v>
      </c>
      <c r="V1356" s="33">
        <v>15.7</v>
      </c>
      <c r="W1356" s="33">
        <v>15.7</v>
      </c>
      <c r="X1356" s="33">
        <v>15.7</v>
      </c>
      <c r="Y1356" s="33">
        <v>15.7</v>
      </c>
      <c r="Z1356" s="33">
        <v>15.7</v>
      </c>
      <c r="AA1356" s="33">
        <v>15.7</v>
      </c>
      <c r="AB1356" s="33">
        <v>15.7</v>
      </c>
      <c r="AC1356" s="33">
        <v>15.7</v>
      </c>
      <c r="AD1356" s="33">
        <v>15.7</v>
      </c>
      <c r="AE1356" s="33">
        <v>15.7</v>
      </c>
      <c r="AF1356" s="33">
        <v>15.7</v>
      </c>
      <c r="AG1356" s="33">
        <v>15.7</v>
      </c>
      <c r="AH1356" s="33">
        <v>15.7</v>
      </c>
      <c r="AI1356" s="33">
        <v>15.7</v>
      </c>
      <c r="AJ1356" s="33">
        <v>15.7</v>
      </c>
      <c r="AK1356" s="33">
        <v>15.7</v>
      </c>
      <c r="AL1356" s="33">
        <v>15.7</v>
      </c>
      <c r="AM1356" s="33">
        <v>15.7</v>
      </c>
      <c r="AN1356" s="33">
        <v>15.7</v>
      </c>
      <c r="AO1356" s="33">
        <v>15.7</v>
      </c>
      <c r="AP1356" s="33">
        <v>15.7</v>
      </c>
      <c r="AQ1356" s="33">
        <v>15.7</v>
      </c>
      <c r="AR1356" s="33">
        <v>15.7</v>
      </c>
      <c r="AS1356" s="33">
        <v>15.7</v>
      </c>
      <c r="AT1356" s="33">
        <v>15.7</v>
      </c>
      <c r="AU1356" s="33">
        <v>15.7</v>
      </c>
    </row>
    <row r="1357" spans="1:47" x14ac:dyDescent="0.25">
      <c r="A1357" s="33">
        <v>1355</v>
      </c>
      <c r="B1357" s="33" t="s">
        <v>7</v>
      </c>
      <c r="C1357" s="33" t="s">
        <v>18</v>
      </c>
      <c r="D1357" s="33" t="s">
        <v>929</v>
      </c>
      <c r="E1357" s="33">
        <v>0.33</v>
      </c>
      <c r="F1357" s="33">
        <v>0</v>
      </c>
      <c r="G1357" s="33">
        <v>0</v>
      </c>
      <c r="H1357" s="33">
        <v>0</v>
      </c>
      <c r="I1357" s="33">
        <v>2005</v>
      </c>
      <c r="J1357" s="33">
        <v>2055</v>
      </c>
      <c r="K1357" s="33">
        <v>1</v>
      </c>
      <c r="L1357" s="33">
        <v>13.6</v>
      </c>
      <c r="M1357" s="33">
        <v>13.6</v>
      </c>
      <c r="N1357" s="33">
        <v>13.6</v>
      </c>
      <c r="O1357" s="33">
        <v>13.6</v>
      </c>
      <c r="P1357" s="33">
        <v>13.6</v>
      </c>
      <c r="Q1357" s="33">
        <v>13.6</v>
      </c>
      <c r="R1357" s="33">
        <v>13.6</v>
      </c>
      <c r="S1357" s="33">
        <v>13.6</v>
      </c>
      <c r="T1357" s="33">
        <v>13.6</v>
      </c>
      <c r="U1357" s="33">
        <v>13.6</v>
      </c>
      <c r="V1357" s="33">
        <v>13.6</v>
      </c>
      <c r="W1357" s="33">
        <v>13.6</v>
      </c>
      <c r="X1357" s="33">
        <v>13.6</v>
      </c>
      <c r="Y1357" s="33">
        <v>13.6</v>
      </c>
      <c r="Z1357" s="33">
        <v>13.6</v>
      </c>
      <c r="AA1357" s="33">
        <v>13.6</v>
      </c>
      <c r="AB1357" s="33">
        <v>13.6</v>
      </c>
      <c r="AC1357" s="33">
        <v>13.6</v>
      </c>
      <c r="AD1357" s="33">
        <v>13.6</v>
      </c>
      <c r="AE1357" s="33">
        <v>13.6</v>
      </c>
      <c r="AF1357" s="33">
        <v>13.6</v>
      </c>
      <c r="AG1357" s="33">
        <v>13.6</v>
      </c>
      <c r="AH1357" s="33">
        <v>13.6</v>
      </c>
      <c r="AI1357" s="33">
        <v>13.6</v>
      </c>
      <c r="AJ1357" s="33">
        <v>13.6</v>
      </c>
      <c r="AK1357" s="33">
        <v>13.6</v>
      </c>
      <c r="AL1357" s="33">
        <v>13.6</v>
      </c>
      <c r="AM1357" s="33">
        <v>13.6</v>
      </c>
      <c r="AN1357" s="33">
        <v>13.6</v>
      </c>
      <c r="AO1357" s="33">
        <v>13.6</v>
      </c>
      <c r="AP1357" s="33">
        <v>13.6</v>
      </c>
      <c r="AQ1357" s="33">
        <v>13.6</v>
      </c>
      <c r="AR1357" s="33">
        <v>13.6</v>
      </c>
      <c r="AS1357" s="33">
        <v>13.6</v>
      </c>
      <c r="AT1357" s="33">
        <v>13.6</v>
      </c>
      <c r="AU1357" s="33">
        <v>13.6</v>
      </c>
    </row>
    <row r="1358" spans="1:47" x14ac:dyDescent="0.25">
      <c r="A1358" s="33">
        <v>1356</v>
      </c>
      <c r="B1358" s="33" t="s">
        <v>7</v>
      </c>
      <c r="C1358" s="33" t="s">
        <v>18</v>
      </c>
      <c r="D1358" s="33" t="s">
        <v>902</v>
      </c>
      <c r="E1358" s="33">
        <v>0.33</v>
      </c>
      <c r="F1358" s="33">
        <v>0</v>
      </c>
      <c r="G1358" s="33">
        <v>0</v>
      </c>
      <c r="H1358" s="33">
        <v>0</v>
      </c>
      <c r="I1358" s="33">
        <v>2005</v>
      </c>
      <c r="J1358" s="33">
        <v>2055</v>
      </c>
      <c r="K1358" s="33">
        <v>0</v>
      </c>
      <c r="L1358" s="33">
        <v>16.3</v>
      </c>
      <c r="M1358" s="33">
        <v>16.3</v>
      </c>
      <c r="N1358" s="33">
        <v>16.3</v>
      </c>
      <c r="O1358" s="33">
        <v>16.3</v>
      </c>
      <c r="P1358" s="33">
        <v>16.3</v>
      </c>
      <c r="Q1358" s="33">
        <v>16.3</v>
      </c>
      <c r="R1358" s="33">
        <v>16.3</v>
      </c>
      <c r="S1358" s="33">
        <v>16.3</v>
      </c>
      <c r="T1358" s="33">
        <v>16.3</v>
      </c>
      <c r="U1358" s="33">
        <v>16.3</v>
      </c>
      <c r="V1358" s="33">
        <v>16.3</v>
      </c>
      <c r="W1358" s="33">
        <v>16.3</v>
      </c>
      <c r="X1358" s="33">
        <v>16.3</v>
      </c>
      <c r="Y1358" s="33">
        <v>16.3</v>
      </c>
      <c r="Z1358" s="33">
        <v>16.3</v>
      </c>
      <c r="AA1358" s="33">
        <v>16.3</v>
      </c>
      <c r="AB1358" s="33">
        <v>16.3</v>
      </c>
      <c r="AC1358" s="33">
        <v>16.3</v>
      </c>
      <c r="AD1358" s="33">
        <v>16.3</v>
      </c>
      <c r="AE1358" s="33">
        <v>16.3</v>
      </c>
      <c r="AF1358" s="33">
        <v>16.3</v>
      </c>
      <c r="AG1358" s="33">
        <v>16.3</v>
      </c>
      <c r="AH1358" s="33">
        <v>16.3</v>
      </c>
      <c r="AI1358" s="33">
        <v>16.3</v>
      </c>
      <c r="AJ1358" s="33">
        <v>16.3</v>
      </c>
      <c r="AK1358" s="33">
        <v>16.3</v>
      </c>
      <c r="AL1358" s="33">
        <v>16.3</v>
      </c>
      <c r="AM1358" s="33">
        <v>16.3</v>
      </c>
      <c r="AN1358" s="33">
        <v>16.3</v>
      </c>
      <c r="AO1358" s="33">
        <v>16.3</v>
      </c>
      <c r="AP1358" s="33">
        <v>16.3</v>
      </c>
      <c r="AQ1358" s="33">
        <v>16.3</v>
      </c>
      <c r="AR1358" s="33">
        <v>16.3</v>
      </c>
      <c r="AS1358" s="33">
        <v>16.3</v>
      </c>
      <c r="AT1358" s="33">
        <v>16.3</v>
      </c>
      <c r="AU1358" s="33">
        <v>16.3</v>
      </c>
    </row>
    <row r="1359" spans="1:47" x14ac:dyDescent="0.25">
      <c r="A1359" s="33">
        <v>1357</v>
      </c>
      <c r="B1359" s="33" t="s">
        <v>7</v>
      </c>
      <c r="C1359" s="33" t="s">
        <v>18</v>
      </c>
      <c r="D1359" s="33" t="s">
        <v>903</v>
      </c>
      <c r="E1359" s="33">
        <v>0.33</v>
      </c>
      <c r="F1359" s="33">
        <v>0</v>
      </c>
      <c r="G1359" s="33">
        <v>0</v>
      </c>
      <c r="H1359" s="33">
        <v>0</v>
      </c>
      <c r="I1359" s="33">
        <v>2007</v>
      </c>
      <c r="J1359" s="33">
        <v>2057</v>
      </c>
      <c r="K1359" s="33">
        <v>0</v>
      </c>
      <c r="L1359" s="33">
        <v>16.3</v>
      </c>
      <c r="M1359" s="33">
        <v>16.3</v>
      </c>
      <c r="N1359" s="33">
        <v>16.3</v>
      </c>
      <c r="O1359" s="33">
        <v>16.3</v>
      </c>
      <c r="P1359" s="33">
        <v>16.3</v>
      </c>
      <c r="Q1359" s="33">
        <v>16.3</v>
      </c>
      <c r="R1359" s="33">
        <v>16.3</v>
      </c>
      <c r="S1359" s="33">
        <v>16.3</v>
      </c>
      <c r="T1359" s="33">
        <v>16.3</v>
      </c>
      <c r="U1359" s="33">
        <v>16.3</v>
      </c>
      <c r="V1359" s="33">
        <v>16.3</v>
      </c>
      <c r="W1359" s="33">
        <v>16.3</v>
      </c>
      <c r="X1359" s="33">
        <v>16.3</v>
      </c>
      <c r="Y1359" s="33">
        <v>16.3</v>
      </c>
      <c r="Z1359" s="33">
        <v>16.3</v>
      </c>
      <c r="AA1359" s="33">
        <v>16.3</v>
      </c>
      <c r="AB1359" s="33">
        <v>16.3</v>
      </c>
      <c r="AC1359" s="33">
        <v>16.3</v>
      </c>
      <c r="AD1359" s="33">
        <v>16.3</v>
      </c>
      <c r="AE1359" s="33">
        <v>16.3</v>
      </c>
      <c r="AF1359" s="33">
        <v>16.3</v>
      </c>
      <c r="AG1359" s="33">
        <v>16.3</v>
      </c>
      <c r="AH1359" s="33">
        <v>16.3</v>
      </c>
      <c r="AI1359" s="33">
        <v>16.3</v>
      </c>
      <c r="AJ1359" s="33">
        <v>16.3</v>
      </c>
      <c r="AK1359" s="33">
        <v>16.3</v>
      </c>
      <c r="AL1359" s="33">
        <v>16.3</v>
      </c>
      <c r="AM1359" s="33">
        <v>16.3</v>
      </c>
      <c r="AN1359" s="33">
        <v>16.3</v>
      </c>
      <c r="AO1359" s="33">
        <v>16.3</v>
      </c>
      <c r="AP1359" s="33">
        <v>16.3</v>
      </c>
      <c r="AQ1359" s="33">
        <v>16.3</v>
      </c>
      <c r="AR1359" s="33">
        <v>16.3</v>
      </c>
      <c r="AS1359" s="33">
        <v>16.3</v>
      </c>
      <c r="AT1359" s="33">
        <v>16.3</v>
      </c>
      <c r="AU1359" s="33">
        <v>16.3</v>
      </c>
    </row>
    <row r="1360" spans="1:47" x14ac:dyDescent="0.25">
      <c r="A1360" s="33">
        <v>1358</v>
      </c>
      <c r="B1360" s="33" t="s">
        <v>7</v>
      </c>
      <c r="C1360" s="33" t="s">
        <v>18</v>
      </c>
      <c r="D1360" s="33" t="s">
        <v>900</v>
      </c>
      <c r="E1360" s="33">
        <v>0.33</v>
      </c>
      <c r="F1360" s="33">
        <v>0</v>
      </c>
      <c r="G1360" s="33">
        <v>0</v>
      </c>
      <c r="H1360" s="33">
        <v>0</v>
      </c>
      <c r="I1360" s="33">
        <v>1998</v>
      </c>
      <c r="J1360" s="33">
        <v>2048</v>
      </c>
      <c r="K1360" s="33">
        <v>0</v>
      </c>
      <c r="L1360" s="33">
        <v>37.5</v>
      </c>
      <c r="M1360" s="33">
        <v>37.5</v>
      </c>
      <c r="N1360" s="33">
        <v>37.5</v>
      </c>
      <c r="O1360" s="33">
        <v>37.5</v>
      </c>
      <c r="P1360" s="33">
        <v>37.5</v>
      </c>
      <c r="Q1360" s="33">
        <v>37.5</v>
      </c>
      <c r="R1360" s="33">
        <v>37.5</v>
      </c>
      <c r="S1360" s="33">
        <v>37.5</v>
      </c>
      <c r="T1360" s="33">
        <v>37.5</v>
      </c>
      <c r="U1360" s="33">
        <v>37.5</v>
      </c>
      <c r="V1360" s="33">
        <v>37.5</v>
      </c>
      <c r="W1360" s="33">
        <v>37.5</v>
      </c>
      <c r="X1360" s="33">
        <v>37.5</v>
      </c>
      <c r="Y1360" s="33">
        <v>37.5</v>
      </c>
      <c r="Z1360" s="33">
        <v>37.5</v>
      </c>
      <c r="AA1360" s="33">
        <v>37.5</v>
      </c>
      <c r="AB1360" s="33">
        <v>37.5</v>
      </c>
      <c r="AC1360" s="33">
        <v>37.5</v>
      </c>
      <c r="AD1360" s="33">
        <v>37.5</v>
      </c>
      <c r="AE1360" s="33">
        <v>37.5</v>
      </c>
      <c r="AF1360" s="33">
        <v>37.5</v>
      </c>
      <c r="AG1360" s="33">
        <v>37.5</v>
      </c>
      <c r="AH1360" s="33">
        <v>37.5</v>
      </c>
      <c r="AI1360" s="33">
        <v>37.5</v>
      </c>
      <c r="AJ1360" s="33">
        <v>37.5</v>
      </c>
      <c r="AK1360" s="33">
        <v>37.5</v>
      </c>
      <c r="AL1360" s="33">
        <v>37.5</v>
      </c>
      <c r="AM1360" s="33">
        <v>37.5</v>
      </c>
      <c r="AN1360" s="33">
        <v>37.5</v>
      </c>
      <c r="AO1360" s="33">
        <v>37.5</v>
      </c>
      <c r="AP1360" s="33">
        <v>37.5</v>
      </c>
      <c r="AQ1360" s="33">
        <v>37.5</v>
      </c>
      <c r="AR1360" s="33">
        <v>37.5</v>
      </c>
      <c r="AS1360" s="33">
        <v>37.5</v>
      </c>
      <c r="AT1360" s="33">
        <v>0</v>
      </c>
      <c r="AU1360" s="33">
        <v>0</v>
      </c>
    </row>
    <row r="1361" spans="1:47" x14ac:dyDescent="0.25">
      <c r="A1361" s="33">
        <v>1359</v>
      </c>
      <c r="B1361" s="33" t="s">
        <v>7</v>
      </c>
      <c r="C1361" s="33" t="s">
        <v>18</v>
      </c>
      <c r="D1361" s="33" t="s">
        <v>965</v>
      </c>
      <c r="E1361" s="33">
        <v>0.33</v>
      </c>
      <c r="F1361" s="33">
        <v>0</v>
      </c>
      <c r="G1361" s="33">
        <v>0</v>
      </c>
      <c r="H1361" s="33">
        <v>0</v>
      </c>
      <c r="I1361" s="33">
        <v>1984</v>
      </c>
      <c r="J1361" s="33">
        <v>2034</v>
      </c>
      <c r="K1361" s="33">
        <v>1</v>
      </c>
      <c r="L1361" s="33">
        <v>8.6999999999999993</v>
      </c>
      <c r="M1361" s="33">
        <v>8.6999999999999993</v>
      </c>
      <c r="N1361" s="33">
        <v>8.6999999999999993</v>
      </c>
      <c r="O1361" s="33">
        <v>8.6999999999999993</v>
      </c>
      <c r="P1361" s="33">
        <v>8.6999999999999993</v>
      </c>
      <c r="Q1361" s="33">
        <v>8.6999999999999993</v>
      </c>
      <c r="R1361" s="33">
        <v>8.6999999999999993</v>
      </c>
      <c r="S1361" s="33">
        <v>8.6999999999999993</v>
      </c>
      <c r="T1361" s="33">
        <v>8.6999999999999993</v>
      </c>
      <c r="U1361" s="33">
        <v>8.6999999999999993</v>
      </c>
      <c r="V1361" s="33">
        <v>8.6999999999999993</v>
      </c>
      <c r="W1361" s="33">
        <v>8.6999999999999993</v>
      </c>
      <c r="X1361" s="33">
        <v>8.6999999999999993</v>
      </c>
      <c r="Y1361" s="33">
        <v>8.6999999999999993</v>
      </c>
      <c r="Z1361" s="33">
        <v>8.6999999999999993</v>
      </c>
      <c r="AA1361" s="33">
        <v>8.6999999999999993</v>
      </c>
      <c r="AB1361" s="33">
        <v>8.6999999999999993</v>
      </c>
      <c r="AC1361" s="33">
        <v>8.6999999999999993</v>
      </c>
      <c r="AD1361" s="33">
        <v>8.6999999999999993</v>
      </c>
      <c r="AE1361" s="33">
        <v>8.6999999999999993</v>
      </c>
      <c r="AF1361" s="33">
        <v>0</v>
      </c>
      <c r="AG1361" s="33">
        <v>0</v>
      </c>
      <c r="AH1361" s="33">
        <v>0</v>
      </c>
      <c r="AI1361" s="33">
        <v>0</v>
      </c>
      <c r="AJ1361" s="33">
        <v>0</v>
      </c>
      <c r="AK1361" s="33">
        <v>0</v>
      </c>
      <c r="AL1361" s="33">
        <v>0</v>
      </c>
      <c r="AM1361" s="33">
        <v>0</v>
      </c>
      <c r="AN1361" s="33">
        <v>0</v>
      </c>
      <c r="AO1361" s="33">
        <v>0</v>
      </c>
      <c r="AP1361" s="33">
        <v>0</v>
      </c>
      <c r="AQ1361" s="33">
        <v>0</v>
      </c>
      <c r="AR1361" s="33">
        <v>0</v>
      </c>
      <c r="AS1361" s="33">
        <v>0</v>
      </c>
      <c r="AT1361" s="33">
        <v>0</v>
      </c>
      <c r="AU1361" s="33">
        <v>0</v>
      </c>
    </row>
    <row r="1362" spans="1:47" x14ac:dyDescent="0.25">
      <c r="A1362" s="33">
        <v>1360</v>
      </c>
      <c r="B1362" s="33" t="s">
        <v>7</v>
      </c>
      <c r="C1362" s="33" t="s">
        <v>18</v>
      </c>
      <c r="D1362" s="33" t="s">
        <v>966</v>
      </c>
      <c r="E1362" s="33">
        <v>0.33</v>
      </c>
      <c r="F1362" s="33">
        <v>0</v>
      </c>
      <c r="G1362" s="33">
        <v>0</v>
      </c>
      <c r="H1362" s="33">
        <v>0</v>
      </c>
      <c r="I1362" s="33">
        <v>1998</v>
      </c>
      <c r="J1362" s="33">
        <v>2048</v>
      </c>
      <c r="K1362" s="33">
        <v>1</v>
      </c>
      <c r="L1362" s="33">
        <v>12</v>
      </c>
      <c r="M1362" s="33">
        <v>12</v>
      </c>
      <c r="N1362" s="33">
        <v>12</v>
      </c>
      <c r="O1362" s="33">
        <v>12</v>
      </c>
      <c r="P1362" s="33">
        <v>12</v>
      </c>
      <c r="Q1362" s="33">
        <v>12</v>
      </c>
      <c r="R1362" s="33">
        <v>12</v>
      </c>
      <c r="S1362" s="33">
        <v>12</v>
      </c>
      <c r="T1362" s="33">
        <v>12</v>
      </c>
      <c r="U1362" s="33">
        <v>12</v>
      </c>
      <c r="V1362" s="33">
        <v>12</v>
      </c>
      <c r="W1362" s="33">
        <v>12</v>
      </c>
      <c r="X1362" s="33">
        <v>12</v>
      </c>
      <c r="Y1362" s="33">
        <v>12</v>
      </c>
      <c r="Z1362" s="33">
        <v>12</v>
      </c>
      <c r="AA1362" s="33">
        <v>12</v>
      </c>
      <c r="AB1362" s="33">
        <v>12</v>
      </c>
      <c r="AC1362" s="33">
        <v>12</v>
      </c>
      <c r="AD1362" s="33">
        <v>12</v>
      </c>
      <c r="AE1362" s="33">
        <v>12</v>
      </c>
      <c r="AF1362" s="33">
        <v>12</v>
      </c>
      <c r="AG1362" s="33">
        <v>12</v>
      </c>
      <c r="AH1362" s="33">
        <v>12</v>
      </c>
      <c r="AI1362" s="33">
        <v>12</v>
      </c>
      <c r="AJ1362" s="33">
        <v>12</v>
      </c>
      <c r="AK1362" s="33">
        <v>12</v>
      </c>
      <c r="AL1362" s="33">
        <v>12</v>
      </c>
      <c r="AM1362" s="33">
        <v>12</v>
      </c>
      <c r="AN1362" s="33">
        <v>12</v>
      </c>
      <c r="AO1362" s="33">
        <v>12</v>
      </c>
      <c r="AP1362" s="33">
        <v>12</v>
      </c>
      <c r="AQ1362" s="33">
        <v>12</v>
      </c>
      <c r="AR1362" s="33">
        <v>12</v>
      </c>
      <c r="AS1362" s="33">
        <v>12</v>
      </c>
      <c r="AT1362" s="33">
        <v>0</v>
      </c>
      <c r="AU1362" s="33">
        <v>0</v>
      </c>
    </row>
    <row r="1363" spans="1:47" x14ac:dyDescent="0.25">
      <c r="A1363" s="33">
        <v>1361</v>
      </c>
      <c r="B1363" s="33" t="s">
        <v>7</v>
      </c>
      <c r="C1363" s="33" t="s">
        <v>18</v>
      </c>
      <c r="D1363" s="33" t="s">
        <v>949</v>
      </c>
      <c r="E1363" s="33">
        <v>0.33</v>
      </c>
      <c r="F1363" s="33">
        <v>0</v>
      </c>
      <c r="G1363" s="33">
        <v>0</v>
      </c>
      <c r="H1363" s="33">
        <v>0</v>
      </c>
      <c r="I1363" s="33">
        <v>2002</v>
      </c>
      <c r="J1363" s="33">
        <v>2052</v>
      </c>
      <c r="K1363" s="33">
        <v>0</v>
      </c>
      <c r="L1363" s="33">
        <v>2.5</v>
      </c>
      <c r="M1363" s="33">
        <v>2.5</v>
      </c>
      <c r="N1363" s="33">
        <v>2.5</v>
      </c>
      <c r="O1363" s="33">
        <v>2.5</v>
      </c>
      <c r="P1363" s="33">
        <v>2.5</v>
      </c>
      <c r="Q1363" s="33">
        <v>2.5</v>
      </c>
      <c r="R1363" s="33">
        <v>2.5</v>
      </c>
      <c r="S1363" s="33">
        <v>2.5</v>
      </c>
      <c r="T1363" s="33">
        <v>2.5</v>
      </c>
      <c r="U1363" s="33">
        <v>2.5</v>
      </c>
      <c r="V1363" s="33">
        <v>2.5</v>
      </c>
      <c r="W1363" s="33">
        <v>2.5</v>
      </c>
      <c r="X1363" s="33">
        <v>2.5</v>
      </c>
      <c r="Y1363" s="33">
        <v>2.5</v>
      </c>
      <c r="Z1363" s="33">
        <v>2.5</v>
      </c>
      <c r="AA1363" s="33">
        <v>2.5</v>
      </c>
      <c r="AB1363" s="33">
        <v>2.5</v>
      </c>
      <c r="AC1363" s="33">
        <v>2.5</v>
      </c>
      <c r="AD1363" s="33">
        <v>2.5</v>
      </c>
      <c r="AE1363" s="33">
        <v>2.5</v>
      </c>
      <c r="AF1363" s="33">
        <v>2.5</v>
      </c>
      <c r="AG1363" s="33">
        <v>2.5</v>
      </c>
      <c r="AH1363" s="33">
        <v>2.5</v>
      </c>
      <c r="AI1363" s="33">
        <v>2.5</v>
      </c>
      <c r="AJ1363" s="33">
        <v>2.5</v>
      </c>
      <c r="AK1363" s="33">
        <v>2.5</v>
      </c>
      <c r="AL1363" s="33">
        <v>2.5</v>
      </c>
      <c r="AM1363" s="33">
        <v>2.5</v>
      </c>
      <c r="AN1363" s="33">
        <v>2.5</v>
      </c>
      <c r="AO1363" s="33">
        <v>2.5</v>
      </c>
      <c r="AP1363" s="33">
        <v>2.5</v>
      </c>
      <c r="AQ1363" s="33">
        <v>2.5</v>
      </c>
      <c r="AR1363" s="33">
        <v>2.5</v>
      </c>
      <c r="AS1363" s="33">
        <v>2.5</v>
      </c>
      <c r="AT1363" s="33">
        <v>2.5</v>
      </c>
      <c r="AU1363" s="33">
        <v>2.5</v>
      </c>
    </row>
    <row r="1364" spans="1:47" x14ac:dyDescent="0.25">
      <c r="A1364" s="33">
        <v>1362</v>
      </c>
      <c r="B1364" s="33" t="s">
        <v>7</v>
      </c>
      <c r="C1364" s="33" t="s">
        <v>28</v>
      </c>
      <c r="D1364" s="33" t="s">
        <v>970</v>
      </c>
      <c r="E1364" s="33">
        <v>1</v>
      </c>
      <c r="F1364" s="33">
        <v>0</v>
      </c>
      <c r="G1364" s="33">
        <v>0</v>
      </c>
      <c r="H1364" s="33">
        <v>0</v>
      </c>
      <c r="K1364" s="33">
        <v>0</v>
      </c>
      <c r="L1364" s="33">
        <v>4159</v>
      </c>
      <c r="M1364" s="33">
        <v>4159</v>
      </c>
      <c r="N1364" s="33">
        <v>4159</v>
      </c>
      <c r="O1364" s="33">
        <v>4159</v>
      </c>
      <c r="P1364" s="33">
        <v>4159</v>
      </c>
      <c r="Q1364" s="33">
        <v>4159</v>
      </c>
      <c r="R1364" s="33">
        <v>4159</v>
      </c>
      <c r="S1364" s="33">
        <v>4159</v>
      </c>
      <c r="T1364" s="33">
        <v>4159</v>
      </c>
      <c r="U1364" s="33">
        <v>4159</v>
      </c>
      <c r="V1364" s="33">
        <v>4159</v>
      </c>
      <c r="W1364" s="33">
        <v>4159</v>
      </c>
      <c r="X1364" s="33">
        <v>4159</v>
      </c>
      <c r="Y1364" s="33">
        <v>4142.755316378787</v>
      </c>
      <c r="Z1364" s="33">
        <v>4142.755316378787</v>
      </c>
      <c r="AA1364" s="33">
        <v>4142.755316378787</v>
      </c>
      <c r="AB1364" s="33">
        <v>4133.7304921447794</v>
      </c>
      <c r="AC1364" s="33">
        <v>4133.7304921447794</v>
      </c>
      <c r="AD1364" s="33">
        <v>4079.5815467407347</v>
      </c>
      <c r="AE1364" s="33">
        <v>3986.4453606457778</v>
      </c>
      <c r="AF1364" s="33">
        <v>3769.8495790295983</v>
      </c>
      <c r="AG1364" s="33">
        <v>3306.6955993403353</v>
      </c>
      <c r="AH1364" s="33">
        <v>3017.9012238520963</v>
      </c>
      <c r="AI1364" s="33">
        <v>2151.5180973873798</v>
      </c>
      <c r="AJ1364" s="33">
        <v>721.98593872059723</v>
      </c>
      <c r="AK1364" s="33">
        <v>0</v>
      </c>
      <c r="AL1364" s="33">
        <v>0</v>
      </c>
      <c r="AM1364" s="33">
        <v>0</v>
      </c>
      <c r="AN1364" s="33">
        <v>0</v>
      </c>
      <c r="AO1364" s="33">
        <v>0</v>
      </c>
      <c r="AP1364" s="33">
        <v>0</v>
      </c>
      <c r="AQ1364" s="33">
        <v>0</v>
      </c>
      <c r="AR1364" s="33">
        <v>0</v>
      </c>
      <c r="AS1364" s="33">
        <v>0</v>
      </c>
      <c r="AT1364" s="33">
        <v>0</v>
      </c>
      <c r="AU1364" s="33">
        <v>0</v>
      </c>
    </row>
    <row r="1365" spans="1:47" x14ac:dyDescent="0.25">
      <c r="A1365" s="33">
        <v>1363</v>
      </c>
      <c r="B1365" s="33" t="s">
        <v>7</v>
      </c>
      <c r="C1365" s="33" t="s">
        <v>23</v>
      </c>
      <c r="D1365" s="33" t="s">
        <v>971</v>
      </c>
      <c r="E1365" s="33">
        <v>1</v>
      </c>
      <c r="F1365" s="33">
        <v>0</v>
      </c>
      <c r="G1365" s="33">
        <v>0</v>
      </c>
      <c r="H1365" s="33">
        <v>0</v>
      </c>
      <c r="K1365" s="33">
        <v>0</v>
      </c>
      <c r="L1365" s="33">
        <v>40299.583333333328</v>
      </c>
      <c r="M1365" s="33">
        <v>38772.382201559973</v>
      </c>
      <c r="N1365" s="33">
        <v>38705.25004964228</v>
      </c>
      <c r="O1365" s="33">
        <v>38587.430910052593</v>
      </c>
      <c r="P1365" s="33">
        <v>38216.245987545393</v>
      </c>
      <c r="Q1365" s="33">
        <v>37858.633314612103</v>
      </c>
      <c r="R1365" s="33">
        <v>37469.090585904451</v>
      </c>
      <c r="S1365" s="33">
        <v>36929.401512005337</v>
      </c>
      <c r="T1365" s="33">
        <v>35811.691490319587</v>
      </c>
      <c r="U1365" s="33">
        <v>33594.765588163915</v>
      </c>
      <c r="V1365" s="33">
        <v>30825.287699789136</v>
      </c>
      <c r="W1365" s="33">
        <v>26164.685078604904</v>
      </c>
      <c r="X1365" s="33">
        <v>22678.223320252215</v>
      </c>
      <c r="Y1365" s="33">
        <v>18862.087687768795</v>
      </c>
      <c r="Z1365" s="33">
        <v>16479.643173470897</v>
      </c>
      <c r="AA1365" s="33">
        <v>13700.088349177218</v>
      </c>
      <c r="AB1365" s="33">
        <v>10573.274409639464</v>
      </c>
      <c r="AC1365" s="33">
        <v>8301.5181208662943</v>
      </c>
      <c r="AD1365" s="33">
        <v>7103.9434423488592</v>
      </c>
      <c r="AE1365" s="33">
        <v>5706.8059152416545</v>
      </c>
      <c r="AF1365" s="33">
        <v>4925.250620591316</v>
      </c>
      <c r="AG1365" s="33">
        <v>3781.1232198397606</v>
      </c>
      <c r="AH1365" s="33">
        <v>2434.8643397740116</v>
      </c>
      <c r="AI1365" s="33">
        <v>1260.2097507975855</v>
      </c>
      <c r="AJ1365" s="33">
        <v>27.958557500448165</v>
      </c>
      <c r="AK1365" s="33">
        <v>0</v>
      </c>
      <c r="AL1365" s="33">
        <v>0</v>
      </c>
      <c r="AM1365" s="33">
        <v>0</v>
      </c>
      <c r="AN1365" s="33">
        <v>0</v>
      </c>
      <c r="AO1365" s="33">
        <v>0</v>
      </c>
      <c r="AP1365" s="33">
        <v>0</v>
      </c>
      <c r="AQ1365" s="33">
        <v>0</v>
      </c>
      <c r="AR1365" s="33">
        <v>0</v>
      </c>
      <c r="AS1365" s="33">
        <v>0</v>
      </c>
      <c r="AT1365" s="33">
        <v>0</v>
      </c>
      <c r="AU1365" s="33">
        <v>0</v>
      </c>
    </row>
    <row r="1366" spans="1:47" x14ac:dyDescent="0.25">
      <c r="A1366" s="33">
        <v>1364</v>
      </c>
      <c r="B1366" s="33" t="s">
        <v>13</v>
      </c>
      <c r="C1366" s="33" t="s">
        <v>6</v>
      </c>
      <c r="D1366" s="33" t="s">
        <v>975</v>
      </c>
      <c r="E1366" s="33">
        <v>0.75</v>
      </c>
      <c r="F1366" s="33">
        <v>0</v>
      </c>
      <c r="G1366" s="33">
        <v>1</v>
      </c>
      <c r="H1366" s="33">
        <v>8</v>
      </c>
      <c r="K1366" s="33">
        <v>0</v>
      </c>
      <c r="L1366" s="33">
        <v>3175</v>
      </c>
      <c r="M1366" s="33">
        <v>3175</v>
      </c>
      <c r="N1366" s="33">
        <v>3175</v>
      </c>
      <c r="O1366" s="33">
        <v>3175</v>
      </c>
      <c r="P1366" s="33">
        <v>3175</v>
      </c>
      <c r="Q1366" s="33">
        <v>3175</v>
      </c>
      <c r="R1366" s="33">
        <v>3175</v>
      </c>
      <c r="S1366" s="33">
        <v>3175</v>
      </c>
      <c r="T1366" s="33">
        <v>3175</v>
      </c>
      <c r="U1366" s="33">
        <v>3175</v>
      </c>
      <c r="V1366" s="33">
        <v>3175</v>
      </c>
      <c r="W1366" s="33">
        <v>3175</v>
      </c>
      <c r="X1366" s="33">
        <v>3175</v>
      </c>
      <c r="Y1366" s="33">
        <v>3175</v>
      </c>
      <c r="Z1366" s="33">
        <v>3175</v>
      </c>
      <c r="AA1366" s="33">
        <v>3175</v>
      </c>
      <c r="AB1366" s="33">
        <v>3175</v>
      </c>
      <c r="AC1366" s="33">
        <v>3175</v>
      </c>
      <c r="AD1366" s="33">
        <v>3175</v>
      </c>
      <c r="AE1366" s="33">
        <v>3175</v>
      </c>
      <c r="AF1366" s="33">
        <v>3175</v>
      </c>
      <c r="AG1366" s="33">
        <v>3175</v>
      </c>
      <c r="AH1366" s="33">
        <v>3175</v>
      </c>
      <c r="AI1366" s="33">
        <v>3175</v>
      </c>
      <c r="AJ1366" s="33">
        <v>3175</v>
      </c>
      <c r="AK1366" s="33">
        <v>3175</v>
      </c>
      <c r="AL1366" s="33">
        <v>3175</v>
      </c>
      <c r="AM1366" s="33">
        <v>3175</v>
      </c>
      <c r="AN1366" s="33">
        <v>3175</v>
      </c>
      <c r="AO1366" s="33">
        <v>3175</v>
      </c>
      <c r="AP1366" s="33">
        <v>3175</v>
      </c>
      <c r="AQ1366" s="33">
        <v>3175</v>
      </c>
      <c r="AR1366" s="33">
        <v>3175</v>
      </c>
      <c r="AS1366" s="33">
        <v>3175</v>
      </c>
      <c r="AT1366" s="33">
        <v>3175</v>
      </c>
      <c r="AU1366" s="33">
        <v>3175</v>
      </c>
    </row>
    <row r="1367" spans="1:47" x14ac:dyDescent="0.25">
      <c r="A1367" s="33">
        <v>1365</v>
      </c>
      <c r="B1367" s="33" t="s">
        <v>13</v>
      </c>
      <c r="C1367" s="33" t="s">
        <v>32</v>
      </c>
      <c r="D1367" s="33" t="s">
        <v>95</v>
      </c>
      <c r="E1367" s="33">
        <v>1</v>
      </c>
      <c r="F1367" s="33">
        <v>0</v>
      </c>
      <c r="G1367" s="33">
        <v>0</v>
      </c>
      <c r="H1367" s="33">
        <v>408</v>
      </c>
      <c r="K1367" s="33">
        <v>0</v>
      </c>
      <c r="L1367" s="33">
        <v>4671</v>
      </c>
      <c r="M1367" s="33">
        <v>4671</v>
      </c>
      <c r="N1367" s="33">
        <v>4671</v>
      </c>
      <c r="O1367" s="33">
        <v>4671</v>
      </c>
      <c r="P1367" s="33">
        <v>4671</v>
      </c>
      <c r="Q1367" s="33">
        <v>4671</v>
      </c>
      <c r="R1367" s="33">
        <v>4671</v>
      </c>
      <c r="S1367" s="33">
        <v>4671</v>
      </c>
      <c r="T1367" s="33">
        <v>4671</v>
      </c>
      <c r="U1367" s="33">
        <v>4671</v>
      </c>
      <c r="V1367" s="33">
        <v>4671</v>
      </c>
      <c r="W1367" s="33">
        <v>4671</v>
      </c>
      <c r="X1367" s="33">
        <v>4671</v>
      </c>
      <c r="Y1367" s="33">
        <v>4671</v>
      </c>
      <c r="Z1367" s="33">
        <v>4671</v>
      </c>
      <c r="AA1367" s="33">
        <v>4671</v>
      </c>
      <c r="AB1367" s="33">
        <v>4671</v>
      </c>
      <c r="AC1367" s="33">
        <v>4671</v>
      </c>
      <c r="AD1367" s="33">
        <v>4671</v>
      </c>
      <c r="AE1367" s="33">
        <v>4671</v>
      </c>
      <c r="AF1367" s="33">
        <v>4671</v>
      </c>
      <c r="AG1367" s="33">
        <v>4671</v>
      </c>
      <c r="AH1367" s="33">
        <v>4671</v>
      </c>
      <c r="AI1367" s="33">
        <v>4671</v>
      </c>
      <c r="AJ1367" s="33">
        <v>4671</v>
      </c>
      <c r="AK1367" s="33">
        <v>4671</v>
      </c>
      <c r="AL1367" s="33">
        <v>4671</v>
      </c>
      <c r="AM1367" s="33">
        <v>4671</v>
      </c>
      <c r="AN1367" s="33">
        <v>4671</v>
      </c>
      <c r="AO1367" s="33">
        <v>4671</v>
      </c>
      <c r="AP1367" s="33">
        <v>4671</v>
      </c>
      <c r="AQ1367" s="33">
        <v>4671</v>
      </c>
      <c r="AR1367" s="33">
        <v>4671</v>
      </c>
      <c r="AS1367" s="33">
        <v>4671</v>
      </c>
      <c r="AT1367" s="33">
        <v>4671</v>
      </c>
      <c r="AU1367" s="33">
        <v>4671</v>
      </c>
    </row>
    <row r="1368" spans="1:47" x14ac:dyDescent="0.25">
      <c r="A1368" s="33">
        <v>1366</v>
      </c>
      <c r="B1368" s="33" t="s">
        <v>13</v>
      </c>
      <c r="C1368" s="33" t="s">
        <v>12</v>
      </c>
      <c r="D1368" s="33" t="s">
        <v>976</v>
      </c>
      <c r="E1368" s="33">
        <v>1</v>
      </c>
      <c r="F1368" s="33">
        <v>0</v>
      </c>
      <c r="K1368" s="33">
        <v>0</v>
      </c>
      <c r="L1368" s="33">
        <v>6014</v>
      </c>
      <c r="M1368" s="33">
        <v>6014</v>
      </c>
      <c r="N1368" s="33">
        <v>6014</v>
      </c>
      <c r="O1368" s="33">
        <v>6014</v>
      </c>
      <c r="P1368" s="33">
        <v>6014</v>
      </c>
      <c r="Q1368" s="33">
        <v>6014</v>
      </c>
      <c r="R1368" s="33">
        <v>6014</v>
      </c>
      <c r="S1368" s="33">
        <v>6014</v>
      </c>
      <c r="T1368" s="33">
        <v>6014</v>
      </c>
      <c r="U1368" s="33">
        <v>6014</v>
      </c>
      <c r="V1368" s="33">
        <v>6014</v>
      </c>
      <c r="W1368" s="33">
        <v>6014</v>
      </c>
      <c r="X1368" s="33">
        <v>6014</v>
      </c>
      <c r="Y1368" s="33">
        <v>6014</v>
      </c>
      <c r="Z1368" s="33">
        <v>6014</v>
      </c>
      <c r="AA1368" s="33">
        <v>6014</v>
      </c>
      <c r="AB1368" s="33">
        <v>6014</v>
      </c>
      <c r="AC1368" s="33">
        <v>6014</v>
      </c>
      <c r="AD1368" s="33">
        <v>6014</v>
      </c>
      <c r="AE1368" s="33">
        <v>6014</v>
      </c>
      <c r="AF1368" s="33">
        <v>6014</v>
      </c>
      <c r="AG1368" s="33">
        <v>6014</v>
      </c>
      <c r="AH1368" s="33">
        <v>6014</v>
      </c>
      <c r="AI1368" s="33">
        <v>6014</v>
      </c>
      <c r="AJ1368" s="33">
        <v>6014</v>
      </c>
      <c r="AK1368" s="33">
        <v>6014</v>
      </c>
      <c r="AL1368" s="33">
        <v>6014</v>
      </c>
      <c r="AM1368" s="33">
        <v>6014</v>
      </c>
      <c r="AN1368" s="33">
        <v>6014</v>
      </c>
      <c r="AO1368" s="33">
        <v>6014</v>
      </c>
      <c r="AP1368" s="33">
        <v>6014</v>
      </c>
      <c r="AQ1368" s="33">
        <v>6014</v>
      </c>
      <c r="AR1368" s="33">
        <v>6014</v>
      </c>
      <c r="AS1368" s="33">
        <v>6014</v>
      </c>
      <c r="AT1368" s="33">
        <v>6014</v>
      </c>
      <c r="AU1368" s="33">
        <v>6014</v>
      </c>
    </row>
    <row r="1369" spans="1:47" x14ac:dyDescent="0.25">
      <c r="A1369" s="33">
        <v>1367</v>
      </c>
      <c r="B1369" s="33" t="s">
        <v>30</v>
      </c>
      <c r="C1369" s="33" t="s">
        <v>6</v>
      </c>
      <c r="D1369" s="33" t="s">
        <v>977</v>
      </c>
      <c r="E1369" s="33">
        <v>0.75</v>
      </c>
      <c r="F1369" s="33">
        <v>0</v>
      </c>
      <c r="G1369" s="33">
        <v>1</v>
      </c>
      <c r="H1369" s="33">
        <v>8</v>
      </c>
      <c r="K1369" s="33">
        <v>0</v>
      </c>
      <c r="L1369" s="33">
        <v>0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33">
        <v>0</v>
      </c>
      <c r="W1369" s="33">
        <v>0</v>
      </c>
      <c r="X1369" s="33">
        <v>0</v>
      </c>
      <c r="Y1369" s="33">
        <v>0</v>
      </c>
      <c r="Z1369" s="33">
        <v>0</v>
      </c>
      <c r="AA1369" s="33">
        <v>0</v>
      </c>
      <c r="AB1369" s="33">
        <v>0</v>
      </c>
      <c r="AC1369" s="33">
        <v>0</v>
      </c>
      <c r="AD1369" s="33">
        <v>0</v>
      </c>
      <c r="AE1369" s="33">
        <v>0</v>
      </c>
      <c r="AF1369" s="33">
        <v>0</v>
      </c>
      <c r="AG1369" s="33">
        <v>0</v>
      </c>
      <c r="AH1369" s="33">
        <v>0</v>
      </c>
      <c r="AI1369" s="33">
        <v>0</v>
      </c>
      <c r="AJ1369" s="33">
        <v>0</v>
      </c>
      <c r="AK1369" s="33">
        <v>0</v>
      </c>
      <c r="AL1369" s="33">
        <v>0</v>
      </c>
      <c r="AM1369" s="33">
        <v>0</v>
      </c>
      <c r="AN1369" s="33">
        <v>0</v>
      </c>
      <c r="AO1369" s="33">
        <v>0</v>
      </c>
      <c r="AP1369" s="33">
        <v>0</v>
      </c>
      <c r="AQ1369" s="33">
        <v>0</v>
      </c>
      <c r="AR1369" s="33">
        <v>0</v>
      </c>
      <c r="AS1369" s="33">
        <v>0</v>
      </c>
      <c r="AT1369" s="33">
        <v>0</v>
      </c>
      <c r="AU1369" s="33">
        <v>0</v>
      </c>
    </row>
    <row r="1370" spans="1:47" x14ac:dyDescent="0.25">
      <c r="A1370" s="33">
        <v>1368</v>
      </c>
      <c r="B1370" s="33" t="s">
        <v>30</v>
      </c>
      <c r="C1370" s="33" t="s">
        <v>32</v>
      </c>
      <c r="D1370" s="33" t="s">
        <v>96</v>
      </c>
      <c r="E1370" s="33">
        <v>1</v>
      </c>
      <c r="F1370" s="33">
        <v>0</v>
      </c>
      <c r="G1370" s="33">
        <v>0.253</v>
      </c>
      <c r="H1370" s="33">
        <v>614</v>
      </c>
      <c r="K1370" s="33">
        <v>0</v>
      </c>
      <c r="L1370" s="33">
        <v>10390</v>
      </c>
      <c r="M1370" s="33">
        <v>10390</v>
      </c>
      <c r="N1370" s="33">
        <v>10390</v>
      </c>
      <c r="O1370" s="33">
        <v>10390</v>
      </c>
      <c r="P1370" s="33">
        <v>10390</v>
      </c>
      <c r="Q1370" s="33">
        <v>10390</v>
      </c>
      <c r="R1370" s="33">
        <v>10390</v>
      </c>
      <c r="S1370" s="33">
        <v>10390</v>
      </c>
      <c r="T1370" s="33">
        <v>10390</v>
      </c>
      <c r="U1370" s="33">
        <v>10390</v>
      </c>
      <c r="V1370" s="33">
        <v>10390</v>
      </c>
      <c r="W1370" s="33">
        <v>10390</v>
      </c>
      <c r="X1370" s="33">
        <v>10390</v>
      </c>
      <c r="Y1370" s="33">
        <v>10390</v>
      </c>
      <c r="Z1370" s="33">
        <v>10390</v>
      </c>
      <c r="AA1370" s="33">
        <v>10390</v>
      </c>
      <c r="AB1370" s="33">
        <v>10390</v>
      </c>
      <c r="AC1370" s="33">
        <v>10390</v>
      </c>
      <c r="AD1370" s="33">
        <v>10390</v>
      </c>
      <c r="AE1370" s="33">
        <v>10390</v>
      </c>
      <c r="AF1370" s="33">
        <v>10390</v>
      </c>
      <c r="AG1370" s="33">
        <v>10390</v>
      </c>
      <c r="AH1370" s="33">
        <v>10390</v>
      </c>
      <c r="AI1370" s="33">
        <v>10390</v>
      </c>
      <c r="AJ1370" s="33">
        <v>10390</v>
      </c>
      <c r="AK1370" s="33">
        <v>10390</v>
      </c>
      <c r="AL1370" s="33">
        <v>10390</v>
      </c>
      <c r="AM1370" s="33">
        <v>10390</v>
      </c>
      <c r="AN1370" s="33">
        <v>10390</v>
      </c>
      <c r="AO1370" s="33">
        <v>10390</v>
      </c>
      <c r="AP1370" s="33">
        <v>10390</v>
      </c>
      <c r="AQ1370" s="33">
        <v>10390</v>
      </c>
      <c r="AR1370" s="33">
        <v>10390</v>
      </c>
      <c r="AS1370" s="33">
        <v>10390</v>
      </c>
      <c r="AT1370" s="33">
        <v>10390</v>
      </c>
      <c r="AU1370" s="33">
        <v>10390</v>
      </c>
    </row>
    <row r="1371" spans="1:47" x14ac:dyDescent="0.25">
      <c r="A1371" s="33">
        <v>1369</v>
      </c>
      <c r="B1371" s="33" t="s">
        <v>30</v>
      </c>
      <c r="C1371" s="33" t="s">
        <v>12</v>
      </c>
      <c r="D1371" s="33" t="s">
        <v>978</v>
      </c>
      <c r="E1371" s="33">
        <v>1</v>
      </c>
      <c r="F1371" s="33">
        <v>0</v>
      </c>
      <c r="K1371" s="33">
        <v>0</v>
      </c>
      <c r="L1371" s="33">
        <v>3854</v>
      </c>
      <c r="M1371" s="33">
        <v>3854</v>
      </c>
      <c r="N1371" s="33">
        <v>3854</v>
      </c>
      <c r="O1371" s="33">
        <v>3854</v>
      </c>
      <c r="P1371" s="33">
        <v>3854</v>
      </c>
      <c r="Q1371" s="33">
        <v>3854</v>
      </c>
      <c r="R1371" s="33">
        <v>3854</v>
      </c>
      <c r="S1371" s="33">
        <v>3854</v>
      </c>
      <c r="T1371" s="33">
        <v>3854</v>
      </c>
      <c r="U1371" s="33">
        <v>3854</v>
      </c>
      <c r="V1371" s="33">
        <v>3854</v>
      </c>
      <c r="W1371" s="33">
        <v>3854</v>
      </c>
      <c r="X1371" s="33">
        <v>3854</v>
      </c>
      <c r="Y1371" s="33">
        <v>3854</v>
      </c>
      <c r="Z1371" s="33">
        <v>3854</v>
      </c>
      <c r="AA1371" s="33">
        <v>3854</v>
      </c>
      <c r="AB1371" s="33">
        <v>3854</v>
      </c>
      <c r="AC1371" s="33">
        <v>3854</v>
      </c>
      <c r="AD1371" s="33">
        <v>3854</v>
      </c>
      <c r="AE1371" s="33">
        <v>3854</v>
      </c>
      <c r="AF1371" s="33">
        <v>3854</v>
      </c>
      <c r="AG1371" s="33">
        <v>3854</v>
      </c>
      <c r="AH1371" s="33">
        <v>3854</v>
      </c>
      <c r="AI1371" s="33">
        <v>3854</v>
      </c>
      <c r="AJ1371" s="33">
        <v>3854</v>
      </c>
      <c r="AK1371" s="33">
        <v>3854</v>
      </c>
      <c r="AL1371" s="33">
        <v>3854</v>
      </c>
      <c r="AM1371" s="33">
        <v>3854</v>
      </c>
      <c r="AN1371" s="33">
        <v>3854</v>
      </c>
      <c r="AO1371" s="33">
        <v>3854</v>
      </c>
      <c r="AP1371" s="33">
        <v>3854</v>
      </c>
      <c r="AQ1371" s="33">
        <v>3854</v>
      </c>
      <c r="AR1371" s="33">
        <v>3854</v>
      </c>
      <c r="AS1371" s="33">
        <v>3854</v>
      </c>
      <c r="AT1371" s="33">
        <v>3854</v>
      </c>
      <c r="AU1371" s="33">
        <v>3854</v>
      </c>
    </row>
    <row r="1372" spans="1:47" x14ac:dyDescent="0.25">
      <c r="A1372" s="33">
        <v>1370</v>
      </c>
      <c r="B1372" s="33" t="s">
        <v>36</v>
      </c>
      <c r="C1372" s="33" t="s">
        <v>6</v>
      </c>
      <c r="D1372" s="33" t="s">
        <v>979</v>
      </c>
      <c r="E1372" s="33">
        <v>0.75</v>
      </c>
      <c r="F1372" s="33">
        <v>0</v>
      </c>
      <c r="G1372" s="33">
        <v>1</v>
      </c>
      <c r="H1372" s="33">
        <v>8</v>
      </c>
      <c r="K1372" s="33">
        <v>0</v>
      </c>
      <c r="L1372" s="33">
        <v>4512</v>
      </c>
      <c r="M1372" s="33">
        <v>4512</v>
      </c>
      <c r="N1372" s="33">
        <v>4512</v>
      </c>
      <c r="O1372" s="33">
        <v>4512</v>
      </c>
      <c r="P1372" s="33">
        <v>4512</v>
      </c>
      <c r="Q1372" s="33">
        <v>4512</v>
      </c>
      <c r="R1372" s="33">
        <v>4512</v>
      </c>
      <c r="S1372" s="33">
        <v>4512</v>
      </c>
      <c r="T1372" s="33">
        <v>4512</v>
      </c>
      <c r="U1372" s="33">
        <v>4512</v>
      </c>
      <c r="V1372" s="33">
        <v>4512</v>
      </c>
      <c r="W1372" s="33">
        <v>4512</v>
      </c>
      <c r="X1372" s="33">
        <v>4512</v>
      </c>
      <c r="Y1372" s="33">
        <v>4512</v>
      </c>
      <c r="Z1372" s="33">
        <v>4512</v>
      </c>
      <c r="AA1372" s="33">
        <v>4512</v>
      </c>
      <c r="AB1372" s="33">
        <v>4512</v>
      </c>
      <c r="AC1372" s="33">
        <v>4512</v>
      </c>
      <c r="AD1372" s="33">
        <v>4512</v>
      </c>
      <c r="AE1372" s="33">
        <v>4512</v>
      </c>
      <c r="AF1372" s="33">
        <v>4512</v>
      </c>
      <c r="AG1372" s="33">
        <v>4512</v>
      </c>
      <c r="AH1372" s="33">
        <v>4512</v>
      </c>
      <c r="AI1372" s="33">
        <v>4512</v>
      </c>
      <c r="AJ1372" s="33">
        <v>4512</v>
      </c>
      <c r="AK1372" s="33">
        <v>4512</v>
      </c>
      <c r="AL1372" s="33">
        <v>4512</v>
      </c>
      <c r="AM1372" s="33">
        <v>4512</v>
      </c>
      <c r="AN1372" s="33">
        <v>4512</v>
      </c>
      <c r="AO1372" s="33">
        <v>4512</v>
      </c>
      <c r="AP1372" s="33">
        <v>4512</v>
      </c>
      <c r="AQ1372" s="33">
        <v>4512</v>
      </c>
      <c r="AR1372" s="33">
        <v>4512</v>
      </c>
      <c r="AS1372" s="33">
        <v>4512</v>
      </c>
      <c r="AT1372" s="33">
        <v>4512</v>
      </c>
      <c r="AU1372" s="33">
        <v>4512</v>
      </c>
    </row>
    <row r="1373" spans="1:47" x14ac:dyDescent="0.25">
      <c r="A1373" s="33">
        <v>1371</v>
      </c>
      <c r="B1373" s="33" t="s">
        <v>36</v>
      </c>
      <c r="C1373" s="33" t="s">
        <v>32</v>
      </c>
      <c r="D1373" s="33" t="s">
        <v>97</v>
      </c>
      <c r="E1373" s="33">
        <v>1</v>
      </c>
      <c r="F1373" s="33">
        <v>0</v>
      </c>
      <c r="G1373" s="33">
        <v>0</v>
      </c>
      <c r="H1373" s="33">
        <v>500</v>
      </c>
      <c r="K1373" s="33">
        <v>0</v>
      </c>
      <c r="L1373" s="33">
        <v>8204</v>
      </c>
      <c r="M1373" s="33">
        <v>8204</v>
      </c>
      <c r="N1373" s="33">
        <v>8204</v>
      </c>
      <c r="O1373" s="33">
        <v>8204</v>
      </c>
      <c r="P1373" s="33">
        <v>8204</v>
      </c>
      <c r="Q1373" s="33">
        <v>8204</v>
      </c>
      <c r="R1373" s="33">
        <v>8204</v>
      </c>
      <c r="S1373" s="33">
        <v>8204</v>
      </c>
      <c r="T1373" s="33">
        <v>8204</v>
      </c>
      <c r="U1373" s="33">
        <v>8204</v>
      </c>
      <c r="V1373" s="33">
        <v>8204</v>
      </c>
      <c r="W1373" s="33">
        <v>8204</v>
      </c>
      <c r="X1373" s="33">
        <v>8204</v>
      </c>
      <c r="Y1373" s="33">
        <v>8204</v>
      </c>
      <c r="Z1373" s="33">
        <v>8204</v>
      </c>
      <c r="AA1373" s="33">
        <v>8204</v>
      </c>
      <c r="AB1373" s="33">
        <v>8204</v>
      </c>
      <c r="AC1373" s="33">
        <v>8204</v>
      </c>
      <c r="AD1373" s="33">
        <v>8204</v>
      </c>
      <c r="AE1373" s="33">
        <v>8204</v>
      </c>
      <c r="AF1373" s="33">
        <v>8204</v>
      </c>
      <c r="AG1373" s="33">
        <v>8204</v>
      </c>
      <c r="AH1373" s="33">
        <v>8204</v>
      </c>
      <c r="AI1373" s="33">
        <v>8204</v>
      </c>
      <c r="AJ1373" s="33">
        <v>8204</v>
      </c>
      <c r="AK1373" s="33">
        <v>8204</v>
      </c>
      <c r="AL1373" s="33">
        <v>8204</v>
      </c>
      <c r="AM1373" s="33">
        <v>8204</v>
      </c>
      <c r="AN1373" s="33">
        <v>8204</v>
      </c>
      <c r="AO1373" s="33">
        <v>8204</v>
      </c>
      <c r="AP1373" s="33">
        <v>8204</v>
      </c>
      <c r="AQ1373" s="33">
        <v>8204</v>
      </c>
      <c r="AR1373" s="33">
        <v>8204</v>
      </c>
      <c r="AS1373" s="33">
        <v>8204</v>
      </c>
      <c r="AT1373" s="33">
        <v>8204</v>
      </c>
      <c r="AU1373" s="33">
        <v>8204</v>
      </c>
    </row>
    <row r="1374" spans="1:47" x14ac:dyDescent="0.25">
      <c r="A1374" s="33">
        <v>1372</v>
      </c>
      <c r="B1374" s="33" t="s">
        <v>36</v>
      </c>
      <c r="C1374" s="33" t="s">
        <v>12</v>
      </c>
      <c r="D1374" s="33" t="s">
        <v>980</v>
      </c>
      <c r="E1374" s="33">
        <v>1</v>
      </c>
      <c r="F1374" s="33">
        <v>0</v>
      </c>
      <c r="K1374" s="33">
        <v>0</v>
      </c>
      <c r="L1374" s="33">
        <v>10325</v>
      </c>
      <c r="M1374" s="33">
        <v>10325</v>
      </c>
      <c r="N1374" s="33">
        <v>10325</v>
      </c>
      <c r="O1374" s="33">
        <v>10325</v>
      </c>
      <c r="P1374" s="33">
        <v>10325</v>
      </c>
      <c r="Q1374" s="33">
        <v>10325</v>
      </c>
      <c r="R1374" s="33">
        <v>10325</v>
      </c>
      <c r="S1374" s="33">
        <v>10325</v>
      </c>
      <c r="T1374" s="33">
        <v>10325</v>
      </c>
      <c r="U1374" s="33">
        <v>10325</v>
      </c>
      <c r="V1374" s="33">
        <v>10325</v>
      </c>
      <c r="W1374" s="33">
        <v>10325</v>
      </c>
      <c r="X1374" s="33">
        <v>10325</v>
      </c>
      <c r="Y1374" s="33">
        <v>10325</v>
      </c>
      <c r="Z1374" s="33">
        <v>10325</v>
      </c>
      <c r="AA1374" s="33">
        <v>10325</v>
      </c>
      <c r="AB1374" s="33">
        <v>10325</v>
      </c>
      <c r="AC1374" s="33">
        <v>10325</v>
      </c>
      <c r="AD1374" s="33">
        <v>10325</v>
      </c>
      <c r="AE1374" s="33">
        <v>10325</v>
      </c>
      <c r="AF1374" s="33">
        <v>10325</v>
      </c>
      <c r="AG1374" s="33">
        <v>10325</v>
      </c>
      <c r="AH1374" s="33">
        <v>10325</v>
      </c>
      <c r="AI1374" s="33">
        <v>10325</v>
      </c>
      <c r="AJ1374" s="33">
        <v>10325</v>
      </c>
      <c r="AK1374" s="33">
        <v>10325</v>
      </c>
      <c r="AL1374" s="33">
        <v>10325</v>
      </c>
      <c r="AM1374" s="33">
        <v>10325</v>
      </c>
      <c r="AN1374" s="33">
        <v>10325</v>
      </c>
      <c r="AO1374" s="33">
        <v>10325</v>
      </c>
      <c r="AP1374" s="33">
        <v>10325</v>
      </c>
      <c r="AQ1374" s="33">
        <v>10325</v>
      </c>
      <c r="AR1374" s="33">
        <v>10325</v>
      </c>
      <c r="AS1374" s="33">
        <v>10325</v>
      </c>
      <c r="AT1374" s="33">
        <v>10325</v>
      </c>
      <c r="AU1374" s="33">
        <v>10325</v>
      </c>
    </row>
    <row r="1375" spans="1:47" x14ac:dyDescent="0.25">
      <c r="A1375" s="33">
        <v>1373</v>
      </c>
      <c r="B1375" s="33" t="s">
        <v>41</v>
      </c>
      <c r="C1375" s="33" t="s">
        <v>6</v>
      </c>
      <c r="D1375" s="33" t="s">
        <v>981</v>
      </c>
      <c r="E1375" s="33">
        <v>0.75</v>
      </c>
      <c r="F1375" s="33">
        <v>0</v>
      </c>
      <c r="G1375" s="33">
        <v>1</v>
      </c>
      <c r="H1375" s="33">
        <v>8</v>
      </c>
      <c r="K1375" s="33">
        <v>0</v>
      </c>
      <c r="L1375" s="33">
        <v>5693</v>
      </c>
      <c r="M1375" s="33">
        <v>5693</v>
      </c>
      <c r="N1375" s="33">
        <v>5693</v>
      </c>
      <c r="O1375" s="33">
        <v>5693</v>
      </c>
      <c r="P1375" s="33">
        <v>5693</v>
      </c>
      <c r="Q1375" s="33">
        <v>5693</v>
      </c>
      <c r="R1375" s="33">
        <v>5693</v>
      </c>
      <c r="S1375" s="33">
        <v>5693</v>
      </c>
      <c r="T1375" s="33">
        <v>5693</v>
      </c>
      <c r="U1375" s="33">
        <v>5693</v>
      </c>
      <c r="V1375" s="33">
        <v>5693</v>
      </c>
      <c r="W1375" s="33">
        <v>5693</v>
      </c>
      <c r="X1375" s="33">
        <v>5693</v>
      </c>
      <c r="Y1375" s="33">
        <v>5693</v>
      </c>
      <c r="Z1375" s="33">
        <v>5693</v>
      </c>
      <c r="AA1375" s="33">
        <v>5693</v>
      </c>
      <c r="AB1375" s="33">
        <v>5693</v>
      </c>
      <c r="AC1375" s="33">
        <v>5693</v>
      </c>
      <c r="AD1375" s="33">
        <v>5693</v>
      </c>
      <c r="AE1375" s="33">
        <v>5693</v>
      </c>
      <c r="AF1375" s="33">
        <v>5693</v>
      </c>
      <c r="AG1375" s="33">
        <v>5693</v>
      </c>
      <c r="AH1375" s="33">
        <v>5693</v>
      </c>
      <c r="AI1375" s="33">
        <v>5693</v>
      </c>
      <c r="AJ1375" s="33">
        <v>5693</v>
      </c>
      <c r="AK1375" s="33">
        <v>5693</v>
      </c>
      <c r="AL1375" s="33">
        <v>5693</v>
      </c>
      <c r="AM1375" s="33">
        <v>5693</v>
      </c>
      <c r="AN1375" s="33">
        <v>5693</v>
      </c>
      <c r="AO1375" s="33">
        <v>5693</v>
      </c>
      <c r="AP1375" s="33">
        <v>5693</v>
      </c>
      <c r="AQ1375" s="33">
        <v>5693</v>
      </c>
      <c r="AR1375" s="33">
        <v>5693</v>
      </c>
      <c r="AS1375" s="33">
        <v>5693</v>
      </c>
      <c r="AT1375" s="33">
        <v>5693</v>
      </c>
      <c r="AU1375" s="33">
        <v>5693</v>
      </c>
    </row>
    <row r="1376" spans="1:47" x14ac:dyDescent="0.25">
      <c r="A1376" s="33">
        <v>1374</v>
      </c>
      <c r="B1376" s="33" t="s">
        <v>41</v>
      </c>
      <c r="C1376" s="33" t="s">
        <v>32</v>
      </c>
      <c r="D1376" s="33" t="s">
        <v>98</v>
      </c>
      <c r="E1376" s="33">
        <v>1</v>
      </c>
      <c r="F1376" s="33">
        <v>0</v>
      </c>
      <c r="G1376" s="33">
        <v>0</v>
      </c>
      <c r="H1376" s="33">
        <v>500</v>
      </c>
      <c r="K1376" s="33">
        <v>0</v>
      </c>
      <c r="L1376" s="33">
        <v>9409</v>
      </c>
      <c r="M1376" s="33">
        <v>9409</v>
      </c>
      <c r="N1376" s="33">
        <v>9409</v>
      </c>
      <c r="O1376" s="33">
        <v>9409</v>
      </c>
      <c r="P1376" s="33">
        <v>9409</v>
      </c>
      <c r="Q1376" s="33">
        <v>9409</v>
      </c>
      <c r="R1376" s="33">
        <v>9409</v>
      </c>
      <c r="S1376" s="33">
        <v>9409</v>
      </c>
      <c r="T1376" s="33">
        <v>9409</v>
      </c>
      <c r="U1376" s="33">
        <v>9409</v>
      </c>
      <c r="V1376" s="33">
        <v>9409</v>
      </c>
      <c r="W1376" s="33">
        <v>9409</v>
      </c>
      <c r="X1376" s="33">
        <v>9409</v>
      </c>
      <c r="Y1376" s="33">
        <v>9409</v>
      </c>
      <c r="Z1376" s="33">
        <v>9409</v>
      </c>
      <c r="AA1376" s="33">
        <v>9409</v>
      </c>
      <c r="AB1376" s="33">
        <v>9409</v>
      </c>
      <c r="AC1376" s="33">
        <v>9409</v>
      </c>
      <c r="AD1376" s="33">
        <v>9409</v>
      </c>
      <c r="AE1376" s="33">
        <v>9409</v>
      </c>
      <c r="AF1376" s="33">
        <v>9409</v>
      </c>
      <c r="AG1376" s="33">
        <v>9409</v>
      </c>
      <c r="AH1376" s="33">
        <v>9409</v>
      </c>
      <c r="AI1376" s="33">
        <v>9409</v>
      </c>
      <c r="AJ1376" s="33">
        <v>9409</v>
      </c>
      <c r="AK1376" s="33">
        <v>9409</v>
      </c>
      <c r="AL1376" s="33">
        <v>9409</v>
      </c>
      <c r="AM1376" s="33">
        <v>9409</v>
      </c>
      <c r="AN1376" s="33">
        <v>9409</v>
      </c>
      <c r="AO1376" s="33">
        <v>9409</v>
      </c>
      <c r="AP1376" s="33">
        <v>9409</v>
      </c>
      <c r="AQ1376" s="33">
        <v>9409</v>
      </c>
      <c r="AR1376" s="33">
        <v>9409</v>
      </c>
      <c r="AS1376" s="33">
        <v>9409</v>
      </c>
      <c r="AT1376" s="33">
        <v>9409</v>
      </c>
      <c r="AU1376" s="33">
        <v>9409</v>
      </c>
    </row>
    <row r="1377" spans="1:47" x14ac:dyDescent="0.25">
      <c r="A1377" s="33">
        <v>1375</v>
      </c>
      <c r="B1377" s="33" t="s">
        <v>41</v>
      </c>
      <c r="C1377" s="33" t="s">
        <v>12</v>
      </c>
      <c r="D1377" s="33" t="s">
        <v>982</v>
      </c>
      <c r="E1377" s="33">
        <v>1</v>
      </c>
      <c r="F1377" s="33">
        <v>0</v>
      </c>
      <c r="K1377" s="33">
        <v>0</v>
      </c>
      <c r="L1377" s="33">
        <v>7368</v>
      </c>
      <c r="M1377" s="33">
        <v>7368</v>
      </c>
      <c r="N1377" s="33">
        <v>7368</v>
      </c>
      <c r="O1377" s="33">
        <v>7368</v>
      </c>
      <c r="P1377" s="33">
        <v>7368</v>
      </c>
      <c r="Q1377" s="33">
        <v>7368</v>
      </c>
      <c r="R1377" s="33">
        <v>7368</v>
      </c>
      <c r="S1377" s="33">
        <v>7368</v>
      </c>
      <c r="T1377" s="33">
        <v>7368</v>
      </c>
      <c r="U1377" s="33">
        <v>7368</v>
      </c>
      <c r="V1377" s="33">
        <v>7368</v>
      </c>
      <c r="W1377" s="33">
        <v>7368</v>
      </c>
      <c r="X1377" s="33">
        <v>7368</v>
      </c>
      <c r="Y1377" s="33">
        <v>7368</v>
      </c>
      <c r="Z1377" s="33">
        <v>7368</v>
      </c>
      <c r="AA1377" s="33">
        <v>7368</v>
      </c>
      <c r="AB1377" s="33">
        <v>7368</v>
      </c>
      <c r="AC1377" s="33">
        <v>7368</v>
      </c>
      <c r="AD1377" s="33">
        <v>7368</v>
      </c>
      <c r="AE1377" s="33">
        <v>7368</v>
      </c>
      <c r="AF1377" s="33">
        <v>7368</v>
      </c>
      <c r="AG1377" s="33">
        <v>7368</v>
      </c>
      <c r="AH1377" s="33">
        <v>7368</v>
      </c>
      <c r="AI1377" s="33">
        <v>7368</v>
      </c>
      <c r="AJ1377" s="33">
        <v>7368</v>
      </c>
      <c r="AK1377" s="33">
        <v>7368</v>
      </c>
      <c r="AL1377" s="33">
        <v>7368</v>
      </c>
      <c r="AM1377" s="33">
        <v>7368</v>
      </c>
      <c r="AN1377" s="33">
        <v>7368</v>
      </c>
      <c r="AO1377" s="33">
        <v>7368</v>
      </c>
      <c r="AP1377" s="33">
        <v>7368</v>
      </c>
      <c r="AQ1377" s="33">
        <v>7368</v>
      </c>
      <c r="AR1377" s="33">
        <v>7368</v>
      </c>
      <c r="AS1377" s="33">
        <v>7368</v>
      </c>
      <c r="AT1377" s="33">
        <v>7368</v>
      </c>
      <c r="AU1377" s="33">
        <v>7368</v>
      </c>
    </row>
    <row r="1378" spans="1:47" x14ac:dyDescent="0.25">
      <c r="A1378" s="33">
        <v>1376</v>
      </c>
      <c r="B1378" s="33" t="s">
        <v>46</v>
      </c>
      <c r="C1378" s="33" t="s">
        <v>6</v>
      </c>
      <c r="D1378" s="33" t="s">
        <v>983</v>
      </c>
      <c r="E1378" s="33">
        <v>0.75</v>
      </c>
      <c r="F1378" s="33">
        <v>0</v>
      </c>
      <c r="G1378" s="33">
        <v>1</v>
      </c>
      <c r="H1378" s="33">
        <v>8</v>
      </c>
      <c r="K1378" s="33">
        <v>0</v>
      </c>
      <c r="L1378" s="33">
        <v>1300</v>
      </c>
      <c r="M1378" s="33">
        <v>1300</v>
      </c>
      <c r="N1378" s="33">
        <v>1300</v>
      </c>
      <c r="O1378" s="33">
        <v>1300</v>
      </c>
      <c r="P1378" s="33">
        <v>1300</v>
      </c>
      <c r="Q1378" s="33">
        <v>1300</v>
      </c>
      <c r="R1378" s="33">
        <v>1300</v>
      </c>
      <c r="S1378" s="33">
        <v>1300</v>
      </c>
      <c r="T1378" s="33">
        <v>1300</v>
      </c>
      <c r="U1378" s="33">
        <v>1300</v>
      </c>
      <c r="V1378" s="33">
        <v>1300</v>
      </c>
      <c r="W1378" s="33">
        <v>1300</v>
      </c>
      <c r="X1378" s="33">
        <v>1300</v>
      </c>
      <c r="Y1378" s="33">
        <v>1300</v>
      </c>
      <c r="Z1378" s="33">
        <v>1300</v>
      </c>
      <c r="AA1378" s="33">
        <v>1300</v>
      </c>
      <c r="AB1378" s="33">
        <v>1300</v>
      </c>
      <c r="AC1378" s="33">
        <v>1300</v>
      </c>
      <c r="AD1378" s="33">
        <v>1300</v>
      </c>
      <c r="AE1378" s="33">
        <v>1300</v>
      </c>
      <c r="AF1378" s="33">
        <v>1300</v>
      </c>
      <c r="AG1378" s="33">
        <v>1300</v>
      </c>
      <c r="AH1378" s="33">
        <v>1300</v>
      </c>
      <c r="AI1378" s="33">
        <v>1300</v>
      </c>
      <c r="AJ1378" s="33">
        <v>1300</v>
      </c>
      <c r="AK1378" s="33">
        <v>1300</v>
      </c>
      <c r="AL1378" s="33">
        <v>1300</v>
      </c>
      <c r="AM1378" s="33">
        <v>1300</v>
      </c>
      <c r="AN1378" s="33">
        <v>1300</v>
      </c>
      <c r="AO1378" s="33">
        <v>1300</v>
      </c>
      <c r="AP1378" s="33">
        <v>1300</v>
      </c>
      <c r="AQ1378" s="33">
        <v>1300</v>
      </c>
      <c r="AR1378" s="33">
        <v>1300</v>
      </c>
      <c r="AS1378" s="33">
        <v>1300</v>
      </c>
      <c r="AT1378" s="33">
        <v>1300</v>
      </c>
      <c r="AU1378" s="33">
        <v>1300</v>
      </c>
    </row>
    <row r="1379" spans="1:47" x14ac:dyDescent="0.25">
      <c r="A1379" s="33">
        <v>1377</v>
      </c>
      <c r="B1379" s="33" t="s">
        <v>46</v>
      </c>
      <c r="C1379" s="33" t="s">
        <v>32</v>
      </c>
      <c r="D1379" s="33" t="s">
        <v>99</v>
      </c>
      <c r="E1379" s="33">
        <v>1</v>
      </c>
      <c r="F1379" s="33">
        <v>0</v>
      </c>
      <c r="G1379" s="33">
        <v>0</v>
      </c>
      <c r="H1379" s="33">
        <v>3606</v>
      </c>
      <c r="K1379" s="33">
        <v>0</v>
      </c>
      <c r="L1379" s="33">
        <v>23400</v>
      </c>
      <c r="M1379" s="33">
        <v>23400</v>
      </c>
      <c r="N1379" s="33">
        <v>23400</v>
      </c>
      <c r="O1379" s="33">
        <v>23400</v>
      </c>
      <c r="P1379" s="33">
        <v>23400</v>
      </c>
      <c r="Q1379" s="33">
        <v>23400</v>
      </c>
      <c r="R1379" s="33">
        <v>23400</v>
      </c>
      <c r="S1379" s="33">
        <v>23400</v>
      </c>
      <c r="T1379" s="33">
        <v>23400</v>
      </c>
      <c r="U1379" s="33">
        <v>23400</v>
      </c>
      <c r="V1379" s="33">
        <v>23400</v>
      </c>
      <c r="W1379" s="33">
        <v>23400</v>
      </c>
      <c r="X1379" s="33">
        <v>23400</v>
      </c>
      <c r="Y1379" s="33">
        <v>23400</v>
      </c>
      <c r="Z1379" s="33">
        <v>23400</v>
      </c>
      <c r="AA1379" s="33">
        <v>23400</v>
      </c>
      <c r="AB1379" s="33">
        <v>23400</v>
      </c>
      <c r="AC1379" s="33">
        <v>23400</v>
      </c>
      <c r="AD1379" s="33">
        <v>23400</v>
      </c>
      <c r="AE1379" s="33">
        <v>23400</v>
      </c>
      <c r="AF1379" s="33">
        <v>23400</v>
      </c>
      <c r="AG1379" s="33">
        <v>23400</v>
      </c>
      <c r="AH1379" s="33">
        <v>23400</v>
      </c>
      <c r="AI1379" s="33">
        <v>23400</v>
      </c>
      <c r="AJ1379" s="33">
        <v>23400</v>
      </c>
      <c r="AK1379" s="33">
        <v>23400</v>
      </c>
      <c r="AL1379" s="33">
        <v>23400</v>
      </c>
      <c r="AM1379" s="33">
        <v>23400</v>
      </c>
      <c r="AN1379" s="33">
        <v>23400</v>
      </c>
      <c r="AO1379" s="33">
        <v>23400</v>
      </c>
      <c r="AP1379" s="33">
        <v>23400</v>
      </c>
      <c r="AQ1379" s="33">
        <v>23400</v>
      </c>
      <c r="AR1379" s="33">
        <v>23400</v>
      </c>
      <c r="AS1379" s="33">
        <v>23400</v>
      </c>
      <c r="AT1379" s="33">
        <v>23400</v>
      </c>
      <c r="AU1379" s="33">
        <v>23400</v>
      </c>
    </row>
    <row r="1380" spans="1:47" x14ac:dyDescent="0.25">
      <c r="A1380" s="33">
        <v>1378</v>
      </c>
      <c r="B1380" s="33" t="s">
        <v>46</v>
      </c>
      <c r="C1380" s="33" t="s">
        <v>12</v>
      </c>
      <c r="D1380" s="33" t="s">
        <v>984</v>
      </c>
      <c r="E1380" s="33">
        <v>1</v>
      </c>
      <c r="F1380" s="33">
        <v>0</v>
      </c>
      <c r="K1380" s="33">
        <v>0</v>
      </c>
      <c r="L1380" s="33">
        <v>6300</v>
      </c>
      <c r="M1380" s="33">
        <v>6300</v>
      </c>
      <c r="N1380" s="33">
        <v>6300</v>
      </c>
      <c r="O1380" s="33">
        <v>6300</v>
      </c>
      <c r="P1380" s="33">
        <v>6300</v>
      </c>
      <c r="Q1380" s="33">
        <v>6300</v>
      </c>
      <c r="R1380" s="33">
        <v>6300</v>
      </c>
      <c r="S1380" s="33">
        <v>6300</v>
      </c>
      <c r="T1380" s="33">
        <v>6300</v>
      </c>
      <c r="U1380" s="33">
        <v>6300</v>
      </c>
      <c r="V1380" s="33">
        <v>6300</v>
      </c>
      <c r="W1380" s="33">
        <v>6300</v>
      </c>
      <c r="X1380" s="33">
        <v>6300</v>
      </c>
      <c r="Y1380" s="33">
        <v>6300</v>
      </c>
      <c r="Z1380" s="33">
        <v>6300</v>
      </c>
      <c r="AA1380" s="33">
        <v>6300</v>
      </c>
      <c r="AB1380" s="33">
        <v>6300</v>
      </c>
      <c r="AC1380" s="33">
        <v>6300</v>
      </c>
      <c r="AD1380" s="33">
        <v>6300</v>
      </c>
      <c r="AE1380" s="33">
        <v>6300</v>
      </c>
      <c r="AF1380" s="33">
        <v>6300</v>
      </c>
      <c r="AG1380" s="33">
        <v>6300</v>
      </c>
      <c r="AH1380" s="33">
        <v>6300</v>
      </c>
      <c r="AI1380" s="33">
        <v>6300</v>
      </c>
      <c r="AJ1380" s="33">
        <v>6300</v>
      </c>
      <c r="AK1380" s="33">
        <v>6300</v>
      </c>
      <c r="AL1380" s="33">
        <v>6300</v>
      </c>
      <c r="AM1380" s="33">
        <v>6300</v>
      </c>
      <c r="AN1380" s="33">
        <v>6300</v>
      </c>
      <c r="AO1380" s="33">
        <v>6300</v>
      </c>
      <c r="AP1380" s="33">
        <v>6300</v>
      </c>
      <c r="AQ1380" s="33">
        <v>6300</v>
      </c>
      <c r="AR1380" s="33">
        <v>6300</v>
      </c>
      <c r="AS1380" s="33">
        <v>6300</v>
      </c>
      <c r="AT1380" s="33">
        <v>6300</v>
      </c>
      <c r="AU1380" s="33">
        <v>6300</v>
      </c>
    </row>
    <row r="1381" spans="1:47" x14ac:dyDescent="0.25">
      <c r="A1381" s="33">
        <v>1379</v>
      </c>
      <c r="B1381" s="33" t="s">
        <v>51</v>
      </c>
      <c r="C1381" s="33" t="s">
        <v>6</v>
      </c>
      <c r="D1381" s="33" t="s">
        <v>985</v>
      </c>
      <c r="E1381" s="33">
        <v>0.75</v>
      </c>
      <c r="F1381" s="33">
        <v>0</v>
      </c>
      <c r="G1381" s="33">
        <v>1</v>
      </c>
      <c r="H1381" s="33">
        <v>8</v>
      </c>
      <c r="K1381" s="33">
        <v>0</v>
      </c>
      <c r="L1381" s="33">
        <v>430</v>
      </c>
      <c r="M1381" s="33">
        <v>430</v>
      </c>
      <c r="N1381" s="33">
        <v>430</v>
      </c>
      <c r="O1381" s="33">
        <v>430</v>
      </c>
      <c r="P1381" s="33">
        <v>430</v>
      </c>
      <c r="Q1381" s="33">
        <v>430</v>
      </c>
      <c r="R1381" s="33">
        <v>430</v>
      </c>
      <c r="S1381" s="33">
        <v>430</v>
      </c>
      <c r="T1381" s="33">
        <v>430</v>
      </c>
      <c r="U1381" s="33">
        <v>430</v>
      </c>
      <c r="V1381" s="33">
        <v>430</v>
      </c>
      <c r="W1381" s="33">
        <v>430</v>
      </c>
      <c r="X1381" s="33">
        <v>430</v>
      </c>
      <c r="Y1381" s="33">
        <v>430</v>
      </c>
      <c r="Z1381" s="33">
        <v>430</v>
      </c>
      <c r="AA1381" s="33">
        <v>430</v>
      </c>
      <c r="AB1381" s="33">
        <v>430</v>
      </c>
      <c r="AC1381" s="33">
        <v>430</v>
      </c>
      <c r="AD1381" s="33">
        <v>430</v>
      </c>
      <c r="AE1381" s="33">
        <v>430</v>
      </c>
      <c r="AF1381" s="33">
        <v>430</v>
      </c>
      <c r="AG1381" s="33">
        <v>430</v>
      </c>
      <c r="AH1381" s="33">
        <v>430</v>
      </c>
      <c r="AI1381" s="33">
        <v>430</v>
      </c>
      <c r="AJ1381" s="33">
        <v>430</v>
      </c>
      <c r="AK1381" s="33">
        <v>430</v>
      </c>
      <c r="AL1381" s="33">
        <v>430</v>
      </c>
      <c r="AM1381" s="33">
        <v>430</v>
      </c>
      <c r="AN1381" s="33">
        <v>430</v>
      </c>
      <c r="AO1381" s="33">
        <v>430</v>
      </c>
      <c r="AP1381" s="33">
        <v>430</v>
      </c>
      <c r="AQ1381" s="33">
        <v>430</v>
      </c>
      <c r="AR1381" s="33">
        <v>430</v>
      </c>
      <c r="AS1381" s="33">
        <v>430</v>
      </c>
      <c r="AT1381" s="33">
        <v>430</v>
      </c>
      <c r="AU1381" s="33">
        <v>430</v>
      </c>
    </row>
    <row r="1382" spans="1:47" x14ac:dyDescent="0.25">
      <c r="A1382" s="33">
        <v>1380</v>
      </c>
      <c r="B1382" s="33" t="s">
        <v>51</v>
      </c>
      <c r="C1382" s="33" t="s">
        <v>32</v>
      </c>
      <c r="D1382" s="33" t="s">
        <v>100</v>
      </c>
      <c r="E1382" s="33">
        <v>1</v>
      </c>
      <c r="F1382" s="33">
        <v>0</v>
      </c>
      <c r="G1382" s="33">
        <v>0</v>
      </c>
      <c r="H1382" s="33">
        <v>7406</v>
      </c>
      <c r="K1382" s="33">
        <v>0</v>
      </c>
      <c r="L1382" s="33">
        <v>4550</v>
      </c>
      <c r="M1382" s="33">
        <v>4550</v>
      </c>
      <c r="N1382" s="33">
        <v>4550</v>
      </c>
      <c r="O1382" s="33">
        <v>4550</v>
      </c>
      <c r="P1382" s="33">
        <v>4550</v>
      </c>
      <c r="Q1382" s="33">
        <v>4550</v>
      </c>
      <c r="R1382" s="33">
        <v>4550</v>
      </c>
      <c r="S1382" s="33">
        <v>4550</v>
      </c>
      <c r="T1382" s="33">
        <v>4550</v>
      </c>
      <c r="U1382" s="33">
        <v>4550</v>
      </c>
      <c r="V1382" s="33">
        <v>4550</v>
      </c>
      <c r="W1382" s="33">
        <v>4550</v>
      </c>
      <c r="X1382" s="33">
        <v>4550</v>
      </c>
      <c r="Y1382" s="33">
        <v>4550</v>
      </c>
      <c r="Z1382" s="33">
        <v>4550</v>
      </c>
      <c r="AA1382" s="33">
        <v>4550</v>
      </c>
      <c r="AB1382" s="33">
        <v>4550</v>
      </c>
      <c r="AC1382" s="33">
        <v>4550</v>
      </c>
      <c r="AD1382" s="33">
        <v>4550</v>
      </c>
      <c r="AE1382" s="33">
        <v>4550</v>
      </c>
      <c r="AF1382" s="33">
        <v>4550</v>
      </c>
      <c r="AG1382" s="33">
        <v>4550</v>
      </c>
      <c r="AH1382" s="33">
        <v>4550</v>
      </c>
      <c r="AI1382" s="33">
        <v>4550</v>
      </c>
      <c r="AJ1382" s="33">
        <v>4550</v>
      </c>
      <c r="AK1382" s="33">
        <v>4550</v>
      </c>
      <c r="AL1382" s="33">
        <v>4550</v>
      </c>
      <c r="AM1382" s="33">
        <v>4550</v>
      </c>
      <c r="AN1382" s="33">
        <v>4550</v>
      </c>
      <c r="AO1382" s="33">
        <v>4550</v>
      </c>
      <c r="AP1382" s="33">
        <v>4550</v>
      </c>
      <c r="AQ1382" s="33">
        <v>4550</v>
      </c>
      <c r="AR1382" s="33">
        <v>4550</v>
      </c>
      <c r="AS1382" s="33">
        <v>4550</v>
      </c>
      <c r="AT1382" s="33">
        <v>4550</v>
      </c>
      <c r="AU1382" s="33">
        <v>4550</v>
      </c>
    </row>
    <row r="1383" spans="1:47" x14ac:dyDescent="0.25">
      <c r="A1383" s="33">
        <v>1381</v>
      </c>
      <c r="B1383" s="33" t="s">
        <v>51</v>
      </c>
      <c r="C1383" s="33" t="s">
        <v>12</v>
      </c>
      <c r="D1383" s="33" t="s">
        <v>986</v>
      </c>
      <c r="E1383" s="33">
        <v>1</v>
      </c>
      <c r="F1383" s="33">
        <v>0</v>
      </c>
      <c r="K1383" s="33">
        <v>0</v>
      </c>
      <c r="L1383" s="33">
        <v>11220</v>
      </c>
      <c r="M1383" s="33">
        <v>11220</v>
      </c>
      <c r="N1383" s="33">
        <v>11220</v>
      </c>
      <c r="O1383" s="33">
        <v>11220</v>
      </c>
      <c r="P1383" s="33">
        <v>11220</v>
      </c>
      <c r="Q1383" s="33">
        <v>11220</v>
      </c>
      <c r="R1383" s="33">
        <v>11220</v>
      </c>
      <c r="S1383" s="33">
        <v>11220</v>
      </c>
      <c r="T1383" s="33">
        <v>11220</v>
      </c>
      <c r="U1383" s="33">
        <v>11220</v>
      </c>
      <c r="V1383" s="33">
        <v>11220</v>
      </c>
      <c r="W1383" s="33">
        <v>11220</v>
      </c>
      <c r="X1383" s="33">
        <v>11220</v>
      </c>
      <c r="Y1383" s="33">
        <v>11220</v>
      </c>
      <c r="Z1383" s="33">
        <v>11220</v>
      </c>
      <c r="AA1383" s="33">
        <v>11220</v>
      </c>
      <c r="AB1383" s="33">
        <v>11220</v>
      </c>
      <c r="AC1383" s="33">
        <v>11220</v>
      </c>
      <c r="AD1383" s="33">
        <v>11220</v>
      </c>
      <c r="AE1383" s="33">
        <v>11220</v>
      </c>
      <c r="AF1383" s="33">
        <v>11220</v>
      </c>
      <c r="AG1383" s="33">
        <v>11220</v>
      </c>
      <c r="AH1383" s="33">
        <v>11220</v>
      </c>
      <c r="AI1383" s="33">
        <v>11220</v>
      </c>
      <c r="AJ1383" s="33">
        <v>11220</v>
      </c>
      <c r="AK1383" s="33">
        <v>11220</v>
      </c>
      <c r="AL1383" s="33">
        <v>11220</v>
      </c>
      <c r="AM1383" s="33">
        <v>11220</v>
      </c>
      <c r="AN1383" s="33">
        <v>11220</v>
      </c>
      <c r="AO1383" s="33">
        <v>11220</v>
      </c>
      <c r="AP1383" s="33">
        <v>11220</v>
      </c>
      <c r="AQ1383" s="33">
        <v>11220</v>
      </c>
      <c r="AR1383" s="33">
        <v>11220</v>
      </c>
      <c r="AS1383" s="33">
        <v>11220</v>
      </c>
      <c r="AT1383" s="33">
        <v>11220</v>
      </c>
      <c r="AU1383" s="33">
        <v>11220</v>
      </c>
    </row>
  </sheetData>
  <autoFilter ref="A2:AU1383">
    <sortState ref="A3:AU487">
      <sortCondition ref="B2:B487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W548"/>
  <sheetViews>
    <sheetView zoomScaleNormal="100" workbookViewId="0">
      <pane ySplit="2" topLeftCell="A485" activePane="bottomLeft" state="frozen"/>
      <selection pane="bottomLeft" activeCell="A485" sqref="A485"/>
    </sheetView>
  </sheetViews>
  <sheetFormatPr baseColWidth="10" defaultRowHeight="15" x14ac:dyDescent="0.25"/>
  <cols>
    <col min="12" max="13" width="11.42578125" style="8"/>
  </cols>
  <sheetData>
    <row r="1" spans="1:49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N1" s="8">
        <v>0</v>
      </c>
      <c r="O1" s="8">
        <v>1</v>
      </c>
      <c r="P1" s="8">
        <v>2</v>
      </c>
      <c r="Q1" s="8">
        <v>3</v>
      </c>
      <c r="R1" s="8">
        <v>4</v>
      </c>
      <c r="S1" s="8">
        <v>5</v>
      </c>
      <c r="T1" s="8">
        <v>6</v>
      </c>
      <c r="U1" s="8">
        <v>7</v>
      </c>
      <c r="V1" s="8">
        <v>8</v>
      </c>
      <c r="W1" s="8">
        <v>9</v>
      </c>
      <c r="X1" s="8">
        <v>10</v>
      </c>
      <c r="Y1" s="8">
        <v>11</v>
      </c>
      <c r="Z1" s="8">
        <v>12</v>
      </c>
      <c r="AA1" s="8">
        <v>13</v>
      </c>
      <c r="AB1" s="8">
        <v>14</v>
      </c>
      <c r="AC1" s="8">
        <v>15</v>
      </c>
      <c r="AD1" s="8">
        <v>16</v>
      </c>
      <c r="AE1" s="8">
        <v>17</v>
      </c>
      <c r="AF1" s="8">
        <v>18</v>
      </c>
      <c r="AG1" s="8">
        <v>19</v>
      </c>
      <c r="AH1" s="8">
        <v>20</v>
      </c>
      <c r="AI1" s="8">
        <v>21</v>
      </c>
      <c r="AJ1" s="8">
        <v>22</v>
      </c>
      <c r="AK1" s="8">
        <v>23</v>
      </c>
      <c r="AL1" s="8">
        <v>24</v>
      </c>
      <c r="AM1" s="8">
        <v>25</v>
      </c>
      <c r="AN1" s="8">
        <v>26</v>
      </c>
      <c r="AO1" s="8">
        <v>27</v>
      </c>
      <c r="AP1" s="8">
        <v>28</v>
      </c>
      <c r="AQ1" s="8">
        <v>29</v>
      </c>
      <c r="AR1" s="8">
        <v>30</v>
      </c>
      <c r="AS1" s="8">
        <v>31</v>
      </c>
      <c r="AT1" s="8">
        <v>32</v>
      </c>
      <c r="AU1" s="8">
        <v>33</v>
      </c>
      <c r="AV1" s="8">
        <v>34</v>
      </c>
      <c r="AW1" s="8">
        <v>35</v>
      </c>
    </row>
    <row r="2" spans="1:49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87</v>
      </c>
      <c r="G2" s="8" t="s">
        <v>92</v>
      </c>
      <c r="H2" s="8" t="s">
        <v>88</v>
      </c>
      <c r="I2" s="8" t="s">
        <v>89</v>
      </c>
      <c r="J2" s="8" t="s">
        <v>90</v>
      </c>
      <c r="K2" s="8" t="s">
        <v>91</v>
      </c>
      <c r="L2" s="8" t="s">
        <v>1005</v>
      </c>
      <c r="M2" s="8" t="s">
        <v>1006</v>
      </c>
      <c r="N2" s="8">
        <v>2015</v>
      </c>
      <c r="O2" s="8">
        <v>2016</v>
      </c>
      <c r="P2" s="8">
        <v>2017</v>
      </c>
      <c r="Q2" s="8">
        <v>2018</v>
      </c>
      <c r="R2" s="8">
        <v>2019</v>
      </c>
      <c r="S2" s="8">
        <v>2020</v>
      </c>
      <c r="T2" s="8">
        <v>2021</v>
      </c>
      <c r="U2" s="8">
        <v>2022</v>
      </c>
      <c r="V2" s="8">
        <v>2023</v>
      </c>
      <c r="W2" s="8">
        <v>2024</v>
      </c>
      <c r="X2" s="8">
        <v>2025</v>
      </c>
      <c r="Y2" s="8">
        <v>2026</v>
      </c>
      <c r="Z2" s="8">
        <v>2027</v>
      </c>
      <c r="AA2" s="8">
        <v>2028</v>
      </c>
      <c r="AB2" s="8">
        <v>2029</v>
      </c>
      <c r="AC2" s="8">
        <v>2030</v>
      </c>
      <c r="AD2" s="8">
        <v>2031</v>
      </c>
      <c r="AE2" s="8">
        <v>2032</v>
      </c>
      <c r="AF2" s="8">
        <v>2033</v>
      </c>
      <c r="AG2" s="8">
        <v>2034</v>
      </c>
      <c r="AH2" s="8">
        <v>2035</v>
      </c>
      <c r="AI2" s="8">
        <v>2036</v>
      </c>
      <c r="AJ2" s="8">
        <v>2037</v>
      </c>
      <c r="AK2" s="8">
        <v>2038</v>
      </c>
      <c r="AL2" s="8">
        <v>2039</v>
      </c>
      <c r="AM2" s="8">
        <v>2040</v>
      </c>
      <c r="AN2" s="8">
        <v>2041</v>
      </c>
      <c r="AO2" s="8">
        <v>2042</v>
      </c>
      <c r="AP2" s="8">
        <v>2043</v>
      </c>
      <c r="AQ2" s="8">
        <v>2044</v>
      </c>
      <c r="AR2" s="8">
        <v>2045</v>
      </c>
      <c r="AS2" s="8">
        <v>2046</v>
      </c>
      <c r="AT2" s="8">
        <v>2047</v>
      </c>
      <c r="AU2" s="8">
        <v>2048</v>
      </c>
      <c r="AV2" s="8">
        <v>2049</v>
      </c>
      <c r="AW2" s="8">
        <v>2050</v>
      </c>
    </row>
    <row r="3" spans="1:49" x14ac:dyDescent="0.25">
      <c r="A3">
        <v>1</v>
      </c>
      <c r="B3" s="20" t="s">
        <v>36</v>
      </c>
      <c r="C3" s="21" t="s">
        <v>19</v>
      </c>
      <c r="D3" t="str">
        <f t="shared" ref="D3:D66" si="0">B3&amp;"_"&amp;C3</f>
        <v>FR_Biomass</v>
      </c>
      <c r="E3">
        <f>IFERROR(VLOOKUP(D3,Data_2011!$D:$F,3,FALSE),VLOOKUP($C3,Efficiency!A2:B46,2,FALSE))</f>
        <v>0.38</v>
      </c>
      <c r="F3">
        <f>IFERROR(VLOOKUP(D3,Data_2011!$D:$F,2,FALSE),0)</f>
        <v>0</v>
      </c>
      <c r="G3">
        <f>IF($C3="PSP",1,0)</f>
        <v>0</v>
      </c>
      <c r="H3">
        <f>IF($C3="PSP",8,0)</f>
        <v>0</v>
      </c>
      <c r="I3">
        <v>0</v>
      </c>
      <c r="J3">
        <v>0</v>
      </c>
      <c r="K3">
        <v>0</v>
      </c>
      <c r="L3" s="8">
        <f>IFERROR(VLOOKUP($D3,platts!$C$3:$AM$457,2,FALSE),0)</f>
        <v>330.65799999999996</v>
      </c>
      <c r="M3" s="8">
        <f t="shared" ref="M3:M66" si="1">N3-L3</f>
        <v>569.3420000000001</v>
      </c>
      <c r="N3" s="8">
        <f>VLOOKUP($D3,soaf!$D$2:$E$514,2,FALSE)</f>
        <v>900</v>
      </c>
      <c r="O3" s="8">
        <f>(IFERROR(VLOOKUP($D3,platts!$C$3:$AM$457,soaf_platts!O$1+2,FALSE),VLOOKUP($C3,Lifetime!$A$2:$AK$48,2+soaf_platts!O$1,FALSE)))*$N3</f>
        <v>857.04927750122488</v>
      </c>
      <c r="P3" s="8">
        <f>(IFERROR(VLOOKUP($D3,platts!$C$3:$AM$457,soaf_platts!P$1+2,FALSE),VLOOKUP($C3,Lifetime!$A$2:$AK$48,2+soaf_platts!P$1,FALSE)))*$N3</f>
        <v>857.04927750122488</v>
      </c>
      <c r="Q3" s="8">
        <f>(IFERROR(VLOOKUP($D3,platts!$C$3:$AM$457,soaf_platts!Q$1+2,FALSE),VLOOKUP($C3,Lifetime!$A$2:$AK$48,2+soaf_platts!Q$1,FALSE)))*$N3</f>
        <v>857.04927750122488</v>
      </c>
      <c r="R3" s="8">
        <f>(IFERROR(VLOOKUP($D3,platts!$C$3:$AM$457,soaf_platts!R$1+2,FALSE),VLOOKUP($C3,Lifetime!$A$2:$AK$48,2+soaf_platts!R$1,FALSE)))*$N3</f>
        <v>857.04927750122488</v>
      </c>
      <c r="S3" s="8">
        <f>(IFERROR(VLOOKUP($D3,platts!$C$3:$AM$457,soaf_platts!S$1+2,FALSE),VLOOKUP($C3,Lifetime!$A$2:$AK$48,2+soaf_platts!S$1,FALSE)))*$N3</f>
        <v>857.04927750122488</v>
      </c>
      <c r="T3" s="8">
        <f>(IFERROR(VLOOKUP($D3,platts!$C$3:$AM$457,soaf_platts!T$1+2,FALSE),VLOOKUP($C3,Lifetime!$A$2:$AK$48,2+soaf_platts!T$1,FALSE)))*$N3</f>
        <v>857.04927750122488</v>
      </c>
      <c r="U3" s="8">
        <f>(IFERROR(VLOOKUP($D3,platts!$C$3:$AM$457,soaf_platts!U$1+2,FALSE),VLOOKUP($C3,Lifetime!$A$2:$AK$48,2+soaf_platts!U$1,FALSE)))*$N3</f>
        <v>857.04927750122488</v>
      </c>
      <c r="V3" s="8">
        <f>(IFERROR(VLOOKUP($D3,platts!$C$3:$AM$457,soaf_platts!V$1+2,FALSE),VLOOKUP($C3,Lifetime!$A$2:$AK$48,2+soaf_platts!V$1,FALSE)))*$N3</f>
        <v>857.04927750122488</v>
      </c>
      <c r="W3" s="8">
        <f>(IFERROR(VLOOKUP($D3,platts!$C$3:$AM$457,soaf_platts!W$1+2,FALSE),VLOOKUP($C3,Lifetime!$A$2:$AK$48,2+soaf_platts!W$1,FALSE)))*$N3</f>
        <v>857.04927750122488</v>
      </c>
      <c r="X3" s="8">
        <f>(IFERROR(VLOOKUP($D3,platts!$C$3:$AM$457,soaf_platts!X$1+2,FALSE),VLOOKUP($C3,Lifetime!$A$2:$AK$48,2+soaf_platts!X$1,FALSE)))*$N3</f>
        <v>857.04927750122488</v>
      </c>
      <c r="Y3" s="8">
        <f>(IFERROR(VLOOKUP($D3,platts!$C$3:$AM$457,soaf_platts!Y$1+2,FALSE),VLOOKUP($C3,Lifetime!$A$2:$AK$48,2+soaf_platts!Y$1,FALSE)))*$N3</f>
        <v>857.04927750122488</v>
      </c>
      <c r="Z3" s="8">
        <f>(IFERROR(VLOOKUP($D3,platts!$C$3:$AM$457,soaf_platts!Z$1+2,FALSE),VLOOKUP($C3,Lifetime!$A$2:$AK$48,2+soaf_platts!Z$1,FALSE)))*$N3</f>
        <v>857.04927750122488</v>
      </c>
      <c r="AA3" s="8">
        <f>(IFERROR(VLOOKUP($D3,platts!$C$3:$AM$457,soaf_platts!AA$1+2,FALSE),VLOOKUP($C3,Lifetime!$A$2:$AK$48,2+soaf_platts!AA$1,FALSE)))*$N3</f>
        <v>857.04927750122488</v>
      </c>
      <c r="AB3" s="8">
        <f>(IFERROR(VLOOKUP($D3,platts!$C$3:$AM$457,soaf_platts!AB$1+2,FALSE),VLOOKUP($C3,Lifetime!$A$2:$AK$48,2+soaf_platts!AB$1,FALSE)))*$N3</f>
        <v>857.04927750122488</v>
      </c>
      <c r="AC3" s="8">
        <f>(IFERROR(VLOOKUP($D3,platts!$C$3:$AM$457,soaf_platts!AC$1+2,FALSE),VLOOKUP($C3,Lifetime!$A$2:$AK$48,2+soaf_platts!AC$1,FALSE)))*$N3</f>
        <v>857.04927750122488</v>
      </c>
      <c r="AD3" s="8">
        <f>(IFERROR(VLOOKUP($D3,platts!$C$3:$AM$457,soaf_platts!AD$1+2,FALSE),VLOOKUP($C3,Lifetime!$A$2:$AK$48,2+soaf_platts!AD$1,FALSE)))*$N3</f>
        <v>857.04927750122488</v>
      </c>
      <c r="AE3" s="8">
        <f>(IFERROR(VLOOKUP($D3,platts!$C$3:$AM$457,soaf_platts!AE$1+2,FALSE),VLOOKUP($C3,Lifetime!$A$2:$AK$48,2+soaf_platts!AE$1,FALSE)))*$N3</f>
        <v>857.04927750122488</v>
      </c>
      <c r="AF3" s="8">
        <f>(IFERROR(VLOOKUP($D3,platts!$C$3:$AM$457,soaf_platts!AF$1+2,FALSE),VLOOKUP($C3,Lifetime!$A$2:$AK$48,2+soaf_platts!AF$1,FALSE)))*$N3</f>
        <v>857.04927750122488</v>
      </c>
      <c r="AG3" s="8">
        <f>(IFERROR(VLOOKUP($D3,platts!$C$3:$AM$457,soaf_platts!AG$1+2,FALSE),VLOOKUP($C3,Lifetime!$A$2:$AK$48,2+soaf_platts!AG$1,FALSE)))*$N3</f>
        <v>840.03774292471371</v>
      </c>
      <c r="AH3" s="8">
        <f>(IFERROR(VLOOKUP($D3,platts!$C$3:$AM$457,soaf_platts!AH$1+2,FALSE),VLOOKUP($C3,Lifetime!$A$2:$AK$48,2+soaf_platts!AH$1,FALSE)))*$N3</f>
        <v>840.03774292471371</v>
      </c>
      <c r="AI3" s="8">
        <f>(IFERROR(VLOOKUP($D3,platts!$C$3:$AM$457,soaf_platts!AI$1+2,FALSE),VLOOKUP($C3,Lifetime!$A$2:$AK$48,2+soaf_platts!AI$1,FALSE)))*$N3</f>
        <v>834.59405186023025</v>
      </c>
      <c r="AJ3" s="8">
        <f>(IFERROR(VLOOKUP($D3,platts!$C$3:$AM$457,soaf_platts!AJ$1+2,FALSE),VLOOKUP($C3,Lifetime!$A$2:$AK$48,2+soaf_platts!AJ$1,FALSE)))*$N3</f>
        <v>832.95822269535302</v>
      </c>
      <c r="AK3" s="8">
        <f>(IFERROR(VLOOKUP($D3,platts!$C$3:$AM$457,soaf_platts!AK$1+2,FALSE),VLOOKUP($C3,Lifetime!$A$2:$AK$48,2+soaf_platts!AK$1,FALSE)))*$N3</f>
        <v>829.14763895021463</v>
      </c>
      <c r="AL3" s="8">
        <f>(IFERROR(VLOOKUP($D3,platts!$C$3:$AM$457,soaf_platts!AL$1+2,FALSE),VLOOKUP($C3,Lifetime!$A$2:$AK$48,2+soaf_platts!AL$1,FALSE)))*$N3</f>
        <v>808.88622080820676</v>
      </c>
      <c r="AM3" s="8">
        <f>(IFERROR(VLOOKUP($D3,platts!$C$3:$AM$457,soaf_platts!AM$1+2,FALSE),VLOOKUP($C3,Lifetime!$A$2:$AK$48,2+soaf_platts!AM$1,FALSE)))*$N3</f>
        <v>776.49625897452938</v>
      </c>
      <c r="AN3" s="8">
        <f>(IFERROR(VLOOKUP($D3,platts!$C$3:$AM$457,soaf_platts!AN$1+2,FALSE),VLOOKUP($C3,Lifetime!$A$2:$AK$48,2+soaf_platts!AN$1,FALSE)))*$N3</f>
        <v>752.51679983547933</v>
      </c>
      <c r="AO3" s="8">
        <f>(IFERROR(VLOOKUP($D3,platts!$C$3:$AM$457,soaf_platts!AO$1+2,FALSE),VLOOKUP($C3,Lifetime!$A$2:$AK$48,2+soaf_platts!AO$1,FALSE)))*$N3</f>
        <v>716.0467915489719</v>
      </c>
      <c r="AP3" s="8">
        <f>(IFERROR(VLOOKUP($D3,platts!$C$3:$AM$457,soaf_platts!AP$1+2,FALSE),VLOOKUP($C3,Lifetime!$A$2:$AK$48,2+soaf_platts!AP$1,FALSE)))*$N3</f>
        <v>712.44851175534848</v>
      </c>
      <c r="AQ3" s="8">
        <f>(IFERROR(VLOOKUP($D3,platts!$C$3:$AM$457,soaf_platts!AQ$1+2,FALSE),VLOOKUP($C3,Lifetime!$A$2:$AK$48,2+soaf_platts!AQ$1,FALSE)))*$N3</f>
        <v>694.1413787054903</v>
      </c>
      <c r="AR3" s="8">
        <f>(IFERROR(VLOOKUP($D3,platts!$C$3:$AM$457,soaf_platts!AR$1+2,FALSE),VLOOKUP($C3,Lifetime!$A$2:$AK$48,2+soaf_platts!AR$1,FALSE)))*$N3</f>
        <v>659.49228508005262</v>
      </c>
      <c r="AS3" s="8">
        <f>(IFERROR(VLOOKUP($D3,platts!$C$3:$AM$457,soaf_platts!AS$1+2,FALSE),VLOOKUP($C3,Lifetime!$A$2:$AK$48,2+soaf_platts!AS$1,FALSE)))*$N3</f>
        <v>632.27382975763487</v>
      </c>
      <c r="AT3" s="8">
        <f>(IFERROR(VLOOKUP($D3,platts!$C$3:$AM$457,soaf_platts!AT$1+2,FALSE),VLOOKUP($C3,Lifetime!$A$2:$AK$48,2+soaf_platts!AT$1,FALSE)))*$N3</f>
        <v>536.8105414053191</v>
      </c>
      <c r="AU3" s="8">
        <f>(IFERROR(VLOOKUP($D3,platts!$C$3:$AM$457,soaf_platts!AU$1+2,FALSE),VLOOKUP($C3,Lifetime!$A$2:$AK$48,2+soaf_platts!AU$1,FALSE)))*$N3</f>
        <v>527.55626659569714</v>
      </c>
      <c r="AV3" s="8">
        <f>(IFERROR(VLOOKUP($D3,platts!$C$3:$AM$457,soaf_platts!AV$1+2,FALSE),VLOOKUP($C3,Lifetime!$A$2:$AK$48,2+soaf_platts!AV$1,FALSE)))*$N3</f>
        <v>504.24093776651404</v>
      </c>
      <c r="AW3" s="8">
        <f>(IFERROR(VLOOKUP($D3,platts!$C$3:$AM$457,soaf_platts!AW$1+2,FALSE),VLOOKUP($C3,Lifetime!$A$2:$AK$48,2+soaf_platts!AW$1,FALSE)))*$N3</f>
        <v>484.55110718627697</v>
      </c>
    </row>
    <row r="4" spans="1:49" x14ac:dyDescent="0.25">
      <c r="A4" s="8">
        <v>2</v>
      </c>
      <c r="B4" s="23" t="s">
        <v>36</v>
      </c>
      <c r="C4" s="21" t="s">
        <v>9</v>
      </c>
      <c r="D4" s="8" t="str">
        <f t="shared" si="0"/>
        <v>FR_CCGT</v>
      </c>
      <c r="E4" s="8">
        <f>IFERROR(VLOOKUP(D4,Data_2011!$D:$F,3,FALSE),VLOOKUP($C4,Efficiency!A3:B47,2,FALSE))</f>
        <v>0.59252016757262005</v>
      </c>
      <c r="F4" s="8">
        <f>IFERROR(VLOOKUP(D4,Data_2011!$D:$F,2,FALSE),0)</f>
        <v>3.6428247409133434E-4</v>
      </c>
      <c r="G4" s="8">
        <f t="shared" ref="G4:G67" si="2">IF($C4="PSP",1,0)</f>
        <v>0</v>
      </c>
      <c r="H4" s="8">
        <f t="shared" ref="H4:H67" si="3">IF($C4="PSP",8,0)</f>
        <v>0</v>
      </c>
      <c r="I4" s="8">
        <v>0</v>
      </c>
      <c r="J4" s="8">
        <v>0</v>
      </c>
      <c r="K4" s="8">
        <v>0</v>
      </c>
      <c r="L4" s="8">
        <f>IFERROR(VLOOKUP($D4,platts!$C$3:$AM$457,2,FALSE),0)</f>
        <v>4665.4989999999989</v>
      </c>
      <c r="M4" s="8">
        <f t="shared" si="1"/>
        <v>-1403.8923471454805</v>
      </c>
      <c r="N4" s="8">
        <f>VLOOKUP($D4,soaf!$D$2:$E$514,2,FALSE)</f>
        <v>3261.6066528545184</v>
      </c>
      <c r="O4" s="8">
        <f>(IFERROR(VLOOKUP($D4,platts!$C$3:$AM$457,soaf_platts!O$1+2,FALSE),VLOOKUP($C4,Lifetime!$A$2:$AK$48,2+soaf_platts!O$1,FALSE)))*$N4</f>
        <v>3261.5723974134626</v>
      </c>
      <c r="P4" s="8">
        <f>(IFERROR(VLOOKUP($D4,platts!$C$3:$AM$457,soaf_platts!P$1+2,FALSE),VLOOKUP($C4,Lifetime!$A$2:$AK$48,2+soaf_platts!P$1,FALSE)))*$N4</f>
        <v>3260.0413889254646</v>
      </c>
      <c r="Q4" s="8">
        <f>(IFERROR(VLOOKUP($D4,platts!$C$3:$AM$457,soaf_platts!Q$1+2,FALSE),VLOOKUP($C4,Lifetime!$A$2:$AK$48,2+soaf_platts!Q$1,FALSE)))*$N4</f>
        <v>3260.0413889254646</v>
      </c>
      <c r="R4" s="8">
        <f>(IFERROR(VLOOKUP($D4,platts!$C$3:$AM$457,soaf_platts!R$1+2,FALSE),VLOOKUP($C4,Lifetime!$A$2:$AK$48,2+soaf_platts!R$1,FALSE)))*$N4</f>
        <v>3260.0413889254646</v>
      </c>
      <c r="S4" s="8">
        <f>(IFERROR(VLOOKUP($D4,platts!$C$3:$AM$457,soaf_platts!S$1+2,FALSE),VLOOKUP($C4,Lifetime!$A$2:$AK$48,2+soaf_platts!S$1,FALSE)))*$N4</f>
        <v>3260.0413889254646</v>
      </c>
      <c r="T4" s="8">
        <f>(IFERROR(VLOOKUP($D4,platts!$C$3:$AM$457,soaf_platts!T$1+2,FALSE),VLOOKUP($C4,Lifetime!$A$2:$AK$48,2+soaf_platts!T$1,FALSE)))*$N4</f>
        <v>3260.0413889254646</v>
      </c>
      <c r="U4" s="8">
        <f>(IFERROR(VLOOKUP($D4,platts!$C$3:$AM$457,soaf_platts!U$1+2,FALSE),VLOOKUP($C4,Lifetime!$A$2:$AK$48,2+soaf_platts!U$1,FALSE)))*$N4</f>
        <v>3260.0413889254646</v>
      </c>
      <c r="V4" s="8">
        <f>(IFERROR(VLOOKUP($D4,platts!$C$3:$AM$457,soaf_platts!V$1+2,FALSE),VLOOKUP($C4,Lifetime!$A$2:$AK$48,2+soaf_platts!V$1,FALSE)))*$N4</f>
        <v>3260.0413889254646</v>
      </c>
      <c r="W4" s="8">
        <f>(IFERROR(VLOOKUP($D4,platts!$C$3:$AM$457,soaf_platts!W$1+2,FALSE),VLOOKUP($C4,Lifetime!$A$2:$AK$48,2+soaf_platts!W$1,FALSE)))*$N4</f>
        <v>3260.0413889254646</v>
      </c>
      <c r="X4" s="8">
        <f>(IFERROR(VLOOKUP($D4,platts!$C$3:$AM$457,soaf_platts!X$1+2,FALSE),VLOOKUP($C4,Lifetime!$A$2:$AK$48,2+soaf_platts!X$1,FALSE)))*$N4</f>
        <v>3260.0413889254646</v>
      </c>
      <c r="Y4" s="8">
        <f>(IFERROR(VLOOKUP($D4,platts!$C$3:$AM$457,soaf_platts!Y$1+2,FALSE),VLOOKUP($C4,Lifetime!$A$2:$AK$48,2+soaf_platts!Y$1,FALSE)))*$N4</f>
        <v>3260.0413889254646</v>
      </c>
      <c r="Z4" s="8">
        <f>(IFERROR(VLOOKUP($D4,platts!$C$3:$AM$457,soaf_platts!Z$1+2,FALSE),VLOOKUP($C4,Lifetime!$A$2:$AK$48,2+soaf_platts!Z$1,FALSE)))*$N4</f>
        <v>3260.0413889254646</v>
      </c>
      <c r="AA4" s="8">
        <f>(IFERROR(VLOOKUP($D4,platts!$C$3:$AM$457,soaf_platts!AA$1+2,FALSE),VLOOKUP($C4,Lifetime!$A$2:$AK$48,2+soaf_platts!AA$1,FALSE)))*$N4</f>
        <v>3260.0413889254646</v>
      </c>
      <c r="AB4" s="8">
        <f>(IFERROR(VLOOKUP($D4,platts!$C$3:$AM$457,soaf_platts!AB$1+2,FALSE),VLOOKUP($C4,Lifetime!$A$2:$AK$48,2+soaf_platts!AB$1,FALSE)))*$N4</f>
        <v>3260.0413889254646</v>
      </c>
      <c r="AC4" s="8">
        <f>(IFERROR(VLOOKUP($D4,platts!$C$3:$AM$457,soaf_platts!AC$1+2,FALSE),VLOOKUP($C4,Lifetime!$A$2:$AK$48,2+soaf_platts!AC$1,FALSE)))*$N4</f>
        <v>3260.0413889254646</v>
      </c>
      <c r="AD4" s="8">
        <f>(IFERROR(VLOOKUP($D4,platts!$C$3:$AM$457,soaf_platts!AD$1+2,FALSE),VLOOKUP($C4,Lifetime!$A$2:$AK$48,2+soaf_platts!AD$1,FALSE)))*$N4</f>
        <v>3260.0413889254646</v>
      </c>
      <c r="AE4" s="8">
        <f>(IFERROR(VLOOKUP($D4,platts!$C$3:$AM$457,soaf_platts!AE$1+2,FALSE),VLOOKUP($C4,Lifetime!$A$2:$AK$48,2+soaf_platts!AE$1,FALSE)))*$N4</f>
        <v>3249.4152112918637</v>
      </c>
      <c r="AF4" s="8">
        <f>(IFERROR(VLOOKUP($D4,platts!$C$3:$AM$457,soaf_platts!AF$1+2,FALSE),VLOOKUP($C4,Lifetime!$A$2:$AK$48,2+soaf_platts!AF$1,FALSE)))*$N4</f>
        <v>3249.4152112918637</v>
      </c>
      <c r="AG4" s="8">
        <f>(IFERROR(VLOOKUP($D4,platts!$C$3:$AM$457,soaf_platts!AG$1+2,FALSE),VLOOKUP($C4,Lifetime!$A$2:$AK$48,2+soaf_platts!AG$1,FALSE)))*$N4</f>
        <v>3249.4152112918637</v>
      </c>
      <c r="AH4" s="8">
        <f>(IFERROR(VLOOKUP($D4,platts!$C$3:$AM$457,soaf_platts!AH$1+2,FALSE),VLOOKUP($C4,Lifetime!$A$2:$AK$48,2+soaf_platts!AH$1,FALSE)))*$N4</f>
        <v>3249.4152112918637</v>
      </c>
      <c r="AI4" s="8">
        <f>(IFERROR(VLOOKUP($D4,platts!$C$3:$AM$457,soaf_platts!AI$1+2,FALSE),VLOOKUP($C4,Lifetime!$A$2:$AK$48,2+soaf_platts!AI$1,FALSE)))*$N4</f>
        <v>3249.4152112918637</v>
      </c>
      <c r="AJ4" s="8">
        <f>(IFERROR(VLOOKUP($D4,platts!$C$3:$AM$457,soaf_platts!AJ$1+2,FALSE),VLOOKUP($C4,Lifetime!$A$2:$AK$48,2+soaf_platts!AJ$1,FALSE)))*$N4</f>
        <v>3247.8911937102021</v>
      </c>
      <c r="AK4" s="8">
        <f>(IFERROR(VLOOKUP($D4,platts!$C$3:$AM$457,soaf_platts!AK$1+2,FALSE),VLOOKUP($C4,Lifetime!$A$2:$AK$48,2+soaf_platts!AK$1,FALSE)))*$N4</f>
        <v>3217.9840963966853</v>
      </c>
      <c r="AL4" s="8">
        <f>(IFERROR(VLOOKUP($D4,platts!$C$3:$AM$457,soaf_platts!AL$1+2,FALSE),VLOOKUP($C4,Lifetime!$A$2:$AK$48,2+soaf_platts!AL$1,FALSE)))*$N4</f>
        <v>3217.9840963966853</v>
      </c>
      <c r="AM4" s="8">
        <f>(IFERROR(VLOOKUP($D4,platts!$C$3:$AM$457,soaf_platts!AM$1+2,FALSE),VLOOKUP($C4,Lifetime!$A$2:$AK$48,2+soaf_platts!AM$1,FALSE)))*$N4</f>
        <v>3108.1569578283461</v>
      </c>
      <c r="AN4" s="8">
        <f>(IFERROR(VLOOKUP($D4,platts!$C$3:$AM$457,soaf_platts!AN$1+2,FALSE),VLOOKUP($C4,Lifetime!$A$2:$AK$48,2+soaf_platts!AN$1,FALSE)))*$N4</f>
        <v>3036.1506225480225</v>
      </c>
      <c r="AO4" s="8">
        <f>(IFERROR(VLOOKUP($D4,platts!$C$3:$AM$457,soaf_platts!AO$1+2,FALSE),VLOOKUP($C4,Lifetime!$A$2:$AK$48,2+soaf_platts!AO$1,FALSE)))*$N4</f>
        <v>3036.1506225480225</v>
      </c>
      <c r="AP4" s="8">
        <f>(IFERROR(VLOOKUP($D4,platts!$C$3:$AM$457,soaf_platts!AP$1+2,FALSE),VLOOKUP($C4,Lifetime!$A$2:$AK$48,2+soaf_platts!AP$1,FALSE)))*$N4</f>
        <v>3036.1506225480225</v>
      </c>
      <c r="AQ4" s="8">
        <f>(IFERROR(VLOOKUP($D4,platts!$C$3:$AM$457,soaf_platts!AQ$1+2,FALSE),VLOOKUP($C4,Lifetime!$A$2:$AK$48,2+soaf_platts!AQ$1,FALSE)))*$N4</f>
        <v>3036.1506225480225</v>
      </c>
      <c r="AR4" s="8">
        <f>(IFERROR(VLOOKUP($D4,platts!$C$3:$AM$457,soaf_platts!AR$1+2,FALSE),VLOOKUP($C4,Lifetime!$A$2:$AK$48,2+soaf_platts!AR$1,FALSE)))*$N4</f>
        <v>3036.1506225480225</v>
      </c>
      <c r="AS4" s="8">
        <f>(IFERROR(VLOOKUP($D4,platts!$C$3:$AM$457,soaf_platts!AS$1+2,FALSE),VLOOKUP($C4,Lifetime!$A$2:$AK$48,2+soaf_platts!AS$1,FALSE)))*$N4</f>
        <v>3036.1506225480225</v>
      </c>
      <c r="AT4" s="8">
        <f>(IFERROR(VLOOKUP($D4,platts!$C$3:$AM$457,soaf_platts!AT$1+2,FALSE),VLOOKUP($C4,Lifetime!$A$2:$AK$48,2+soaf_platts!AT$1,FALSE)))*$N4</f>
        <v>3036.1506225480225</v>
      </c>
      <c r="AU4" s="8">
        <f>(IFERROR(VLOOKUP($D4,platts!$C$3:$AM$457,soaf_platts!AU$1+2,FALSE),VLOOKUP($C4,Lifetime!$A$2:$AK$48,2+soaf_platts!AU$1,FALSE)))*$N4</f>
        <v>3036.1506225480225</v>
      </c>
      <c r="AV4" s="8">
        <f>(IFERROR(VLOOKUP($D4,platts!$C$3:$AM$457,soaf_platts!AV$1+2,FALSE),VLOOKUP($C4,Lifetime!$A$2:$AK$48,2+soaf_platts!AV$1,FALSE)))*$N4</f>
        <v>3036.1506225480225</v>
      </c>
      <c r="AW4" s="8">
        <f>(IFERROR(VLOOKUP($D4,platts!$C$3:$AM$457,soaf_platts!AW$1+2,FALSE),VLOOKUP($C4,Lifetime!$A$2:$AK$48,2+soaf_platts!AW$1,FALSE)))*$N4</f>
        <v>1830.2192792610458</v>
      </c>
    </row>
    <row r="5" spans="1:49" x14ac:dyDescent="0.25">
      <c r="A5" s="8">
        <v>3</v>
      </c>
      <c r="B5" s="23" t="s">
        <v>36</v>
      </c>
      <c r="C5" s="21" t="s">
        <v>15</v>
      </c>
      <c r="D5" s="8" t="str">
        <f t="shared" si="0"/>
        <v>FR_CCOT</v>
      </c>
      <c r="E5" s="8">
        <f>IFERROR(VLOOKUP(D5,Data_2011!$D:$F,3,FALSE),VLOOKUP($C5,Efficiency!A4:B48,2,FALSE))</f>
        <v>0.60199999999999898</v>
      </c>
      <c r="F5" s="8">
        <f>IFERROR(VLOOKUP(D5,Data_2011!$D:$F,2,FALSE),0)</f>
        <v>4.8809523809525518E-4</v>
      </c>
      <c r="G5" s="8">
        <f t="shared" si="2"/>
        <v>0</v>
      </c>
      <c r="H5" s="8">
        <f t="shared" si="3"/>
        <v>0</v>
      </c>
      <c r="I5" s="8">
        <v>0</v>
      </c>
      <c r="J5" s="8">
        <v>0</v>
      </c>
      <c r="K5" s="8">
        <v>0</v>
      </c>
      <c r="L5" s="8">
        <f>IFERROR(VLOOKUP($D5,platts!$C$3:$AM$457,2,FALSE),0)</f>
        <v>0</v>
      </c>
      <c r="M5" s="18">
        <f t="shared" si="1"/>
        <v>0</v>
      </c>
      <c r="N5" s="8">
        <f>VLOOKUP($D5,soaf!$D$2:$E$514,2,FALSE)</f>
        <v>0</v>
      </c>
      <c r="O5" s="8">
        <f>(IFERROR(VLOOKUP($D5,platts!$C$3:$AM$457,soaf_platts!O$1+2,FALSE),VLOOKUP($C5,Lifetime!$A$2:$AK$48,2+soaf_platts!O$1,FALSE)))*$N5</f>
        <v>0</v>
      </c>
      <c r="P5" s="8">
        <f>(IFERROR(VLOOKUP($D5,platts!$C$3:$AM$457,soaf_platts!P$1+2,FALSE),VLOOKUP($C5,Lifetime!$A$2:$AK$48,2+soaf_platts!P$1,FALSE)))*$N5</f>
        <v>0</v>
      </c>
      <c r="Q5" s="8">
        <f>(IFERROR(VLOOKUP($D5,platts!$C$3:$AM$457,soaf_platts!Q$1+2,FALSE),VLOOKUP($C5,Lifetime!$A$2:$AK$48,2+soaf_platts!Q$1,FALSE)))*$N5</f>
        <v>0</v>
      </c>
      <c r="R5" s="8">
        <f>(IFERROR(VLOOKUP($D5,platts!$C$3:$AM$457,soaf_platts!R$1+2,FALSE),VLOOKUP($C5,Lifetime!$A$2:$AK$48,2+soaf_platts!R$1,FALSE)))*$N5</f>
        <v>0</v>
      </c>
      <c r="S5" s="8">
        <f>(IFERROR(VLOOKUP($D5,platts!$C$3:$AM$457,soaf_platts!S$1+2,FALSE),VLOOKUP($C5,Lifetime!$A$2:$AK$48,2+soaf_platts!S$1,FALSE)))*$N5</f>
        <v>0</v>
      </c>
      <c r="T5" s="8">
        <f>(IFERROR(VLOOKUP($D5,platts!$C$3:$AM$457,soaf_platts!T$1+2,FALSE),VLOOKUP($C5,Lifetime!$A$2:$AK$48,2+soaf_platts!T$1,FALSE)))*$N5</f>
        <v>0</v>
      </c>
      <c r="U5" s="8">
        <f>(IFERROR(VLOOKUP($D5,platts!$C$3:$AM$457,soaf_platts!U$1+2,FALSE),VLOOKUP($C5,Lifetime!$A$2:$AK$48,2+soaf_platts!U$1,FALSE)))*$N5</f>
        <v>0</v>
      </c>
      <c r="V5" s="8">
        <f>(IFERROR(VLOOKUP($D5,platts!$C$3:$AM$457,soaf_platts!V$1+2,FALSE),VLOOKUP($C5,Lifetime!$A$2:$AK$48,2+soaf_platts!V$1,FALSE)))*$N5</f>
        <v>0</v>
      </c>
      <c r="W5" s="8">
        <f>(IFERROR(VLOOKUP($D5,platts!$C$3:$AM$457,soaf_platts!W$1+2,FALSE),VLOOKUP($C5,Lifetime!$A$2:$AK$48,2+soaf_platts!W$1,FALSE)))*$N5</f>
        <v>0</v>
      </c>
      <c r="X5" s="8">
        <f>(IFERROR(VLOOKUP($D5,platts!$C$3:$AM$457,soaf_platts!X$1+2,FALSE),VLOOKUP($C5,Lifetime!$A$2:$AK$48,2+soaf_platts!X$1,FALSE)))*$N5</f>
        <v>0</v>
      </c>
      <c r="Y5" s="8">
        <f>(IFERROR(VLOOKUP($D5,platts!$C$3:$AM$457,soaf_platts!Y$1+2,FALSE),VLOOKUP($C5,Lifetime!$A$2:$AK$48,2+soaf_platts!Y$1,FALSE)))*$N5</f>
        <v>0</v>
      </c>
      <c r="Z5" s="8">
        <f>(IFERROR(VLOOKUP($D5,platts!$C$3:$AM$457,soaf_platts!Z$1+2,FALSE),VLOOKUP($C5,Lifetime!$A$2:$AK$48,2+soaf_platts!Z$1,FALSE)))*$N5</f>
        <v>0</v>
      </c>
      <c r="AA5" s="8">
        <f>(IFERROR(VLOOKUP($D5,platts!$C$3:$AM$457,soaf_platts!AA$1+2,FALSE),VLOOKUP($C5,Lifetime!$A$2:$AK$48,2+soaf_platts!AA$1,FALSE)))*$N5</f>
        <v>0</v>
      </c>
      <c r="AB5" s="8">
        <f>(IFERROR(VLOOKUP($D5,platts!$C$3:$AM$457,soaf_platts!AB$1+2,FALSE),VLOOKUP($C5,Lifetime!$A$2:$AK$48,2+soaf_platts!AB$1,FALSE)))*$N5</f>
        <v>0</v>
      </c>
      <c r="AC5" s="8">
        <f>(IFERROR(VLOOKUP($D5,platts!$C$3:$AM$457,soaf_platts!AC$1+2,FALSE),VLOOKUP($C5,Lifetime!$A$2:$AK$48,2+soaf_platts!AC$1,FALSE)))*$N5</f>
        <v>0</v>
      </c>
      <c r="AD5" s="8">
        <f>(IFERROR(VLOOKUP($D5,platts!$C$3:$AM$457,soaf_platts!AD$1+2,FALSE),VLOOKUP($C5,Lifetime!$A$2:$AK$48,2+soaf_platts!AD$1,FALSE)))*$N5</f>
        <v>0</v>
      </c>
      <c r="AE5" s="8">
        <f>(IFERROR(VLOOKUP($D5,platts!$C$3:$AM$457,soaf_platts!AE$1+2,FALSE),VLOOKUP($C5,Lifetime!$A$2:$AK$48,2+soaf_platts!AE$1,FALSE)))*$N5</f>
        <v>0</v>
      </c>
      <c r="AF5" s="8">
        <f>(IFERROR(VLOOKUP($D5,platts!$C$3:$AM$457,soaf_platts!AF$1+2,FALSE),VLOOKUP($C5,Lifetime!$A$2:$AK$48,2+soaf_platts!AF$1,FALSE)))*$N5</f>
        <v>0</v>
      </c>
      <c r="AG5" s="8">
        <f>(IFERROR(VLOOKUP($D5,platts!$C$3:$AM$457,soaf_platts!AG$1+2,FALSE),VLOOKUP($C5,Lifetime!$A$2:$AK$48,2+soaf_platts!AG$1,FALSE)))*$N5</f>
        <v>0</v>
      </c>
      <c r="AH5" s="8">
        <f>(IFERROR(VLOOKUP($D5,platts!$C$3:$AM$457,soaf_platts!AH$1+2,FALSE),VLOOKUP($C5,Lifetime!$A$2:$AK$48,2+soaf_platts!AH$1,FALSE)))*$N5</f>
        <v>0</v>
      </c>
      <c r="AI5" s="8">
        <f>(IFERROR(VLOOKUP($D5,platts!$C$3:$AM$457,soaf_platts!AI$1+2,FALSE),VLOOKUP($C5,Lifetime!$A$2:$AK$48,2+soaf_platts!AI$1,FALSE)))*$N5</f>
        <v>0</v>
      </c>
      <c r="AJ5" s="8">
        <f>(IFERROR(VLOOKUP($D5,platts!$C$3:$AM$457,soaf_platts!AJ$1+2,FALSE),VLOOKUP($C5,Lifetime!$A$2:$AK$48,2+soaf_platts!AJ$1,FALSE)))*$N5</f>
        <v>0</v>
      </c>
      <c r="AK5" s="8">
        <f>(IFERROR(VLOOKUP($D5,platts!$C$3:$AM$457,soaf_platts!AK$1+2,FALSE),VLOOKUP($C5,Lifetime!$A$2:$AK$48,2+soaf_platts!AK$1,FALSE)))*$N5</f>
        <v>0</v>
      </c>
      <c r="AL5" s="8">
        <f>(IFERROR(VLOOKUP($D5,platts!$C$3:$AM$457,soaf_platts!AL$1+2,FALSE),VLOOKUP($C5,Lifetime!$A$2:$AK$48,2+soaf_platts!AL$1,FALSE)))*$N5</f>
        <v>0</v>
      </c>
      <c r="AM5" s="8">
        <f>(IFERROR(VLOOKUP($D5,platts!$C$3:$AM$457,soaf_platts!AM$1+2,FALSE),VLOOKUP($C5,Lifetime!$A$2:$AK$48,2+soaf_platts!AM$1,FALSE)))*$N5</f>
        <v>0</v>
      </c>
      <c r="AN5" s="8">
        <f>(IFERROR(VLOOKUP($D5,platts!$C$3:$AM$457,soaf_platts!AN$1+2,FALSE),VLOOKUP($C5,Lifetime!$A$2:$AK$48,2+soaf_platts!AN$1,FALSE)))*$N5</f>
        <v>0</v>
      </c>
      <c r="AO5" s="8">
        <f>(IFERROR(VLOOKUP($D5,platts!$C$3:$AM$457,soaf_platts!AO$1+2,FALSE),VLOOKUP($C5,Lifetime!$A$2:$AK$48,2+soaf_platts!AO$1,FALSE)))*$N5</f>
        <v>0</v>
      </c>
      <c r="AP5" s="8">
        <f>(IFERROR(VLOOKUP($D5,platts!$C$3:$AM$457,soaf_platts!AP$1+2,FALSE),VLOOKUP($C5,Lifetime!$A$2:$AK$48,2+soaf_platts!AP$1,FALSE)))*$N5</f>
        <v>0</v>
      </c>
      <c r="AQ5" s="8">
        <f>(IFERROR(VLOOKUP($D5,platts!$C$3:$AM$457,soaf_platts!AQ$1+2,FALSE),VLOOKUP($C5,Lifetime!$A$2:$AK$48,2+soaf_platts!AQ$1,FALSE)))*$N5</f>
        <v>0</v>
      </c>
      <c r="AR5" s="8">
        <f>(IFERROR(VLOOKUP($D5,platts!$C$3:$AM$457,soaf_platts!AR$1+2,FALSE),VLOOKUP($C5,Lifetime!$A$2:$AK$48,2+soaf_platts!AR$1,FALSE)))*$N5</f>
        <v>0</v>
      </c>
      <c r="AS5" s="8">
        <f>(IFERROR(VLOOKUP($D5,platts!$C$3:$AM$457,soaf_platts!AS$1+2,FALSE),VLOOKUP($C5,Lifetime!$A$2:$AK$48,2+soaf_platts!AS$1,FALSE)))*$N5</f>
        <v>0</v>
      </c>
      <c r="AT5" s="8">
        <f>(IFERROR(VLOOKUP($D5,platts!$C$3:$AM$457,soaf_platts!AT$1+2,FALSE),VLOOKUP($C5,Lifetime!$A$2:$AK$48,2+soaf_platts!AT$1,FALSE)))*$N5</f>
        <v>0</v>
      </c>
      <c r="AU5" s="8">
        <f>(IFERROR(VLOOKUP($D5,platts!$C$3:$AM$457,soaf_platts!AU$1+2,FALSE),VLOOKUP($C5,Lifetime!$A$2:$AK$48,2+soaf_platts!AU$1,FALSE)))*$N5</f>
        <v>0</v>
      </c>
      <c r="AV5" s="8">
        <f>(IFERROR(VLOOKUP($D5,platts!$C$3:$AM$457,soaf_platts!AV$1+2,FALSE),VLOOKUP($C5,Lifetime!$A$2:$AK$48,2+soaf_platts!AV$1,FALSE)))*$N5</f>
        <v>0</v>
      </c>
      <c r="AW5" s="8">
        <f>(IFERROR(VLOOKUP($D5,platts!$C$3:$AM$457,soaf_platts!AW$1+2,FALSE),VLOOKUP($C5,Lifetime!$A$2:$AK$48,2+soaf_platts!AW$1,FALSE)))*$N5</f>
        <v>0</v>
      </c>
    </row>
    <row r="6" spans="1:49" x14ac:dyDescent="0.25">
      <c r="A6" s="8">
        <v>4</v>
      </c>
      <c r="B6" s="23" t="s">
        <v>36</v>
      </c>
      <c r="C6" s="21" t="s">
        <v>14</v>
      </c>
      <c r="D6" s="8" t="str">
        <f t="shared" si="0"/>
        <v>FR_Coal</v>
      </c>
      <c r="E6" s="8">
        <f>IFERROR(VLOOKUP(D6,Data_2011!$D:$F,3,FALSE),VLOOKUP($C6,Efficiency!A5:B49,2,FALSE))</f>
        <v>0.39773236563346198</v>
      </c>
      <c r="F6" s="8">
        <f>IFERROR(VLOOKUP(D6,Data_2011!$D:$F,2,FALSE),0)</f>
        <v>2.3643266795008847E-3</v>
      </c>
      <c r="G6" s="8">
        <f t="shared" si="2"/>
        <v>0</v>
      </c>
      <c r="H6" s="8">
        <f t="shared" si="3"/>
        <v>0</v>
      </c>
      <c r="I6" s="8">
        <v>0</v>
      </c>
      <c r="J6" s="8">
        <v>0</v>
      </c>
      <c r="K6" s="8">
        <v>0</v>
      </c>
      <c r="L6" s="8">
        <f>IFERROR(VLOOKUP($D6,platts!$C$3:$AM$457,2,FALSE),0)</f>
        <v>5818.8100000000013</v>
      </c>
      <c r="M6" s="18">
        <f t="shared" si="1"/>
        <v>-2918.8100000000013</v>
      </c>
      <c r="N6" s="8">
        <f>VLOOKUP($D6,soaf!$D$2:$E$514,2,FALSE)</f>
        <v>2900</v>
      </c>
      <c r="O6" s="8">
        <f>(IFERROR(VLOOKUP($D6,platts!$C$3:$AM$457,soaf_platts!O$1+2,FALSE),VLOOKUP($C6,Lifetime!$A$2:$AK$48,2+soaf_platts!O$1,FALSE)))*$N6</f>
        <v>2695.8819758679178</v>
      </c>
      <c r="P6" s="8">
        <f>(IFERROR(VLOOKUP($D6,platts!$C$3:$AM$457,soaf_platts!P$1+2,FALSE),VLOOKUP($C6,Lifetime!$A$2:$AK$48,2+soaf_platts!P$1,FALSE)))*$N6</f>
        <v>2687.5340490581407</v>
      </c>
      <c r="Q6" s="8">
        <f>(IFERROR(VLOOKUP($D6,platts!$C$3:$AM$457,soaf_platts!Q$1+2,FALSE),VLOOKUP($C6,Lifetime!$A$2:$AK$48,2+soaf_platts!Q$1,FALSE)))*$N6</f>
        <v>2562.9381265241514</v>
      </c>
      <c r="R6" s="8">
        <f>(IFERROR(VLOOKUP($D6,platts!$C$3:$AM$457,soaf_platts!R$1+2,FALSE),VLOOKUP($C6,Lifetime!$A$2:$AK$48,2+soaf_platts!R$1,FALSE)))*$N6</f>
        <v>2436.2988308606054</v>
      </c>
      <c r="S6" s="8">
        <f>(IFERROR(VLOOKUP($D6,platts!$C$3:$AM$457,soaf_platts!S$1+2,FALSE),VLOOKUP($C6,Lifetime!$A$2:$AK$48,2+soaf_platts!S$1,FALSE)))*$N6</f>
        <v>2172.1554750885489</v>
      </c>
      <c r="T6" s="8">
        <f>(IFERROR(VLOOKUP($D6,platts!$C$3:$AM$457,soaf_platts!T$1+2,FALSE),VLOOKUP($C6,Lifetime!$A$2:$AK$48,2+soaf_platts!T$1,FALSE)))*$N6</f>
        <v>1788.4000336838631</v>
      </c>
      <c r="U6" s="8">
        <f>(IFERROR(VLOOKUP($D6,platts!$C$3:$AM$457,soaf_platts!U$1+2,FALSE),VLOOKUP($C6,Lifetime!$A$2:$AK$48,2+soaf_platts!U$1,FALSE)))*$N6</f>
        <v>1617.4544279672302</v>
      </c>
      <c r="V6" s="8">
        <f>(IFERROR(VLOOKUP($D6,platts!$C$3:$AM$457,soaf_platts!V$1+2,FALSE),VLOOKUP($C6,Lifetime!$A$2:$AK$48,2+soaf_platts!V$1,FALSE)))*$N6</f>
        <v>1617.4544279672302</v>
      </c>
      <c r="W6" s="8">
        <f>(IFERROR(VLOOKUP($D6,platts!$C$3:$AM$457,soaf_platts!W$1+2,FALSE),VLOOKUP($C6,Lifetime!$A$2:$AK$48,2+soaf_platts!W$1,FALSE)))*$N6</f>
        <v>1613.7165502912105</v>
      </c>
      <c r="X6" s="8">
        <f>(IFERROR(VLOOKUP($D6,platts!$C$3:$AM$457,soaf_platts!X$1+2,FALSE),VLOOKUP($C6,Lifetime!$A$2:$AK$48,2+soaf_platts!X$1,FALSE)))*$N6</f>
        <v>1613.7165502912105</v>
      </c>
      <c r="Y6" s="8">
        <f>(IFERROR(VLOOKUP($D6,platts!$C$3:$AM$457,soaf_platts!Y$1+2,FALSE),VLOOKUP($C6,Lifetime!$A$2:$AK$48,2+soaf_platts!Y$1,FALSE)))*$N6</f>
        <v>1613.7165502912105</v>
      </c>
      <c r="Z6" s="8">
        <f>(IFERROR(VLOOKUP($D6,platts!$C$3:$AM$457,soaf_platts!Z$1+2,FALSE),VLOOKUP($C6,Lifetime!$A$2:$AK$48,2+soaf_platts!Z$1,FALSE)))*$N6</f>
        <v>1613.7165502912105</v>
      </c>
      <c r="AA6" s="8">
        <f>(IFERROR(VLOOKUP($D6,platts!$C$3:$AM$457,soaf_platts!AA$1+2,FALSE),VLOOKUP($C6,Lifetime!$A$2:$AK$48,2+soaf_platts!AA$1,FALSE)))*$N6</f>
        <v>1613.7165502912105</v>
      </c>
      <c r="AB6" s="8">
        <f>(IFERROR(VLOOKUP($D6,platts!$C$3:$AM$457,soaf_platts!AB$1+2,FALSE),VLOOKUP($C6,Lifetime!$A$2:$AK$48,2+soaf_platts!AB$1,FALSE)))*$N6</f>
        <v>1613.7165502912105</v>
      </c>
      <c r="AC6" s="8">
        <f>(IFERROR(VLOOKUP($D6,platts!$C$3:$AM$457,soaf_platts!AC$1+2,FALSE),VLOOKUP($C6,Lifetime!$A$2:$AK$48,2+soaf_platts!AC$1,FALSE)))*$N6</f>
        <v>1610.7262481503947</v>
      </c>
      <c r="AD6" s="8">
        <f>(IFERROR(VLOOKUP($D6,platts!$C$3:$AM$457,soaf_platts!AD$1+2,FALSE),VLOOKUP($C6,Lifetime!$A$2:$AK$48,2+soaf_platts!AD$1,FALSE)))*$N6</f>
        <v>1299.0869267083817</v>
      </c>
      <c r="AE6" s="8">
        <f>(IFERROR(VLOOKUP($D6,platts!$C$3:$AM$457,soaf_platts!AE$1+2,FALSE),VLOOKUP($C6,Lifetime!$A$2:$AK$48,2+soaf_platts!AE$1,FALSE)))*$N6</f>
        <v>1299.0869267083817</v>
      </c>
      <c r="AF6" s="8">
        <f>(IFERROR(VLOOKUP($D6,platts!$C$3:$AM$457,soaf_platts!AF$1+2,FALSE),VLOOKUP($C6,Lifetime!$A$2:$AK$48,2+soaf_platts!AF$1,FALSE)))*$N6</f>
        <v>701.02649854523497</v>
      </c>
      <c r="AG6" s="8">
        <f>(IFERROR(VLOOKUP($D6,platts!$C$3:$AM$457,soaf_platts!AG$1+2,FALSE),VLOOKUP($C6,Lifetime!$A$2:$AK$48,2+soaf_platts!AG$1,FALSE)))*$N6</f>
        <v>93.397103531478095</v>
      </c>
      <c r="AH6" s="8">
        <f>(IFERROR(VLOOKUP($D6,platts!$C$3:$AM$457,soaf_platts!AH$1+2,FALSE),VLOOKUP($C6,Lifetime!$A$2:$AK$48,2+soaf_platts!AH$1,FALSE)))*$N6</f>
        <v>81.784763551310306</v>
      </c>
      <c r="AI6" s="8">
        <f>(IFERROR(VLOOKUP($D6,platts!$C$3:$AM$457,soaf_platts!AI$1+2,FALSE),VLOOKUP($C6,Lifetime!$A$2:$AK$48,2+soaf_platts!AI$1,FALSE)))*$N6</f>
        <v>77.29931034008672</v>
      </c>
      <c r="AJ6" s="8">
        <f>(IFERROR(VLOOKUP($D6,platts!$C$3:$AM$457,soaf_platts!AJ$1+2,FALSE),VLOOKUP($C6,Lifetime!$A$2:$AK$48,2+soaf_platts!AJ$1,FALSE)))*$N6</f>
        <v>77.29931034008672</v>
      </c>
      <c r="AK6" s="8">
        <f>(IFERROR(VLOOKUP($D6,platts!$C$3:$AM$457,soaf_platts!AK$1+2,FALSE),VLOOKUP($C6,Lifetime!$A$2:$AK$48,2+soaf_platts!AK$1,FALSE)))*$N6</f>
        <v>70.172423571142545</v>
      </c>
      <c r="AL6" s="8">
        <f>(IFERROR(VLOOKUP($D6,platts!$C$3:$AM$457,soaf_platts!AL$1+2,FALSE),VLOOKUP($C6,Lifetime!$A$2:$AK$48,2+soaf_platts!AL$1,FALSE)))*$N6</f>
        <v>68.776949238761858</v>
      </c>
      <c r="AM6" s="8">
        <f>(IFERROR(VLOOKUP($D6,platts!$C$3:$AM$457,soaf_platts!AM$1+2,FALSE),VLOOKUP($C6,Lifetime!$A$2:$AK$48,2+soaf_platts!AM$1,FALSE)))*$N6</f>
        <v>6.4789879717674213</v>
      </c>
      <c r="AN6" s="8">
        <f>(IFERROR(VLOOKUP($D6,platts!$C$3:$AM$457,soaf_platts!AN$1+2,FALSE),VLOOKUP($C6,Lifetime!$A$2:$AK$48,2+soaf_platts!AN$1,FALSE)))*$N6</f>
        <v>6.4789879717674213</v>
      </c>
      <c r="AO6" s="8">
        <f>(IFERROR(VLOOKUP($D6,platts!$C$3:$AM$457,soaf_platts!AO$1+2,FALSE),VLOOKUP($C6,Lifetime!$A$2:$AK$48,2+soaf_platts!AO$1,FALSE)))*$N6</f>
        <v>0</v>
      </c>
      <c r="AP6" s="8">
        <f>(IFERROR(VLOOKUP($D6,platts!$C$3:$AM$457,soaf_platts!AP$1+2,FALSE),VLOOKUP($C6,Lifetime!$A$2:$AK$48,2+soaf_platts!AP$1,FALSE)))*$N6</f>
        <v>0</v>
      </c>
      <c r="AQ6" s="8">
        <f>(IFERROR(VLOOKUP($D6,platts!$C$3:$AM$457,soaf_platts!AQ$1+2,FALSE),VLOOKUP($C6,Lifetime!$A$2:$AK$48,2+soaf_platts!AQ$1,FALSE)))*$N6</f>
        <v>0</v>
      </c>
      <c r="AR6" s="8">
        <f>(IFERROR(VLOOKUP($D6,platts!$C$3:$AM$457,soaf_platts!AR$1+2,FALSE),VLOOKUP($C6,Lifetime!$A$2:$AK$48,2+soaf_platts!AR$1,FALSE)))*$N6</f>
        <v>0</v>
      </c>
      <c r="AS6" s="8">
        <f>(IFERROR(VLOOKUP($D6,platts!$C$3:$AM$457,soaf_platts!AS$1+2,FALSE),VLOOKUP($C6,Lifetime!$A$2:$AK$48,2+soaf_platts!AS$1,FALSE)))*$N6</f>
        <v>0</v>
      </c>
      <c r="AT6" s="8">
        <f>(IFERROR(VLOOKUP($D6,platts!$C$3:$AM$457,soaf_platts!AT$1+2,FALSE),VLOOKUP($C6,Lifetime!$A$2:$AK$48,2+soaf_platts!AT$1,FALSE)))*$N6</f>
        <v>0</v>
      </c>
      <c r="AU6" s="8">
        <f>(IFERROR(VLOOKUP($D6,platts!$C$3:$AM$457,soaf_platts!AU$1+2,FALSE),VLOOKUP($C6,Lifetime!$A$2:$AK$48,2+soaf_platts!AU$1,FALSE)))*$N6</f>
        <v>0</v>
      </c>
      <c r="AV6" s="8">
        <f>(IFERROR(VLOOKUP($D6,platts!$C$3:$AM$457,soaf_platts!AV$1+2,FALSE),VLOOKUP($C6,Lifetime!$A$2:$AK$48,2+soaf_platts!AV$1,FALSE)))*$N6</f>
        <v>0</v>
      </c>
      <c r="AW6" s="8">
        <f>(IFERROR(VLOOKUP($D6,platts!$C$3:$AM$457,soaf_platts!AW$1+2,FALSE),VLOOKUP($C6,Lifetime!$A$2:$AK$48,2+soaf_platts!AW$1,FALSE)))*$N6</f>
        <v>0</v>
      </c>
    </row>
    <row r="7" spans="1:49" x14ac:dyDescent="0.25">
      <c r="A7" s="8">
        <v>5</v>
      </c>
      <c r="B7" s="23" t="s">
        <v>36</v>
      </c>
      <c r="C7" s="21" t="s">
        <v>11</v>
      </c>
      <c r="D7" s="8" t="str">
        <f t="shared" si="0"/>
        <v>FR_GasSteam</v>
      </c>
      <c r="E7" s="8">
        <f>IFERROR(VLOOKUP(D7,Data_2011!$D:$F,3,FALSE),VLOOKUP($C7,Efficiency!A6:B50,2,FALSE))</f>
        <v>0.47366372071266399</v>
      </c>
      <c r="F7" s="8">
        <f>IFERROR(VLOOKUP(D7,Data_2011!$D:$F,2,FALSE),0)</f>
        <v>-6.3956629110735496E-4</v>
      </c>
      <c r="G7" s="8">
        <f t="shared" si="2"/>
        <v>0</v>
      </c>
      <c r="H7" s="8">
        <f t="shared" si="3"/>
        <v>0</v>
      </c>
      <c r="I7" s="8">
        <v>0</v>
      </c>
      <c r="J7" s="8">
        <v>0</v>
      </c>
      <c r="K7" s="8">
        <v>0</v>
      </c>
      <c r="L7" s="8">
        <f>IFERROR(VLOOKUP($D7,platts!$C$3:$AM$457,2,FALSE),0)</f>
        <v>1425.0049999999999</v>
      </c>
      <c r="M7" s="18">
        <f t="shared" si="1"/>
        <v>-855.46036529578407</v>
      </c>
      <c r="N7" s="8">
        <f>VLOOKUP($D7,soaf!$D$2:$E$514,2,FALSE)</f>
        <v>569.54463470421581</v>
      </c>
      <c r="O7" s="8">
        <f>(IFERROR(VLOOKUP($D7,platts!$C$3:$AM$457,soaf_platts!O$1+2,FALSE),VLOOKUP($C7,Lifetime!$A$2:$AK$48,2+soaf_platts!O$1,FALSE)))*$N7</f>
        <v>325.61252116589338</v>
      </c>
      <c r="P7" s="8">
        <f>(IFERROR(VLOOKUP($D7,platts!$C$3:$AM$457,soaf_platts!P$1+2,FALSE),VLOOKUP($C7,Lifetime!$A$2:$AK$48,2+soaf_platts!P$1,FALSE)))*$N7</f>
        <v>317.97865144413777</v>
      </c>
      <c r="Q7" s="8">
        <f>(IFERROR(VLOOKUP($D7,platts!$C$3:$AM$457,soaf_platts!Q$1+2,FALSE),VLOOKUP($C7,Lifetime!$A$2:$AK$48,2+soaf_platts!Q$1,FALSE)))*$N7</f>
        <v>311.1841077127321</v>
      </c>
      <c r="R7" s="8">
        <f>(IFERROR(VLOOKUP($D7,platts!$C$3:$AM$457,soaf_platts!R$1+2,FALSE),VLOOKUP($C7,Lifetime!$A$2:$AK$48,2+soaf_platts!R$1,FALSE)))*$N7</f>
        <v>310.02503848796289</v>
      </c>
      <c r="S7" s="8">
        <f>(IFERROR(VLOOKUP($D7,platts!$C$3:$AM$457,soaf_platts!S$1+2,FALSE),VLOOKUP($C7,Lifetime!$A$2:$AK$48,2+soaf_platts!S$1,FALSE)))*$N7</f>
        <v>308.90593716749612</v>
      </c>
      <c r="T7" s="8">
        <f>(IFERROR(VLOOKUP($D7,platts!$C$3:$AM$457,soaf_platts!T$1+2,FALSE),VLOOKUP($C7,Lifetime!$A$2:$AK$48,2+soaf_platts!T$1,FALSE)))*$N7</f>
        <v>299.51347965643538</v>
      </c>
      <c r="U7" s="8">
        <f>(IFERROR(VLOOKUP($D7,platts!$C$3:$AM$457,soaf_platts!U$1+2,FALSE),VLOOKUP($C7,Lifetime!$A$2:$AK$48,2+soaf_platts!U$1,FALSE)))*$N7</f>
        <v>297.46112777050786</v>
      </c>
      <c r="V7" s="8">
        <f>(IFERROR(VLOOKUP($D7,platts!$C$3:$AM$457,soaf_platts!V$1+2,FALSE),VLOOKUP($C7,Lifetime!$A$2:$AK$48,2+soaf_platts!V$1,FALSE)))*$N7</f>
        <v>297.46112777050786</v>
      </c>
      <c r="W7" s="8">
        <f>(IFERROR(VLOOKUP($D7,platts!$C$3:$AM$457,soaf_platts!W$1+2,FALSE),VLOOKUP($C7,Lifetime!$A$2:$AK$48,2+soaf_platts!W$1,FALSE)))*$N7</f>
        <v>293.46433734026931</v>
      </c>
      <c r="X7" s="8">
        <f>(IFERROR(VLOOKUP($D7,platts!$C$3:$AM$457,soaf_platts!X$1+2,FALSE),VLOOKUP($C7,Lifetime!$A$2:$AK$48,2+soaf_platts!X$1,FALSE)))*$N7</f>
        <v>290.40679266113676</v>
      </c>
      <c r="Y7" s="8">
        <f>(IFERROR(VLOOKUP($D7,platts!$C$3:$AM$457,soaf_platts!Y$1+2,FALSE),VLOOKUP($C7,Lifetime!$A$2:$AK$48,2+soaf_platts!Y$1,FALSE)))*$N7</f>
        <v>284.81128605880269</v>
      </c>
      <c r="Z7" s="8">
        <f>(IFERROR(VLOOKUP($D7,platts!$C$3:$AM$457,soaf_platts!Z$1+2,FALSE),VLOOKUP($C7,Lifetime!$A$2:$AK$48,2+soaf_platts!Z$1,FALSE)))*$N7</f>
        <v>282.5730834178691</v>
      </c>
      <c r="AA7" s="8">
        <f>(IFERROR(VLOOKUP($D7,platts!$C$3:$AM$457,soaf_platts!AA$1+2,FALSE),VLOOKUP($C7,Lifetime!$A$2:$AK$48,2+soaf_platts!AA$1,FALSE)))*$N7</f>
        <v>278.3564695139674</v>
      </c>
      <c r="AB7" s="8">
        <f>(IFERROR(VLOOKUP($D7,platts!$C$3:$AM$457,soaf_platts!AB$1+2,FALSE),VLOOKUP($C7,Lifetime!$A$2:$AK$48,2+soaf_platts!AB$1,FALSE)))*$N7</f>
        <v>265.96641918022772</v>
      </c>
      <c r="AC7" s="8">
        <f>(IFERROR(VLOOKUP($D7,platts!$C$3:$AM$457,soaf_platts!AC$1+2,FALSE),VLOOKUP($C7,Lifetime!$A$2:$AK$48,2+soaf_platts!AC$1,FALSE)))*$N7</f>
        <v>257.59714001930809</v>
      </c>
      <c r="AD7" s="8">
        <f>(IFERROR(VLOOKUP($D7,platts!$C$3:$AM$457,soaf_platts!AD$1+2,FALSE),VLOOKUP($C7,Lifetime!$A$2:$AK$48,2+soaf_platts!AD$1,FALSE)))*$N7</f>
        <v>245.56680082428991</v>
      </c>
      <c r="AE7" s="8">
        <f>(IFERROR(VLOOKUP($D7,platts!$C$3:$AM$457,soaf_platts!AE$1+2,FALSE),VLOOKUP($C7,Lifetime!$A$2:$AK$48,2+soaf_platts!AE$1,FALSE)))*$N7</f>
        <v>240.57081278649167</v>
      </c>
      <c r="AF7" s="8">
        <f>(IFERROR(VLOOKUP($D7,platts!$C$3:$AM$457,soaf_platts!AF$1+2,FALSE),VLOOKUP($C7,Lifetime!$A$2:$AK$48,2+soaf_platts!AF$1,FALSE)))*$N7</f>
        <v>223.22474231925614</v>
      </c>
      <c r="AG7" s="8">
        <f>(IFERROR(VLOOKUP($D7,platts!$C$3:$AM$457,soaf_platts!AG$1+2,FALSE),VLOOKUP($C7,Lifetime!$A$2:$AK$48,2+soaf_platts!AG$1,FALSE)))*$N7</f>
        <v>221.246331056288</v>
      </c>
      <c r="AH7" s="8">
        <f>(IFERROR(VLOOKUP($D7,platts!$C$3:$AM$457,soaf_platts!AH$1+2,FALSE),VLOOKUP($C7,Lifetime!$A$2:$AK$48,2+soaf_platts!AH$1,FALSE)))*$N7</f>
        <v>220.4469729702403</v>
      </c>
      <c r="AI7" s="8">
        <f>(IFERROR(VLOOKUP($D7,platts!$C$3:$AM$457,soaf_platts!AI$1+2,FALSE),VLOOKUP($C7,Lifetime!$A$2:$AK$48,2+soaf_platts!AI$1,FALSE)))*$N7</f>
        <v>220.4469729702403</v>
      </c>
      <c r="AJ7" s="8">
        <f>(IFERROR(VLOOKUP($D7,platts!$C$3:$AM$457,soaf_platts!AJ$1+2,FALSE),VLOOKUP($C7,Lifetime!$A$2:$AK$48,2+soaf_platts!AJ$1,FALSE)))*$N7</f>
        <v>217.82507844800378</v>
      </c>
      <c r="AK7" s="8">
        <f>(IFERROR(VLOOKUP($D7,platts!$C$3:$AM$457,soaf_platts!AK$1+2,FALSE),VLOOKUP($C7,Lifetime!$A$2:$AK$48,2+soaf_platts!AK$1,FALSE)))*$N7</f>
        <v>217.82507844800378</v>
      </c>
      <c r="AL7" s="8">
        <f>(IFERROR(VLOOKUP($D7,platts!$C$3:$AM$457,soaf_platts!AL$1+2,FALSE),VLOOKUP($C7,Lifetime!$A$2:$AK$48,2+soaf_platts!AL$1,FALSE)))*$N7</f>
        <v>217.82507844800378</v>
      </c>
      <c r="AM7" s="8">
        <f>(IFERROR(VLOOKUP($D7,platts!$C$3:$AM$457,soaf_platts!AM$1+2,FALSE),VLOOKUP($C7,Lifetime!$A$2:$AK$48,2+soaf_platts!AM$1,FALSE)))*$N7</f>
        <v>217.82507844800378</v>
      </c>
      <c r="AN7" s="8">
        <f>(IFERROR(VLOOKUP($D7,platts!$C$3:$AM$457,soaf_platts!AN$1+2,FALSE),VLOOKUP($C7,Lifetime!$A$2:$AK$48,2+soaf_platts!AN$1,FALSE)))*$N7</f>
        <v>217.82507844800378</v>
      </c>
      <c r="AO7" s="8">
        <f>(IFERROR(VLOOKUP($D7,platts!$C$3:$AM$457,soaf_platts!AO$1+2,FALSE),VLOOKUP($C7,Lifetime!$A$2:$AK$48,2+soaf_platts!AO$1,FALSE)))*$N7</f>
        <v>217.82507844800378</v>
      </c>
      <c r="AP7" s="8">
        <f>(IFERROR(VLOOKUP($D7,platts!$C$3:$AM$457,soaf_platts!AP$1+2,FALSE),VLOOKUP($C7,Lifetime!$A$2:$AK$48,2+soaf_platts!AP$1,FALSE)))*$N7</f>
        <v>217.82507844800378</v>
      </c>
      <c r="AQ7" s="8">
        <f>(IFERROR(VLOOKUP($D7,platts!$C$3:$AM$457,soaf_platts!AQ$1+2,FALSE),VLOOKUP($C7,Lifetime!$A$2:$AK$48,2+soaf_platts!AQ$1,FALSE)))*$N7</f>
        <v>217.82507844800378</v>
      </c>
      <c r="AR7" s="8">
        <f>(IFERROR(VLOOKUP($D7,platts!$C$3:$AM$457,soaf_platts!AR$1+2,FALSE),VLOOKUP($C7,Lifetime!$A$2:$AK$48,2+soaf_platts!AR$1,FALSE)))*$N7</f>
        <v>25.979137796550912</v>
      </c>
      <c r="AS7" s="8">
        <f>(IFERROR(VLOOKUP($D7,platts!$C$3:$AM$457,soaf_platts!AS$1+2,FALSE),VLOOKUP($C7,Lifetime!$A$2:$AK$48,2+soaf_platts!AS$1,FALSE)))*$N7</f>
        <v>25.979137796550912</v>
      </c>
      <c r="AT7" s="8">
        <f>(IFERROR(VLOOKUP($D7,platts!$C$3:$AM$457,soaf_platts!AT$1+2,FALSE),VLOOKUP($C7,Lifetime!$A$2:$AK$48,2+soaf_platts!AT$1,FALSE)))*$N7</f>
        <v>25.979137796550912</v>
      </c>
      <c r="AU7" s="8">
        <f>(IFERROR(VLOOKUP($D7,platts!$C$3:$AM$457,soaf_platts!AU$1+2,FALSE),VLOOKUP($C7,Lifetime!$A$2:$AK$48,2+soaf_platts!AU$1,FALSE)))*$N7</f>
        <v>25.979137796550912</v>
      </c>
      <c r="AV7" s="8">
        <f>(IFERROR(VLOOKUP($D7,platts!$C$3:$AM$457,soaf_platts!AV$1+2,FALSE),VLOOKUP($C7,Lifetime!$A$2:$AK$48,2+soaf_platts!AV$1,FALSE)))*$N7</f>
        <v>25.979137796550912</v>
      </c>
      <c r="AW7" s="8">
        <f>(IFERROR(VLOOKUP($D7,platts!$C$3:$AM$457,soaf_platts!AW$1+2,FALSE),VLOOKUP($C7,Lifetime!$A$2:$AK$48,2+soaf_platts!AW$1,FALSE)))*$N7</f>
        <v>0</v>
      </c>
    </row>
    <row r="8" spans="1:49" x14ac:dyDescent="0.25">
      <c r="A8" s="8">
        <v>6</v>
      </c>
      <c r="B8" s="23" t="s">
        <v>36</v>
      </c>
      <c r="C8" s="21" t="s">
        <v>25</v>
      </c>
      <c r="D8" s="8" t="str">
        <f t="shared" si="0"/>
        <v>FR_Lignite</v>
      </c>
      <c r="E8" s="8">
        <f>IFERROR(VLOOKUP(D8,Data_2011!$D:$F,3,FALSE),VLOOKUP($C8,Efficiency!A7:B51,2,FALSE))</f>
        <v>0.434</v>
      </c>
      <c r="F8" s="8">
        <f>IFERROR(VLOOKUP(D8,Data_2011!$D:$F,2,FALSE),0)</f>
        <v>9.0000000000000095E-4</v>
      </c>
      <c r="G8" s="8">
        <f t="shared" si="2"/>
        <v>0</v>
      </c>
      <c r="H8" s="8">
        <f t="shared" si="3"/>
        <v>0</v>
      </c>
      <c r="I8" s="8">
        <v>0</v>
      </c>
      <c r="J8" s="8">
        <v>0</v>
      </c>
      <c r="K8" s="8">
        <v>0</v>
      </c>
      <c r="L8" s="8">
        <f>IFERROR(VLOOKUP($D8,platts!$C$3:$AM$457,2,FALSE),0)</f>
        <v>0</v>
      </c>
      <c r="M8" s="18">
        <f t="shared" si="1"/>
        <v>0</v>
      </c>
      <c r="N8" s="8">
        <f>VLOOKUP($D8,soaf!$D$2:$E$514,2,FALSE)</f>
        <v>0</v>
      </c>
      <c r="O8" s="8">
        <f>(IFERROR(VLOOKUP($D8,platts!$C$3:$AM$457,soaf_platts!O$1+2,FALSE),VLOOKUP($C8,Lifetime!$A$2:$AK$48,2+soaf_platts!O$1,FALSE)))*$N8</f>
        <v>0</v>
      </c>
      <c r="P8" s="8">
        <f>(IFERROR(VLOOKUP($D8,platts!$C$3:$AM$457,soaf_platts!P$1+2,FALSE),VLOOKUP($C8,Lifetime!$A$2:$AK$48,2+soaf_platts!P$1,FALSE)))*$N8</f>
        <v>0</v>
      </c>
      <c r="Q8" s="8">
        <f>(IFERROR(VLOOKUP($D8,platts!$C$3:$AM$457,soaf_platts!Q$1+2,FALSE),VLOOKUP($C8,Lifetime!$A$2:$AK$48,2+soaf_platts!Q$1,FALSE)))*$N8</f>
        <v>0</v>
      </c>
      <c r="R8" s="8">
        <f>(IFERROR(VLOOKUP($D8,platts!$C$3:$AM$457,soaf_platts!R$1+2,FALSE),VLOOKUP($C8,Lifetime!$A$2:$AK$48,2+soaf_platts!R$1,FALSE)))*$N8</f>
        <v>0</v>
      </c>
      <c r="S8" s="8">
        <f>(IFERROR(VLOOKUP($D8,platts!$C$3:$AM$457,soaf_platts!S$1+2,FALSE),VLOOKUP($C8,Lifetime!$A$2:$AK$48,2+soaf_platts!S$1,FALSE)))*$N8</f>
        <v>0</v>
      </c>
      <c r="T8" s="8">
        <f>(IFERROR(VLOOKUP($D8,platts!$C$3:$AM$457,soaf_platts!T$1+2,FALSE),VLOOKUP($C8,Lifetime!$A$2:$AK$48,2+soaf_platts!T$1,FALSE)))*$N8</f>
        <v>0</v>
      </c>
      <c r="U8" s="8">
        <f>(IFERROR(VLOOKUP($D8,platts!$C$3:$AM$457,soaf_platts!U$1+2,FALSE),VLOOKUP($C8,Lifetime!$A$2:$AK$48,2+soaf_platts!U$1,FALSE)))*$N8</f>
        <v>0</v>
      </c>
      <c r="V8" s="8">
        <f>(IFERROR(VLOOKUP($D8,platts!$C$3:$AM$457,soaf_platts!V$1+2,FALSE),VLOOKUP($C8,Lifetime!$A$2:$AK$48,2+soaf_platts!V$1,FALSE)))*$N8</f>
        <v>0</v>
      </c>
      <c r="W8" s="8">
        <f>(IFERROR(VLOOKUP($D8,platts!$C$3:$AM$457,soaf_platts!W$1+2,FALSE),VLOOKUP($C8,Lifetime!$A$2:$AK$48,2+soaf_platts!W$1,FALSE)))*$N8</f>
        <v>0</v>
      </c>
      <c r="X8" s="8">
        <f>(IFERROR(VLOOKUP($D8,platts!$C$3:$AM$457,soaf_platts!X$1+2,FALSE),VLOOKUP($C8,Lifetime!$A$2:$AK$48,2+soaf_platts!X$1,FALSE)))*$N8</f>
        <v>0</v>
      </c>
      <c r="Y8" s="8">
        <f>(IFERROR(VLOOKUP($D8,platts!$C$3:$AM$457,soaf_platts!Y$1+2,FALSE),VLOOKUP($C8,Lifetime!$A$2:$AK$48,2+soaf_platts!Y$1,FALSE)))*$N8</f>
        <v>0</v>
      </c>
      <c r="Z8" s="8">
        <f>(IFERROR(VLOOKUP($D8,platts!$C$3:$AM$457,soaf_platts!Z$1+2,FALSE),VLOOKUP($C8,Lifetime!$A$2:$AK$48,2+soaf_platts!Z$1,FALSE)))*$N8</f>
        <v>0</v>
      </c>
      <c r="AA8" s="8">
        <f>(IFERROR(VLOOKUP($D8,platts!$C$3:$AM$457,soaf_platts!AA$1+2,FALSE),VLOOKUP($C8,Lifetime!$A$2:$AK$48,2+soaf_platts!AA$1,FALSE)))*$N8</f>
        <v>0</v>
      </c>
      <c r="AB8" s="8">
        <f>(IFERROR(VLOOKUP($D8,platts!$C$3:$AM$457,soaf_platts!AB$1+2,FALSE),VLOOKUP($C8,Lifetime!$A$2:$AK$48,2+soaf_platts!AB$1,FALSE)))*$N8</f>
        <v>0</v>
      </c>
      <c r="AC8" s="8">
        <f>(IFERROR(VLOOKUP($D8,platts!$C$3:$AM$457,soaf_platts!AC$1+2,FALSE),VLOOKUP($C8,Lifetime!$A$2:$AK$48,2+soaf_platts!AC$1,FALSE)))*$N8</f>
        <v>0</v>
      </c>
      <c r="AD8" s="8">
        <f>(IFERROR(VLOOKUP($D8,platts!$C$3:$AM$457,soaf_platts!AD$1+2,FALSE),VLOOKUP($C8,Lifetime!$A$2:$AK$48,2+soaf_platts!AD$1,FALSE)))*$N8</f>
        <v>0</v>
      </c>
      <c r="AE8" s="8">
        <f>(IFERROR(VLOOKUP($D8,platts!$C$3:$AM$457,soaf_platts!AE$1+2,FALSE),VLOOKUP($C8,Lifetime!$A$2:$AK$48,2+soaf_platts!AE$1,FALSE)))*$N8</f>
        <v>0</v>
      </c>
      <c r="AF8" s="8">
        <f>(IFERROR(VLOOKUP($D8,platts!$C$3:$AM$457,soaf_platts!AF$1+2,FALSE),VLOOKUP($C8,Lifetime!$A$2:$AK$48,2+soaf_platts!AF$1,FALSE)))*$N8</f>
        <v>0</v>
      </c>
      <c r="AG8" s="8">
        <f>(IFERROR(VLOOKUP($D8,platts!$C$3:$AM$457,soaf_platts!AG$1+2,FALSE),VLOOKUP($C8,Lifetime!$A$2:$AK$48,2+soaf_platts!AG$1,FALSE)))*$N8</f>
        <v>0</v>
      </c>
      <c r="AH8" s="8">
        <f>(IFERROR(VLOOKUP($D8,platts!$C$3:$AM$457,soaf_platts!AH$1+2,FALSE),VLOOKUP($C8,Lifetime!$A$2:$AK$48,2+soaf_platts!AH$1,FALSE)))*$N8</f>
        <v>0</v>
      </c>
      <c r="AI8" s="8">
        <f>(IFERROR(VLOOKUP($D8,platts!$C$3:$AM$457,soaf_platts!AI$1+2,FALSE),VLOOKUP($C8,Lifetime!$A$2:$AK$48,2+soaf_platts!AI$1,FALSE)))*$N8</f>
        <v>0</v>
      </c>
      <c r="AJ8" s="8">
        <f>(IFERROR(VLOOKUP($D8,platts!$C$3:$AM$457,soaf_platts!AJ$1+2,FALSE),VLOOKUP($C8,Lifetime!$A$2:$AK$48,2+soaf_platts!AJ$1,FALSE)))*$N8</f>
        <v>0</v>
      </c>
      <c r="AK8" s="8">
        <f>(IFERROR(VLOOKUP($D8,platts!$C$3:$AM$457,soaf_platts!AK$1+2,FALSE),VLOOKUP($C8,Lifetime!$A$2:$AK$48,2+soaf_platts!AK$1,FALSE)))*$N8</f>
        <v>0</v>
      </c>
      <c r="AL8" s="8">
        <f>(IFERROR(VLOOKUP($D8,platts!$C$3:$AM$457,soaf_platts!AL$1+2,FALSE),VLOOKUP($C8,Lifetime!$A$2:$AK$48,2+soaf_platts!AL$1,FALSE)))*$N8</f>
        <v>0</v>
      </c>
      <c r="AM8" s="8">
        <f>(IFERROR(VLOOKUP($D8,platts!$C$3:$AM$457,soaf_platts!AM$1+2,FALSE),VLOOKUP($C8,Lifetime!$A$2:$AK$48,2+soaf_platts!AM$1,FALSE)))*$N8</f>
        <v>0</v>
      </c>
      <c r="AN8" s="8">
        <f>(IFERROR(VLOOKUP($D8,platts!$C$3:$AM$457,soaf_platts!AN$1+2,FALSE),VLOOKUP($C8,Lifetime!$A$2:$AK$48,2+soaf_platts!AN$1,FALSE)))*$N8</f>
        <v>0</v>
      </c>
      <c r="AO8" s="8">
        <f>(IFERROR(VLOOKUP($D8,platts!$C$3:$AM$457,soaf_platts!AO$1+2,FALSE),VLOOKUP($C8,Lifetime!$A$2:$AK$48,2+soaf_platts!AO$1,FALSE)))*$N8</f>
        <v>0</v>
      </c>
      <c r="AP8" s="8">
        <f>(IFERROR(VLOOKUP($D8,platts!$C$3:$AM$457,soaf_platts!AP$1+2,FALSE),VLOOKUP($C8,Lifetime!$A$2:$AK$48,2+soaf_platts!AP$1,FALSE)))*$N8</f>
        <v>0</v>
      </c>
      <c r="AQ8" s="8">
        <f>(IFERROR(VLOOKUP($D8,platts!$C$3:$AM$457,soaf_platts!AQ$1+2,FALSE),VLOOKUP($C8,Lifetime!$A$2:$AK$48,2+soaf_platts!AQ$1,FALSE)))*$N8</f>
        <v>0</v>
      </c>
      <c r="AR8" s="8">
        <f>(IFERROR(VLOOKUP($D8,platts!$C$3:$AM$457,soaf_platts!AR$1+2,FALSE),VLOOKUP($C8,Lifetime!$A$2:$AK$48,2+soaf_platts!AR$1,FALSE)))*$N8</f>
        <v>0</v>
      </c>
      <c r="AS8" s="8">
        <f>(IFERROR(VLOOKUP($D8,platts!$C$3:$AM$457,soaf_platts!AS$1+2,FALSE),VLOOKUP($C8,Lifetime!$A$2:$AK$48,2+soaf_platts!AS$1,FALSE)))*$N8</f>
        <v>0</v>
      </c>
      <c r="AT8" s="8">
        <f>(IFERROR(VLOOKUP($D8,platts!$C$3:$AM$457,soaf_platts!AT$1+2,FALSE),VLOOKUP($C8,Lifetime!$A$2:$AK$48,2+soaf_platts!AT$1,FALSE)))*$N8</f>
        <v>0</v>
      </c>
      <c r="AU8" s="8">
        <f>(IFERROR(VLOOKUP($D8,platts!$C$3:$AM$457,soaf_platts!AU$1+2,FALSE),VLOOKUP($C8,Lifetime!$A$2:$AK$48,2+soaf_platts!AU$1,FALSE)))*$N8</f>
        <v>0</v>
      </c>
      <c r="AV8" s="8">
        <f>(IFERROR(VLOOKUP($D8,platts!$C$3:$AM$457,soaf_platts!AV$1+2,FALSE),VLOOKUP($C8,Lifetime!$A$2:$AK$48,2+soaf_platts!AV$1,FALSE)))*$N8</f>
        <v>0</v>
      </c>
      <c r="AW8" s="8">
        <f>(IFERROR(VLOOKUP($D8,platts!$C$3:$AM$457,soaf_platts!AW$1+2,FALSE),VLOOKUP($C8,Lifetime!$A$2:$AK$48,2+soaf_platts!AW$1,FALSE)))*$N8</f>
        <v>0</v>
      </c>
    </row>
    <row r="9" spans="1:49" x14ac:dyDescent="0.25">
      <c r="A9" s="8">
        <v>7</v>
      </c>
      <c r="B9" s="23" t="s">
        <v>36</v>
      </c>
      <c r="C9" s="21" t="s">
        <v>27</v>
      </c>
      <c r="D9" s="8" t="str">
        <f t="shared" si="0"/>
        <v>FR_Nuclear</v>
      </c>
      <c r="E9" s="8">
        <f>IFERROR(VLOOKUP(D9,Data_2011!$D:$F,3,FALSE),VLOOKUP($C9,Efficiency!A8:B52,2,FALSE))</f>
        <v>0.33</v>
      </c>
      <c r="F9" s="8">
        <f>IFERROR(VLOOKUP(D9,Data_2011!$D:$F,2,FALSE),0)</f>
        <v>2.1666666666666685E-4</v>
      </c>
      <c r="G9" s="8">
        <f t="shared" si="2"/>
        <v>0</v>
      </c>
      <c r="H9" s="8">
        <f t="shared" si="3"/>
        <v>0</v>
      </c>
      <c r="I9" s="8">
        <v>0</v>
      </c>
      <c r="J9" s="8">
        <v>0</v>
      </c>
      <c r="K9" s="8">
        <v>0</v>
      </c>
      <c r="L9" s="8">
        <f>IFERROR(VLOOKUP($D9,platts!$C$3:$AM$457,2,FALSE),0)</f>
        <v>65882</v>
      </c>
      <c r="M9" s="18">
        <f t="shared" si="1"/>
        <v>-2752</v>
      </c>
      <c r="N9" s="8">
        <f>VLOOKUP($D9,soaf!$D$2:$E$514,2,FALSE)</f>
        <v>63130</v>
      </c>
      <c r="O9" s="8">
        <f>(IFERROR(VLOOKUP($D9,platts!$C$3:$AM$457,soaf_platts!O$1+2,FALSE),VLOOKUP($C9,Lifetime!$A$2:$AK$48,2+soaf_platts!O$1,FALSE)))*$N9</f>
        <v>63130</v>
      </c>
      <c r="P9" s="8">
        <f>(IFERROR(VLOOKUP($D9,platts!$C$3:$AM$457,soaf_platts!P$1+2,FALSE),VLOOKUP($C9,Lifetime!$A$2:$AK$48,2+soaf_platts!P$1,FALSE)))*$N9</f>
        <v>63130</v>
      </c>
      <c r="Q9" s="8">
        <f>(IFERROR(VLOOKUP($D9,platts!$C$3:$AM$457,soaf_platts!Q$1+2,FALSE),VLOOKUP($C9,Lifetime!$A$2:$AK$48,2+soaf_platts!Q$1,FALSE)))*$N9</f>
        <v>63130</v>
      </c>
      <c r="R9" s="8">
        <f>(IFERROR(VLOOKUP($D9,platts!$C$3:$AM$457,soaf_platts!R$1+2,FALSE),VLOOKUP($C9,Lifetime!$A$2:$AK$48,2+soaf_platts!R$1,FALSE)))*$N9</f>
        <v>63130</v>
      </c>
      <c r="S9" s="8">
        <f>(IFERROR(VLOOKUP($D9,platts!$C$3:$AM$457,soaf_platts!S$1+2,FALSE),VLOOKUP($C9,Lifetime!$A$2:$AK$48,2+soaf_platts!S$1,FALSE)))*$N9</f>
        <v>63130</v>
      </c>
      <c r="T9" s="8">
        <f>(IFERROR(VLOOKUP($D9,platts!$C$3:$AM$457,soaf_platts!T$1+2,FALSE),VLOOKUP($C9,Lifetime!$A$2:$AK$48,2+soaf_platts!T$1,FALSE)))*$N9</f>
        <v>63130</v>
      </c>
      <c r="U9" s="8">
        <f>(IFERROR(VLOOKUP($D9,platts!$C$3:$AM$457,soaf_platts!U$1+2,FALSE),VLOOKUP($C9,Lifetime!$A$2:$AK$48,2+soaf_platts!U$1,FALSE)))*$N9</f>
        <v>63130</v>
      </c>
      <c r="V9" s="8">
        <f>(IFERROR(VLOOKUP($D9,platts!$C$3:$AM$457,soaf_platts!V$1+2,FALSE),VLOOKUP($C9,Lifetime!$A$2:$AK$48,2+soaf_platts!V$1,FALSE)))*$N9</f>
        <v>63130</v>
      </c>
      <c r="W9" s="8">
        <f>(IFERROR(VLOOKUP($D9,platts!$C$3:$AM$457,soaf_platts!W$1+2,FALSE),VLOOKUP($C9,Lifetime!$A$2:$AK$48,2+soaf_platts!W$1,FALSE)))*$N9</f>
        <v>63130</v>
      </c>
      <c r="X9" s="8">
        <f>(IFERROR(VLOOKUP($D9,platts!$C$3:$AM$457,soaf_platts!X$1+2,FALSE),VLOOKUP($C9,Lifetime!$A$2:$AK$48,2+soaf_platts!X$1,FALSE)))*$N9</f>
        <v>63130</v>
      </c>
      <c r="Y9" s="8">
        <f>(IFERROR(VLOOKUP($D9,platts!$C$3:$AM$457,soaf_platts!Y$1+2,FALSE),VLOOKUP($C9,Lifetime!$A$2:$AK$48,2+soaf_platts!Y$1,FALSE)))*$N9</f>
        <v>63130</v>
      </c>
      <c r="Z9" s="8">
        <f>(IFERROR(VLOOKUP($D9,platts!$C$3:$AM$457,soaf_platts!Z$1+2,FALSE),VLOOKUP($C9,Lifetime!$A$2:$AK$48,2+soaf_platts!Z$1,FALSE)))*$N9</f>
        <v>61366.859840320576</v>
      </c>
      <c r="AA9" s="8">
        <f>(IFERROR(VLOOKUP($D9,platts!$C$3:$AM$457,soaf_platts!AA$1+2,FALSE),VLOOKUP($C9,Lifetime!$A$2:$AK$48,2+soaf_platts!AA$1,FALSE)))*$N9</f>
        <v>59555.808263258557</v>
      </c>
      <c r="AB9" s="8">
        <f>(IFERROR(VLOOKUP($D9,platts!$C$3:$AM$457,soaf_platts!AB$1+2,FALSE),VLOOKUP($C9,Lifetime!$A$2:$AK$48,2+soaf_platts!AB$1,FALSE)))*$N9</f>
        <v>57798.417473665038</v>
      </c>
      <c r="AC9" s="8">
        <f>(IFERROR(VLOOKUP($D9,platts!$C$3:$AM$457,soaf_platts!AC$1+2,FALSE),VLOOKUP($C9,Lifetime!$A$2:$AK$48,2+soaf_platts!AC$1,FALSE)))*$N9</f>
        <v>51438.655930299625</v>
      </c>
      <c r="AD9" s="8">
        <f>(IFERROR(VLOOKUP($D9,platts!$C$3:$AM$457,soaf_platts!AD$1+2,FALSE),VLOOKUP($C9,Lifetime!$A$2:$AK$48,2+soaf_platts!AD$1,FALSE)))*$N9</f>
        <v>44158.036944840773</v>
      </c>
      <c r="AE9" s="8">
        <f>(IFERROR(VLOOKUP($D9,platts!$C$3:$AM$457,soaf_platts!AE$1+2,FALSE),VLOOKUP($C9,Lifetime!$A$2:$AK$48,2+soaf_platts!AE$1,FALSE)))*$N9</f>
        <v>42332.611942563977</v>
      </c>
      <c r="AF9" s="8">
        <f>(IFERROR(VLOOKUP($D9,platts!$C$3:$AM$457,soaf_platts!AF$1+2,FALSE),VLOOKUP($C9,Lifetime!$A$2:$AK$48,2+soaf_platts!AF$1,FALSE)))*$N9</f>
        <v>38679.845481315082</v>
      </c>
      <c r="AG9" s="8">
        <f>(IFERROR(VLOOKUP($D9,platts!$C$3:$AM$457,soaf_platts!AG$1+2,FALSE),VLOOKUP($C9,Lifetime!$A$2:$AK$48,2+soaf_platts!AG$1,FALSE)))*$N9</f>
        <v>32371.828268722871</v>
      </c>
      <c r="AH9" s="8">
        <f>(IFERROR(VLOOKUP($D9,platts!$C$3:$AM$457,soaf_platts!AH$1+2,FALSE),VLOOKUP($C9,Lifetime!$A$2:$AK$48,2+soaf_platts!AH$1,FALSE)))*$N9</f>
        <v>27487.738380741324</v>
      </c>
      <c r="AI9" s="8">
        <f>(IFERROR(VLOOKUP($D9,platts!$C$3:$AM$457,soaf_platts!AI$1+2,FALSE),VLOOKUP($C9,Lifetime!$A$2:$AK$48,2+soaf_platts!AI$1,FALSE)))*$N9</f>
        <v>21295.666798214988</v>
      </c>
      <c r="AJ9" s="8">
        <f>(IFERROR(VLOOKUP($D9,platts!$C$3:$AM$457,soaf_platts!AJ$1+2,FALSE),VLOOKUP($C9,Lifetime!$A$2:$AK$48,2+soaf_platts!AJ$1,FALSE)))*$N9</f>
        <v>16464.2794693543</v>
      </c>
      <c r="AK9" s="8">
        <f>(IFERROR(VLOOKUP($D9,platts!$C$3:$AM$457,soaf_platts!AK$1+2,FALSE),VLOOKUP($C9,Lifetime!$A$2:$AK$48,2+soaf_platts!AK$1,FALSE)))*$N9</f>
        <v>13852.148993655323</v>
      </c>
      <c r="AL9" s="8">
        <f>(IFERROR(VLOOKUP($D9,platts!$C$3:$AM$457,soaf_platts!AL$1+2,FALSE),VLOOKUP($C9,Lifetime!$A$2:$AK$48,2+soaf_platts!AL$1,FALSE)))*$N9</f>
        <v>13852.148993655323</v>
      </c>
      <c r="AM9" s="8">
        <f>(IFERROR(VLOOKUP($D9,platts!$C$3:$AM$457,soaf_platts!AM$1+2,FALSE),VLOOKUP($C9,Lifetime!$A$2:$AK$48,2+soaf_platts!AM$1,FALSE)))*$N9</f>
        <v>11222.770407698612</v>
      </c>
      <c r="AN9" s="8">
        <f>(IFERROR(VLOOKUP($D9,platts!$C$3:$AM$457,soaf_platts!AN$1+2,FALSE),VLOOKUP($C9,Lifetime!$A$2:$AK$48,2+soaf_platts!AN$1,FALSE)))*$N9</f>
        <v>8611.5981603472865</v>
      </c>
      <c r="AO9" s="8">
        <f>(IFERROR(VLOOKUP($D9,platts!$C$3:$AM$457,soaf_platts!AO$1+2,FALSE),VLOOKUP($C9,Lifetime!$A$2:$AK$48,2+soaf_platts!AO$1,FALSE)))*$N9</f>
        <v>7287.3265838924135</v>
      </c>
      <c r="AP9" s="8">
        <f>(IFERROR(VLOOKUP($D9,platts!$C$3:$AM$457,soaf_platts!AP$1+2,FALSE),VLOOKUP($C9,Lifetime!$A$2:$AK$48,2+soaf_platts!AP$1,FALSE)))*$N9</f>
        <v>5981.2613460429247</v>
      </c>
      <c r="AQ9" s="8">
        <f>(IFERROR(VLOOKUP($D9,platts!$C$3:$AM$457,soaf_platts!AQ$1+2,FALSE),VLOOKUP($C9,Lifetime!$A$2:$AK$48,2+soaf_platts!AQ$1,FALSE)))*$N9</f>
        <v>5981.2613460429247</v>
      </c>
      <c r="AR9" s="8">
        <f>(IFERROR(VLOOKUP($D9,platts!$C$3:$AM$457,soaf_platts!AR$1+2,FALSE),VLOOKUP($C9,Lifetime!$A$2:$AK$48,2+soaf_platts!AR$1,FALSE)))*$N9</f>
        <v>5981.2613460429247</v>
      </c>
      <c r="AS9" s="8">
        <f>(IFERROR(VLOOKUP($D9,platts!$C$3:$AM$457,soaf_platts!AS$1+2,FALSE),VLOOKUP($C9,Lifetime!$A$2:$AK$48,2+soaf_platts!AS$1,FALSE)))*$N9</f>
        <v>5981.2613460429247</v>
      </c>
      <c r="AT9" s="8">
        <f>(IFERROR(VLOOKUP($D9,platts!$C$3:$AM$457,soaf_platts!AT$1+2,FALSE),VLOOKUP($C9,Lifetime!$A$2:$AK$48,2+soaf_platts!AT$1,FALSE)))*$N9</f>
        <v>5981.2613460429247</v>
      </c>
      <c r="AU9" s="8">
        <f>(IFERROR(VLOOKUP($D9,platts!$C$3:$AM$457,soaf_platts!AU$1+2,FALSE),VLOOKUP($C9,Lifetime!$A$2:$AK$48,2+soaf_platts!AU$1,FALSE)))*$N9</f>
        <v>2990.6306730214624</v>
      </c>
      <c r="AV9" s="8">
        <f>(IFERROR(VLOOKUP($D9,platts!$C$3:$AM$457,soaf_platts!AV$1+2,FALSE),VLOOKUP($C9,Lifetime!$A$2:$AK$48,2+soaf_platts!AV$1,FALSE)))*$N9</f>
        <v>2990.6306730214624</v>
      </c>
      <c r="AW9" s="8">
        <f>(IFERROR(VLOOKUP($D9,platts!$C$3:$AM$457,soaf_platts!AW$1+2,FALSE),VLOOKUP($C9,Lifetime!$A$2:$AK$48,2+soaf_platts!AW$1,FALSE)))*$N9</f>
        <v>0</v>
      </c>
    </row>
    <row r="10" spans="1:49" x14ac:dyDescent="0.25">
      <c r="A10" s="8">
        <v>8</v>
      </c>
      <c r="B10" s="23" t="s">
        <v>36</v>
      </c>
      <c r="C10" s="21" t="s">
        <v>10</v>
      </c>
      <c r="D10" s="8" t="str">
        <f t="shared" si="0"/>
        <v>FR_OCGT</v>
      </c>
      <c r="E10" s="8">
        <f>IFERROR(VLOOKUP(D10,Data_2011!$D:$F,3,FALSE),VLOOKUP($C10,Efficiency!A9:B53,2,FALSE))</f>
        <v>0.37668172540915101</v>
      </c>
      <c r="F10" s="8">
        <f>IFERROR(VLOOKUP(D10,Data_2011!$D:$F,2,FALSE),0)</f>
        <v>6.3057909156605686E-4</v>
      </c>
      <c r="G10" s="8">
        <f t="shared" si="2"/>
        <v>0</v>
      </c>
      <c r="H10" s="8">
        <f t="shared" si="3"/>
        <v>0</v>
      </c>
      <c r="I10" s="8">
        <v>0</v>
      </c>
      <c r="J10" s="8">
        <v>0</v>
      </c>
      <c r="K10" s="8">
        <v>0</v>
      </c>
      <c r="L10" s="8">
        <f>IFERROR(VLOOKUP($D10,platts!$C$3:$AM$457,2,FALSE),0)</f>
        <v>4141.7770000000064</v>
      </c>
      <c r="M10" s="18">
        <f t="shared" si="1"/>
        <v>-1632.9282875587414</v>
      </c>
      <c r="N10" s="8">
        <f>VLOOKUP($D10,soaf!$D$2:$E$514,2,FALSE)</f>
        <v>2508.848712441265</v>
      </c>
      <c r="O10" s="8">
        <f>(IFERROR(VLOOKUP($D10,platts!$C$3:$AM$457,soaf_platts!O$1+2,FALSE),VLOOKUP($C10,Lifetime!$A$2:$AK$48,2+soaf_platts!O$1,FALSE)))*$N10</f>
        <v>2173.8230525800118</v>
      </c>
      <c r="P10" s="8">
        <f>(IFERROR(VLOOKUP($D10,platts!$C$3:$AM$457,soaf_platts!P$1+2,FALSE),VLOOKUP($C10,Lifetime!$A$2:$AK$48,2+soaf_platts!P$1,FALSE)))*$N10</f>
        <v>2173.8230525800118</v>
      </c>
      <c r="Q10" s="8">
        <f>(IFERROR(VLOOKUP($D10,platts!$C$3:$AM$457,soaf_platts!Q$1+2,FALSE),VLOOKUP($C10,Lifetime!$A$2:$AK$48,2+soaf_platts!Q$1,FALSE)))*$N10</f>
        <v>2173.8230525800118</v>
      </c>
      <c r="R10" s="8">
        <f>(IFERROR(VLOOKUP($D10,platts!$C$3:$AM$457,soaf_platts!R$1+2,FALSE),VLOOKUP($C10,Lifetime!$A$2:$AK$48,2+soaf_platts!R$1,FALSE)))*$N10</f>
        <v>2173.8230525800118</v>
      </c>
      <c r="S10" s="8">
        <f>(IFERROR(VLOOKUP($D10,platts!$C$3:$AM$457,soaf_platts!S$1+2,FALSE),VLOOKUP($C10,Lifetime!$A$2:$AK$48,2+soaf_platts!S$1,FALSE)))*$N10</f>
        <v>2159.2852420946597</v>
      </c>
      <c r="T10" s="8">
        <f>(IFERROR(VLOOKUP($D10,platts!$C$3:$AM$457,soaf_platts!T$1+2,FALSE),VLOOKUP($C10,Lifetime!$A$2:$AK$48,2+soaf_platts!T$1,FALSE)))*$N10</f>
        <v>2155.4957194948111</v>
      </c>
      <c r="U10" s="8">
        <f>(IFERROR(VLOOKUP($D10,platts!$C$3:$AM$457,soaf_platts!U$1+2,FALSE),VLOOKUP($C10,Lifetime!$A$2:$AK$48,2+soaf_platts!U$1,FALSE)))*$N10</f>
        <v>2155.4957194948111</v>
      </c>
      <c r="V10" s="8">
        <f>(IFERROR(VLOOKUP($D10,platts!$C$3:$AM$457,soaf_platts!V$1+2,FALSE),VLOOKUP($C10,Lifetime!$A$2:$AK$48,2+soaf_platts!V$1,FALSE)))*$N10</f>
        <v>2154.8415180229704</v>
      </c>
      <c r="W10" s="8">
        <f>(IFERROR(VLOOKUP($D10,platts!$C$3:$AM$457,soaf_platts!W$1+2,FALSE),VLOOKUP($C10,Lifetime!$A$2:$AK$48,2+soaf_platts!W$1,FALSE)))*$N10</f>
        <v>2154.8415180229704</v>
      </c>
      <c r="X10" s="8">
        <f>(IFERROR(VLOOKUP($D10,platts!$C$3:$AM$457,soaf_platts!X$1+2,FALSE),VLOOKUP($C10,Lifetime!$A$2:$AK$48,2+soaf_platts!X$1,FALSE)))*$N10</f>
        <v>2154.8415180229704</v>
      </c>
      <c r="Y10" s="8">
        <f>(IFERROR(VLOOKUP($D10,platts!$C$3:$AM$457,soaf_platts!Y$1+2,FALSE),VLOOKUP($C10,Lifetime!$A$2:$AK$48,2+soaf_platts!Y$1,FALSE)))*$N10</f>
        <v>2154.8415180229704</v>
      </c>
      <c r="Z10" s="8">
        <f>(IFERROR(VLOOKUP($D10,platts!$C$3:$AM$457,soaf_platts!Z$1+2,FALSE),VLOOKUP($C10,Lifetime!$A$2:$AK$48,2+soaf_platts!Z$1,FALSE)))*$N10</f>
        <v>2154.8415180229704</v>
      </c>
      <c r="AA10" s="8">
        <f>(IFERROR(VLOOKUP($D10,platts!$C$3:$AM$457,soaf_platts!AA$1+2,FALSE),VLOOKUP($C10,Lifetime!$A$2:$AK$48,2+soaf_platts!AA$1,FALSE)))*$N10</f>
        <v>2154.8415180229704</v>
      </c>
      <c r="AB10" s="8">
        <f>(IFERROR(VLOOKUP($D10,platts!$C$3:$AM$457,soaf_platts!AB$1+2,FALSE),VLOOKUP($C10,Lifetime!$A$2:$AK$48,2+soaf_platts!AB$1,FALSE)))*$N10</f>
        <v>2144.8467733142907</v>
      </c>
      <c r="AC10" s="8">
        <f>(IFERROR(VLOOKUP($D10,platts!$C$3:$AM$457,soaf_platts!AC$1+2,FALSE),VLOOKUP($C10,Lifetime!$A$2:$AK$48,2+soaf_platts!AC$1,FALSE)))*$N10</f>
        <v>2144.8467733142907</v>
      </c>
      <c r="AD10" s="8">
        <f>(IFERROR(VLOOKUP($D10,platts!$C$3:$AM$457,soaf_platts!AD$1+2,FALSE),VLOOKUP($C10,Lifetime!$A$2:$AK$48,2+soaf_platts!AD$1,FALSE)))*$N10</f>
        <v>2112.6697527733781</v>
      </c>
      <c r="AE10" s="8">
        <f>(IFERROR(VLOOKUP($D10,platts!$C$3:$AM$457,soaf_platts!AE$1+2,FALSE),VLOOKUP($C10,Lifetime!$A$2:$AK$48,2+soaf_platts!AE$1,FALSE)))*$N10</f>
        <v>1967.5945189716342</v>
      </c>
      <c r="AF10" s="8">
        <f>(IFERROR(VLOOKUP($D10,platts!$C$3:$AM$457,soaf_platts!AF$1+2,FALSE),VLOOKUP($C10,Lifetime!$A$2:$AK$48,2+soaf_platts!AF$1,FALSE)))*$N10</f>
        <v>1930.4988725498445</v>
      </c>
      <c r="AG10" s="8">
        <f>(IFERROR(VLOOKUP($D10,platts!$C$3:$AM$457,soaf_platts!AG$1+2,FALSE),VLOOKUP($C10,Lifetime!$A$2:$AK$48,2+soaf_platts!AG$1,FALSE)))*$N10</f>
        <v>1865.5160711645278</v>
      </c>
      <c r="AH10" s="8">
        <f>(IFERROR(VLOOKUP($D10,platts!$C$3:$AM$457,soaf_platts!AH$1+2,FALSE),VLOOKUP($C10,Lifetime!$A$2:$AK$48,2+soaf_platts!AH$1,FALSE)))*$N10</f>
        <v>1753.5179906695796</v>
      </c>
      <c r="AI10" s="8">
        <f>(IFERROR(VLOOKUP($D10,platts!$C$3:$AM$457,soaf_platts!AI$1+2,FALSE),VLOOKUP($C10,Lifetime!$A$2:$AK$48,2+soaf_platts!AI$1,FALSE)))*$N10</f>
        <v>1590.4249579975542</v>
      </c>
      <c r="AJ10" s="8">
        <f>(IFERROR(VLOOKUP($D10,platts!$C$3:$AM$457,soaf_platts!AJ$1+2,FALSE),VLOOKUP($C10,Lifetime!$A$2:$AK$48,2+soaf_platts!AJ$1,FALSE)))*$N10</f>
        <v>1572.0527999966903</v>
      </c>
      <c r="AK10" s="8">
        <f>(IFERROR(VLOOKUP($D10,platts!$C$3:$AM$457,soaf_platts!AK$1+2,FALSE),VLOOKUP($C10,Lifetime!$A$2:$AK$48,2+soaf_platts!AK$1,FALSE)))*$N10</f>
        <v>1533.8825670831918</v>
      </c>
      <c r="AL10" s="8">
        <f>(IFERROR(VLOOKUP($D10,platts!$C$3:$AM$457,soaf_platts!AL$1+2,FALSE),VLOOKUP($C10,Lifetime!$A$2:$AK$48,2+soaf_platts!AL$1,FALSE)))*$N10</f>
        <v>1264.3194563532752</v>
      </c>
      <c r="AM10" s="8">
        <f>(IFERROR(VLOOKUP($D10,platts!$C$3:$AM$457,soaf_platts!AM$1+2,FALSE),VLOOKUP($C10,Lifetime!$A$2:$AK$48,2+soaf_platts!AM$1,FALSE)))*$N10</f>
        <v>918.40437069639256</v>
      </c>
      <c r="AN10" s="8">
        <f>(IFERROR(VLOOKUP($D10,platts!$C$3:$AM$457,soaf_platts!AN$1+2,FALSE),VLOOKUP($C10,Lifetime!$A$2:$AK$48,2+soaf_platts!AN$1,FALSE)))*$N10</f>
        <v>652.60473565587131</v>
      </c>
      <c r="AO10" s="8">
        <f>(IFERROR(VLOOKUP($D10,platts!$C$3:$AM$457,soaf_platts!AO$1+2,FALSE),VLOOKUP($C10,Lifetime!$A$2:$AK$48,2+soaf_platts!AO$1,FALSE)))*$N10</f>
        <v>465.76358381391861</v>
      </c>
      <c r="AP10" s="8">
        <f>(IFERROR(VLOOKUP($D10,platts!$C$3:$AM$457,soaf_platts!AP$1+2,FALSE),VLOOKUP($C10,Lifetime!$A$2:$AK$48,2+soaf_platts!AP$1,FALSE)))*$N10</f>
        <v>454.79056560799552</v>
      </c>
      <c r="AQ10" s="8">
        <f>(IFERROR(VLOOKUP($D10,platts!$C$3:$AM$457,soaf_platts!AQ$1+2,FALSE),VLOOKUP($C10,Lifetime!$A$2:$AK$48,2+soaf_platts!AQ$1,FALSE)))*$N10</f>
        <v>298.55453354822674</v>
      </c>
      <c r="AR10" s="8">
        <f>(IFERROR(VLOOKUP($D10,platts!$C$3:$AM$457,soaf_platts!AR$1+2,FALSE),VLOOKUP($C10,Lifetime!$A$2:$AK$48,2+soaf_platts!AR$1,FALSE)))*$N10</f>
        <v>88.180300983110413</v>
      </c>
      <c r="AS10" s="8">
        <f>(IFERROR(VLOOKUP($D10,platts!$C$3:$AM$457,soaf_platts!AS$1+2,FALSE),VLOOKUP($C10,Lifetime!$A$2:$AK$48,2+soaf_platts!AS$1,FALSE)))*$N10</f>
        <v>77.27694311909633</v>
      </c>
      <c r="AT10" s="8">
        <f>(IFERROR(VLOOKUP($D10,platts!$C$3:$AM$457,soaf_platts!AT$1+2,FALSE),VLOOKUP($C10,Lifetime!$A$2:$AK$48,2+soaf_platts!AT$1,FALSE)))*$N10</f>
        <v>77.27694311909633</v>
      </c>
      <c r="AU10" s="8">
        <f>(IFERROR(VLOOKUP($D10,platts!$C$3:$AM$457,soaf_platts!AU$1+2,FALSE),VLOOKUP($C10,Lifetime!$A$2:$AK$48,2+soaf_platts!AU$1,FALSE)))*$N10</f>
        <v>55.954821073913216</v>
      </c>
      <c r="AV10" s="8">
        <f>(IFERROR(VLOOKUP($D10,platts!$C$3:$AM$457,soaf_platts!AV$1+2,FALSE),VLOOKUP($C10,Lifetime!$A$2:$AK$48,2+soaf_platts!AV$1,FALSE)))*$N10</f>
        <v>55.954821073913216</v>
      </c>
      <c r="AW10" s="8">
        <f>(IFERROR(VLOOKUP($D10,platts!$C$3:$AM$457,soaf_platts!AW$1+2,FALSE),VLOOKUP($C10,Lifetime!$A$2:$AK$48,2+soaf_platts!AW$1,FALSE)))*$N10</f>
        <v>48.944567709455704</v>
      </c>
    </row>
    <row r="11" spans="1:49" x14ac:dyDescent="0.25">
      <c r="A11" s="8">
        <v>9</v>
      </c>
      <c r="B11" s="23" t="s">
        <v>36</v>
      </c>
      <c r="C11" s="21" t="s">
        <v>16</v>
      </c>
      <c r="D11" s="8" t="str">
        <f t="shared" si="0"/>
        <v>FR_OCOT</v>
      </c>
      <c r="E11" s="8">
        <f>IFERROR(VLOOKUP(D11,Data_2011!$D:$F,3,FALSE),VLOOKUP($C11,Efficiency!A10:B54,2,FALSE))</f>
        <v>0.362284977575759</v>
      </c>
      <c r="F11" s="8">
        <f>IFERROR(VLOOKUP(D11,Data_2011!$D:$F,2,FALSE),0)</f>
        <v>9.4727885391647948E-4</v>
      </c>
      <c r="G11" s="8">
        <f t="shared" si="2"/>
        <v>0</v>
      </c>
      <c r="H11" s="8">
        <f t="shared" si="3"/>
        <v>0</v>
      </c>
      <c r="I11" s="8">
        <v>0</v>
      </c>
      <c r="J11" s="8">
        <v>0</v>
      </c>
      <c r="K11" s="8">
        <v>0</v>
      </c>
      <c r="L11" s="8">
        <f>IFERROR(VLOOKUP($D11,platts!$C$3:$AM$457,2,FALSE),0)</f>
        <v>2424.7769999999987</v>
      </c>
      <c r="M11" s="18">
        <f t="shared" si="1"/>
        <v>-928.24788577592199</v>
      </c>
      <c r="N11" s="8">
        <f>VLOOKUP($D11,soaf!$D$2:$E$514,2,FALSE)</f>
        <v>1496.5291142240767</v>
      </c>
      <c r="O11" s="8">
        <f>(IFERROR(VLOOKUP($D11,platts!$C$3:$AM$457,soaf_platts!O$1+2,FALSE),VLOOKUP($C11,Lifetime!$A$2:$AK$48,2+soaf_platts!O$1,FALSE)))*$N11</f>
        <v>1409.0960030692968</v>
      </c>
      <c r="P11" s="8">
        <f>(IFERROR(VLOOKUP($D11,platts!$C$3:$AM$457,soaf_platts!P$1+2,FALSE),VLOOKUP($C11,Lifetime!$A$2:$AK$48,2+soaf_platts!P$1,FALSE)))*$N11</f>
        <v>1392.9258303925221</v>
      </c>
      <c r="Q11" s="8">
        <f>(IFERROR(VLOOKUP($D11,platts!$C$3:$AM$457,soaf_platts!Q$1+2,FALSE),VLOOKUP($C11,Lifetime!$A$2:$AK$48,2+soaf_platts!Q$1,FALSE)))*$N11</f>
        <v>1376.6371587404069</v>
      </c>
      <c r="R11" s="8">
        <f>(IFERROR(VLOOKUP($D11,platts!$C$3:$AM$457,soaf_platts!R$1+2,FALSE),VLOOKUP($C11,Lifetime!$A$2:$AK$48,2+soaf_platts!R$1,FALSE)))*$N11</f>
        <v>1326.4948110704886</v>
      </c>
      <c r="S11" s="8">
        <f>(IFERROR(VLOOKUP($D11,platts!$C$3:$AM$457,soaf_platts!S$1+2,FALSE),VLOOKUP($C11,Lifetime!$A$2:$AK$48,2+soaf_platts!S$1,FALSE)))*$N11</f>
        <v>1208.736454325124</v>
      </c>
      <c r="T11" s="8">
        <f>(IFERROR(VLOOKUP($D11,platts!$C$3:$AM$457,soaf_platts!T$1+2,FALSE),VLOOKUP($C11,Lifetime!$A$2:$AK$48,2+soaf_platts!T$1,FALSE)))*$N11</f>
        <v>988.83938702156513</v>
      </c>
      <c r="U11" s="8">
        <f>(IFERROR(VLOOKUP($D11,platts!$C$3:$AM$457,soaf_platts!U$1+2,FALSE),VLOOKUP($C11,Lifetime!$A$2:$AK$48,2+soaf_platts!U$1,FALSE)))*$N11</f>
        <v>977.17464413641119</v>
      </c>
      <c r="V11" s="8">
        <f>(IFERROR(VLOOKUP($D11,platts!$C$3:$AM$457,soaf_platts!V$1+2,FALSE),VLOOKUP($C11,Lifetime!$A$2:$AK$48,2+soaf_platts!V$1,FALSE)))*$N11</f>
        <v>963.42135681086768</v>
      </c>
      <c r="W11" s="8">
        <f>(IFERROR(VLOOKUP($D11,platts!$C$3:$AM$457,soaf_platts!W$1+2,FALSE),VLOOKUP($C11,Lifetime!$A$2:$AK$48,2+soaf_platts!W$1,FALSE)))*$N11</f>
        <v>954.16362436233271</v>
      </c>
      <c r="X11" s="8">
        <f>(IFERROR(VLOOKUP($D11,platts!$C$3:$AM$457,soaf_platts!X$1+2,FALSE),VLOOKUP($C11,Lifetime!$A$2:$AK$48,2+soaf_platts!X$1,FALSE)))*$N11</f>
        <v>922.53921031813718</v>
      </c>
      <c r="Y11" s="8">
        <f>(IFERROR(VLOOKUP($D11,platts!$C$3:$AM$457,soaf_platts!Y$1+2,FALSE),VLOOKUP($C11,Lifetime!$A$2:$AK$48,2+soaf_platts!Y$1,FALSE)))*$N11</f>
        <v>882.95314636820194</v>
      </c>
      <c r="Z11" s="8">
        <f>(IFERROR(VLOOKUP($D11,platts!$C$3:$AM$457,soaf_platts!Z$1+2,FALSE),VLOOKUP($C11,Lifetime!$A$2:$AK$48,2+soaf_platts!Z$1,FALSE)))*$N11</f>
        <v>870.54778488716522</v>
      </c>
      <c r="AA11" s="8">
        <f>(IFERROR(VLOOKUP($D11,platts!$C$3:$AM$457,soaf_platts!AA$1+2,FALSE),VLOOKUP($C11,Lifetime!$A$2:$AK$48,2+soaf_platts!AA$1,FALSE)))*$N11</f>
        <v>859.87053346318794</v>
      </c>
      <c r="AB11" s="8">
        <f>(IFERROR(VLOOKUP($D11,platts!$C$3:$AM$457,soaf_platts!AB$1+2,FALSE),VLOOKUP($C11,Lifetime!$A$2:$AK$48,2+soaf_platts!AB$1,FALSE)))*$N11</f>
        <v>856.41431334906815</v>
      </c>
      <c r="AC11" s="8">
        <f>(IFERROR(VLOOKUP($D11,platts!$C$3:$AM$457,soaf_platts!AC$1+2,FALSE),VLOOKUP($C11,Lifetime!$A$2:$AK$48,2+soaf_platts!AC$1,FALSE)))*$N11</f>
        <v>841.20694484694161</v>
      </c>
      <c r="AD11" s="8">
        <f>(IFERROR(VLOOKUP($D11,platts!$C$3:$AM$457,soaf_platts!AD$1+2,FALSE),VLOOKUP($C11,Lifetime!$A$2:$AK$48,2+soaf_platts!AD$1,FALSE)))*$N11</f>
        <v>805.93498421802349</v>
      </c>
      <c r="AE11" s="8">
        <f>(IFERROR(VLOOKUP($D11,platts!$C$3:$AM$457,soaf_platts!AE$1+2,FALSE),VLOOKUP($C11,Lifetime!$A$2:$AK$48,2+soaf_platts!AE$1,FALSE)))*$N11</f>
        <v>773.15026770694533</v>
      </c>
      <c r="AF11" s="8">
        <f>(IFERROR(VLOOKUP($D11,platts!$C$3:$AM$457,soaf_platts!AF$1+2,FALSE),VLOOKUP($C11,Lifetime!$A$2:$AK$48,2+soaf_platts!AF$1,FALSE)))*$N11</f>
        <v>739.48298070244005</v>
      </c>
      <c r="AG11" s="8">
        <f>(IFERROR(VLOOKUP($D11,platts!$C$3:$AM$457,soaf_platts!AG$1+2,FALSE),VLOOKUP($C11,Lifetime!$A$2:$AK$48,2+soaf_platts!AG$1,FALSE)))*$N11</f>
        <v>738.24861637596882</v>
      </c>
      <c r="AH11" s="8">
        <f>(IFERROR(VLOOKUP($D11,platts!$C$3:$AM$457,soaf_platts!AH$1+2,FALSE),VLOOKUP($C11,Lifetime!$A$2:$AK$48,2+soaf_platts!AH$1,FALSE)))*$N11</f>
        <v>729.73150252331686</v>
      </c>
      <c r="AI11" s="8">
        <f>(IFERROR(VLOOKUP($D11,platts!$C$3:$AM$457,soaf_platts!AI$1+2,FALSE),VLOOKUP($C11,Lifetime!$A$2:$AK$48,2+soaf_platts!AI$1,FALSE)))*$N11</f>
        <v>627.98285109228573</v>
      </c>
      <c r="AJ11" s="8">
        <f>(IFERROR(VLOOKUP($D11,platts!$C$3:$AM$457,soaf_platts!AJ$1+2,FALSE),VLOOKUP($C11,Lifetime!$A$2:$AK$48,2+soaf_platts!AJ$1,FALSE)))*$N11</f>
        <v>540.157829263851</v>
      </c>
      <c r="AK11" s="8">
        <f>(IFERROR(VLOOKUP($D11,platts!$C$3:$AM$457,soaf_platts!AK$1+2,FALSE),VLOOKUP($C11,Lifetime!$A$2:$AK$48,2+soaf_platts!AK$1,FALSE)))*$N11</f>
        <v>540.157829263851</v>
      </c>
      <c r="AL11" s="8">
        <f>(IFERROR(VLOOKUP($D11,platts!$C$3:$AM$457,soaf_platts!AL$1+2,FALSE),VLOOKUP($C11,Lifetime!$A$2:$AK$48,2+soaf_platts!AL$1,FALSE)))*$N11</f>
        <v>534.47975336208287</v>
      </c>
      <c r="AM11" s="8">
        <f>(IFERROR(VLOOKUP($D11,platts!$C$3:$AM$457,soaf_platts!AM$1+2,FALSE),VLOOKUP($C11,Lifetime!$A$2:$AK$48,2+soaf_platts!AM$1,FALSE)))*$N11</f>
        <v>534.47975336208287</v>
      </c>
      <c r="AN11" s="8">
        <f>(IFERROR(VLOOKUP($D11,platts!$C$3:$AM$457,soaf_platts!AN$1+2,FALSE),VLOOKUP($C11,Lifetime!$A$2:$AK$48,2+soaf_platts!AN$1,FALSE)))*$N11</f>
        <v>534.47975336208287</v>
      </c>
      <c r="AO11" s="8">
        <f>(IFERROR(VLOOKUP($D11,platts!$C$3:$AM$457,soaf_platts!AO$1+2,FALSE),VLOOKUP($C11,Lifetime!$A$2:$AK$48,2+soaf_platts!AO$1,FALSE)))*$N11</f>
        <v>534.47975336208287</v>
      </c>
      <c r="AP11" s="8">
        <f>(IFERROR(VLOOKUP($D11,platts!$C$3:$AM$457,soaf_platts!AP$1+2,FALSE),VLOOKUP($C11,Lifetime!$A$2:$AK$48,2+soaf_platts!AP$1,FALSE)))*$N11</f>
        <v>534.47975336208287</v>
      </c>
      <c r="AQ11" s="8">
        <f>(IFERROR(VLOOKUP($D11,platts!$C$3:$AM$457,soaf_platts!AQ$1+2,FALSE),VLOOKUP($C11,Lifetime!$A$2:$AK$48,2+soaf_platts!AQ$1,FALSE)))*$N11</f>
        <v>534.47975336208287</v>
      </c>
      <c r="AR11" s="8">
        <f>(IFERROR(VLOOKUP($D11,platts!$C$3:$AM$457,soaf_platts!AR$1+2,FALSE),VLOOKUP($C11,Lifetime!$A$2:$AK$48,2+soaf_platts!AR$1,FALSE)))*$N11</f>
        <v>531.39384254590448</v>
      </c>
      <c r="AS11" s="8">
        <f>(IFERROR(VLOOKUP($D11,platts!$C$3:$AM$457,soaf_platts!AS$1+2,FALSE),VLOOKUP($C11,Lifetime!$A$2:$AK$48,2+soaf_platts!AS$1,FALSE)))*$N11</f>
        <v>531.39384254590448</v>
      </c>
      <c r="AT11" s="8">
        <f>(IFERROR(VLOOKUP($D11,platts!$C$3:$AM$457,soaf_platts!AT$1+2,FALSE),VLOOKUP($C11,Lifetime!$A$2:$AK$48,2+soaf_platts!AT$1,FALSE)))*$N11</f>
        <v>531.39384254590448</v>
      </c>
      <c r="AU11" s="8">
        <f>(IFERROR(VLOOKUP($D11,platts!$C$3:$AM$457,soaf_platts!AU$1+2,FALSE),VLOOKUP($C11,Lifetime!$A$2:$AK$48,2+soaf_platts!AU$1,FALSE)))*$N11</f>
        <v>299.95053133253145</v>
      </c>
      <c r="AV11" s="8">
        <f>(IFERROR(VLOOKUP($D11,platts!$C$3:$AM$457,soaf_platts!AV$1+2,FALSE),VLOOKUP($C11,Lifetime!$A$2:$AK$48,2+soaf_platts!AV$1,FALSE)))*$N11</f>
        <v>222.80276092807381</v>
      </c>
      <c r="AW11" s="8">
        <f>(IFERROR(VLOOKUP($D11,platts!$C$3:$AM$457,soaf_platts!AW$1+2,FALSE),VLOOKUP($C11,Lifetime!$A$2:$AK$48,2+soaf_platts!AW$1,FALSE)))*$N11</f>
        <v>68.507220119158418</v>
      </c>
    </row>
    <row r="12" spans="1:49" x14ac:dyDescent="0.25">
      <c r="A12" s="8">
        <v>10</v>
      </c>
      <c r="B12" s="23" t="s">
        <v>36</v>
      </c>
      <c r="C12" s="21" t="s">
        <v>17</v>
      </c>
      <c r="D12" s="8" t="str">
        <f t="shared" si="0"/>
        <v>FR_OilSteam</v>
      </c>
      <c r="E12" s="8">
        <f>IFERROR(VLOOKUP(D12,Data_2011!$D:$F,3,FALSE),VLOOKUP($C12,Efficiency!A11:B55,2,FALSE))</f>
        <v>0.390123447204968</v>
      </c>
      <c r="F12" s="8">
        <f>IFERROR(VLOOKUP(D12,Data_2011!$D:$F,2,FALSE),0)</f>
        <v>5.1937111801242137E-4</v>
      </c>
      <c r="G12" s="8">
        <f t="shared" si="2"/>
        <v>0</v>
      </c>
      <c r="H12" s="8">
        <f t="shared" si="3"/>
        <v>0</v>
      </c>
      <c r="I12" s="8">
        <v>0</v>
      </c>
      <c r="J12" s="8">
        <v>0</v>
      </c>
      <c r="K12" s="8">
        <v>0</v>
      </c>
      <c r="L12" s="8">
        <f>IFERROR(VLOOKUP($D12,platts!$C$3:$AM$457,2,FALSE),0)</f>
        <v>4887.7999999999993</v>
      </c>
      <c r="M12" s="18">
        <f t="shared" si="1"/>
        <v>-3884.329114224076</v>
      </c>
      <c r="N12" s="8">
        <f>VLOOKUP($D12,soaf!$D$2:$E$514,2,FALSE)</f>
        <v>1003.4708857759232</v>
      </c>
      <c r="O12" s="8">
        <f>(IFERROR(VLOOKUP($D12,platts!$C$3:$AM$457,soaf_platts!O$1+2,FALSE),VLOOKUP($C12,Lifetime!$A$2:$AK$48,2+soaf_platts!O$1,FALSE)))*$N12</f>
        <v>314.29550698358389</v>
      </c>
      <c r="P12" s="8">
        <f>(IFERROR(VLOOKUP($D12,platts!$C$3:$AM$457,soaf_platts!P$1+2,FALSE),VLOOKUP($C12,Lifetime!$A$2:$AK$48,2+soaf_platts!P$1,FALSE)))*$N12</f>
        <v>26.463316251998144</v>
      </c>
      <c r="Q12" s="8">
        <f>(IFERROR(VLOOKUP($D12,platts!$C$3:$AM$457,soaf_platts!Q$1+2,FALSE),VLOOKUP($C12,Lifetime!$A$2:$AK$48,2+soaf_platts!Q$1,FALSE)))*$N12</f>
        <v>22.049341857754854</v>
      </c>
      <c r="R12" s="8">
        <f>(IFERROR(VLOOKUP($D12,platts!$C$3:$AM$457,soaf_platts!R$1+2,FALSE),VLOOKUP($C12,Lifetime!$A$2:$AK$48,2+soaf_platts!R$1,FALSE)))*$N12</f>
        <v>22.049341857754854</v>
      </c>
      <c r="S12" s="8">
        <f>(IFERROR(VLOOKUP($D12,platts!$C$3:$AM$457,soaf_platts!S$1+2,FALSE),VLOOKUP($C12,Lifetime!$A$2:$AK$48,2+soaf_platts!S$1,FALSE)))*$N12</f>
        <v>19.585728242363249</v>
      </c>
      <c r="T12" s="8">
        <f>(IFERROR(VLOOKUP($D12,platts!$C$3:$AM$457,soaf_platts!T$1+2,FALSE),VLOOKUP($C12,Lifetime!$A$2:$AK$48,2+soaf_platts!T$1,FALSE)))*$N12</f>
        <v>14.658501011580043</v>
      </c>
      <c r="U12" s="8">
        <f>(IFERROR(VLOOKUP($D12,platts!$C$3:$AM$457,soaf_platts!U$1+2,FALSE),VLOOKUP($C12,Lifetime!$A$2:$AK$48,2+soaf_platts!U$1,FALSE)))*$N12</f>
        <v>14.042597607732141</v>
      </c>
      <c r="V12" s="8">
        <f>(IFERROR(VLOOKUP($D12,platts!$C$3:$AM$457,soaf_platts!V$1+2,FALSE),VLOOKUP($C12,Lifetime!$A$2:$AK$48,2+soaf_platts!V$1,FALSE)))*$N12</f>
        <v>14.042597607732141</v>
      </c>
      <c r="W12" s="8">
        <f>(IFERROR(VLOOKUP($D12,platts!$C$3:$AM$457,soaf_platts!W$1+2,FALSE),VLOOKUP($C12,Lifetime!$A$2:$AK$48,2+soaf_platts!W$1,FALSE)))*$N12</f>
        <v>14.042597607732141</v>
      </c>
      <c r="X12" s="8">
        <f>(IFERROR(VLOOKUP($D12,platts!$C$3:$AM$457,soaf_platts!X$1+2,FALSE),VLOOKUP($C12,Lifetime!$A$2:$AK$48,2+soaf_platts!X$1,FALSE)))*$N12</f>
        <v>14.042597607732141</v>
      </c>
      <c r="Y12" s="8">
        <f>(IFERROR(VLOOKUP($D12,platts!$C$3:$AM$457,soaf_platts!Y$1+2,FALSE),VLOOKUP($C12,Lifetime!$A$2:$AK$48,2+soaf_platts!Y$1,FALSE)))*$N12</f>
        <v>8.8895391288713714</v>
      </c>
      <c r="Z12" s="8">
        <f>(IFERROR(VLOOKUP($D12,platts!$C$3:$AM$457,soaf_platts!Z$1+2,FALSE),VLOOKUP($C12,Lifetime!$A$2:$AK$48,2+soaf_platts!Z$1,FALSE)))*$N12</f>
        <v>8.8895391288713714</v>
      </c>
      <c r="AA12" s="8">
        <f>(IFERROR(VLOOKUP($D12,platts!$C$3:$AM$457,soaf_platts!AA$1+2,FALSE),VLOOKUP($C12,Lifetime!$A$2:$AK$48,2+soaf_platts!AA$1,FALSE)))*$N12</f>
        <v>5.2557090461687537</v>
      </c>
      <c r="AB12" s="8">
        <f>(IFERROR(VLOOKUP($D12,platts!$C$3:$AM$457,soaf_platts!AB$1+2,FALSE),VLOOKUP($C12,Lifetime!$A$2:$AK$48,2+soaf_platts!AB$1,FALSE)))*$N12</f>
        <v>4.8040465500136271</v>
      </c>
      <c r="AC12" s="8">
        <f>(IFERROR(VLOOKUP($D12,platts!$C$3:$AM$457,soaf_platts!AC$1+2,FALSE),VLOOKUP($C12,Lifetime!$A$2:$AK$48,2+soaf_platts!AC$1,FALSE)))*$N12</f>
        <v>1.9298306653900894</v>
      </c>
      <c r="AD12" s="8">
        <f>(IFERROR(VLOOKUP($D12,platts!$C$3:$AM$457,soaf_platts!AD$1+2,FALSE),VLOOKUP($C12,Lifetime!$A$2:$AK$48,2+soaf_platts!AD$1,FALSE)))*$N12</f>
        <v>1.9298306653900894</v>
      </c>
      <c r="AE12" s="8">
        <f>(IFERROR(VLOOKUP($D12,platts!$C$3:$AM$457,soaf_platts!AE$1+2,FALSE),VLOOKUP($C12,Lifetime!$A$2:$AK$48,2+soaf_platts!AE$1,FALSE)))*$N12</f>
        <v>1.9298306653900894</v>
      </c>
      <c r="AF12" s="8">
        <f>(IFERROR(VLOOKUP($D12,platts!$C$3:$AM$457,soaf_platts!AF$1+2,FALSE),VLOOKUP($C12,Lifetime!$A$2:$AK$48,2+soaf_platts!AF$1,FALSE)))*$N12</f>
        <v>0</v>
      </c>
      <c r="AG12" s="8">
        <f>(IFERROR(VLOOKUP($D12,platts!$C$3:$AM$457,soaf_platts!AG$1+2,FALSE),VLOOKUP($C12,Lifetime!$A$2:$AK$48,2+soaf_platts!AG$1,FALSE)))*$N12</f>
        <v>0</v>
      </c>
      <c r="AH12" s="8">
        <f>(IFERROR(VLOOKUP($D12,platts!$C$3:$AM$457,soaf_platts!AH$1+2,FALSE),VLOOKUP($C12,Lifetime!$A$2:$AK$48,2+soaf_platts!AH$1,FALSE)))*$N12</f>
        <v>0</v>
      </c>
      <c r="AI12" s="8">
        <f>(IFERROR(VLOOKUP($D12,platts!$C$3:$AM$457,soaf_platts!AI$1+2,FALSE),VLOOKUP($C12,Lifetime!$A$2:$AK$48,2+soaf_platts!AI$1,FALSE)))*$N12</f>
        <v>0</v>
      </c>
      <c r="AJ12" s="8">
        <f>(IFERROR(VLOOKUP($D12,platts!$C$3:$AM$457,soaf_platts!AJ$1+2,FALSE),VLOOKUP($C12,Lifetime!$A$2:$AK$48,2+soaf_platts!AJ$1,FALSE)))*$N12</f>
        <v>0</v>
      </c>
      <c r="AK12" s="8">
        <f>(IFERROR(VLOOKUP($D12,platts!$C$3:$AM$457,soaf_platts!AK$1+2,FALSE),VLOOKUP($C12,Lifetime!$A$2:$AK$48,2+soaf_platts!AK$1,FALSE)))*$N12</f>
        <v>0</v>
      </c>
      <c r="AL12" s="8">
        <f>(IFERROR(VLOOKUP($D12,platts!$C$3:$AM$457,soaf_platts!AL$1+2,FALSE),VLOOKUP($C12,Lifetime!$A$2:$AK$48,2+soaf_platts!AL$1,FALSE)))*$N12</f>
        <v>0</v>
      </c>
      <c r="AM12" s="8">
        <f>(IFERROR(VLOOKUP($D12,platts!$C$3:$AM$457,soaf_platts!AM$1+2,FALSE),VLOOKUP($C12,Lifetime!$A$2:$AK$48,2+soaf_platts!AM$1,FALSE)))*$N12</f>
        <v>0</v>
      </c>
      <c r="AN12" s="8">
        <f>(IFERROR(VLOOKUP($D12,platts!$C$3:$AM$457,soaf_platts!AN$1+2,FALSE),VLOOKUP($C12,Lifetime!$A$2:$AK$48,2+soaf_platts!AN$1,FALSE)))*$N12</f>
        <v>0</v>
      </c>
      <c r="AO12" s="8">
        <f>(IFERROR(VLOOKUP($D12,platts!$C$3:$AM$457,soaf_platts!AO$1+2,FALSE),VLOOKUP($C12,Lifetime!$A$2:$AK$48,2+soaf_platts!AO$1,FALSE)))*$N12</f>
        <v>0</v>
      </c>
      <c r="AP12" s="8">
        <f>(IFERROR(VLOOKUP($D12,platts!$C$3:$AM$457,soaf_platts!AP$1+2,FALSE),VLOOKUP($C12,Lifetime!$A$2:$AK$48,2+soaf_platts!AP$1,FALSE)))*$N12</f>
        <v>0</v>
      </c>
      <c r="AQ12" s="8">
        <f>(IFERROR(VLOOKUP($D12,platts!$C$3:$AM$457,soaf_platts!AQ$1+2,FALSE),VLOOKUP($C12,Lifetime!$A$2:$AK$48,2+soaf_platts!AQ$1,FALSE)))*$N12</f>
        <v>0</v>
      </c>
      <c r="AR12" s="8">
        <f>(IFERROR(VLOOKUP($D12,platts!$C$3:$AM$457,soaf_platts!AR$1+2,FALSE),VLOOKUP($C12,Lifetime!$A$2:$AK$48,2+soaf_platts!AR$1,FALSE)))*$N12</f>
        <v>0</v>
      </c>
      <c r="AS12" s="8">
        <f>(IFERROR(VLOOKUP($D12,platts!$C$3:$AM$457,soaf_platts!AS$1+2,FALSE),VLOOKUP($C12,Lifetime!$A$2:$AK$48,2+soaf_platts!AS$1,FALSE)))*$N12</f>
        <v>0</v>
      </c>
      <c r="AT12" s="8">
        <f>(IFERROR(VLOOKUP($D12,platts!$C$3:$AM$457,soaf_platts!AT$1+2,FALSE),VLOOKUP($C12,Lifetime!$A$2:$AK$48,2+soaf_platts!AT$1,FALSE)))*$N12</f>
        <v>0</v>
      </c>
      <c r="AU12" s="8">
        <f>(IFERROR(VLOOKUP($D12,platts!$C$3:$AM$457,soaf_platts!AU$1+2,FALSE),VLOOKUP($C12,Lifetime!$A$2:$AK$48,2+soaf_platts!AU$1,FALSE)))*$N12</f>
        <v>0</v>
      </c>
      <c r="AV12" s="8">
        <f>(IFERROR(VLOOKUP($D12,platts!$C$3:$AM$457,soaf_platts!AV$1+2,FALSE),VLOOKUP($C12,Lifetime!$A$2:$AK$48,2+soaf_platts!AV$1,FALSE)))*$N12</f>
        <v>0</v>
      </c>
      <c r="AW12" s="8">
        <f>(IFERROR(VLOOKUP($D12,platts!$C$3:$AM$457,soaf_platts!AW$1+2,FALSE),VLOOKUP($C12,Lifetime!$A$2:$AK$48,2+soaf_platts!AW$1,FALSE)))*$N12</f>
        <v>0</v>
      </c>
    </row>
    <row r="13" spans="1:49" x14ac:dyDescent="0.25">
      <c r="A13" s="8">
        <v>11</v>
      </c>
      <c r="B13" s="23" t="s">
        <v>36</v>
      </c>
      <c r="C13" s="21" t="s">
        <v>991</v>
      </c>
      <c r="D13" s="8" t="str">
        <f t="shared" si="0"/>
        <v>FR_Other</v>
      </c>
      <c r="E13" s="8">
        <f>IFERROR(VLOOKUP(D13,Data_2011!$D:$F,3,FALSE),VLOOKUP($C13,Efficiency!A12:B56,2,FALSE))</f>
        <v>0.38</v>
      </c>
      <c r="F13" s="8">
        <f>IFERROR(VLOOKUP(D13,Data_2011!$D:$F,2,FALSE),0)</f>
        <v>0</v>
      </c>
      <c r="G13" s="8">
        <f t="shared" si="2"/>
        <v>0</v>
      </c>
      <c r="H13" s="8">
        <f t="shared" si="3"/>
        <v>0</v>
      </c>
      <c r="I13" s="8">
        <v>0</v>
      </c>
      <c r="J13" s="8">
        <v>0</v>
      </c>
      <c r="K13" s="8">
        <v>0</v>
      </c>
      <c r="L13" s="8">
        <f>IFERROR(VLOOKUP($D13,platts!$C$3:$AM$457,2,FALSE),0)</f>
        <v>0.245</v>
      </c>
      <c r="M13" s="18">
        <f t="shared" si="1"/>
        <v>5899.7550000000001</v>
      </c>
      <c r="N13" s="8">
        <f>VLOOKUP($D13,soaf!$D$2:$E$514,2,FALSE)</f>
        <v>5900</v>
      </c>
      <c r="O13" s="8">
        <f>(IFERROR(VLOOKUP($D13,platts!$C$3:$AM$457,soaf_platts!O$1+2,FALSE),VLOOKUP($C13,Lifetime!$A$2:$AK$48,2+soaf_platts!O$1,FALSE)))*$N13</f>
        <v>5900</v>
      </c>
      <c r="P13" s="8">
        <f>(IFERROR(VLOOKUP($D13,platts!$C$3:$AM$457,soaf_platts!P$1+2,FALSE),VLOOKUP($C13,Lifetime!$A$2:$AK$48,2+soaf_platts!P$1,FALSE)))*$N13</f>
        <v>5900</v>
      </c>
      <c r="Q13" s="8">
        <f>(IFERROR(VLOOKUP($D13,platts!$C$3:$AM$457,soaf_platts!Q$1+2,FALSE),VLOOKUP($C13,Lifetime!$A$2:$AK$48,2+soaf_platts!Q$1,FALSE)))*$N13</f>
        <v>5900</v>
      </c>
      <c r="R13" s="8">
        <f>(IFERROR(VLOOKUP($D13,platts!$C$3:$AM$457,soaf_platts!R$1+2,FALSE),VLOOKUP($C13,Lifetime!$A$2:$AK$48,2+soaf_platts!R$1,FALSE)))*$N13</f>
        <v>5900</v>
      </c>
      <c r="S13" s="8">
        <f>(IFERROR(VLOOKUP($D13,platts!$C$3:$AM$457,soaf_platts!S$1+2,FALSE),VLOOKUP($C13,Lifetime!$A$2:$AK$48,2+soaf_platts!S$1,FALSE)))*$N13</f>
        <v>5900</v>
      </c>
      <c r="T13" s="8">
        <f>(IFERROR(VLOOKUP($D13,platts!$C$3:$AM$457,soaf_platts!T$1+2,FALSE),VLOOKUP($C13,Lifetime!$A$2:$AK$48,2+soaf_platts!T$1,FALSE)))*$N13</f>
        <v>5900</v>
      </c>
      <c r="U13" s="8">
        <f>(IFERROR(VLOOKUP($D13,platts!$C$3:$AM$457,soaf_platts!U$1+2,FALSE),VLOOKUP($C13,Lifetime!$A$2:$AK$48,2+soaf_platts!U$1,FALSE)))*$N13</f>
        <v>5900</v>
      </c>
      <c r="V13" s="8">
        <f>(IFERROR(VLOOKUP($D13,platts!$C$3:$AM$457,soaf_platts!V$1+2,FALSE),VLOOKUP($C13,Lifetime!$A$2:$AK$48,2+soaf_platts!V$1,FALSE)))*$N13</f>
        <v>5900</v>
      </c>
      <c r="W13" s="8">
        <f>(IFERROR(VLOOKUP($D13,platts!$C$3:$AM$457,soaf_platts!W$1+2,FALSE),VLOOKUP($C13,Lifetime!$A$2:$AK$48,2+soaf_platts!W$1,FALSE)))*$N13</f>
        <v>5900</v>
      </c>
      <c r="X13" s="8">
        <f>(IFERROR(VLOOKUP($D13,platts!$C$3:$AM$457,soaf_platts!X$1+2,FALSE),VLOOKUP($C13,Lifetime!$A$2:$AK$48,2+soaf_platts!X$1,FALSE)))*$N13</f>
        <v>5900</v>
      </c>
      <c r="Y13" s="8">
        <f>(IFERROR(VLOOKUP($D13,platts!$C$3:$AM$457,soaf_platts!Y$1+2,FALSE),VLOOKUP($C13,Lifetime!$A$2:$AK$48,2+soaf_platts!Y$1,FALSE)))*$N13</f>
        <v>5900</v>
      </c>
      <c r="Z13" s="8">
        <f>(IFERROR(VLOOKUP($D13,platts!$C$3:$AM$457,soaf_platts!Z$1+2,FALSE),VLOOKUP($C13,Lifetime!$A$2:$AK$48,2+soaf_platts!Z$1,FALSE)))*$N13</f>
        <v>5900</v>
      </c>
      <c r="AA13" s="8">
        <f>(IFERROR(VLOOKUP($D13,platts!$C$3:$AM$457,soaf_platts!AA$1+2,FALSE),VLOOKUP($C13,Lifetime!$A$2:$AK$48,2+soaf_platts!AA$1,FALSE)))*$N13</f>
        <v>5900</v>
      </c>
      <c r="AB13" s="8">
        <f>(IFERROR(VLOOKUP($D13,platts!$C$3:$AM$457,soaf_platts!AB$1+2,FALSE),VLOOKUP($C13,Lifetime!$A$2:$AK$48,2+soaf_platts!AB$1,FALSE)))*$N13</f>
        <v>5900</v>
      </c>
      <c r="AC13" s="8">
        <f>(IFERROR(VLOOKUP($D13,platts!$C$3:$AM$457,soaf_platts!AC$1+2,FALSE),VLOOKUP($C13,Lifetime!$A$2:$AK$48,2+soaf_platts!AC$1,FALSE)))*$N13</f>
        <v>5900</v>
      </c>
      <c r="AD13" s="8">
        <f>(IFERROR(VLOOKUP($D13,platts!$C$3:$AM$457,soaf_platts!AD$1+2,FALSE),VLOOKUP($C13,Lifetime!$A$2:$AK$48,2+soaf_platts!AD$1,FALSE)))*$N13</f>
        <v>5900</v>
      </c>
      <c r="AE13" s="8">
        <f>(IFERROR(VLOOKUP($D13,platts!$C$3:$AM$457,soaf_platts!AE$1+2,FALSE),VLOOKUP($C13,Lifetime!$A$2:$AK$48,2+soaf_platts!AE$1,FALSE)))*$N13</f>
        <v>5900</v>
      </c>
      <c r="AF13" s="8">
        <f>(IFERROR(VLOOKUP($D13,platts!$C$3:$AM$457,soaf_platts!AF$1+2,FALSE),VLOOKUP($C13,Lifetime!$A$2:$AK$48,2+soaf_platts!AF$1,FALSE)))*$N13</f>
        <v>5900</v>
      </c>
      <c r="AG13" s="8">
        <f>(IFERROR(VLOOKUP($D13,platts!$C$3:$AM$457,soaf_platts!AG$1+2,FALSE),VLOOKUP($C13,Lifetime!$A$2:$AK$48,2+soaf_platts!AG$1,FALSE)))*$N13</f>
        <v>5900</v>
      </c>
      <c r="AH13" s="8">
        <f>(IFERROR(VLOOKUP($D13,platts!$C$3:$AM$457,soaf_platts!AH$1+2,FALSE),VLOOKUP($C13,Lifetime!$A$2:$AK$48,2+soaf_platts!AH$1,FALSE)))*$N13</f>
        <v>5900</v>
      </c>
      <c r="AI13" s="8">
        <f>(IFERROR(VLOOKUP($D13,platts!$C$3:$AM$457,soaf_platts!AI$1+2,FALSE),VLOOKUP($C13,Lifetime!$A$2:$AK$48,2+soaf_platts!AI$1,FALSE)))*$N13</f>
        <v>0</v>
      </c>
      <c r="AJ13" s="8">
        <f>(IFERROR(VLOOKUP($D13,platts!$C$3:$AM$457,soaf_platts!AJ$1+2,FALSE),VLOOKUP($C13,Lifetime!$A$2:$AK$48,2+soaf_platts!AJ$1,FALSE)))*$N13</f>
        <v>0</v>
      </c>
      <c r="AK13" s="8">
        <f>(IFERROR(VLOOKUP($D13,platts!$C$3:$AM$457,soaf_platts!AK$1+2,FALSE),VLOOKUP($C13,Lifetime!$A$2:$AK$48,2+soaf_platts!AK$1,FALSE)))*$N13</f>
        <v>0</v>
      </c>
      <c r="AL13" s="8">
        <f>(IFERROR(VLOOKUP($D13,platts!$C$3:$AM$457,soaf_platts!AL$1+2,FALSE),VLOOKUP($C13,Lifetime!$A$2:$AK$48,2+soaf_platts!AL$1,FALSE)))*$N13</f>
        <v>0</v>
      </c>
      <c r="AM13" s="8">
        <f>(IFERROR(VLOOKUP($D13,platts!$C$3:$AM$457,soaf_platts!AM$1+2,FALSE),VLOOKUP($C13,Lifetime!$A$2:$AK$48,2+soaf_platts!AM$1,FALSE)))*$N13</f>
        <v>0</v>
      </c>
      <c r="AN13" s="8">
        <f>(IFERROR(VLOOKUP($D13,platts!$C$3:$AM$457,soaf_platts!AN$1+2,FALSE),VLOOKUP($C13,Lifetime!$A$2:$AK$48,2+soaf_platts!AN$1,FALSE)))*$N13</f>
        <v>0</v>
      </c>
      <c r="AO13" s="8">
        <f>(IFERROR(VLOOKUP($D13,platts!$C$3:$AM$457,soaf_platts!AO$1+2,FALSE),VLOOKUP($C13,Lifetime!$A$2:$AK$48,2+soaf_platts!AO$1,FALSE)))*$N13</f>
        <v>0</v>
      </c>
      <c r="AP13" s="8">
        <f>(IFERROR(VLOOKUP($D13,platts!$C$3:$AM$457,soaf_platts!AP$1+2,FALSE),VLOOKUP($C13,Lifetime!$A$2:$AK$48,2+soaf_platts!AP$1,FALSE)))*$N13</f>
        <v>0</v>
      </c>
      <c r="AQ13" s="8">
        <f>(IFERROR(VLOOKUP($D13,platts!$C$3:$AM$457,soaf_platts!AQ$1+2,FALSE),VLOOKUP($C13,Lifetime!$A$2:$AK$48,2+soaf_platts!AQ$1,FALSE)))*$N13</f>
        <v>0</v>
      </c>
      <c r="AR13" s="8">
        <f>(IFERROR(VLOOKUP($D13,platts!$C$3:$AM$457,soaf_platts!AR$1+2,FALSE),VLOOKUP($C13,Lifetime!$A$2:$AK$48,2+soaf_platts!AR$1,FALSE)))*$N13</f>
        <v>0</v>
      </c>
      <c r="AS13" s="8">
        <f>(IFERROR(VLOOKUP($D13,platts!$C$3:$AM$457,soaf_platts!AS$1+2,FALSE),VLOOKUP($C13,Lifetime!$A$2:$AK$48,2+soaf_platts!AS$1,FALSE)))*$N13</f>
        <v>0</v>
      </c>
      <c r="AT13" s="8">
        <f>(IFERROR(VLOOKUP($D13,platts!$C$3:$AM$457,soaf_platts!AT$1+2,FALSE),VLOOKUP($C13,Lifetime!$A$2:$AK$48,2+soaf_platts!AT$1,FALSE)))*$N13</f>
        <v>0</v>
      </c>
      <c r="AU13" s="8">
        <f>(IFERROR(VLOOKUP($D13,platts!$C$3:$AM$457,soaf_platts!AU$1+2,FALSE),VLOOKUP($C13,Lifetime!$A$2:$AK$48,2+soaf_platts!AU$1,FALSE)))*$N13</f>
        <v>0</v>
      </c>
      <c r="AV13" s="8">
        <f>(IFERROR(VLOOKUP($D13,platts!$C$3:$AM$457,soaf_platts!AV$1+2,FALSE),VLOOKUP($C13,Lifetime!$A$2:$AK$48,2+soaf_platts!AV$1,FALSE)))*$N13</f>
        <v>0</v>
      </c>
      <c r="AW13" s="8">
        <f>(IFERROR(VLOOKUP($D13,platts!$C$3:$AM$457,soaf_platts!AW$1+2,FALSE),VLOOKUP($C13,Lifetime!$A$2:$AK$48,2+soaf_platts!AW$1,FALSE)))*$N13</f>
        <v>0</v>
      </c>
    </row>
    <row r="14" spans="1:49" x14ac:dyDescent="0.25">
      <c r="A14" s="8">
        <v>12</v>
      </c>
      <c r="B14" s="23" t="s">
        <v>36</v>
      </c>
      <c r="C14" s="21" t="s">
        <v>6</v>
      </c>
      <c r="D14" s="8" t="str">
        <f t="shared" si="0"/>
        <v>FR_PSP</v>
      </c>
      <c r="E14" s="8">
        <f>IFERROR(VLOOKUP(D14,Data_2011!$D:$F,3,FALSE),VLOOKUP($C14,Efficiency!A13:B57,2,FALSE))</f>
        <v>0.75</v>
      </c>
      <c r="F14" s="8">
        <f>IFERROR(VLOOKUP(D14,Data_2011!$D:$F,2,FALSE),0)</f>
        <v>0</v>
      </c>
      <c r="G14" s="8">
        <f t="shared" si="2"/>
        <v>1</v>
      </c>
      <c r="H14" s="8">
        <f t="shared" si="3"/>
        <v>8</v>
      </c>
      <c r="I14" s="8">
        <v>0</v>
      </c>
      <c r="J14" s="8">
        <v>0</v>
      </c>
      <c r="K14" s="8">
        <v>0</v>
      </c>
      <c r="L14" s="8">
        <f>IFERROR(VLOOKUP($D14,platts!$C$3:$AM$457,2,FALSE),0)</f>
        <v>4519.9500000000007</v>
      </c>
      <c r="M14" s="18">
        <f t="shared" si="1"/>
        <v>-219.94999999999982</v>
      </c>
      <c r="N14" s="8">
        <f>VLOOKUP($D14,soaf!$D$2:$E$514,2,FALSE)</f>
        <v>4300.0000000000009</v>
      </c>
      <c r="O14" s="8">
        <f>(IFERROR(VLOOKUP($D14,platts!$C$3:$AM$457,soaf_platts!O$1+2,FALSE),VLOOKUP($C14,Lifetime!$A$2:$AK$48,2+soaf_platts!O$1,FALSE)))*$N14</f>
        <v>4300.0000000000009</v>
      </c>
      <c r="P14" s="8">
        <f>(IFERROR(VLOOKUP($D14,platts!$C$3:$AM$457,soaf_platts!P$1+2,FALSE),VLOOKUP($C14,Lifetime!$A$2:$AK$48,2+soaf_platts!P$1,FALSE)))*$N14</f>
        <v>4300.0000000000009</v>
      </c>
      <c r="Q14" s="8">
        <f>(IFERROR(VLOOKUP($D14,platts!$C$3:$AM$457,soaf_platts!Q$1+2,FALSE),VLOOKUP($C14,Lifetime!$A$2:$AK$48,2+soaf_platts!Q$1,FALSE)))*$N14</f>
        <v>4300.0000000000009</v>
      </c>
      <c r="R14" s="8">
        <f>(IFERROR(VLOOKUP($D14,platts!$C$3:$AM$457,soaf_platts!R$1+2,FALSE),VLOOKUP($C14,Lifetime!$A$2:$AK$48,2+soaf_platts!R$1,FALSE)))*$N14</f>
        <v>4300.0000000000009</v>
      </c>
      <c r="S14" s="8">
        <f>(IFERROR(VLOOKUP($D14,platts!$C$3:$AM$457,soaf_platts!S$1+2,FALSE),VLOOKUP($C14,Lifetime!$A$2:$AK$48,2+soaf_platts!S$1,FALSE)))*$N14</f>
        <v>4300.0000000000009</v>
      </c>
      <c r="T14" s="8">
        <f>(IFERROR(VLOOKUP($D14,platts!$C$3:$AM$457,soaf_platts!T$1+2,FALSE),VLOOKUP($C14,Lifetime!$A$2:$AK$48,2+soaf_platts!T$1,FALSE)))*$N14</f>
        <v>4300.0000000000009</v>
      </c>
      <c r="U14" s="8">
        <f>(IFERROR(VLOOKUP($D14,platts!$C$3:$AM$457,soaf_platts!U$1+2,FALSE),VLOOKUP($C14,Lifetime!$A$2:$AK$48,2+soaf_platts!U$1,FALSE)))*$N14</f>
        <v>4300.0000000000009</v>
      </c>
      <c r="V14" s="8">
        <f>(IFERROR(VLOOKUP($D14,platts!$C$3:$AM$457,soaf_platts!V$1+2,FALSE),VLOOKUP($C14,Lifetime!$A$2:$AK$48,2+soaf_platts!V$1,FALSE)))*$N14</f>
        <v>4300.0000000000009</v>
      </c>
      <c r="W14" s="8">
        <f>(IFERROR(VLOOKUP($D14,platts!$C$3:$AM$457,soaf_platts!W$1+2,FALSE),VLOOKUP($C14,Lifetime!$A$2:$AK$48,2+soaf_platts!W$1,FALSE)))*$N14</f>
        <v>4300.0000000000009</v>
      </c>
      <c r="X14" s="8">
        <f>(IFERROR(VLOOKUP($D14,platts!$C$3:$AM$457,soaf_platts!X$1+2,FALSE),VLOOKUP($C14,Lifetime!$A$2:$AK$48,2+soaf_platts!X$1,FALSE)))*$N14</f>
        <v>4300.0000000000009</v>
      </c>
      <c r="Y14" s="8">
        <f>(IFERROR(VLOOKUP($D14,platts!$C$3:$AM$457,soaf_platts!Y$1+2,FALSE),VLOOKUP($C14,Lifetime!$A$2:$AK$48,2+soaf_platts!Y$1,FALSE)))*$N14</f>
        <v>4300.0000000000009</v>
      </c>
      <c r="Z14" s="8">
        <f>(IFERROR(VLOOKUP($D14,platts!$C$3:$AM$457,soaf_platts!Z$1+2,FALSE),VLOOKUP($C14,Lifetime!$A$2:$AK$48,2+soaf_platts!Z$1,FALSE)))*$N14</f>
        <v>4300.0000000000009</v>
      </c>
      <c r="AA14" s="8">
        <f>(IFERROR(VLOOKUP($D14,platts!$C$3:$AM$457,soaf_platts!AA$1+2,FALSE),VLOOKUP($C14,Lifetime!$A$2:$AK$48,2+soaf_platts!AA$1,FALSE)))*$N14</f>
        <v>4300.0000000000009</v>
      </c>
      <c r="AB14" s="8">
        <f>(IFERROR(VLOOKUP($D14,platts!$C$3:$AM$457,soaf_platts!AB$1+2,FALSE),VLOOKUP($C14,Lifetime!$A$2:$AK$48,2+soaf_platts!AB$1,FALSE)))*$N14</f>
        <v>4300.0000000000009</v>
      </c>
      <c r="AC14" s="8">
        <f>(IFERROR(VLOOKUP($D14,platts!$C$3:$AM$457,soaf_platts!AC$1+2,FALSE),VLOOKUP($C14,Lifetime!$A$2:$AK$48,2+soaf_platts!AC$1,FALSE)))*$N14</f>
        <v>4300.0000000000009</v>
      </c>
      <c r="AD14" s="8">
        <f>(IFERROR(VLOOKUP($D14,platts!$C$3:$AM$457,soaf_platts!AD$1+2,FALSE),VLOOKUP($C14,Lifetime!$A$2:$AK$48,2+soaf_platts!AD$1,FALSE)))*$N14</f>
        <v>4300.0000000000009</v>
      </c>
      <c r="AE14" s="8">
        <f>(IFERROR(VLOOKUP($D14,platts!$C$3:$AM$457,soaf_platts!AE$1+2,FALSE),VLOOKUP($C14,Lifetime!$A$2:$AK$48,2+soaf_platts!AE$1,FALSE)))*$N14</f>
        <v>4300.0000000000009</v>
      </c>
      <c r="AF14" s="8">
        <f>(IFERROR(VLOOKUP($D14,platts!$C$3:$AM$457,soaf_platts!AF$1+2,FALSE),VLOOKUP($C14,Lifetime!$A$2:$AK$48,2+soaf_platts!AF$1,FALSE)))*$N14</f>
        <v>4300.0000000000009</v>
      </c>
      <c r="AG14" s="8">
        <f>(IFERROR(VLOOKUP($D14,platts!$C$3:$AM$457,soaf_platts!AG$1+2,FALSE),VLOOKUP($C14,Lifetime!$A$2:$AK$48,2+soaf_platts!AG$1,FALSE)))*$N14</f>
        <v>4300.0000000000009</v>
      </c>
      <c r="AH14" s="8">
        <f>(IFERROR(VLOOKUP($D14,platts!$C$3:$AM$457,soaf_platts!AH$1+2,FALSE),VLOOKUP($C14,Lifetime!$A$2:$AK$48,2+soaf_platts!AH$1,FALSE)))*$N14</f>
        <v>4300.0000000000009</v>
      </c>
      <c r="AI14" s="8">
        <f>(IFERROR(VLOOKUP($D14,platts!$C$3:$AM$457,soaf_platts!AI$1+2,FALSE),VLOOKUP($C14,Lifetime!$A$2:$AK$48,2+soaf_platts!AI$1,FALSE)))*$N14</f>
        <v>4300.0000000000009</v>
      </c>
      <c r="AJ14" s="8">
        <f>(IFERROR(VLOOKUP($D14,platts!$C$3:$AM$457,soaf_platts!AJ$1+2,FALSE),VLOOKUP($C14,Lifetime!$A$2:$AK$48,2+soaf_platts!AJ$1,FALSE)))*$N14</f>
        <v>4300.0000000000009</v>
      </c>
      <c r="AK14" s="8">
        <f>(IFERROR(VLOOKUP($D14,platts!$C$3:$AM$457,soaf_platts!AK$1+2,FALSE),VLOOKUP($C14,Lifetime!$A$2:$AK$48,2+soaf_platts!AK$1,FALSE)))*$N14</f>
        <v>4300.0000000000009</v>
      </c>
      <c r="AL14" s="8">
        <f>(IFERROR(VLOOKUP($D14,platts!$C$3:$AM$457,soaf_platts!AL$1+2,FALSE),VLOOKUP($C14,Lifetime!$A$2:$AK$48,2+soaf_platts!AL$1,FALSE)))*$N14</f>
        <v>4300.0000000000009</v>
      </c>
      <c r="AM14" s="8">
        <f>(IFERROR(VLOOKUP($D14,platts!$C$3:$AM$457,soaf_platts!AM$1+2,FALSE),VLOOKUP($C14,Lifetime!$A$2:$AK$48,2+soaf_platts!AM$1,FALSE)))*$N14</f>
        <v>4300.0000000000009</v>
      </c>
      <c r="AN14" s="8">
        <f>(IFERROR(VLOOKUP($D14,platts!$C$3:$AM$457,soaf_platts!AN$1+2,FALSE),VLOOKUP($C14,Lifetime!$A$2:$AK$48,2+soaf_platts!AN$1,FALSE)))*$N14</f>
        <v>4300.0000000000009</v>
      </c>
      <c r="AO14" s="8">
        <f>(IFERROR(VLOOKUP($D14,platts!$C$3:$AM$457,soaf_platts!AO$1+2,FALSE),VLOOKUP($C14,Lifetime!$A$2:$AK$48,2+soaf_platts!AO$1,FALSE)))*$N14</f>
        <v>4300.0000000000009</v>
      </c>
      <c r="AP14" s="8">
        <f>(IFERROR(VLOOKUP($D14,platts!$C$3:$AM$457,soaf_platts!AP$1+2,FALSE),VLOOKUP($C14,Lifetime!$A$2:$AK$48,2+soaf_platts!AP$1,FALSE)))*$N14</f>
        <v>4300.0000000000009</v>
      </c>
      <c r="AQ14" s="8">
        <f>(IFERROR(VLOOKUP($D14,platts!$C$3:$AM$457,soaf_platts!AQ$1+2,FALSE),VLOOKUP($C14,Lifetime!$A$2:$AK$48,2+soaf_platts!AQ$1,FALSE)))*$N14</f>
        <v>4300.0000000000009</v>
      </c>
      <c r="AR14" s="8">
        <f>(IFERROR(VLOOKUP($D14,platts!$C$3:$AM$457,soaf_platts!AR$1+2,FALSE),VLOOKUP($C14,Lifetime!$A$2:$AK$48,2+soaf_platts!AR$1,FALSE)))*$N14</f>
        <v>4300.0000000000009</v>
      </c>
      <c r="AS14" s="8">
        <f>(IFERROR(VLOOKUP($D14,platts!$C$3:$AM$457,soaf_platts!AS$1+2,FALSE),VLOOKUP($C14,Lifetime!$A$2:$AK$48,2+soaf_platts!AS$1,FALSE)))*$N14</f>
        <v>4300.0000000000009</v>
      </c>
      <c r="AT14" s="8">
        <f>(IFERROR(VLOOKUP($D14,platts!$C$3:$AM$457,soaf_platts!AT$1+2,FALSE),VLOOKUP($C14,Lifetime!$A$2:$AK$48,2+soaf_platts!AT$1,FALSE)))*$N14</f>
        <v>4300.0000000000009</v>
      </c>
      <c r="AU14" s="8">
        <f>(IFERROR(VLOOKUP($D14,platts!$C$3:$AM$457,soaf_platts!AU$1+2,FALSE),VLOOKUP($C14,Lifetime!$A$2:$AK$48,2+soaf_platts!AU$1,FALSE)))*$N14</f>
        <v>4300.0000000000009</v>
      </c>
      <c r="AV14" s="8">
        <f>(IFERROR(VLOOKUP($D14,platts!$C$3:$AM$457,soaf_platts!AV$1+2,FALSE),VLOOKUP($C14,Lifetime!$A$2:$AK$48,2+soaf_platts!AV$1,FALSE)))*$N14</f>
        <v>4300.0000000000009</v>
      </c>
      <c r="AW14" s="8">
        <f>(IFERROR(VLOOKUP($D14,platts!$C$3:$AM$457,soaf_platts!AW$1+2,FALSE),VLOOKUP($C14,Lifetime!$A$2:$AK$48,2+soaf_platts!AW$1,FALSE)))*$N14</f>
        <v>4300.0000000000009</v>
      </c>
    </row>
    <row r="15" spans="1:49" x14ac:dyDescent="0.25">
      <c r="A15" s="8">
        <v>13</v>
      </c>
      <c r="B15" s="23" t="s">
        <v>36</v>
      </c>
      <c r="C15" s="21" t="s">
        <v>12</v>
      </c>
      <c r="D15" s="8" t="str">
        <f t="shared" si="0"/>
        <v>FR_RoR</v>
      </c>
      <c r="E15" s="8">
        <f>IFERROR(VLOOKUP(D15,Data_2011!$D:$F,3,FALSE),VLOOKUP($C15,Efficiency!A14:B58,2,FALSE))</f>
        <v>1</v>
      </c>
      <c r="F15" s="8">
        <f>IFERROR(VLOOKUP(D15,Data_2011!$D:$F,2,FALSE),0)</f>
        <v>0</v>
      </c>
      <c r="G15" s="8">
        <f t="shared" si="2"/>
        <v>0</v>
      </c>
      <c r="H15" s="8">
        <f t="shared" si="3"/>
        <v>0</v>
      </c>
      <c r="I15" s="8">
        <v>0</v>
      </c>
      <c r="J15" s="8">
        <v>0</v>
      </c>
      <c r="K15" s="8">
        <v>0</v>
      </c>
      <c r="L15" s="8">
        <f>IFERROR(VLOOKUP($D15,platts!$C$3:$AM$457,2,FALSE),0)</f>
        <v>19974.040999999965</v>
      </c>
      <c r="M15" s="18">
        <f t="shared" si="1"/>
        <v>925.9590000000353</v>
      </c>
      <c r="N15" s="8">
        <f>VLOOKUP($D15,soaf!$D$2:$E$514,2,FALSE)</f>
        <v>20900</v>
      </c>
      <c r="O15" s="8">
        <f>(IFERROR(VLOOKUP($D15,platts!$C$3:$AM$457,soaf_platts!O$1+2,FALSE),VLOOKUP($C15,Lifetime!$A$2:$AK$48,2+soaf_platts!O$1,FALSE)))*$N15</f>
        <v>19747.06193403728</v>
      </c>
      <c r="P15" s="8">
        <f>(IFERROR(VLOOKUP($D15,platts!$C$3:$AM$457,soaf_platts!P$1+2,FALSE),VLOOKUP($C15,Lifetime!$A$2:$AK$48,2+soaf_platts!P$1,FALSE)))*$N15</f>
        <v>19733.459278470487</v>
      </c>
      <c r="Q15" s="8">
        <f>(IFERROR(VLOOKUP($D15,platts!$C$3:$AM$457,soaf_platts!Q$1+2,FALSE),VLOOKUP($C15,Lifetime!$A$2:$AK$48,2+soaf_platts!Q$1,FALSE)))*$N15</f>
        <v>19731.889741289706</v>
      </c>
      <c r="R15" s="8">
        <f>(IFERROR(VLOOKUP($D15,platts!$C$3:$AM$457,soaf_platts!R$1+2,FALSE),VLOOKUP($C15,Lifetime!$A$2:$AK$48,2+soaf_platts!R$1,FALSE)))*$N15</f>
        <v>19731.889741289706</v>
      </c>
      <c r="S15" s="8">
        <f>(IFERROR(VLOOKUP($D15,platts!$C$3:$AM$457,soaf_platts!S$1+2,FALSE),VLOOKUP($C15,Lifetime!$A$2:$AK$48,2+soaf_platts!S$1,FALSE)))*$N15</f>
        <v>19710.680062186715</v>
      </c>
      <c r="T15" s="8">
        <f>(IFERROR(VLOOKUP($D15,platts!$C$3:$AM$457,soaf_platts!T$1+2,FALSE),VLOOKUP($C15,Lifetime!$A$2:$AK$48,2+soaf_platts!T$1,FALSE)))*$N15</f>
        <v>19702.832376282797</v>
      </c>
      <c r="U15" s="8">
        <f>(IFERROR(VLOOKUP($D15,platts!$C$3:$AM$457,soaf_platts!U$1+2,FALSE),VLOOKUP($C15,Lifetime!$A$2:$AK$48,2+soaf_platts!U$1,FALSE)))*$N15</f>
        <v>19702.832376282797</v>
      </c>
      <c r="V15" s="8">
        <f>(IFERROR(VLOOKUP($D15,platts!$C$3:$AM$457,soaf_platts!V$1+2,FALSE),VLOOKUP($C15,Lifetime!$A$2:$AK$48,2+soaf_platts!V$1,FALSE)))*$N15</f>
        <v>19702.832376282797</v>
      </c>
      <c r="W15" s="8">
        <f>(IFERROR(VLOOKUP($D15,platts!$C$3:$AM$457,soaf_platts!W$1+2,FALSE),VLOOKUP($C15,Lifetime!$A$2:$AK$48,2+soaf_platts!W$1,FALSE)))*$N15</f>
        <v>19700.216480981493</v>
      </c>
      <c r="X15" s="8">
        <f>(IFERROR(VLOOKUP($D15,platts!$C$3:$AM$457,soaf_platts!X$1+2,FALSE),VLOOKUP($C15,Lifetime!$A$2:$AK$48,2+soaf_platts!X$1,FALSE)))*$N15</f>
        <v>19616.329950459207</v>
      </c>
      <c r="Y15" s="8">
        <f>(IFERROR(VLOOKUP($D15,platts!$C$3:$AM$457,soaf_platts!Y$1+2,FALSE),VLOOKUP($C15,Lifetime!$A$2:$AK$48,2+soaf_platts!Y$1,FALSE)))*$N15</f>
        <v>19588.580533102944</v>
      </c>
      <c r="Z15" s="8">
        <f>(IFERROR(VLOOKUP($D15,platts!$C$3:$AM$457,soaf_platts!Z$1+2,FALSE),VLOOKUP($C15,Lifetime!$A$2:$AK$48,2+soaf_platts!Z$1,FALSE)))*$N15</f>
        <v>19454.332786239898</v>
      </c>
      <c r="AA15" s="8">
        <f>(IFERROR(VLOOKUP($D15,platts!$C$3:$AM$457,soaf_platts!AA$1+2,FALSE),VLOOKUP($C15,Lifetime!$A$2:$AK$48,2+soaf_platts!AA$1,FALSE)))*$N15</f>
        <v>19454.332786239898</v>
      </c>
      <c r="AB15" s="8">
        <f>(IFERROR(VLOOKUP($D15,platts!$C$3:$AM$457,soaf_platts!AB$1+2,FALSE),VLOOKUP($C15,Lifetime!$A$2:$AK$48,2+soaf_platts!AB$1,FALSE)))*$N15</f>
        <v>19365.81088924369</v>
      </c>
      <c r="AC15" s="8">
        <f>(IFERROR(VLOOKUP($D15,platts!$C$3:$AM$457,soaf_platts!AC$1+2,FALSE),VLOOKUP($C15,Lifetime!$A$2:$AK$48,2+soaf_platts!AC$1,FALSE)))*$N15</f>
        <v>19218.902209122331</v>
      </c>
      <c r="AD15" s="8">
        <f>(IFERROR(VLOOKUP($D15,platts!$C$3:$AM$457,soaf_platts!AD$1+2,FALSE),VLOOKUP($C15,Lifetime!$A$2:$AK$48,2+soaf_platts!AD$1,FALSE)))*$N15</f>
        <v>18855.983358600301</v>
      </c>
      <c r="AE15" s="8">
        <f>(IFERROR(VLOOKUP($D15,platts!$C$3:$AM$457,soaf_platts!AE$1+2,FALSE),VLOOKUP($C15,Lifetime!$A$2:$AK$48,2+soaf_platts!AE$1,FALSE)))*$N15</f>
        <v>18597.511975668829</v>
      </c>
      <c r="AF15" s="8">
        <f>(IFERROR(VLOOKUP($D15,platts!$C$3:$AM$457,soaf_platts!AF$1+2,FALSE),VLOOKUP($C15,Lifetime!$A$2:$AK$48,2+soaf_platts!AF$1,FALSE)))*$N15</f>
        <v>18585.960182018258</v>
      </c>
      <c r="AG15" s="8">
        <f>(IFERROR(VLOOKUP($D15,platts!$C$3:$AM$457,soaf_platts!AG$1+2,FALSE),VLOOKUP($C15,Lifetime!$A$2:$AK$48,2+soaf_platts!AG$1,FALSE)))*$N15</f>
        <v>18553.941623530263</v>
      </c>
      <c r="AH15" s="8">
        <f>(IFERROR(VLOOKUP($D15,platts!$C$3:$AM$457,soaf_platts!AH$1+2,FALSE),VLOOKUP($C15,Lifetime!$A$2:$AK$48,2+soaf_platts!AH$1,FALSE)))*$N15</f>
        <v>18530.084658382348</v>
      </c>
      <c r="AI15" s="8">
        <f>(IFERROR(VLOOKUP($D15,platts!$C$3:$AM$457,soaf_platts!AI$1+2,FALSE),VLOOKUP($C15,Lifetime!$A$2:$AK$48,2+soaf_platts!AI$1,FALSE)))*$N15</f>
        <v>18440.202495829453</v>
      </c>
      <c r="AJ15" s="8">
        <f>(IFERROR(VLOOKUP($D15,platts!$C$3:$AM$457,soaf_platts!AJ$1+2,FALSE),VLOOKUP($C15,Lifetime!$A$2:$AK$48,2+soaf_platts!AJ$1,FALSE)))*$N15</f>
        <v>18434.656797790689</v>
      </c>
      <c r="AK15" s="8">
        <f>(IFERROR(VLOOKUP($D15,platts!$C$3:$AM$457,soaf_platts!AK$1+2,FALSE),VLOOKUP($C15,Lifetime!$A$2:$AK$48,2+soaf_platts!AK$1,FALSE)))*$N15</f>
        <v>18434.656797790689</v>
      </c>
      <c r="AL15" s="8">
        <f>(IFERROR(VLOOKUP($D15,platts!$C$3:$AM$457,soaf_platts!AL$1+2,FALSE),VLOOKUP($C15,Lifetime!$A$2:$AK$48,2+soaf_platts!AL$1,FALSE)))*$N15</f>
        <v>18379.388161864696</v>
      </c>
      <c r="AM15" s="8">
        <f>(IFERROR(VLOOKUP($D15,platts!$C$3:$AM$457,soaf_platts!AM$1+2,FALSE),VLOOKUP($C15,Lifetime!$A$2:$AK$48,2+soaf_platts!AM$1,FALSE)))*$N15</f>
        <v>18339.037453662982</v>
      </c>
      <c r="AN15" s="8">
        <f>(IFERROR(VLOOKUP($D15,platts!$C$3:$AM$457,soaf_platts!AN$1+2,FALSE),VLOOKUP($C15,Lifetime!$A$2:$AK$48,2+soaf_platts!AN$1,FALSE)))*$N15</f>
        <v>18223.62415296934</v>
      </c>
      <c r="AO15" s="8">
        <f>(IFERROR(VLOOKUP($D15,platts!$C$3:$AM$457,soaf_platts!AO$1+2,FALSE),VLOOKUP($C15,Lifetime!$A$2:$AK$48,2+soaf_platts!AO$1,FALSE)))*$N15</f>
        <v>18031.722073665514</v>
      </c>
      <c r="AP15" s="8">
        <f>(IFERROR(VLOOKUP($D15,platts!$C$3:$AM$457,soaf_platts!AP$1+2,FALSE),VLOOKUP($C15,Lifetime!$A$2:$AK$48,2+soaf_platts!AP$1,FALSE)))*$N15</f>
        <v>18008.283651765811</v>
      </c>
      <c r="AQ15" s="8">
        <f>(IFERROR(VLOOKUP($D15,platts!$C$3:$AM$457,soaf_platts!AQ$1+2,FALSE),VLOOKUP($C15,Lifetime!$A$2:$AK$48,2+soaf_platts!AQ$1,FALSE)))*$N15</f>
        <v>17999.912786801629</v>
      </c>
      <c r="AR15" s="8">
        <f>(IFERROR(VLOOKUP($D15,platts!$C$3:$AM$457,soaf_platts!AR$1+2,FALSE),VLOOKUP($C15,Lifetime!$A$2:$AK$48,2+soaf_platts!AR$1,FALSE)))*$N15</f>
        <v>17874.977627211236</v>
      </c>
      <c r="AS15" s="8">
        <f>(IFERROR(VLOOKUP($D15,platts!$C$3:$AM$457,soaf_platts!AS$1+2,FALSE),VLOOKUP($C15,Lifetime!$A$2:$AK$48,2+soaf_platts!AS$1,FALSE)))*$N15</f>
        <v>17824.647801614105</v>
      </c>
      <c r="AT15" s="8">
        <f>(IFERROR(VLOOKUP($D15,platts!$C$3:$AM$457,soaf_platts!AT$1+2,FALSE),VLOOKUP($C15,Lifetime!$A$2:$AK$48,2+soaf_platts!AT$1,FALSE)))*$N15</f>
        <v>17669.368256528553</v>
      </c>
      <c r="AU15" s="8">
        <f>(IFERROR(VLOOKUP($D15,platts!$C$3:$AM$457,soaf_platts!AU$1+2,FALSE),VLOOKUP($C15,Lifetime!$A$2:$AK$48,2+soaf_platts!AU$1,FALSE)))*$N15</f>
        <v>17184.904446726629</v>
      </c>
      <c r="AV15" s="8">
        <f>(IFERROR(VLOOKUP($D15,platts!$C$3:$AM$457,soaf_platts!AV$1+2,FALSE),VLOOKUP($C15,Lifetime!$A$2:$AK$48,2+soaf_platts!AV$1,FALSE)))*$N15</f>
        <v>16809.785060519305</v>
      </c>
      <c r="AW15" s="8">
        <f>(IFERROR(VLOOKUP($D15,platts!$C$3:$AM$457,soaf_platts!AW$1+2,FALSE),VLOOKUP($C15,Lifetime!$A$2:$AK$48,2+soaf_platts!AW$1,FALSE)))*$N15</f>
        <v>16235.376306677255</v>
      </c>
    </row>
    <row r="16" spans="1:49" x14ac:dyDescent="0.25">
      <c r="A16" s="8">
        <v>14</v>
      </c>
      <c r="B16" s="23" t="s">
        <v>36</v>
      </c>
      <c r="C16" s="21" t="s">
        <v>21</v>
      </c>
      <c r="D16" s="8" t="str">
        <f t="shared" si="0"/>
        <v>FR_Solar 1</v>
      </c>
      <c r="E16" s="8">
        <f>IFERROR(VLOOKUP(D16,Data_2011!$D:$F,3,FALSE),VLOOKUP($C16,Efficiency!A15:B59,2,FALSE))</f>
        <v>1</v>
      </c>
      <c r="F16" s="8">
        <f>IFERROR(VLOOKUP(D16,Data_2011!$D:$F,2,FALSE),0)</f>
        <v>0</v>
      </c>
      <c r="G16" s="8">
        <f t="shared" si="2"/>
        <v>0</v>
      </c>
      <c r="H16" s="8">
        <f t="shared" si="3"/>
        <v>0</v>
      </c>
      <c r="I16" s="8">
        <v>0</v>
      </c>
      <c r="J16" s="8">
        <v>0</v>
      </c>
      <c r="K16" s="8">
        <v>0</v>
      </c>
      <c r="L16" s="8">
        <f>IFERROR(VLOOKUP($D16,platts!$C$3:$AM$457,2,FALSE),0)</f>
        <v>1168.17</v>
      </c>
      <c r="M16" s="18">
        <f t="shared" si="1"/>
        <v>4531.83</v>
      </c>
      <c r="N16" s="8">
        <f>VLOOKUP($D16,soaf!$D$2:$E$514,2,FALSE)</f>
        <v>5700</v>
      </c>
      <c r="O16" s="8">
        <f>(IFERROR(VLOOKUP($D16,platts!$C$3:$AM$457,soaf_platts!O$1+2,FALSE),VLOOKUP($C16,Lifetime!$A$2:$AK$48,2+soaf_platts!O$1,FALSE)))*$N16</f>
        <v>5680.7116258763699</v>
      </c>
      <c r="P16" s="8">
        <f>(IFERROR(VLOOKUP($D16,platts!$C$3:$AM$457,soaf_platts!P$1+2,FALSE),VLOOKUP($C16,Lifetime!$A$2:$AK$48,2+soaf_platts!P$1,FALSE)))*$N16</f>
        <v>5680.7116258763699</v>
      </c>
      <c r="Q16" s="8">
        <f>(IFERROR(VLOOKUP($D16,platts!$C$3:$AM$457,soaf_platts!Q$1+2,FALSE),VLOOKUP($C16,Lifetime!$A$2:$AK$48,2+soaf_platts!Q$1,FALSE)))*$N16</f>
        <v>5680.7116258763699</v>
      </c>
      <c r="R16" s="8">
        <f>(IFERROR(VLOOKUP($D16,platts!$C$3:$AM$457,soaf_platts!R$1+2,FALSE),VLOOKUP($C16,Lifetime!$A$2:$AK$48,2+soaf_platts!R$1,FALSE)))*$N16</f>
        <v>5680.7116258763699</v>
      </c>
      <c r="S16" s="8">
        <f>(IFERROR(VLOOKUP($D16,platts!$C$3:$AM$457,soaf_platts!S$1+2,FALSE),VLOOKUP($C16,Lifetime!$A$2:$AK$48,2+soaf_platts!S$1,FALSE)))*$N16</f>
        <v>5680.7116258763699</v>
      </c>
      <c r="T16" s="8">
        <f>(IFERROR(VLOOKUP($D16,platts!$C$3:$AM$457,soaf_platts!T$1+2,FALSE),VLOOKUP($C16,Lifetime!$A$2:$AK$48,2+soaf_platts!T$1,FALSE)))*$N16</f>
        <v>5680.7116258763699</v>
      </c>
      <c r="U16" s="8">
        <f>(IFERROR(VLOOKUP($D16,platts!$C$3:$AM$457,soaf_platts!U$1+2,FALSE),VLOOKUP($C16,Lifetime!$A$2:$AK$48,2+soaf_platts!U$1,FALSE)))*$N16</f>
        <v>5680.7116258763699</v>
      </c>
      <c r="V16" s="8">
        <f>(IFERROR(VLOOKUP($D16,platts!$C$3:$AM$457,soaf_platts!V$1+2,FALSE),VLOOKUP($C16,Lifetime!$A$2:$AK$48,2+soaf_platts!V$1,FALSE)))*$N16</f>
        <v>5680.7116258763699</v>
      </c>
      <c r="W16" s="8">
        <f>(IFERROR(VLOOKUP($D16,platts!$C$3:$AM$457,soaf_platts!W$1+2,FALSE),VLOOKUP($C16,Lifetime!$A$2:$AK$48,2+soaf_platts!W$1,FALSE)))*$N16</f>
        <v>5680.7116258763699</v>
      </c>
      <c r="X16" s="8">
        <f>(IFERROR(VLOOKUP($D16,platts!$C$3:$AM$457,soaf_platts!X$1+2,FALSE),VLOOKUP($C16,Lifetime!$A$2:$AK$48,2+soaf_platts!X$1,FALSE)))*$N16</f>
        <v>5680.7116258763699</v>
      </c>
      <c r="Y16" s="8">
        <f>(IFERROR(VLOOKUP($D16,platts!$C$3:$AM$457,soaf_platts!Y$1+2,FALSE),VLOOKUP($C16,Lifetime!$A$2:$AK$48,2+soaf_platts!Y$1,FALSE)))*$N16</f>
        <v>5680.7116258763699</v>
      </c>
      <c r="Z16" s="8">
        <f>(IFERROR(VLOOKUP($D16,platts!$C$3:$AM$457,soaf_platts!Z$1+2,FALSE),VLOOKUP($C16,Lifetime!$A$2:$AK$48,2+soaf_platts!Z$1,FALSE)))*$N16</f>
        <v>5680.7116258763699</v>
      </c>
      <c r="AA16" s="8">
        <f>(IFERROR(VLOOKUP($D16,platts!$C$3:$AM$457,soaf_platts!AA$1+2,FALSE),VLOOKUP($C16,Lifetime!$A$2:$AK$48,2+soaf_platts!AA$1,FALSE)))*$N16</f>
        <v>5680.1846477824283</v>
      </c>
      <c r="AB16" s="8">
        <f>(IFERROR(VLOOKUP($D16,platts!$C$3:$AM$457,soaf_platts!AB$1+2,FALSE),VLOOKUP($C16,Lifetime!$A$2:$AK$48,2+soaf_platts!AB$1,FALSE)))*$N16</f>
        <v>5680.1846477824283</v>
      </c>
      <c r="AC16" s="8">
        <f>(IFERROR(VLOOKUP($D16,platts!$C$3:$AM$457,soaf_platts!AC$1+2,FALSE),VLOOKUP($C16,Lifetime!$A$2:$AK$48,2+soaf_platts!AC$1,FALSE)))*$N16</f>
        <v>5679.6967051028523</v>
      </c>
      <c r="AD16" s="8">
        <f>(IFERROR(VLOOKUP($D16,platts!$C$3:$AM$457,soaf_platts!AD$1+2,FALSE),VLOOKUP($C16,Lifetime!$A$2:$AK$48,2+soaf_platts!AD$1,FALSE)))*$N16</f>
        <v>5674.9929376717419</v>
      </c>
      <c r="AE16" s="8">
        <f>(IFERROR(VLOOKUP($D16,platts!$C$3:$AM$457,soaf_platts!AE$1+2,FALSE),VLOOKUP($C16,Lifetime!$A$2:$AK$48,2+soaf_platts!AE$1,FALSE)))*$N16</f>
        <v>5674.9929376717419</v>
      </c>
      <c r="AF16" s="8">
        <f>(IFERROR(VLOOKUP($D16,platts!$C$3:$AM$457,soaf_platts!AF$1+2,FALSE),VLOOKUP($C16,Lifetime!$A$2:$AK$48,2+soaf_platts!AF$1,FALSE)))*$N16</f>
        <v>5597.2295128277547</v>
      </c>
      <c r="AG16" s="8">
        <f>(IFERROR(VLOOKUP($D16,platts!$C$3:$AM$457,soaf_platts!AG$1+2,FALSE),VLOOKUP($C16,Lifetime!$A$2:$AK$48,2+soaf_platts!AG$1,FALSE)))*$N16</f>
        <v>5531.2889391098879</v>
      </c>
      <c r="AH16" s="8">
        <f>(IFERROR(VLOOKUP($D16,platts!$C$3:$AM$457,soaf_platts!AH$1+2,FALSE),VLOOKUP($C16,Lifetime!$A$2:$AK$48,2+soaf_platts!AH$1,FALSE)))*$N16</f>
        <v>4976.24926166568</v>
      </c>
      <c r="AI16" s="8">
        <f>(IFERROR(VLOOKUP($D16,platts!$C$3:$AM$457,soaf_platts!AI$1+2,FALSE),VLOOKUP($C16,Lifetime!$A$2:$AK$48,2+soaf_platts!AI$1,FALSE)))*$N16</f>
        <v>3327.6129330491272</v>
      </c>
      <c r="AJ16" s="8">
        <f>(IFERROR(VLOOKUP($D16,platts!$C$3:$AM$457,soaf_platts!AJ$1+2,FALSE),VLOOKUP($C16,Lifetime!$A$2:$AK$48,2+soaf_platts!AJ$1,FALSE)))*$N16</f>
        <v>1411.6181720126353</v>
      </c>
      <c r="AK16" s="8">
        <f>(IFERROR(VLOOKUP($D16,platts!$C$3:$AM$457,soaf_platts!AK$1+2,FALSE),VLOOKUP($C16,Lifetime!$A$2:$AK$48,2+soaf_platts!AK$1,FALSE)))*$N16</f>
        <v>745.99116566938039</v>
      </c>
      <c r="AL16" s="8">
        <f>(IFERROR(VLOOKUP($D16,platts!$C$3:$AM$457,soaf_platts!AL$1+2,FALSE),VLOOKUP($C16,Lifetime!$A$2:$AK$48,2+soaf_platts!AL$1,FALSE)))*$N16</f>
        <v>0</v>
      </c>
      <c r="AM16" s="8">
        <f>(IFERROR(VLOOKUP($D16,platts!$C$3:$AM$457,soaf_platts!AM$1+2,FALSE),VLOOKUP($C16,Lifetime!$A$2:$AK$48,2+soaf_platts!AM$1,FALSE)))*$N16</f>
        <v>0</v>
      </c>
      <c r="AN16" s="8">
        <f>(IFERROR(VLOOKUP($D16,platts!$C$3:$AM$457,soaf_platts!AN$1+2,FALSE),VLOOKUP($C16,Lifetime!$A$2:$AK$48,2+soaf_platts!AN$1,FALSE)))*$N16</f>
        <v>0</v>
      </c>
      <c r="AO16" s="8">
        <f>(IFERROR(VLOOKUP($D16,platts!$C$3:$AM$457,soaf_platts!AO$1+2,FALSE),VLOOKUP($C16,Lifetime!$A$2:$AK$48,2+soaf_platts!AO$1,FALSE)))*$N16</f>
        <v>0</v>
      </c>
      <c r="AP16" s="8">
        <f>(IFERROR(VLOOKUP($D16,platts!$C$3:$AM$457,soaf_platts!AP$1+2,FALSE),VLOOKUP($C16,Lifetime!$A$2:$AK$48,2+soaf_platts!AP$1,FALSE)))*$N16</f>
        <v>0</v>
      </c>
      <c r="AQ16" s="8">
        <f>(IFERROR(VLOOKUP($D16,platts!$C$3:$AM$457,soaf_platts!AQ$1+2,FALSE),VLOOKUP($C16,Lifetime!$A$2:$AK$48,2+soaf_platts!AQ$1,FALSE)))*$N16</f>
        <v>0</v>
      </c>
      <c r="AR16" s="8">
        <f>(IFERROR(VLOOKUP($D16,platts!$C$3:$AM$457,soaf_platts!AR$1+2,FALSE),VLOOKUP($C16,Lifetime!$A$2:$AK$48,2+soaf_platts!AR$1,FALSE)))*$N16</f>
        <v>0</v>
      </c>
      <c r="AS16" s="8">
        <f>(IFERROR(VLOOKUP($D16,platts!$C$3:$AM$457,soaf_platts!AS$1+2,FALSE),VLOOKUP($C16,Lifetime!$A$2:$AK$48,2+soaf_platts!AS$1,FALSE)))*$N16</f>
        <v>0</v>
      </c>
      <c r="AT16" s="8">
        <f>(IFERROR(VLOOKUP($D16,platts!$C$3:$AM$457,soaf_platts!AT$1+2,FALSE),VLOOKUP($C16,Lifetime!$A$2:$AK$48,2+soaf_platts!AT$1,FALSE)))*$N16</f>
        <v>0</v>
      </c>
      <c r="AU16" s="8">
        <f>(IFERROR(VLOOKUP($D16,platts!$C$3:$AM$457,soaf_platts!AU$1+2,FALSE),VLOOKUP($C16,Lifetime!$A$2:$AK$48,2+soaf_platts!AU$1,FALSE)))*$N16</f>
        <v>0</v>
      </c>
      <c r="AV16" s="8">
        <f>(IFERROR(VLOOKUP($D16,platts!$C$3:$AM$457,soaf_platts!AV$1+2,FALSE),VLOOKUP($C16,Lifetime!$A$2:$AK$48,2+soaf_platts!AV$1,FALSE)))*$N16</f>
        <v>0</v>
      </c>
      <c r="AW16" s="8">
        <f>(IFERROR(VLOOKUP($D16,platts!$C$3:$AM$457,soaf_platts!AW$1+2,FALSE),VLOOKUP($C16,Lifetime!$A$2:$AK$48,2+soaf_platts!AW$1,FALSE)))*$N16</f>
        <v>0</v>
      </c>
    </row>
    <row r="17" spans="1:49" x14ac:dyDescent="0.25">
      <c r="A17" s="8">
        <v>15</v>
      </c>
      <c r="B17" s="23" t="s">
        <v>36</v>
      </c>
      <c r="C17" s="21" t="s">
        <v>28</v>
      </c>
      <c r="D17" s="8" t="str">
        <f t="shared" si="0"/>
        <v>FR_Wind offshore 1</v>
      </c>
      <c r="E17" s="8">
        <f>IFERROR(VLOOKUP(D17,Data_2011!$D:$F,3,FALSE),VLOOKUP($C17,Efficiency!A16:B60,2,FALSE))</f>
        <v>1</v>
      </c>
      <c r="F17" s="8">
        <f>IFERROR(VLOOKUP(D17,Data_2011!$D:$F,2,FALSE),0)</f>
        <v>0</v>
      </c>
      <c r="G17" s="8">
        <f t="shared" si="2"/>
        <v>0</v>
      </c>
      <c r="H17" s="8">
        <f t="shared" si="3"/>
        <v>0</v>
      </c>
      <c r="I17" s="8">
        <v>0</v>
      </c>
      <c r="J17" s="8">
        <v>0</v>
      </c>
      <c r="K17" s="8">
        <v>0</v>
      </c>
      <c r="L17" s="8">
        <f>IFERROR(VLOOKUP($D17,platts!$C$3:$AM$457,2,FALSE),0)</f>
        <v>0</v>
      </c>
      <c r="M17" s="18">
        <f t="shared" si="1"/>
        <v>0</v>
      </c>
      <c r="N17" s="8">
        <f>VLOOKUP($D17,soaf!$D$2:$E$514,2,FALSE)</f>
        <v>0</v>
      </c>
      <c r="O17" s="8">
        <f>(IFERROR(VLOOKUP($D17,platts!$C$3:$AM$457,soaf_platts!O$1+2,FALSE),VLOOKUP($C17,Lifetime!$A$2:$AK$48,2+soaf_platts!O$1,FALSE)))*$N17</f>
        <v>0</v>
      </c>
      <c r="P17" s="8">
        <f>(IFERROR(VLOOKUP($D17,platts!$C$3:$AM$457,soaf_platts!P$1+2,FALSE),VLOOKUP($C17,Lifetime!$A$2:$AK$48,2+soaf_platts!P$1,FALSE)))*$N17</f>
        <v>0</v>
      </c>
      <c r="Q17" s="8">
        <f>(IFERROR(VLOOKUP($D17,platts!$C$3:$AM$457,soaf_platts!Q$1+2,FALSE),VLOOKUP($C17,Lifetime!$A$2:$AK$48,2+soaf_platts!Q$1,FALSE)))*$N17</f>
        <v>0</v>
      </c>
      <c r="R17" s="8">
        <f>(IFERROR(VLOOKUP($D17,platts!$C$3:$AM$457,soaf_platts!R$1+2,FALSE),VLOOKUP($C17,Lifetime!$A$2:$AK$48,2+soaf_platts!R$1,FALSE)))*$N17</f>
        <v>0</v>
      </c>
      <c r="S17" s="8">
        <f>(IFERROR(VLOOKUP($D17,platts!$C$3:$AM$457,soaf_platts!S$1+2,FALSE),VLOOKUP($C17,Lifetime!$A$2:$AK$48,2+soaf_platts!S$1,FALSE)))*$N17</f>
        <v>0</v>
      </c>
      <c r="T17" s="8">
        <f>(IFERROR(VLOOKUP($D17,platts!$C$3:$AM$457,soaf_platts!T$1+2,FALSE),VLOOKUP($C17,Lifetime!$A$2:$AK$48,2+soaf_platts!T$1,FALSE)))*$N17</f>
        <v>0</v>
      </c>
      <c r="U17" s="8">
        <f>(IFERROR(VLOOKUP($D17,platts!$C$3:$AM$457,soaf_platts!U$1+2,FALSE),VLOOKUP($C17,Lifetime!$A$2:$AK$48,2+soaf_platts!U$1,FALSE)))*$N17</f>
        <v>0</v>
      </c>
      <c r="V17" s="8">
        <f>(IFERROR(VLOOKUP($D17,platts!$C$3:$AM$457,soaf_platts!V$1+2,FALSE),VLOOKUP($C17,Lifetime!$A$2:$AK$48,2+soaf_platts!V$1,FALSE)))*$N17</f>
        <v>0</v>
      </c>
      <c r="W17" s="8">
        <f>(IFERROR(VLOOKUP($D17,platts!$C$3:$AM$457,soaf_platts!W$1+2,FALSE),VLOOKUP($C17,Lifetime!$A$2:$AK$48,2+soaf_platts!W$1,FALSE)))*$N17</f>
        <v>0</v>
      </c>
      <c r="X17" s="8">
        <f>(IFERROR(VLOOKUP($D17,platts!$C$3:$AM$457,soaf_platts!X$1+2,FALSE),VLOOKUP($C17,Lifetime!$A$2:$AK$48,2+soaf_platts!X$1,FALSE)))*$N17</f>
        <v>0</v>
      </c>
      <c r="Y17" s="8">
        <f>(IFERROR(VLOOKUP($D17,platts!$C$3:$AM$457,soaf_platts!Y$1+2,FALSE),VLOOKUP($C17,Lifetime!$A$2:$AK$48,2+soaf_platts!Y$1,FALSE)))*$N17</f>
        <v>0</v>
      </c>
      <c r="Z17" s="8">
        <f>(IFERROR(VLOOKUP($D17,platts!$C$3:$AM$457,soaf_platts!Z$1+2,FALSE),VLOOKUP($C17,Lifetime!$A$2:$AK$48,2+soaf_platts!Z$1,FALSE)))*$N17</f>
        <v>0</v>
      </c>
      <c r="AA17" s="8">
        <f>(IFERROR(VLOOKUP($D17,platts!$C$3:$AM$457,soaf_platts!AA$1+2,FALSE),VLOOKUP($C17,Lifetime!$A$2:$AK$48,2+soaf_platts!AA$1,FALSE)))*$N17</f>
        <v>0</v>
      </c>
      <c r="AB17" s="8">
        <f>(IFERROR(VLOOKUP($D17,platts!$C$3:$AM$457,soaf_platts!AB$1+2,FALSE),VLOOKUP($C17,Lifetime!$A$2:$AK$48,2+soaf_platts!AB$1,FALSE)))*$N17</f>
        <v>0</v>
      </c>
      <c r="AC17" s="8">
        <f>(IFERROR(VLOOKUP($D17,platts!$C$3:$AM$457,soaf_platts!AC$1+2,FALSE),VLOOKUP($C17,Lifetime!$A$2:$AK$48,2+soaf_platts!AC$1,FALSE)))*$N17</f>
        <v>0</v>
      </c>
      <c r="AD17" s="8">
        <f>(IFERROR(VLOOKUP($D17,platts!$C$3:$AM$457,soaf_platts!AD$1+2,FALSE),VLOOKUP($C17,Lifetime!$A$2:$AK$48,2+soaf_platts!AD$1,FALSE)))*$N17</f>
        <v>0</v>
      </c>
      <c r="AE17" s="8">
        <f>(IFERROR(VLOOKUP($D17,platts!$C$3:$AM$457,soaf_platts!AE$1+2,FALSE),VLOOKUP($C17,Lifetime!$A$2:$AK$48,2+soaf_platts!AE$1,FALSE)))*$N17</f>
        <v>0</v>
      </c>
      <c r="AF17" s="8">
        <f>(IFERROR(VLOOKUP($D17,platts!$C$3:$AM$457,soaf_platts!AF$1+2,FALSE),VLOOKUP($C17,Lifetime!$A$2:$AK$48,2+soaf_platts!AF$1,FALSE)))*$N17</f>
        <v>0</v>
      </c>
      <c r="AG17" s="8">
        <f>(IFERROR(VLOOKUP($D17,platts!$C$3:$AM$457,soaf_platts!AG$1+2,FALSE),VLOOKUP($C17,Lifetime!$A$2:$AK$48,2+soaf_platts!AG$1,FALSE)))*$N17</f>
        <v>0</v>
      </c>
      <c r="AH17" s="8">
        <f>(IFERROR(VLOOKUP($D17,platts!$C$3:$AM$457,soaf_platts!AH$1+2,FALSE),VLOOKUP($C17,Lifetime!$A$2:$AK$48,2+soaf_platts!AH$1,FALSE)))*$N17</f>
        <v>0</v>
      </c>
      <c r="AI17" s="8">
        <f>(IFERROR(VLOOKUP($D17,platts!$C$3:$AM$457,soaf_platts!AI$1+2,FALSE),VLOOKUP($C17,Lifetime!$A$2:$AK$48,2+soaf_platts!AI$1,FALSE)))*$N17</f>
        <v>0</v>
      </c>
      <c r="AJ17" s="8">
        <f>(IFERROR(VLOOKUP($D17,platts!$C$3:$AM$457,soaf_platts!AJ$1+2,FALSE),VLOOKUP($C17,Lifetime!$A$2:$AK$48,2+soaf_platts!AJ$1,FALSE)))*$N17</f>
        <v>0</v>
      </c>
      <c r="AK17" s="8">
        <f>(IFERROR(VLOOKUP($D17,platts!$C$3:$AM$457,soaf_platts!AK$1+2,FALSE),VLOOKUP($C17,Lifetime!$A$2:$AK$48,2+soaf_platts!AK$1,FALSE)))*$N17</f>
        <v>0</v>
      </c>
      <c r="AL17" s="8">
        <f>(IFERROR(VLOOKUP($D17,platts!$C$3:$AM$457,soaf_platts!AL$1+2,FALSE),VLOOKUP($C17,Lifetime!$A$2:$AK$48,2+soaf_platts!AL$1,FALSE)))*$N17</f>
        <v>0</v>
      </c>
      <c r="AM17" s="8">
        <f>(IFERROR(VLOOKUP($D17,platts!$C$3:$AM$457,soaf_platts!AM$1+2,FALSE),VLOOKUP($C17,Lifetime!$A$2:$AK$48,2+soaf_platts!AM$1,FALSE)))*$N17</f>
        <v>0</v>
      </c>
      <c r="AN17" s="8">
        <f>(IFERROR(VLOOKUP($D17,platts!$C$3:$AM$457,soaf_platts!AN$1+2,FALSE),VLOOKUP($C17,Lifetime!$A$2:$AK$48,2+soaf_platts!AN$1,FALSE)))*$N17</f>
        <v>0</v>
      </c>
      <c r="AO17" s="8">
        <f>(IFERROR(VLOOKUP($D17,platts!$C$3:$AM$457,soaf_platts!AO$1+2,FALSE),VLOOKUP($C17,Lifetime!$A$2:$AK$48,2+soaf_platts!AO$1,FALSE)))*$N17</f>
        <v>0</v>
      </c>
      <c r="AP17" s="8">
        <f>(IFERROR(VLOOKUP($D17,platts!$C$3:$AM$457,soaf_platts!AP$1+2,FALSE),VLOOKUP($C17,Lifetime!$A$2:$AK$48,2+soaf_platts!AP$1,FALSE)))*$N17</f>
        <v>0</v>
      </c>
      <c r="AQ17" s="8">
        <f>(IFERROR(VLOOKUP($D17,platts!$C$3:$AM$457,soaf_platts!AQ$1+2,FALSE),VLOOKUP($C17,Lifetime!$A$2:$AK$48,2+soaf_platts!AQ$1,FALSE)))*$N17</f>
        <v>0</v>
      </c>
      <c r="AR17" s="8">
        <f>(IFERROR(VLOOKUP($D17,platts!$C$3:$AM$457,soaf_platts!AR$1+2,FALSE),VLOOKUP($C17,Lifetime!$A$2:$AK$48,2+soaf_platts!AR$1,FALSE)))*$N17</f>
        <v>0</v>
      </c>
      <c r="AS17" s="8">
        <f>(IFERROR(VLOOKUP($D17,platts!$C$3:$AM$457,soaf_platts!AS$1+2,FALSE),VLOOKUP($C17,Lifetime!$A$2:$AK$48,2+soaf_platts!AS$1,FALSE)))*$N17</f>
        <v>0</v>
      </c>
      <c r="AT17" s="8">
        <f>(IFERROR(VLOOKUP($D17,platts!$C$3:$AM$457,soaf_platts!AT$1+2,FALSE),VLOOKUP($C17,Lifetime!$A$2:$AK$48,2+soaf_platts!AT$1,FALSE)))*$N17</f>
        <v>0</v>
      </c>
      <c r="AU17" s="8">
        <f>(IFERROR(VLOOKUP($D17,platts!$C$3:$AM$457,soaf_platts!AU$1+2,FALSE),VLOOKUP($C17,Lifetime!$A$2:$AK$48,2+soaf_platts!AU$1,FALSE)))*$N17</f>
        <v>0</v>
      </c>
      <c r="AV17" s="8">
        <f>(IFERROR(VLOOKUP($D17,platts!$C$3:$AM$457,soaf_platts!AV$1+2,FALSE),VLOOKUP($C17,Lifetime!$A$2:$AK$48,2+soaf_platts!AV$1,FALSE)))*$N17</f>
        <v>0</v>
      </c>
      <c r="AW17" s="8">
        <f>(IFERROR(VLOOKUP($D17,platts!$C$3:$AM$457,soaf_platts!AW$1+2,FALSE),VLOOKUP($C17,Lifetime!$A$2:$AK$48,2+soaf_platts!AW$1,FALSE)))*$N17</f>
        <v>0</v>
      </c>
    </row>
    <row r="18" spans="1:49" x14ac:dyDescent="0.25">
      <c r="A18" s="8">
        <v>16</v>
      </c>
      <c r="B18" s="24" t="s">
        <v>36</v>
      </c>
      <c r="C18" s="21" t="s">
        <v>23</v>
      </c>
      <c r="D18" s="8" t="str">
        <f t="shared" si="0"/>
        <v>FR_Wind onshore 1</v>
      </c>
      <c r="E18" s="8">
        <f>IFERROR(VLOOKUP(D18,Data_2011!$D:$F,3,FALSE),VLOOKUP($C18,Efficiency!A17:B61,2,FALSE))</f>
        <v>1</v>
      </c>
      <c r="F18" s="8">
        <f>IFERROR(VLOOKUP(D18,Data_2011!$D:$F,2,FALSE),0)</f>
        <v>0</v>
      </c>
      <c r="G18" s="8">
        <f t="shared" si="2"/>
        <v>0</v>
      </c>
      <c r="H18" s="8">
        <f t="shared" si="3"/>
        <v>0</v>
      </c>
      <c r="I18" s="8">
        <v>0</v>
      </c>
      <c r="J18" s="8">
        <v>0</v>
      </c>
      <c r="K18" s="8">
        <v>0</v>
      </c>
      <c r="L18" s="8">
        <f>IFERROR(VLOOKUP($D18,platts!$C$3:$AM$457,2,FALSE),0)</f>
        <v>8018.9900000000061</v>
      </c>
      <c r="M18" s="18">
        <f t="shared" si="1"/>
        <v>1721.0099999999939</v>
      </c>
      <c r="N18" s="8">
        <f>VLOOKUP($D18,soaf!$D$2:$E$514,2,FALSE)</f>
        <v>9740</v>
      </c>
      <c r="O18" s="8">
        <f>(IFERROR(VLOOKUP($D18,platts!$C$3:$AM$457,soaf_platts!O$1+2,FALSE),VLOOKUP($C18,Lifetime!$A$2:$AK$48,2+soaf_platts!O$1,FALSE)))*$N18</f>
        <v>9715.4404482359987</v>
      </c>
      <c r="P18" s="8">
        <f>(IFERROR(VLOOKUP($D18,platts!$C$3:$AM$457,soaf_platts!P$1+2,FALSE),VLOOKUP($C18,Lifetime!$A$2:$AK$48,2+soaf_platts!P$1,FALSE)))*$N18</f>
        <v>9715.4404482359987</v>
      </c>
      <c r="Q18" s="8">
        <f>(IFERROR(VLOOKUP($D18,platts!$C$3:$AM$457,soaf_platts!Q$1+2,FALSE),VLOOKUP($C18,Lifetime!$A$2:$AK$48,2+soaf_platts!Q$1,FALSE)))*$N18</f>
        <v>9712.6468295882642</v>
      </c>
      <c r="R18" s="8">
        <f>(IFERROR(VLOOKUP($D18,platts!$C$3:$AM$457,soaf_platts!R$1+2,FALSE),VLOOKUP($C18,Lifetime!$A$2:$AK$48,2+soaf_platts!R$1,FALSE)))*$N18</f>
        <v>9712.6468295882642</v>
      </c>
      <c r="S18" s="8">
        <f>(IFERROR(VLOOKUP($D18,platts!$C$3:$AM$457,soaf_platts!S$1+2,FALSE),VLOOKUP($C18,Lifetime!$A$2:$AK$48,2+soaf_platts!S$1,FALSE)))*$N18</f>
        <v>9712.6468295882642</v>
      </c>
      <c r="T18" s="8">
        <f>(IFERROR(VLOOKUP($D18,platts!$C$3:$AM$457,soaf_platts!T$1+2,FALSE),VLOOKUP($C18,Lifetime!$A$2:$AK$48,2+soaf_platts!T$1,FALSE)))*$N18</f>
        <v>9712.6468295882642</v>
      </c>
      <c r="U18" s="8">
        <f>(IFERROR(VLOOKUP($D18,platts!$C$3:$AM$457,soaf_platts!U$1+2,FALSE),VLOOKUP($C18,Lifetime!$A$2:$AK$48,2+soaf_platts!U$1,FALSE)))*$N18</f>
        <v>9712.1609828669207</v>
      </c>
      <c r="V18" s="8">
        <f>(IFERROR(VLOOKUP($D18,platts!$C$3:$AM$457,soaf_platts!V$1+2,FALSE),VLOOKUP($C18,Lifetime!$A$2:$AK$48,2+soaf_platts!V$1,FALSE)))*$N18</f>
        <v>9698.8001980299268</v>
      </c>
      <c r="W18" s="8">
        <f>(IFERROR(VLOOKUP($D18,platts!$C$3:$AM$457,soaf_platts!W$1+2,FALSE),VLOOKUP($C18,Lifetime!$A$2:$AK$48,2+soaf_platts!W$1,FALSE)))*$N18</f>
        <v>9698.8001980299268</v>
      </c>
      <c r="X18" s="8">
        <f>(IFERROR(VLOOKUP($D18,platts!$C$3:$AM$457,soaf_platts!X$1+2,FALSE),VLOOKUP($C18,Lifetime!$A$2:$AK$48,2+soaf_platts!X$1,FALSE)))*$N18</f>
        <v>9631.1824805867072</v>
      </c>
      <c r="Y18" s="8">
        <f>(IFERROR(VLOOKUP($D18,platts!$C$3:$AM$457,soaf_platts!Y$1+2,FALSE),VLOOKUP($C18,Lifetime!$A$2:$AK$48,2+soaf_platts!Y$1,FALSE)))*$N18</f>
        <v>9592.7762972643686</v>
      </c>
      <c r="Z18" s="8">
        <f>(IFERROR(VLOOKUP($D18,platts!$C$3:$AM$457,soaf_platts!Z$1+2,FALSE),VLOOKUP($C18,Lifetime!$A$2:$AK$48,2+soaf_platts!Z$1,FALSE)))*$N18</f>
        <v>9539.6368121172345</v>
      </c>
      <c r="AA18" s="8">
        <f>(IFERROR(VLOOKUP($D18,platts!$C$3:$AM$457,soaf_platts!AA$1+2,FALSE),VLOOKUP($C18,Lifetime!$A$2:$AK$48,2+soaf_platts!AA$1,FALSE)))*$N18</f>
        <v>9399.4335945050407</v>
      </c>
      <c r="AB18" s="8">
        <f>(IFERROR(VLOOKUP($D18,platts!$C$3:$AM$457,soaf_platts!AB$1+2,FALSE),VLOOKUP($C18,Lifetime!$A$2:$AK$48,2+soaf_platts!AB$1,FALSE)))*$N18</f>
        <v>9007.1973901950205</v>
      </c>
      <c r="AC18" s="8">
        <f>(IFERROR(VLOOKUP($D18,platts!$C$3:$AM$457,soaf_platts!AC$1+2,FALSE),VLOOKUP($C18,Lifetime!$A$2:$AK$48,2+soaf_platts!AC$1,FALSE)))*$N18</f>
        <v>8463.595639849902</v>
      </c>
      <c r="AD18" s="8">
        <f>(IFERROR(VLOOKUP($D18,platts!$C$3:$AM$457,soaf_platts!AD$1+2,FALSE),VLOOKUP($C18,Lifetime!$A$2:$AK$48,2+soaf_platts!AD$1,FALSE)))*$N18</f>
        <v>7465.9579822396536</v>
      </c>
      <c r="AE18" s="8">
        <f>(IFERROR(VLOOKUP($D18,platts!$C$3:$AM$457,soaf_platts!AE$1+2,FALSE),VLOOKUP($C18,Lifetime!$A$2:$AK$48,2+soaf_platts!AE$1,FALSE)))*$N18</f>
        <v>6331.1293566895529</v>
      </c>
      <c r="AF18" s="8">
        <f>(IFERROR(VLOOKUP($D18,platts!$C$3:$AM$457,soaf_platts!AF$1+2,FALSE),VLOOKUP($C18,Lifetime!$A$2:$AK$48,2+soaf_platts!AF$1,FALSE)))*$N18</f>
        <v>4627.4713897884858</v>
      </c>
      <c r="AG18" s="8">
        <f>(IFERROR(VLOOKUP($D18,platts!$C$3:$AM$457,soaf_platts!AG$1+2,FALSE),VLOOKUP($C18,Lifetime!$A$2:$AK$48,2+soaf_platts!AG$1,FALSE)))*$N18</f>
        <v>3394.3924110143512</v>
      </c>
      <c r="AH18" s="8">
        <f>(IFERROR(VLOOKUP($D18,platts!$C$3:$AM$457,soaf_platts!AH$1+2,FALSE),VLOOKUP($C18,Lifetime!$A$2:$AK$48,2+soaf_platts!AH$1,FALSE)))*$N18</f>
        <v>2297.5934375775482</v>
      </c>
      <c r="AI18" s="8">
        <f>(IFERROR(VLOOKUP($D18,platts!$C$3:$AM$457,soaf_platts!AI$1+2,FALSE),VLOOKUP($C18,Lifetime!$A$2:$AK$48,2+soaf_platts!AI$1,FALSE)))*$N18</f>
        <v>1685.9731462441014</v>
      </c>
      <c r="AJ18" s="8">
        <f>(IFERROR(VLOOKUP($D18,platts!$C$3:$AM$457,soaf_platts!AJ$1+2,FALSE),VLOOKUP($C18,Lifetime!$A$2:$AK$48,2+soaf_platts!AJ$1,FALSE)))*$N18</f>
        <v>1232.714593733125</v>
      </c>
      <c r="AK18" s="8">
        <f>(IFERROR(VLOOKUP($D18,platts!$C$3:$AM$457,soaf_platts!AK$1+2,FALSE),VLOOKUP($C18,Lifetime!$A$2:$AK$48,2+soaf_platts!AK$1,FALSE)))*$N18</f>
        <v>871.24463305229142</v>
      </c>
      <c r="AL18" s="8">
        <f>(IFERROR(VLOOKUP($D18,platts!$C$3:$AM$457,soaf_platts!AL$1+2,FALSE),VLOOKUP($C18,Lifetime!$A$2:$AK$48,2+soaf_platts!AL$1,FALSE)))*$N18</f>
        <v>64.37469057823985</v>
      </c>
      <c r="AM18" s="8">
        <f>(IFERROR(VLOOKUP($D18,platts!$C$3:$AM$457,soaf_platts!AM$1+2,FALSE),VLOOKUP($C18,Lifetime!$A$2:$AK$48,2+soaf_platts!AM$1,FALSE)))*$N18</f>
        <v>0</v>
      </c>
      <c r="AN18" s="8">
        <f>(IFERROR(VLOOKUP($D18,platts!$C$3:$AM$457,soaf_platts!AN$1+2,FALSE),VLOOKUP($C18,Lifetime!$A$2:$AK$48,2+soaf_platts!AN$1,FALSE)))*$N18</f>
        <v>0</v>
      </c>
      <c r="AO18" s="8">
        <f>(IFERROR(VLOOKUP($D18,platts!$C$3:$AM$457,soaf_platts!AO$1+2,FALSE),VLOOKUP($C18,Lifetime!$A$2:$AK$48,2+soaf_platts!AO$1,FALSE)))*$N18</f>
        <v>0</v>
      </c>
      <c r="AP18" s="8">
        <f>(IFERROR(VLOOKUP($D18,platts!$C$3:$AM$457,soaf_platts!AP$1+2,FALSE),VLOOKUP($C18,Lifetime!$A$2:$AK$48,2+soaf_platts!AP$1,FALSE)))*$N18</f>
        <v>0</v>
      </c>
      <c r="AQ18" s="8">
        <f>(IFERROR(VLOOKUP($D18,platts!$C$3:$AM$457,soaf_platts!AQ$1+2,FALSE),VLOOKUP($C18,Lifetime!$A$2:$AK$48,2+soaf_platts!AQ$1,FALSE)))*$N18</f>
        <v>0</v>
      </c>
      <c r="AR18" s="8">
        <f>(IFERROR(VLOOKUP($D18,platts!$C$3:$AM$457,soaf_platts!AR$1+2,FALSE),VLOOKUP($C18,Lifetime!$A$2:$AK$48,2+soaf_platts!AR$1,FALSE)))*$N18</f>
        <v>0</v>
      </c>
      <c r="AS18" s="8">
        <f>(IFERROR(VLOOKUP($D18,platts!$C$3:$AM$457,soaf_platts!AS$1+2,FALSE),VLOOKUP($C18,Lifetime!$A$2:$AK$48,2+soaf_platts!AS$1,FALSE)))*$N18</f>
        <v>0</v>
      </c>
      <c r="AT18" s="8">
        <f>(IFERROR(VLOOKUP($D18,platts!$C$3:$AM$457,soaf_platts!AT$1+2,FALSE),VLOOKUP($C18,Lifetime!$A$2:$AK$48,2+soaf_platts!AT$1,FALSE)))*$N18</f>
        <v>0</v>
      </c>
      <c r="AU18" s="8">
        <f>(IFERROR(VLOOKUP($D18,platts!$C$3:$AM$457,soaf_platts!AU$1+2,FALSE),VLOOKUP($C18,Lifetime!$A$2:$AK$48,2+soaf_platts!AU$1,FALSE)))*$N18</f>
        <v>0</v>
      </c>
      <c r="AV18" s="8">
        <f>(IFERROR(VLOOKUP($D18,platts!$C$3:$AM$457,soaf_platts!AV$1+2,FALSE),VLOOKUP($C18,Lifetime!$A$2:$AK$48,2+soaf_platts!AV$1,FALSE)))*$N18</f>
        <v>0</v>
      </c>
      <c r="AW18" s="8">
        <f>(IFERROR(VLOOKUP($D18,platts!$C$3:$AM$457,soaf_platts!AW$1+2,FALSE),VLOOKUP($C18,Lifetime!$A$2:$AK$48,2+soaf_platts!AW$1,FALSE)))*$N18</f>
        <v>0</v>
      </c>
    </row>
    <row r="19" spans="1:49" x14ac:dyDescent="0.25">
      <c r="A19" s="8">
        <v>17</v>
      </c>
      <c r="B19" s="20" t="s">
        <v>5</v>
      </c>
      <c r="C19" s="21" t="s">
        <v>19</v>
      </c>
      <c r="D19" s="8" t="str">
        <f t="shared" si="0"/>
        <v>AL_Biomass</v>
      </c>
      <c r="E19" s="8">
        <f>IFERROR(VLOOKUP(D19,Data_2011!$D:$F,3,FALSE),VLOOKUP($C19,Efficiency!A18:B62,2,FALSE))</f>
        <v>0.38</v>
      </c>
      <c r="F19" s="8">
        <f>IFERROR(VLOOKUP(D19,Data_2011!$D:$F,2,FALSE),0)</f>
        <v>0</v>
      </c>
      <c r="G19" s="8">
        <f t="shared" si="2"/>
        <v>0</v>
      </c>
      <c r="H19" s="8">
        <f t="shared" si="3"/>
        <v>0</v>
      </c>
      <c r="I19" s="8">
        <v>0</v>
      </c>
      <c r="J19" s="8">
        <v>0</v>
      </c>
      <c r="K19" s="8">
        <v>0</v>
      </c>
      <c r="L19" s="8">
        <f>IFERROR(VLOOKUP($D19,platts!$C$3:$AM$457,2,FALSE),0)</f>
        <v>0</v>
      </c>
      <c r="M19" s="18">
        <f t="shared" si="1"/>
        <v>0</v>
      </c>
      <c r="N19" s="8">
        <f>VLOOKUP($D19,soaf!$D$2:$E$514,2,FALSE)</f>
        <v>0</v>
      </c>
      <c r="O19" s="8">
        <f>(IFERROR(VLOOKUP($D19,platts!$C$3:$AM$457,soaf_platts!O$1+2,FALSE),VLOOKUP($C19,Lifetime!$A$2:$AK$48,2+soaf_platts!O$1,FALSE)))*$N19</f>
        <v>0</v>
      </c>
      <c r="P19" s="8">
        <f>(IFERROR(VLOOKUP($D19,platts!$C$3:$AM$457,soaf_platts!P$1+2,FALSE),VLOOKUP($C19,Lifetime!$A$2:$AK$48,2+soaf_platts!P$1,FALSE)))*$N19</f>
        <v>0</v>
      </c>
      <c r="Q19" s="8">
        <f>(IFERROR(VLOOKUP($D19,platts!$C$3:$AM$457,soaf_platts!Q$1+2,FALSE),VLOOKUP($C19,Lifetime!$A$2:$AK$48,2+soaf_platts!Q$1,FALSE)))*$N19</f>
        <v>0</v>
      </c>
      <c r="R19" s="8">
        <f>(IFERROR(VLOOKUP($D19,platts!$C$3:$AM$457,soaf_platts!R$1+2,FALSE),VLOOKUP($C19,Lifetime!$A$2:$AK$48,2+soaf_platts!R$1,FALSE)))*$N19</f>
        <v>0</v>
      </c>
      <c r="S19" s="8">
        <f>(IFERROR(VLOOKUP($D19,platts!$C$3:$AM$457,soaf_platts!S$1+2,FALSE),VLOOKUP($C19,Lifetime!$A$2:$AK$48,2+soaf_platts!S$1,FALSE)))*$N19</f>
        <v>0</v>
      </c>
      <c r="T19" s="8">
        <f>(IFERROR(VLOOKUP($D19,platts!$C$3:$AM$457,soaf_platts!T$1+2,FALSE),VLOOKUP($C19,Lifetime!$A$2:$AK$48,2+soaf_platts!T$1,FALSE)))*$N19</f>
        <v>0</v>
      </c>
      <c r="U19" s="8">
        <f>(IFERROR(VLOOKUP($D19,platts!$C$3:$AM$457,soaf_platts!U$1+2,FALSE),VLOOKUP($C19,Lifetime!$A$2:$AK$48,2+soaf_platts!U$1,FALSE)))*$N19</f>
        <v>0</v>
      </c>
      <c r="V19" s="8">
        <f>(IFERROR(VLOOKUP($D19,platts!$C$3:$AM$457,soaf_platts!V$1+2,FALSE),VLOOKUP($C19,Lifetime!$A$2:$AK$48,2+soaf_platts!V$1,FALSE)))*$N19</f>
        <v>0</v>
      </c>
      <c r="W19" s="8">
        <f>(IFERROR(VLOOKUP($D19,platts!$C$3:$AM$457,soaf_platts!W$1+2,FALSE),VLOOKUP($C19,Lifetime!$A$2:$AK$48,2+soaf_platts!W$1,FALSE)))*$N19</f>
        <v>0</v>
      </c>
      <c r="X19" s="8">
        <f>(IFERROR(VLOOKUP($D19,platts!$C$3:$AM$457,soaf_platts!X$1+2,FALSE),VLOOKUP($C19,Lifetime!$A$2:$AK$48,2+soaf_platts!X$1,FALSE)))*$N19</f>
        <v>0</v>
      </c>
      <c r="Y19" s="8">
        <f>(IFERROR(VLOOKUP($D19,platts!$C$3:$AM$457,soaf_platts!Y$1+2,FALSE),VLOOKUP($C19,Lifetime!$A$2:$AK$48,2+soaf_platts!Y$1,FALSE)))*$N19</f>
        <v>0</v>
      </c>
      <c r="Z19" s="8">
        <f>(IFERROR(VLOOKUP($D19,platts!$C$3:$AM$457,soaf_platts!Z$1+2,FALSE),VLOOKUP($C19,Lifetime!$A$2:$AK$48,2+soaf_platts!Z$1,FALSE)))*$N19</f>
        <v>0</v>
      </c>
      <c r="AA19" s="8">
        <f>(IFERROR(VLOOKUP($D19,platts!$C$3:$AM$457,soaf_platts!AA$1+2,FALSE),VLOOKUP($C19,Lifetime!$A$2:$AK$48,2+soaf_platts!AA$1,FALSE)))*$N19</f>
        <v>0</v>
      </c>
      <c r="AB19" s="8">
        <f>(IFERROR(VLOOKUP($D19,platts!$C$3:$AM$457,soaf_platts!AB$1+2,FALSE),VLOOKUP($C19,Lifetime!$A$2:$AK$48,2+soaf_platts!AB$1,FALSE)))*$N19</f>
        <v>0</v>
      </c>
      <c r="AC19" s="8">
        <f>(IFERROR(VLOOKUP($D19,platts!$C$3:$AM$457,soaf_platts!AC$1+2,FALSE),VLOOKUP($C19,Lifetime!$A$2:$AK$48,2+soaf_platts!AC$1,FALSE)))*$N19</f>
        <v>0</v>
      </c>
      <c r="AD19" s="8">
        <f>(IFERROR(VLOOKUP($D19,platts!$C$3:$AM$457,soaf_platts!AD$1+2,FALSE),VLOOKUP($C19,Lifetime!$A$2:$AK$48,2+soaf_platts!AD$1,FALSE)))*$N19</f>
        <v>0</v>
      </c>
      <c r="AE19" s="8">
        <f>(IFERROR(VLOOKUP($D19,platts!$C$3:$AM$457,soaf_platts!AE$1+2,FALSE),VLOOKUP($C19,Lifetime!$A$2:$AK$48,2+soaf_platts!AE$1,FALSE)))*$N19</f>
        <v>0</v>
      </c>
      <c r="AF19" s="8">
        <f>(IFERROR(VLOOKUP($D19,platts!$C$3:$AM$457,soaf_platts!AF$1+2,FALSE),VLOOKUP($C19,Lifetime!$A$2:$AK$48,2+soaf_platts!AF$1,FALSE)))*$N19</f>
        <v>0</v>
      </c>
      <c r="AG19" s="8">
        <f>(IFERROR(VLOOKUP($D19,platts!$C$3:$AM$457,soaf_platts!AG$1+2,FALSE),VLOOKUP($C19,Lifetime!$A$2:$AK$48,2+soaf_platts!AG$1,FALSE)))*$N19</f>
        <v>0</v>
      </c>
      <c r="AH19" s="8">
        <f>(IFERROR(VLOOKUP($D19,platts!$C$3:$AM$457,soaf_platts!AH$1+2,FALSE),VLOOKUP($C19,Lifetime!$A$2:$AK$48,2+soaf_platts!AH$1,FALSE)))*$N19</f>
        <v>0</v>
      </c>
      <c r="AI19" s="8">
        <f>(IFERROR(VLOOKUP($D19,platts!$C$3:$AM$457,soaf_platts!AI$1+2,FALSE),VLOOKUP($C19,Lifetime!$A$2:$AK$48,2+soaf_platts!AI$1,FALSE)))*$N19</f>
        <v>0</v>
      </c>
      <c r="AJ19" s="8">
        <f>(IFERROR(VLOOKUP($D19,platts!$C$3:$AM$457,soaf_platts!AJ$1+2,FALSE),VLOOKUP($C19,Lifetime!$A$2:$AK$48,2+soaf_platts!AJ$1,FALSE)))*$N19</f>
        <v>0</v>
      </c>
      <c r="AK19" s="8">
        <f>(IFERROR(VLOOKUP($D19,platts!$C$3:$AM$457,soaf_platts!AK$1+2,FALSE),VLOOKUP($C19,Lifetime!$A$2:$AK$48,2+soaf_platts!AK$1,FALSE)))*$N19</f>
        <v>0</v>
      </c>
      <c r="AL19" s="8">
        <f>(IFERROR(VLOOKUP($D19,platts!$C$3:$AM$457,soaf_platts!AL$1+2,FALSE),VLOOKUP($C19,Lifetime!$A$2:$AK$48,2+soaf_platts!AL$1,FALSE)))*$N19</f>
        <v>0</v>
      </c>
      <c r="AM19" s="8">
        <f>(IFERROR(VLOOKUP($D19,platts!$C$3:$AM$457,soaf_platts!AM$1+2,FALSE),VLOOKUP($C19,Lifetime!$A$2:$AK$48,2+soaf_platts!AM$1,FALSE)))*$N19</f>
        <v>0</v>
      </c>
      <c r="AN19" s="8">
        <f>(IFERROR(VLOOKUP($D19,platts!$C$3:$AM$457,soaf_platts!AN$1+2,FALSE),VLOOKUP($C19,Lifetime!$A$2:$AK$48,2+soaf_platts!AN$1,FALSE)))*$N19</f>
        <v>0</v>
      </c>
      <c r="AO19" s="8">
        <f>(IFERROR(VLOOKUP($D19,platts!$C$3:$AM$457,soaf_platts!AO$1+2,FALSE),VLOOKUP($C19,Lifetime!$A$2:$AK$48,2+soaf_platts!AO$1,FALSE)))*$N19</f>
        <v>0</v>
      </c>
      <c r="AP19" s="8">
        <f>(IFERROR(VLOOKUP($D19,platts!$C$3:$AM$457,soaf_platts!AP$1+2,FALSE),VLOOKUP($C19,Lifetime!$A$2:$AK$48,2+soaf_platts!AP$1,FALSE)))*$N19</f>
        <v>0</v>
      </c>
      <c r="AQ19" s="8">
        <f>(IFERROR(VLOOKUP($D19,platts!$C$3:$AM$457,soaf_platts!AQ$1+2,FALSE),VLOOKUP($C19,Lifetime!$A$2:$AK$48,2+soaf_platts!AQ$1,FALSE)))*$N19</f>
        <v>0</v>
      </c>
      <c r="AR19" s="8">
        <f>(IFERROR(VLOOKUP($D19,platts!$C$3:$AM$457,soaf_platts!AR$1+2,FALSE),VLOOKUP($C19,Lifetime!$A$2:$AK$48,2+soaf_platts!AR$1,FALSE)))*$N19</f>
        <v>0</v>
      </c>
      <c r="AS19" s="8">
        <f>(IFERROR(VLOOKUP($D19,platts!$C$3:$AM$457,soaf_platts!AS$1+2,FALSE),VLOOKUP($C19,Lifetime!$A$2:$AK$48,2+soaf_platts!AS$1,FALSE)))*$N19</f>
        <v>0</v>
      </c>
      <c r="AT19" s="8">
        <f>(IFERROR(VLOOKUP($D19,platts!$C$3:$AM$457,soaf_platts!AT$1+2,FALSE),VLOOKUP($C19,Lifetime!$A$2:$AK$48,2+soaf_platts!AT$1,FALSE)))*$N19</f>
        <v>0</v>
      </c>
      <c r="AU19" s="8">
        <f>(IFERROR(VLOOKUP($D19,platts!$C$3:$AM$457,soaf_platts!AU$1+2,FALSE),VLOOKUP($C19,Lifetime!$A$2:$AK$48,2+soaf_platts!AU$1,FALSE)))*$N19</f>
        <v>0</v>
      </c>
      <c r="AV19" s="8">
        <f>(IFERROR(VLOOKUP($D19,platts!$C$3:$AM$457,soaf_platts!AV$1+2,FALSE),VLOOKUP($C19,Lifetime!$A$2:$AK$48,2+soaf_platts!AV$1,FALSE)))*$N19</f>
        <v>0</v>
      </c>
      <c r="AW19" s="8">
        <f>(IFERROR(VLOOKUP($D19,platts!$C$3:$AM$457,soaf_platts!AW$1+2,FALSE),VLOOKUP($C19,Lifetime!$A$2:$AK$48,2+soaf_platts!AW$1,FALSE)))*$N19</f>
        <v>0</v>
      </c>
    </row>
    <row r="20" spans="1:49" x14ac:dyDescent="0.25">
      <c r="A20" s="8">
        <v>18</v>
      </c>
      <c r="B20" s="23" t="s">
        <v>5</v>
      </c>
      <c r="C20" s="21" t="s">
        <v>15</v>
      </c>
      <c r="D20" s="8" t="str">
        <f t="shared" si="0"/>
        <v>AL_CCOT</v>
      </c>
      <c r="E20" s="8">
        <f>IFERROR(VLOOKUP(D20,Data_2011!$D:$F,3,FALSE),VLOOKUP($C20,Efficiency!A19:B63,2,FALSE))</f>
        <v>0.59333333333333305</v>
      </c>
      <c r="F20" s="8">
        <f>IFERROR(VLOOKUP(D20,Data_2011!$D:$F,2,FALSE),0)</f>
        <v>4.2777777777778245E-4</v>
      </c>
      <c r="G20" s="8">
        <f t="shared" si="2"/>
        <v>0</v>
      </c>
      <c r="H20" s="8">
        <f t="shared" si="3"/>
        <v>0</v>
      </c>
      <c r="I20" s="8">
        <v>0</v>
      </c>
      <c r="J20" s="8">
        <v>0</v>
      </c>
      <c r="K20" s="8">
        <v>0</v>
      </c>
      <c r="L20" s="8">
        <f>IFERROR(VLOOKUP($D20,platts!$C$3:$AM$457,2,FALSE),0)</f>
        <v>100</v>
      </c>
      <c r="M20" s="18">
        <f t="shared" si="1"/>
        <v>-100</v>
      </c>
      <c r="N20" s="8">
        <f>VLOOKUP($D20,soaf!$D$2:$E$514,2,FALSE)</f>
        <v>0</v>
      </c>
      <c r="O20" s="8">
        <f>(IFERROR(VLOOKUP($D20,platts!$C$3:$AM$457,soaf_platts!O$1+2,FALSE),VLOOKUP($C20,Lifetime!$A$2:$AK$48,2+soaf_platts!O$1,FALSE)))*$N20</f>
        <v>0</v>
      </c>
      <c r="P20" s="8">
        <f>(IFERROR(VLOOKUP($D20,platts!$C$3:$AM$457,soaf_platts!P$1+2,FALSE),VLOOKUP($C20,Lifetime!$A$2:$AK$48,2+soaf_platts!P$1,FALSE)))*$N20</f>
        <v>0</v>
      </c>
      <c r="Q20" s="8">
        <f>(IFERROR(VLOOKUP($D20,platts!$C$3:$AM$457,soaf_platts!Q$1+2,FALSE),VLOOKUP($C20,Lifetime!$A$2:$AK$48,2+soaf_platts!Q$1,FALSE)))*$N20</f>
        <v>0</v>
      </c>
      <c r="R20" s="8">
        <f>(IFERROR(VLOOKUP($D20,platts!$C$3:$AM$457,soaf_platts!R$1+2,FALSE),VLOOKUP($C20,Lifetime!$A$2:$AK$48,2+soaf_platts!R$1,FALSE)))*$N20</f>
        <v>0</v>
      </c>
      <c r="S20" s="8">
        <f>(IFERROR(VLOOKUP($D20,platts!$C$3:$AM$457,soaf_platts!S$1+2,FALSE),VLOOKUP($C20,Lifetime!$A$2:$AK$48,2+soaf_platts!S$1,FALSE)))*$N20</f>
        <v>0</v>
      </c>
      <c r="T20" s="8">
        <f>(IFERROR(VLOOKUP($D20,platts!$C$3:$AM$457,soaf_platts!T$1+2,FALSE),VLOOKUP($C20,Lifetime!$A$2:$AK$48,2+soaf_platts!T$1,FALSE)))*$N20</f>
        <v>0</v>
      </c>
      <c r="U20" s="8">
        <f>(IFERROR(VLOOKUP($D20,platts!$C$3:$AM$457,soaf_platts!U$1+2,FALSE),VLOOKUP($C20,Lifetime!$A$2:$AK$48,2+soaf_platts!U$1,FALSE)))*$N20</f>
        <v>0</v>
      </c>
      <c r="V20" s="8">
        <f>(IFERROR(VLOOKUP($D20,platts!$C$3:$AM$457,soaf_platts!V$1+2,FALSE),VLOOKUP($C20,Lifetime!$A$2:$AK$48,2+soaf_platts!V$1,FALSE)))*$N20</f>
        <v>0</v>
      </c>
      <c r="W20" s="8">
        <f>(IFERROR(VLOOKUP($D20,platts!$C$3:$AM$457,soaf_platts!W$1+2,FALSE),VLOOKUP($C20,Lifetime!$A$2:$AK$48,2+soaf_platts!W$1,FALSE)))*$N20</f>
        <v>0</v>
      </c>
      <c r="X20" s="8">
        <f>(IFERROR(VLOOKUP($D20,platts!$C$3:$AM$457,soaf_platts!X$1+2,FALSE),VLOOKUP($C20,Lifetime!$A$2:$AK$48,2+soaf_platts!X$1,FALSE)))*$N20</f>
        <v>0</v>
      </c>
      <c r="Y20" s="8">
        <f>(IFERROR(VLOOKUP($D20,platts!$C$3:$AM$457,soaf_platts!Y$1+2,FALSE),VLOOKUP($C20,Lifetime!$A$2:$AK$48,2+soaf_platts!Y$1,FALSE)))*$N20</f>
        <v>0</v>
      </c>
      <c r="Z20" s="8">
        <f>(IFERROR(VLOOKUP($D20,platts!$C$3:$AM$457,soaf_platts!Z$1+2,FALSE),VLOOKUP($C20,Lifetime!$A$2:$AK$48,2+soaf_platts!Z$1,FALSE)))*$N20</f>
        <v>0</v>
      </c>
      <c r="AA20" s="8">
        <f>(IFERROR(VLOOKUP($D20,platts!$C$3:$AM$457,soaf_platts!AA$1+2,FALSE),VLOOKUP($C20,Lifetime!$A$2:$AK$48,2+soaf_platts!AA$1,FALSE)))*$N20</f>
        <v>0</v>
      </c>
      <c r="AB20" s="8">
        <f>(IFERROR(VLOOKUP($D20,platts!$C$3:$AM$457,soaf_platts!AB$1+2,FALSE),VLOOKUP($C20,Lifetime!$A$2:$AK$48,2+soaf_platts!AB$1,FALSE)))*$N20</f>
        <v>0</v>
      </c>
      <c r="AC20" s="8">
        <f>(IFERROR(VLOOKUP($D20,platts!$C$3:$AM$457,soaf_platts!AC$1+2,FALSE),VLOOKUP($C20,Lifetime!$A$2:$AK$48,2+soaf_platts!AC$1,FALSE)))*$N20</f>
        <v>0</v>
      </c>
      <c r="AD20" s="8">
        <f>(IFERROR(VLOOKUP($D20,platts!$C$3:$AM$457,soaf_platts!AD$1+2,FALSE),VLOOKUP($C20,Lifetime!$A$2:$AK$48,2+soaf_platts!AD$1,FALSE)))*$N20</f>
        <v>0</v>
      </c>
      <c r="AE20" s="8">
        <f>(IFERROR(VLOOKUP($D20,platts!$C$3:$AM$457,soaf_platts!AE$1+2,FALSE),VLOOKUP($C20,Lifetime!$A$2:$AK$48,2+soaf_platts!AE$1,FALSE)))*$N20</f>
        <v>0</v>
      </c>
      <c r="AF20" s="8">
        <f>(IFERROR(VLOOKUP($D20,platts!$C$3:$AM$457,soaf_platts!AF$1+2,FALSE),VLOOKUP($C20,Lifetime!$A$2:$AK$48,2+soaf_platts!AF$1,FALSE)))*$N20</f>
        <v>0</v>
      </c>
      <c r="AG20" s="8">
        <f>(IFERROR(VLOOKUP($D20,platts!$C$3:$AM$457,soaf_platts!AG$1+2,FALSE),VLOOKUP($C20,Lifetime!$A$2:$AK$48,2+soaf_platts!AG$1,FALSE)))*$N20</f>
        <v>0</v>
      </c>
      <c r="AH20" s="8">
        <f>(IFERROR(VLOOKUP($D20,platts!$C$3:$AM$457,soaf_platts!AH$1+2,FALSE),VLOOKUP($C20,Lifetime!$A$2:$AK$48,2+soaf_platts!AH$1,FALSE)))*$N20</f>
        <v>0</v>
      </c>
      <c r="AI20" s="8">
        <f>(IFERROR(VLOOKUP($D20,platts!$C$3:$AM$457,soaf_platts!AI$1+2,FALSE),VLOOKUP($C20,Lifetime!$A$2:$AK$48,2+soaf_platts!AI$1,FALSE)))*$N20</f>
        <v>0</v>
      </c>
      <c r="AJ20" s="8">
        <f>(IFERROR(VLOOKUP($D20,platts!$C$3:$AM$457,soaf_platts!AJ$1+2,FALSE),VLOOKUP($C20,Lifetime!$A$2:$AK$48,2+soaf_platts!AJ$1,FALSE)))*$N20</f>
        <v>0</v>
      </c>
      <c r="AK20" s="8">
        <f>(IFERROR(VLOOKUP($D20,platts!$C$3:$AM$457,soaf_platts!AK$1+2,FALSE),VLOOKUP($C20,Lifetime!$A$2:$AK$48,2+soaf_platts!AK$1,FALSE)))*$N20</f>
        <v>0</v>
      </c>
      <c r="AL20" s="8">
        <f>(IFERROR(VLOOKUP($D20,platts!$C$3:$AM$457,soaf_platts!AL$1+2,FALSE),VLOOKUP($C20,Lifetime!$A$2:$AK$48,2+soaf_platts!AL$1,FALSE)))*$N20</f>
        <v>0</v>
      </c>
      <c r="AM20" s="8">
        <f>(IFERROR(VLOOKUP($D20,platts!$C$3:$AM$457,soaf_platts!AM$1+2,FALSE),VLOOKUP($C20,Lifetime!$A$2:$AK$48,2+soaf_platts!AM$1,FALSE)))*$N20</f>
        <v>0</v>
      </c>
      <c r="AN20" s="8">
        <f>(IFERROR(VLOOKUP($D20,platts!$C$3:$AM$457,soaf_platts!AN$1+2,FALSE),VLOOKUP($C20,Lifetime!$A$2:$AK$48,2+soaf_platts!AN$1,FALSE)))*$N20</f>
        <v>0</v>
      </c>
      <c r="AO20" s="8">
        <f>(IFERROR(VLOOKUP($D20,platts!$C$3:$AM$457,soaf_platts!AO$1+2,FALSE),VLOOKUP($C20,Lifetime!$A$2:$AK$48,2+soaf_platts!AO$1,FALSE)))*$N20</f>
        <v>0</v>
      </c>
      <c r="AP20" s="8">
        <f>(IFERROR(VLOOKUP($D20,platts!$C$3:$AM$457,soaf_platts!AP$1+2,FALSE),VLOOKUP($C20,Lifetime!$A$2:$AK$48,2+soaf_platts!AP$1,FALSE)))*$N20</f>
        <v>0</v>
      </c>
      <c r="AQ20" s="8">
        <f>(IFERROR(VLOOKUP($D20,platts!$C$3:$AM$457,soaf_platts!AQ$1+2,FALSE),VLOOKUP($C20,Lifetime!$A$2:$AK$48,2+soaf_platts!AQ$1,FALSE)))*$N20</f>
        <v>0</v>
      </c>
      <c r="AR20" s="8">
        <f>(IFERROR(VLOOKUP($D20,platts!$C$3:$AM$457,soaf_platts!AR$1+2,FALSE),VLOOKUP($C20,Lifetime!$A$2:$AK$48,2+soaf_platts!AR$1,FALSE)))*$N20</f>
        <v>0</v>
      </c>
      <c r="AS20" s="8">
        <f>(IFERROR(VLOOKUP($D20,platts!$C$3:$AM$457,soaf_platts!AS$1+2,FALSE),VLOOKUP($C20,Lifetime!$A$2:$AK$48,2+soaf_platts!AS$1,FALSE)))*$N20</f>
        <v>0</v>
      </c>
      <c r="AT20" s="8">
        <f>(IFERROR(VLOOKUP($D20,platts!$C$3:$AM$457,soaf_platts!AT$1+2,FALSE),VLOOKUP($C20,Lifetime!$A$2:$AK$48,2+soaf_platts!AT$1,FALSE)))*$N20</f>
        <v>0</v>
      </c>
      <c r="AU20" s="8">
        <f>(IFERROR(VLOOKUP($D20,platts!$C$3:$AM$457,soaf_platts!AU$1+2,FALSE),VLOOKUP($C20,Lifetime!$A$2:$AK$48,2+soaf_platts!AU$1,FALSE)))*$N20</f>
        <v>0</v>
      </c>
      <c r="AV20" s="8">
        <f>(IFERROR(VLOOKUP($D20,platts!$C$3:$AM$457,soaf_platts!AV$1+2,FALSE),VLOOKUP($C20,Lifetime!$A$2:$AK$48,2+soaf_platts!AV$1,FALSE)))*$N20</f>
        <v>0</v>
      </c>
      <c r="AW20" s="8">
        <f>(IFERROR(VLOOKUP($D20,platts!$C$3:$AM$457,soaf_platts!AW$1+2,FALSE),VLOOKUP($C20,Lifetime!$A$2:$AK$48,2+soaf_platts!AW$1,FALSE)))*$N20</f>
        <v>0</v>
      </c>
    </row>
    <row r="21" spans="1:49" x14ac:dyDescent="0.25">
      <c r="A21" s="8">
        <v>19</v>
      </c>
      <c r="B21" s="23" t="s">
        <v>5</v>
      </c>
      <c r="C21" s="21" t="s">
        <v>14</v>
      </c>
      <c r="D21" s="8" t="str">
        <f t="shared" si="0"/>
        <v>AL_Coal</v>
      </c>
      <c r="E21" s="8">
        <f>IFERROR(VLOOKUP(D21,Data_2011!$D:$F,3,FALSE),VLOOKUP($C21,Efficiency!A20:B64,2,FALSE))</f>
        <v>0.46100000000000002</v>
      </c>
      <c r="F21" s="8">
        <f>IFERROR(VLOOKUP(D21,Data_2011!$D:$F,2,FALSE),0)</f>
        <v>1.7142857142857159E-4</v>
      </c>
      <c r="G21" s="8">
        <f t="shared" si="2"/>
        <v>0</v>
      </c>
      <c r="H21" s="8">
        <f t="shared" si="3"/>
        <v>0</v>
      </c>
      <c r="I21" s="8">
        <v>0</v>
      </c>
      <c r="J21" s="8">
        <v>0</v>
      </c>
      <c r="K21" s="8">
        <v>0</v>
      </c>
      <c r="L21" s="8">
        <f>IFERROR(VLOOKUP($D21,platts!$C$3:$AM$457,2,FALSE),0)</f>
        <v>12</v>
      </c>
      <c r="M21" s="18">
        <f t="shared" si="1"/>
        <v>-12</v>
      </c>
      <c r="N21" s="8">
        <f>VLOOKUP($D21,soaf!$D$2:$E$514,2,FALSE)</f>
        <v>0</v>
      </c>
      <c r="O21" s="8">
        <f>(IFERROR(VLOOKUP($D21,platts!$C$3:$AM$457,soaf_platts!O$1+2,FALSE),VLOOKUP($C21,Lifetime!$A$2:$AK$48,2+soaf_platts!O$1,FALSE)))*$N21</f>
        <v>0</v>
      </c>
      <c r="P21" s="8">
        <f>(IFERROR(VLOOKUP($D21,platts!$C$3:$AM$457,soaf_platts!P$1+2,FALSE),VLOOKUP($C21,Lifetime!$A$2:$AK$48,2+soaf_platts!P$1,FALSE)))*$N21</f>
        <v>0</v>
      </c>
      <c r="Q21" s="8">
        <f>(IFERROR(VLOOKUP($D21,platts!$C$3:$AM$457,soaf_platts!Q$1+2,FALSE),VLOOKUP($C21,Lifetime!$A$2:$AK$48,2+soaf_platts!Q$1,FALSE)))*$N21</f>
        <v>0</v>
      </c>
      <c r="R21" s="8">
        <f>(IFERROR(VLOOKUP($D21,platts!$C$3:$AM$457,soaf_platts!R$1+2,FALSE),VLOOKUP($C21,Lifetime!$A$2:$AK$48,2+soaf_platts!R$1,FALSE)))*$N21</f>
        <v>0</v>
      </c>
      <c r="S21" s="8">
        <f>(IFERROR(VLOOKUP($D21,platts!$C$3:$AM$457,soaf_platts!S$1+2,FALSE),VLOOKUP($C21,Lifetime!$A$2:$AK$48,2+soaf_platts!S$1,FALSE)))*$N21</f>
        <v>0</v>
      </c>
      <c r="T21" s="8">
        <f>(IFERROR(VLOOKUP($D21,platts!$C$3:$AM$457,soaf_platts!T$1+2,FALSE),VLOOKUP($C21,Lifetime!$A$2:$AK$48,2+soaf_platts!T$1,FALSE)))*$N21</f>
        <v>0</v>
      </c>
      <c r="U21" s="8">
        <f>(IFERROR(VLOOKUP($D21,platts!$C$3:$AM$457,soaf_platts!U$1+2,FALSE),VLOOKUP($C21,Lifetime!$A$2:$AK$48,2+soaf_platts!U$1,FALSE)))*$N21</f>
        <v>0</v>
      </c>
      <c r="V21" s="8">
        <f>(IFERROR(VLOOKUP($D21,platts!$C$3:$AM$457,soaf_platts!V$1+2,FALSE),VLOOKUP($C21,Lifetime!$A$2:$AK$48,2+soaf_platts!V$1,FALSE)))*$N21</f>
        <v>0</v>
      </c>
      <c r="W21" s="8">
        <f>(IFERROR(VLOOKUP($D21,platts!$C$3:$AM$457,soaf_platts!W$1+2,FALSE),VLOOKUP($C21,Lifetime!$A$2:$AK$48,2+soaf_platts!W$1,FALSE)))*$N21</f>
        <v>0</v>
      </c>
      <c r="X21" s="8">
        <f>(IFERROR(VLOOKUP($D21,platts!$C$3:$AM$457,soaf_platts!X$1+2,FALSE),VLOOKUP($C21,Lifetime!$A$2:$AK$48,2+soaf_platts!X$1,FALSE)))*$N21</f>
        <v>0</v>
      </c>
      <c r="Y21" s="8">
        <f>(IFERROR(VLOOKUP($D21,platts!$C$3:$AM$457,soaf_platts!Y$1+2,FALSE),VLOOKUP($C21,Lifetime!$A$2:$AK$48,2+soaf_platts!Y$1,FALSE)))*$N21</f>
        <v>0</v>
      </c>
      <c r="Z21" s="8">
        <f>(IFERROR(VLOOKUP($D21,platts!$C$3:$AM$457,soaf_platts!Z$1+2,FALSE),VLOOKUP($C21,Lifetime!$A$2:$AK$48,2+soaf_platts!Z$1,FALSE)))*$N21</f>
        <v>0</v>
      </c>
      <c r="AA21" s="8">
        <f>(IFERROR(VLOOKUP($D21,platts!$C$3:$AM$457,soaf_platts!AA$1+2,FALSE),VLOOKUP($C21,Lifetime!$A$2:$AK$48,2+soaf_platts!AA$1,FALSE)))*$N21</f>
        <v>0</v>
      </c>
      <c r="AB21" s="8">
        <f>(IFERROR(VLOOKUP($D21,platts!$C$3:$AM$457,soaf_platts!AB$1+2,FALSE),VLOOKUP($C21,Lifetime!$A$2:$AK$48,2+soaf_platts!AB$1,FALSE)))*$N21</f>
        <v>0</v>
      </c>
      <c r="AC21" s="8">
        <f>(IFERROR(VLOOKUP($D21,platts!$C$3:$AM$457,soaf_platts!AC$1+2,FALSE),VLOOKUP($C21,Lifetime!$A$2:$AK$48,2+soaf_platts!AC$1,FALSE)))*$N21</f>
        <v>0</v>
      </c>
      <c r="AD21" s="8">
        <f>(IFERROR(VLOOKUP($D21,platts!$C$3:$AM$457,soaf_platts!AD$1+2,FALSE),VLOOKUP($C21,Lifetime!$A$2:$AK$48,2+soaf_platts!AD$1,FALSE)))*$N21</f>
        <v>0</v>
      </c>
      <c r="AE21" s="8">
        <f>(IFERROR(VLOOKUP($D21,platts!$C$3:$AM$457,soaf_platts!AE$1+2,FALSE),VLOOKUP($C21,Lifetime!$A$2:$AK$48,2+soaf_platts!AE$1,FALSE)))*$N21</f>
        <v>0</v>
      </c>
      <c r="AF21" s="8">
        <f>(IFERROR(VLOOKUP($D21,platts!$C$3:$AM$457,soaf_platts!AF$1+2,FALSE),VLOOKUP($C21,Lifetime!$A$2:$AK$48,2+soaf_platts!AF$1,FALSE)))*$N21</f>
        <v>0</v>
      </c>
      <c r="AG21" s="8">
        <f>(IFERROR(VLOOKUP($D21,platts!$C$3:$AM$457,soaf_platts!AG$1+2,FALSE),VLOOKUP($C21,Lifetime!$A$2:$AK$48,2+soaf_platts!AG$1,FALSE)))*$N21</f>
        <v>0</v>
      </c>
      <c r="AH21" s="8">
        <f>(IFERROR(VLOOKUP($D21,platts!$C$3:$AM$457,soaf_platts!AH$1+2,FALSE),VLOOKUP($C21,Lifetime!$A$2:$AK$48,2+soaf_platts!AH$1,FALSE)))*$N21</f>
        <v>0</v>
      </c>
      <c r="AI21" s="8">
        <f>(IFERROR(VLOOKUP($D21,platts!$C$3:$AM$457,soaf_platts!AI$1+2,FALSE),VLOOKUP($C21,Lifetime!$A$2:$AK$48,2+soaf_platts!AI$1,FALSE)))*$N21</f>
        <v>0</v>
      </c>
      <c r="AJ21" s="8">
        <f>(IFERROR(VLOOKUP($D21,platts!$C$3:$AM$457,soaf_platts!AJ$1+2,FALSE),VLOOKUP($C21,Lifetime!$A$2:$AK$48,2+soaf_platts!AJ$1,FALSE)))*$N21</f>
        <v>0</v>
      </c>
      <c r="AK21" s="8">
        <f>(IFERROR(VLOOKUP($D21,platts!$C$3:$AM$457,soaf_platts!AK$1+2,FALSE),VLOOKUP($C21,Lifetime!$A$2:$AK$48,2+soaf_platts!AK$1,FALSE)))*$N21</f>
        <v>0</v>
      </c>
      <c r="AL21" s="8">
        <f>(IFERROR(VLOOKUP($D21,platts!$C$3:$AM$457,soaf_platts!AL$1+2,FALSE),VLOOKUP($C21,Lifetime!$A$2:$AK$48,2+soaf_platts!AL$1,FALSE)))*$N21</f>
        <v>0</v>
      </c>
      <c r="AM21" s="8">
        <f>(IFERROR(VLOOKUP($D21,platts!$C$3:$AM$457,soaf_platts!AM$1+2,FALSE),VLOOKUP($C21,Lifetime!$A$2:$AK$48,2+soaf_platts!AM$1,FALSE)))*$N21</f>
        <v>0</v>
      </c>
      <c r="AN21" s="8">
        <f>(IFERROR(VLOOKUP($D21,platts!$C$3:$AM$457,soaf_platts!AN$1+2,FALSE),VLOOKUP($C21,Lifetime!$A$2:$AK$48,2+soaf_platts!AN$1,FALSE)))*$N21</f>
        <v>0</v>
      </c>
      <c r="AO21" s="8">
        <f>(IFERROR(VLOOKUP($D21,platts!$C$3:$AM$457,soaf_platts!AO$1+2,FALSE),VLOOKUP($C21,Lifetime!$A$2:$AK$48,2+soaf_platts!AO$1,FALSE)))*$N21</f>
        <v>0</v>
      </c>
      <c r="AP21" s="8">
        <f>(IFERROR(VLOOKUP($D21,platts!$C$3:$AM$457,soaf_platts!AP$1+2,FALSE),VLOOKUP($C21,Lifetime!$A$2:$AK$48,2+soaf_platts!AP$1,FALSE)))*$N21</f>
        <v>0</v>
      </c>
      <c r="AQ21" s="8">
        <f>(IFERROR(VLOOKUP($D21,platts!$C$3:$AM$457,soaf_platts!AQ$1+2,FALSE),VLOOKUP($C21,Lifetime!$A$2:$AK$48,2+soaf_platts!AQ$1,FALSE)))*$N21</f>
        <v>0</v>
      </c>
      <c r="AR21" s="8">
        <f>(IFERROR(VLOOKUP($D21,platts!$C$3:$AM$457,soaf_platts!AR$1+2,FALSE),VLOOKUP($C21,Lifetime!$A$2:$AK$48,2+soaf_platts!AR$1,FALSE)))*$N21</f>
        <v>0</v>
      </c>
      <c r="AS21" s="8">
        <f>(IFERROR(VLOOKUP($D21,platts!$C$3:$AM$457,soaf_platts!AS$1+2,FALSE),VLOOKUP($C21,Lifetime!$A$2:$AK$48,2+soaf_platts!AS$1,FALSE)))*$N21</f>
        <v>0</v>
      </c>
      <c r="AT21" s="8">
        <f>(IFERROR(VLOOKUP($D21,platts!$C$3:$AM$457,soaf_platts!AT$1+2,FALSE),VLOOKUP($C21,Lifetime!$A$2:$AK$48,2+soaf_platts!AT$1,FALSE)))*$N21</f>
        <v>0</v>
      </c>
      <c r="AU21" s="8">
        <f>(IFERROR(VLOOKUP($D21,platts!$C$3:$AM$457,soaf_platts!AU$1+2,FALSE),VLOOKUP($C21,Lifetime!$A$2:$AK$48,2+soaf_platts!AU$1,FALSE)))*$N21</f>
        <v>0</v>
      </c>
      <c r="AV21" s="8">
        <f>(IFERROR(VLOOKUP($D21,platts!$C$3:$AM$457,soaf_platts!AV$1+2,FALSE),VLOOKUP($C21,Lifetime!$A$2:$AK$48,2+soaf_platts!AV$1,FALSE)))*$N21</f>
        <v>0</v>
      </c>
      <c r="AW21" s="8">
        <f>(IFERROR(VLOOKUP($D21,platts!$C$3:$AM$457,soaf_platts!AW$1+2,FALSE),VLOOKUP($C21,Lifetime!$A$2:$AK$48,2+soaf_platts!AW$1,FALSE)))*$N21</f>
        <v>0</v>
      </c>
    </row>
    <row r="22" spans="1:49" x14ac:dyDescent="0.25">
      <c r="A22" s="8">
        <v>20</v>
      </c>
      <c r="B22" s="23" t="s">
        <v>5</v>
      </c>
      <c r="C22" s="21" t="s">
        <v>25</v>
      </c>
      <c r="D22" s="8" t="str">
        <f t="shared" si="0"/>
        <v>AL_Lignite</v>
      </c>
      <c r="E22" s="8">
        <f>IFERROR(VLOOKUP(D22,Data_2011!$D:$F,3,FALSE),VLOOKUP($C22,Efficiency!A21:B65,2,FALSE))</f>
        <v>0.434</v>
      </c>
      <c r="F22" s="8">
        <f>IFERROR(VLOOKUP(D22,Data_2011!$D:$F,2,FALSE),0)</f>
        <v>9.0000000000000095E-4</v>
      </c>
      <c r="G22" s="8">
        <f t="shared" si="2"/>
        <v>0</v>
      </c>
      <c r="H22" s="8">
        <f t="shared" si="3"/>
        <v>0</v>
      </c>
      <c r="I22" s="8">
        <v>0</v>
      </c>
      <c r="J22" s="8">
        <v>0</v>
      </c>
      <c r="K22" s="8">
        <v>0</v>
      </c>
      <c r="L22" s="8">
        <f>IFERROR(VLOOKUP($D22,platts!$C$3:$AM$457,2,FALSE),0)</f>
        <v>0</v>
      </c>
      <c r="M22" s="18">
        <f t="shared" si="1"/>
        <v>0</v>
      </c>
      <c r="N22" s="8">
        <f>VLOOKUP($D22,soaf!$D$2:$E$514,2,FALSE)</f>
        <v>0</v>
      </c>
      <c r="O22" s="8">
        <f>(IFERROR(VLOOKUP($D22,platts!$C$3:$AM$457,soaf_platts!O$1+2,FALSE),VLOOKUP($C22,Lifetime!$A$2:$AK$48,2+soaf_platts!O$1,FALSE)))*$N22</f>
        <v>0</v>
      </c>
      <c r="P22" s="8">
        <f>(IFERROR(VLOOKUP($D22,platts!$C$3:$AM$457,soaf_platts!P$1+2,FALSE),VLOOKUP($C22,Lifetime!$A$2:$AK$48,2+soaf_platts!P$1,FALSE)))*$N22</f>
        <v>0</v>
      </c>
      <c r="Q22" s="8">
        <f>(IFERROR(VLOOKUP($D22,platts!$C$3:$AM$457,soaf_platts!Q$1+2,FALSE),VLOOKUP($C22,Lifetime!$A$2:$AK$48,2+soaf_platts!Q$1,FALSE)))*$N22</f>
        <v>0</v>
      </c>
      <c r="R22" s="8">
        <f>(IFERROR(VLOOKUP($D22,platts!$C$3:$AM$457,soaf_platts!R$1+2,FALSE),VLOOKUP($C22,Lifetime!$A$2:$AK$48,2+soaf_platts!R$1,FALSE)))*$N22</f>
        <v>0</v>
      </c>
      <c r="S22" s="8">
        <f>(IFERROR(VLOOKUP($D22,platts!$C$3:$AM$457,soaf_platts!S$1+2,FALSE),VLOOKUP($C22,Lifetime!$A$2:$AK$48,2+soaf_platts!S$1,FALSE)))*$N22</f>
        <v>0</v>
      </c>
      <c r="T22" s="8">
        <f>(IFERROR(VLOOKUP($D22,platts!$C$3:$AM$457,soaf_platts!T$1+2,FALSE),VLOOKUP($C22,Lifetime!$A$2:$AK$48,2+soaf_platts!T$1,FALSE)))*$N22</f>
        <v>0</v>
      </c>
      <c r="U22" s="8">
        <f>(IFERROR(VLOOKUP($D22,platts!$C$3:$AM$457,soaf_platts!U$1+2,FALSE),VLOOKUP($C22,Lifetime!$A$2:$AK$48,2+soaf_platts!U$1,FALSE)))*$N22</f>
        <v>0</v>
      </c>
      <c r="V22" s="8">
        <f>(IFERROR(VLOOKUP($D22,platts!$C$3:$AM$457,soaf_platts!V$1+2,FALSE),VLOOKUP($C22,Lifetime!$A$2:$AK$48,2+soaf_platts!V$1,FALSE)))*$N22</f>
        <v>0</v>
      </c>
      <c r="W22" s="8">
        <f>(IFERROR(VLOOKUP($D22,platts!$C$3:$AM$457,soaf_platts!W$1+2,FALSE),VLOOKUP($C22,Lifetime!$A$2:$AK$48,2+soaf_platts!W$1,FALSE)))*$N22</f>
        <v>0</v>
      </c>
      <c r="X22" s="8">
        <f>(IFERROR(VLOOKUP($D22,platts!$C$3:$AM$457,soaf_platts!X$1+2,FALSE),VLOOKUP($C22,Lifetime!$A$2:$AK$48,2+soaf_platts!X$1,FALSE)))*$N22</f>
        <v>0</v>
      </c>
      <c r="Y22" s="8">
        <f>(IFERROR(VLOOKUP($D22,platts!$C$3:$AM$457,soaf_platts!Y$1+2,FALSE),VLOOKUP($C22,Lifetime!$A$2:$AK$48,2+soaf_platts!Y$1,FALSE)))*$N22</f>
        <v>0</v>
      </c>
      <c r="Z22" s="8">
        <f>(IFERROR(VLOOKUP($D22,platts!$C$3:$AM$457,soaf_platts!Z$1+2,FALSE),VLOOKUP($C22,Lifetime!$A$2:$AK$48,2+soaf_platts!Z$1,FALSE)))*$N22</f>
        <v>0</v>
      </c>
      <c r="AA22" s="8">
        <f>(IFERROR(VLOOKUP($D22,platts!$C$3:$AM$457,soaf_platts!AA$1+2,FALSE),VLOOKUP($C22,Lifetime!$A$2:$AK$48,2+soaf_platts!AA$1,FALSE)))*$N22</f>
        <v>0</v>
      </c>
      <c r="AB22" s="8">
        <f>(IFERROR(VLOOKUP($D22,platts!$C$3:$AM$457,soaf_platts!AB$1+2,FALSE),VLOOKUP($C22,Lifetime!$A$2:$AK$48,2+soaf_platts!AB$1,FALSE)))*$N22</f>
        <v>0</v>
      </c>
      <c r="AC22" s="8">
        <f>(IFERROR(VLOOKUP($D22,platts!$C$3:$AM$457,soaf_platts!AC$1+2,FALSE),VLOOKUP($C22,Lifetime!$A$2:$AK$48,2+soaf_platts!AC$1,FALSE)))*$N22</f>
        <v>0</v>
      </c>
      <c r="AD22" s="8">
        <f>(IFERROR(VLOOKUP($D22,platts!$C$3:$AM$457,soaf_platts!AD$1+2,FALSE),VLOOKUP($C22,Lifetime!$A$2:$AK$48,2+soaf_platts!AD$1,FALSE)))*$N22</f>
        <v>0</v>
      </c>
      <c r="AE22" s="8">
        <f>(IFERROR(VLOOKUP($D22,platts!$C$3:$AM$457,soaf_platts!AE$1+2,FALSE),VLOOKUP($C22,Lifetime!$A$2:$AK$48,2+soaf_platts!AE$1,FALSE)))*$N22</f>
        <v>0</v>
      </c>
      <c r="AF22" s="8">
        <f>(IFERROR(VLOOKUP($D22,platts!$C$3:$AM$457,soaf_platts!AF$1+2,FALSE),VLOOKUP($C22,Lifetime!$A$2:$AK$48,2+soaf_platts!AF$1,FALSE)))*$N22</f>
        <v>0</v>
      </c>
      <c r="AG22" s="8">
        <f>(IFERROR(VLOOKUP($D22,platts!$C$3:$AM$457,soaf_platts!AG$1+2,FALSE),VLOOKUP($C22,Lifetime!$A$2:$AK$48,2+soaf_platts!AG$1,FALSE)))*$N22</f>
        <v>0</v>
      </c>
      <c r="AH22" s="8">
        <f>(IFERROR(VLOOKUP($D22,platts!$C$3:$AM$457,soaf_platts!AH$1+2,FALSE),VLOOKUP($C22,Lifetime!$A$2:$AK$48,2+soaf_platts!AH$1,FALSE)))*$N22</f>
        <v>0</v>
      </c>
      <c r="AI22" s="8">
        <f>(IFERROR(VLOOKUP($D22,platts!$C$3:$AM$457,soaf_platts!AI$1+2,FALSE),VLOOKUP($C22,Lifetime!$A$2:$AK$48,2+soaf_platts!AI$1,FALSE)))*$N22</f>
        <v>0</v>
      </c>
      <c r="AJ22" s="8">
        <f>(IFERROR(VLOOKUP($D22,platts!$C$3:$AM$457,soaf_platts!AJ$1+2,FALSE),VLOOKUP($C22,Lifetime!$A$2:$AK$48,2+soaf_platts!AJ$1,FALSE)))*$N22</f>
        <v>0</v>
      </c>
      <c r="AK22" s="8">
        <f>(IFERROR(VLOOKUP($D22,platts!$C$3:$AM$457,soaf_platts!AK$1+2,FALSE),VLOOKUP($C22,Lifetime!$A$2:$AK$48,2+soaf_platts!AK$1,FALSE)))*$N22</f>
        <v>0</v>
      </c>
      <c r="AL22" s="8">
        <f>(IFERROR(VLOOKUP($D22,platts!$C$3:$AM$457,soaf_platts!AL$1+2,FALSE),VLOOKUP($C22,Lifetime!$A$2:$AK$48,2+soaf_platts!AL$1,FALSE)))*$N22</f>
        <v>0</v>
      </c>
      <c r="AM22" s="8">
        <f>(IFERROR(VLOOKUP($D22,platts!$C$3:$AM$457,soaf_platts!AM$1+2,FALSE),VLOOKUP($C22,Lifetime!$A$2:$AK$48,2+soaf_platts!AM$1,FALSE)))*$N22</f>
        <v>0</v>
      </c>
      <c r="AN22" s="8">
        <f>(IFERROR(VLOOKUP($D22,platts!$C$3:$AM$457,soaf_platts!AN$1+2,FALSE),VLOOKUP($C22,Lifetime!$A$2:$AK$48,2+soaf_platts!AN$1,FALSE)))*$N22</f>
        <v>0</v>
      </c>
      <c r="AO22" s="8">
        <f>(IFERROR(VLOOKUP($D22,platts!$C$3:$AM$457,soaf_platts!AO$1+2,FALSE),VLOOKUP($C22,Lifetime!$A$2:$AK$48,2+soaf_platts!AO$1,FALSE)))*$N22</f>
        <v>0</v>
      </c>
      <c r="AP22" s="8">
        <f>(IFERROR(VLOOKUP($D22,platts!$C$3:$AM$457,soaf_platts!AP$1+2,FALSE),VLOOKUP($C22,Lifetime!$A$2:$AK$48,2+soaf_platts!AP$1,FALSE)))*$N22</f>
        <v>0</v>
      </c>
      <c r="AQ22" s="8">
        <f>(IFERROR(VLOOKUP($D22,platts!$C$3:$AM$457,soaf_platts!AQ$1+2,FALSE),VLOOKUP($C22,Lifetime!$A$2:$AK$48,2+soaf_platts!AQ$1,FALSE)))*$N22</f>
        <v>0</v>
      </c>
      <c r="AR22" s="8">
        <f>(IFERROR(VLOOKUP($D22,platts!$C$3:$AM$457,soaf_platts!AR$1+2,FALSE),VLOOKUP($C22,Lifetime!$A$2:$AK$48,2+soaf_platts!AR$1,FALSE)))*$N22</f>
        <v>0</v>
      </c>
      <c r="AS22" s="8">
        <f>(IFERROR(VLOOKUP($D22,platts!$C$3:$AM$457,soaf_platts!AS$1+2,FALSE),VLOOKUP($C22,Lifetime!$A$2:$AK$48,2+soaf_platts!AS$1,FALSE)))*$N22</f>
        <v>0</v>
      </c>
      <c r="AT22" s="8">
        <f>(IFERROR(VLOOKUP($D22,platts!$C$3:$AM$457,soaf_platts!AT$1+2,FALSE),VLOOKUP($C22,Lifetime!$A$2:$AK$48,2+soaf_platts!AT$1,FALSE)))*$N22</f>
        <v>0</v>
      </c>
      <c r="AU22" s="8">
        <f>(IFERROR(VLOOKUP($D22,platts!$C$3:$AM$457,soaf_platts!AU$1+2,FALSE),VLOOKUP($C22,Lifetime!$A$2:$AK$48,2+soaf_platts!AU$1,FALSE)))*$N22</f>
        <v>0</v>
      </c>
      <c r="AV22" s="8">
        <f>(IFERROR(VLOOKUP($D22,platts!$C$3:$AM$457,soaf_platts!AV$1+2,FALSE),VLOOKUP($C22,Lifetime!$A$2:$AK$48,2+soaf_platts!AV$1,FALSE)))*$N22</f>
        <v>0</v>
      </c>
      <c r="AW22" s="8">
        <f>(IFERROR(VLOOKUP($D22,platts!$C$3:$AM$457,soaf_platts!AW$1+2,FALSE),VLOOKUP($C22,Lifetime!$A$2:$AK$48,2+soaf_platts!AW$1,FALSE)))*$N22</f>
        <v>0</v>
      </c>
    </row>
    <row r="23" spans="1:49" x14ac:dyDescent="0.25">
      <c r="A23" s="8">
        <v>21</v>
      </c>
      <c r="B23" s="23" t="s">
        <v>5</v>
      </c>
      <c r="C23" s="21" t="s">
        <v>27</v>
      </c>
      <c r="D23" s="8" t="str">
        <f t="shared" si="0"/>
        <v>AL_Nuclear</v>
      </c>
      <c r="E23" s="8">
        <f>IFERROR(VLOOKUP(D23,Data_2011!$D:$F,3,FALSE),VLOOKUP($C23,Efficiency!A22:B66,2,FALSE))</f>
        <v>0.33200000000000002</v>
      </c>
      <c r="F23" s="8">
        <f>IFERROR(VLOOKUP(D23,Data_2011!$D:$F,2,FALSE),0)</f>
        <v>3.2857142857142888E-4</v>
      </c>
      <c r="G23" s="8">
        <f t="shared" si="2"/>
        <v>0</v>
      </c>
      <c r="H23" s="8">
        <f t="shared" si="3"/>
        <v>0</v>
      </c>
      <c r="I23" s="8">
        <v>0</v>
      </c>
      <c r="J23" s="8">
        <v>0</v>
      </c>
      <c r="K23" s="8">
        <v>0</v>
      </c>
      <c r="L23" s="8">
        <f>IFERROR(VLOOKUP($D23,platts!$C$3:$AM$457,2,FALSE),0)</f>
        <v>0</v>
      </c>
      <c r="M23" s="18">
        <f t="shared" si="1"/>
        <v>0</v>
      </c>
      <c r="N23" s="8">
        <f>VLOOKUP($D23,soaf!$D$2:$E$514,2,FALSE)</f>
        <v>0</v>
      </c>
      <c r="O23" s="8">
        <f>(IFERROR(VLOOKUP($D23,platts!$C$3:$AM$457,soaf_platts!O$1+2,FALSE),VLOOKUP($C23,Lifetime!$A$2:$AK$48,2+soaf_platts!O$1,FALSE)))*$N23</f>
        <v>0</v>
      </c>
      <c r="P23" s="8">
        <f>(IFERROR(VLOOKUP($D23,platts!$C$3:$AM$457,soaf_platts!P$1+2,FALSE),VLOOKUP($C23,Lifetime!$A$2:$AK$48,2+soaf_platts!P$1,FALSE)))*$N23</f>
        <v>0</v>
      </c>
      <c r="Q23" s="8">
        <f>(IFERROR(VLOOKUP($D23,platts!$C$3:$AM$457,soaf_platts!Q$1+2,FALSE),VLOOKUP($C23,Lifetime!$A$2:$AK$48,2+soaf_platts!Q$1,FALSE)))*$N23</f>
        <v>0</v>
      </c>
      <c r="R23" s="8">
        <f>(IFERROR(VLOOKUP($D23,platts!$C$3:$AM$457,soaf_platts!R$1+2,FALSE),VLOOKUP($C23,Lifetime!$A$2:$AK$48,2+soaf_platts!R$1,FALSE)))*$N23</f>
        <v>0</v>
      </c>
      <c r="S23" s="8">
        <f>(IFERROR(VLOOKUP($D23,platts!$C$3:$AM$457,soaf_platts!S$1+2,FALSE),VLOOKUP($C23,Lifetime!$A$2:$AK$48,2+soaf_platts!S$1,FALSE)))*$N23</f>
        <v>0</v>
      </c>
      <c r="T23" s="8">
        <f>(IFERROR(VLOOKUP($D23,platts!$C$3:$AM$457,soaf_platts!T$1+2,FALSE),VLOOKUP($C23,Lifetime!$A$2:$AK$48,2+soaf_platts!T$1,FALSE)))*$N23</f>
        <v>0</v>
      </c>
      <c r="U23" s="8">
        <f>(IFERROR(VLOOKUP($D23,platts!$C$3:$AM$457,soaf_platts!U$1+2,FALSE),VLOOKUP($C23,Lifetime!$A$2:$AK$48,2+soaf_platts!U$1,FALSE)))*$N23</f>
        <v>0</v>
      </c>
      <c r="V23" s="8">
        <f>(IFERROR(VLOOKUP($D23,platts!$C$3:$AM$457,soaf_platts!V$1+2,FALSE),VLOOKUP($C23,Lifetime!$A$2:$AK$48,2+soaf_platts!V$1,FALSE)))*$N23</f>
        <v>0</v>
      </c>
      <c r="W23" s="8">
        <f>(IFERROR(VLOOKUP($D23,platts!$C$3:$AM$457,soaf_platts!W$1+2,FALSE),VLOOKUP($C23,Lifetime!$A$2:$AK$48,2+soaf_platts!W$1,FALSE)))*$N23</f>
        <v>0</v>
      </c>
      <c r="X23" s="8">
        <f>(IFERROR(VLOOKUP($D23,platts!$C$3:$AM$457,soaf_platts!X$1+2,FALSE),VLOOKUP($C23,Lifetime!$A$2:$AK$48,2+soaf_platts!X$1,FALSE)))*$N23</f>
        <v>0</v>
      </c>
      <c r="Y23" s="8">
        <f>(IFERROR(VLOOKUP($D23,platts!$C$3:$AM$457,soaf_platts!Y$1+2,FALSE),VLOOKUP($C23,Lifetime!$A$2:$AK$48,2+soaf_platts!Y$1,FALSE)))*$N23</f>
        <v>0</v>
      </c>
      <c r="Z23" s="8">
        <f>(IFERROR(VLOOKUP($D23,platts!$C$3:$AM$457,soaf_platts!Z$1+2,FALSE),VLOOKUP($C23,Lifetime!$A$2:$AK$48,2+soaf_platts!Z$1,FALSE)))*$N23</f>
        <v>0</v>
      </c>
      <c r="AA23" s="8">
        <f>(IFERROR(VLOOKUP($D23,platts!$C$3:$AM$457,soaf_platts!AA$1+2,FALSE),VLOOKUP($C23,Lifetime!$A$2:$AK$48,2+soaf_platts!AA$1,FALSE)))*$N23</f>
        <v>0</v>
      </c>
      <c r="AB23" s="8">
        <f>(IFERROR(VLOOKUP($D23,platts!$C$3:$AM$457,soaf_platts!AB$1+2,FALSE),VLOOKUP($C23,Lifetime!$A$2:$AK$48,2+soaf_platts!AB$1,FALSE)))*$N23</f>
        <v>0</v>
      </c>
      <c r="AC23" s="8">
        <f>(IFERROR(VLOOKUP($D23,platts!$C$3:$AM$457,soaf_platts!AC$1+2,FALSE),VLOOKUP($C23,Lifetime!$A$2:$AK$48,2+soaf_platts!AC$1,FALSE)))*$N23</f>
        <v>0</v>
      </c>
      <c r="AD23" s="8">
        <f>(IFERROR(VLOOKUP($D23,platts!$C$3:$AM$457,soaf_platts!AD$1+2,FALSE),VLOOKUP($C23,Lifetime!$A$2:$AK$48,2+soaf_platts!AD$1,FALSE)))*$N23</f>
        <v>0</v>
      </c>
      <c r="AE23" s="8">
        <f>(IFERROR(VLOOKUP($D23,platts!$C$3:$AM$457,soaf_platts!AE$1+2,FALSE),VLOOKUP($C23,Lifetime!$A$2:$AK$48,2+soaf_platts!AE$1,FALSE)))*$N23</f>
        <v>0</v>
      </c>
      <c r="AF23" s="8">
        <f>(IFERROR(VLOOKUP($D23,platts!$C$3:$AM$457,soaf_platts!AF$1+2,FALSE),VLOOKUP($C23,Lifetime!$A$2:$AK$48,2+soaf_platts!AF$1,FALSE)))*$N23</f>
        <v>0</v>
      </c>
      <c r="AG23" s="8">
        <f>(IFERROR(VLOOKUP($D23,platts!$C$3:$AM$457,soaf_platts!AG$1+2,FALSE),VLOOKUP($C23,Lifetime!$A$2:$AK$48,2+soaf_platts!AG$1,FALSE)))*$N23</f>
        <v>0</v>
      </c>
      <c r="AH23" s="8">
        <f>(IFERROR(VLOOKUP($D23,platts!$C$3:$AM$457,soaf_platts!AH$1+2,FALSE),VLOOKUP($C23,Lifetime!$A$2:$AK$48,2+soaf_platts!AH$1,FALSE)))*$N23</f>
        <v>0</v>
      </c>
      <c r="AI23" s="8">
        <f>(IFERROR(VLOOKUP($D23,platts!$C$3:$AM$457,soaf_platts!AI$1+2,FALSE),VLOOKUP($C23,Lifetime!$A$2:$AK$48,2+soaf_platts!AI$1,FALSE)))*$N23</f>
        <v>0</v>
      </c>
      <c r="AJ23" s="8">
        <f>(IFERROR(VLOOKUP($D23,platts!$C$3:$AM$457,soaf_platts!AJ$1+2,FALSE),VLOOKUP($C23,Lifetime!$A$2:$AK$48,2+soaf_platts!AJ$1,FALSE)))*$N23</f>
        <v>0</v>
      </c>
      <c r="AK23" s="8">
        <f>(IFERROR(VLOOKUP($D23,platts!$C$3:$AM$457,soaf_platts!AK$1+2,FALSE),VLOOKUP($C23,Lifetime!$A$2:$AK$48,2+soaf_platts!AK$1,FALSE)))*$N23</f>
        <v>0</v>
      </c>
      <c r="AL23" s="8">
        <f>(IFERROR(VLOOKUP($D23,platts!$C$3:$AM$457,soaf_platts!AL$1+2,FALSE),VLOOKUP($C23,Lifetime!$A$2:$AK$48,2+soaf_platts!AL$1,FALSE)))*$N23</f>
        <v>0</v>
      </c>
      <c r="AM23" s="8">
        <f>(IFERROR(VLOOKUP($D23,platts!$C$3:$AM$457,soaf_platts!AM$1+2,FALSE),VLOOKUP($C23,Lifetime!$A$2:$AK$48,2+soaf_platts!AM$1,FALSE)))*$N23</f>
        <v>0</v>
      </c>
      <c r="AN23" s="8">
        <f>(IFERROR(VLOOKUP($D23,platts!$C$3:$AM$457,soaf_platts!AN$1+2,FALSE),VLOOKUP($C23,Lifetime!$A$2:$AK$48,2+soaf_platts!AN$1,FALSE)))*$N23</f>
        <v>0</v>
      </c>
      <c r="AO23" s="8">
        <f>(IFERROR(VLOOKUP($D23,platts!$C$3:$AM$457,soaf_platts!AO$1+2,FALSE),VLOOKUP($C23,Lifetime!$A$2:$AK$48,2+soaf_platts!AO$1,FALSE)))*$N23</f>
        <v>0</v>
      </c>
      <c r="AP23" s="8">
        <f>(IFERROR(VLOOKUP($D23,platts!$C$3:$AM$457,soaf_platts!AP$1+2,FALSE),VLOOKUP($C23,Lifetime!$A$2:$AK$48,2+soaf_platts!AP$1,FALSE)))*$N23</f>
        <v>0</v>
      </c>
      <c r="AQ23" s="8">
        <f>(IFERROR(VLOOKUP($D23,platts!$C$3:$AM$457,soaf_platts!AQ$1+2,FALSE),VLOOKUP($C23,Lifetime!$A$2:$AK$48,2+soaf_platts!AQ$1,FALSE)))*$N23</f>
        <v>0</v>
      </c>
      <c r="AR23" s="8">
        <f>(IFERROR(VLOOKUP($D23,platts!$C$3:$AM$457,soaf_platts!AR$1+2,FALSE),VLOOKUP($C23,Lifetime!$A$2:$AK$48,2+soaf_platts!AR$1,FALSE)))*$N23</f>
        <v>0</v>
      </c>
      <c r="AS23" s="8">
        <f>(IFERROR(VLOOKUP($D23,platts!$C$3:$AM$457,soaf_platts!AS$1+2,FALSE),VLOOKUP($C23,Lifetime!$A$2:$AK$48,2+soaf_platts!AS$1,FALSE)))*$N23</f>
        <v>0</v>
      </c>
      <c r="AT23" s="8">
        <f>(IFERROR(VLOOKUP($D23,platts!$C$3:$AM$457,soaf_platts!AT$1+2,FALSE),VLOOKUP($C23,Lifetime!$A$2:$AK$48,2+soaf_platts!AT$1,FALSE)))*$N23</f>
        <v>0</v>
      </c>
      <c r="AU23" s="8">
        <f>(IFERROR(VLOOKUP($D23,platts!$C$3:$AM$457,soaf_platts!AU$1+2,FALSE),VLOOKUP($C23,Lifetime!$A$2:$AK$48,2+soaf_platts!AU$1,FALSE)))*$N23</f>
        <v>0</v>
      </c>
      <c r="AV23" s="8">
        <f>(IFERROR(VLOOKUP($D23,platts!$C$3:$AM$457,soaf_platts!AV$1+2,FALSE),VLOOKUP($C23,Lifetime!$A$2:$AK$48,2+soaf_platts!AV$1,FALSE)))*$N23</f>
        <v>0</v>
      </c>
      <c r="AW23" s="8">
        <f>(IFERROR(VLOOKUP($D23,platts!$C$3:$AM$457,soaf_platts!AW$1+2,FALSE),VLOOKUP($C23,Lifetime!$A$2:$AK$48,2+soaf_platts!AW$1,FALSE)))*$N23</f>
        <v>0</v>
      </c>
    </row>
    <row r="24" spans="1:49" x14ac:dyDescent="0.25">
      <c r="A24" s="8">
        <v>22</v>
      </c>
      <c r="B24" s="23" t="s">
        <v>5</v>
      </c>
      <c r="C24" s="21" t="s">
        <v>16</v>
      </c>
      <c r="D24" s="8" t="str">
        <f t="shared" si="0"/>
        <v>AL_OCOT</v>
      </c>
      <c r="E24" s="8">
        <f>IFERROR(VLOOKUP(D24,Data_2011!$D:$F,3,FALSE),VLOOKUP($C24,Efficiency!A23:B67,2,FALSE))</f>
        <v>0.39100000000000001</v>
      </c>
      <c r="F24" s="8">
        <f>IFERROR(VLOOKUP(D24,Data_2011!$D:$F,2,FALSE),0)</f>
        <v>1.4285714285714298E-4</v>
      </c>
      <c r="G24" s="8">
        <f t="shared" si="2"/>
        <v>0</v>
      </c>
      <c r="H24" s="8">
        <f t="shared" si="3"/>
        <v>0</v>
      </c>
      <c r="I24" s="8">
        <v>0</v>
      </c>
      <c r="J24" s="8">
        <v>0</v>
      </c>
      <c r="K24" s="8">
        <v>0</v>
      </c>
      <c r="L24" s="8">
        <f>IFERROR(VLOOKUP($D24,platts!$C$3:$AM$457,2,FALSE),0)</f>
        <v>0.45</v>
      </c>
      <c r="M24" s="18">
        <f t="shared" si="1"/>
        <v>-0.45</v>
      </c>
      <c r="N24" s="8">
        <f>VLOOKUP($D24,soaf!$D$2:$E$514,2,FALSE)</f>
        <v>0</v>
      </c>
      <c r="O24" s="8">
        <f>(IFERROR(VLOOKUP($D24,platts!$C$3:$AM$457,soaf_platts!O$1+2,FALSE),VLOOKUP($C24,Lifetime!$A$2:$AK$48,2+soaf_platts!O$1,FALSE)))*$N24</f>
        <v>0</v>
      </c>
      <c r="P24" s="8">
        <f>(IFERROR(VLOOKUP($D24,platts!$C$3:$AM$457,soaf_platts!P$1+2,FALSE),VLOOKUP($C24,Lifetime!$A$2:$AK$48,2+soaf_platts!P$1,FALSE)))*$N24</f>
        <v>0</v>
      </c>
      <c r="Q24" s="8">
        <f>(IFERROR(VLOOKUP($D24,platts!$C$3:$AM$457,soaf_platts!Q$1+2,FALSE),VLOOKUP($C24,Lifetime!$A$2:$AK$48,2+soaf_platts!Q$1,FALSE)))*$N24</f>
        <v>0</v>
      </c>
      <c r="R24" s="8">
        <f>(IFERROR(VLOOKUP($D24,platts!$C$3:$AM$457,soaf_platts!R$1+2,FALSE),VLOOKUP($C24,Lifetime!$A$2:$AK$48,2+soaf_platts!R$1,FALSE)))*$N24</f>
        <v>0</v>
      </c>
      <c r="S24" s="8">
        <f>(IFERROR(VLOOKUP($D24,platts!$C$3:$AM$457,soaf_platts!S$1+2,FALSE),VLOOKUP($C24,Lifetime!$A$2:$AK$48,2+soaf_platts!S$1,FALSE)))*$N24</f>
        <v>0</v>
      </c>
      <c r="T24" s="8">
        <f>(IFERROR(VLOOKUP($D24,platts!$C$3:$AM$457,soaf_platts!T$1+2,FALSE),VLOOKUP($C24,Lifetime!$A$2:$AK$48,2+soaf_platts!T$1,FALSE)))*$N24</f>
        <v>0</v>
      </c>
      <c r="U24" s="8">
        <f>(IFERROR(VLOOKUP($D24,platts!$C$3:$AM$457,soaf_platts!U$1+2,FALSE),VLOOKUP($C24,Lifetime!$A$2:$AK$48,2+soaf_platts!U$1,FALSE)))*$N24</f>
        <v>0</v>
      </c>
      <c r="V24" s="8">
        <f>(IFERROR(VLOOKUP($D24,platts!$C$3:$AM$457,soaf_platts!V$1+2,FALSE),VLOOKUP($C24,Lifetime!$A$2:$AK$48,2+soaf_platts!V$1,FALSE)))*$N24</f>
        <v>0</v>
      </c>
      <c r="W24" s="8">
        <f>(IFERROR(VLOOKUP($D24,platts!$C$3:$AM$457,soaf_platts!W$1+2,FALSE),VLOOKUP($C24,Lifetime!$A$2:$AK$48,2+soaf_platts!W$1,FALSE)))*$N24</f>
        <v>0</v>
      </c>
      <c r="X24" s="8">
        <f>(IFERROR(VLOOKUP($D24,platts!$C$3:$AM$457,soaf_platts!X$1+2,FALSE),VLOOKUP($C24,Lifetime!$A$2:$AK$48,2+soaf_platts!X$1,FALSE)))*$N24</f>
        <v>0</v>
      </c>
      <c r="Y24" s="8">
        <f>(IFERROR(VLOOKUP($D24,platts!$C$3:$AM$457,soaf_platts!Y$1+2,FALSE),VLOOKUP($C24,Lifetime!$A$2:$AK$48,2+soaf_platts!Y$1,FALSE)))*$N24</f>
        <v>0</v>
      </c>
      <c r="Z24" s="8">
        <f>(IFERROR(VLOOKUP($D24,platts!$C$3:$AM$457,soaf_platts!Z$1+2,FALSE),VLOOKUP($C24,Lifetime!$A$2:$AK$48,2+soaf_platts!Z$1,FALSE)))*$N24</f>
        <v>0</v>
      </c>
      <c r="AA24" s="8">
        <f>(IFERROR(VLOOKUP($D24,platts!$C$3:$AM$457,soaf_platts!AA$1+2,FALSE),VLOOKUP($C24,Lifetime!$A$2:$AK$48,2+soaf_platts!AA$1,FALSE)))*$N24</f>
        <v>0</v>
      </c>
      <c r="AB24" s="8">
        <f>(IFERROR(VLOOKUP($D24,platts!$C$3:$AM$457,soaf_platts!AB$1+2,FALSE),VLOOKUP($C24,Lifetime!$A$2:$AK$48,2+soaf_platts!AB$1,FALSE)))*$N24</f>
        <v>0</v>
      </c>
      <c r="AC24" s="8">
        <f>(IFERROR(VLOOKUP($D24,platts!$C$3:$AM$457,soaf_platts!AC$1+2,FALSE),VLOOKUP($C24,Lifetime!$A$2:$AK$48,2+soaf_platts!AC$1,FALSE)))*$N24</f>
        <v>0</v>
      </c>
      <c r="AD24" s="8">
        <f>(IFERROR(VLOOKUP($D24,platts!$C$3:$AM$457,soaf_platts!AD$1+2,FALSE),VLOOKUP($C24,Lifetime!$A$2:$AK$48,2+soaf_platts!AD$1,FALSE)))*$N24</f>
        <v>0</v>
      </c>
      <c r="AE24" s="8">
        <f>(IFERROR(VLOOKUP($D24,platts!$C$3:$AM$457,soaf_platts!AE$1+2,FALSE),VLOOKUP($C24,Lifetime!$A$2:$AK$48,2+soaf_platts!AE$1,FALSE)))*$N24</f>
        <v>0</v>
      </c>
      <c r="AF24" s="8">
        <f>(IFERROR(VLOOKUP($D24,platts!$C$3:$AM$457,soaf_platts!AF$1+2,FALSE),VLOOKUP($C24,Lifetime!$A$2:$AK$48,2+soaf_platts!AF$1,FALSE)))*$N24</f>
        <v>0</v>
      </c>
      <c r="AG24" s="8">
        <f>(IFERROR(VLOOKUP($D24,platts!$C$3:$AM$457,soaf_platts!AG$1+2,FALSE),VLOOKUP($C24,Lifetime!$A$2:$AK$48,2+soaf_platts!AG$1,FALSE)))*$N24</f>
        <v>0</v>
      </c>
      <c r="AH24" s="8">
        <f>(IFERROR(VLOOKUP($D24,platts!$C$3:$AM$457,soaf_platts!AH$1+2,FALSE),VLOOKUP($C24,Lifetime!$A$2:$AK$48,2+soaf_platts!AH$1,FALSE)))*$N24</f>
        <v>0</v>
      </c>
      <c r="AI24" s="8">
        <f>(IFERROR(VLOOKUP($D24,platts!$C$3:$AM$457,soaf_platts!AI$1+2,FALSE),VLOOKUP($C24,Lifetime!$A$2:$AK$48,2+soaf_platts!AI$1,FALSE)))*$N24</f>
        <v>0</v>
      </c>
      <c r="AJ24" s="8">
        <f>(IFERROR(VLOOKUP($D24,platts!$C$3:$AM$457,soaf_platts!AJ$1+2,FALSE),VLOOKUP($C24,Lifetime!$A$2:$AK$48,2+soaf_platts!AJ$1,FALSE)))*$N24</f>
        <v>0</v>
      </c>
      <c r="AK24" s="8">
        <f>(IFERROR(VLOOKUP($D24,platts!$C$3:$AM$457,soaf_platts!AK$1+2,FALSE),VLOOKUP($C24,Lifetime!$A$2:$AK$48,2+soaf_platts!AK$1,FALSE)))*$N24</f>
        <v>0</v>
      </c>
      <c r="AL24" s="8">
        <f>(IFERROR(VLOOKUP($D24,platts!$C$3:$AM$457,soaf_platts!AL$1+2,FALSE),VLOOKUP($C24,Lifetime!$A$2:$AK$48,2+soaf_platts!AL$1,FALSE)))*$N24</f>
        <v>0</v>
      </c>
      <c r="AM24" s="8">
        <f>(IFERROR(VLOOKUP($D24,platts!$C$3:$AM$457,soaf_platts!AM$1+2,FALSE),VLOOKUP($C24,Lifetime!$A$2:$AK$48,2+soaf_platts!AM$1,FALSE)))*$N24</f>
        <v>0</v>
      </c>
      <c r="AN24" s="8">
        <f>(IFERROR(VLOOKUP($D24,platts!$C$3:$AM$457,soaf_platts!AN$1+2,FALSE),VLOOKUP($C24,Lifetime!$A$2:$AK$48,2+soaf_platts!AN$1,FALSE)))*$N24</f>
        <v>0</v>
      </c>
      <c r="AO24" s="8">
        <f>(IFERROR(VLOOKUP($D24,platts!$C$3:$AM$457,soaf_platts!AO$1+2,FALSE),VLOOKUP($C24,Lifetime!$A$2:$AK$48,2+soaf_platts!AO$1,FALSE)))*$N24</f>
        <v>0</v>
      </c>
      <c r="AP24" s="8">
        <f>(IFERROR(VLOOKUP($D24,platts!$C$3:$AM$457,soaf_platts!AP$1+2,FALSE),VLOOKUP($C24,Lifetime!$A$2:$AK$48,2+soaf_platts!AP$1,FALSE)))*$N24</f>
        <v>0</v>
      </c>
      <c r="AQ24" s="8">
        <f>(IFERROR(VLOOKUP($D24,platts!$C$3:$AM$457,soaf_platts!AQ$1+2,FALSE),VLOOKUP($C24,Lifetime!$A$2:$AK$48,2+soaf_platts!AQ$1,FALSE)))*$N24</f>
        <v>0</v>
      </c>
      <c r="AR24" s="8">
        <f>(IFERROR(VLOOKUP($D24,platts!$C$3:$AM$457,soaf_platts!AR$1+2,FALSE),VLOOKUP($C24,Lifetime!$A$2:$AK$48,2+soaf_platts!AR$1,FALSE)))*$N24</f>
        <v>0</v>
      </c>
      <c r="AS24" s="8">
        <f>(IFERROR(VLOOKUP($D24,platts!$C$3:$AM$457,soaf_platts!AS$1+2,FALSE),VLOOKUP($C24,Lifetime!$A$2:$AK$48,2+soaf_platts!AS$1,FALSE)))*$N24</f>
        <v>0</v>
      </c>
      <c r="AT24" s="8">
        <f>(IFERROR(VLOOKUP($D24,platts!$C$3:$AM$457,soaf_platts!AT$1+2,FALSE),VLOOKUP($C24,Lifetime!$A$2:$AK$48,2+soaf_platts!AT$1,FALSE)))*$N24</f>
        <v>0</v>
      </c>
      <c r="AU24" s="8">
        <f>(IFERROR(VLOOKUP($D24,platts!$C$3:$AM$457,soaf_platts!AU$1+2,FALSE),VLOOKUP($C24,Lifetime!$A$2:$AK$48,2+soaf_platts!AU$1,FALSE)))*$N24</f>
        <v>0</v>
      </c>
      <c r="AV24" s="8">
        <f>(IFERROR(VLOOKUP($D24,platts!$C$3:$AM$457,soaf_platts!AV$1+2,FALSE),VLOOKUP($C24,Lifetime!$A$2:$AK$48,2+soaf_platts!AV$1,FALSE)))*$N24</f>
        <v>0</v>
      </c>
      <c r="AW24" s="8">
        <f>(IFERROR(VLOOKUP($D24,platts!$C$3:$AM$457,soaf_platts!AW$1+2,FALSE),VLOOKUP($C24,Lifetime!$A$2:$AK$48,2+soaf_platts!AW$1,FALSE)))*$N24</f>
        <v>0</v>
      </c>
    </row>
    <row r="25" spans="1:49" x14ac:dyDescent="0.25">
      <c r="A25" s="8">
        <v>23</v>
      </c>
      <c r="B25" s="23" t="s">
        <v>5</v>
      </c>
      <c r="C25" s="21" t="s">
        <v>17</v>
      </c>
      <c r="D25" s="8" t="str">
        <f t="shared" si="0"/>
        <v>AL_OilSteam</v>
      </c>
      <c r="E25" s="8">
        <f>IFERROR(VLOOKUP(D25,Data_2011!$D:$F,3,FALSE),VLOOKUP($C25,Efficiency!A24:B68,2,FALSE))</f>
        <v>0.41099999999999898</v>
      </c>
      <c r="F25" s="8">
        <f>IFERROR(VLOOKUP(D25,Data_2011!$D:$F,2,FALSE),0)</f>
        <v>1.7142857142857159E-4</v>
      </c>
      <c r="G25" s="8">
        <f t="shared" si="2"/>
        <v>0</v>
      </c>
      <c r="H25" s="8">
        <f t="shared" si="3"/>
        <v>0</v>
      </c>
      <c r="I25" s="8">
        <v>0</v>
      </c>
      <c r="J25" s="8">
        <v>0</v>
      </c>
      <c r="K25" s="8">
        <v>0</v>
      </c>
      <c r="L25" s="8">
        <f>IFERROR(VLOOKUP($D25,platts!$C$3:$AM$457,2,FALSE),0)</f>
        <v>207</v>
      </c>
      <c r="M25" s="18">
        <f t="shared" si="1"/>
        <v>-207</v>
      </c>
      <c r="N25" s="8">
        <f>VLOOKUP($D25,soaf!$D$2:$E$514,2,FALSE)</f>
        <v>0</v>
      </c>
      <c r="O25" s="8">
        <f>(IFERROR(VLOOKUP($D25,platts!$C$3:$AM$457,soaf_platts!O$1+2,FALSE),VLOOKUP($C25,Lifetime!$A$2:$AK$48,2+soaf_platts!O$1,FALSE)))*$N25</f>
        <v>0</v>
      </c>
      <c r="P25" s="8">
        <f>(IFERROR(VLOOKUP($D25,platts!$C$3:$AM$457,soaf_platts!P$1+2,FALSE),VLOOKUP($C25,Lifetime!$A$2:$AK$48,2+soaf_platts!P$1,FALSE)))*$N25</f>
        <v>0</v>
      </c>
      <c r="Q25" s="8">
        <f>(IFERROR(VLOOKUP($D25,platts!$C$3:$AM$457,soaf_platts!Q$1+2,FALSE),VLOOKUP($C25,Lifetime!$A$2:$AK$48,2+soaf_platts!Q$1,FALSE)))*$N25</f>
        <v>0</v>
      </c>
      <c r="R25" s="8">
        <f>(IFERROR(VLOOKUP($D25,platts!$C$3:$AM$457,soaf_platts!R$1+2,FALSE),VLOOKUP($C25,Lifetime!$A$2:$AK$48,2+soaf_platts!R$1,FALSE)))*$N25</f>
        <v>0</v>
      </c>
      <c r="S25" s="8">
        <f>(IFERROR(VLOOKUP($D25,platts!$C$3:$AM$457,soaf_platts!S$1+2,FALSE),VLOOKUP($C25,Lifetime!$A$2:$AK$48,2+soaf_platts!S$1,FALSE)))*$N25</f>
        <v>0</v>
      </c>
      <c r="T25" s="8">
        <f>(IFERROR(VLOOKUP($D25,platts!$C$3:$AM$457,soaf_platts!T$1+2,FALSE),VLOOKUP($C25,Lifetime!$A$2:$AK$48,2+soaf_platts!T$1,FALSE)))*$N25</f>
        <v>0</v>
      </c>
      <c r="U25" s="8">
        <f>(IFERROR(VLOOKUP($D25,platts!$C$3:$AM$457,soaf_platts!U$1+2,FALSE),VLOOKUP($C25,Lifetime!$A$2:$AK$48,2+soaf_platts!U$1,FALSE)))*$N25</f>
        <v>0</v>
      </c>
      <c r="V25" s="8">
        <f>(IFERROR(VLOOKUP($D25,platts!$C$3:$AM$457,soaf_platts!V$1+2,FALSE),VLOOKUP($C25,Lifetime!$A$2:$AK$48,2+soaf_platts!V$1,FALSE)))*$N25</f>
        <v>0</v>
      </c>
      <c r="W25" s="8">
        <f>(IFERROR(VLOOKUP($D25,platts!$C$3:$AM$457,soaf_platts!W$1+2,FALSE),VLOOKUP($C25,Lifetime!$A$2:$AK$48,2+soaf_platts!W$1,FALSE)))*$N25</f>
        <v>0</v>
      </c>
      <c r="X25" s="8">
        <f>(IFERROR(VLOOKUP($D25,platts!$C$3:$AM$457,soaf_platts!X$1+2,FALSE),VLOOKUP($C25,Lifetime!$A$2:$AK$48,2+soaf_platts!X$1,FALSE)))*$N25</f>
        <v>0</v>
      </c>
      <c r="Y25" s="8">
        <f>(IFERROR(VLOOKUP($D25,platts!$C$3:$AM$457,soaf_platts!Y$1+2,FALSE),VLOOKUP($C25,Lifetime!$A$2:$AK$48,2+soaf_platts!Y$1,FALSE)))*$N25</f>
        <v>0</v>
      </c>
      <c r="Z25" s="8">
        <f>(IFERROR(VLOOKUP($D25,platts!$C$3:$AM$457,soaf_platts!Z$1+2,FALSE),VLOOKUP($C25,Lifetime!$A$2:$AK$48,2+soaf_platts!Z$1,FALSE)))*$N25</f>
        <v>0</v>
      </c>
      <c r="AA25" s="8">
        <f>(IFERROR(VLOOKUP($D25,platts!$C$3:$AM$457,soaf_platts!AA$1+2,FALSE),VLOOKUP($C25,Lifetime!$A$2:$AK$48,2+soaf_platts!AA$1,FALSE)))*$N25</f>
        <v>0</v>
      </c>
      <c r="AB25" s="8">
        <f>(IFERROR(VLOOKUP($D25,platts!$C$3:$AM$457,soaf_platts!AB$1+2,FALSE),VLOOKUP($C25,Lifetime!$A$2:$AK$48,2+soaf_platts!AB$1,FALSE)))*$N25</f>
        <v>0</v>
      </c>
      <c r="AC25" s="8">
        <f>(IFERROR(VLOOKUP($D25,platts!$C$3:$AM$457,soaf_platts!AC$1+2,FALSE),VLOOKUP($C25,Lifetime!$A$2:$AK$48,2+soaf_platts!AC$1,FALSE)))*$N25</f>
        <v>0</v>
      </c>
      <c r="AD25" s="8">
        <f>(IFERROR(VLOOKUP($D25,platts!$C$3:$AM$457,soaf_platts!AD$1+2,FALSE),VLOOKUP($C25,Lifetime!$A$2:$AK$48,2+soaf_platts!AD$1,FALSE)))*$N25</f>
        <v>0</v>
      </c>
      <c r="AE25" s="8">
        <f>(IFERROR(VLOOKUP($D25,platts!$C$3:$AM$457,soaf_platts!AE$1+2,FALSE),VLOOKUP($C25,Lifetime!$A$2:$AK$48,2+soaf_platts!AE$1,FALSE)))*$N25</f>
        <v>0</v>
      </c>
      <c r="AF25" s="8">
        <f>(IFERROR(VLOOKUP($D25,platts!$C$3:$AM$457,soaf_platts!AF$1+2,FALSE),VLOOKUP($C25,Lifetime!$A$2:$AK$48,2+soaf_platts!AF$1,FALSE)))*$N25</f>
        <v>0</v>
      </c>
      <c r="AG25" s="8">
        <f>(IFERROR(VLOOKUP($D25,platts!$C$3:$AM$457,soaf_platts!AG$1+2,FALSE),VLOOKUP($C25,Lifetime!$A$2:$AK$48,2+soaf_platts!AG$1,FALSE)))*$N25</f>
        <v>0</v>
      </c>
      <c r="AH25" s="8">
        <f>(IFERROR(VLOOKUP($D25,platts!$C$3:$AM$457,soaf_platts!AH$1+2,FALSE),VLOOKUP($C25,Lifetime!$A$2:$AK$48,2+soaf_platts!AH$1,FALSE)))*$N25</f>
        <v>0</v>
      </c>
      <c r="AI25" s="8">
        <f>(IFERROR(VLOOKUP($D25,platts!$C$3:$AM$457,soaf_platts!AI$1+2,FALSE),VLOOKUP($C25,Lifetime!$A$2:$AK$48,2+soaf_platts!AI$1,FALSE)))*$N25</f>
        <v>0</v>
      </c>
      <c r="AJ25" s="8">
        <f>(IFERROR(VLOOKUP($D25,platts!$C$3:$AM$457,soaf_platts!AJ$1+2,FALSE),VLOOKUP($C25,Lifetime!$A$2:$AK$48,2+soaf_platts!AJ$1,FALSE)))*$N25</f>
        <v>0</v>
      </c>
      <c r="AK25" s="8">
        <f>(IFERROR(VLOOKUP($D25,platts!$C$3:$AM$457,soaf_platts!AK$1+2,FALSE),VLOOKUP($C25,Lifetime!$A$2:$AK$48,2+soaf_platts!AK$1,FALSE)))*$N25</f>
        <v>0</v>
      </c>
      <c r="AL25" s="8">
        <f>(IFERROR(VLOOKUP($D25,platts!$C$3:$AM$457,soaf_platts!AL$1+2,FALSE),VLOOKUP($C25,Lifetime!$A$2:$AK$48,2+soaf_platts!AL$1,FALSE)))*$N25</f>
        <v>0</v>
      </c>
      <c r="AM25" s="8">
        <f>(IFERROR(VLOOKUP($D25,platts!$C$3:$AM$457,soaf_platts!AM$1+2,FALSE),VLOOKUP($C25,Lifetime!$A$2:$AK$48,2+soaf_platts!AM$1,FALSE)))*$N25</f>
        <v>0</v>
      </c>
      <c r="AN25" s="8">
        <f>(IFERROR(VLOOKUP($D25,platts!$C$3:$AM$457,soaf_platts!AN$1+2,FALSE),VLOOKUP($C25,Lifetime!$A$2:$AK$48,2+soaf_platts!AN$1,FALSE)))*$N25</f>
        <v>0</v>
      </c>
      <c r="AO25" s="8">
        <f>(IFERROR(VLOOKUP($D25,platts!$C$3:$AM$457,soaf_platts!AO$1+2,FALSE),VLOOKUP($C25,Lifetime!$A$2:$AK$48,2+soaf_platts!AO$1,FALSE)))*$N25</f>
        <v>0</v>
      </c>
      <c r="AP25" s="8">
        <f>(IFERROR(VLOOKUP($D25,platts!$C$3:$AM$457,soaf_platts!AP$1+2,FALSE),VLOOKUP($C25,Lifetime!$A$2:$AK$48,2+soaf_platts!AP$1,FALSE)))*$N25</f>
        <v>0</v>
      </c>
      <c r="AQ25" s="8">
        <f>(IFERROR(VLOOKUP($D25,platts!$C$3:$AM$457,soaf_platts!AQ$1+2,FALSE),VLOOKUP($C25,Lifetime!$A$2:$AK$48,2+soaf_platts!AQ$1,FALSE)))*$N25</f>
        <v>0</v>
      </c>
      <c r="AR25" s="8">
        <f>(IFERROR(VLOOKUP($D25,platts!$C$3:$AM$457,soaf_platts!AR$1+2,FALSE),VLOOKUP($C25,Lifetime!$A$2:$AK$48,2+soaf_platts!AR$1,FALSE)))*$N25</f>
        <v>0</v>
      </c>
      <c r="AS25" s="8">
        <f>(IFERROR(VLOOKUP($D25,platts!$C$3:$AM$457,soaf_platts!AS$1+2,FALSE),VLOOKUP($C25,Lifetime!$A$2:$AK$48,2+soaf_platts!AS$1,FALSE)))*$N25</f>
        <v>0</v>
      </c>
      <c r="AT25" s="8">
        <f>(IFERROR(VLOOKUP($D25,platts!$C$3:$AM$457,soaf_platts!AT$1+2,FALSE),VLOOKUP($C25,Lifetime!$A$2:$AK$48,2+soaf_platts!AT$1,FALSE)))*$N25</f>
        <v>0</v>
      </c>
      <c r="AU25" s="8">
        <f>(IFERROR(VLOOKUP($D25,platts!$C$3:$AM$457,soaf_platts!AU$1+2,FALSE),VLOOKUP($C25,Lifetime!$A$2:$AK$48,2+soaf_platts!AU$1,FALSE)))*$N25</f>
        <v>0</v>
      </c>
      <c r="AV25" s="8">
        <f>(IFERROR(VLOOKUP($D25,platts!$C$3:$AM$457,soaf_platts!AV$1+2,FALSE),VLOOKUP($C25,Lifetime!$A$2:$AK$48,2+soaf_platts!AV$1,FALSE)))*$N25</f>
        <v>0</v>
      </c>
      <c r="AW25" s="8">
        <f>(IFERROR(VLOOKUP($D25,platts!$C$3:$AM$457,soaf_platts!AW$1+2,FALSE),VLOOKUP($C25,Lifetime!$A$2:$AK$48,2+soaf_platts!AW$1,FALSE)))*$N25</f>
        <v>0</v>
      </c>
    </row>
    <row r="26" spans="1:49" x14ac:dyDescent="0.25">
      <c r="A26" s="8">
        <v>24</v>
      </c>
      <c r="B26" s="23" t="s">
        <v>5</v>
      </c>
      <c r="C26" s="21" t="s">
        <v>991</v>
      </c>
      <c r="D26" s="8" t="str">
        <f t="shared" si="0"/>
        <v>AL_Other</v>
      </c>
      <c r="E26" s="8">
        <f>IFERROR(VLOOKUP(D26,Data_2011!$D:$F,3,FALSE),VLOOKUP($C26,Efficiency!A25:B69,2,FALSE))</f>
        <v>0.38</v>
      </c>
      <c r="F26" s="8">
        <f>IFERROR(VLOOKUP(D26,Data_2011!$D:$F,2,FALSE),0)</f>
        <v>0</v>
      </c>
      <c r="G26" s="8">
        <f t="shared" si="2"/>
        <v>0</v>
      </c>
      <c r="H26" s="8">
        <f t="shared" si="3"/>
        <v>0</v>
      </c>
      <c r="I26" s="8">
        <v>0</v>
      </c>
      <c r="J26" s="8">
        <v>0</v>
      </c>
      <c r="K26" s="8">
        <v>0</v>
      </c>
      <c r="L26" s="8">
        <f>IFERROR(VLOOKUP($D26,platts!$C$3:$AM$457,2,FALSE),0)</f>
        <v>0</v>
      </c>
      <c r="M26" s="18">
        <f t="shared" si="1"/>
        <v>0</v>
      </c>
      <c r="N26" s="8">
        <f>VLOOKUP($D26,soaf!$D$2:$E$514,2,FALSE)</f>
        <v>0</v>
      </c>
      <c r="O26" s="8">
        <f>(IFERROR(VLOOKUP($D26,platts!$C$3:$AM$457,soaf_platts!O$1+2,FALSE),VLOOKUP($C26,Lifetime!$A$2:$AK$48,2+soaf_platts!O$1,FALSE)))*$N26</f>
        <v>0</v>
      </c>
      <c r="P26" s="8">
        <f>(IFERROR(VLOOKUP($D26,platts!$C$3:$AM$457,soaf_platts!P$1+2,FALSE),VLOOKUP($C26,Lifetime!$A$2:$AK$48,2+soaf_platts!P$1,FALSE)))*$N26</f>
        <v>0</v>
      </c>
      <c r="Q26" s="8">
        <f>(IFERROR(VLOOKUP($D26,platts!$C$3:$AM$457,soaf_platts!Q$1+2,FALSE),VLOOKUP($C26,Lifetime!$A$2:$AK$48,2+soaf_platts!Q$1,FALSE)))*$N26</f>
        <v>0</v>
      </c>
      <c r="R26" s="8">
        <f>(IFERROR(VLOOKUP($D26,platts!$C$3:$AM$457,soaf_platts!R$1+2,FALSE),VLOOKUP($C26,Lifetime!$A$2:$AK$48,2+soaf_platts!R$1,FALSE)))*$N26</f>
        <v>0</v>
      </c>
      <c r="S26" s="8">
        <f>(IFERROR(VLOOKUP($D26,platts!$C$3:$AM$457,soaf_platts!S$1+2,FALSE),VLOOKUP($C26,Lifetime!$A$2:$AK$48,2+soaf_platts!S$1,FALSE)))*$N26</f>
        <v>0</v>
      </c>
      <c r="T26" s="8">
        <f>(IFERROR(VLOOKUP($D26,platts!$C$3:$AM$457,soaf_platts!T$1+2,FALSE),VLOOKUP($C26,Lifetime!$A$2:$AK$48,2+soaf_platts!T$1,FALSE)))*$N26</f>
        <v>0</v>
      </c>
      <c r="U26" s="8">
        <f>(IFERROR(VLOOKUP($D26,platts!$C$3:$AM$457,soaf_platts!U$1+2,FALSE),VLOOKUP($C26,Lifetime!$A$2:$AK$48,2+soaf_platts!U$1,FALSE)))*$N26</f>
        <v>0</v>
      </c>
      <c r="V26" s="8">
        <f>(IFERROR(VLOOKUP($D26,platts!$C$3:$AM$457,soaf_platts!V$1+2,FALSE),VLOOKUP($C26,Lifetime!$A$2:$AK$48,2+soaf_platts!V$1,FALSE)))*$N26</f>
        <v>0</v>
      </c>
      <c r="W26" s="8">
        <f>(IFERROR(VLOOKUP($D26,platts!$C$3:$AM$457,soaf_platts!W$1+2,FALSE),VLOOKUP($C26,Lifetime!$A$2:$AK$48,2+soaf_platts!W$1,FALSE)))*$N26</f>
        <v>0</v>
      </c>
      <c r="X26" s="8">
        <f>(IFERROR(VLOOKUP($D26,platts!$C$3:$AM$457,soaf_platts!X$1+2,FALSE),VLOOKUP($C26,Lifetime!$A$2:$AK$48,2+soaf_platts!X$1,FALSE)))*$N26</f>
        <v>0</v>
      </c>
      <c r="Y26" s="8">
        <f>(IFERROR(VLOOKUP($D26,platts!$C$3:$AM$457,soaf_platts!Y$1+2,FALSE),VLOOKUP($C26,Lifetime!$A$2:$AK$48,2+soaf_platts!Y$1,FALSE)))*$N26</f>
        <v>0</v>
      </c>
      <c r="Z26" s="8">
        <f>(IFERROR(VLOOKUP($D26,platts!$C$3:$AM$457,soaf_platts!Z$1+2,FALSE),VLOOKUP($C26,Lifetime!$A$2:$AK$48,2+soaf_platts!Z$1,FALSE)))*$N26</f>
        <v>0</v>
      </c>
      <c r="AA26" s="8">
        <f>(IFERROR(VLOOKUP($D26,platts!$C$3:$AM$457,soaf_platts!AA$1+2,FALSE),VLOOKUP($C26,Lifetime!$A$2:$AK$48,2+soaf_platts!AA$1,FALSE)))*$N26</f>
        <v>0</v>
      </c>
      <c r="AB26" s="8">
        <f>(IFERROR(VLOOKUP($D26,platts!$C$3:$AM$457,soaf_platts!AB$1+2,FALSE),VLOOKUP($C26,Lifetime!$A$2:$AK$48,2+soaf_platts!AB$1,FALSE)))*$N26</f>
        <v>0</v>
      </c>
      <c r="AC26" s="8">
        <f>(IFERROR(VLOOKUP($D26,platts!$C$3:$AM$457,soaf_platts!AC$1+2,FALSE),VLOOKUP($C26,Lifetime!$A$2:$AK$48,2+soaf_platts!AC$1,FALSE)))*$N26</f>
        <v>0</v>
      </c>
      <c r="AD26" s="8">
        <f>(IFERROR(VLOOKUP($D26,platts!$C$3:$AM$457,soaf_platts!AD$1+2,FALSE),VLOOKUP($C26,Lifetime!$A$2:$AK$48,2+soaf_platts!AD$1,FALSE)))*$N26</f>
        <v>0</v>
      </c>
      <c r="AE26" s="8">
        <f>(IFERROR(VLOOKUP($D26,platts!$C$3:$AM$457,soaf_platts!AE$1+2,FALSE),VLOOKUP($C26,Lifetime!$A$2:$AK$48,2+soaf_platts!AE$1,FALSE)))*$N26</f>
        <v>0</v>
      </c>
      <c r="AF26" s="8">
        <f>(IFERROR(VLOOKUP($D26,platts!$C$3:$AM$457,soaf_platts!AF$1+2,FALSE),VLOOKUP($C26,Lifetime!$A$2:$AK$48,2+soaf_platts!AF$1,FALSE)))*$N26</f>
        <v>0</v>
      </c>
      <c r="AG26" s="8">
        <f>(IFERROR(VLOOKUP($D26,platts!$C$3:$AM$457,soaf_platts!AG$1+2,FALSE),VLOOKUP($C26,Lifetime!$A$2:$AK$48,2+soaf_platts!AG$1,FALSE)))*$N26</f>
        <v>0</v>
      </c>
      <c r="AH26" s="8">
        <f>(IFERROR(VLOOKUP($D26,platts!$C$3:$AM$457,soaf_platts!AH$1+2,FALSE),VLOOKUP($C26,Lifetime!$A$2:$AK$48,2+soaf_platts!AH$1,FALSE)))*$N26</f>
        <v>0</v>
      </c>
      <c r="AI26" s="8">
        <f>(IFERROR(VLOOKUP($D26,platts!$C$3:$AM$457,soaf_platts!AI$1+2,FALSE),VLOOKUP($C26,Lifetime!$A$2:$AK$48,2+soaf_platts!AI$1,FALSE)))*$N26</f>
        <v>0</v>
      </c>
      <c r="AJ26" s="8">
        <f>(IFERROR(VLOOKUP($D26,platts!$C$3:$AM$457,soaf_platts!AJ$1+2,FALSE),VLOOKUP($C26,Lifetime!$A$2:$AK$48,2+soaf_platts!AJ$1,FALSE)))*$N26</f>
        <v>0</v>
      </c>
      <c r="AK26" s="8">
        <f>(IFERROR(VLOOKUP($D26,platts!$C$3:$AM$457,soaf_platts!AK$1+2,FALSE),VLOOKUP($C26,Lifetime!$A$2:$AK$48,2+soaf_platts!AK$1,FALSE)))*$N26</f>
        <v>0</v>
      </c>
      <c r="AL26" s="8">
        <f>(IFERROR(VLOOKUP($D26,platts!$C$3:$AM$457,soaf_platts!AL$1+2,FALSE),VLOOKUP($C26,Lifetime!$A$2:$AK$48,2+soaf_platts!AL$1,FALSE)))*$N26</f>
        <v>0</v>
      </c>
      <c r="AM26" s="8">
        <f>(IFERROR(VLOOKUP($D26,platts!$C$3:$AM$457,soaf_platts!AM$1+2,FALSE),VLOOKUP($C26,Lifetime!$A$2:$AK$48,2+soaf_platts!AM$1,FALSE)))*$N26</f>
        <v>0</v>
      </c>
      <c r="AN26" s="8">
        <f>(IFERROR(VLOOKUP($D26,platts!$C$3:$AM$457,soaf_platts!AN$1+2,FALSE),VLOOKUP($C26,Lifetime!$A$2:$AK$48,2+soaf_platts!AN$1,FALSE)))*$N26</f>
        <v>0</v>
      </c>
      <c r="AO26" s="8">
        <f>(IFERROR(VLOOKUP($D26,platts!$C$3:$AM$457,soaf_platts!AO$1+2,FALSE),VLOOKUP($C26,Lifetime!$A$2:$AK$48,2+soaf_platts!AO$1,FALSE)))*$N26</f>
        <v>0</v>
      </c>
      <c r="AP26" s="8">
        <f>(IFERROR(VLOOKUP($D26,platts!$C$3:$AM$457,soaf_platts!AP$1+2,FALSE),VLOOKUP($C26,Lifetime!$A$2:$AK$48,2+soaf_platts!AP$1,FALSE)))*$N26</f>
        <v>0</v>
      </c>
      <c r="AQ26" s="8">
        <f>(IFERROR(VLOOKUP($D26,platts!$C$3:$AM$457,soaf_platts!AQ$1+2,FALSE),VLOOKUP($C26,Lifetime!$A$2:$AK$48,2+soaf_platts!AQ$1,FALSE)))*$N26</f>
        <v>0</v>
      </c>
      <c r="AR26" s="8">
        <f>(IFERROR(VLOOKUP($D26,platts!$C$3:$AM$457,soaf_platts!AR$1+2,FALSE),VLOOKUP($C26,Lifetime!$A$2:$AK$48,2+soaf_platts!AR$1,FALSE)))*$N26</f>
        <v>0</v>
      </c>
      <c r="AS26" s="8">
        <f>(IFERROR(VLOOKUP($D26,platts!$C$3:$AM$457,soaf_platts!AS$1+2,FALSE),VLOOKUP($C26,Lifetime!$A$2:$AK$48,2+soaf_platts!AS$1,FALSE)))*$N26</f>
        <v>0</v>
      </c>
      <c r="AT26" s="8">
        <f>(IFERROR(VLOOKUP($D26,platts!$C$3:$AM$457,soaf_platts!AT$1+2,FALSE),VLOOKUP($C26,Lifetime!$A$2:$AK$48,2+soaf_platts!AT$1,FALSE)))*$N26</f>
        <v>0</v>
      </c>
      <c r="AU26" s="8">
        <f>(IFERROR(VLOOKUP($D26,platts!$C$3:$AM$457,soaf_platts!AU$1+2,FALSE),VLOOKUP($C26,Lifetime!$A$2:$AK$48,2+soaf_platts!AU$1,FALSE)))*$N26</f>
        <v>0</v>
      </c>
      <c r="AV26" s="8">
        <f>(IFERROR(VLOOKUP($D26,platts!$C$3:$AM$457,soaf_platts!AV$1+2,FALSE),VLOOKUP($C26,Lifetime!$A$2:$AK$48,2+soaf_platts!AV$1,FALSE)))*$N26</f>
        <v>0</v>
      </c>
      <c r="AW26" s="8">
        <f>(IFERROR(VLOOKUP($D26,platts!$C$3:$AM$457,soaf_platts!AW$1+2,FALSE),VLOOKUP($C26,Lifetime!$A$2:$AK$48,2+soaf_platts!AW$1,FALSE)))*$N26</f>
        <v>0</v>
      </c>
    </row>
    <row r="27" spans="1:49" x14ac:dyDescent="0.25">
      <c r="A27" s="8">
        <v>25</v>
      </c>
      <c r="B27" s="23" t="s">
        <v>5</v>
      </c>
      <c r="C27" s="21" t="s">
        <v>6</v>
      </c>
      <c r="D27" s="8" t="str">
        <f t="shared" si="0"/>
        <v>AL_PSP</v>
      </c>
      <c r="E27" s="8">
        <f>IFERROR(VLOOKUP(D27,Data_2011!$D:$F,3,FALSE),VLOOKUP($C27,Efficiency!A26:B70,2,FALSE))</f>
        <v>0.75</v>
      </c>
      <c r="F27" s="8">
        <f>IFERROR(VLOOKUP(D27,Data_2011!$D:$F,2,FALSE),0)</f>
        <v>0</v>
      </c>
      <c r="G27" s="8">
        <f t="shared" si="2"/>
        <v>1</v>
      </c>
      <c r="H27" s="8">
        <f t="shared" si="3"/>
        <v>8</v>
      </c>
      <c r="I27" s="8">
        <v>0</v>
      </c>
      <c r="J27" s="8">
        <v>0</v>
      </c>
      <c r="K27" s="8">
        <v>0</v>
      </c>
      <c r="L27" s="8">
        <f>IFERROR(VLOOKUP($D27,platts!$C$3:$AM$457,2,FALSE),0)</f>
        <v>0</v>
      </c>
      <c r="M27" s="18">
        <f t="shared" si="1"/>
        <v>1660.0000000000002</v>
      </c>
      <c r="N27" s="8">
        <f>VLOOKUP($D27,soaf!$D$2:$E$514,2,FALSE)</f>
        <v>1660.0000000000002</v>
      </c>
      <c r="O27" s="8">
        <f>(IFERROR(VLOOKUP($D27,platts!$C$3:$AM$457,soaf_platts!O$1+2,FALSE),VLOOKUP($C27,Lifetime!$A$2:$AK$48,2+soaf_platts!O$1,FALSE)))*$N27</f>
        <v>1660.0000000000002</v>
      </c>
      <c r="P27" s="8">
        <f>(IFERROR(VLOOKUP($D27,platts!$C$3:$AM$457,soaf_platts!P$1+2,FALSE),VLOOKUP($C27,Lifetime!$A$2:$AK$48,2+soaf_platts!P$1,FALSE)))*$N27</f>
        <v>1660.0000000000002</v>
      </c>
      <c r="Q27" s="8">
        <f>(IFERROR(VLOOKUP($D27,platts!$C$3:$AM$457,soaf_platts!Q$1+2,FALSE),VLOOKUP($C27,Lifetime!$A$2:$AK$48,2+soaf_platts!Q$1,FALSE)))*$N27</f>
        <v>1660.0000000000002</v>
      </c>
      <c r="R27" s="8">
        <f>(IFERROR(VLOOKUP($D27,platts!$C$3:$AM$457,soaf_platts!R$1+2,FALSE),VLOOKUP($C27,Lifetime!$A$2:$AK$48,2+soaf_platts!R$1,FALSE)))*$N27</f>
        <v>1660.0000000000002</v>
      </c>
      <c r="S27" s="8">
        <f>(IFERROR(VLOOKUP($D27,platts!$C$3:$AM$457,soaf_platts!S$1+2,FALSE),VLOOKUP($C27,Lifetime!$A$2:$AK$48,2+soaf_platts!S$1,FALSE)))*$N27</f>
        <v>1660.0000000000002</v>
      </c>
      <c r="T27" s="8">
        <f>(IFERROR(VLOOKUP($D27,platts!$C$3:$AM$457,soaf_platts!T$1+2,FALSE),VLOOKUP($C27,Lifetime!$A$2:$AK$48,2+soaf_platts!T$1,FALSE)))*$N27</f>
        <v>1660.0000000000002</v>
      </c>
      <c r="U27" s="8">
        <f>(IFERROR(VLOOKUP($D27,platts!$C$3:$AM$457,soaf_platts!U$1+2,FALSE),VLOOKUP($C27,Lifetime!$A$2:$AK$48,2+soaf_platts!U$1,FALSE)))*$N27</f>
        <v>1660.0000000000002</v>
      </c>
      <c r="V27" s="8">
        <f>(IFERROR(VLOOKUP($D27,platts!$C$3:$AM$457,soaf_platts!V$1+2,FALSE),VLOOKUP($C27,Lifetime!$A$2:$AK$48,2+soaf_platts!V$1,FALSE)))*$N27</f>
        <v>1660.0000000000002</v>
      </c>
      <c r="W27" s="8">
        <f>(IFERROR(VLOOKUP($D27,platts!$C$3:$AM$457,soaf_platts!W$1+2,FALSE),VLOOKUP($C27,Lifetime!$A$2:$AK$48,2+soaf_platts!W$1,FALSE)))*$N27</f>
        <v>1660.0000000000002</v>
      </c>
      <c r="X27" s="8">
        <f>(IFERROR(VLOOKUP($D27,platts!$C$3:$AM$457,soaf_platts!X$1+2,FALSE),VLOOKUP($C27,Lifetime!$A$2:$AK$48,2+soaf_platts!X$1,FALSE)))*$N27</f>
        <v>1660.0000000000002</v>
      </c>
      <c r="Y27" s="8">
        <f>(IFERROR(VLOOKUP($D27,platts!$C$3:$AM$457,soaf_platts!Y$1+2,FALSE),VLOOKUP($C27,Lifetime!$A$2:$AK$48,2+soaf_platts!Y$1,FALSE)))*$N27</f>
        <v>1660.0000000000002</v>
      </c>
      <c r="Z27" s="8">
        <f>(IFERROR(VLOOKUP($D27,platts!$C$3:$AM$457,soaf_platts!Z$1+2,FALSE),VLOOKUP($C27,Lifetime!$A$2:$AK$48,2+soaf_platts!Z$1,FALSE)))*$N27</f>
        <v>1660.0000000000002</v>
      </c>
      <c r="AA27" s="8">
        <f>(IFERROR(VLOOKUP($D27,platts!$C$3:$AM$457,soaf_platts!AA$1+2,FALSE),VLOOKUP($C27,Lifetime!$A$2:$AK$48,2+soaf_platts!AA$1,FALSE)))*$N27</f>
        <v>1660.0000000000002</v>
      </c>
      <c r="AB27" s="8">
        <f>(IFERROR(VLOOKUP($D27,platts!$C$3:$AM$457,soaf_platts!AB$1+2,FALSE),VLOOKUP($C27,Lifetime!$A$2:$AK$48,2+soaf_platts!AB$1,FALSE)))*$N27</f>
        <v>1660.0000000000002</v>
      </c>
      <c r="AC27" s="8">
        <f>(IFERROR(VLOOKUP($D27,platts!$C$3:$AM$457,soaf_platts!AC$1+2,FALSE),VLOOKUP($C27,Lifetime!$A$2:$AK$48,2+soaf_platts!AC$1,FALSE)))*$N27</f>
        <v>1660.0000000000002</v>
      </c>
      <c r="AD27" s="8">
        <f>(IFERROR(VLOOKUP($D27,platts!$C$3:$AM$457,soaf_platts!AD$1+2,FALSE),VLOOKUP($C27,Lifetime!$A$2:$AK$48,2+soaf_platts!AD$1,FALSE)))*$N27</f>
        <v>1660.0000000000002</v>
      </c>
      <c r="AE27" s="8">
        <f>(IFERROR(VLOOKUP($D27,platts!$C$3:$AM$457,soaf_platts!AE$1+2,FALSE),VLOOKUP($C27,Lifetime!$A$2:$AK$48,2+soaf_platts!AE$1,FALSE)))*$N27</f>
        <v>1660.0000000000002</v>
      </c>
      <c r="AF27" s="8">
        <f>(IFERROR(VLOOKUP($D27,platts!$C$3:$AM$457,soaf_platts!AF$1+2,FALSE),VLOOKUP($C27,Lifetime!$A$2:$AK$48,2+soaf_platts!AF$1,FALSE)))*$N27</f>
        <v>1660.0000000000002</v>
      </c>
      <c r="AG27" s="8">
        <f>(IFERROR(VLOOKUP($D27,platts!$C$3:$AM$457,soaf_platts!AG$1+2,FALSE),VLOOKUP($C27,Lifetime!$A$2:$AK$48,2+soaf_platts!AG$1,FALSE)))*$N27</f>
        <v>1660.0000000000002</v>
      </c>
      <c r="AH27" s="8">
        <f>(IFERROR(VLOOKUP($D27,platts!$C$3:$AM$457,soaf_platts!AH$1+2,FALSE),VLOOKUP($C27,Lifetime!$A$2:$AK$48,2+soaf_platts!AH$1,FALSE)))*$N27</f>
        <v>1660.0000000000002</v>
      </c>
      <c r="AI27" s="8">
        <f>(IFERROR(VLOOKUP($D27,platts!$C$3:$AM$457,soaf_platts!AI$1+2,FALSE),VLOOKUP($C27,Lifetime!$A$2:$AK$48,2+soaf_platts!AI$1,FALSE)))*$N27</f>
        <v>1660.0000000000002</v>
      </c>
      <c r="AJ27" s="8">
        <f>(IFERROR(VLOOKUP($D27,platts!$C$3:$AM$457,soaf_platts!AJ$1+2,FALSE),VLOOKUP($C27,Lifetime!$A$2:$AK$48,2+soaf_platts!AJ$1,FALSE)))*$N27</f>
        <v>1660.0000000000002</v>
      </c>
      <c r="AK27" s="8">
        <f>(IFERROR(VLOOKUP($D27,platts!$C$3:$AM$457,soaf_platts!AK$1+2,FALSE),VLOOKUP($C27,Lifetime!$A$2:$AK$48,2+soaf_platts!AK$1,FALSE)))*$N27</f>
        <v>1660.0000000000002</v>
      </c>
      <c r="AL27" s="8">
        <f>(IFERROR(VLOOKUP($D27,platts!$C$3:$AM$457,soaf_platts!AL$1+2,FALSE),VLOOKUP($C27,Lifetime!$A$2:$AK$48,2+soaf_platts!AL$1,FALSE)))*$N27</f>
        <v>1660.0000000000002</v>
      </c>
      <c r="AM27" s="8">
        <f>(IFERROR(VLOOKUP($D27,platts!$C$3:$AM$457,soaf_platts!AM$1+2,FALSE),VLOOKUP($C27,Lifetime!$A$2:$AK$48,2+soaf_platts!AM$1,FALSE)))*$N27</f>
        <v>1660.0000000000002</v>
      </c>
      <c r="AN27" s="8">
        <f>(IFERROR(VLOOKUP($D27,platts!$C$3:$AM$457,soaf_platts!AN$1+2,FALSE),VLOOKUP($C27,Lifetime!$A$2:$AK$48,2+soaf_platts!AN$1,FALSE)))*$N27</f>
        <v>1660.0000000000002</v>
      </c>
      <c r="AO27" s="8">
        <f>(IFERROR(VLOOKUP($D27,platts!$C$3:$AM$457,soaf_platts!AO$1+2,FALSE),VLOOKUP($C27,Lifetime!$A$2:$AK$48,2+soaf_platts!AO$1,FALSE)))*$N27</f>
        <v>1660.0000000000002</v>
      </c>
      <c r="AP27" s="8">
        <f>(IFERROR(VLOOKUP($D27,platts!$C$3:$AM$457,soaf_platts!AP$1+2,FALSE),VLOOKUP($C27,Lifetime!$A$2:$AK$48,2+soaf_platts!AP$1,FALSE)))*$N27</f>
        <v>1660.0000000000002</v>
      </c>
      <c r="AQ27" s="8">
        <f>(IFERROR(VLOOKUP($D27,platts!$C$3:$AM$457,soaf_platts!AQ$1+2,FALSE),VLOOKUP($C27,Lifetime!$A$2:$AK$48,2+soaf_platts!AQ$1,FALSE)))*$N27</f>
        <v>1660.0000000000002</v>
      </c>
      <c r="AR27" s="8">
        <f>(IFERROR(VLOOKUP($D27,platts!$C$3:$AM$457,soaf_platts!AR$1+2,FALSE),VLOOKUP($C27,Lifetime!$A$2:$AK$48,2+soaf_platts!AR$1,FALSE)))*$N27</f>
        <v>1660.0000000000002</v>
      </c>
      <c r="AS27" s="8">
        <f>(IFERROR(VLOOKUP($D27,platts!$C$3:$AM$457,soaf_platts!AS$1+2,FALSE),VLOOKUP($C27,Lifetime!$A$2:$AK$48,2+soaf_platts!AS$1,FALSE)))*$N27</f>
        <v>1660.0000000000002</v>
      </c>
      <c r="AT27" s="8">
        <f>(IFERROR(VLOOKUP($D27,platts!$C$3:$AM$457,soaf_platts!AT$1+2,FALSE),VLOOKUP($C27,Lifetime!$A$2:$AK$48,2+soaf_platts!AT$1,FALSE)))*$N27</f>
        <v>1660.0000000000002</v>
      </c>
      <c r="AU27" s="8">
        <f>(IFERROR(VLOOKUP($D27,platts!$C$3:$AM$457,soaf_platts!AU$1+2,FALSE),VLOOKUP($C27,Lifetime!$A$2:$AK$48,2+soaf_platts!AU$1,FALSE)))*$N27</f>
        <v>1660.0000000000002</v>
      </c>
      <c r="AV27" s="8">
        <f>(IFERROR(VLOOKUP($D27,platts!$C$3:$AM$457,soaf_platts!AV$1+2,FALSE),VLOOKUP($C27,Lifetime!$A$2:$AK$48,2+soaf_platts!AV$1,FALSE)))*$N27</f>
        <v>1660.0000000000002</v>
      </c>
      <c r="AW27" s="8">
        <f>(IFERROR(VLOOKUP($D27,platts!$C$3:$AM$457,soaf_platts!AW$1+2,FALSE),VLOOKUP($C27,Lifetime!$A$2:$AK$48,2+soaf_platts!AW$1,FALSE)))*$N27</f>
        <v>1660.0000000000002</v>
      </c>
    </row>
    <row r="28" spans="1:49" x14ac:dyDescent="0.25">
      <c r="A28" s="8">
        <v>26</v>
      </c>
      <c r="B28" s="23" t="s">
        <v>5</v>
      </c>
      <c r="C28" s="21" t="s">
        <v>12</v>
      </c>
      <c r="D28" s="8" t="str">
        <f t="shared" si="0"/>
        <v>AL_RoR</v>
      </c>
      <c r="E28" s="8">
        <f>IFERROR(VLOOKUP(D28,Data_2011!$D:$F,3,FALSE),VLOOKUP($C28,Efficiency!A27:B71,2,FALSE))</f>
        <v>1</v>
      </c>
      <c r="F28" s="8">
        <f>IFERROR(VLOOKUP(D28,Data_2011!$D:$F,2,FALSE),0)</f>
        <v>0</v>
      </c>
      <c r="G28" s="8">
        <f t="shared" si="2"/>
        <v>0</v>
      </c>
      <c r="H28" s="8">
        <f t="shared" si="3"/>
        <v>0</v>
      </c>
      <c r="I28" s="8">
        <v>0</v>
      </c>
      <c r="J28" s="8">
        <v>0</v>
      </c>
      <c r="K28" s="8">
        <v>0</v>
      </c>
      <c r="L28" s="8">
        <f>IFERROR(VLOOKUP($D28,platts!$C$3:$AM$457,2,FALSE),0)</f>
        <v>1689.7439999999997</v>
      </c>
      <c r="M28" s="18">
        <f t="shared" si="1"/>
        <v>-1489.7439999999997</v>
      </c>
      <c r="N28" s="8">
        <f>VLOOKUP($D28,soaf!$D$2:$E$514,2,FALSE)</f>
        <v>200</v>
      </c>
      <c r="O28" s="8">
        <f>(IFERROR(VLOOKUP($D28,platts!$C$3:$AM$457,soaf_platts!O$1+2,FALSE),VLOOKUP($C28,Lifetime!$A$2:$AK$48,2+soaf_platts!O$1,FALSE)))*$N28</f>
        <v>199.98816388754747</v>
      </c>
      <c r="P28" s="8">
        <f>(IFERROR(VLOOKUP($D28,platts!$C$3:$AM$457,soaf_platts!P$1+2,FALSE),VLOOKUP($C28,Lifetime!$A$2:$AK$48,2+soaf_platts!P$1,FALSE)))*$N28</f>
        <v>199.98816388754747</v>
      </c>
      <c r="Q28" s="8">
        <f>(IFERROR(VLOOKUP($D28,platts!$C$3:$AM$457,soaf_platts!Q$1+2,FALSE),VLOOKUP($C28,Lifetime!$A$2:$AK$48,2+soaf_platts!Q$1,FALSE)))*$N28</f>
        <v>199.98816388754747</v>
      </c>
      <c r="R28" s="8">
        <f>(IFERROR(VLOOKUP($D28,platts!$C$3:$AM$457,soaf_platts!R$1+2,FALSE),VLOOKUP($C28,Lifetime!$A$2:$AK$48,2+soaf_platts!R$1,FALSE)))*$N28</f>
        <v>199.98816388754747</v>
      </c>
      <c r="S28" s="8">
        <f>(IFERROR(VLOOKUP($D28,platts!$C$3:$AM$457,soaf_platts!S$1+2,FALSE),VLOOKUP($C28,Lifetime!$A$2:$AK$48,2+soaf_platts!S$1,FALSE)))*$N28</f>
        <v>199.98816388754747</v>
      </c>
      <c r="T28" s="8">
        <f>(IFERROR(VLOOKUP($D28,platts!$C$3:$AM$457,soaf_platts!T$1+2,FALSE),VLOOKUP($C28,Lifetime!$A$2:$AK$48,2+soaf_platts!T$1,FALSE)))*$N28</f>
        <v>199.98816388754747</v>
      </c>
      <c r="U28" s="8">
        <f>(IFERROR(VLOOKUP($D28,platts!$C$3:$AM$457,soaf_platts!U$1+2,FALSE),VLOOKUP($C28,Lifetime!$A$2:$AK$48,2+soaf_platts!U$1,FALSE)))*$N28</f>
        <v>199.98816388754747</v>
      </c>
      <c r="V28" s="8">
        <f>(IFERROR(VLOOKUP($D28,platts!$C$3:$AM$457,soaf_platts!V$1+2,FALSE),VLOOKUP($C28,Lifetime!$A$2:$AK$48,2+soaf_platts!V$1,FALSE)))*$N28</f>
        <v>199.98816388754747</v>
      </c>
      <c r="W28" s="8">
        <f>(IFERROR(VLOOKUP($D28,platts!$C$3:$AM$457,soaf_platts!W$1+2,FALSE),VLOOKUP($C28,Lifetime!$A$2:$AK$48,2+soaf_platts!W$1,FALSE)))*$N28</f>
        <v>199.98816388754747</v>
      </c>
      <c r="X28" s="8">
        <f>(IFERROR(VLOOKUP($D28,platts!$C$3:$AM$457,soaf_platts!X$1+2,FALSE),VLOOKUP($C28,Lifetime!$A$2:$AK$48,2+soaf_platts!X$1,FALSE)))*$N28</f>
        <v>199.98816388754747</v>
      </c>
      <c r="Y28" s="8">
        <f>(IFERROR(VLOOKUP($D28,platts!$C$3:$AM$457,soaf_platts!Y$1+2,FALSE),VLOOKUP($C28,Lifetime!$A$2:$AK$48,2+soaf_platts!Y$1,FALSE)))*$N28</f>
        <v>199.98816388754747</v>
      </c>
      <c r="Z28" s="8">
        <f>(IFERROR(VLOOKUP($D28,platts!$C$3:$AM$457,soaf_platts!Z$1+2,FALSE),VLOOKUP($C28,Lifetime!$A$2:$AK$48,2+soaf_platts!Z$1,FALSE)))*$N28</f>
        <v>199.98816388754747</v>
      </c>
      <c r="AA28" s="8">
        <f>(IFERROR(VLOOKUP($D28,platts!$C$3:$AM$457,soaf_platts!AA$1+2,FALSE),VLOOKUP($C28,Lifetime!$A$2:$AK$48,2+soaf_platts!AA$1,FALSE)))*$N28</f>
        <v>199.98816388754747</v>
      </c>
      <c r="AB28" s="8">
        <f>(IFERROR(VLOOKUP($D28,platts!$C$3:$AM$457,soaf_platts!AB$1+2,FALSE),VLOOKUP($C28,Lifetime!$A$2:$AK$48,2+soaf_platts!AB$1,FALSE)))*$N28</f>
        <v>199.98816388754747</v>
      </c>
      <c r="AC28" s="8">
        <f>(IFERROR(VLOOKUP($D28,platts!$C$3:$AM$457,soaf_platts!AC$1+2,FALSE),VLOOKUP($C28,Lifetime!$A$2:$AK$48,2+soaf_platts!AC$1,FALSE)))*$N28</f>
        <v>199.98816388754747</v>
      </c>
      <c r="AD28" s="8">
        <f>(IFERROR(VLOOKUP($D28,platts!$C$3:$AM$457,soaf_platts!AD$1+2,FALSE),VLOOKUP($C28,Lifetime!$A$2:$AK$48,2+soaf_platts!AD$1,FALSE)))*$N28</f>
        <v>199.98816388754747</v>
      </c>
      <c r="AE28" s="8">
        <f>(IFERROR(VLOOKUP($D28,platts!$C$3:$AM$457,soaf_platts!AE$1+2,FALSE),VLOOKUP($C28,Lifetime!$A$2:$AK$48,2+soaf_platts!AE$1,FALSE)))*$N28</f>
        <v>199.98816388754747</v>
      </c>
      <c r="AF28" s="8">
        <f>(IFERROR(VLOOKUP($D28,platts!$C$3:$AM$457,soaf_platts!AF$1+2,FALSE),VLOOKUP($C28,Lifetime!$A$2:$AK$48,2+soaf_platts!AF$1,FALSE)))*$N28</f>
        <v>199.98816388754747</v>
      </c>
      <c r="AG28" s="8">
        <f>(IFERROR(VLOOKUP($D28,platts!$C$3:$AM$457,soaf_platts!AG$1+2,FALSE),VLOOKUP($C28,Lifetime!$A$2:$AK$48,2+soaf_platts!AG$1,FALSE)))*$N28</f>
        <v>199.98816388754747</v>
      </c>
      <c r="AH28" s="8">
        <f>(IFERROR(VLOOKUP($D28,platts!$C$3:$AM$457,soaf_platts!AH$1+2,FALSE),VLOOKUP($C28,Lifetime!$A$2:$AK$48,2+soaf_platts!AH$1,FALSE)))*$N28</f>
        <v>199.98816388754747</v>
      </c>
      <c r="AI28" s="8">
        <f>(IFERROR(VLOOKUP($D28,platts!$C$3:$AM$457,soaf_platts!AI$1+2,FALSE),VLOOKUP($C28,Lifetime!$A$2:$AK$48,2+soaf_platts!AI$1,FALSE)))*$N28</f>
        <v>199.92673446391879</v>
      </c>
      <c r="AJ28" s="8">
        <f>(IFERROR(VLOOKUP($D28,platts!$C$3:$AM$457,soaf_platts!AJ$1+2,FALSE),VLOOKUP($C28,Lifetime!$A$2:$AK$48,2+soaf_platts!AJ$1,FALSE)))*$N28</f>
        <v>199.92673446391879</v>
      </c>
      <c r="AK28" s="8">
        <f>(IFERROR(VLOOKUP($D28,platts!$C$3:$AM$457,soaf_platts!AK$1+2,FALSE),VLOOKUP($C28,Lifetime!$A$2:$AK$48,2+soaf_platts!AK$1,FALSE)))*$N28</f>
        <v>199.92673446391879</v>
      </c>
      <c r="AL28" s="8">
        <f>(IFERROR(VLOOKUP($D28,platts!$C$3:$AM$457,soaf_platts!AL$1+2,FALSE),VLOOKUP($C28,Lifetime!$A$2:$AK$48,2+soaf_platts!AL$1,FALSE)))*$N28</f>
        <v>199.92673446391879</v>
      </c>
      <c r="AM28" s="8">
        <f>(IFERROR(VLOOKUP($D28,platts!$C$3:$AM$457,soaf_platts!AM$1+2,FALSE),VLOOKUP($C28,Lifetime!$A$2:$AK$48,2+soaf_platts!AM$1,FALSE)))*$N28</f>
        <v>199.92673446391879</v>
      </c>
      <c r="AN28" s="8">
        <f>(IFERROR(VLOOKUP($D28,platts!$C$3:$AM$457,soaf_platts!AN$1+2,FALSE),VLOOKUP($C28,Lifetime!$A$2:$AK$48,2+soaf_platts!AN$1,FALSE)))*$N28</f>
        <v>199.92673446391879</v>
      </c>
      <c r="AO28" s="8">
        <f>(IFERROR(VLOOKUP($D28,platts!$C$3:$AM$457,soaf_platts!AO$1+2,FALSE),VLOOKUP($C28,Lifetime!$A$2:$AK$48,2+soaf_platts!AO$1,FALSE)))*$N28</f>
        <v>199.92673446391879</v>
      </c>
      <c r="AP28" s="8">
        <f>(IFERROR(VLOOKUP($D28,platts!$C$3:$AM$457,soaf_platts!AP$1+2,FALSE),VLOOKUP($C28,Lifetime!$A$2:$AK$48,2+soaf_platts!AP$1,FALSE)))*$N28</f>
        <v>199.92673446391879</v>
      </c>
      <c r="AQ28" s="8">
        <f>(IFERROR(VLOOKUP($D28,platts!$C$3:$AM$457,soaf_platts!AQ$1+2,FALSE),VLOOKUP($C28,Lifetime!$A$2:$AK$48,2+soaf_platts!AQ$1,FALSE)))*$N28</f>
        <v>199.92673446391879</v>
      </c>
      <c r="AR28" s="8">
        <f>(IFERROR(VLOOKUP($D28,platts!$C$3:$AM$457,soaf_platts!AR$1+2,FALSE),VLOOKUP($C28,Lifetime!$A$2:$AK$48,2+soaf_platts!AR$1,FALSE)))*$N28</f>
        <v>199.92673446391879</v>
      </c>
      <c r="AS28" s="8">
        <f>(IFERROR(VLOOKUP($D28,platts!$C$3:$AM$457,soaf_platts!AS$1+2,FALSE),VLOOKUP($C28,Lifetime!$A$2:$AK$48,2+soaf_platts!AS$1,FALSE)))*$N28</f>
        <v>199.92673446391879</v>
      </c>
      <c r="AT28" s="8">
        <f>(IFERROR(VLOOKUP($D28,platts!$C$3:$AM$457,soaf_platts!AT$1+2,FALSE),VLOOKUP($C28,Lifetime!$A$2:$AK$48,2+soaf_platts!AT$1,FALSE)))*$N28</f>
        <v>199.92673446391879</v>
      </c>
      <c r="AU28" s="8">
        <f>(IFERROR(VLOOKUP($D28,platts!$C$3:$AM$457,soaf_platts!AU$1+2,FALSE),VLOOKUP($C28,Lifetime!$A$2:$AK$48,2+soaf_platts!AU$1,FALSE)))*$N28</f>
        <v>199.92673446391879</v>
      </c>
      <c r="AV28" s="8">
        <f>(IFERROR(VLOOKUP($D28,platts!$C$3:$AM$457,soaf_platts!AV$1+2,FALSE),VLOOKUP($C28,Lifetime!$A$2:$AK$48,2+soaf_platts!AV$1,FALSE)))*$N28</f>
        <v>199.92673446391879</v>
      </c>
      <c r="AW28" s="8">
        <f>(IFERROR(VLOOKUP($D28,platts!$C$3:$AM$457,soaf_platts!AW$1+2,FALSE),VLOOKUP($C28,Lifetime!$A$2:$AK$48,2+soaf_platts!AW$1,FALSE)))*$N28</f>
        <v>199.92673446391879</v>
      </c>
    </row>
    <row r="29" spans="1:49" x14ac:dyDescent="0.25">
      <c r="A29" s="8">
        <v>27</v>
      </c>
      <c r="B29" s="23" t="s">
        <v>5</v>
      </c>
      <c r="C29" s="21" t="s">
        <v>21</v>
      </c>
      <c r="D29" s="8" t="str">
        <f t="shared" si="0"/>
        <v>AL_Solar 1</v>
      </c>
      <c r="E29" s="8">
        <f>IFERROR(VLOOKUP(D29,Data_2011!$D:$F,3,FALSE),VLOOKUP($C29,Efficiency!A28:B72,2,FALSE))</f>
        <v>1</v>
      </c>
      <c r="F29" s="8">
        <f>IFERROR(VLOOKUP(D29,Data_2011!$D:$F,2,FALSE),0)</f>
        <v>0</v>
      </c>
      <c r="G29" s="8">
        <f t="shared" si="2"/>
        <v>0</v>
      </c>
      <c r="H29" s="8">
        <f t="shared" si="3"/>
        <v>0</v>
      </c>
      <c r="I29" s="8">
        <v>0</v>
      </c>
      <c r="J29" s="8">
        <v>0</v>
      </c>
      <c r="K29" s="8">
        <v>0</v>
      </c>
      <c r="L29" s="8">
        <f>IFERROR(VLOOKUP($D29,platts!$C$3:$AM$457,2,FALSE),0)</f>
        <v>0</v>
      </c>
      <c r="M29" s="18">
        <f t="shared" si="1"/>
        <v>0</v>
      </c>
      <c r="N29" s="8">
        <f>VLOOKUP($D29,soaf!$D$2:$E$514,2,FALSE)</f>
        <v>0</v>
      </c>
      <c r="O29" s="8">
        <f>(IFERROR(VLOOKUP($D29,platts!$C$3:$AM$457,soaf_platts!O$1+2,FALSE),VLOOKUP($C29,Lifetime!$A$2:$AK$48,2+soaf_platts!O$1,FALSE)))*$N29</f>
        <v>0</v>
      </c>
      <c r="P29" s="8">
        <f>(IFERROR(VLOOKUP($D29,platts!$C$3:$AM$457,soaf_platts!P$1+2,FALSE),VLOOKUP($C29,Lifetime!$A$2:$AK$48,2+soaf_platts!P$1,FALSE)))*$N29</f>
        <v>0</v>
      </c>
      <c r="Q29" s="8">
        <f>(IFERROR(VLOOKUP($D29,platts!$C$3:$AM$457,soaf_platts!Q$1+2,FALSE),VLOOKUP($C29,Lifetime!$A$2:$AK$48,2+soaf_platts!Q$1,FALSE)))*$N29</f>
        <v>0</v>
      </c>
      <c r="R29" s="8">
        <f>(IFERROR(VLOOKUP($D29,platts!$C$3:$AM$457,soaf_platts!R$1+2,FALSE),VLOOKUP($C29,Lifetime!$A$2:$AK$48,2+soaf_platts!R$1,FALSE)))*$N29</f>
        <v>0</v>
      </c>
      <c r="S29" s="8">
        <f>(IFERROR(VLOOKUP($D29,platts!$C$3:$AM$457,soaf_platts!S$1+2,FALSE),VLOOKUP($C29,Lifetime!$A$2:$AK$48,2+soaf_platts!S$1,FALSE)))*$N29</f>
        <v>0</v>
      </c>
      <c r="T29" s="8">
        <f>(IFERROR(VLOOKUP($D29,platts!$C$3:$AM$457,soaf_platts!T$1+2,FALSE),VLOOKUP($C29,Lifetime!$A$2:$AK$48,2+soaf_platts!T$1,FALSE)))*$N29</f>
        <v>0</v>
      </c>
      <c r="U29" s="8">
        <f>(IFERROR(VLOOKUP($D29,platts!$C$3:$AM$457,soaf_platts!U$1+2,FALSE),VLOOKUP($C29,Lifetime!$A$2:$AK$48,2+soaf_platts!U$1,FALSE)))*$N29</f>
        <v>0</v>
      </c>
      <c r="V29" s="8">
        <f>(IFERROR(VLOOKUP($D29,platts!$C$3:$AM$457,soaf_platts!V$1+2,FALSE),VLOOKUP($C29,Lifetime!$A$2:$AK$48,2+soaf_platts!V$1,FALSE)))*$N29</f>
        <v>0</v>
      </c>
      <c r="W29" s="8">
        <f>(IFERROR(VLOOKUP($D29,platts!$C$3:$AM$457,soaf_platts!W$1+2,FALSE),VLOOKUP($C29,Lifetime!$A$2:$AK$48,2+soaf_platts!W$1,FALSE)))*$N29</f>
        <v>0</v>
      </c>
      <c r="X29" s="8">
        <f>(IFERROR(VLOOKUP($D29,platts!$C$3:$AM$457,soaf_platts!X$1+2,FALSE),VLOOKUP($C29,Lifetime!$A$2:$AK$48,2+soaf_platts!X$1,FALSE)))*$N29</f>
        <v>0</v>
      </c>
      <c r="Y29" s="8">
        <f>(IFERROR(VLOOKUP($D29,platts!$C$3:$AM$457,soaf_platts!Y$1+2,FALSE),VLOOKUP($C29,Lifetime!$A$2:$AK$48,2+soaf_platts!Y$1,FALSE)))*$N29</f>
        <v>0</v>
      </c>
      <c r="Z29" s="8">
        <f>(IFERROR(VLOOKUP($D29,platts!$C$3:$AM$457,soaf_platts!Z$1+2,FALSE),VLOOKUP($C29,Lifetime!$A$2:$AK$48,2+soaf_platts!Z$1,FALSE)))*$N29</f>
        <v>0</v>
      </c>
      <c r="AA29" s="8">
        <f>(IFERROR(VLOOKUP($D29,platts!$C$3:$AM$457,soaf_platts!AA$1+2,FALSE),VLOOKUP($C29,Lifetime!$A$2:$AK$48,2+soaf_platts!AA$1,FALSE)))*$N29</f>
        <v>0</v>
      </c>
      <c r="AB29" s="8">
        <f>(IFERROR(VLOOKUP($D29,platts!$C$3:$AM$457,soaf_platts!AB$1+2,FALSE),VLOOKUP($C29,Lifetime!$A$2:$AK$48,2+soaf_platts!AB$1,FALSE)))*$N29</f>
        <v>0</v>
      </c>
      <c r="AC29" s="8">
        <f>(IFERROR(VLOOKUP($D29,platts!$C$3:$AM$457,soaf_platts!AC$1+2,FALSE),VLOOKUP($C29,Lifetime!$A$2:$AK$48,2+soaf_platts!AC$1,FALSE)))*$N29</f>
        <v>0</v>
      </c>
      <c r="AD29" s="8">
        <f>(IFERROR(VLOOKUP($D29,platts!$C$3:$AM$457,soaf_platts!AD$1+2,FALSE),VLOOKUP($C29,Lifetime!$A$2:$AK$48,2+soaf_platts!AD$1,FALSE)))*$N29</f>
        <v>0</v>
      </c>
      <c r="AE29" s="8">
        <f>(IFERROR(VLOOKUP($D29,platts!$C$3:$AM$457,soaf_platts!AE$1+2,FALSE),VLOOKUP($C29,Lifetime!$A$2:$AK$48,2+soaf_platts!AE$1,FALSE)))*$N29</f>
        <v>0</v>
      </c>
      <c r="AF29" s="8">
        <f>(IFERROR(VLOOKUP($D29,platts!$C$3:$AM$457,soaf_platts!AF$1+2,FALSE),VLOOKUP($C29,Lifetime!$A$2:$AK$48,2+soaf_platts!AF$1,FALSE)))*$N29</f>
        <v>0</v>
      </c>
      <c r="AG29" s="8">
        <f>(IFERROR(VLOOKUP($D29,platts!$C$3:$AM$457,soaf_platts!AG$1+2,FALSE),VLOOKUP($C29,Lifetime!$A$2:$AK$48,2+soaf_platts!AG$1,FALSE)))*$N29</f>
        <v>0</v>
      </c>
      <c r="AH29" s="8">
        <f>(IFERROR(VLOOKUP($D29,platts!$C$3:$AM$457,soaf_platts!AH$1+2,FALSE),VLOOKUP($C29,Lifetime!$A$2:$AK$48,2+soaf_platts!AH$1,FALSE)))*$N29</f>
        <v>0</v>
      </c>
      <c r="AI29" s="8">
        <f>(IFERROR(VLOOKUP($D29,platts!$C$3:$AM$457,soaf_platts!AI$1+2,FALSE),VLOOKUP($C29,Lifetime!$A$2:$AK$48,2+soaf_platts!AI$1,FALSE)))*$N29</f>
        <v>0</v>
      </c>
      <c r="AJ29" s="8">
        <f>(IFERROR(VLOOKUP($D29,platts!$C$3:$AM$457,soaf_platts!AJ$1+2,FALSE),VLOOKUP($C29,Lifetime!$A$2:$AK$48,2+soaf_platts!AJ$1,FALSE)))*$N29</f>
        <v>0</v>
      </c>
      <c r="AK29" s="8">
        <f>(IFERROR(VLOOKUP($D29,platts!$C$3:$AM$457,soaf_platts!AK$1+2,FALSE),VLOOKUP($C29,Lifetime!$A$2:$AK$48,2+soaf_platts!AK$1,FALSE)))*$N29</f>
        <v>0</v>
      </c>
      <c r="AL29" s="8">
        <f>(IFERROR(VLOOKUP($D29,platts!$C$3:$AM$457,soaf_platts!AL$1+2,FALSE),VLOOKUP($C29,Lifetime!$A$2:$AK$48,2+soaf_platts!AL$1,FALSE)))*$N29</f>
        <v>0</v>
      </c>
      <c r="AM29" s="8">
        <f>(IFERROR(VLOOKUP($D29,platts!$C$3:$AM$457,soaf_platts!AM$1+2,FALSE),VLOOKUP($C29,Lifetime!$A$2:$AK$48,2+soaf_platts!AM$1,FALSE)))*$N29</f>
        <v>0</v>
      </c>
      <c r="AN29" s="8">
        <f>(IFERROR(VLOOKUP($D29,platts!$C$3:$AM$457,soaf_platts!AN$1+2,FALSE),VLOOKUP($C29,Lifetime!$A$2:$AK$48,2+soaf_platts!AN$1,FALSE)))*$N29</f>
        <v>0</v>
      </c>
      <c r="AO29" s="8">
        <f>(IFERROR(VLOOKUP($D29,platts!$C$3:$AM$457,soaf_platts!AO$1+2,FALSE),VLOOKUP($C29,Lifetime!$A$2:$AK$48,2+soaf_platts!AO$1,FALSE)))*$N29</f>
        <v>0</v>
      </c>
      <c r="AP29" s="8">
        <f>(IFERROR(VLOOKUP($D29,platts!$C$3:$AM$457,soaf_platts!AP$1+2,FALSE),VLOOKUP($C29,Lifetime!$A$2:$AK$48,2+soaf_platts!AP$1,FALSE)))*$N29</f>
        <v>0</v>
      </c>
      <c r="AQ29" s="8">
        <f>(IFERROR(VLOOKUP($D29,platts!$C$3:$AM$457,soaf_platts!AQ$1+2,FALSE),VLOOKUP($C29,Lifetime!$A$2:$AK$48,2+soaf_platts!AQ$1,FALSE)))*$N29</f>
        <v>0</v>
      </c>
      <c r="AR29" s="8">
        <f>(IFERROR(VLOOKUP($D29,platts!$C$3:$AM$457,soaf_platts!AR$1+2,FALSE),VLOOKUP($C29,Lifetime!$A$2:$AK$48,2+soaf_platts!AR$1,FALSE)))*$N29</f>
        <v>0</v>
      </c>
      <c r="AS29" s="8">
        <f>(IFERROR(VLOOKUP($D29,platts!$C$3:$AM$457,soaf_platts!AS$1+2,FALSE),VLOOKUP($C29,Lifetime!$A$2:$AK$48,2+soaf_platts!AS$1,FALSE)))*$N29</f>
        <v>0</v>
      </c>
      <c r="AT29" s="8">
        <f>(IFERROR(VLOOKUP($D29,platts!$C$3:$AM$457,soaf_platts!AT$1+2,FALSE),VLOOKUP($C29,Lifetime!$A$2:$AK$48,2+soaf_platts!AT$1,FALSE)))*$N29</f>
        <v>0</v>
      </c>
      <c r="AU29" s="8">
        <f>(IFERROR(VLOOKUP($D29,platts!$C$3:$AM$457,soaf_platts!AU$1+2,FALSE),VLOOKUP($C29,Lifetime!$A$2:$AK$48,2+soaf_platts!AU$1,FALSE)))*$N29</f>
        <v>0</v>
      </c>
      <c r="AV29" s="8">
        <f>(IFERROR(VLOOKUP($D29,platts!$C$3:$AM$457,soaf_platts!AV$1+2,FALSE),VLOOKUP($C29,Lifetime!$A$2:$AK$48,2+soaf_platts!AV$1,FALSE)))*$N29</f>
        <v>0</v>
      </c>
      <c r="AW29" s="8">
        <f>(IFERROR(VLOOKUP($D29,platts!$C$3:$AM$457,soaf_platts!AW$1+2,FALSE),VLOOKUP($C29,Lifetime!$A$2:$AK$48,2+soaf_platts!AW$1,FALSE)))*$N29</f>
        <v>0</v>
      </c>
    </row>
    <row r="30" spans="1:49" x14ac:dyDescent="0.25">
      <c r="A30" s="8">
        <v>28</v>
      </c>
      <c r="B30" s="23" t="s">
        <v>5</v>
      </c>
      <c r="C30" s="21" t="s">
        <v>28</v>
      </c>
      <c r="D30" s="8" t="str">
        <f t="shared" si="0"/>
        <v>AL_Wind offshore 1</v>
      </c>
      <c r="E30" s="8">
        <f>IFERROR(VLOOKUP(D30,Data_2011!$D:$F,3,FALSE),VLOOKUP($C30,Efficiency!A29:B73,2,FALSE))</f>
        <v>1</v>
      </c>
      <c r="F30" s="8">
        <f>IFERROR(VLOOKUP(D30,Data_2011!$D:$F,2,FALSE),0)</f>
        <v>0</v>
      </c>
      <c r="G30" s="8">
        <f t="shared" si="2"/>
        <v>0</v>
      </c>
      <c r="H30" s="8">
        <f t="shared" si="3"/>
        <v>0</v>
      </c>
      <c r="I30" s="8">
        <v>0</v>
      </c>
      <c r="J30" s="8">
        <v>0</v>
      </c>
      <c r="K30" s="8">
        <v>0</v>
      </c>
      <c r="L30" s="8">
        <f>IFERROR(VLOOKUP($D30,platts!$C$3:$AM$457,2,FALSE),0)</f>
        <v>0</v>
      </c>
      <c r="M30" s="18">
        <f t="shared" si="1"/>
        <v>0</v>
      </c>
      <c r="N30" s="8">
        <f>VLOOKUP($D30,soaf!$D$2:$E$514,2,FALSE)</f>
        <v>0</v>
      </c>
      <c r="O30" s="8">
        <f>(IFERROR(VLOOKUP($D30,platts!$C$3:$AM$457,soaf_platts!O$1+2,FALSE),VLOOKUP($C30,Lifetime!$A$2:$AK$48,2+soaf_platts!O$1,FALSE)))*$N30</f>
        <v>0</v>
      </c>
      <c r="P30" s="8">
        <f>(IFERROR(VLOOKUP($D30,platts!$C$3:$AM$457,soaf_platts!P$1+2,FALSE),VLOOKUP($C30,Lifetime!$A$2:$AK$48,2+soaf_platts!P$1,FALSE)))*$N30</f>
        <v>0</v>
      </c>
      <c r="Q30" s="8">
        <f>(IFERROR(VLOOKUP($D30,platts!$C$3:$AM$457,soaf_platts!Q$1+2,FALSE),VLOOKUP($C30,Lifetime!$A$2:$AK$48,2+soaf_platts!Q$1,FALSE)))*$N30</f>
        <v>0</v>
      </c>
      <c r="R30" s="8">
        <f>(IFERROR(VLOOKUP($D30,platts!$C$3:$AM$457,soaf_platts!R$1+2,FALSE),VLOOKUP($C30,Lifetime!$A$2:$AK$48,2+soaf_platts!R$1,FALSE)))*$N30</f>
        <v>0</v>
      </c>
      <c r="S30" s="8">
        <f>(IFERROR(VLOOKUP($D30,platts!$C$3:$AM$457,soaf_platts!S$1+2,FALSE),VLOOKUP($C30,Lifetime!$A$2:$AK$48,2+soaf_platts!S$1,FALSE)))*$N30</f>
        <v>0</v>
      </c>
      <c r="T30" s="8">
        <f>(IFERROR(VLOOKUP($D30,platts!$C$3:$AM$457,soaf_platts!T$1+2,FALSE),VLOOKUP($C30,Lifetime!$A$2:$AK$48,2+soaf_platts!T$1,FALSE)))*$N30</f>
        <v>0</v>
      </c>
      <c r="U30" s="8">
        <f>(IFERROR(VLOOKUP($D30,platts!$C$3:$AM$457,soaf_platts!U$1+2,FALSE),VLOOKUP($C30,Lifetime!$A$2:$AK$48,2+soaf_platts!U$1,FALSE)))*$N30</f>
        <v>0</v>
      </c>
      <c r="V30" s="8">
        <f>(IFERROR(VLOOKUP($D30,platts!$C$3:$AM$457,soaf_platts!V$1+2,FALSE),VLOOKUP($C30,Lifetime!$A$2:$AK$48,2+soaf_platts!V$1,FALSE)))*$N30</f>
        <v>0</v>
      </c>
      <c r="W30" s="8">
        <f>(IFERROR(VLOOKUP($D30,platts!$C$3:$AM$457,soaf_platts!W$1+2,FALSE),VLOOKUP($C30,Lifetime!$A$2:$AK$48,2+soaf_platts!W$1,FALSE)))*$N30</f>
        <v>0</v>
      </c>
      <c r="X30" s="8">
        <f>(IFERROR(VLOOKUP($D30,platts!$C$3:$AM$457,soaf_platts!X$1+2,FALSE),VLOOKUP($C30,Lifetime!$A$2:$AK$48,2+soaf_platts!X$1,FALSE)))*$N30</f>
        <v>0</v>
      </c>
      <c r="Y30" s="8">
        <f>(IFERROR(VLOOKUP($D30,platts!$C$3:$AM$457,soaf_platts!Y$1+2,FALSE),VLOOKUP($C30,Lifetime!$A$2:$AK$48,2+soaf_platts!Y$1,FALSE)))*$N30</f>
        <v>0</v>
      </c>
      <c r="Z30" s="8">
        <f>(IFERROR(VLOOKUP($D30,platts!$C$3:$AM$457,soaf_platts!Z$1+2,FALSE),VLOOKUP($C30,Lifetime!$A$2:$AK$48,2+soaf_platts!Z$1,FALSE)))*$N30</f>
        <v>0</v>
      </c>
      <c r="AA30" s="8">
        <f>(IFERROR(VLOOKUP($D30,platts!$C$3:$AM$457,soaf_platts!AA$1+2,FALSE),VLOOKUP($C30,Lifetime!$A$2:$AK$48,2+soaf_platts!AA$1,FALSE)))*$N30</f>
        <v>0</v>
      </c>
      <c r="AB30" s="8">
        <f>(IFERROR(VLOOKUP($D30,platts!$C$3:$AM$457,soaf_platts!AB$1+2,FALSE),VLOOKUP($C30,Lifetime!$A$2:$AK$48,2+soaf_platts!AB$1,FALSE)))*$N30</f>
        <v>0</v>
      </c>
      <c r="AC30" s="8">
        <f>(IFERROR(VLOOKUP($D30,platts!$C$3:$AM$457,soaf_platts!AC$1+2,FALSE),VLOOKUP($C30,Lifetime!$A$2:$AK$48,2+soaf_platts!AC$1,FALSE)))*$N30</f>
        <v>0</v>
      </c>
      <c r="AD30" s="8">
        <f>(IFERROR(VLOOKUP($D30,platts!$C$3:$AM$457,soaf_platts!AD$1+2,FALSE),VLOOKUP($C30,Lifetime!$A$2:$AK$48,2+soaf_platts!AD$1,FALSE)))*$N30</f>
        <v>0</v>
      </c>
      <c r="AE30" s="8">
        <f>(IFERROR(VLOOKUP($D30,platts!$C$3:$AM$457,soaf_platts!AE$1+2,FALSE),VLOOKUP($C30,Lifetime!$A$2:$AK$48,2+soaf_platts!AE$1,FALSE)))*$N30</f>
        <v>0</v>
      </c>
      <c r="AF30" s="8">
        <f>(IFERROR(VLOOKUP($D30,platts!$C$3:$AM$457,soaf_platts!AF$1+2,FALSE),VLOOKUP($C30,Lifetime!$A$2:$AK$48,2+soaf_platts!AF$1,FALSE)))*$N30</f>
        <v>0</v>
      </c>
      <c r="AG30" s="8">
        <f>(IFERROR(VLOOKUP($D30,platts!$C$3:$AM$457,soaf_platts!AG$1+2,FALSE),VLOOKUP($C30,Lifetime!$A$2:$AK$48,2+soaf_platts!AG$1,FALSE)))*$N30</f>
        <v>0</v>
      </c>
      <c r="AH30" s="8">
        <f>(IFERROR(VLOOKUP($D30,platts!$C$3:$AM$457,soaf_platts!AH$1+2,FALSE),VLOOKUP($C30,Lifetime!$A$2:$AK$48,2+soaf_platts!AH$1,FALSE)))*$N30</f>
        <v>0</v>
      </c>
      <c r="AI30" s="8">
        <f>(IFERROR(VLOOKUP($D30,platts!$C$3:$AM$457,soaf_platts!AI$1+2,FALSE),VLOOKUP($C30,Lifetime!$A$2:$AK$48,2+soaf_platts!AI$1,FALSE)))*$N30</f>
        <v>0</v>
      </c>
      <c r="AJ30" s="8">
        <f>(IFERROR(VLOOKUP($D30,platts!$C$3:$AM$457,soaf_platts!AJ$1+2,FALSE),VLOOKUP($C30,Lifetime!$A$2:$AK$48,2+soaf_platts!AJ$1,FALSE)))*$N30</f>
        <v>0</v>
      </c>
      <c r="AK30" s="8">
        <f>(IFERROR(VLOOKUP($D30,platts!$C$3:$AM$457,soaf_platts!AK$1+2,FALSE),VLOOKUP($C30,Lifetime!$A$2:$AK$48,2+soaf_platts!AK$1,FALSE)))*$N30</f>
        <v>0</v>
      </c>
      <c r="AL30" s="8">
        <f>(IFERROR(VLOOKUP($D30,platts!$C$3:$AM$457,soaf_platts!AL$1+2,FALSE),VLOOKUP($C30,Lifetime!$A$2:$AK$48,2+soaf_platts!AL$1,FALSE)))*$N30</f>
        <v>0</v>
      </c>
      <c r="AM30" s="8">
        <f>(IFERROR(VLOOKUP($D30,platts!$C$3:$AM$457,soaf_platts!AM$1+2,FALSE),VLOOKUP($C30,Lifetime!$A$2:$AK$48,2+soaf_platts!AM$1,FALSE)))*$N30</f>
        <v>0</v>
      </c>
      <c r="AN30" s="8">
        <f>(IFERROR(VLOOKUP($D30,platts!$C$3:$AM$457,soaf_platts!AN$1+2,FALSE),VLOOKUP($C30,Lifetime!$A$2:$AK$48,2+soaf_platts!AN$1,FALSE)))*$N30</f>
        <v>0</v>
      </c>
      <c r="AO30" s="8">
        <f>(IFERROR(VLOOKUP($D30,platts!$C$3:$AM$457,soaf_platts!AO$1+2,FALSE),VLOOKUP($C30,Lifetime!$A$2:$AK$48,2+soaf_platts!AO$1,FALSE)))*$N30</f>
        <v>0</v>
      </c>
      <c r="AP30" s="8">
        <f>(IFERROR(VLOOKUP($D30,platts!$C$3:$AM$457,soaf_platts!AP$1+2,FALSE),VLOOKUP($C30,Lifetime!$A$2:$AK$48,2+soaf_platts!AP$1,FALSE)))*$N30</f>
        <v>0</v>
      </c>
      <c r="AQ30" s="8">
        <f>(IFERROR(VLOOKUP($D30,platts!$C$3:$AM$457,soaf_platts!AQ$1+2,FALSE),VLOOKUP($C30,Lifetime!$A$2:$AK$48,2+soaf_platts!AQ$1,FALSE)))*$N30</f>
        <v>0</v>
      </c>
      <c r="AR30" s="8">
        <f>(IFERROR(VLOOKUP($D30,platts!$C$3:$AM$457,soaf_platts!AR$1+2,FALSE),VLOOKUP($C30,Lifetime!$A$2:$AK$48,2+soaf_platts!AR$1,FALSE)))*$N30</f>
        <v>0</v>
      </c>
      <c r="AS30" s="8">
        <f>(IFERROR(VLOOKUP($D30,platts!$C$3:$AM$457,soaf_platts!AS$1+2,FALSE),VLOOKUP($C30,Lifetime!$A$2:$AK$48,2+soaf_platts!AS$1,FALSE)))*$N30</f>
        <v>0</v>
      </c>
      <c r="AT30" s="8">
        <f>(IFERROR(VLOOKUP($D30,platts!$C$3:$AM$457,soaf_platts!AT$1+2,FALSE),VLOOKUP($C30,Lifetime!$A$2:$AK$48,2+soaf_platts!AT$1,FALSE)))*$N30</f>
        <v>0</v>
      </c>
      <c r="AU30" s="8">
        <f>(IFERROR(VLOOKUP($D30,platts!$C$3:$AM$457,soaf_platts!AU$1+2,FALSE),VLOOKUP($C30,Lifetime!$A$2:$AK$48,2+soaf_platts!AU$1,FALSE)))*$N30</f>
        <v>0</v>
      </c>
      <c r="AV30" s="8">
        <f>(IFERROR(VLOOKUP($D30,platts!$C$3:$AM$457,soaf_platts!AV$1+2,FALSE),VLOOKUP($C30,Lifetime!$A$2:$AK$48,2+soaf_platts!AV$1,FALSE)))*$N30</f>
        <v>0</v>
      </c>
      <c r="AW30" s="8">
        <f>(IFERROR(VLOOKUP($D30,platts!$C$3:$AM$457,soaf_platts!AW$1+2,FALSE),VLOOKUP($C30,Lifetime!$A$2:$AK$48,2+soaf_platts!AW$1,FALSE)))*$N30</f>
        <v>0</v>
      </c>
    </row>
    <row r="31" spans="1:49" x14ac:dyDescent="0.25">
      <c r="A31" s="8">
        <v>29</v>
      </c>
      <c r="B31" s="24" t="s">
        <v>5</v>
      </c>
      <c r="C31" s="21" t="s">
        <v>23</v>
      </c>
      <c r="D31" s="8" t="str">
        <f t="shared" si="0"/>
        <v>AL_Wind onshore 1</v>
      </c>
      <c r="E31" s="8">
        <f>IFERROR(VLOOKUP(D31,Data_2011!$D:$F,3,FALSE),VLOOKUP($C31,Efficiency!A30:B74,2,FALSE))</f>
        <v>1</v>
      </c>
      <c r="F31" s="8">
        <f>IFERROR(VLOOKUP(D31,Data_2011!$D:$F,2,FALSE),0)</f>
        <v>0</v>
      </c>
      <c r="G31" s="8">
        <f t="shared" si="2"/>
        <v>0</v>
      </c>
      <c r="H31" s="8">
        <f t="shared" si="3"/>
        <v>0</v>
      </c>
      <c r="I31" s="8">
        <v>0</v>
      </c>
      <c r="J31" s="8">
        <v>0</v>
      </c>
      <c r="K31" s="8">
        <v>0</v>
      </c>
      <c r="L31" s="8">
        <f>IFERROR(VLOOKUP($D31,platts!$C$3:$AM$457,2,FALSE),0)</f>
        <v>0</v>
      </c>
      <c r="M31" s="18">
        <f t="shared" si="1"/>
        <v>0</v>
      </c>
      <c r="N31" s="8">
        <f>VLOOKUP($D31,soaf!$D$2:$E$514,2,FALSE)</f>
        <v>0</v>
      </c>
      <c r="O31" s="8">
        <f>(IFERROR(VLOOKUP($D31,platts!$C$3:$AM$457,soaf_platts!O$1+2,FALSE),VLOOKUP($C31,Lifetime!$A$2:$AK$48,2+soaf_platts!O$1,FALSE)))*$N31</f>
        <v>0</v>
      </c>
      <c r="P31" s="8">
        <f>(IFERROR(VLOOKUP($D31,platts!$C$3:$AM$457,soaf_platts!P$1+2,FALSE),VLOOKUP($C31,Lifetime!$A$2:$AK$48,2+soaf_platts!P$1,FALSE)))*$N31</f>
        <v>0</v>
      </c>
      <c r="Q31" s="8">
        <f>(IFERROR(VLOOKUP($D31,platts!$C$3:$AM$457,soaf_platts!Q$1+2,FALSE),VLOOKUP($C31,Lifetime!$A$2:$AK$48,2+soaf_platts!Q$1,FALSE)))*$N31</f>
        <v>0</v>
      </c>
      <c r="R31" s="8">
        <f>(IFERROR(VLOOKUP($D31,platts!$C$3:$AM$457,soaf_platts!R$1+2,FALSE),VLOOKUP($C31,Lifetime!$A$2:$AK$48,2+soaf_platts!R$1,FALSE)))*$N31</f>
        <v>0</v>
      </c>
      <c r="S31" s="8">
        <f>(IFERROR(VLOOKUP($D31,platts!$C$3:$AM$457,soaf_platts!S$1+2,FALSE),VLOOKUP($C31,Lifetime!$A$2:$AK$48,2+soaf_platts!S$1,FALSE)))*$N31</f>
        <v>0</v>
      </c>
      <c r="T31" s="8">
        <f>(IFERROR(VLOOKUP($D31,platts!$C$3:$AM$457,soaf_platts!T$1+2,FALSE),VLOOKUP($C31,Lifetime!$A$2:$AK$48,2+soaf_platts!T$1,FALSE)))*$N31</f>
        <v>0</v>
      </c>
      <c r="U31" s="8">
        <f>(IFERROR(VLOOKUP($D31,platts!$C$3:$AM$457,soaf_platts!U$1+2,FALSE),VLOOKUP($C31,Lifetime!$A$2:$AK$48,2+soaf_platts!U$1,FALSE)))*$N31</f>
        <v>0</v>
      </c>
      <c r="V31" s="8">
        <f>(IFERROR(VLOOKUP($D31,platts!$C$3:$AM$457,soaf_platts!V$1+2,FALSE),VLOOKUP($C31,Lifetime!$A$2:$AK$48,2+soaf_platts!V$1,FALSE)))*$N31</f>
        <v>0</v>
      </c>
      <c r="W31" s="8">
        <f>(IFERROR(VLOOKUP($D31,platts!$C$3:$AM$457,soaf_platts!W$1+2,FALSE),VLOOKUP($C31,Lifetime!$A$2:$AK$48,2+soaf_platts!W$1,FALSE)))*$N31</f>
        <v>0</v>
      </c>
      <c r="X31" s="8">
        <f>(IFERROR(VLOOKUP($D31,platts!$C$3:$AM$457,soaf_platts!X$1+2,FALSE),VLOOKUP($C31,Lifetime!$A$2:$AK$48,2+soaf_platts!X$1,FALSE)))*$N31</f>
        <v>0</v>
      </c>
      <c r="Y31" s="8">
        <f>(IFERROR(VLOOKUP($D31,platts!$C$3:$AM$457,soaf_platts!Y$1+2,FALSE),VLOOKUP($C31,Lifetime!$A$2:$AK$48,2+soaf_platts!Y$1,FALSE)))*$N31</f>
        <v>0</v>
      </c>
      <c r="Z31" s="8">
        <f>(IFERROR(VLOOKUP($D31,platts!$C$3:$AM$457,soaf_platts!Z$1+2,FALSE),VLOOKUP($C31,Lifetime!$A$2:$AK$48,2+soaf_platts!Z$1,FALSE)))*$N31</f>
        <v>0</v>
      </c>
      <c r="AA31" s="8">
        <f>(IFERROR(VLOOKUP($D31,platts!$C$3:$AM$457,soaf_platts!AA$1+2,FALSE),VLOOKUP($C31,Lifetime!$A$2:$AK$48,2+soaf_platts!AA$1,FALSE)))*$N31</f>
        <v>0</v>
      </c>
      <c r="AB31" s="8">
        <f>(IFERROR(VLOOKUP($D31,platts!$C$3:$AM$457,soaf_platts!AB$1+2,FALSE),VLOOKUP($C31,Lifetime!$A$2:$AK$48,2+soaf_platts!AB$1,FALSE)))*$N31</f>
        <v>0</v>
      </c>
      <c r="AC31" s="8">
        <f>(IFERROR(VLOOKUP($D31,platts!$C$3:$AM$457,soaf_platts!AC$1+2,FALSE),VLOOKUP($C31,Lifetime!$A$2:$AK$48,2+soaf_platts!AC$1,FALSE)))*$N31</f>
        <v>0</v>
      </c>
      <c r="AD31" s="8">
        <f>(IFERROR(VLOOKUP($D31,platts!$C$3:$AM$457,soaf_platts!AD$1+2,FALSE),VLOOKUP($C31,Lifetime!$A$2:$AK$48,2+soaf_platts!AD$1,FALSE)))*$N31</f>
        <v>0</v>
      </c>
      <c r="AE31" s="8">
        <f>(IFERROR(VLOOKUP($D31,platts!$C$3:$AM$457,soaf_platts!AE$1+2,FALSE),VLOOKUP($C31,Lifetime!$A$2:$AK$48,2+soaf_platts!AE$1,FALSE)))*$N31</f>
        <v>0</v>
      </c>
      <c r="AF31" s="8">
        <f>(IFERROR(VLOOKUP($D31,platts!$C$3:$AM$457,soaf_platts!AF$1+2,FALSE),VLOOKUP($C31,Lifetime!$A$2:$AK$48,2+soaf_platts!AF$1,FALSE)))*$N31</f>
        <v>0</v>
      </c>
      <c r="AG31" s="8">
        <f>(IFERROR(VLOOKUP($D31,platts!$C$3:$AM$457,soaf_platts!AG$1+2,FALSE),VLOOKUP($C31,Lifetime!$A$2:$AK$48,2+soaf_platts!AG$1,FALSE)))*$N31</f>
        <v>0</v>
      </c>
      <c r="AH31" s="8">
        <f>(IFERROR(VLOOKUP($D31,platts!$C$3:$AM$457,soaf_platts!AH$1+2,FALSE),VLOOKUP($C31,Lifetime!$A$2:$AK$48,2+soaf_platts!AH$1,FALSE)))*$N31</f>
        <v>0</v>
      </c>
      <c r="AI31" s="8">
        <f>(IFERROR(VLOOKUP($D31,platts!$C$3:$AM$457,soaf_platts!AI$1+2,FALSE),VLOOKUP($C31,Lifetime!$A$2:$AK$48,2+soaf_platts!AI$1,FALSE)))*$N31</f>
        <v>0</v>
      </c>
      <c r="AJ31" s="8">
        <f>(IFERROR(VLOOKUP($D31,platts!$C$3:$AM$457,soaf_platts!AJ$1+2,FALSE),VLOOKUP($C31,Lifetime!$A$2:$AK$48,2+soaf_platts!AJ$1,FALSE)))*$N31</f>
        <v>0</v>
      </c>
      <c r="AK31" s="8">
        <f>(IFERROR(VLOOKUP($D31,platts!$C$3:$AM$457,soaf_platts!AK$1+2,FALSE),VLOOKUP($C31,Lifetime!$A$2:$AK$48,2+soaf_platts!AK$1,FALSE)))*$N31</f>
        <v>0</v>
      </c>
      <c r="AL31" s="8">
        <f>(IFERROR(VLOOKUP($D31,platts!$C$3:$AM$457,soaf_platts!AL$1+2,FALSE),VLOOKUP($C31,Lifetime!$A$2:$AK$48,2+soaf_platts!AL$1,FALSE)))*$N31</f>
        <v>0</v>
      </c>
      <c r="AM31" s="8">
        <f>(IFERROR(VLOOKUP($D31,platts!$C$3:$AM$457,soaf_platts!AM$1+2,FALSE),VLOOKUP($C31,Lifetime!$A$2:$AK$48,2+soaf_platts!AM$1,FALSE)))*$N31</f>
        <v>0</v>
      </c>
      <c r="AN31" s="8">
        <f>(IFERROR(VLOOKUP($D31,platts!$C$3:$AM$457,soaf_platts!AN$1+2,FALSE),VLOOKUP($C31,Lifetime!$A$2:$AK$48,2+soaf_platts!AN$1,FALSE)))*$N31</f>
        <v>0</v>
      </c>
      <c r="AO31" s="8">
        <f>(IFERROR(VLOOKUP($D31,platts!$C$3:$AM$457,soaf_platts!AO$1+2,FALSE),VLOOKUP($C31,Lifetime!$A$2:$AK$48,2+soaf_platts!AO$1,FALSE)))*$N31</f>
        <v>0</v>
      </c>
      <c r="AP31" s="8">
        <f>(IFERROR(VLOOKUP($D31,platts!$C$3:$AM$457,soaf_platts!AP$1+2,FALSE),VLOOKUP($C31,Lifetime!$A$2:$AK$48,2+soaf_platts!AP$1,FALSE)))*$N31</f>
        <v>0</v>
      </c>
      <c r="AQ31" s="8">
        <f>(IFERROR(VLOOKUP($D31,platts!$C$3:$AM$457,soaf_platts!AQ$1+2,FALSE),VLOOKUP($C31,Lifetime!$A$2:$AK$48,2+soaf_platts!AQ$1,FALSE)))*$N31</f>
        <v>0</v>
      </c>
      <c r="AR31" s="8">
        <f>(IFERROR(VLOOKUP($D31,platts!$C$3:$AM$457,soaf_platts!AR$1+2,FALSE),VLOOKUP($C31,Lifetime!$A$2:$AK$48,2+soaf_platts!AR$1,FALSE)))*$N31</f>
        <v>0</v>
      </c>
      <c r="AS31" s="8">
        <f>(IFERROR(VLOOKUP($D31,platts!$C$3:$AM$457,soaf_platts!AS$1+2,FALSE),VLOOKUP($C31,Lifetime!$A$2:$AK$48,2+soaf_platts!AS$1,FALSE)))*$N31</f>
        <v>0</v>
      </c>
      <c r="AT31" s="8">
        <f>(IFERROR(VLOOKUP($D31,platts!$C$3:$AM$457,soaf_platts!AT$1+2,FALSE),VLOOKUP($C31,Lifetime!$A$2:$AK$48,2+soaf_platts!AT$1,FALSE)))*$N31</f>
        <v>0</v>
      </c>
      <c r="AU31" s="8">
        <f>(IFERROR(VLOOKUP($D31,platts!$C$3:$AM$457,soaf_platts!AU$1+2,FALSE),VLOOKUP($C31,Lifetime!$A$2:$AK$48,2+soaf_platts!AU$1,FALSE)))*$N31</f>
        <v>0</v>
      </c>
      <c r="AV31" s="8">
        <f>(IFERROR(VLOOKUP($D31,platts!$C$3:$AM$457,soaf_platts!AV$1+2,FALSE),VLOOKUP($C31,Lifetime!$A$2:$AK$48,2+soaf_platts!AV$1,FALSE)))*$N31</f>
        <v>0</v>
      </c>
      <c r="AW31" s="8">
        <f>(IFERROR(VLOOKUP($D31,platts!$C$3:$AM$457,soaf_platts!AW$1+2,FALSE),VLOOKUP($C31,Lifetime!$A$2:$AK$48,2+soaf_platts!AW$1,FALSE)))*$N31</f>
        <v>0</v>
      </c>
    </row>
    <row r="32" spans="1:49" x14ac:dyDescent="0.25">
      <c r="A32" s="8">
        <v>30</v>
      </c>
      <c r="B32" s="20" t="s">
        <v>13</v>
      </c>
      <c r="C32" s="21" t="s">
        <v>19</v>
      </c>
      <c r="D32" s="8" t="str">
        <f t="shared" si="0"/>
        <v>AT_Biomass</v>
      </c>
      <c r="E32" s="8">
        <f>IFERROR(VLOOKUP(D32,Data_2011!$D:$F,3,FALSE),VLOOKUP($C32,Efficiency!A31:B75,2,FALSE))</f>
        <v>0.38</v>
      </c>
      <c r="F32" s="8">
        <f>IFERROR(VLOOKUP(D32,Data_2011!$D:$F,2,FALSE),0)</f>
        <v>0</v>
      </c>
      <c r="G32" s="8">
        <f t="shared" si="2"/>
        <v>0</v>
      </c>
      <c r="H32" s="8">
        <f t="shared" si="3"/>
        <v>0</v>
      </c>
      <c r="I32" s="8">
        <v>0</v>
      </c>
      <c r="J32" s="8">
        <v>0</v>
      </c>
      <c r="K32" s="8">
        <v>0</v>
      </c>
      <c r="L32" s="8">
        <f>IFERROR(VLOOKUP($D32,platts!$C$3:$AM$457,2,FALSE),0)</f>
        <v>514.40300000000025</v>
      </c>
      <c r="M32" s="18">
        <f t="shared" si="1"/>
        <v>-122.17700000000013</v>
      </c>
      <c r="N32" s="8">
        <f>VLOOKUP($D32,soaf!$D$2:$E$514,2,FALSE)</f>
        <v>392.22600000000011</v>
      </c>
      <c r="O32" s="8">
        <f>(IFERROR(VLOOKUP($D32,platts!$C$3:$AM$457,soaf_platts!O$1+2,FALSE),VLOOKUP($C32,Lifetime!$A$2:$AK$48,2+soaf_platts!O$1,FALSE)))*$N32</f>
        <v>330.97154442722945</v>
      </c>
      <c r="P32" s="8">
        <f>(IFERROR(VLOOKUP($D32,platts!$C$3:$AM$457,soaf_platts!P$1+2,FALSE),VLOOKUP($C32,Lifetime!$A$2:$AK$48,2+soaf_platts!P$1,FALSE)))*$N32</f>
        <v>330.97154442722945</v>
      </c>
      <c r="Q32" s="8">
        <f>(IFERROR(VLOOKUP($D32,platts!$C$3:$AM$457,soaf_platts!Q$1+2,FALSE),VLOOKUP($C32,Lifetime!$A$2:$AK$48,2+soaf_platts!Q$1,FALSE)))*$N32</f>
        <v>330.97154442722945</v>
      </c>
      <c r="R32" s="8">
        <f>(IFERROR(VLOOKUP($D32,platts!$C$3:$AM$457,soaf_platts!R$1+2,FALSE),VLOOKUP($C32,Lifetime!$A$2:$AK$48,2+soaf_platts!R$1,FALSE)))*$N32</f>
        <v>330.97154442722945</v>
      </c>
      <c r="S32" s="8">
        <f>(IFERROR(VLOOKUP($D32,platts!$C$3:$AM$457,soaf_platts!S$1+2,FALSE),VLOOKUP($C32,Lifetime!$A$2:$AK$48,2+soaf_platts!S$1,FALSE)))*$N32</f>
        <v>330.97154442722945</v>
      </c>
      <c r="T32" s="8">
        <f>(IFERROR(VLOOKUP($D32,platts!$C$3:$AM$457,soaf_platts!T$1+2,FALSE),VLOOKUP($C32,Lifetime!$A$2:$AK$48,2+soaf_platts!T$1,FALSE)))*$N32</f>
        <v>330.97154442722945</v>
      </c>
      <c r="U32" s="8">
        <f>(IFERROR(VLOOKUP($D32,platts!$C$3:$AM$457,soaf_platts!U$1+2,FALSE),VLOOKUP($C32,Lifetime!$A$2:$AK$48,2+soaf_platts!U$1,FALSE)))*$N32</f>
        <v>330.97154442722945</v>
      </c>
      <c r="V32" s="8">
        <f>(IFERROR(VLOOKUP($D32,platts!$C$3:$AM$457,soaf_platts!V$1+2,FALSE),VLOOKUP($C32,Lifetime!$A$2:$AK$48,2+soaf_platts!V$1,FALSE)))*$N32</f>
        <v>330.97154442722945</v>
      </c>
      <c r="W32" s="8">
        <f>(IFERROR(VLOOKUP($D32,platts!$C$3:$AM$457,soaf_platts!W$1+2,FALSE),VLOOKUP($C32,Lifetime!$A$2:$AK$48,2+soaf_platts!W$1,FALSE)))*$N32</f>
        <v>330.97154442722945</v>
      </c>
      <c r="X32" s="8">
        <f>(IFERROR(VLOOKUP($D32,platts!$C$3:$AM$457,soaf_platts!X$1+2,FALSE),VLOOKUP($C32,Lifetime!$A$2:$AK$48,2+soaf_platts!X$1,FALSE)))*$N32</f>
        <v>330.97154442722945</v>
      </c>
      <c r="Y32" s="8">
        <f>(IFERROR(VLOOKUP($D32,platts!$C$3:$AM$457,soaf_platts!Y$1+2,FALSE),VLOOKUP($C32,Lifetime!$A$2:$AK$48,2+soaf_platts!Y$1,FALSE)))*$N32</f>
        <v>330.97154442722945</v>
      </c>
      <c r="Z32" s="8">
        <f>(IFERROR(VLOOKUP($D32,platts!$C$3:$AM$457,soaf_platts!Z$1+2,FALSE),VLOOKUP($C32,Lifetime!$A$2:$AK$48,2+soaf_platts!Z$1,FALSE)))*$N32</f>
        <v>302.8738698413502</v>
      </c>
      <c r="AA32" s="8">
        <f>(IFERROR(VLOOKUP($D32,platts!$C$3:$AM$457,soaf_platts!AA$1+2,FALSE),VLOOKUP($C32,Lifetime!$A$2:$AK$48,2+soaf_platts!AA$1,FALSE)))*$N32</f>
        <v>302.8738698413502</v>
      </c>
      <c r="AB32" s="8">
        <f>(IFERROR(VLOOKUP($D32,platts!$C$3:$AM$457,soaf_platts!AB$1+2,FALSE),VLOOKUP($C32,Lifetime!$A$2:$AK$48,2+soaf_platts!AB$1,FALSE)))*$N32</f>
        <v>302.8738698413502</v>
      </c>
      <c r="AC32" s="8">
        <f>(IFERROR(VLOOKUP($D32,platts!$C$3:$AM$457,soaf_platts!AC$1+2,FALSE),VLOOKUP($C32,Lifetime!$A$2:$AK$48,2+soaf_platts!AC$1,FALSE)))*$N32</f>
        <v>302.05724543208356</v>
      </c>
      <c r="AD32" s="8">
        <f>(IFERROR(VLOOKUP($D32,platts!$C$3:$AM$457,soaf_platts!AD$1+2,FALSE),VLOOKUP($C32,Lifetime!$A$2:$AK$48,2+soaf_platts!AD$1,FALSE)))*$N32</f>
        <v>301.53875374366027</v>
      </c>
      <c r="AE32" s="8">
        <f>(IFERROR(VLOOKUP($D32,platts!$C$3:$AM$457,soaf_platts!AE$1+2,FALSE),VLOOKUP($C32,Lifetime!$A$2:$AK$48,2+soaf_platts!AE$1,FALSE)))*$N32</f>
        <v>286.22037430186043</v>
      </c>
      <c r="AF32" s="8">
        <f>(IFERROR(VLOOKUP($D32,platts!$C$3:$AM$457,soaf_platts!AF$1+2,FALSE),VLOOKUP($C32,Lifetime!$A$2:$AK$48,2+soaf_platts!AF$1,FALSE)))*$N32</f>
        <v>284.5032518278469</v>
      </c>
      <c r="AG32" s="8">
        <f>(IFERROR(VLOOKUP($D32,platts!$C$3:$AM$457,soaf_platts!AG$1+2,FALSE),VLOOKUP($C32,Lifetime!$A$2:$AK$48,2+soaf_platts!AG$1,FALSE)))*$N32</f>
        <v>282.92566461704132</v>
      </c>
      <c r="AH32" s="8">
        <f>(IFERROR(VLOOKUP($D32,platts!$C$3:$AM$457,soaf_platts!AH$1+2,FALSE),VLOOKUP($C32,Lifetime!$A$2:$AK$48,2+soaf_platts!AH$1,FALSE)))*$N32</f>
        <v>277.431940183086</v>
      </c>
      <c r="AI32" s="8">
        <f>(IFERROR(VLOOKUP($D32,platts!$C$3:$AM$457,soaf_platts!AI$1+2,FALSE),VLOOKUP($C32,Lifetime!$A$2:$AK$48,2+soaf_platts!AI$1,FALSE)))*$N32</f>
        <v>277.431940183086</v>
      </c>
      <c r="AJ32" s="8">
        <f>(IFERROR(VLOOKUP($D32,platts!$C$3:$AM$457,soaf_platts!AJ$1+2,FALSE),VLOOKUP($C32,Lifetime!$A$2:$AK$48,2+soaf_platts!AJ$1,FALSE)))*$N32</f>
        <v>276.82194996141152</v>
      </c>
      <c r="AK32" s="8">
        <f>(IFERROR(VLOOKUP($D32,platts!$C$3:$AM$457,soaf_platts!AK$1+2,FALSE),VLOOKUP($C32,Lifetime!$A$2:$AK$48,2+soaf_platts!AK$1,FALSE)))*$N32</f>
        <v>273.04001058703</v>
      </c>
      <c r="AL32" s="8">
        <f>(IFERROR(VLOOKUP($D32,platts!$C$3:$AM$457,soaf_platts!AL$1+2,FALSE),VLOOKUP($C32,Lifetime!$A$2:$AK$48,2+soaf_platts!AL$1,FALSE)))*$N32</f>
        <v>271.11091651098457</v>
      </c>
      <c r="AM32" s="8">
        <f>(IFERROR(VLOOKUP($D32,platts!$C$3:$AM$457,soaf_platts!AM$1+2,FALSE),VLOOKUP($C32,Lifetime!$A$2:$AK$48,2+soaf_platts!AM$1,FALSE)))*$N32</f>
        <v>270.91876959115712</v>
      </c>
      <c r="AN32" s="8">
        <f>(IFERROR(VLOOKUP($D32,platts!$C$3:$AM$457,soaf_platts!AN$1+2,FALSE),VLOOKUP($C32,Lifetime!$A$2:$AK$48,2+soaf_platts!AN$1,FALSE)))*$N32</f>
        <v>265.75748982801417</v>
      </c>
      <c r="AO32" s="8">
        <f>(IFERROR(VLOOKUP($D32,platts!$C$3:$AM$457,soaf_platts!AO$1+2,FALSE),VLOOKUP($C32,Lifetime!$A$2:$AK$48,2+soaf_platts!AO$1,FALSE)))*$N32</f>
        <v>263.02092119602719</v>
      </c>
      <c r="AP32" s="8">
        <f>(IFERROR(VLOOKUP($D32,platts!$C$3:$AM$457,soaf_platts!AP$1+2,FALSE),VLOOKUP($C32,Lifetime!$A$2:$AK$48,2+soaf_platts!AP$1,FALSE)))*$N32</f>
        <v>252.56416382097305</v>
      </c>
      <c r="AQ32" s="8">
        <f>(IFERROR(VLOOKUP($D32,platts!$C$3:$AM$457,soaf_platts!AQ$1+2,FALSE),VLOOKUP($C32,Lifetime!$A$2:$AK$48,2+soaf_platts!AQ$1,FALSE)))*$N32</f>
        <v>233.2953352060544</v>
      </c>
      <c r="AR32" s="8">
        <f>(IFERROR(VLOOKUP($D32,platts!$C$3:$AM$457,soaf_platts!AR$1+2,FALSE),VLOOKUP($C32,Lifetime!$A$2:$AK$48,2+soaf_platts!AR$1,FALSE)))*$N32</f>
        <v>203.25331678858794</v>
      </c>
      <c r="AS32" s="8">
        <f>(IFERROR(VLOOKUP($D32,platts!$C$3:$AM$457,soaf_platts!AS$1+2,FALSE),VLOOKUP($C32,Lifetime!$A$2:$AK$48,2+soaf_platts!AS$1,FALSE)))*$N32</f>
        <v>86.336491000246866</v>
      </c>
      <c r="AT32" s="8">
        <f>(IFERROR(VLOOKUP($D32,platts!$C$3:$AM$457,soaf_platts!AT$1+2,FALSE),VLOOKUP($C32,Lifetime!$A$2:$AK$48,2+soaf_platts!AT$1,FALSE)))*$N32</f>
        <v>9.2909135638789042</v>
      </c>
      <c r="AU32" s="8">
        <f>(IFERROR(VLOOKUP($D32,platts!$C$3:$AM$457,soaf_platts!AU$1+2,FALSE),VLOOKUP($C32,Lifetime!$A$2:$AK$48,2+soaf_platts!AU$1,FALSE)))*$N32</f>
        <v>5.6843463782287413</v>
      </c>
      <c r="AV32" s="8">
        <f>(IFERROR(VLOOKUP($D32,platts!$C$3:$AM$457,soaf_platts!AV$1+2,FALSE),VLOOKUP($C32,Lifetime!$A$2:$AK$48,2+soaf_platts!AV$1,FALSE)))*$N32</f>
        <v>4.5406147125891554</v>
      </c>
      <c r="AW32" s="8">
        <f>(IFERROR(VLOOKUP($D32,platts!$C$3:$AM$457,soaf_platts!AW$1+2,FALSE),VLOOKUP($C32,Lifetime!$A$2:$AK$48,2+soaf_platts!AW$1,FALSE)))*$N32</f>
        <v>4.3499927683158912</v>
      </c>
    </row>
    <row r="33" spans="1:49" x14ac:dyDescent="0.25">
      <c r="A33" s="8">
        <v>31</v>
      </c>
      <c r="B33" s="23" t="s">
        <v>13</v>
      </c>
      <c r="C33" s="21" t="s">
        <v>9</v>
      </c>
      <c r="D33" s="8" t="str">
        <f t="shared" si="0"/>
        <v>AT_CCGT</v>
      </c>
      <c r="E33" s="8">
        <f>IFERROR(VLOOKUP(D33,Data_2011!$D:$F,3,FALSE),VLOOKUP($C33,Efficiency!A32:B76,2,FALSE))</f>
        <v>0.54351863189898297</v>
      </c>
      <c r="F33" s="8">
        <f>IFERROR(VLOOKUP(D33,Data_2011!$D:$F,2,FALSE),0)</f>
        <v>1.7100268395512518E-3</v>
      </c>
      <c r="G33" s="8">
        <f t="shared" si="2"/>
        <v>0</v>
      </c>
      <c r="H33" s="8">
        <f t="shared" si="3"/>
        <v>0</v>
      </c>
      <c r="I33" s="8">
        <v>0</v>
      </c>
      <c r="J33" s="8">
        <v>0</v>
      </c>
      <c r="K33" s="8">
        <v>0</v>
      </c>
      <c r="L33" s="8">
        <f>IFERROR(VLOOKUP($D33,platts!$C$3:$AM$457,2,FALSE),0)</f>
        <v>3193.56</v>
      </c>
      <c r="M33" s="18">
        <f t="shared" si="1"/>
        <v>628.96420647522973</v>
      </c>
      <c r="N33" s="8">
        <f>VLOOKUP($D33,soaf!$D$2:$E$514,2,FALSE)</f>
        <v>3822.5242064752297</v>
      </c>
      <c r="O33" s="8">
        <f>(IFERROR(VLOOKUP($D33,platts!$C$3:$AM$457,soaf_platts!O$1+2,FALSE),VLOOKUP($C33,Lifetime!$A$2:$AK$48,2+soaf_platts!O$1,FALSE)))*$N33</f>
        <v>3539.3263873479737</v>
      </c>
      <c r="P33" s="8">
        <f>(IFERROR(VLOOKUP($D33,platts!$C$3:$AM$457,soaf_platts!P$1+2,FALSE),VLOOKUP($C33,Lifetime!$A$2:$AK$48,2+soaf_platts!P$1,FALSE)))*$N33</f>
        <v>3539.3263873479737</v>
      </c>
      <c r="Q33" s="8">
        <f>(IFERROR(VLOOKUP($D33,platts!$C$3:$AM$457,soaf_platts!Q$1+2,FALSE),VLOOKUP($C33,Lifetime!$A$2:$AK$48,2+soaf_platts!Q$1,FALSE)))*$N33</f>
        <v>3539.3263873479737</v>
      </c>
      <c r="R33" s="8">
        <f>(IFERROR(VLOOKUP($D33,platts!$C$3:$AM$457,soaf_platts!R$1+2,FALSE),VLOOKUP($C33,Lifetime!$A$2:$AK$48,2+soaf_platts!R$1,FALSE)))*$N33</f>
        <v>3539.3263873479737</v>
      </c>
      <c r="S33" s="8">
        <f>(IFERROR(VLOOKUP($D33,platts!$C$3:$AM$457,soaf_platts!S$1+2,FALSE),VLOOKUP($C33,Lifetime!$A$2:$AK$48,2+soaf_platts!S$1,FALSE)))*$N33</f>
        <v>3481.0350357355587</v>
      </c>
      <c r="T33" s="8">
        <f>(IFERROR(VLOOKUP($D33,platts!$C$3:$AM$457,soaf_platts!T$1+2,FALSE),VLOOKUP($C33,Lifetime!$A$2:$AK$48,2+soaf_platts!T$1,FALSE)))*$N33</f>
        <v>3481.0350357355587</v>
      </c>
      <c r="U33" s="8">
        <f>(IFERROR(VLOOKUP($D33,platts!$C$3:$AM$457,soaf_platts!U$1+2,FALSE),VLOOKUP($C33,Lifetime!$A$2:$AK$48,2+soaf_platts!U$1,FALSE)))*$N33</f>
        <v>3481.0350357355587</v>
      </c>
      <c r="V33" s="8">
        <f>(IFERROR(VLOOKUP($D33,platts!$C$3:$AM$457,soaf_platts!V$1+2,FALSE),VLOOKUP($C33,Lifetime!$A$2:$AK$48,2+soaf_platts!V$1,FALSE)))*$N33</f>
        <v>3481.0350357355587</v>
      </c>
      <c r="W33" s="8">
        <f>(IFERROR(VLOOKUP($D33,platts!$C$3:$AM$457,soaf_platts!W$1+2,FALSE),VLOOKUP($C33,Lifetime!$A$2:$AK$48,2+soaf_platts!W$1,FALSE)))*$N33</f>
        <v>3481.0350357355587</v>
      </c>
      <c r="X33" s="8">
        <f>(IFERROR(VLOOKUP($D33,platts!$C$3:$AM$457,soaf_platts!X$1+2,FALSE),VLOOKUP($C33,Lifetime!$A$2:$AK$48,2+soaf_platts!X$1,FALSE)))*$N33</f>
        <v>3481.0350357355587</v>
      </c>
      <c r="Y33" s="8">
        <f>(IFERROR(VLOOKUP($D33,platts!$C$3:$AM$457,soaf_platts!Y$1+2,FALSE),VLOOKUP($C33,Lifetime!$A$2:$AK$48,2+soaf_platts!Y$1,FALSE)))*$N33</f>
        <v>3481.0350357355587</v>
      </c>
      <c r="Z33" s="8">
        <f>(IFERROR(VLOOKUP($D33,platts!$C$3:$AM$457,soaf_platts!Z$1+2,FALSE),VLOOKUP($C33,Lifetime!$A$2:$AK$48,2+soaf_platts!Z$1,FALSE)))*$N33</f>
        <v>3438.9024776912674</v>
      </c>
      <c r="AA33" s="8">
        <f>(IFERROR(VLOOKUP($D33,platts!$C$3:$AM$457,soaf_platts!AA$1+2,FALSE),VLOOKUP($C33,Lifetime!$A$2:$AK$48,2+soaf_platts!AA$1,FALSE)))*$N33</f>
        <v>3438.9024776912674</v>
      </c>
      <c r="AB33" s="8">
        <f>(IFERROR(VLOOKUP($D33,platts!$C$3:$AM$457,soaf_platts!AB$1+2,FALSE),VLOOKUP($C33,Lifetime!$A$2:$AK$48,2+soaf_platts!AB$1,FALSE)))*$N33</f>
        <v>3438.9024776912674</v>
      </c>
      <c r="AC33" s="8">
        <f>(IFERROR(VLOOKUP($D33,platts!$C$3:$AM$457,soaf_platts!AC$1+2,FALSE),VLOOKUP($C33,Lifetime!$A$2:$AK$48,2+soaf_platts!AC$1,FALSE)))*$N33</f>
        <v>3438.9024776912674</v>
      </c>
      <c r="AD33" s="8">
        <f>(IFERROR(VLOOKUP($D33,platts!$C$3:$AM$457,soaf_platts!AD$1+2,FALSE),VLOOKUP($C33,Lifetime!$A$2:$AK$48,2+soaf_platts!AD$1,FALSE)))*$N33</f>
        <v>3438.9024776912674</v>
      </c>
      <c r="AE33" s="8">
        <f>(IFERROR(VLOOKUP($D33,platts!$C$3:$AM$457,soaf_platts!AE$1+2,FALSE),VLOOKUP($C33,Lifetime!$A$2:$AK$48,2+soaf_platts!AE$1,FALSE)))*$N33</f>
        <v>3438.9024776912674</v>
      </c>
      <c r="AF33" s="8">
        <f>(IFERROR(VLOOKUP($D33,platts!$C$3:$AM$457,soaf_platts!AF$1+2,FALSE),VLOOKUP($C33,Lifetime!$A$2:$AK$48,2+soaf_platts!AF$1,FALSE)))*$N33</f>
        <v>3304.1261698564022</v>
      </c>
      <c r="AG33" s="8">
        <f>(IFERROR(VLOOKUP($D33,platts!$C$3:$AM$457,soaf_platts!AG$1+2,FALSE),VLOOKUP($C33,Lifetime!$A$2:$AK$48,2+soaf_platts!AG$1,FALSE)))*$N33</f>
        <v>3165.3999347048853</v>
      </c>
      <c r="AH33" s="8">
        <f>(IFERROR(VLOOKUP($D33,platts!$C$3:$AM$457,soaf_platts!AH$1+2,FALSE),VLOOKUP($C33,Lifetime!$A$2:$AK$48,2+soaf_platts!AH$1,FALSE)))*$N33</f>
        <v>3165.3999347048853</v>
      </c>
      <c r="AI33" s="8">
        <f>(IFERROR(VLOOKUP($D33,platts!$C$3:$AM$457,soaf_platts!AI$1+2,FALSE),VLOOKUP($C33,Lifetime!$A$2:$AK$48,2+soaf_platts!AI$1,FALSE)))*$N33</f>
        <v>3165.3999347048853</v>
      </c>
      <c r="AJ33" s="8">
        <f>(IFERROR(VLOOKUP($D33,platts!$C$3:$AM$457,soaf_platts!AJ$1+2,FALSE),VLOOKUP($C33,Lifetime!$A$2:$AK$48,2+soaf_platts!AJ$1,FALSE)))*$N33</f>
        <v>3165.3999347048853</v>
      </c>
      <c r="AK33" s="8">
        <f>(IFERROR(VLOOKUP($D33,platts!$C$3:$AM$457,soaf_platts!AK$1+2,FALSE),VLOOKUP($C33,Lifetime!$A$2:$AK$48,2+soaf_platts!AK$1,FALSE)))*$N33</f>
        <v>3165.3999347048853</v>
      </c>
      <c r="AL33" s="8">
        <f>(IFERROR(VLOOKUP($D33,platts!$C$3:$AM$457,soaf_platts!AL$1+2,FALSE),VLOOKUP($C33,Lifetime!$A$2:$AK$48,2+soaf_platts!AL$1,FALSE)))*$N33</f>
        <v>3146.8472457933362</v>
      </c>
      <c r="AM33" s="8">
        <f>(IFERROR(VLOOKUP($D33,platts!$C$3:$AM$457,soaf_platts!AM$1+2,FALSE),VLOOKUP($C33,Lifetime!$A$2:$AK$48,2+soaf_platts!AM$1,FALSE)))*$N33</f>
        <v>2818.4048046753355</v>
      </c>
      <c r="AN33" s="8">
        <f>(IFERROR(VLOOKUP($D33,platts!$C$3:$AM$457,soaf_platts!AN$1+2,FALSE),VLOOKUP($C33,Lifetime!$A$2:$AK$48,2+soaf_platts!AN$1,FALSE)))*$N33</f>
        <v>2278.4617099656771</v>
      </c>
      <c r="AO33" s="8">
        <f>(IFERROR(VLOOKUP($D33,platts!$C$3:$AM$457,soaf_platts!AO$1+2,FALSE),VLOOKUP($C33,Lifetime!$A$2:$AK$48,2+soaf_platts!AO$1,FALSE)))*$N33</f>
        <v>2243.7981053928734</v>
      </c>
      <c r="AP33" s="8">
        <f>(IFERROR(VLOOKUP($D33,platts!$C$3:$AM$457,soaf_platts!AP$1+2,FALSE),VLOOKUP($C33,Lifetime!$A$2:$AK$48,2+soaf_platts!AP$1,FALSE)))*$N33</f>
        <v>1944.5611874646656</v>
      </c>
      <c r="AQ33" s="8">
        <f>(IFERROR(VLOOKUP($D33,platts!$C$3:$AM$457,soaf_platts!AQ$1+2,FALSE),VLOOKUP($C33,Lifetime!$A$2:$AK$48,2+soaf_platts!AQ$1,FALSE)))*$N33</f>
        <v>1692.4840078019436</v>
      </c>
      <c r="AR33" s="8">
        <f>(IFERROR(VLOOKUP($D33,platts!$C$3:$AM$457,soaf_platts!AR$1+2,FALSE),VLOOKUP($C33,Lifetime!$A$2:$AK$48,2+soaf_platts!AR$1,FALSE)))*$N33</f>
        <v>1692.4840078019436</v>
      </c>
      <c r="AS33" s="8">
        <f>(IFERROR(VLOOKUP($D33,platts!$C$3:$AM$457,soaf_platts!AS$1+2,FALSE),VLOOKUP($C33,Lifetime!$A$2:$AK$48,2+soaf_platts!AS$1,FALSE)))*$N33</f>
        <v>1692.4840078019436</v>
      </c>
      <c r="AT33" s="8">
        <f>(IFERROR(VLOOKUP($D33,platts!$C$3:$AM$457,soaf_platts!AT$1+2,FALSE),VLOOKUP($C33,Lifetime!$A$2:$AK$48,2+soaf_platts!AT$1,FALSE)))*$N33</f>
        <v>1638.6213625748662</v>
      </c>
      <c r="AU33" s="8">
        <f>(IFERROR(VLOOKUP($D33,platts!$C$3:$AM$457,soaf_platts!AU$1+2,FALSE),VLOOKUP($C33,Lifetime!$A$2:$AK$48,2+soaf_platts!AU$1,FALSE)))*$N33</f>
        <v>1638.6213625748662</v>
      </c>
      <c r="AV33" s="8">
        <f>(IFERROR(VLOOKUP($D33,platts!$C$3:$AM$457,soaf_platts!AV$1+2,FALSE),VLOOKUP($C33,Lifetime!$A$2:$AK$48,2+soaf_platts!AV$1,FALSE)))*$N33</f>
        <v>148.42151129239107</v>
      </c>
      <c r="AW33" s="8">
        <f>(IFERROR(VLOOKUP($D33,platts!$C$3:$AM$457,soaf_platts!AW$1+2,FALSE),VLOOKUP($C33,Lifetime!$A$2:$AK$48,2+soaf_platts!AW$1,FALSE)))*$N33</f>
        <v>0</v>
      </c>
    </row>
    <row r="34" spans="1:49" x14ac:dyDescent="0.25">
      <c r="A34" s="8">
        <v>32</v>
      </c>
      <c r="B34" s="23" t="s">
        <v>13</v>
      </c>
      <c r="C34" s="21" t="s">
        <v>15</v>
      </c>
      <c r="D34" s="8" t="str">
        <f t="shared" si="0"/>
        <v>AT_CCOT</v>
      </c>
      <c r="E34" s="8">
        <f>IFERROR(VLOOKUP(D34,Data_2011!$D:$F,3,FALSE),VLOOKUP($C34,Efficiency!A33:B77,2,FALSE))</f>
        <v>0.60199999999999898</v>
      </c>
      <c r="F34" s="8">
        <f>IFERROR(VLOOKUP(D34,Data_2011!$D:$F,2,FALSE),0)</f>
        <v>4.8809523809525518E-4</v>
      </c>
      <c r="G34" s="8">
        <f t="shared" si="2"/>
        <v>0</v>
      </c>
      <c r="H34" s="8">
        <f t="shared" si="3"/>
        <v>0</v>
      </c>
      <c r="I34" s="8">
        <v>0</v>
      </c>
      <c r="J34" s="8">
        <v>0</v>
      </c>
      <c r="K34" s="8">
        <v>0</v>
      </c>
      <c r="L34" s="8">
        <f>IFERROR(VLOOKUP($D34,platts!$C$3:$AM$457,2,FALSE),0)</f>
        <v>0</v>
      </c>
      <c r="M34" s="18">
        <f t="shared" si="1"/>
        <v>0</v>
      </c>
      <c r="N34" s="8">
        <f>VLOOKUP($D34,soaf!$D$2:$E$514,2,FALSE)</f>
        <v>0</v>
      </c>
      <c r="O34" s="8">
        <f>(IFERROR(VLOOKUP($D34,platts!$C$3:$AM$457,soaf_platts!O$1+2,FALSE),VLOOKUP($C34,Lifetime!$A$2:$AK$48,2+soaf_platts!O$1,FALSE)))*$N34</f>
        <v>0</v>
      </c>
      <c r="P34" s="8">
        <f>(IFERROR(VLOOKUP($D34,platts!$C$3:$AM$457,soaf_platts!P$1+2,FALSE),VLOOKUP($C34,Lifetime!$A$2:$AK$48,2+soaf_platts!P$1,FALSE)))*$N34</f>
        <v>0</v>
      </c>
      <c r="Q34" s="8">
        <f>(IFERROR(VLOOKUP($D34,platts!$C$3:$AM$457,soaf_platts!Q$1+2,FALSE),VLOOKUP($C34,Lifetime!$A$2:$AK$48,2+soaf_platts!Q$1,FALSE)))*$N34</f>
        <v>0</v>
      </c>
      <c r="R34" s="8">
        <f>(IFERROR(VLOOKUP($D34,platts!$C$3:$AM$457,soaf_platts!R$1+2,FALSE),VLOOKUP($C34,Lifetime!$A$2:$AK$48,2+soaf_platts!R$1,FALSE)))*$N34</f>
        <v>0</v>
      </c>
      <c r="S34" s="8">
        <f>(IFERROR(VLOOKUP($D34,platts!$C$3:$AM$457,soaf_platts!S$1+2,FALSE),VLOOKUP($C34,Lifetime!$A$2:$AK$48,2+soaf_platts!S$1,FALSE)))*$N34</f>
        <v>0</v>
      </c>
      <c r="T34" s="8">
        <f>(IFERROR(VLOOKUP($D34,platts!$C$3:$AM$457,soaf_platts!T$1+2,FALSE),VLOOKUP($C34,Lifetime!$A$2:$AK$48,2+soaf_platts!T$1,FALSE)))*$N34</f>
        <v>0</v>
      </c>
      <c r="U34" s="8">
        <f>(IFERROR(VLOOKUP($D34,platts!$C$3:$AM$457,soaf_platts!U$1+2,FALSE),VLOOKUP($C34,Lifetime!$A$2:$AK$48,2+soaf_platts!U$1,FALSE)))*$N34</f>
        <v>0</v>
      </c>
      <c r="V34" s="8">
        <f>(IFERROR(VLOOKUP($D34,platts!$C$3:$AM$457,soaf_platts!V$1+2,FALSE),VLOOKUP($C34,Lifetime!$A$2:$AK$48,2+soaf_platts!V$1,FALSE)))*$N34</f>
        <v>0</v>
      </c>
      <c r="W34" s="8">
        <f>(IFERROR(VLOOKUP($D34,platts!$C$3:$AM$457,soaf_platts!W$1+2,FALSE),VLOOKUP($C34,Lifetime!$A$2:$AK$48,2+soaf_platts!W$1,FALSE)))*$N34</f>
        <v>0</v>
      </c>
      <c r="X34" s="8">
        <f>(IFERROR(VLOOKUP($D34,platts!$C$3:$AM$457,soaf_platts!X$1+2,FALSE),VLOOKUP($C34,Lifetime!$A$2:$AK$48,2+soaf_platts!X$1,FALSE)))*$N34</f>
        <v>0</v>
      </c>
      <c r="Y34" s="8">
        <f>(IFERROR(VLOOKUP($D34,platts!$C$3:$AM$457,soaf_platts!Y$1+2,FALSE),VLOOKUP($C34,Lifetime!$A$2:$AK$48,2+soaf_platts!Y$1,FALSE)))*$N34</f>
        <v>0</v>
      </c>
      <c r="Z34" s="8">
        <f>(IFERROR(VLOOKUP($D34,platts!$C$3:$AM$457,soaf_platts!Z$1+2,FALSE),VLOOKUP($C34,Lifetime!$A$2:$AK$48,2+soaf_platts!Z$1,FALSE)))*$N34</f>
        <v>0</v>
      </c>
      <c r="AA34" s="8">
        <f>(IFERROR(VLOOKUP($D34,platts!$C$3:$AM$457,soaf_platts!AA$1+2,FALSE),VLOOKUP($C34,Lifetime!$A$2:$AK$48,2+soaf_platts!AA$1,FALSE)))*$N34</f>
        <v>0</v>
      </c>
      <c r="AB34" s="8">
        <f>(IFERROR(VLOOKUP($D34,platts!$C$3:$AM$457,soaf_platts!AB$1+2,FALSE),VLOOKUP($C34,Lifetime!$A$2:$AK$48,2+soaf_platts!AB$1,FALSE)))*$N34</f>
        <v>0</v>
      </c>
      <c r="AC34" s="8">
        <f>(IFERROR(VLOOKUP($D34,platts!$C$3:$AM$457,soaf_platts!AC$1+2,FALSE),VLOOKUP($C34,Lifetime!$A$2:$AK$48,2+soaf_platts!AC$1,FALSE)))*$N34</f>
        <v>0</v>
      </c>
      <c r="AD34" s="8">
        <f>(IFERROR(VLOOKUP($D34,platts!$C$3:$AM$457,soaf_platts!AD$1+2,FALSE),VLOOKUP($C34,Lifetime!$A$2:$AK$48,2+soaf_platts!AD$1,FALSE)))*$N34</f>
        <v>0</v>
      </c>
      <c r="AE34" s="8">
        <f>(IFERROR(VLOOKUP($D34,platts!$C$3:$AM$457,soaf_platts!AE$1+2,FALSE),VLOOKUP($C34,Lifetime!$A$2:$AK$48,2+soaf_platts!AE$1,FALSE)))*$N34</f>
        <v>0</v>
      </c>
      <c r="AF34" s="8">
        <f>(IFERROR(VLOOKUP($D34,platts!$C$3:$AM$457,soaf_platts!AF$1+2,FALSE),VLOOKUP($C34,Lifetime!$A$2:$AK$48,2+soaf_platts!AF$1,FALSE)))*$N34</f>
        <v>0</v>
      </c>
      <c r="AG34" s="8">
        <f>(IFERROR(VLOOKUP($D34,platts!$C$3:$AM$457,soaf_platts!AG$1+2,FALSE),VLOOKUP($C34,Lifetime!$A$2:$AK$48,2+soaf_platts!AG$1,FALSE)))*$N34</f>
        <v>0</v>
      </c>
      <c r="AH34" s="8">
        <f>(IFERROR(VLOOKUP($D34,platts!$C$3:$AM$457,soaf_platts!AH$1+2,FALSE),VLOOKUP($C34,Lifetime!$A$2:$AK$48,2+soaf_platts!AH$1,FALSE)))*$N34</f>
        <v>0</v>
      </c>
      <c r="AI34" s="8">
        <f>(IFERROR(VLOOKUP($D34,platts!$C$3:$AM$457,soaf_platts!AI$1+2,FALSE),VLOOKUP($C34,Lifetime!$A$2:$AK$48,2+soaf_platts!AI$1,FALSE)))*$N34</f>
        <v>0</v>
      </c>
      <c r="AJ34" s="8">
        <f>(IFERROR(VLOOKUP($D34,platts!$C$3:$AM$457,soaf_platts!AJ$1+2,FALSE),VLOOKUP($C34,Lifetime!$A$2:$AK$48,2+soaf_platts!AJ$1,FALSE)))*$N34</f>
        <v>0</v>
      </c>
      <c r="AK34" s="8">
        <f>(IFERROR(VLOOKUP($D34,platts!$C$3:$AM$457,soaf_platts!AK$1+2,FALSE),VLOOKUP($C34,Lifetime!$A$2:$AK$48,2+soaf_platts!AK$1,FALSE)))*$N34</f>
        <v>0</v>
      </c>
      <c r="AL34" s="8">
        <f>(IFERROR(VLOOKUP($D34,platts!$C$3:$AM$457,soaf_platts!AL$1+2,FALSE),VLOOKUP($C34,Lifetime!$A$2:$AK$48,2+soaf_platts!AL$1,FALSE)))*$N34</f>
        <v>0</v>
      </c>
      <c r="AM34" s="8">
        <f>(IFERROR(VLOOKUP($D34,platts!$C$3:$AM$457,soaf_platts!AM$1+2,FALSE),VLOOKUP($C34,Lifetime!$A$2:$AK$48,2+soaf_platts!AM$1,FALSE)))*$N34</f>
        <v>0</v>
      </c>
      <c r="AN34" s="8">
        <f>(IFERROR(VLOOKUP($D34,platts!$C$3:$AM$457,soaf_platts!AN$1+2,FALSE),VLOOKUP($C34,Lifetime!$A$2:$AK$48,2+soaf_platts!AN$1,FALSE)))*$N34</f>
        <v>0</v>
      </c>
      <c r="AO34" s="8">
        <f>(IFERROR(VLOOKUP($D34,platts!$C$3:$AM$457,soaf_platts!AO$1+2,FALSE),VLOOKUP($C34,Lifetime!$A$2:$AK$48,2+soaf_platts!AO$1,FALSE)))*$N34</f>
        <v>0</v>
      </c>
      <c r="AP34" s="8">
        <f>(IFERROR(VLOOKUP($D34,platts!$C$3:$AM$457,soaf_platts!AP$1+2,FALSE),VLOOKUP($C34,Lifetime!$A$2:$AK$48,2+soaf_platts!AP$1,FALSE)))*$N34</f>
        <v>0</v>
      </c>
      <c r="AQ34" s="8">
        <f>(IFERROR(VLOOKUP($D34,platts!$C$3:$AM$457,soaf_platts!AQ$1+2,FALSE),VLOOKUP($C34,Lifetime!$A$2:$AK$48,2+soaf_platts!AQ$1,FALSE)))*$N34</f>
        <v>0</v>
      </c>
      <c r="AR34" s="8">
        <f>(IFERROR(VLOOKUP($D34,platts!$C$3:$AM$457,soaf_platts!AR$1+2,FALSE),VLOOKUP($C34,Lifetime!$A$2:$AK$48,2+soaf_platts!AR$1,FALSE)))*$N34</f>
        <v>0</v>
      </c>
      <c r="AS34" s="8">
        <f>(IFERROR(VLOOKUP($D34,platts!$C$3:$AM$457,soaf_platts!AS$1+2,FALSE),VLOOKUP($C34,Lifetime!$A$2:$AK$48,2+soaf_platts!AS$1,FALSE)))*$N34</f>
        <v>0</v>
      </c>
      <c r="AT34" s="8">
        <f>(IFERROR(VLOOKUP($D34,platts!$C$3:$AM$457,soaf_platts!AT$1+2,FALSE),VLOOKUP($C34,Lifetime!$A$2:$AK$48,2+soaf_platts!AT$1,FALSE)))*$N34</f>
        <v>0</v>
      </c>
      <c r="AU34" s="8">
        <f>(IFERROR(VLOOKUP($D34,platts!$C$3:$AM$457,soaf_platts!AU$1+2,FALSE),VLOOKUP($C34,Lifetime!$A$2:$AK$48,2+soaf_platts!AU$1,FALSE)))*$N34</f>
        <v>0</v>
      </c>
      <c r="AV34" s="8">
        <f>(IFERROR(VLOOKUP($D34,platts!$C$3:$AM$457,soaf_platts!AV$1+2,FALSE),VLOOKUP($C34,Lifetime!$A$2:$AK$48,2+soaf_platts!AV$1,FALSE)))*$N34</f>
        <v>0</v>
      </c>
      <c r="AW34" s="8">
        <f>(IFERROR(VLOOKUP($D34,platts!$C$3:$AM$457,soaf_platts!AW$1+2,FALSE),VLOOKUP($C34,Lifetime!$A$2:$AK$48,2+soaf_platts!AW$1,FALSE)))*$N34</f>
        <v>0</v>
      </c>
    </row>
    <row r="35" spans="1:49" x14ac:dyDescent="0.25">
      <c r="A35" s="8">
        <v>33</v>
      </c>
      <c r="B35" s="23" t="s">
        <v>13</v>
      </c>
      <c r="C35" s="21" t="s">
        <v>14</v>
      </c>
      <c r="D35" s="8" t="str">
        <f t="shared" si="0"/>
        <v>AT_Coal</v>
      </c>
      <c r="E35" s="8">
        <f>IFERROR(VLOOKUP(D35,Data_2011!$D:$F,3,FALSE),VLOOKUP($C35,Efficiency!A34:B78,2,FALSE))</f>
        <v>0.40830024720550201</v>
      </c>
      <c r="F35" s="8">
        <f>IFERROR(VLOOKUP(D35,Data_2011!$D:$F,2,FALSE),0)</f>
        <v>2.064933413176141E-3</v>
      </c>
      <c r="G35" s="8">
        <f t="shared" si="2"/>
        <v>0</v>
      </c>
      <c r="H35" s="8">
        <f t="shared" si="3"/>
        <v>0</v>
      </c>
      <c r="I35" s="8">
        <v>0</v>
      </c>
      <c r="J35" s="8">
        <v>0</v>
      </c>
      <c r="K35" s="8">
        <v>0</v>
      </c>
      <c r="L35" s="8">
        <f>IFERROR(VLOOKUP($D35,platts!$C$3:$AM$457,2,FALSE),0)</f>
        <v>593.6</v>
      </c>
      <c r="M35" s="18">
        <f t="shared" si="1"/>
        <v>172.39999999999998</v>
      </c>
      <c r="N35" s="8">
        <f>VLOOKUP($D35,soaf!$D$2:$E$514,2,FALSE)</f>
        <v>766</v>
      </c>
      <c r="O35" s="8">
        <f>(IFERROR(VLOOKUP($D35,platts!$C$3:$AM$457,soaf_platts!O$1+2,FALSE),VLOOKUP($C35,Lifetime!$A$2:$AK$48,2+soaf_platts!O$1,FALSE)))*$N35</f>
        <v>611.40633423180589</v>
      </c>
      <c r="P35" s="8">
        <f>(IFERROR(VLOOKUP($D35,platts!$C$3:$AM$457,soaf_platts!P$1+2,FALSE),VLOOKUP($C35,Lifetime!$A$2:$AK$48,2+soaf_platts!P$1,FALSE)))*$N35</f>
        <v>611.40633423180589</v>
      </c>
      <c r="Q35" s="8">
        <f>(IFERROR(VLOOKUP($D35,platts!$C$3:$AM$457,soaf_platts!Q$1+2,FALSE),VLOOKUP($C35,Lifetime!$A$2:$AK$48,2+soaf_platts!Q$1,FALSE)))*$N35</f>
        <v>611.40633423180589</v>
      </c>
      <c r="R35" s="8">
        <f>(IFERROR(VLOOKUP($D35,platts!$C$3:$AM$457,soaf_platts!R$1+2,FALSE),VLOOKUP($C35,Lifetime!$A$2:$AK$48,2+soaf_platts!R$1,FALSE)))*$N35</f>
        <v>611.40633423180589</v>
      </c>
      <c r="S35" s="8">
        <f>(IFERROR(VLOOKUP($D35,platts!$C$3:$AM$457,soaf_platts!S$1+2,FALSE),VLOOKUP($C35,Lifetime!$A$2:$AK$48,2+soaf_platts!S$1,FALSE)))*$N35</f>
        <v>611.40633423180589</v>
      </c>
      <c r="T35" s="8">
        <f>(IFERROR(VLOOKUP($D35,platts!$C$3:$AM$457,soaf_platts!T$1+2,FALSE),VLOOKUP($C35,Lifetime!$A$2:$AK$48,2+soaf_platts!T$1,FALSE)))*$N35</f>
        <v>611.40633423180589</v>
      </c>
      <c r="U35" s="8">
        <f>(IFERROR(VLOOKUP($D35,platts!$C$3:$AM$457,soaf_platts!U$1+2,FALSE),VLOOKUP($C35,Lifetime!$A$2:$AK$48,2+soaf_platts!U$1,FALSE)))*$N35</f>
        <v>584.30727762803235</v>
      </c>
      <c r="V35" s="8">
        <f>(IFERROR(VLOOKUP($D35,platts!$C$3:$AM$457,soaf_platts!V$1+2,FALSE),VLOOKUP($C35,Lifetime!$A$2:$AK$48,2+soaf_platts!V$1,FALSE)))*$N35</f>
        <v>584.30727762803235</v>
      </c>
      <c r="W35" s="8">
        <f>(IFERROR(VLOOKUP($D35,platts!$C$3:$AM$457,soaf_platts!W$1+2,FALSE),VLOOKUP($C35,Lifetime!$A$2:$AK$48,2+soaf_platts!W$1,FALSE)))*$N35</f>
        <v>584.30727762803235</v>
      </c>
      <c r="X35" s="8">
        <f>(IFERROR(VLOOKUP($D35,platts!$C$3:$AM$457,soaf_platts!X$1+2,FALSE),VLOOKUP($C35,Lifetime!$A$2:$AK$48,2+soaf_platts!X$1,FALSE)))*$N35</f>
        <v>584.30727762803235</v>
      </c>
      <c r="Y35" s="8">
        <f>(IFERROR(VLOOKUP($D35,platts!$C$3:$AM$457,soaf_platts!Y$1+2,FALSE),VLOOKUP($C35,Lifetime!$A$2:$AK$48,2+soaf_platts!Y$1,FALSE)))*$N35</f>
        <v>584.30727762803235</v>
      </c>
      <c r="Z35" s="8">
        <f>(IFERROR(VLOOKUP($D35,platts!$C$3:$AM$457,soaf_platts!Z$1+2,FALSE),VLOOKUP($C35,Lifetime!$A$2:$AK$48,2+soaf_platts!Z$1,FALSE)))*$N35</f>
        <v>584.30727762803235</v>
      </c>
      <c r="AA35" s="8">
        <f>(IFERROR(VLOOKUP($D35,platts!$C$3:$AM$457,soaf_platts!AA$1+2,FALSE),VLOOKUP($C35,Lifetime!$A$2:$AK$48,2+soaf_platts!AA$1,FALSE)))*$N35</f>
        <v>584.30727762803235</v>
      </c>
      <c r="AB35" s="8">
        <f>(IFERROR(VLOOKUP($D35,platts!$C$3:$AM$457,soaf_platts!AB$1+2,FALSE),VLOOKUP($C35,Lifetime!$A$2:$AK$48,2+soaf_platts!AB$1,FALSE)))*$N35</f>
        <v>584.30727762803235</v>
      </c>
      <c r="AC35" s="8">
        <f>(IFERROR(VLOOKUP($D35,platts!$C$3:$AM$457,soaf_platts!AC$1+2,FALSE),VLOOKUP($C35,Lifetime!$A$2:$AK$48,2+soaf_platts!AC$1,FALSE)))*$N35</f>
        <v>584.30727762803235</v>
      </c>
      <c r="AD35" s="8">
        <f>(IFERROR(VLOOKUP($D35,platts!$C$3:$AM$457,soaf_platts!AD$1+2,FALSE),VLOOKUP($C35,Lifetime!$A$2:$AK$48,2+soaf_platts!AD$1,FALSE)))*$N35</f>
        <v>584.30727762803235</v>
      </c>
      <c r="AE35" s="8">
        <f>(IFERROR(VLOOKUP($D35,platts!$C$3:$AM$457,soaf_platts!AE$1+2,FALSE),VLOOKUP($C35,Lifetime!$A$2:$AK$48,2+soaf_platts!AE$1,FALSE)))*$N35</f>
        <v>584.30727762803235</v>
      </c>
      <c r="AF35" s="8">
        <f>(IFERROR(VLOOKUP($D35,platts!$C$3:$AM$457,soaf_platts!AF$1+2,FALSE),VLOOKUP($C35,Lifetime!$A$2:$AK$48,2+soaf_platts!AF$1,FALSE)))*$N35</f>
        <v>584.30727762803235</v>
      </c>
      <c r="AG35" s="8">
        <f>(IFERROR(VLOOKUP($D35,platts!$C$3:$AM$457,soaf_platts!AG$1+2,FALSE),VLOOKUP($C35,Lifetime!$A$2:$AK$48,2+soaf_platts!AG$1,FALSE)))*$N35</f>
        <v>584.30727762803235</v>
      </c>
      <c r="AH35" s="8">
        <f>(IFERROR(VLOOKUP($D35,platts!$C$3:$AM$457,soaf_platts!AH$1+2,FALSE),VLOOKUP($C35,Lifetime!$A$2:$AK$48,2+soaf_platts!AH$1,FALSE)))*$N35</f>
        <v>584.30727762803235</v>
      </c>
      <c r="AI35" s="8">
        <f>(IFERROR(VLOOKUP($D35,platts!$C$3:$AM$457,soaf_platts!AI$1+2,FALSE),VLOOKUP($C35,Lifetime!$A$2:$AK$48,2+soaf_platts!AI$1,FALSE)))*$N35</f>
        <v>60.39218328840969</v>
      </c>
      <c r="AJ35" s="8">
        <f>(IFERROR(VLOOKUP($D35,platts!$C$3:$AM$457,soaf_platts!AJ$1+2,FALSE),VLOOKUP($C35,Lifetime!$A$2:$AK$48,2+soaf_platts!AJ$1,FALSE)))*$N35</f>
        <v>60.39218328840969</v>
      </c>
      <c r="AK35" s="8">
        <f>(IFERROR(VLOOKUP($D35,platts!$C$3:$AM$457,soaf_platts!AK$1+2,FALSE),VLOOKUP($C35,Lifetime!$A$2:$AK$48,2+soaf_platts!AK$1,FALSE)))*$N35</f>
        <v>60.39218328840969</v>
      </c>
      <c r="AL35" s="8">
        <f>(IFERROR(VLOOKUP($D35,platts!$C$3:$AM$457,soaf_platts!AL$1+2,FALSE),VLOOKUP($C35,Lifetime!$A$2:$AK$48,2+soaf_platts!AL$1,FALSE)))*$N35</f>
        <v>60.39218328840969</v>
      </c>
      <c r="AM35" s="8">
        <f>(IFERROR(VLOOKUP($D35,platts!$C$3:$AM$457,soaf_platts!AM$1+2,FALSE),VLOOKUP($C35,Lifetime!$A$2:$AK$48,2+soaf_platts!AM$1,FALSE)))*$N35</f>
        <v>60.39218328840969</v>
      </c>
      <c r="AN35" s="8">
        <f>(IFERROR(VLOOKUP($D35,platts!$C$3:$AM$457,soaf_platts!AN$1+2,FALSE),VLOOKUP($C35,Lifetime!$A$2:$AK$48,2+soaf_platts!AN$1,FALSE)))*$N35</f>
        <v>60.39218328840969</v>
      </c>
      <c r="AO35" s="8">
        <f>(IFERROR(VLOOKUP($D35,platts!$C$3:$AM$457,soaf_platts!AO$1+2,FALSE),VLOOKUP($C35,Lifetime!$A$2:$AK$48,2+soaf_platts!AO$1,FALSE)))*$N35</f>
        <v>60.39218328840969</v>
      </c>
      <c r="AP35" s="8">
        <f>(IFERROR(VLOOKUP($D35,platts!$C$3:$AM$457,soaf_platts!AP$1+2,FALSE),VLOOKUP($C35,Lifetime!$A$2:$AK$48,2+soaf_platts!AP$1,FALSE)))*$N35</f>
        <v>60.39218328840969</v>
      </c>
      <c r="AQ35" s="8">
        <f>(IFERROR(VLOOKUP($D35,platts!$C$3:$AM$457,soaf_platts!AQ$1+2,FALSE),VLOOKUP($C35,Lifetime!$A$2:$AK$48,2+soaf_platts!AQ$1,FALSE)))*$N35</f>
        <v>60.39218328840969</v>
      </c>
      <c r="AR35" s="8">
        <f>(IFERROR(VLOOKUP($D35,platts!$C$3:$AM$457,soaf_platts!AR$1+2,FALSE),VLOOKUP($C35,Lifetime!$A$2:$AK$48,2+soaf_platts!AR$1,FALSE)))*$N35</f>
        <v>48.520215633423177</v>
      </c>
      <c r="AS35" s="8">
        <f>(IFERROR(VLOOKUP($D35,platts!$C$3:$AM$457,soaf_platts!AS$1+2,FALSE),VLOOKUP($C35,Lifetime!$A$2:$AK$48,2+soaf_platts!AS$1,FALSE)))*$N35</f>
        <v>48.520215633423177</v>
      </c>
      <c r="AT35" s="8">
        <f>(IFERROR(VLOOKUP($D35,platts!$C$3:$AM$457,soaf_platts!AT$1+2,FALSE),VLOOKUP($C35,Lifetime!$A$2:$AK$48,2+soaf_platts!AT$1,FALSE)))*$N35</f>
        <v>48.520215633423177</v>
      </c>
      <c r="AU35" s="8">
        <f>(IFERROR(VLOOKUP($D35,platts!$C$3:$AM$457,soaf_platts!AU$1+2,FALSE),VLOOKUP($C35,Lifetime!$A$2:$AK$48,2+soaf_platts!AU$1,FALSE)))*$N35</f>
        <v>48.520215633423177</v>
      </c>
      <c r="AV35" s="8">
        <f>(IFERROR(VLOOKUP($D35,platts!$C$3:$AM$457,soaf_platts!AV$1+2,FALSE),VLOOKUP($C35,Lifetime!$A$2:$AK$48,2+soaf_platts!AV$1,FALSE)))*$N35</f>
        <v>0</v>
      </c>
      <c r="AW35" s="8">
        <f>(IFERROR(VLOOKUP($D35,platts!$C$3:$AM$457,soaf_platts!AW$1+2,FALSE),VLOOKUP($C35,Lifetime!$A$2:$AK$48,2+soaf_platts!AW$1,FALSE)))*$N35</f>
        <v>0</v>
      </c>
    </row>
    <row r="36" spans="1:49" x14ac:dyDescent="0.25">
      <c r="A36" s="8">
        <v>34</v>
      </c>
      <c r="B36" s="23" t="s">
        <v>13</v>
      </c>
      <c r="C36" s="21" t="s">
        <v>11</v>
      </c>
      <c r="D36" s="8" t="str">
        <f t="shared" si="0"/>
        <v>AT_GasSteam</v>
      </c>
      <c r="E36" s="8">
        <f>IFERROR(VLOOKUP(D36,Data_2011!$D:$F,3,FALSE),VLOOKUP($C36,Efficiency!A35:B79,2,FALSE))</f>
        <v>0.423649792214781</v>
      </c>
      <c r="F36" s="8">
        <f>IFERROR(VLOOKUP(D36,Data_2011!$D:$F,2,FALSE),0)</f>
        <v>4.6612586830894676E-5</v>
      </c>
      <c r="G36" s="8">
        <f t="shared" si="2"/>
        <v>0</v>
      </c>
      <c r="H36" s="8">
        <f t="shared" si="3"/>
        <v>0</v>
      </c>
      <c r="I36" s="8">
        <v>0</v>
      </c>
      <c r="J36" s="8">
        <v>0</v>
      </c>
      <c r="K36" s="8">
        <v>0</v>
      </c>
      <c r="L36" s="8">
        <f>IFERROR(VLOOKUP($D36,platts!$C$3:$AM$457,2,FALSE),0)</f>
        <v>947.81299999999987</v>
      </c>
      <c r="M36" s="18">
        <f t="shared" si="1"/>
        <v>-325.26701956538852</v>
      </c>
      <c r="N36" s="8">
        <f>VLOOKUP($D36,soaf!$D$2:$E$514,2,FALSE)</f>
        <v>622.54598043461135</v>
      </c>
      <c r="O36" s="8">
        <f>(IFERROR(VLOOKUP($D36,platts!$C$3:$AM$457,soaf_platts!O$1+2,FALSE),VLOOKUP($C36,Lifetime!$A$2:$AK$48,2+soaf_platts!O$1,FALSE)))*$N36</f>
        <v>316.31181273704766</v>
      </c>
      <c r="P36" s="8">
        <f>(IFERROR(VLOOKUP($D36,platts!$C$3:$AM$457,soaf_platts!P$1+2,FALSE),VLOOKUP($C36,Lifetime!$A$2:$AK$48,2+soaf_platts!P$1,FALSE)))*$N36</f>
        <v>311.69894034492779</v>
      </c>
      <c r="Q36" s="8">
        <f>(IFERROR(VLOOKUP($D36,platts!$C$3:$AM$457,soaf_platts!Q$1+2,FALSE),VLOOKUP($C36,Lifetime!$A$2:$AK$48,2+soaf_platts!Q$1,FALSE)))*$N36</f>
        <v>310.92388845503723</v>
      </c>
      <c r="R36" s="8">
        <f>(IFERROR(VLOOKUP($D36,platts!$C$3:$AM$457,soaf_platts!R$1+2,FALSE),VLOOKUP($C36,Lifetime!$A$2:$AK$48,2+soaf_platts!R$1,FALSE)))*$N36</f>
        <v>310.07330184706416</v>
      </c>
      <c r="S36" s="8">
        <f>(IFERROR(VLOOKUP($D36,platts!$C$3:$AM$457,soaf_platts!S$1+2,FALSE),VLOOKUP($C36,Lifetime!$A$2:$AK$48,2+soaf_platts!S$1,FALSE)))*$N36</f>
        <v>303.50506549205937</v>
      </c>
      <c r="T36" s="8">
        <f>(IFERROR(VLOOKUP($D36,platts!$C$3:$AM$457,soaf_platts!T$1+2,FALSE),VLOOKUP($C36,Lifetime!$A$2:$AK$48,2+soaf_platts!T$1,FALSE)))*$N36</f>
        <v>296.93682913705464</v>
      </c>
      <c r="U36" s="8">
        <f>(IFERROR(VLOOKUP($D36,platts!$C$3:$AM$457,soaf_platts!U$1+2,FALSE),VLOOKUP($C36,Lifetime!$A$2:$AK$48,2+soaf_platts!U$1,FALSE)))*$N36</f>
        <v>288.52948660264855</v>
      </c>
      <c r="V36" s="8">
        <f>(IFERROR(VLOOKUP($D36,platts!$C$3:$AM$457,soaf_platts!V$1+2,FALSE),VLOOKUP($C36,Lifetime!$A$2:$AK$48,2+soaf_platts!V$1,FALSE)))*$N36</f>
        <v>288.52948660264855</v>
      </c>
      <c r="W36" s="8">
        <f>(IFERROR(VLOOKUP($D36,platts!$C$3:$AM$457,soaf_platts!W$1+2,FALSE),VLOOKUP($C36,Lifetime!$A$2:$AK$48,2+soaf_platts!W$1,FALSE)))*$N36</f>
        <v>269.56042000939482</v>
      </c>
      <c r="X36" s="8">
        <f>(IFERROR(VLOOKUP($D36,platts!$C$3:$AM$457,soaf_platts!X$1+2,FALSE),VLOOKUP($C36,Lifetime!$A$2:$AK$48,2+soaf_platts!X$1,FALSE)))*$N36</f>
        <v>229.9539547887162</v>
      </c>
      <c r="Y36" s="8">
        <f>(IFERROR(VLOOKUP($D36,platts!$C$3:$AM$457,soaf_platts!Y$1+2,FALSE),VLOOKUP($C36,Lifetime!$A$2:$AK$48,2+soaf_platts!Y$1,FALSE)))*$N36</f>
        <v>221.97354761738541</v>
      </c>
      <c r="Z36" s="8">
        <f>(IFERROR(VLOOKUP($D36,platts!$C$3:$AM$457,soaf_platts!Z$1+2,FALSE),VLOOKUP($C36,Lifetime!$A$2:$AK$48,2+soaf_platts!Z$1,FALSE)))*$N36</f>
        <v>207.32638054572487</v>
      </c>
      <c r="AA36" s="8">
        <f>(IFERROR(VLOOKUP($D36,platts!$C$3:$AM$457,soaf_platts!AA$1+2,FALSE),VLOOKUP($C36,Lifetime!$A$2:$AK$48,2+soaf_platts!AA$1,FALSE)))*$N36</f>
        <v>207.32638054572487</v>
      </c>
      <c r="AB36" s="8">
        <f>(IFERROR(VLOOKUP($D36,platts!$C$3:$AM$457,soaf_platts!AB$1+2,FALSE),VLOOKUP($C36,Lifetime!$A$2:$AK$48,2+soaf_platts!AB$1,FALSE)))*$N36</f>
        <v>207.32638054572487</v>
      </c>
      <c r="AC36" s="8">
        <f>(IFERROR(VLOOKUP($D36,platts!$C$3:$AM$457,soaf_platts!AC$1+2,FALSE),VLOOKUP($C36,Lifetime!$A$2:$AK$48,2+soaf_platts!AC$1,FALSE)))*$N36</f>
        <v>207.32638054572487</v>
      </c>
      <c r="AD36" s="8">
        <f>(IFERROR(VLOOKUP($D36,platts!$C$3:$AM$457,soaf_platts!AD$1+2,FALSE),VLOOKUP($C36,Lifetime!$A$2:$AK$48,2+soaf_platts!AD$1,FALSE)))*$N36</f>
        <v>207.32638054572487</v>
      </c>
      <c r="AE36" s="8">
        <f>(IFERROR(VLOOKUP($D36,platts!$C$3:$AM$457,soaf_platts!AE$1+2,FALSE),VLOOKUP($C36,Lifetime!$A$2:$AK$48,2+soaf_platts!AE$1,FALSE)))*$N36</f>
        <v>207.32638054572487</v>
      </c>
      <c r="AF36" s="8">
        <f>(IFERROR(VLOOKUP($D36,platts!$C$3:$AM$457,soaf_platts!AF$1+2,FALSE),VLOOKUP($C36,Lifetime!$A$2:$AK$48,2+soaf_platts!AF$1,FALSE)))*$N36</f>
        <v>207.32638054572487</v>
      </c>
      <c r="AG36" s="8">
        <f>(IFERROR(VLOOKUP($D36,platts!$C$3:$AM$457,soaf_platts!AG$1+2,FALSE),VLOOKUP($C36,Lifetime!$A$2:$AK$48,2+soaf_platts!AG$1,FALSE)))*$N36</f>
        <v>207.32638054572487</v>
      </c>
      <c r="AH36" s="8">
        <f>(IFERROR(VLOOKUP($D36,platts!$C$3:$AM$457,soaf_platts!AH$1+2,FALSE),VLOOKUP($C36,Lifetime!$A$2:$AK$48,2+soaf_platts!AH$1,FALSE)))*$N36</f>
        <v>187.62167148071063</v>
      </c>
      <c r="AI36" s="8">
        <f>(IFERROR(VLOOKUP($D36,platts!$C$3:$AM$457,soaf_platts!AI$1+2,FALSE),VLOOKUP($C36,Lifetime!$A$2:$AK$48,2+soaf_platts!AI$1,FALSE)))*$N36</f>
        <v>187.62167148071063</v>
      </c>
      <c r="AJ36" s="8">
        <f>(IFERROR(VLOOKUP($D36,platts!$C$3:$AM$457,soaf_platts!AJ$1+2,FALSE),VLOOKUP($C36,Lifetime!$A$2:$AK$48,2+soaf_platts!AJ$1,FALSE)))*$N36</f>
        <v>187.62167148071063</v>
      </c>
      <c r="AK36" s="8">
        <f>(IFERROR(VLOOKUP($D36,platts!$C$3:$AM$457,soaf_platts!AK$1+2,FALSE),VLOOKUP($C36,Lifetime!$A$2:$AK$48,2+soaf_platts!AK$1,FALSE)))*$N36</f>
        <v>187.62167148071063</v>
      </c>
      <c r="AL36" s="8">
        <f>(IFERROR(VLOOKUP($D36,platts!$C$3:$AM$457,soaf_platts!AL$1+2,FALSE),VLOOKUP($C36,Lifetime!$A$2:$AK$48,2+soaf_platts!AL$1,FALSE)))*$N36</f>
        <v>187.09621257231024</v>
      </c>
      <c r="AM36" s="8">
        <f>(IFERROR(VLOOKUP($D36,platts!$C$3:$AM$457,soaf_platts!AM$1+2,FALSE),VLOOKUP($C36,Lifetime!$A$2:$AK$48,2+soaf_platts!AM$1,FALSE)))*$N36</f>
        <v>187.09621257231024</v>
      </c>
      <c r="AN36" s="8">
        <f>(IFERROR(VLOOKUP($D36,platts!$C$3:$AM$457,soaf_platts!AN$1+2,FALSE),VLOOKUP($C36,Lifetime!$A$2:$AK$48,2+soaf_platts!AN$1,FALSE)))*$N36</f>
        <v>179.96967612713007</v>
      </c>
      <c r="AO36" s="8">
        <f>(IFERROR(VLOOKUP($D36,platts!$C$3:$AM$457,soaf_platts!AO$1+2,FALSE),VLOOKUP($C36,Lifetime!$A$2:$AK$48,2+soaf_platts!AO$1,FALSE)))*$N36</f>
        <v>153.69673070711107</v>
      </c>
      <c r="AP36" s="8">
        <f>(IFERROR(VLOOKUP($D36,platts!$C$3:$AM$457,soaf_platts!AP$1+2,FALSE),VLOOKUP($C36,Lifetime!$A$2:$AK$48,2+soaf_platts!AP$1,FALSE)))*$N36</f>
        <v>153.69673070711107</v>
      </c>
      <c r="AQ36" s="8">
        <f>(IFERROR(VLOOKUP($D36,platts!$C$3:$AM$457,soaf_platts!AQ$1+2,FALSE),VLOOKUP($C36,Lifetime!$A$2:$AK$48,2+soaf_platts!AQ$1,FALSE)))*$N36</f>
        <v>153.69673070711107</v>
      </c>
      <c r="AR36" s="8">
        <f>(IFERROR(VLOOKUP($D36,platts!$C$3:$AM$457,soaf_platts!AR$1+2,FALSE),VLOOKUP($C36,Lifetime!$A$2:$AK$48,2+soaf_platts!AR$1,FALSE)))*$N36</f>
        <v>153.69673070711107</v>
      </c>
      <c r="AS36" s="8">
        <f>(IFERROR(VLOOKUP($D36,platts!$C$3:$AM$457,soaf_platts!AS$1+2,FALSE),VLOOKUP($C36,Lifetime!$A$2:$AK$48,2+soaf_platts!AS$1,FALSE)))*$N36</f>
        <v>153.69673070711107</v>
      </c>
      <c r="AT36" s="8">
        <f>(IFERROR(VLOOKUP($D36,platts!$C$3:$AM$457,soaf_platts!AT$1+2,FALSE),VLOOKUP($C36,Lifetime!$A$2:$AK$48,2+soaf_platts!AT$1,FALSE)))*$N36</f>
        <v>153.69673070711107</v>
      </c>
      <c r="AU36" s="8">
        <f>(IFERROR(VLOOKUP($D36,platts!$C$3:$AM$457,soaf_platts!AU$1+2,FALSE),VLOOKUP($C36,Lifetime!$A$2:$AK$48,2+soaf_platts!AU$1,FALSE)))*$N36</f>
        <v>107.71907622207786</v>
      </c>
      <c r="AV36" s="8">
        <f>(IFERROR(VLOOKUP($D36,platts!$C$3:$AM$457,soaf_platts!AV$1+2,FALSE),VLOOKUP($C36,Lifetime!$A$2:$AK$48,2+soaf_platts!AV$1,FALSE)))*$N36</f>
        <v>107.71907622207786</v>
      </c>
      <c r="AW36" s="8">
        <f>(IFERROR(VLOOKUP($D36,platts!$C$3:$AM$457,soaf_platts!AW$1+2,FALSE),VLOOKUP($C36,Lifetime!$A$2:$AK$48,2+soaf_platts!AW$1,FALSE)))*$N36</f>
        <v>0</v>
      </c>
    </row>
    <row r="37" spans="1:49" x14ac:dyDescent="0.25">
      <c r="A37" s="8">
        <v>35</v>
      </c>
      <c r="B37" s="23" t="s">
        <v>13</v>
      </c>
      <c r="C37" s="21" t="s">
        <v>25</v>
      </c>
      <c r="D37" s="8" t="str">
        <f t="shared" si="0"/>
        <v>AT_Lignite</v>
      </c>
      <c r="E37" s="8">
        <f>IFERROR(VLOOKUP(D37,Data_2011!$D:$F,3,FALSE),VLOOKUP($C37,Efficiency!A36:B80,2,FALSE))</f>
        <v>0.434</v>
      </c>
      <c r="F37" s="8">
        <f>IFERROR(VLOOKUP(D37,Data_2011!$D:$F,2,FALSE),0)</f>
        <v>9.0000000000000095E-4</v>
      </c>
      <c r="G37" s="8">
        <f t="shared" si="2"/>
        <v>0</v>
      </c>
      <c r="H37" s="8">
        <f t="shared" si="3"/>
        <v>0</v>
      </c>
      <c r="I37" s="8">
        <v>0</v>
      </c>
      <c r="J37" s="8">
        <v>0</v>
      </c>
      <c r="K37" s="8">
        <v>0</v>
      </c>
      <c r="L37" s="8">
        <f>IFERROR(VLOOKUP($D37,platts!$C$3:$AM$457,2,FALSE),0)</f>
        <v>0</v>
      </c>
      <c r="M37" s="18">
        <f t="shared" si="1"/>
        <v>0</v>
      </c>
      <c r="N37" s="8">
        <f>VLOOKUP($D37,soaf!$D$2:$E$514,2,FALSE)</f>
        <v>0</v>
      </c>
      <c r="O37" s="8">
        <f>(IFERROR(VLOOKUP($D37,platts!$C$3:$AM$457,soaf_platts!O$1+2,FALSE),VLOOKUP($C37,Lifetime!$A$2:$AK$48,2+soaf_platts!O$1,FALSE)))*$N37</f>
        <v>0</v>
      </c>
      <c r="P37" s="8">
        <f>(IFERROR(VLOOKUP($D37,platts!$C$3:$AM$457,soaf_platts!P$1+2,FALSE),VLOOKUP($C37,Lifetime!$A$2:$AK$48,2+soaf_platts!P$1,FALSE)))*$N37</f>
        <v>0</v>
      </c>
      <c r="Q37" s="8">
        <f>(IFERROR(VLOOKUP($D37,platts!$C$3:$AM$457,soaf_platts!Q$1+2,FALSE),VLOOKUP($C37,Lifetime!$A$2:$AK$48,2+soaf_platts!Q$1,FALSE)))*$N37</f>
        <v>0</v>
      </c>
      <c r="R37" s="8">
        <f>(IFERROR(VLOOKUP($D37,platts!$C$3:$AM$457,soaf_platts!R$1+2,FALSE),VLOOKUP($C37,Lifetime!$A$2:$AK$48,2+soaf_platts!R$1,FALSE)))*$N37</f>
        <v>0</v>
      </c>
      <c r="S37" s="8">
        <f>(IFERROR(VLOOKUP($D37,platts!$C$3:$AM$457,soaf_platts!S$1+2,FALSE),VLOOKUP($C37,Lifetime!$A$2:$AK$48,2+soaf_platts!S$1,FALSE)))*$N37</f>
        <v>0</v>
      </c>
      <c r="T37" s="8">
        <f>(IFERROR(VLOOKUP($D37,platts!$C$3:$AM$457,soaf_platts!T$1+2,FALSE),VLOOKUP($C37,Lifetime!$A$2:$AK$48,2+soaf_platts!T$1,FALSE)))*$N37</f>
        <v>0</v>
      </c>
      <c r="U37" s="8">
        <f>(IFERROR(VLOOKUP($D37,platts!$C$3:$AM$457,soaf_platts!U$1+2,FALSE),VLOOKUP($C37,Lifetime!$A$2:$AK$48,2+soaf_platts!U$1,FALSE)))*$N37</f>
        <v>0</v>
      </c>
      <c r="V37" s="8">
        <f>(IFERROR(VLOOKUP($D37,platts!$C$3:$AM$457,soaf_platts!V$1+2,FALSE),VLOOKUP($C37,Lifetime!$A$2:$AK$48,2+soaf_platts!V$1,FALSE)))*$N37</f>
        <v>0</v>
      </c>
      <c r="W37" s="8">
        <f>(IFERROR(VLOOKUP($D37,platts!$C$3:$AM$457,soaf_platts!W$1+2,FALSE),VLOOKUP($C37,Lifetime!$A$2:$AK$48,2+soaf_platts!W$1,FALSE)))*$N37</f>
        <v>0</v>
      </c>
      <c r="X37" s="8">
        <f>(IFERROR(VLOOKUP($D37,platts!$C$3:$AM$457,soaf_platts!X$1+2,FALSE),VLOOKUP($C37,Lifetime!$A$2:$AK$48,2+soaf_platts!X$1,FALSE)))*$N37</f>
        <v>0</v>
      </c>
      <c r="Y37" s="8">
        <f>(IFERROR(VLOOKUP($D37,platts!$C$3:$AM$457,soaf_platts!Y$1+2,FALSE),VLOOKUP($C37,Lifetime!$A$2:$AK$48,2+soaf_platts!Y$1,FALSE)))*$N37</f>
        <v>0</v>
      </c>
      <c r="Z37" s="8">
        <f>(IFERROR(VLOOKUP($D37,platts!$C$3:$AM$457,soaf_platts!Z$1+2,FALSE),VLOOKUP($C37,Lifetime!$A$2:$AK$48,2+soaf_platts!Z$1,FALSE)))*$N37</f>
        <v>0</v>
      </c>
      <c r="AA37" s="8">
        <f>(IFERROR(VLOOKUP($D37,platts!$C$3:$AM$457,soaf_platts!AA$1+2,FALSE),VLOOKUP($C37,Lifetime!$A$2:$AK$48,2+soaf_platts!AA$1,FALSE)))*$N37</f>
        <v>0</v>
      </c>
      <c r="AB37" s="8">
        <f>(IFERROR(VLOOKUP($D37,platts!$C$3:$AM$457,soaf_platts!AB$1+2,FALSE),VLOOKUP($C37,Lifetime!$A$2:$AK$48,2+soaf_platts!AB$1,FALSE)))*$N37</f>
        <v>0</v>
      </c>
      <c r="AC37" s="8">
        <f>(IFERROR(VLOOKUP($D37,platts!$C$3:$AM$457,soaf_platts!AC$1+2,FALSE),VLOOKUP($C37,Lifetime!$A$2:$AK$48,2+soaf_platts!AC$1,FALSE)))*$N37</f>
        <v>0</v>
      </c>
      <c r="AD37" s="8">
        <f>(IFERROR(VLOOKUP($D37,platts!$C$3:$AM$457,soaf_platts!AD$1+2,FALSE),VLOOKUP($C37,Lifetime!$A$2:$AK$48,2+soaf_platts!AD$1,FALSE)))*$N37</f>
        <v>0</v>
      </c>
      <c r="AE37" s="8">
        <f>(IFERROR(VLOOKUP($D37,platts!$C$3:$AM$457,soaf_platts!AE$1+2,FALSE),VLOOKUP($C37,Lifetime!$A$2:$AK$48,2+soaf_platts!AE$1,FALSE)))*$N37</f>
        <v>0</v>
      </c>
      <c r="AF37" s="8">
        <f>(IFERROR(VLOOKUP($D37,platts!$C$3:$AM$457,soaf_platts!AF$1+2,FALSE),VLOOKUP($C37,Lifetime!$A$2:$AK$48,2+soaf_platts!AF$1,FALSE)))*$N37</f>
        <v>0</v>
      </c>
      <c r="AG37" s="8">
        <f>(IFERROR(VLOOKUP($D37,platts!$C$3:$AM$457,soaf_platts!AG$1+2,FALSE),VLOOKUP($C37,Lifetime!$A$2:$AK$48,2+soaf_platts!AG$1,FALSE)))*$N37</f>
        <v>0</v>
      </c>
      <c r="AH37" s="8">
        <f>(IFERROR(VLOOKUP($D37,platts!$C$3:$AM$457,soaf_platts!AH$1+2,FALSE),VLOOKUP($C37,Lifetime!$A$2:$AK$48,2+soaf_platts!AH$1,FALSE)))*$N37</f>
        <v>0</v>
      </c>
      <c r="AI37" s="8">
        <f>(IFERROR(VLOOKUP($D37,platts!$C$3:$AM$457,soaf_platts!AI$1+2,FALSE),VLOOKUP($C37,Lifetime!$A$2:$AK$48,2+soaf_platts!AI$1,FALSE)))*$N37</f>
        <v>0</v>
      </c>
      <c r="AJ37" s="8">
        <f>(IFERROR(VLOOKUP($D37,platts!$C$3:$AM$457,soaf_platts!AJ$1+2,FALSE),VLOOKUP($C37,Lifetime!$A$2:$AK$48,2+soaf_platts!AJ$1,FALSE)))*$N37</f>
        <v>0</v>
      </c>
      <c r="AK37" s="8">
        <f>(IFERROR(VLOOKUP($D37,platts!$C$3:$AM$457,soaf_platts!AK$1+2,FALSE),VLOOKUP($C37,Lifetime!$A$2:$AK$48,2+soaf_platts!AK$1,FALSE)))*$N37</f>
        <v>0</v>
      </c>
      <c r="AL37" s="8">
        <f>(IFERROR(VLOOKUP($D37,platts!$C$3:$AM$457,soaf_platts!AL$1+2,FALSE),VLOOKUP($C37,Lifetime!$A$2:$AK$48,2+soaf_platts!AL$1,FALSE)))*$N37</f>
        <v>0</v>
      </c>
      <c r="AM37" s="8">
        <f>(IFERROR(VLOOKUP($D37,platts!$C$3:$AM$457,soaf_platts!AM$1+2,FALSE),VLOOKUP($C37,Lifetime!$A$2:$AK$48,2+soaf_platts!AM$1,FALSE)))*$N37</f>
        <v>0</v>
      </c>
      <c r="AN37" s="8">
        <f>(IFERROR(VLOOKUP($D37,platts!$C$3:$AM$457,soaf_platts!AN$1+2,FALSE),VLOOKUP($C37,Lifetime!$A$2:$AK$48,2+soaf_platts!AN$1,FALSE)))*$N37</f>
        <v>0</v>
      </c>
      <c r="AO37" s="8">
        <f>(IFERROR(VLOOKUP($D37,platts!$C$3:$AM$457,soaf_platts!AO$1+2,FALSE),VLOOKUP($C37,Lifetime!$A$2:$AK$48,2+soaf_platts!AO$1,FALSE)))*$N37</f>
        <v>0</v>
      </c>
      <c r="AP37" s="8">
        <f>(IFERROR(VLOOKUP($D37,platts!$C$3:$AM$457,soaf_platts!AP$1+2,FALSE),VLOOKUP($C37,Lifetime!$A$2:$AK$48,2+soaf_platts!AP$1,FALSE)))*$N37</f>
        <v>0</v>
      </c>
      <c r="AQ37" s="8">
        <f>(IFERROR(VLOOKUP($D37,platts!$C$3:$AM$457,soaf_platts!AQ$1+2,FALSE),VLOOKUP($C37,Lifetime!$A$2:$AK$48,2+soaf_platts!AQ$1,FALSE)))*$N37</f>
        <v>0</v>
      </c>
      <c r="AR37" s="8">
        <f>(IFERROR(VLOOKUP($D37,platts!$C$3:$AM$457,soaf_platts!AR$1+2,FALSE),VLOOKUP($C37,Lifetime!$A$2:$AK$48,2+soaf_platts!AR$1,FALSE)))*$N37</f>
        <v>0</v>
      </c>
      <c r="AS37" s="8">
        <f>(IFERROR(VLOOKUP($D37,platts!$C$3:$AM$457,soaf_platts!AS$1+2,FALSE),VLOOKUP($C37,Lifetime!$A$2:$AK$48,2+soaf_platts!AS$1,FALSE)))*$N37</f>
        <v>0</v>
      </c>
      <c r="AT37" s="8">
        <f>(IFERROR(VLOOKUP($D37,platts!$C$3:$AM$457,soaf_platts!AT$1+2,FALSE),VLOOKUP($C37,Lifetime!$A$2:$AK$48,2+soaf_platts!AT$1,FALSE)))*$N37</f>
        <v>0</v>
      </c>
      <c r="AU37" s="8">
        <f>(IFERROR(VLOOKUP($D37,platts!$C$3:$AM$457,soaf_platts!AU$1+2,FALSE),VLOOKUP($C37,Lifetime!$A$2:$AK$48,2+soaf_platts!AU$1,FALSE)))*$N37</f>
        <v>0</v>
      </c>
      <c r="AV37" s="8">
        <f>(IFERROR(VLOOKUP($D37,platts!$C$3:$AM$457,soaf_platts!AV$1+2,FALSE),VLOOKUP($C37,Lifetime!$A$2:$AK$48,2+soaf_platts!AV$1,FALSE)))*$N37</f>
        <v>0</v>
      </c>
      <c r="AW37" s="8">
        <f>(IFERROR(VLOOKUP($D37,platts!$C$3:$AM$457,soaf_platts!AW$1+2,FALSE),VLOOKUP($C37,Lifetime!$A$2:$AK$48,2+soaf_platts!AW$1,FALSE)))*$N37</f>
        <v>0</v>
      </c>
    </row>
    <row r="38" spans="1:49" x14ac:dyDescent="0.25">
      <c r="A38" s="8">
        <v>36</v>
      </c>
      <c r="B38" s="23" t="s">
        <v>13</v>
      </c>
      <c r="C38" s="21" t="s">
        <v>27</v>
      </c>
      <c r="D38" s="8" t="str">
        <f t="shared" si="0"/>
        <v>AT_Nuclear</v>
      </c>
      <c r="E38" s="8">
        <f>IFERROR(VLOOKUP(D38,Data_2011!$D:$F,3,FALSE),VLOOKUP($C38,Efficiency!A37:B81,2,FALSE))</f>
        <v>0.33200000000000002</v>
      </c>
      <c r="F38" s="8">
        <f>IFERROR(VLOOKUP(D38,Data_2011!$D:$F,2,FALSE),0)</f>
        <v>3.2857142857142888E-4</v>
      </c>
      <c r="G38" s="8">
        <f t="shared" si="2"/>
        <v>0</v>
      </c>
      <c r="H38" s="8">
        <f t="shared" si="3"/>
        <v>0</v>
      </c>
      <c r="I38" s="8">
        <v>0</v>
      </c>
      <c r="J38" s="8">
        <v>0</v>
      </c>
      <c r="K38" s="8">
        <v>0</v>
      </c>
      <c r="L38" s="8">
        <f>IFERROR(VLOOKUP($D38,platts!$C$3:$AM$457,2,FALSE),0)</f>
        <v>0</v>
      </c>
      <c r="M38" s="18">
        <f t="shared" si="1"/>
        <v>0</v>
      </c>
      <c r="N38" s="8">
        <f>VLOOKUP($D38,soaf!$D$2:$E$514,2,FALSE)</f>
        <v>0</v>
      </c>
      <c r="O38" s="8">
        <f>(IFERROR(VLOOKUP($D38,platts!$C$3:$AM$457,soaf_platts!O$1+2,FALSE),VLOOKUP($C38,Lifetime!$A$2:$AK$48,2+soaf_platts!O$1,FALSE)))*$N38</f>
        <v>0</v>
      </c>
      <c r="P38" s="8">
        <f>(IFERROR(VLOOKUP($D38,platts!$C$3:$AM$457,soaf_platts!P$1+2,FALSE),VLOOKUP($C38,Lifetime!$A$2:$AK$48,2+soaf_platts!P$1,FALSE)))*$N38</f>
        <v>0</v>
      </c>
      <c r="Q38" s="8">
        <f>(IFERROR(VLOOKUP($D38,platts!$C$3:$AM$457,soaf_platts!Q$1+2,FALSE),VLOOKUP($C38,Lifetime!$A$2:$AK$48,2+soaf_platts!Q$1,FALSE)))*$N38</f>
        <v>0</v>
      </c>
      <c r="R38" s="8">
        <f>(IFERROR(VLOOKUP($D38,platts!$C$3:$AM$457,soaf_platts!R$1+2,FALSE),VLOOKUP($C38,Lifetime!$A$2:$AK$48,2+soaf_platts!R$1,FALSE)))*$N38</f>
        <v>0</v>
      </c>
      <c r="S38" s="8">
        <f>(IFERROR(VLOOKUP($D38,platts!$C$3:$AM$457,soaf_platts!S$1+2,FALSE),VLOOKUP($C38,Lifetime!$A$2:$AK$48,2+soaf_platts!S$1,FALSE)))*$N38</f>
        <v>0</v>
      </c>
      <c r="T38" s="8">
        <f>(IFERROR(VLOOKUP($D38,platts!$C$3:$AM$457,soaf_platts!T$1+2,FALSE),VLOOKUP($C38,Lifetime!$A$2:$AK$48,2+soaf_platts!T$1,FALSE)))*$N38</f>
        <v>0</v>
      </c>
      <c r="U38" s="8">
        <f>(IFERROR(VLOOKUP($D38,platts!$C$3:$AM$457,soaf_platts!U$1+2,FALSE),VLOOKUP($C38,Lifetime!$A$2:$AK$48,2+soaf_platts!U$1,FALSE)))*$N38</f>
        <v>0</v>
      </c>
      <c r="V38" s="8">
        <f>(IFERROR(VLOOKUP($D38,platts!$C$3:$AM$457,soaf_platts!V$1+2,FALSE),VLOOKUP($C38,Lifetime!$A$2:$AK$48,2+soaf_platts!V$1,FALSE)))*$N38</f>
        <v>0</v>
      </c>
      <c r="W38" s="8">
        <f>(IFERROR(VLOOKUP($D38,platts!$C$3:$AM$457,soaf_platts!W$1+2,FALSE),VLOOKUP($C38,Lifetime!$A$2:$AK$48,2+soaf_platts!W$1,FALSE)))*$N38</f>
        <v>0</v>
      </c>
      <c r="X38" s="8">
        <f>(IFERROR(VLOOKUP($D38,platts!$C$3:$AM$457,soaf_platts!X$1+2,FALSE),VLOOKUP($C38,Lifetime!$A$2:$AK$48,2+soaf_platts!X$1,FALSE)))*$N38</f>
        <v>0</v>
      </c>
      <c r="Y38" s="8">
        <f>(IFERROR(VLOOKUP($D38,platts!$C$3:$AM$457,soaf_platts!Y$1+2,FALSE),VLOOKUP($C38,Lifetime!$A$2:$AK$48,2+soaf_platts!Y$1,FALSE)))*$N38</f>
        <v>0</v>
      </c>
      <c r="Z38" s="8">
        <f>(IFERROR(VLOOKUP($D38,platts!$C$3:$AM$457,soaf_platts!Z$1+2,FALSE),VLOOKUP($C38,Lifetime!$A$2:$AK$48,2+soaf_platts!Z$1,FALSE)))*$N38</f>
        <v>0</v>
      </c>
      <c r="AA38" s="8">
        <f>(IFERROR(VLOOKUP($D38,platts!$C$3:$AM$457,soaf_platts!AA$1+2,FALSE),VLOOKUP($C38,Lifetime!$A$2:$AK$48,2+soaf_platts!AA$1,FALSE)))*$N38</f>
        <v>0</v>
      </c>
      <c r="AB38" s="8">
        <f>(IFERROR(VLOOKUP($D38,platts!$C$3:$AM$457,soaf_platts!AB$1+2,FALSE),VLOOKUP($C38,Lifetime!$A$2:$AK$48,2+soaf_platts!AB$1,FALSE)))*$N38</f>
        <v>0</v>
      </c>
      <c r="AC38" s="8">
        <f>(IFERROR(VLOOKUP($D38,platts!$C$3:$AM$457,soaf_platts!AC$1+2,FALSE),VLOOKUP($C38,Lifetime!$A$2:$AK$48,2+soaf_platts!AC$1,FALSE)))*$N38</f>
        <v>0</v>
      </c>
      <c r="AD38" s="8">
        <f>(IFERROR(VLOOKUP($D38,platts!$C$3:$AM$457,soaf_platts!AD$1+2,FALSE),VLOOKUP($C38,Lifetime!$A$2:$AK$48,2+soaf_platts!AD$1,FALSE)))*$N38</f>
        <v>0</v>
      </c>
      <c r="AE38" s="8">
        <f>(IFERROR(VLOOKUP($D38,platts!$C$3:$AM$457,soaf_platts!AE$1+2,FALSE),VLOOKUP($C38,Lifetime!$A$2:$AK$48,2+soaf_platts!AE$1,FALSE)))*$N38</f>
        <v>0</v>
      </c>
      <c r="AF38" s="8">
        <f>(IFERROR(VLOOKUP($D38,platts!$C$3:$AM$457,soaf_platts!AF$1+2,FALSE),VLOOKUP($C38,Lifetime!$A$2:$AK$48,2+soaf_platts!AF$1,FALSE)))*$N38</f>
        <v>0</v>
      </c>
      <c r="AG38" s="8">
        <f>(IFERROR(VLOOKUP($D38,platts!$C$3:$AM$457,soaf_platts!AG$1+2,FALSE),VLOOKUP($C38,Lifetime!$A$2:$AK$48,2+soaf_platts!AG$1,FALSE)))*$N38</f>
        <v>0</v>
      </c>
      <c r="AH38" s="8">
        <f>(IFERROR(VLOOKUP($D38,platts!$C$3:$AM$457,soaf_platts!AH$1+2,FALSE),VLOOKUP($C38,Lifetime!$A$2:$AK$48,2+soaf_platts!AH$1,FALSE)))*$N38</f>
        <v>0</v>
      </c>
      <c r="AI38" s="8">
        <f>(IFERROR(VLOOKUP($D38,platts!$C$3:$AM$457,soaf_platts!AI$1+2,FALSE),VLOOKUP($C38,Lifetime!$A$2:$AK$48,2+soaf_platts!AI$1,FALSE)))*$N38</f>
        <v>0</v>
      </c>
      <c r="AJ38" s="8">
        <f>(IFERROR(VLOOKUP($D38,platts!$C$3:$AM$457,soaf_platts!AJ$1+2,FALSE),VLOOKUP($C38,Lifetime!$A$2:$AK$48,2+soaf_platts!AJ$1,FALSE)))*$N38</f>
        <v>0</v>
      </c>
      <c r="AK38" s="8">
        <f>(IFERROR(VLOOKUP($D38,platts!$C$3:$AM$457,soaf_platts!AK$1+2,FALSE),VLOOKUP($C38,Lifetime!$A$2:$AK$48,2+soaf_platts!AK$1,FALSE)))*$N38</f>
        <v>0</v>
      </c>
      <c r="AL38" s="8">
        <f>(IFERROR(VLOOKUP($D38,platts!$C$3:$AM$457,soaf_platts!AL$1+2,FALSE),VLOOKUP($C38,Lifetime!$A$2:$AK$48,2+soaf_platts!AL$1,FALSE)))*$N38</f>
        <v>0</v>
      </c>
      <c r="AM38" s="8">
        <f>(IFERROR(VLOOKUP($D38,platts!$C$3:$AM$457,soaf_platts!AM$1+2,FALSE),VLOOKUP($C38,Lifetime!$A$2:$AK$48,2+soaf_platts!AM$1,FALSE)))*$N38</f>
        <v>0</v>
      </c>
      <c r="AN38" s="8">
        <f>(IFERROR(VLOOKUP($D38,platts!$C$3:$AM$457,soaf_platts!AN$1+2,FALSE),VLOOKUP($C38,Lifetime!$A$2:$AK$48,2+soaf_platts!AN$1,FALSE)))*$N38</f>
        <v>0</v>
      </c>
      <c r="AO38" s="8">
        <f>(IFERROR(VLOOKUP($D38,platts!$C$3:$AM$457,soaf_platts!AO$1+2,FALSE),VLOOKUP($C38,Lifetime!$A$2:$AK$48,2+soaf_platts!AO$1,FALSE)))*$N38</f>
        <v>0</v>
      </c>
      <c r="AP38" s="8">
        <f>(IFERROR(VLOOKUP($D38,platts!$C$3:$AM$457,soaf_platts!AP$1+2,FALSE),VLOOKUP($C38,Lifetime!$A$2:$AK$48,2+soaf_platts!AP$1,FALSE)))*$N38</f>
        <v>0</v>
      </c>
      <c r="AQ38" s="8">
        <f>(IFERROR(VLOOKUP($D38,platts!$C$3:$AM$457,soaf_platts!AQ$1+2,FALSE),VLOOKUP($C38,Lifetime!$A$2:$AK$48,2+soaf_platts!AQ$1,FALSE)))*$N38</f>
        <v>0</v>
      </c>
      <c r="AR38" s="8">
        <f>(IFERROR(VLOOKUP($D38,platts!$C$3:$AM$457,soaf_platts!AR$1+2,FALSE),VLOOKUP($C38,Lifetime!$A$2:$AK$48,2+soaf_platts!AR$1,FALSE)))*$N38</f>
        <v>0</v>
      </c>
      <c r="AS38" s="8">
        <f>(IFERROR(VLOOKUP($D38,platts!$C$3:$AM$457,soaf_platts!AS$1+2,FALSE),VLOOKUP($C38,Lifetime!$A$2:$AK$48,2+soaf_platts!AS$1,FALSE)))*$N38</f>
        <v>0</v>
      </c>
      <c r="AT38" s="8">
        <f>(IFERROR(VLOOKUP($D38,platts!$C$3:$AM$457,soaf_platts!AT$1+2,FALSE),VLOOKUP($C38,Lifetime!$A$2:$AK$48,2+soaf_platts!AT$1,FALSE)))*$N38</f>
        <v>0</v>
      </c>
      <c r="AU38" s="8">
        <f>(IFERROR(VLOOKUP($D38,platts!$C$3:$AM$457,soaf_platts!AU$1+2,FALSE),VLOOKUP($C38,Lifetime!$A$2:$AK$48,2+soaf_platts!AU$1,FALSE)))*$N38</f>
        <v>0</v>
      </c>
      <c r="AV38" s="8">
        <f>(IFERROR(VLOOKUP($D38,platts!$C$3:$AM$457,soaf_platts!AV$1+2,FALSE),VLOOKUP($C38,Lifetime!$A$2:$AK$48,2+soaf_platts!AV$1,FALSE)))*$N38</f>
        <v>0</v>
      </c>
      <c r="AW38" s="8">
        <f>(IFERROR(VLOOKUP($D38,platts!$C$3:$AM$457,soaf_platts!AW$1+2,FALSE),VLOOKUP($C38,Lifetime!$A$2:$AK$48,2+soaf_platts!AW$1,FALSE)))*$N38</f>
        <v>0</v>
      </c>
    </row>
    <row r="39" spans="1:49" x14ac:dyDescent="0.25">
      <c r="A39" s="8">
        <v>37</v>
      </c>
      <c r="B39" s="23" t="s">
        <v>13</v>
      </c>
      <c r="C39" s="21" t="s">
        <v>10</v>
      </c>
      <c r="D39" s="8" t="str">
        <f t="shared" si="0"/>
        <v>AT_OCGT</v>
      </c>
      <c r="E39" s="8">
        <f>IFERROR(VLOOKUP(D39,Data_2011!$D:$F,3,FALSE),VLOOKUP($C39,Efficiency!A38:B82,2,FALSE))</f>
        <v>0.34455357563388</v>
      </c>
      <c r="F39" s="8">
        <f>IFERROR(VLOOKUP(D39,Data_2011!$D:$F,2,FALSE),0)</f>
        <v>1.4589201644296293E-3</v>
      </c>
      <c r="G39" s="8">
        <f t="shared" si="2"/>
        <v>0</v>
      </c>
      <c r="H39" s="8">
        <f t="shared" si="3"/>
        <v>0</v>
      </c>
      <c r="I39" s="8">
        <v>0</v>
      </c>
      <c r="J39" s="8">
        <v>0</v>
      </c>
      <c r="K39" s="8">
        <v>0</v>
      </c>
      <c r="L39" s="8">
        <f>IFERROR(VLOOKUP($D39,platts!$C$3:$AM$457,2,FALSE),0)</f>
        <v>596.3839999999999</v>
      </c>
      <c r="M39" s="18">
        <f t="shared" si="1"/>
        <v>77.65881309015856</v>
      </c>
      <c r="N39" s="8">
        <f>VLOOKUP($D39,soaf!$D$2:$E$514,2,FALSE)</f>
        <v>674.04281309015846</v>
      </c>
      <c r="O39" s="8">
        <f>(IFERROR(VLOOKUP($D39,platts!$C$3:$AM$457,soaf_platts!O$1+2,FALSE),VLOOKUP($C39,Lifetime!$A$2:$AK$48,2+soaf_platts!O$1,FALSE)))*$N39</f>
        <v>589.31051024942292</v>
      </c>
      <c r="P39" s="8">
        <f>(IFERROR(VLOOKUP($D39,platts!$C$3:$AM$457,soaf_platts!P$1+2,FALSE),VLOOKUP($C39,Lifetime!$A$2:$AK$48,2+soaf_platts!P$1,FALSE)))*$N39</f>
        <v>515.84646216821989</v>
      </c>
      <c r="Q39" s="8">
        <f>(IFERROR(VLOOKUP($D39,platts!$C$3:$AM$457,soaf_platts!Q$1+2,FALSE),VLOOKUP($C39,Lifetime!$A$2:$AK$48,2+soaf_platts!Q$1,FALSE)))*$N39</f>
        <v>436.7313334653856</v>
      </c>
      <c r="R39" s="8">
        <f>(IFERROR(VLOOKUP($D39,platts!$C$3:$AM$457,soaf_platts!R$1+2,FALSE),VLOOKUP($C39,Lifetime!$A$2:$AK$48,2+soaf_platts!R$1,FALSE)))*$N39</f>
        <v>436.7313334653856</v>
      </c>
      <c r="S39" s="8">
        <f>(IFERROR(VLOOKUP($D39,platts!$C$3:$AM$457,soaf_platts!S$1+2,FALSE),VLOOKUP($C39,Lifetime!$A$2:$AK$48,2+soaf_platts!S$1,FALSE)))*$N39</f>
        <v>436.7313334653856</v>
      </c>
      <c r="T39" s="8">
        <f>(IFERROR(VLOOKUP($D39,platts!$C$3:$AM$457,soaf_platts!T$1+2,FALSE),VLOOKUP($C39,Lifetime!$A$2:$AK$48,2+soaf_platts!T$1,FALSE)))*$N39</f>
        <v>436.7313334653856</v>
      </c>
      <c r="U39" s="8">
        <f>(IFERROR(VLOOKUP($D39,platts!$C$3:$AM$457,soaf_platts!U$1+2,FALSE),VLOOKUP($C39,Lifetime!$A$2:$AK$48,2+soaf_platts!U$1,FALSE)))*$N39</f>
        <v>436.7313334653856</v>
      </c>
      <c r="V39" s="8">
        <f>(IFERROR(VLOOKUP($D39,platts!$C$3:$AM$457,soaf_platts!V$1+2,FALSE),VLOOKUP($C39,Lifetime!$A$2:$AK$48,2+soaf_platts!V$1,FALSE)))*$N39</f>
        <v>436.7313334653856</v>
      </c>
      <c r="W39" s="8">
        <f>(IFERROR(VLOOKUP($D39,platts!$C$3:$AM$457,soaf_platts!W$1+2,FALSE),VLOOKUP($C39,Lifetime!$A$2:$AK$48,2+soaf_platts!W$1,FALSE)))*$N39</f>
        <v>436.29054917689842</v>
      </c>
      <c r="X39" s="8">
        <f>(IFERROR(VLOOKUP($D39,platts!$C$3:$AM$457,soaf_platts!X$1+2,FALSE),VLOOKUP($C39,Lifetime!$A$2:$AK$48,2+soaf_platts!X$1,FALSE)))*$N39</f>
        <v>436.29054917689842</v>
      </c>
      <c r="Y39" s="8">
        <f>(IFERROR(VLOOKUP($D39,platts!$C$3:$AM$457,soaf_platts!Y$1+2,FALSE),VLOOKUP($C39,Lifetime!$A$2:$AK$48,2+soaf_platts!Y$1,FALSE)))*$N39</f>
        <v>436.29054917689842</v>
      </c>
      <c r="Z39" s="8">
        <f>(IFERROR(VLOOKUP($D39,platts!$C$3:$AM$457,soaf_platts!Z$1+2,FALSE),VLOOKUP($C39,Lifetime!$A$2:$AK$48,2+soaf_platts!Z$1,FALSE)))*$N39</f>
        <v>436.29054917689842</v>
      </c>
      <c r="AA39" s="8">
        <f>(IFERROR(VLOOKUP($D39,platts!$C$3:$AM$457,soaf_platts!AA$1+2,FALSE),VLOOKUP($C39,Lifetime!$A$2:$AK$48,2+soaf_platts!AA$1,FALSE)))*$N39</f>
        <v>431.74142927648546</v>
      </c>
      <c r="AB39" s="8">
        <f>(IFERROR(VLOOKUP($D39,platts!$C$3:$AM$457,soaf_platts!AB$1+2,FALSE),VLOOKUP($C39,Lifetime!$A$2:$AK$48,2+soaf_platts!AB$1,FALSE)))*$N39</f>
        <v>431.42044789717681</v>
      </c>
      <c r="AC39" s="8">
        <f>(IFERROR(VLOOKUP($D39,platts!$C$3:$AM$457,soaf_platts!AC$1+2,FALSE),VLOOKUP($C39,Lifetime!$A$2:$AK$48,2+soaf_platts!AC$1,FALSE)))*$N39</f>
        <v>385.21721273472161</v>
      </c>
      <c r="AD39" s="8">
        <f>(IFERROR(VLOOKUP($D39,platts!$C$3:$AM$457,soaf_platts!AD$1+2,FALSE),VLOOKUP($C39,Lifetime!$A$2:$AK$48,2+soaf_platts!AD$1,FALSE)))*$N39</f>
        <v>289.81566968034673</v>
      </c>
      <c r="AE39" s="8">
        <f>(IFERROR(VLOOKUP($D39,platts!$C$3:$AM$457,soaf_platts!AE$1+2,FALSE),VLOOKUP($C39,Lifetime!$A$2:$AK$48,2+soaf_platts!AE$1,FALSE)))*$N39</f>
        <v>282.55177064930228</v>
      </c>
      <c r="AF39" s="8">
        <f>(IFERROR(VLOOKUP($D39,platts!$C$3:$AM$457,soaf_platts!AF$1+2,FALSE),VLOOKUP($C39,Lifetime!$A$2:$AK$48,2+soaf_platts!AF$1,FALSE)))*$N39</f>
        <v>274.76006068819737</v>
      </c>
      <c r="AG39" s="8">
        <f>(IFERROR(VLOOKUP($D39,platts!$C$3:$AM$457,soaf_platts!AG$1+2,FALSE),VLOOKUP($C39,Lifetime!$A$2:$AK$48,2+soaf_platts!AG$1,FALSE)))*$N39</f>
        <v>265.22442724725727</v>
      </c>
      <c r="AH39" s="8">
        <f>(IFERROR(VLOOKUP($D39,platts!$C$3:$AM$457,soaf_platts!AH$1+2,FALSE),VLOOKUP($C39,Lifetime!$A$2:$AK$48,2+soaf_platts!AH$1,FALSE)))*$N39</f>
        <v>177.06756954981336</v>
      </c>
      <c r="AI39" s="8">
        <f>(IFERROR(VLOOKUP($D39,platts!$C$3:$AM$457,soaf_platts!AI$1+2,FALSE),VLOOKUP($C39,Lifetime!$A$2:$AK$48,2+soaf_platts!AI$1,FALSE)))*$N39</f>
        <v>128.27387903040247</v>
      </c>
      <c r="AJ39" s="8">
        <f>(IFERROR(VLOOKUP($D39,platts!$C$3:$AM$457,soaf_platts!AJ$1+2,FALSE),VLOOKUP($C39,Lifetime!$A$2:$AK$48,2+soaf_platts!AJ$1,FALSE)))*$N39</f>
        <v>52.058884902589256</v>
      </c>
      <c r="AK39" s="8">
        <f>(IFERROR(VLOOKUP($D39,platts!$C$3:$AM$457,soaf_platts!AK$1+2,FALSE),VLOOKUP($C39,Lifetime!$A$2:$AK$48,2+soaf_platts!AK$1,FALSE)))*$N39</f>
        <v>28.860068734669593</v>
      </c>
      <c r="AL39" s="8">
        <f>(IFERROR(VLOOKUP($D39,platts!$C$3:$AM$457,soaf_platts!AL$1+2,FALSE),VLOOKUP($C39,Lifetime!$A$2:$AK$48,2+soaf_platts!AL$1,FALSE)))*$N39</f>
        <v>27.458600740505105</v>
      </c>
      <c r="AM39" s="8">
        <f>(IFERROR(VLOOKUP($D39,platts!$C$3:$AM$457,soaf_platts!AM$1+2,FALSE),VLOOKUP($C39,Lifetime!$A$2:$AK$48,2+soaf_platts!AM$1,FALSE)))*$N39</f>
        <v>27.458600740505105</v>
      </c>
      <c r="AN39" s="8">
        <f>(IFERROR(VLOOKUP($D39,platts!$C$3:$AM$457,soaf_platts!AN$1+2,FALSE),VLOOKUP($C39,Lifetime!$A$2:$AK$48,2+soaf_platts!AN$1,FALSE)))*$N39</f>
        <v>24.724607935760027</v>
      </c>
      <c r="AO39" s="8">
        <f>(IFERROR(VLOOKUP($D39,platts!$C$3:$AM$457,soaf_platts!AO$1+2,FALSE),VLOOKUP($C39,Lifetime!$A$2:$AK$48,2+soaf_platts!AO$1,FALSE)))*$N39</f>
        <v>22.517295844950951</v>
      </c>
      <c r="AP39" s="8">
        <f>(IFERROR(VLOOKUP($D39,platts!$C$3:$AM$457,soaf_platts!AP$1+2,FALSE),VLOOKUP($C39,Lifetime!$A$2:$AK$48,2+soaf_platts!AP$1,FALSE)))*$N39</f>
        <v>22.517295844950951</v>
      </c>
      <c r="AQ39" s="8">
        <f>(IFERROR(VLOOKUP($D39,platts!$C$3:$AM$457,soaf_platts!AQ$1+2,FALSE),VLOOKUP($C39,Lifetime!$A$2:$AK$48,2+soaf_platts!AQ$1,FALSE)))*$N39</f>
        <v>21.500101333057369</v>
      </c>
      <c r="AR39" s="8">
        <f>(IFERROR(VLOOKUP($D39,platts!$C$3:$AM$457,soaf_platts!AR$1+2,FALSE),VLOOKUP($C39,Lifetime!$A$2:$AK$48,2+soaf_platts!AR$1,FALSE)))*$N39</f>
        <v>21.500101333057369</v>
      </c>
      <c r="AS39" s="8">
        <f>(IFERROR(VLOOKUP($D39,platts!$C$3:$AM$457,soaf_platts!AS$1+2,FALSE),VLOOKUP($C39,Lifetime!$A$2:$AK$48,2+soaf_platts!AS$1,FALSE)))*$N39</f>
        <v>21.500101333057369</v>
      </c>
      <c r="AT39" s="8">
        <f>(IFERROR(VLOOKUP($D39,platts!$C$3:$AM$457,soaf_platts!AT$1+2,FALSE),VLOOKUP($C39,Lifetime!$A$2:$AK$48,2+soaf_platts!AT$1,FALSE)))*$N39</f>
        <v>21.306834375797589</v>
      </c>
      <c r="AU39" s="8">
        <f>(IFERROR(VLOOKUP($D39,platts!$C$3:$AM$457,soaf_platts!AU$1+2,FALSE),VLOOKUP($C39,Lifetime!$A$2:$AK$48,2+soaf_platts!AU$1,FALSE)))*$N39</f>
        <v>14.918852841105888</v>
      </c>
      <c r="AV39" s="8">
        <f>(IFERROR(VLOOKUP($D39,platts!$C$3:$AM$457,soaf_platts!AV$1+2,FALSE),VLOOKUP($C39,Lifetime!$A$2:$AK$48,2+soaf_platts!AV$1,FALSE)))*$N39</f>
        <v>14.918852841105888</v>
      </c>
      <c r="AW39" s="8">
        <f>(IFERROR(VLOOKUP($D39,platts!$C$3:$AM$457,soaf_platts!AW$1+2,FALSE),VLOOKUP($C39,Lifetime!$A$2:$AK$48,2+soaf_platts!AW$1,FALSE)))*$N39</f>
        <v>14.918852841105888</v>
      </c>
    </row>
    <row r="40" spans="1:49" x14ac:dyDescent="0.25">
      <c r="A40" s="8">
        <v>38</v>
      </c>
      <c r="B40" s="23" t="s">
        <v>13</v>
      </c>
      <c r="C40" s="21" t="s">
        <v>16</v>
      </c>
      <c r="D40" s="8" t="str">
        <f t="shared" si="0"/>
        <v>AT_OCOT</v>
      </c>
      <c r="E40" s="8">
        <f>IFERROR(VLOOKUP(D40,Data_2011!$D:$F,3,FALSE),VLOOKUP($C40,Efficiency!A39:B83,2,FALSE))</f>
        <v>0.34320000000000001</v>
      </c>
      <c r="F40" s="8">
        <f>IFERROR(VLOOKUP(D40,Data_2011!$D:$F,2,FALSE),0)</f>
        <v>1.8690476190476194E-3</v>
      </c>
      <c r="G40" s="8">
        <f t="shared" si="2"/>
        <v>0</v>
      </c>
      <c r="H40" s="8">
        <f t="shared" si="3"/>
        <v>0</v>
      </c>
      <c r="I40" s="8">
        <v>0</v>
      </c>
      <c r="J40" s="8">
        <v>0</v>
      </c>
      <c r="K40" s="8">
        <v>0</v>
      </c>
      <c r="L40" s="8">
        <f>IFERROR(VLOOKUP($D40,platts!$C$3:$AM$457,2,FALSE),0)</f>
        <v>33.458999999999996</v>
      </c>
      <c r="M40" s="18">
        <f t="shared" si="1"/>
        <v>-22.152331580766237</v>
      </c>
      <c r="N40" s="8">
        <f>VLOOKUP($D40,soaf!$D$2:$E$514,2,FALSE)</f>
        <v>11.306668419233761</v>
      </c>
      <c r="O40" s="8">
        <f>(IFERROR(VLOOKUP($D40,platts!$C$3:$AM$457,soaf_platts!O$1+2,FALSE),VLOOKUP($C40,Lifetime!$A$2:$AK$48,2+soaf_platts!O$1,FALSE)))*$N40</f>
        <v>9.737001818099813</v>
      </c>
      <c r="P40" s="8">
        <f>(IFERROR(VLOOKUP($D40,platts!$C$3:$AM$457,soaf_platts!P$1+2,FALSE),VLOOKUP($C40,Lifetime!$A$2:$AK$48,2+soaf_platts!P$1,FALSE)))*$N40</f>
        <v>9.737001818099813</v>
      </c>
      <c r="Q40" s="8">
        <f>(IFERROR(VLOOKUP($D40,platts!$C$3:$AM$457,soaf_platts!Q$1+2,FALSE),VLOOKUP($C40,Lifetime!$A$2:$AK$48,2+soaf_platts!Q$1,FALSE)))*$N40</f>
        <v>9.6913817984758968</v>
      </c>
      <c r="R40" s="8">
        <f>(IFERROR(VLOOKUP($D40,platts!$C$3:$AM$457,soaf_platts!R$1+2,FALSE),VLOOKUP($C40,Lifetime!$A$2:$AK$48,2+soaf_platts!R$1,FALSE)))*$N40</f>
        <v>9.6913817984758968</v>
      </c>
      <c r="S40" s="8">
        <f>(IFERROR(VLOOKUP($D40,platts!$C$3:$AM$457,soaf_platts!S$1+2,FALSE),VLOOKUP($C40,Lifetime!$A$2:$AK$48,2+soaf_platts!S$1,FALSE)))*$N40</f>
        <v>9.6913817984758968</v>
      </c>
      <c r="T40" s="8">
        <f>(IFERROR(VLOOKUP($D40,platts!$C$3:$AM$457,soaf_platts!T$1+2,FALSE),VLOOKUP($C40,Lifetime!$A$2:$AK$48,2+soaf_platts!T$1,FALSE)))*$N40</f>
        <v>9.6913817984758968</v>
      </c>
      <c r="U40" s="8">
        <f>(IFERROR(VLOOKUP($D40,platts!$C$3:$AM$457,soaf_platts!U$1+2,FALSE),VLOOKUP($C40,Lifetime!$A$2:$AK$48,2+soaf_platts!U$1,FALSE)))*$N40</f>
        <v>9.6913817984758968</v>
      </c>
      <c r="V40" s="8">
        <f>(IFERROR(VLOOKUP($D40,platts!$C$3:$AM$457,soaf_platts!V$1+2,FALSE),VLOOKUP($C40,Lifetime!$A$2:$AK$48,2+soaf_platts!V$1,FALSE)))*$N40</f>
        <v>8.663748615688311</v>
      </c>
      <c r="W40" s="8">
        <f>(IFERROR(VLOOKUP($D40,platts!$C$3:$AM$457,soaf_platts!W$1+2,FALSE),VLOOKUP($C40,Lifetime!$A$2:$AK$48,2+soaf_platts!W$1,FALSE)))*$N40</f>
        <v>8.663748615688311</v>
      </c>
      <c r="X40" s="8">
        <f>(IFERROR(VLOOKUP($D40,platts!$C$3:$AM$457,soaf_platts!X$1+2,FALSE),VLOOKUP($C40,Lifetime!$A$2:$AK$48,2+soaf_platts!X$1,FALSE)))*$N40</f>
        <v>8.6181285960643947</v>
      </c>
      <c r="Y40" s="8">
        <f>(IFERROR(VLOOKUP($D40,platts!$C$3:$AM$457,soaf_platts!Y$1+2,FALSE),VLOOKUP($C40,Lifetime!$A$2:$AK$48,2+soaf_platts!Y$1,FALSE)))*$N40</f>
        <v>8.6181285960643947</v>
      </c>
      <c r="Z40" s="8">
        <f>(IFERROR(VLOOKUP($D40,platts!$C$3:$AM$457,soaf_platts!Z$1+2,FALSE),VLOOKUP($C40,Lifetime!$A$2:$AK$48,2+soaf_platts!Z$1,FALSE)))*$N40</f>
        <v>1.3189254562380635</v>
      </c>
      <c r="AA40" s="8">
        <f>(IFERROR(VLOOKUP($D40,platts!$C$3:$AM$457,soaf_platts!AA$1+2,FALSE),VLOOKUP($C40,Lifetime!$A$2:$AK$48,2+soaf_platts!AA$1,FALSE)))*$N40</f>
        <v>1.3189254562380635</v>
      </c>
      <c r="AB40" s="8">
        <f>(IFERROR(VLOOKUP($D40,platts!$C$3:$AM$457,soaf_platts!AB$1+2,FALSE),VLOOKUP($C40,Lifetime!$A$2:$AK$48,2+soaf_platts!AB$1,FALSE)))*$N40</f>
        <v>1.3189254562380635</v>
      </c>
      <c r="AC40" s="8">
        <f>(IFERROR(VLOOKUP($D40,platts!$C$3:$AM$457,soaf_platts!AC$1+2,FALSE),VLOOKUP($C40,Lifetime!$A$2:$AK$48,2+soaf_platts!AC$1,FALSE)))*$N40</f>
        <v>1.3189254562380635</v>
      </c>
      <c r="AD40" s="8">
        <f>(IFERROR(VLOOKUP($D40,platts!$C$3:$AM$457,soaf_platts!AD$1+2,FALSE),VLOOKUP($C40,Lifetime!$A$2:$AK$48,2+soaf_platts!AD$1,FALSE)))*$N40</f>
        <v>1.3189254562380635</v>
      </c>
      <c r="AE40" s="8">
        <f>(IFERROR(VLOOKUP($D40,platts!$C$3:$AM$457,soaf_platts!AE$1+2,FALSE),VLOOKUP($C40,Lifetime!$A$2:$AK$48,2+soaf_platts!AE$1,FALSE)))*$N40</f>
        <v>1.1837550277227611</v>
      </c>
      <c r="AF40" s="8">
        <f>(IFERROR(VLOOKUP($D40,platts!$C$3:$AM$457,soaf_platts!AF$1+2,FALSE),VLOOKUP($C40,Lifetime!$A$2:$AK$48,2+soaf_platts!AF$1,FALSE)))*$N40</f>
        <v>1.1455693816671881</v>
      </c>
      <c r="AG40" s="8">
        <f>(IFERROR(VLOOKUP($D40,platts!$C$3:$AM$457,soaf_platts!AG$1+2,FALSE),VLOOKUP($C40,Lifetime!$A$2:$AK$48,2+soaf_platts!AG$1,FALSE)))*$N40</f>
        <v>1.1455693816671881</v>
      </c>
      <c r="AH40" s="8">
        <f>(IFERROR(VLOOKUP($D40,platts!$C$3:$AM$457,soaf_platts!AH$1+2,FALSE),VLOOKUP($C40,Lifetime!$A$2:$AK$48,2+soaf_platts!AH$1,FALSE)))*$N40</f>
        <v>1.1455693816671881</v>
      </c>
      <c r="AI40" s="8">
        <f>(IFERROR(VLOOKUP($D40,platts!$C$3:$AM$457,soaf_platts!AI$1+2,FALSE),VLOOKUP($C40,Lifetime!$A$2:$AK$48,2+soaf_platts!AI$1,FALSE)))*$N40</f>
        <v>1.1455693816671881</v>
      </c>
      <c r="AJ40" s="8">
        <f>(IFERROR(VLOOKUP($D40,platts!$C$3:$AM$457,soaf_platts!AJ$1+2,FALSE),VLOOKUP($C40,Lifetime!$A$2:$AK$48,2+soaf_platts!AJ$1,FALSE)))*$N40</f>
        <v>1.1455693816671881</v>
      </c>
      <c r="AK40" s="8">
        <f>(IFERROR(VLOOKUP($D40,platts!$C$3:$AM$457,soaf_platts!AK$1+2,FALSE),VLOOKUP($C40,Lifetime!$A$2:$AK$48,2+soaf_platts!AK$1,FALSE)))*$N40</f>
        <v>1.1455693816671881</v>
      </c>
      <c r="AL40" s="8">
        <f>(IFERROR(VLOOKUP($D40,platts!$C$3:$AM$457,soaf_platts!AL$1+2,FALSE),VLOOKUP($C40,Lifetime!$A$2:$AK$48,2+soaf_platts!AL$1,FALSE)))*$N40</f>
        <v>1.1455693816671881</v>
      </c>
      <c r="AM40" s="8">
        <f>(IFERROR(VLOOKUP($D40,platts!$C$3:$AM$457,soaf_platts!AM$1+2,FALSE),VLOOKUP($C40,Lifetime!$A$2:$AK$48,2+soaf_platts!AM$1,FALSE)))*$N40</f>
        <v>1.1455693816671881</v>
      </c>
      <c r="AN40" s="8">
        <f>(IFERROR(VLOOKUP($D40,platts!$C$3:$AM$457,soaf_platts!AN$1+2,FALSE),VLOOKUP($C40,Lifetime!$A$2:$AK$48,2+soaf_platts!AN$1,FALSE)))*$N40</f>
        <v>1.1455693816671881</v>
      </c>
      <c r="AO40" s="8">
        <f>(IFERROR(VLOOKUP($D40,platts!$C$3:$AM$457,soaf_platts!AO$1+2,FALSE),VLOOKUP($C40,Lifetime!$A$2:$AK$48,2+soaf_platts!AO$1,FALSE)))*$N40</f>
        <v>1.1455693816671881</v>
      </c>
      <c r="AP40" s="8">
        <f>(IFERROR(VLOOKUP($D40,platts!$C$3:$AM$457,soaf_platts!AP$1+2,FALSE),VLOOKUP($C40,Lifetime!$A$2:$AK$48,2+soaf_platts!AP$1,FALSE)))*$N40</f>
        <v>1.1455693816671881</v>
      </c>
      <c r="AQ40" s="8">
        <f>(IFERROR(VLOOKUP($D40,platts!$C$3:$AM$457,soaf_platts!AQ$1+2,FALSE),VLOOKUP($C40,Lifetime!$A$2:$AK$48,2+soaf_platts!AQ$1,FALSE)))*$N40</f>
        <v>1.1455693816671881</v>
      </c>
      <c r="AR40" s="8">
        <f>(IFERROR(VLOOKUP($D40,platts!$C$3:$AM$457,soaf_platts!AR$1+2,FALSE),VLOOKUP($C40,Lifetime!$A$2:$AK$48,2+soaf_platts!AR$1,FALSE)))*$N40</f>
        <v>0</v>
      </c>
      <c r="AS40" s="8">
        <f>(IFERROR(VLOOKUP($D40,platts!$C$3:$AM$457,soaf_platts!AS$1+2,FALSE),VLOOKUP($C40,Lifetime!$A$2:$AK$48,2+soaf_platts!AS$1,FALSE)))*$N40</f>
        <v>0</v>
      </c>
      <c r="AT40" s="8">
        <f>(IFERROR(VLOOKUP($D40,platts!$C$3:$AM$457,soaf_platts!AT$1+2,FALSE),VLOOKUP($C40,Lifetime!$A$2:$AK$48,2+soaf_platts!AT$1,FALSE)))*$N40</f>
        <v>0</v>
      </c>
      <c r="AU40" s="8">
        <f>(IFERROR(VLOOKUP($D40,platts!$C$3:$AM$457,soaf_platts!AU$1+2,FALSE),VLOOKUP($C40,Lifetime!$A$2:$AK$48,2+soaf_platts!AU$1,FALSE)))*$N40</f>
        <v>0</v>
      </c>
      <c r="AV40" s="8">
        <f>(IFERROR(VLOOKUP($D40,platts!$C$3:$AM$457,soaf_platts!AV$1+2,FALSE),VLOOKUP($C40,Lifetime!$A$2:$AK$48,2+soaf_platts!AV$1,FALSE)))*$N40</f>
        <v>0</v>
      </c>
      <c r="AW40" s="8">
        <f>(IFERROR(VLOOKUP($D40,platts!$C$3:$AM$457,soaf_platts!AW$1+2,FALSE),VLOOKUP($C40,Lifetime!$A$2:$AK$48,2+soaf_platts!AW$1,FALSE)))*$N40</f>
        <v>0</v>
      </c>
    </row>
    <row r="41" spans="1:49" x14ac:dyDescent="0.25">
      <c r="A41" s="8">
        <v>39</v>
      </c>
      <c r="B41" s="23" t="s">
        <v>13</v>
      </c>
      <c r="C41" s="21" t="s">
        <v>17</v>
      </c>
      <c r="D41" s="8" t="str">
        <f t="shared" si="0"/>
        <v>AT_OilSteam</v>
      </c>
      <c r="E41" s="8">
        <f>IFERROR(VLOOKUP(D41,Data_2011!$D:$F,3,FALSE),VLOOKUP($C41,Efficiency!A40:B84,2,FALSE))</f>
        <v>0.41773671497584502</v>
      </c>
      <c r="F41" s="8">
        <f>IFERROR(VLOOKUP(D41,Data_2011!$D:$F,2,FALSE),0)</f>
        <v>-5.277547734069797E-4</v>
      </c>
      <c r="G41" s="8">
        <f t="shared" si="2"/>
        <v>0</v>
      </c>
      <c r="H41" s="8">
        <f t="shared" si="3"/>
        <v>0</v>
      </c>
      <c r="I41" s="8">
        <v>0</v>
      </c>
      <c r="J41" s="8">
        <v>0</v>
      </c>
      <c r="K41" s="8">
        <v>0</v>
      </c>
      <c r="L41" s="8">
        <f>IFERROR(VLOOKUP($D41,platts!$C$3:$AM$457,2,FALSE),0)</f>
        <v>636.16499999999996</v>
      </c>
      <c r="M41" s="18">
        <f t="shared" si="1"/>
        <v>-451.03566841923373</v>
      </c>
      <c r="N41" s="8">
        <f>VLOOKUP($D41,soaf!$D$2:$E$514,2,FALSE)</f>
        <v>185.12933158076626</v>
      </c>
      <c r="O41" s="8">
        <f>(IFERROR(VLOOKUP($D41,platts!$C$3:$AM$457,soaf_platts!O$1+2,FALSE),VLOOKUP($C41,Lifetime!$A$2:$AK$48,2+soaf_platts!O$1,FALSE)))*$N41</f>
        <v>137.29337781838331</v>
      </c>
      <c r="P41" s="8">
        <f>(IFERROR(VLOOKUP($D41,platts!$C$3:$AM$457,soaf_platts!P$1+2,FALSE),VLOOKUP($C41,Lifetime!$A$2:$AK$48,2+soaf_platts!P$1,FALSE)))*$N41</f>
        <v>127.76285411891838</v>
      </c>
      <c r="Q41" s="8">
        <f>(IFERROR(VLOOKUP($D41,platts!$C$3:$AM$457,soaf_platts!Q$1+2,FALSE),VLOOKUP($C41,Lifetime!$A$2:$AK$48,2+soaf_platts!Q$1,FALSE)))*$N41</f>
        <v>105.82082398335643</v>
      </c>
      <c r="R41" s="8">
        <f>(IFERROR(VLOOKUP($D41,platts!$C$3:$AM$457,soaf_platts!R$1+2,FALSE),VLOOKUP($C41,Lifetime!$A$2:$AK$48,2+soaf_platts!R$1,FALSE)))*$N41</f>
        <v>105.82082398335643</v>
      </c>
      <c r="S41" s="8">
        <f>(IFERROR(VLOOKUP($D41,platts!$C$3:$AM$457,soaf_platts!S$1+2,FALSE),VLOOKUP($C41,Lifetime!$A$2:$AK$48,2+soaf_platts!S$1,FALSE)))*$N41</f>
        <v>105.82082398335643</v>
      </c>
      <c r="T41" s="8">
        <f>(IFERROR(VLOOKUP($D41,platts!$C$3:$AM$457,soaf_platts!T$1+2,FALSE),VLOOKUP($C41,Lifetime!$A$2:$AK$48,2+soaf_platts!T$1,FALSE)))*$N41</f>
        <v>105.82082398335643</v>
      </c>
      <c r="U41" s="8">
        <f>(IFERROR(VLOOKUP($D41,platts!$C$3:$AM$457,soaf_platts!U$1+2,FALSE),VLOOKUP($C41,Lifetime!$A$2:$AK$48,2+soaf_platts!U$1,FALSE)))*$N41</f>
        <v>105.82082398335643</v>
      </c>
      <c r="V41" s="8">
        <f>(IFERROR(VLOOKUP($D41,platts!$C$3:$AM$457,soaf_platts!V$1+2,FALSE),VLOOKUP($C41,Lifetime!$A$2:$AK$48,2+soaf_platts!V$1,FALSE)))*$N41</f>
        <v>105.82082398335643</v>
      </c>
      <c r="W41" s="8">
        <f>(IFERROR(VLOOKUP($D41,platts!$C$3:$AM$457,soaf_platts!W$1+2,FALSE),VLOOKUP($C41,Lifetime!$A$2:$AK$48,2+soaf_platts!W$1,FALSE)))*$N41</f>
        <v>105.82082398335643</v>
      </c>
      <c r="X41" s="8">
        <f>(IFERROR(VLOOKUP($D41,platts!$C$3:$AM$457,soaf_platts!X$1+2,FALSE),VLOOKUP($C41,Lifetime!$A$2:$AK$48,2+soaf_platts!X$1,FALSE)))*$N41</f>
        <v>105.82082398335643</v>
      </c>
      <c r="Y41" s="8">
        <f>(IFERROR(VLOOKUP($D41,platts!$C$3:$AM$457,soaf_platts!Y$1+2,FALSE),VLOOKUP($C41,Lifetime!$A$2:$AK$48,2+soaf_platts!Y$1,FALSE)))*$N41</f>
        <v>105.82082398335643</v>
      </c>
      <c r="Z41" s="8">
        <f>(IFERROR(VLOOKUP($D41,platts!$C$3:$AM$457,soaf_platts!Z$1+2,FALSE),VLOOKUP($C41,Lifetime!$A$2:$AK$48,2+soaf_platts!Z$1,FALSE)))*$N41</f>
        <v>105.82082398335643</v>
      </c>
      <c r="AA41" s="8">
        <f>(IFERROR(VLOOKUP($D41,platts!$C$3:$AM$457,soaf_platts!AA$1+2,FALSE),VLOOKUP($C41,Lifetime!$A$2:$AK$48,2+soaf_platts!AA$1,FALSE)))*$N41</f>
        <v>105.10785350812928</v>
      </c>
      <c r="AB41" s="8">
        <f>(IFERROR(VLOOKUP($D41,platts!$C$3:$AM$457,soaf_platts!AB$1+2,FALSE),VLOOKUP($C41,Lifetime!$A$2:$AK$48,2+soaf_platts!AB$1,FALSE)))*$N41</f>
        <v>104.15189105461043</v>
      </c>
      <c r="AC41" s="8">
        <f>(IFERROR(VLOOKUP($D41,platts!$C$3:$AM$457,soaf_platts!AC$1+2,FALSE),VLOOKUP($C41,Lifetime!$A$2:$AK$48,2+soaf_platts!AC$1,FALSE)))*$N41</f>
        <v>104.15189105461043</v>
      </c>
      <c r="AD41" s="8">
        <f>(IFERROR(VLOOKUP($D41,platts!$C$3:$AM$457,soaf_platts!AD$1+2,FALSE),VLOOKUP($C41,Lifetime!$A$2:$AK$48,2+soaf_platts!AD$1,FALSE)))*$N41</f>
        <v>104.15189105461043</v>
      </c>
      <c r="AE41" s="8">
        <f>(IFERROR(VLOOKUP($D41,platts!$C$3:$AM$457,soaf_platts!AE$1+2,FALSE),VLOOKUP($C41,Lifetime!$A$2:$AK$48,2+soaf_platts!AE$1,FALSE)))*$N41</f>
        <v>0.84392423598315236</v>
      </c>
      <c r="AF41" s="8">
        <f>(IFERROR(VLOOKUP($D41,platts!$C$3:$AM$457,soaf_platts!AF$1+2,FALSE),VLOOKUP($C41,Lifetime!$A$2:$AK$48,2+soaf_platts!AF$1,FALSE)))*$N41</f>
        <v>0.84392423598315236</v>
      </c>
      <c r="AG41" s="8">
        <f>(IFERROR(VLOOKUP($D41,platts!$C$3:$AM$457,soaf_platts!AG$1+2,FALSE),VLOOKUP($C41,Lifetime!$A$2:$AK$48,2+soaf_platts!AG$1,FALSE)))*$N41</f>
        <v>0.84392423598315236</v>
      </c>
      <c r="AH41" s="8">
        <f>(IFERROR(VLOOKUP($D41,platts!$C$3:$AM$457,soaf_platts!AH$1+2,FALSE),VLOOKUP($C41,Lifetime!$A$2:$AK$48,2+soaf_platts!AH$1,FALSE)))*$N41</f>
        <v>0.84392423598315236</v>
      </c>
      <c r="AI41" s="8">
        <f>(IFERROR(VLOOKUP($D41,platts!$C$3:$AM$457,soaf_platts!AI$1+2,FALSE),VLOOKUP($C41,Lifetime!$A$2:$AK$48,2+soaf_platts!AI$1,FALSE)))*$N41</f>
        <v>0.84392423598315236</v>
      </c>
      <c r="AJ41" s="8">
        <f>(IFERROR(VLOOKUP($D41,platts!$C$3:$AM$457,soaf_platts!AJ$1+2,FALSE),VLOOKUP($C41,Lifetime!$A$2:$AK$48,2+soaf_platts!AJ$1,FALSE)))*$N41</f>
        <v>0.84392423598315236</v>
      </c>
      <c r="AK41" s="8">
        <f>(IFERROR(VLOOKUP($D41,platts!$C$3:$AM$457,soaf_platts!AK$1+2,FALSE),VLOOKUP($C41,Lifetime!$A$2:$AK$48,2+soaf_platts!AK$1,FALSE)))*$N41</f>
        <v>0</v>
      </c>
      <c r="AL41" s="8">
        <f>(IFERROR(VLOOKUP($D41,platts!$C$3:$AM$457,soaf_platts!AL$1+2,FALSE),VLOOKUP($C41,Lifetime!$A$2:$AK$48,2+soaf_platts!AL$1,FALSE)))*$N41</f>
        <v>0</v>
      </c>
      <c r="AM41" s="8">
        <f>(IFERROR(VLOOKUP($D41,platts!$C$3:$AM$457,soaf_platts!AM$1+2,FALSE),VLOOKUP($C41,Lifetime!$A$2:$AK$48,2+soaf_platts!AM$1,FALSE)))*$N41</f>
        <v>0</v>
      </c>
      <c r="AN41" s="8">
        <f>(IFERROR(VLOOKUP($D41,platts!$C$3:$AM$457,soaf_platts!AN$1+2,FALSE),VLOOKUP($C41,Lifetime!$A$2:$AK$48,2+soaf_platts!AN$1,FALSE)))*$N41</f>
        <v>0</v>
      </c>
      <c r="AO41" s="8">
        <f>(IFERROR(VLOOKUP($D41,platts!$C$3:$AM$457,soaf_platts!AO$1+2,FALSE),VLOOKUP($C41,Lifetime!$A$2:$AK$48,2+soaf_platts!AO$1,FALSE)))*$N41</f>
        <v>0</v>
      </c>
      <c r="AP41" s="8">
        <f>(IFERROR(VLOOKUP($D41,platts!$C$3:$AM$457,soaf_platts!AP$1+2,FALSE),VLOOKUP($C41,Lifetime!$A$2:$AK$48,2+soaf_platts!AP$1,FALSE)))*$N41</f>
        <v>0</v>
      </c>
      <c r="AQ41" s="8">
        <f>(IFERROR(VLOOKUP($D41,platts!$C$3:$AM$457,soaf_platts!AQ$1+2,FALSE),VLOOKUP($C41,Lifetime!$A$2:$AK$48,2+soaf_platts!AQ$1,FALSE)))*$N41</f>
        <v>0</v>
      </c>
      <c r="AR41" s="8">
        <f>(IFERROR(VLOOKUP($D41,platts!$C$3:$AM$457,soaf_platts!AR$1+2,FALSE),VLOOKUP($C41,Lifetime!$A$2:$AK$48,2+soaf_platts!AR$1,FALSE)))*$N41</f>
        <v>0</v>
      </c>
      <c r="AS41" s="8">
        <f>(IFERROR(VLOOKUP($D41,platts!$C$3:$AM$457,soaf_platts!AS$1+2,FALSE),VLOOKUP($C41,Lifetime!$A$2:$AK$48,2+soaf_platts!AS$1,FALSE)))*$N41</f>
        <v>0</v>
      </c>
      <c r="AT41" s="8">
        <f>(IFERROR(VLOOKUP($D41,platts!$C$3:$AM$457,soaf_platts!AT$1+2,FALSE),VLOOKUP($C41,Lifetime!$A$2:$AK$48,2+soaf_platts!AT$1,FALSE)))*$N41</f>
        <v>0</v>
      </c>
      <c r="AU41" s="8">
        <f>(IFERROR(VLOOKUP($D41,platts!$C$3:$AM$457,soaf_platts!AU$1+2,FALSE),VLOOKUP($C41,Lifetime!$A$2:$AK$48,2+soaf_platts!AU$1,FALSE)))*$N41</f>
        <v>0</v>
      </c>
      <c r="AV41" s="8">
        <f>(IFERROR(VLOOKUP($D41,platts!$C$3:$AM$457,soaf_platts!AV$1+2,FALSE),VLOOKUP($C41,Lifetime!$A$2:$AK$48,2+soaf_platts!AV$1,FALSE)))*$N41</f>
        <v>0</v>
      </c>
      <c r="AW41" s="8">
        <f>(IFERROR(VLOOKUP($D41,platts!$C$3:$AM$457,soaf_platts!AW$1+2,FALSE),VLOOKUP($C41,Lifetime!$A$2:$AK$48,2+soaf_platts!AW$1,FALSE)))*$N41</f>
        <v>0</v>
      </c>
    </row>
    <row r="42" spans="1:49" x14ac:dyDescent="0.25">
      <c r="A42" s="8">
        <v>40</v>
      </c>
      <c r="B42" s="23" t="s">
        <v>13</v>
      </c>
      <c r="C42" s="21" t="s">
        <v>991</v>
      </c>
      <c r="D42" s="8" t="str">
        <f t="shared" si="0"/>
        <v>AT_Other</v>
      </c>
      <c r="E42" s="8">
        <f>IFERROR(VLOOKUP(D42,Data_2011!$D:$F,3,FALSE),VLOOKUP($C42,Efficiency!A41:B85,2,FALSE))</f>
        <v>0.38</v>
      </c>
      <c r="F42" s="8">
        <f>IFERROR(VLOOKUP(D42,Data_2011!$D:$F,2,FALSE),0)</f>
        <v>0</v>
      </c>
      <c r="G42" s="8">
        <f t="shared" si="2"/>
        <v>0</v>
      </c>
      <c r="H42" s="8">
        <f t="shared" si="3"/>
        <v>0</v>
      </c>
      <c r="I42" s="8">
        <v>0</v>
      </c>
      <c r="J42" s="8">
        <v>0</v>
      </c>
      <c r="K42" s="8">
        <v>0</v>
      </c>
      <c r="L42" s="8">
        <f>IFERROR(VLOOKUP($D42,platts!$C$3:$AM$457,2,FALSE),0)</f>
        <v>0</v>
      </c>
      <c r="M42" s="18">
        <f t="shared" si="1"/>
        <v>991.1400000000001</v>
      </c>
      <c r="N42" s="8">
        <f>VLOOKUP($D42,soaf!$D$2:$E$514,2,FALSE)</f>
        <v>991.1400000000001</v>
      </c>
      <c r="O42" s="8">
        <f>(IFERROR(VLOOKUP($D42,platts!$C$3:$AM$457,soaf_platts!O$1+2,FALSE),VLOOKUP($C42,Lifetime!$A$2:$AK$48,2+soaf_platts!O$1,FALSE)))*$N42</f>
        <v>991.1400000000001</v>
      </c>
      <c r="P42" s="8">
        <f>(IFERROR(VLOOKUP($D42,platts!$C$3:$AM$457,soaf_platts!P$1+2,FALSE),VLOOKUP($C42,Lifetime!$A$2:$AK$48,2+soaf_platts!P$1,FALSE)))*$N42</f>
        <v>892.02600000000007</v>
      </c>
      <c r="Q42" s="8">
        <f>(IFERROR(VLOOKUP($D42,platts!$C$3:$AM$457,soaf_platts!Q$1+2,FALSE),VLOOKUP($C42,Lifetime!$A$2:$AK$48,2+soaf_platts!Q$1,FALSE)))*$N42</f>
        <v>792.91200000000015</v>
      </c>
      <c r="R42" s="8">
        <f>(IFERROR(VLOOKUP($D42,platts!$C$3:$AM$457,soaf_platts!R$1+2,FALSE),VLOOKUP($C42,Lifetime!$A$2:$AK$48,2+soaf_platts!R$1,FALSE)))*$N42</f>
        <v>693.798</v>
      </c>
      <c r="S42" s="8">
        <f>(IFERROR(VLOOKUP($D42,platts!$C$3:$AM$457,soaf_platts!S$1+2,FALSE),VLOOKUP($C42,Lifetime!$A$2:$AK$48,2+soaf_platts!S$1,FALSE)))*$N42</f>
        <v>594.68400000000008</v>
      </c>
      <c r="T42" s="8">
        <f>(IFERROR(VLOOKUP($D42,platts!$C$3:$AM$457,soaf_platts!T$1+2,FALSE),VLOOKUP($C42,Lifetime!$A$2:$AK$48,2+soaf_platts!T$1,FALSE)))*$N42</f>
        <v>495.57000000000005</v>
      </c>
      <c r="U42" s="8">
        <f>(IFERROR(VLOOKUP($D42,platts!$C$3:$AM$457,soaf_platts!U$1+2,FALSE),VLOOKUP($C42,Lifetime!$A$2:$AK$48,2+soaf_platts!U$1,FALSE)))*$N42</f>
        <v>396.45600000000007</v>
      </c>
      <c r="V42" s="8">
        <f>(IFERROR(VLOOKUP($D42,platts!$C$3:$AM$457,soaf_platts!V$1+2,FALSE),VLOOKUP($C42,Lifetime!$A$2:$AK$48,2+soaf_platts!V$1,FALSE)))*$N42</f>
        <v>297.34200000000004</v>
      </c>
      <c r="W42" s="8">
        <f>(IFERROR(VLOOKUP($D42,platts!$C$3:$AM$457,soaf_platts!W$1+2,FALSE),VLOOKUP($C42,Lifetime!$A$2:$AK$48,2+soaf_platts!W$1,FALSE)))*$N42</f>
        <v>198.22800000000004</v>
      </c>
      <c r="X42" s="8">
        <f>(IFERROR(VLOOKUP($D42,platts!$C$3:$AM$457,soaf_platts!X$1+2,FALSE),VLOOKUP($C42,Lifetime!$A$2:$AK$48,2+soaf_platts!X$1,FALSE)))*$N42</f>
        <v>99.114000000000019</v>
      </c>
      <c r="Y42" s="8">
        <f>(IFERROR(VLOOKUP($D42,platts!$C$3:$AM$457,soaf_platts!Y$1+2,FALSE),VLOOKUP($C42,Lifetime!$A$2:$AK$48,2+soaf_platts!Y$1,FALSE)))*$N42</f>
        <v>0</v>
      </c>
      <c r="Z42" s="8">
        <f>(IFERROR(VLOOKUP($D42,platts!$C$3:$AM$457,soaf_platts!Z$1+2,FALSE),VLOOKUP($C42,Lifetime!$A$2:$AK$48,2+soaf_platts!Z$1,FALSE)))*$N42</f>
        <v>0</v>
      </c>
      <c r="AA42" s="8">
        <f>(IFERROR(VLOOKUP($D42,platts!$C$3:$AM$457,soaf_platts!AA$1+2,FALSE),VLOOKUP($C42,Lifetime!$A$2:$AK$48,2+soaf_platts!AA$1,FALSE)))*$N42</f>
        <v>0</v>
      </c>
      <c r="AB42" s="8">
        <f>(IFERROR(VLOOKUP($D42,platts!$C$3:$AM$457,soaf_platts!AB$1+2,FALSE),VLOOKUP($C42,Lifetime!$A$2:$AK$48,2+soaf_platts!AB$1,FALSE)))*$N42</f>
        <v>0</v>
      </c>
      <c r="AC42" s="8">
        <f>(IFERROR(VLOOKUP($D42,platts!$C$3:$AM$457,soaf_platts!AC$1+2,FALSE),VLOOKUP($C42,Lifetime!$A$2:$AK$48,2+soaf_platts!AC$1,FALSE)))*$N42</f>
        <v>0</v>
      </c>
      <c r="AD42" s="8">
        <f>(IFERROR(VLOOKUP($D42,platts!$C$3:$AM$457,soaf_platts!AD$1+2,FALSE),VLOOKUP($C42,Lifetime!$A$2:$AK$48,2+soaf_platts!AD$1,FALSE)))*$N42</f>
        <v>0</v>
      </c>
      <c r="AE42" s="8">
        <f>(IFERROR(VLOOKUP($D42,platts!$C$3:$AM$457,soaf_platts!AE$1+2,FALSE),VLOOKUP($C42,Lifetime!$A$2:$AK$48,2+soaf_platts!AE$1,FALSE)))*$N42</f>
        <v>0</v>
      </c>
      <c r="AF42" s="8">
        <f>(IFERROR(VLOOKUP($D42,platts!$C$3:$AM$457,soaf_platts!AF$1+2,FALSE),VLOOKUP($C42,Lifetime!$A$2:$AK$48,2+soaf_platts!AF$1,FALSE)))*$N42</f>
        <v>0</v>
      </c>
      <c r="AG42" s="8">
        <f>(IFERROR(VLOOKUP($D42,platts!$C$3:$AM$457,soaf_platts!AG$1+2,FALSE),VLOOKUP($C42,Lifetime!$A$2:$AK$48,2+soaf_platts!AG$1,FALSE)))*$N42</f>
        <v>0</v>
      </c>
      <c r="AH42" s="8">
        <f>(IFERROR(VLOOKUP($D42,platts!$C$3:$AM$457,soaf_platts!AH$1+2,FALSE),VLOOKUP($C42,Lifetime!$A$2:$AK$48,2+soaf_platts!AH$1,FALSE)))*$N42</f>
        <v>0</v>
      </c>
      <c r="AI42" s="8">
        <f>(IFERROR(VLOOKUP($D42,platts!$C$3:$AM$457,soaf_platts!AI$1+2,FALSE),VLOOKUP($C42,Lifetime!$A$2:$AK$48,2+soaf_platts!AI$1,FALSE)))*$N42</f>
        <v>0</v>
      </c>
      <c r="AJ42" s="8">
        <f>(IFERROR(VLOOKUP($D42,platts!$C$3:$AM$457,soaf_platts!AJ$1+2,FALSE),VLOOKUP($C42,Lifetime!$A$2:$AK$48,2+soaf_platts!AJ$1,FALSE)))*$N42</f>
        <v>0</v>
      </c>
      <c r="AK42" s="8">
        <f>(IFERROR(VLOOKUP($D42,platts!$C$3:$AM$457,soaf_platts!AK$1+2,FALSE),VLOOKUP($C42,Lifetime!$A$2:$AK$48,2+soaf_platts!AK$1,FALSE)))*$N42</f>
        <v>0</v>
      </c>
      <c r="AL42" s="8">
        <f>(IFERROR(VLOOKUP($D42,platts!$C$3:$AM$457,soaf_platts!AL$1+2,FALSE),VLOOKUP($C42,Lifetime!$A$2:$AK$48,2+soaf_platts!AL$1,FALSE)))*$N42</f>
        <v>0</v>
      </c>
      <c r="AM42" s="8">
        <f>(IFERROR(VLOOKUP($D42,platts!$C$3:$AM$457,soaf_platts!AM$1+2,FALSE),VLOOKUP($C42,Lifetime!$A$2:$AK$48,2+soaf_platts!AM$1,FALSE)))*$N42</f>
        <v>0</v>
      </c>
      <c r="AN42" s="8">
        <f>(IFERROR(VLOOKUP($D42,platts!$C$3:$AM$457,soaf_platts!AN$1+2,FALSE),VLOOKUP($C42,Lifetime!$A$2:$AK$48,2+soaf_platts!AN$1,FALSE)))*$N42</f>
        <v>0</v>
      </c>
      <c r="AO42" s="8">
        <f>(IFERROR(VLOOKUP($D42,platts!$C$3:$AM$457,soaf_platts!AO$1+2,FALSE),VLOOKUP($C42,Lifetime!$A$2:$AK$48,2+soaf_platts!AO$1,FALSE)))*$N42</f>
        <v>0</v>
      </c>
      <c r="AP42" s="8">
        <f>(IFERROR(VLOOKUP($D42,platts!$C$3:$AM$457,soaf_platts!AP$1+2,FALSE),VLOOKUP($C42,Lifetime!$A$2:$AK$48,2+soaf_platts!AP$1,FALSE)))*$N42</f>
        <v>0</v>
      </c>
      <c r="AQ42" s="8">
        <f>(IFERROR(VLOOKUP($D42,platts!$C$3:$AM$457,soaf_platts!AQ$1+2,FALSE),VLOOKUP($C42,Lifetime!$A$2:$AK$48,2+soaf_platts!AQ$1,FALSE)))*$N42</f>
        <v>0</v>
      </c>
      <c r="AR42" s="8">
        <f>(IFERROR(VLOOKUP($D42,platts!$C$3:$AM$457,soaf_platts!AR$1+2,FALSE),VLOOKUP($C42,Lifetime!$A$2:$AK$48,2+soaf_platts!AR$1,FALSE)))*$N42</f>
        <v>0</v>
      </c>
      <c r="AS42" s="8">
        <f>(IFERROR(VLOOKUP($D42,platts!$C$3:$AM$457,soaf_platts!AS$1+2,FALSE),VLOOKUP($C42,Lifetime!$A$2:$AK$48,2+soaf_platts!AS$1,FALSE)))*$N42</f>
        <v>0</v>
      </c>
      <c r="AT42" s="8">
        <f>(IFERROR(VLOOKUP($D42,platts!$C$3:$AM$457,soaf_platts!AT$1+2,FALSE),VLOOKUP($C42,Lifetime!$A$2:$AK$48,2+soaf_platts!AT$1,FALSE)))*$N42</f>
        <v>0</v>
      </c>
      <c r="AU42" s="8">
        <f>(IFERROR(VLOOKUP($D42,platts!$C$3:$AM$457,soaf_platts!AU$1+2,FALSE),VLOOKUP($C42,Lifetime!$A$2:$AK$48,2+soaf_platts!AU$1,FALSE)))*$N42</f>
        <v>0</v>
      </c>
      <c r="AV42" s="8">
        <f>(IFERROR(VLOOKUP($D42,platts!$C$3:$AM$457,soaf_platts!AV$1+2,FALSE),VLOOKUP($C42,Lifetime!$A$2:$AK$48,2+soaf_platts!AV$1,FALSE)))*$N42</f>
        <v>0</v>
      </c>
      <c r="AW42" s="8">
        <f>(IFERROR(VLOOKUP($D42,platts!$C$3:$AM$457,soaf_platts!AW$1+2,FALSE),VLOOKUP($C42,Lifetime!$A$2:$AK$48,2+soaf_platts!AW$1,FALSE)))*$N42</f>
        <v>0</v>
      </c>
    </row>
    <row r="43" spans="1:49" x14ac:dyDescent="0.25">
      <c r="A43" s="8">
        <v>41</v>
      </c>
      <c r="B43" s="23" t="s">
        <v>13</v>
      </c>
      <c r="C43" s="21" t="s">
        <v>6</v>
      </c>
      <c r="D43" s="8" t="str">
        <f t="shared" si="0"/>
        <v>AT_PSP</v>
      </c>
      <c r="E43" s="8">
        <f>IFERROR(VLOOKUP(D43,Data_2011!$D:$F,3,FALSE),VLOOKUP($C43,Efficiency!A42:B86,2,FALSE))</f>
        <v>0.75</v>
      </c>
      <c r="F43" s="8">
        <f>IFERROR(VLOOKUP(D43,Data_2011!$D:$F,2,FALSE),0)</f>
        <v>0</v>
      </c>
      <c r="G43" s="8">
        <f t="shared" si="2"/>
        <v>1</v>
      </c>
      <c r="H43" s="8">
        <f t="shared" si="3"/>
        <v>8</v>
      </c>
      <c r="I43" s="8">
        <v>0</v>
      </c>
      <c r="J43" s="8">
        <v>0</v>
      </c>
      <c r="K43" s="8">
        <v>0</v>
      </c>
      <c r="L43" s="8">
        <f>IFERROR(VLOOKUP($D43,platts!$C$3:$AM$457,2,FALSE),0)</f>
        <v>3048.1499999999996</v>
      </c>
      <c r="M43" s="18">
        <f t="shared" si="1"/>
        <v>-3008.1500000000005</v>
      </c>
      <c r="N43" s="8">
        <f>VLOOKUP($D43,soaf!$D$2:$E$514,2,FALSE)</f>
        <v>39.999999999999147</v>
      </c>
      <c r="O43" s="8">
        <f>(IFERROR(VLOOKUP($D43,platts!$C$3:$AM$457,soaf_platts!O$1+2,FALSE),VLOOKUP($C43,Lifetime!$A$2:$AK$48,2+soaf_platts!O$1,FALSE)))*$N43</f>
        <v>39.999999999999147</v>
      </c>
      <c r="P43" s="8">
        <f>(IFERROR(VLOOKUP($D43,platts!$C$3:$AM$457,soaf_platts!P$1+2,FALSE),VLOOKUP($C43,Lifetime!$A$2:$AK$48,2+soaf_platts!P$1,FALSE)))*$N43</f>
        <v>39.999999999999147</v>
      </c>
      <c r="Q43" s="8">
        <f>(IFERROR(VLOOKUP($D43,platts!$C$3:$AM$457,soaf_platts!Q$1+2,FALSE),VLOOKUP($C43,Lifetime!$A$2:$AK$48,2+soaf_platts!Q$1,FALSE)))*$N43</f>
        <v>39.999999999999147</v>
      </c>
      <c r="R43" s="8">
        <f>(IFERROR(VLOOKUP($D43,platts!$C$3:$AM$457,soaf_platts!R$1+2,FALSE),VLOOKUP($C43,Lifetime!$A$2:$AK$48,2+soaf_platts!R$1,FALSE)))*$N43</f>
        <v>39.999999999999147</v>
      </c>
      <c r="S43" s="8">
        <f>(IFERROR(VLOOKUP($D43,platts!$C$3:$AM$457,soaf_platts!S$1+2,FALSE),VLOOKUP($C43,Lifetime!$A$2:$AK$48,2+soaf_platts!S$1,FALSE)))*$N43</f>
        <v>39.999999999999147</v>
      </c>
      <c r="T43" s="8">
        <f>(IFERROR(VLOOKUP($D43,platts!$C$3:$AM$457,soaf_platts!T$1+2,FALSE),VLOOKUP($C43,Lifetime!$A$2:$AK$48,2+soaf_platts!T$1,FALSE)))*$N43</f>
        <v>39.999999999999147</v>
      </c>
      <c r="U43" s="8">
        <f>(IFERROR(VLOOKUP($D43,platts!$C$3:$AM$457,soaf_platts!U$1+2,FALSE),VLOOKUP($C43,Lifetime!$A$2:$AK$48,2+soaf_platts!U$1,FALSE)))*$N43</f>
        <v>39.999999999999147</v>
      </c>
      <c r="V43" s="8">
        <f>(IFERROR(VLOOKUP($D43,platts!$C$3:$AM$457,soaf_platts!V$1+2,FALSE),VLOOKUP($C43,Lifetime!$A$2:$AK$48,2+soaf_platts!V$1,FALSE)))*$N43</f>
        <v>39.999999999999147</v>
      </c>
      <c r="W43" s="8">
        <f>(IFERROR(VLOOKUP($D43,platts!$C$3:$AM$457,soaf_platts!W$1+2,FALSE),VLOOKUP($C43,Lifetime!$A$2:$AK$48,2+soaf_platts!W$1,FALSE)))*$N43</f>
        <v>39.999999999999147</v>
      </c>
      <c r="X43" s="8">
        <f>(IFERROR(VLOOKUP($D43,platts!$C$3:$AM$457,soaf_platts!X$1+2,FALSE),VLOOKUP($C43,Lifetime!$A$2:$AK$48,2+soaf_platts!X$1,FALSE)))*$N43</f>
        <v>39.999999999999147</v>
      </c>
      <c r="Y43" s="8">
        <f>(IFERROR(VLOOKUP($D43,platts!$C$3:$AM$457,soaf_platts!Y$1+2,FALSE),VLOOKUP($C43,Lifetime!$A$2:$AK$48,2+soaf_platts!Y$1,FALSE)))*$N43</f>
        <v>39.999999999999147</v>
      </c>
      <c r="Z43" s="8">
        <f>(IFERROR(VLOOKUP($D43,platts!$C$3:$AM$457,soaf_platts!Z$1+2,FALSE),VLOOKUP($C43,Lifetime!$A$2:$AK$48,2+soaf_platts!Z$1,FALSE)))*$N43</f>
        <v>39.999999999999147</v>
      </c>
      <c r="AA43" s="8">
        <f>(IFERROR(VLOOKUP($D43,platts!$C$3:$AM$457,soaf_platts!AA$1+2,FALSE),VLOOKUP($C43,Lifetime!$A$2:$AK$48,2+soaf_platts!AA$1,FALSE)))*$N43</f>
        <v>39.999999999999147</v>
      </c>
      <c r="AB43" s="8">
        <f>(IFERROR(VLOOKUP($D43,platts!$C$3:$AM$457,soaf_platts!AB$1+2,FALSE),VLOOKUP($C43,Lifetime!$A$2:$AK$48,2+soaf_platts!AB$1,FALSE)))*$N43</f>
        <v>39.999999999999147</v>
      </c>
      <c r="AC43" s="8">
        <f>(IFERROR(VLOOKUP($D43,platts!$C$3:$AM$457,soaf_platts!AC$1+2,FALSE),VLOOKUP($C43,Lifetime!$A$2:$AK$48,2+soaf_platts!AC$1,FALSE)))*$N43</f>
        <v>39.999999999999147</v>
      </c>
      <c r="AD43" s="8">
        <f>(IFERROR(VLOOKUP($D43,platts!$C$3:$AM$457,soaf_platts!AD$1+2,FALSE),VLOOKUP($C43,Lifetime!$A$2:$AK$48,2+soaf_platts!AD$1,FALSE)))*$N43</f>
        <v>39.999999999999147</v>
      </c>
      <c r="AE43" s="8">
        <f>(IFERROR(VLOOKUP($D43,platts!$C$3:$AM$457,soaf_platts!AE$1+2,FALSE),VLOOKUP($C43,Lifetime!$A$2:$AK$48,2+soaf_platts!AE$1,FALSE)))*$N43</f>
        <v>39.999999999999147</v>
      </c>
      <c r="AF43" s="8">
        <f>(IFERROR(VLOOKUP($D43,platts!$C$3:$AM$457,soaf_platts!AF$1+2,FALSE),VLOOKUP($C43,Lifetime!$A$2:$AK$48,2+soaf_platts!AF$1,FALSE)))*$N43</f>
        <v>39.999999999999147</v>
      </c>
      <c r="AG43" s="8">
        <f>(IFERROR(VLOOKUP($D43,platts!$C$3:$AM$457,soaf_platts!AG$1+2,FALSE),VLOOKUP($C43,Lifetime!$A$2:$AK$48,2+soaf_platts!AG$1,FALSE)))*$N43</f>
        <v>39.999999999999147</v>
      </c>
      <c r="AH43" s="8">
        <f>(IFERROR(VLOOKUP($D43,platts!$C$3:$AM$457,soaf_platts!AH$1+2,FALSE),VLOOKUP($C43,Lifetime!$A$2:$AK$48,2+soaf_platts!AH$1,FALSE)))*$N43</f>
        <v>39.999999999999147</v>
      </c>
      <c r="AI43" s="8">
        <f>(IFERROR(VLOOKUP($D43,platts!$C$3:$AM$457,soaf_platts!AI$1+2,FALSE),VLOOKUP($C43,Lifetime!$A$2:$AK$48,2+soaf_platts!AI$1,FALSE)))*$N43</f>
        <v>39.999999999999147</v>
      </c>
      <c r="AJ43" s="8">
        <f>(IFERROR(VLOOKUP($D43,platts!$C$3:$AM$457,soaf_platts!AJ$1+2,FALSE),VLOOKUP($C43,Lifetime!$A$2:$AK$48,2+soaf_platts!AJ$1,FALSE)))*$N43</f>
        <v>39.999999999999147</v>
      </c>
      <c r="AK43" s="8">
        <f>(IFERROR(VLOOKUP($D43,platts!$C$3:$AM$457,soaf_platts!AK$1+2,FALSE),VLOOKUP($C43,Lifetime!$A$2:$AK$48,2+soaf_platts!AK$1,FALSE)))*$N43</f>
        <v>39.999999999999147</v>
      </c>
      <c r="AL43" s="8">
        <f>(IFERROR(VLOOKUP($D43,platts!$C$3:$AM$457,soaf_platts!AL$1+2,FALSE),VLOOKUP($C43,Lifetime!$A$2:$AK$48,2+soaf_platts!AL$1,FALSE)))*$N43</f>
        <v>39.999999999999147</v>
      </c>
      <c r="AM43" s="8">
        <f>(IFERROR(VLOOKUP($D43,platts!$C$3:$AM$457,soaf_platts!AM$1+2,FALSE),VLOOKUP($C43,Lifetime!$A$2:$AK$48,2+soaf_platts!AM$1,FALSE)))*$N43</f>
        <v>39.999999999999147</v>
      </c>
      <c r="AN43" s="8">
        <f>(IFERROR(VLOOKUP($D43,platts!$C$3:$AM$457,soaf_platts!AN$1+2,FALSE),VLOOKUP($C43,Lifetime!$A$2:$AK$48,2+soaf_platts!AN$1,FALSE)))*$N43</f>
        <v>39.999999999999147</v>
      </c>
      <c r="AO43" s="8">
        <f>(IFERROR(VLOOKUP($D43,platts!$C$3:$AM$457,soaf_platts!AO$1+2,FALSE),VLOOKUP($C43,Lifetime!$A$2:$AK$48,2+soaf_platts!AO$1,FALSE)))*$N43</f>
        <v>39.999999999999147</v>
      </c>
      <c r="AP43" s="8">
        <f>(IFERROR(VLOOKUP($D43,platts!$C$3:$AM$457,soaf_platts!AP$1+2,FALSE),VLOOKUP($C43,Lifetime!$A$2:$AK$48,2+soaf_platts!AP$1,FALSE)))*$N43</f>
        <v>39.999999999999147</v>
      </c>
      <c r="AQ43" s="8">
        <f>(IFERROR(VLOOKUP($D43,platts!$C$3:$AM$457,soaf_platts!AQ$1+2,FALSE),VLOOKUP($C43,Lifetime!$A$2:$AK$48,2+soaf_platts!AQ$1,FALSE)))*$N43</f>
        <v>39.999999999999147</v>
      </c>
      <c r="AR43" s="8">
        <f>(IFERROR(VLOOKUP($D43,platts!$C$3:$AM$457,soaf_platts!AR$1+2,FALSE),VLOOKUP($C43,Lifetime!$A$2:$AK$48,2+soaf_platts!AR$1,FALSE)))*$N43</f>
        <v>39.999999999999147</v>
      </c>
      <c r="AS43" s="8">
        <f>(IFERROR(VLOOKUP($D43,platts!$C$3:$AM$457,soaf_platts!AS$1+2,FALSE),VLOOKUP($C43,Lifetime!$A$2:$AK$48,2+soaf_platts!AS$1,FALSE)))*$N43</f>
        <v>39.999999999999147</v>
      </c>
      <c r="AT43" s="8">
        <f>(IFERROR(VLOOKUP($D43,platts!$C$3:$AM$457,soaf_platts!AT$1+2,FALSE),VLOOKUP($C43,Lifetime!$A$2:$AK$48,2+soaf_platts!AT$1,FALSE)))*$N43</f>
        <v>39.999999999999147</v>
      </c>
      <c r="AU43" s="8">
        <f>(IFERROR(VLOOKUP($D43,platts!$C$3:$AM$457,soaf_platts!AU$1+2,FALSE),VLOOKUP($C43,Lifetime!$A$2:$AK$48,2+soaf_platts!AU$1,FALSE)))*$N43</f>
        <v>39.999999999999147</v>
      </c>
      <c r="AV43" s="8">
        <f>(IFERROR(VLOOKUP($D43,platts!$C$3:$AM$457,soaf_platts!AV$1+2,FALSE),VLOOKUP($C43,Lifetime!$A$2:$AK$48,2+soaf_platts!AV$1,FALSE)))*$N43</f>
        <v>39.999999999999147</v>
      </c>
      <c r="AW43" s="8">
        <f>(IFERROR(VLOOKUP($D43,platts!$C$3:$AM$457,soaf_platts!AW$1+2,FALSE),VLOOKUP($C43,Lifetime!$A$2:$AK$48,2+soaf_platts!AW$1,FALSE)))*$N43</f>
        <v>39.999999999999147</v>
      </c>
    </row>
    <row r="44" spans="1:49" x14ac:dyDescent="0.25">
      <c r="A44" s="8">
        <v>42</v>
      </c>
      <c r="B44" s="23" t="s">
        <v>13</v>
      </c>
      <c r="C44" s="21" t="s">
        <v>12</v>
      </c>
      <c r="D44" s="8" t="str">
        <f t="shared" si="0"/>
        <v>AT_RoR</v>
      </c>
      <c r="E44" s="8">
        <f>IFERROR(VLOOKUP(D44,Data_2011!$D:$F,3,FALSE),VLOOKUP($C44,Efficiency!A43:B87,2,FALSE))</f>
        <v>1</v>
      </c>
      <c r="F44" s="8">
        <f>IFERROR(VLOOKUP(D44,Data_2011!$D:$F,2,FALSE),0)</f>
        <v>0</v>
      </c>
      <c r="G44" s="8">
        <f t="shared" si="2"/>
        <v>0</v>
      </c>
      <c r="H44" s="8">
        <f t="shared" si="3"/>
        <v>0</v>
      </c>
      <c r="I44" s="8">
        <v>0</v>
      </c>
      <c r="J44" s="8">
        <v>0</v>
      </c>
      <c r="K44" s="8">
        <v>0</v>
      </c>
      <c r="L44" s="8">
        <f>IFERROR(VLOOKUP($D44,platts!$C$3:$AM$457,2,FALSE),0)</f>
        <v>10180.644000000006</v>
      </c>
      <c r="M44" s="18">
        <f t="shared" si="1"/>
        <v>3676.7267699999938</v>
      </c>
      <c r="N44" s="8">
        <f>VLOOKUP($D44,soaf!$D$2:$E$514,2,FALSE)</f>
        <v>13857.37077</v>
      </c>
      <c r="O44" s="8">
        <f>(IFERROR(VLOOKUP($D44,platts!$C$3:$AM$457,soaf_platts!O$1+2,FALSE),VLOOKUP($C44,Lifetime!$A$2:$AK$48,2+soaf_platts!O$1,FALSE)))*$N44</f>
        <v>13676.373377225042</v>
      </c>
      <c r="P44" s="8">
        <f>(IFERROR(VLOOKUP($D44,platts!$C$3:$AM$457,soaf_platts!P$1+2,FALSE),VLOOKUP($C44,Lifetime!$A$2:$AK$48,2+soaf_platts!P$1,FALSE)))*$N44</f>
        <v>13676.373377225042</v>
      </c>
      <c r="Q44" s="8">
        <f>(IFERROR(VLOOKUP($D44,platts!$C$3:$AM$457,soaf_platts!Q$1+2,FALSE),VLOOKUP($C44,Lifetime!$A$2:$AK$48,2+soaf_platts!Q$1,FALSE)))*$N44</f>
        <v>13676.033090039626</v>
      </c>
      <c r="R44" s="8">
        <f>(IFERROR(VLOOKUP($D44,platts!$C$3:$AM$457,soaf_platts!R$1+2,FALSE),VLOOKUP($C44,Lifetime!$A$2:$AK$48,2+soaf_platts!R$1,FALSE)))*$N44</f>
        <v>13675.890169421749</v>
      </c>
      <c r="S44" s="8">
        <f>(IFERROR(VLOOKUP($D44,platts!$C$3:$AM$457,soaf_platts!S$1+2,FALSE),VLOOKUP($C44,Lifetime!$A$2:$AK$48,2+soaf_platts!S$1,FALSE)))*$N44</f>
        <v>13675.767666035001</v>
      </c>
      <c r="T44" s="8">
        <f>(IFERROR(VLOOKUP($D44,platts!$C$3:$AM$457,soaf_platts!T$1+2,FALSE),VLOOKUP($C44,Lifetime!$A$2:$AK$48,2+soaf_platts!T$1,FALSE)))*$N44</f>
        <v>13674.501797705248</v>
      </c>
      <c r="U44" s="8">
        <f>(IFERROR(VLOOKUP($D44,platts!$C$3:$AM$457,soaf_platts!U$1+2,FALSE),VLOOKUP($C44,Lifetime!$A$2:$AK$48,2+soaf_platts!U$1,FALSE)))*$N44</f>
        <v>13666.285903900522</v>
      </c>
      <c r="V44" s="8">
        <f>(IFERROR(VLOOKUP($D44,platts!$C$3:$AM$457,soaf_platts!V$1+2,FALSE),VLOOKUP($C44,Lifetime!$A$2:$AK$48,2+soaf_platts!V$1,FALSE)))*$N44</f>
        <v>13660.528244723251</v>
      </c>
      <c r="W44" s="8">
        <f>(IFERROR(VLOOKUP($D44,platts!$C$3:$AM$457,soaf_platts!W$1+2,FALSE),VLOOKUP($C44,Lifetime!$A$2:$AK$48,2+soaf_platts!W$1,FALSE)))*$N44</f>
        <v>13636.199072114625</v>
      </c>
      <c r="X44" s="8">
        <f>(IFERROR(VLOOKUP($D44,platts!$C$3:$AM$457,soaf_platts!X$1+2,FALSE),VLOOKUP($C44,Lifetime!$A$2:$AK$48,2+soaf_platts!X$1,FALSE)))*$N44</f>
        <v>13604.212076685355</v>
      </c>
      <c r="Y44" s="8">
        <f>(IFERROR(VLOOKUP($D44,platts!$C$3:$AM$457,soaf_platts!Y$1+2,FALSE),VLOOKUP($C44,Lifetime!$A$2:$AK$48,2+soaf_platts!Y$1,FALSE)))*$N44</f>
        <v>13602.57869819535</v>
      </c>
      <c r="Z44" s="8">
        <f>(IFERROR(VLOOKUP($D44,platts!$C$3:$AM$457,soaf_platts!Z$1+2,FALSE),VLOOKUP($C44,Lifetime!$A$2:$AK$48,2+soaf_platts!Z$1,FALSE)))*$N44</f>
        <v>13599.826455439692</v>
      </c>
      <c r="AA44" s="8">
        <f>(IFERROR(VLOOKUP($D44,platts!$C$3:$AM$457,soaf_platts!AA$1+2,FALSE),VLOOKUP($C44,Lifetime!$A$2:$AK$48,2+soaf_platts!AA$1,FALSE)))*$N44</f>
        <v>13569.540895937515</v>
      </c>
      <c r="AB44" s="8">
        <f>(IFERROR(VLOOKUP($D44,platts!$C$3:$AM$457,soaf_platts!AB$1+2,FALSE),VLOOKUP($C44,Lifetime!$A$2:$AK$48,2+soaf_platts!AB$1,FALSE)))*$N44</f>
        <v>13559.332280374983</v>
      </c>
      <c r="AC44" s="8">
        <f>(IFERROR(VLOOKUP($D44,platts!$C$3:$AM$457,soaf_platts!AC$1+2,FALSE),VLOOKUP($C44,Lifetime!$A$2:$AK$48,2+soaf_platts!AC$1,FALSE)))*$N44</f>
        <v>13540.956772362426</v>
      </c>
      <c r="AD44" s="8">
        <f>(IFERROR(VLOOKUP($D44,platts!$C$3:$AM$457,soaf_platts!AD$1+2,FALSE),VLOOKUP($C44,Lifetime!$A$2:$AK$48,2+soaf_platts!AD$1,FALSE)))*$N44</f>
        <v>13524.895217210706</v>
      </c>
      <c r="AE44" s="8">
        <f>(IFERROR(VLOOKUP($D44,platts!$C$3:$AM$457,soaf_platts!AE$1+2,FALSE),VLOOKUP($C44,Lifetime!$A$2:$AK$48,2+soaf_platts!AE$1,FALSE)))*$N44</f>
        <v>13524.895217210706</v>
      </c>
      <c r="AF44" s="8">
        <f>(IFERROR(VLOOKUP($D44,platts!$C$3:$AM$457,soaf_platts!AF$1+2,FALSE),VLOOKUP($C44,Lifetime!$A$2:$AK$48,2+soaf_platts!AF$1,FALSE)))*$N44</f>
        <v>13502.844607595634</v>
      </c>
      <c r="AG44" s="8">
        <f>(IFERROR(VLOOKUP($D44,platts!$C$3:$AM$457,soaf_platts!AG$1+2,FALSE),VLOOKUP($C44,Lifetime!$A$2:$AK$48,2+soaf_platts!AG$1,FALSE)))*$N44</f>
        <v>13502.844607595634</v>
      </c>
      <c r="AH44" s="8">
        <f>(IFERROR(VLOOKUP($D44,platts!$C$3:$AM$457,soaf_platts!AH$1+2,FALSE),VLOOKUP($C44,Lifetime!$A$2:$AK$48,2+soaf_platts!AH$1,FALSE)))*$N44</f>
        <v>13502.844607595634</v>
      </c>
      <c r="AI44" s="8">
        <f>(IFERROR(VLOOKUP($D44,platts!$C$3:$AM$457,soaf_platts!AI$1+2,FALSE),VLOOKUP($C44,Lifetime!$A$2:$AK$48,2+soaf_platts!AI$1,FALSE)))*$N44</f>
        <v>13502.13408795248</v>
      </c>
      <c r="AJ44" s="8">
        <f>(IFERROR(VLOOKUP($D44,platts!$C$3:$AM$457,soaf_platts!AJ$1+2,FALSE),VLOOKUP($C44,Lifetime!$A$2:$AK$48,2+soaf_platts!AJ$1,FALSE)))*$N44</f>
        <v>13502.13408795248</v>
      </c>
      <c r="AK44" s="8">
        <f>(IFERROR(VLOOKUP($D44,platts!$C$3:$AM$457,soaf_platts!AK$1+2,FALSE),VLOOKUP($C44,Lifetime!$A$2:$AK$48,2+soaf_platts!AK$1,FALSE)))*$N44</f>
        <v>13501.95441631858</v>
      </c>
      <c r="AL44" s="8">
        <f>(IFERROR(VLOOKUP($D44,platts!$C$3:$AM$457,soaf_platts!AL$1+2,FALSE),VLOOKUP($C44,Lifetime!$A$2:$AK$48,2+soaf_platts!AL$1,FALSE)))*$N44</f>
        <v>13453.633635989261</v>
      </c>
      <c r="AM44" s="8">
        <f>(IFERROR(VLOOKUP($D44,platts!$C$3:$AM$457,soaf_platts!AM$1+2,FALSE),VLOOKUP($C44,Lifetime!$A$2:$AK$48,2+soaf_platts!AM$1,FALSE)))*$N44</f>
        <v>13453.34779475351</v>
      </c>
      <c r="AN44" s="8">
        <f>(IFERROR(VLOOKUP($D44,platts!$C$3:$AM$457,soaf_platts!AN$1+2,FALSE),VLOOKUP($C44,Lifetime!$A$2:$AK$48,2+soaf_platts!AN$1,FALSE)))*$N44</f>
        <v>13431.909702072191</v>
      </c>
      <c r="AO44" s="8">
        <f>(IFERROR(VLOOKUP($D44,platts!$C$3:$AM$457,soaf_platts!AO$1+2,FALSE),VLOOKUP($C44,Lifetime!$A$2:$AK$48,2+soaf_platts!AO$1,FALSE)))*$N44</f>
        <v>13431.909702072191</v>
      </c>
      <c r="AP44" s="8">
        <f>(IFERROR(VLOOKUP($D44,platts!$C$3:$AM$457,soaf_platts!AP$1+2,FALSE),VLOOKUP($C44,Lifetime!$A$2:$AK$48,2+soaf_platts!AP$1,FALSE)))*$N44</f>
        <v>13144.707317579619</v>
      </c>
      <c r="AQ44" s="8">
        <f>(IFERROR(VLOOKUP($D44,platts!$C$3:$AM$457,soaf_platts!AQ$1+2,FALSE),VLOOKUP($C44,Lifetime!$A$2:$AK$48,2+soaf_platts!AQ$1,FALSE)))*$N44</f>
        <v>12944.482337679819</v>
      </c>
      <c r="AR44" s="8">
        <f>(IFERROR(VLOOKUP($D44,platts!$C$3:$AM$457,soaf_platts!AR$1+2,FALSE),VLOOKUP($C44,Lifetime!$A$2:$AK$48,2+soaf_platts!AR$1,FALSE)))*$N44</f>
        <v>12944.482337679819</v>
      </c>
      <c r="AS44" s="8">
        <f>(IFERROR(VLOOKUP($D44,platts!$C$3:$AM$457,soaf_platts!AS$1+2,FALSE),VLOOKUP($C44,Lifetime!$A$2:$AK$48,2+soaf_platts!AS$1,FALSE)))*$N44</f>
        <v>12943.801763308982</v>
      </c>
      <c r="AT44" s="8">
        <f>(IFERROR(VLOOKUP($D44,platts!$C$3:$AM$457,soaf_platts!AT$1+2,FALSE),VLOOKUP($C44,Lifetime!$A$2:$AK$48,2+soaf_platts!AT$1,FALSE)))*$N44</f>
        <v>12943.801763308982</v>
      </c>
      <c r="AU44" s="8">
        <f>(IFERROR(VLOOKUP($D44,platts!$C$3:$AM$457,soaf_platts!AU$1+2,FALSE),VLOOKUP($C44,Lifetime!$A$2:$AK$48,2+soaf_platts!AU$1,FALSE)))*$N44</f>
        <v>12915.469452251102</v>
      </c>
      <c r="AV44" s="8">
        <f>(IFERROR(VLOOKUP($D44,platts!$C$3:$AM$457,soaf_platts!AV$1+2,FALSE),VLOOKUP($C44,Lifetime!$A$2:$AK$48,2+soaf_platts!AV$1,FALSE)))*$N44</f>
        <v>12794.73555886489</v>
      </c>
      <c r="AW44" s="8">
        <f>(IFERROR(VLOOKUP($D44,platts!$C$3:$AM$457,soaf_platts!AW$1+2,FALSE),VLOOKUP($C44,Lifetime!$A$2:$AK$48,2+soaf_platts!AW$1,FALSE)))*$N44</f>
        <v>12667.236756232567</v>
      </c>
    </row>
    <row r="45" spans="1:49" x14ac:dyDescent="0.25">
      <c r="A45" s="8">
        <v>43</v>
      </c>
      <c r="B45" s="23" t="s">
        <v>13</v>
      </c>
      <c r="C45" s="21" t="s">
        <v>21</v>
      </c>
      <c r="D45" s="8" t="str">
        <f t="shared" si="0"/>
        <v>AT_Solar 1</v>
      </c>
      <c r="E45" s="8">
        <f>IFERROR(VLOOKUP(D45,Data_2011!$D:$F,3,FALSE),VLOOKUP($C45,Efficiency!A44:B88,2,FALSE))</f>
        <v>1</v>
      </c>
      <c r="F45" s="8">
        <f>IFERROR(VLOOKUP(D45,Data_2011!$D:$F,2,FALSE),0)</f>
        <v>0</v>
      </c>
      <c r="G45" s="8">
        <f t="shared" si="2"/>
        <v>0</v>
      </c>
      <c r="H45" s="8">
        <f t="shared" si="3"/>
        <v>0</v>
      </c>
      <c r="I45" s="8">
        <v>0</v>
      </c>
      <c r="J45" s="8">
        <v>0</v>
      </c>
      <c r="K45" s="8">
        <v>0</v>
      </c>
      <c r="L45" s="8">
        <f>IFERROR(VLOOKUP($D45,platts!$C$3:$AM$457,2,FALSE),0)</f>
        <v>8.4539999999999988</v>
      </c>
      <c r="M45" s="18">
        <f t="shared" si="1"/>
        <v>971.72068200000001</v>
      </c>
      <c r="N45" s="8">
        <f>VLOOKUP($D45,soaf!$D$2:$E$514,2,FALSE)</f>
        <v>980.17468199999996</v>
      </c>
      <c r="O45" s="8">
        <f>(IFERROR(VLOOKUP($D45,platts!$C$3:$AM$457,soaf_platts!O$1+2,FALSE),VLOOKUP($C45,Lifetime!$A$2:$AK$48,2+soaf_platts!O$1,FALSE)))*$N45</f>
        <v>963.24713248828937</v>
      </c>
      <c r="P45" s="8">
        <f>(IFERROR(VLOOKUP($D45,platts!$C$3:$AM$457,soaf_platts!P$1+2,FALSE),VLOOKUP($C45,Lifetime!$A$2:$AK$48,2+soaf_platts!P$1,FALSE)))*$N45</f>
        <v>963.24713248828937</v>
      </c>
      <c r="Q45" s="8">
        <f>(IFERROR(VLOOKUP($D45,platts!$C$3:$AM$457,soaf_platts!Q$1+2,FALSE),VLOOKUP($C45,Lifetime!$A$2:$AK$48,2+soaf_platts!Q$1,FALSE)))*$N45</f>
        <v>963.24713248828937</v>
      </c>
      <c r="R45" s="8">
        <f>(IFERROR(VLOOKUP($D45,platts!$C$3:$AM$457,soaf_platts!R$1+2,FALSE),VLOOKUP($C45,Lifetime!$A$2:$AK$48,2+soaf_platts!R$1,FALSE)))*$N45</f>
        <v>963.24713248828937</v>
      </c>
      <c r="S45" s="8">
        <f>(IFERROR(VLOOKUP($D45,platts!$C$3:$AM$457,soaf_platts!S$1+2,FALSE),VLOOKUP($C45,Lifetime!$A$2:$AK$48,2+soaf_platts!S$1,FALSE)))*$N45</f>
        <v>963.24713248828937</v>
      </c>
      <c r="T45" s="8">
        <f>(IFERROR(VLOOKUP($D45,platts!$C$3:$AM$457,soaf_platts!T$1+2,FALSE),VLOOKUP($C45,Lifetime!$A$2:$AK$48,2+soaf_platts!T$1,FALSE)))*$N45</f>
        <v>963.24713248828937</v>
      </c>
      <c r="U45" s="8">
        <f>(IFERROR(VLOOKUP($D45,platts!$C$3:$AM$457,soaf_platts!U$1+2,FALSE),VLOOKUP($C45,Lifetime!$A$2:$AK$48,2+soaf_platts!U$1,FALSE)))*$N45</f>
        <v>962.66742188857347</v>
      </c>
      <c r="V45" s="8">
        <f>(IFERROR(VLOOKUP($D45,platts!$C$3:$AM$457,soaf_platts!V$1+2,FALSE),VLOOKUP($C45,Lifetime!$A$2:$AK$48,2+soaf_platts!V$1,FALSE)))*$N45</f>
        <v>962.66742188857347</v>
      </c>
      <c r="W45" s="8">
        <f>(IFERROR(VLOOKUP($D45,platts!$C$3:$AM$457,soaf_platts!W$1+2,FALSE),VLOOKUP($C45,Lifetime!$A$2:$AK$48,2+soaf_platts!W$1,FALSE)))*$N45</f>
        <v>957.45002649112848</v>
      </c>
      <c r="X45" s="8">
        <f>(IFERROR(VLOOKUP($D45,platts!$C$3:$AM$457,soaf_platts!X$1+2,FALSE),VLOOKUP($C45,Lifetime!$A$2:$AK$48,2+soaf_platts!X$1,FALSE)))*$N45</f>
        <v>929.62391770475506</v>
      </c>
      <c r="Y45" s="8">
        <f>(IFERROR(VLOOKUP($D45,platts!$C$3:$AM$457,soaf_platts!Y$1+2,FALSE),VLOOKUP($C45,Lifetime!$A$2:$AK$48,2+soaf_platts!Y$1,FALSE)))*$N45</f>
        <v>929.62391770475506</v>
      </c>
      <c r="Z45" s="8">
        <f>(IFERROR(VLOOKUP($D45,platts!$C$3:$AM$457,soaf_platts!Z$1+2,FALSE),VLOOKUP($C45,Lifetime!$A$2:$AK$48,2+soaf_platts!Z$1,FALSE)))*$N45</f>
        <v>929.62391770475506</v>
      </c>
      <c r="AA45" s="8">
        <f>(IFERROR(VLOOKUP($D45,platts!$C$3:$AM$457,soaf_platts!AA$1+2,FALSE),VLOOKUP($C45,Lifetime!$A$2:$AK$48,2+soaf_platts!AA$1,FALSE)))*$N45</f>
        <v>929.27609134492559</v>
      </c>
      <c r="AB45" s="8">
        <f>(IFERROR(VLOOKUP($D45,platts!$C$3:$AM$457,soaf_platts!AB$1+2,FALSE),VLOOKUP($C45,Lifetime!$A$2:$AK$48,2+soaf_platts!AB$1,FALSE)))*$N45</f>
        <v>923.1311589879349</v>
      </c>
      <c r="AC45" s="8">
        <f>(IFERROR(VLOOKUP($D45,platts!$C$3:$AM$457,soaf_platts!AC$1+2,FALSE),VLOOKUP($C45,Lifetime!$A$2:$AK$48,2+soaf_platts!AC$1,FALSE)))*$N45</f>
        <v>923.1311589879349</v>
      </c>
      <c r="AD45" s="8">
        <f>(IFERROR(VLOOKUP($D45,platts!$C$3:$AM$457,soaf_platts!AD$1+2,FALSE),VLOOKUP($C45,Lifetime!$A$2:$AK$48,2+soaf_platts!AD$1,FALSE)))*$N45</f>
        <v>921.04420082895683</v>
      </c>
      <c r="AE45" s="8">
        <f>(IFERROR(VLOOKUP($D45,platts!$C$3:$AM$457,soaf_platts!AE$1+2,FALSE),VLOOKUP($C45,Lifetime!$A$2:$AK$48,2+soaf_platts!AE$1,FALSE)))*$N45</f>
        <v>850.55139190347768</v>
      </c>
      <c r="AF45" s="8">
        <f>(IFERROR(VLOOKUP($D45,platts!$C$3:$AM$457,soaf_platts!AF$1+2,FALSE),VLOOKUP($C45,Lifetime!$A$2:$AK$48,2+soaf_platts!AF$1,FALSE)))*$N45</f>
        <v>828.98615759403845</v>
      </c>
      <c r="AG45" s="8">
        <f>(IFERROR(VLOOKUP($D45,platts!$C$3:$AM$457,soaf_platts!AG$1+2,FALSE),VLOOKUP($C45,Lifetime!$A$2:$AK$48,2+soaf_platts!AG$1,FALSE)))*$N45</f>
        <v>819.13107739886459</v>
      </c>
      <c r="AH45" s="8">
        <f>(IFERROR(VLOOKUP($D45,platts!$C$3:$AM$457,soaf_platts!AH$1+2,FALSE),VLOOKUP($C45,Lifetime!$A$2:$AK$48,2+soaf_platts!AH$1,FALSE)))*$N45</f>
        <v>703.18895745564237</v>
      </c>
      <c r="AI45" s="8">
        <f>(IFERROR(VLOOKUP($D45,platts!$C$3:$AM$457,soaf_platts!AI$1+2,FALSE),VLOOKUP($C45,Lifetime!$A$2:$AK$48,2+soaf_platts!AI$1,FALSE)))*$N45</f>
        <v>239.42047768275373</v>
      </c>
      <c r="AJ45" s="8">
        <f>(IFERROR(VLOOKUP($D45,platts!$C$3:$AM$457,soaf_platts!AJ$1+2,FALSE),VLOOKUP($C45,Lifetime!$A$2:$AK$48,2+soaf_platts!AJ$1,FALSE)))*$N45</f>
        <v>239.42047768275373</v>
      </c>
      <c r="AK45" s="8">
        <f>(IFERROR(VLOOKUP($D45,platts!$C$3:$AM$457,soaf_platts!AK$1+2,FALSE),VLOOKUP($C45,Lifetime!$A$2:$AK$48,2+soaf_platts!AK$1,FALSE)))*$N45</f>
        <v>0</v>
      </c>
      <c r="AL45" s="8">
        <f>(IFERROR(VLOOKUP($D45,platts!$C$3:$AM$457,soaf_platts!AL$1+2,FALSE),VLOOKUP($C45,Lifetime!$A$2:$AK$48,2+soaf_platts!AL$1,FALSE)))*$N45</f>
        <v>0</v>
      </c>
      <c r="AM45" s="8">
        <f>(IFERROR(VLOOKUP($D45,platts!$C$3:$AM$457,soaf_platts!AM$1+2,FALSE),VLOOKUP($C45,Lifetime!$A$2:$AK$48,2+soaf_platts!AM$1,FALSE)))*$N45</f>
        <v>0</v>
      </c>
      <c r="AN45" s="8">
        <f>(IFERROR(VLOOKUP($D45,platts!$C$3:$AM$457,soaf_platts!AN$1+2,FALSE),VLOOKUP($C45,Lifetime!$A$2:$AK$48,2+soaf_platts!AN$1,FALSE)))*$N45</f>
        <v>0</v>
      </c>
      <c r="AO45" s="8">
        <f>(IFERROR(VLOOKUP($D45,platts!$C$3:$AM$457,soaf_platts!AO$1+2,FALSE),VLOOKUP($C45,Lifetime!$A$2:$AK$48,2+soaf_platts!AO$1,FALSE)))*$N45</f>
        <v>0</v>
      </c>
      <c r="AP45" s="8">
        <f>(IFERROR(VLOOKUP($D45,platts!$C$3:$AM$457,soaf_platts!AP$1+2,FALSE),VLOOKUP($C45,Lifetime!$A$2:$AK$48,2+soaf_platts!AP$1,FALSE)))*$N45</f>
        <v>0</v>
      </c>
      <c r="AQ45" s="8">
        <f>(IFERROR(VLOOKUP($D45,platts!$C$3:$AM$457,soaf_platts!AQ$1+2,FALSE),VLOOKUP($C45,Lifetime!$A$2:$AK$48,2+soaf_platts!AQ$1,FALSE)))*$N45</f>
        <v>0</v>
      </c>
      <c r="AR45" s="8">
        <f>(IFERROR(VLOOKUP($D45,platts!$C$3:$AM$457,soaf_platts!AR$1+2,FALSE),VLOOKUP($C45,Lifetime!$A$2:$AK$48,2+soaf_platts!AR$1,FALSE)))*$N45</f>
        <v>0</v>
      </c>
      <c r="AS45" s="8">
        <f>(IFERROR(VLOOKUP($D45,platts!$C$3:$AM$457,soaf_platts!AS$1+2,FALSE),VLOOKUP($C45,Lifetime!$A$2:$AK$48,2+soaf_platts!AS$1,FALSE)))*$N45</f>
        <v>0</v>
      </c>
      <c r="AT45" s="8">
        <f>(IFERROR(VLOOKUP($D45,platts!$C$3:$AM$457,soaf_platts!AT$1+2,FALSE),VLOOKUP($C45,Lifetime!$A$2:$AK$48,2+soaf_platts!AT$1,FALSE)))*$N45</f>
        <v>0</v>
      </c>
      <c r="AU45" s="8">
        <f>(IFERROR(VLOOKUP($D45,platts!$C$3:$AM$457,soaf_platts!AU$1+2,FALSE),VLOOKUP($C45,Lifetime!$A$2:$AK$48,2+soaf_platts!AU$1,FALSE)))*$N45</f>
        <v>0</v>
      </c>
      <c r="AV45" s="8">
        <f>(IFERROR(VLOOKUP($D45,platts!$C$3:$AM$457,soaf_platts!AV$1+2,FALSE),VLOOKUP($C45,Lifetime!$A$2:$AK$48,2+soaf_platts!AV$1,FALSE)))*$N45</f>
        <v>0</v>
      </c>
      <c r="AW45" s="8">
        <f>(IFERROR(VLOOKUP($D45,platts!$C$3:$AM$457,soaf_platts!AW$1+2,FALSE),VLOOKUP($C45,Lifetime!$A$2:$AK$48,2+soaf_platts!AW$1,FALSE)))*$N45</f>
        <v>0</v>
      </c>
    </row>
    <row r="46" spans="1:49" x14ac:dyDescent="0.25">
      <c r="A46" s="8">
        <v>44</v>
      </c>
      <c r="B46" s="23" t="s">
        <v>13</v>
      </c>
      <c r="C46" s="21" t="s">
        <v>28</v>
      </c>
      <c r="D46" s="8" t="str">
        <f t="shared" si="0"/>
        <v>AT_Wind offshore 1</v>
      </c>
      <c r="E46" s="8">
        <f>IFERROR(VLOOKUP(D46,Data_2011!$D:$F,3,FALSE),VLOOKUP($C46,Efficiency!A45:B89,2,FALSE))</f>
        <v>1</v>
      </c>
      <c r="F46" s="8">
        <f>IFERROR(VLOOKUP(D46,Data_2011!$D:$F,2,FALSE),0)</f>
        <v>0</v>
      </c>
      <c r="G46" s="8">
        <f t="shared" si="2"/>
        <v>0</v>
      </c>
      <c r="H46" s="8">
        <f t="shared" si="3"/>
        <v>0</v>
      </c>
      <c r="I46" s="8">
        <v>0</v>
      </c>
      <c r="J46" s="8">
        <v>0</v>
      </c>
      <c r="K46" s="8">
        <v>0</v>
      </c>
      <c r="L46" s="8">
        <f>IFERROR(VLOOKUP($D46,platts!$C$3:$AM$457,2,FALSE),0)</f>
        <v>0</v>
      </c>
      <c r="M46" s="18">
        <f t="shared" si="1"/>
        <v>0</v>
      </c>
      <c r="N46" s="8">
        <f>VLOOKUP($D46,soaf!$D$2:$E$514,2,FALSE)</f>
        <v>0</v>
      </c>
      <c r="O46" s="8">
        <f>(IFERROR(VLOOKUP($D46,platts!$C$3:$AM$457,soaf_platts!O$1+2,FALSE),VLOOKUP($C46,Lifetime!$A$2:$AK$48,2+soaf_platts!O$1,FALSE)))*$N46</f>
        <v>0</v>
      </c>
      <c r="P46" s="8">
        <f>(IFERROR(VLOOKUP($D46,platts!$C$3:$AM$457,soaf_platts!P$1+2,FALSE),VLOOKUP($C46,Lifetime!$A$2:$AK$48,2+soaf_platts!P$1,FALSE)))*$N46</f>
        <v>0</v>
      </c>
      <c r="Q46" s="8">
        <f>(IFERROR(VLOOKUP($D46,platts!$C$3:$AM$457,soaf_platts!Q$1+2,FALSE),VLOOKUP($C46,Lifetime!$A$2:$AK$48,2+soaf_platts!Q$1,FALSE)))*$N46</f>
        <v>0</v>
      </c>
      <c r="R46" s="8">
        <f>(IFERROR(VLOOKUP($D46,platts!$C$3:$AM$457,soaf_platts!R$1+2,FALSE),VLOOKUP($C46,Lifetime!$A$2:$AK$48,2+soaf_platts!R$1,FALSE)))*$N46</f>
        <v>0</v>
      </c>
      <c r="S46" s="8">
        <f>(IFERROR(VLOOKUP($D46,platts!$C$3:$AM$457,soaf_platts!S$1+2,FALSE),VLOOKUP($C46,Lifetime!$A$2:$AK$48,2+soaf_platts!S$1,FALSE)))*$N46</f>
        <v>0</v>
      </c>
      <c r="T46" s="8">
        <f>(IFERROR(VLOOKUP($D46,platts!$C$3:$AM$457,soaf_platts!T$1+2,FALSE),VLOOKUP($C46,Lifetime!$A$2:$AK$48,2+soaf_platts!T$1,FALSE)))*$N46</f>
        <v>0</v>
      </c>
      <c r="U46" s="8">
        <f>(IFERROR(VLOOKUP($D46,platts!$C$3:$AM$457,soaf_platts!U$1+2,FALSE),VLOOKUP($C46,Lifetime!$A$2:$AK$48,2+soaf_platts!U$1,FALSE)))*$N46</f>
        <v>0</v>
      </c>
      <c r="V46" s="8">
        <f>(IFERROR(VLOOKUP($D46,platts!$C$3:$AM$457,soaf_platts!V$1+2,FALSE),VLOOKUP($C46,Lifetime!$A$2:$AK$48,2+soaf_platts!V$1,FALSE)))*$N46</f>
        <v>0</v>
      </c>
      <c r="W46" s="8">
        <f>(IFERROR(VLOOKUP($D46,platts!$C$3:$AM$457,soaf_platts!W$1+2,FALSE),VLOOKUP($C46,Lifetime!$A$2:$AK$48,2+soaf_platts!W$1,FALSE)))*$N46</f>
        <v>0</v>
      </c>
      <c r="X46" s="8">
        <f>(IFERROR(VLOOKUP($D46,platts!$C$3:$AM$457,soaf_platts!X$1+2,FALSE),VLOOKUP($C46,Lifetime!$A$2:$AK$48,2+soaf_platts!X$1,FALSE)))*$N46</f>
        <v>0</v>
      </c>
      <c r="Y46" s="8">
        <f>(IFERROR(VLOOKUP($D46,platts!$C$3:$AM$457,soaf_platts!Y$1+2,FALSE),VLOOKUP($C46,Lifetime!$A$2:$AK$48,2+soaf_platts!Y$1,FALSE)))*$N46</f>
        <v>0</v>
      </c>
      <c r="Z46" s="8">
        <f>(IFERROR(VLOOKUP($D46,platts!$C$3:$AM$457,soaf_platts!Z$1+2,FALSE),VLOOKUP($C46,Lifetime!$A$2:$AK$48,2+soaf_platts!Z$1,FALSE)))*$N46</f>
        <v>0</v>
      </c>
      <c r="AA46" s="8">
        <f>(IFERROR(VLOOKUP($D46,platts!$C$3:$AM$457,soaf_platts!AA$1+2,FALSE),VLOOKUP($C46,Lifetime!$A$2:$AK$48,2+soaf_platts!AA$1,FALSE)))*$N46</f>
        <v>0</v>
      </c>
      <c r="AB46" s="8">
        <f>(IFERROR(VLOOKUP($D46,platts!$C$3:$AM$457,soaf_platts!AB$1+2,FALSE),VLOOKUP($C46,Lifetime!$A$2:$AK$48,2+soaf_platts!AB$1,FALSE)))*$N46</f>
        <v>0</v>
      </c>
      <c r="AC46" s="8">
        <f>(IFERROR(VLOOKUP($D46,platts!$C$3:$AM$457,soaf_platts!AC$1+2,FALSE),VLOOKUP($C46,Lifetime!$A$2:$AK$48,2+soaf_platts!AC$1,FALSE)))*$N46</f>
        <v>0</v>
      </c>
      <c r="AD46" s="8">
        <f>(IFERROR(VLOOKUP($D46,platts!$C$3:$AM$457,soaf_platts!AD$1+2,FALSE),VLOOKUP($C46,Lifetime!$A$2:$AK$48,2+soaf_platts!AD$1,FALSE)))*$N46</f>
        <v>0</v>
      </c>
      <c r="AE46" s="8">
        <f>(IFERROR(VLOOKUP($D46,platts!$C$3:$AM$457,soaf_platts!AE$1+2,FALSE),VLOOKUP($C46,Lifetime!$A$2:$AK$48,2+soaf_platts!AE$1,FALSE)))*$N46</f>
        <v>0</v>
      </c>
      <c r="AF46" s="8">
        <f>(IFERROR(VLOOKUP($D46,platts!$C$3:$AM$457,soaf_platts!AF$1+2,FALSE),VLOOKUP($C46,Lifetime!$A$2:$AK$48,2+soaf_platts!AF$1,FALSE)))*$N46</f>
        <v>0</v>
      </c>
      <c r="AG46" s="8">
        <f>(IFERROR(VLOOKUP($D46,platts!$C$3:$AM$457,soaf_platts!AG$1+2,FALSE),VLOOKUP($C46,Lifetime!$A$2:$AK$48,2+soaf_platts!AG$1,FALSE)))*$N46</f>
        <v>0</v>
      </c>
      <c r="AH46" s="8">
        <f>(IFERROR(VLOOKUP($D46,platts!$C$3:$AM$457,soaf_platts!AH$1+2,FALSE),VLOOKUP($C46,Lifetime!$A$2:$AK$48,2+soaf_platts!AH$1,FALSE)))*$N46</f>
        <v>0</v>
      </c>
      <c r="AI46" s="8">
        <f>(IFERROR(VLOOKUP($D46,platts!$C$3:$AM$457,soaf_platts!AI$1+2,FALSE),VLOOKUP($C46,Lifetime!$A$2:$AK$48,2+soaf_platts!AI$1,FALSE)))*$N46</f>
        <v>0</v>
      </c>
      <c r="AJ46" s="8">
        <f>(IFERROR(VLOOKUP($D46,platts!$C$3:$AM$457,soaf_platts!AJ$1+2,FALSE),VLOOKUP($C46,Lifetime!$A$2:$AK$48,2+soaf_platts!AJ$1,FALSE)))*$N46</f>
        <v>0</v>
      </c>
      <c r="AK46" s="8">
        <f>(IFERROR(VLOOKUP($D46,platts!$C$3:$AM$457,soaf_platts!AK$1+2,FALSE),VLOOKUP($C46,Lifetime!$A$2:$AK$48,2+soaf_platts!AK$1,FALSE)))*$N46</f>
        <v>0</v>
      </c>
      <c r="AL46" s="8">
        <f>(IFERROR(VLOOKUP($D46,platts!$C$3:$AM$457,soaf_platts!AL$1+2,FALSE),VLOOKUP($C46,Lifetime!$A$2:$AK$48,2+soaf_platts!AL$1,FALSE)))*$N46</f>
        <v>0</v>
      </c>
      <c r="AM46" s="8">
        <f>(IFERROR(VLOOKUP($D46,platts!$C$3:$AM$457,soaf_platts!AM$1+2,FALSE),VLOOKUP($C46,Lifetime!$A$2:$AK$48,2+soaf_platts!AM$1,FALSE)))*$N46</f>
        <v>0</v>
      </c>
      <c r="AN46" s="8">
        <f>(IFERROR(VLOOKUP($D46,platts!$C$3:$AM$457,soaf_platts!AN$1+2,FALSE),VLOOKUP($C46,Lifetime!$A$2:$AK$48,2+soaf_platts!AN$1,FALSE)))*$N46</f>
        <v>0</v>
      </c>
      <c r="AO46" s="8">
        <f>(IFERROR(VLOOKUP($D46,platts!$C$3:$AM$457,soaf_platts!AO$1+2,FALSE),VLOOKUP($C46,Lifetime!$A$2:$AK$48,2+soaf_platts!AO$1,FALSE)))*$N46</f>
        <v>0</v>
      </c>
      <c r="AP46" s="8">
        <f>(IFERROR(VLOOKUP($D46,platts!$C$3:$AM$457,soaf_platts!AP$1+2,FALSE),VLOOKUP($C46,Lifetime!$A$2:$AK$48,2+soaf_platts!AP$1,FALSE)))*$N46</f>
        <v>0</v>
      </c>
      <c r="AQ46" s="8">
        <f>(IFERROR(VLOOKUP($D46,platts!$C$3:$AM$457,soaf_platts!AQ$1+2,FALSE),VLOOKUP($C46,Lifetime!$A$2:$AK$48,2+soaf_platts!AQ$1,FALSE)))*$N46</f>
        <v>0</v>
      </c>
      <c r="AR46" s="8">
        <f>(IFERROR(VLOOKUP($D46,platts!$C$3:$AM$457,soaf_platts!AR$1+2,FALSE),VLOOKUP($C46,Lifetime!$A$2:$AK$48,2+soaf_platts!AR$1,FALSE)))*$N46</f>
        <v>0</v>
      </c>
      <c r="AS46" s="8">
        <f>(IFERROR(VLOOKUP($D46,platts!$C$3:$AM$457,soaf_platts!AS$1+2,FALSE),VLOOKUP($C46,Lifetime!$A$2:$AK$48,2+soaf_platts!AS$1,FALSE)))*$N46</f>
        <v>0</v>
      </c>
      <c r="AT46" s="8">
        <f>(IFERROR(VLOOKUP($D46,platts!$C$3:$AM$457,soaf_platts!AT$1+2,FALSE),VLOOKUP($C46,Lifetime!$A$2:$AK$48,2+soaf_platts!AT$1,FALSE)))*$N46</f>
        <v>0</v>
      </c>
      <c r="AU46" s="8">
        <f>(IFERROR(VLOOKUP($D46,platts!$C$3:$AM$457,soaf_platts!AU$1+2,FALSE),VLOOKUP($C46,Lifetime!$A$2:$AK$48,2+soaf_platts!AU$1,FALSE)))*$N46</f>
        <v>0</v>
      </c>
      <c r="AV46" s="8">
        <f>(IFERROR(VLOOKUP($D46,platts!$C$3:$AM$457,soaf_platts!AV$1+2,FALSE),VLOOKUP($C46,Lifetime!$A$2:$AK$48,2+soaf_platts!AV$1,FALSE)))*$N46</f>
        <v>0</v>
      </c>
      <c r="AW46" s="8">
        <f>(IFERROR(VLOOKUP($D46,platts!$C$3:$AM$457,soaf_platts!AW$1+2,FALSE),VLOOKUP($C46,Lifetime!$A$2:$AK$48,2+soaf_platts!AW$1,FALSE)))*$N46</f>
        <v>0</v>
      </c>
    </row>
    <row r="47" spans="1:49" x14ac:dyDescent="0.25">
      <c r="A47" s="8">
        <v>45</v>
      </c>
      <c r="B47" s="24" t="s">
        <v>13</v>
      </c>
      <c r="C47" s="21" t="s">
        <v>23</v>
      </c>
      <c r="D47" s="8" t="str">
        <f t="shared" si="0"/>
        <v>AT_Wind onshore 1</v>
      </c>
      <c r="E47" s="8">
        <f>IFERROR(VLOOKUP(D47,Data_2011!$D:$F,3,FALSE),VLOOKUP($C47,Efficiency!A46:B90,2,FALSE))</f>
        <v>1</v>
      </c>
      <c r="F47" s="8">
        <f>IFERROR(VLOOKUP(D47,Data_2011!$D:$F,2,FALSE),0)</f>
        <v>0</v>
      </c>
      <c r="G47" s="8">
        <f t="shared" si="2"/>
        <v>0</v>
      </c>
      <c r="H47" s="8">
        <f t="shared" si="3"/>
        <v>0</v>
      </c>
      <c r="I47" s="8">
        <v>0</v>
      </c>
      <c r="J47" s="8">
        <v>0</v>
      </c>
      <c r="K47" s="8">
        <v>0</v>
      </c>
      <c r="L47" s="8">
        <f>IFERROR(VLOOKUP($D47,platts!$C$3:$AM$457,2,FALSE),0)</f>
        <v>1708.405</v>
      </c>
      <c r="M47" s="18">
        <f t="shared" si="1"/>
        <v>866.13253000000009</v>
      </c>
      <c r="N47" s="8">
        <f>VLOOKUP($D47,soaf!$D$2:$E$514,2,FALSE)</f>
        <v>2574.5375300000001</v>
      </c>
      <c r="O47" s="8">
        <f>(IFERROR(VLOOKUP($D47,platts!$C$3:$AM$457,soaf_platts!O$1+2,FALSE),VLOOKUP($C47,Lifetime!$A$2:$AK$48,2+soaf_platts!O$1,FALSE)))*$N47</f>
        <v>2539.2741245416923</v>
      </c>
      <c r="P47" s="8">
        <f>(IFERROR(VLOOKUP($D47,platts!$C$3:$AM$457,soaf_platts!P$1+2,FALSE),VLOOKUP($C47,Lifetime!$A$2:$AK$48,2+soaf_platts!P$1,FALSE)))*$N47</f>
        <v>2539.2741245416923</v>
      </c>
      <c r="Q47" s="8">
        <f>(IFERROR(VLOOKUP($D47,platts!$C$3:$AM$457,soaf_platts!Q$1+2,FALSE),VLOOKUP($C47,Lifetime!$A$2:$AK$48,2+soaf_platts!Q$1,FALSE)))*$N47</f>
        <v>2539.2741245416923</v>
      </c>
      <c r="R47" s="8">
        <f>(IFERROR(VLOOKUP($D47,platts!$C$3:$AM$457,soaf_platts!R$1+2,FALSE),VLOOKUP($C47,Lifetime!$A$2:$AK$48,2+soaf_platts!R$1,FALSE)))*$N47</f>
        <v>2539.0480770708059</v>
      </c>
      <c r="S47" s="8">
        <f>(IFERROR(VLOOKUP($D47,platts!$C$3:$AM$457,soaf_platts!S$1+2,FALSE),VLOOKUP($C47,Lifetime!$A$2:$AK$48,2+soaf_platts!S$1,FALSE)))*$N47</f>
        <v>2537.3828607019414</v>
      </c>
      <c r="T47" s="8">
        <f>(IFERROR(VLOOKUP($D47,platts!$C$3:$AM$457,soaf_platts!T$1+2,FALSE),VLOOKUP($C47,Lifetime!$A$2:$AK$48,2+soaf_platts!T$1,FALSE)))*$N47</f>
        <v>2516.7673313570849</v>
      </c>
      <c r="U47" s="8">
        <f>(IFERROR(VLOOKUP($D47,platts!$C$3:$AM$457,soaf_platts!U$1+2,FALSE),VLOOKUP($C47,Lifetime!$A$2:$AK$48,2+soaf_platts!U$1,FALSE)))*$N47</f>
        <v>2497.8546929595736</v>
      </c>
      <c r="V47" s="8">
        <f>(IFERROR(VLOOKUP($D47,platts!$C$3:$AM$457,soaf_platts!V$1+2,FALSE),VLOOKUP($C47,Lifetime!$A$2:$AK$48,2+soaf_platts!V$1,FALSE)))*$N47</f>
        <v>2484.819288805114</v>
      </c>
      <c r="W47" s="8">
        <f>(IFERROR(VLOOKUP($D47,platts!$C$3:$AM$457,soaf_platts!W$1+2,FALSE),VLOOKUP($C47,Lifetime!$A$2:$AK$48,2+soaf_platts!W$1,FALSE)))*$N47</f>
        <v>2466.0573487215274</v>
      </c>
      <c r="X47" s="8">
        <f>(IFERROR(VLOOKUP($D47,platts!$C$3:$AM$457,soaf_platts!X$1+2,FALSE),VLOOKUP($C47,Lifetime!$A$2:$AK$48,2+soaf_platts!X$1,FALSE)))*$N47</f>
        <v>2412.4840981214056</v>
      </c>
      <c r="Y47" s="8">
        <f>(IFERROR(VLOOKUP($D47,platts!$C$3:$AM$457,soaf_platts!Y$1+2,FALSE),VLOOKUP($C47,Lifetime!$A$2:$AK$48,2+soaf_platts!Y$1,FALSE)))*$N47</f>
        <v>2386.9859434053988</v>
      </c>
      <c r="Z47" s="8">
        <f>(IFERROR(VLOOKUP($D47,platts!$C$3:$AM$457,soaf_platts!Z$1+2,FALSE),VLOOKUP($C47,Lifetime!$A$2:$AK$48,2+soaf_platts!Z$1,FALSE)))*$N47</f>
        <v>2319.4730987672715</v>
      </c>
      <c r="AA47" s="8">
        <f>(IFERROR(VLOOKUP($D47,platts!$C$3:$AM$457,soaf_platts!AA$1+2,FALSE),VLOOKUP($C47,Lifetime!$A$2:$AK$48,2+soaf_platts!AA$1,FALSE)))*$N47</f>
        <v>2131.1002063617821</v>
      </c>
      <c r="AB47" s="8">
        <f>(IFERROR(VLOOKUP($D47,platts!$C$3:$AM$457,soaf_platts!AB$1+2,FALSE),VLOOKUP($C47,Lifetime!$A$2:$AK$48,2+soaf_platts!AB$1,FALSE)))*$N47</f>
        <v>1630.7818041328023</v>
      </c>
      <c r="AC47" s="8">
        <f>(IFERROR(VLOOKUP($D47,platts!$C$3:$AM$457,soaf_platts!AC$1+2,FALSE),VLOOKUP($C47,Lifetime!$A$2:$AK$48,2+soaf_platts!AC$1,FALSE)))*$N47</f>
        <v>1418.7492764411836</v>
      </c>
      <c r="AD47" s="8">
        <f>(IFERROR(VLOOKUP($D47,platts!$C$3:$AM$457,soaf_platts!AD$1+2,FALSE),VLOOKUP($C47,Lifetime!$A$2:$AK$48,2+soaf_platts!AD$1,FALSE)))*$N47</f>
        <v>1249.0629749623188</v>
      </c>
      <c r="AE47" s="8">
        <f>(IFERROR(VLOOKUP($D47,platts!$C$3:$AM$457,soaf_platts!AE$1+2,FALSE),VLOOKUP($C47,Lifetime!$A$2:$AK$48,2+soaf_platts!AE$1,FALSE)))*$N47</f>
        <v>1245.8229612129446</v>
      </c>
      <c r="AF47" s="8">
        <f>(IFERROR(VLOOKUP($D47,platts!$C$3:$AM$457,soaf_platts!AF$1+2,FALSE),VLOOKUP($C47,Lifetime!$A$2:$AK$48,2+soaf_platts!AF$1,FALSE)))*$N47</f>
        <v>1245.8229612129446</v>
      </c>
      <c r="AG47" s="8">
        <f>(IFERROR(VLOOKUP($D47,platts!$C$3:$AM$457,soaf_platts!AG$1+2,FALSE),VLOOKUP($C47,Lifetime!$A$2:$AK$48,2+soaf_platts!AG$1,FALSE)))*$N47</f>
        <v>1245.8229612129446</v>
      </c>
      <c r="AH47" s="8">
        <f>(IFERROR(VLOOKUP($D47,platts!$C$3:$AM$457,soaf_platts!AH$1+2,FALSE),VLOOKUP($C47,Lifetime!$A$2:$AK$48,2+soaf_platts!AH$1,FALSE)))*$N47</f>
        <v>1245.8229612129446</v>
      </c>
      <c r="AI47" s="8">
        <f>(IFERROR(VLOOKUP($D47,platts!$C$3:$AM$457,soaf_platts!AI$1+2,FALSE),VLOOKUP($C47,Lifetime!$A$2:$AK$48,2+soaf_platts!AI$1,FALSE)))*$N47</f>
        <v>1088.1925248480309</v>
      </c>
      <c r="AJ47" s="8">
        <f>(IFERROR(VLOOKUP($D47,platts!$C$3:$AM$457,soaf_platts!AJ$1+2,FALSE),VLOOKUP($C47,Lifetime!$A$2:$AK$48,2+soaf_platts!AJ$1,FALSE)))*$N47</f>
        <v>736.83940593331215</v>
      </c>
      <c r="AK47" s="8">
        <f>(IFERROR(VLOOKUP($D47,platts!$C$3:$AM$457,soaf_platts!AK$1+2,FALSE),VLOOKUP($C47,Lifetime!$A$2:$AK$48,2+soaf_platts!AK$1,FALSE)))*$N47</f>
        <v>206.75808670426508</v>
      </c>
      <c r="AL47" s="8">
        <f>(IFERROR(VLOOKUP($D47,platts!$C$3:$AM$457,soaf_platts!AL$1+2,FALSE),VLOOKUP($C47,Lifetime!$A$2:$AK$48,2+soaf_platts!AL$1,FALSE)))*$N47</f>
        <v>0</v>
      </c>
      <c r="AM47" s="8">
        <f>(IFERROR(VLOOKUP($D47,platts!$C$3:$AM$457,soaf_platts!AM$1+2,FALSE),VLOOKUP($C47,Lifetime!$A$2:$AK$48,2+soaf_platts!AM$1,FALSE)))*$N47</f>
        <v>0</v>
      </c>
      <c r="AN47" s="8">
        <f>(IFERROR(VLOOKUP($D47,platts!$C$3:$AM$457,soaf_platts!AN$1+2,FALSE),VLOOKUP($C47,Lifetime!$A$2:$AK$48,2+soaf_platts!AN$1,FALSE)))*$N47</f>
        <v>0</v>
      </c>
      <c r="AO47" s="8">
        <f>(IFERROR(VLOOKUP($D47,platts!$C$3:$AM$457,soaf_platts!AO$1+2,FALSE),VLOOKUP($C47,Lifetime!$A$2:$AK$48,2+soaf_platts!AO$1,FALSE)))*$N47</f>
        <v>0</v>
      </c>
      <c r="AP47" s="8">
        <f>(IFERROR(VLOOKUP($D47,platts!$C$3:$AM$457,soaf_platts!AP$1+2,FALSE),VLOOKUP($C47,Lifetime!$A$2:$AK$48,2+soaf_platts!AP$1,FALSE)))*$N47</f>
        <v>0</v>
      </c>
      <c r="AQ47" s="8">
        <f>(IFERROR(VLOOKUP($D47,platts!$C$3:$AM$457,soaf_platts!AQ$1+2,FALSE),VLOOKUP($C47,Lifetime!$A$2:$AK$48,2+soaf_platts!AQ$1,FALSE)))*$N47</f>
        <v>0</v>
      </c>
      <c r="AR47" s="8">
        <f>(IFERROR(VLOOKUP($D47,platts!$C$3:$AM$457,soaf_platts!AR$1+2,FALSE),VLOOKUP($C47,Lifetime!$A$2:$AK$48,2+soaf_platts!AR$1,FALSE)))*$N47</f>
        <v>0</v>
      </c>
      <c r="AS47" s="8">
        <f>(IFERROR(VLOOKUP($D47,platts!$C$3:$AM$457,soaf_platts!AS$1+2,FALSE),VLOOKUP($C47,Lifetime!$A$2:$AK$48,2+soaf_platts!AS$1,FALSE)))*$N47</f>
        <v>0</v>
      </c>
      <c r="AT47" s="8">
        <f>(IFERROR(VLOOKUP($D47,platts!$C$3:$AM$457,soaf_platts!AT$1+2,FALSE),VLOOKUP($C47,Lifetime!$A$2:$AK$48,2+soaf_platts!AT$1,FALSE)))*$N47</f>
        <v>0</v>
      </c>
      <c r="AU47" s="8">
        <f>(IFERROR(VLOOKUP($D47,platts!$C$3:$AM$457,soaf_platts!AU$1+2,FALSE),VLOOKUP($C47,Lifetime!$A$2:$AK$48,2+soaf_platts!AU$1,FALSE)))*$N47</f>
        <v>0</v>
      </c>
      <c r="AV47" s="8">
        <f>(IFERROR(VLOOKUP($D47,platts!$C$3:$AM$457,soaf_platts!AV$1+2,FALSE),VLOOKUP($C47,Lifetime!$A$2:$AK$48,2+soaf_platts!AV$1,FALSE)))*$N47</f>
        <v>0</v>
      </c>
      <c r="AW47" s="8">
        <f>(IFERROR(VLOOKUP($D47,platts!$C$3:$AM$457,soaf_platts!AW$1+2,FALSE),VLOOKUP($C47,Lifetime!$A$2:$AK$48,2+soaf_platts!AW$1,FALSE)))*$N47</f>
        <v>0</v>
      </c>
    </row>
    <row r="48" spans="1:49" x14ac:dyDescent="0.25">
      <c r="A48" s="8">
        <v>46</v>
      </c>
      <c r="B48" s="20" t="s">
        <v>24</v>
      </c>
      <c r="C48" s="21" t="s">
        <v>19</v>
      </c>
      <c r="D48" s="8" t="str">
        <f t="shared" si="0"/>
        <v>BA_Biomass</v>
      </c>
      <c r="E48" s="8">
        <f>IFERROR(VLOOKUP(D48,Data_2011!$D:$F,3,FALSE),VLOOKUP($C48,Efficiency!A47:B91,2,FALSE))</f>
        <v>0.38</v>
      </c>
      <c r="F48" s="8">
        <f>IFERROR(VLOOKUP(D48,Data_2011!$D:$F,2,FALSE),0)</f>
        <v>0</v>
      </c>
      <c r="G48" s="8">
        <f t="shared" si="2"/>
        <v>0</v>
      </c>
      <c r="H48" s="8">
        <f t="shared" si="3"/>
        <v>0</v>
      </c>
      <c r="I48" s="8">
        <v>0</v>
      </c>
      <c r="J48" s="8">
        <v>0</v>
      </c>
      <c r="K48" s="8">
        <v>0</v>
      </c>
      <c r="L48" s="8">
        <f>IFERROR(VLOOKUP($D48,platts!$C$3:$AM$457,2,FALSE),0)</f>
        <v>0</v>
      </c>
      <c r="M48" s="18">
        <f t="shared" si="1"/>
        <v>0</v>
      </c>
      <c r="N48" s="8">
        <f>VLOOKUP($D48,soaf!$D$2:$E$514,2,FALSE)</f>
        <v>0</v>
      </c>
      <c r="O48" s="8">
        <f>(IFERROR(VLOOKUP($D48,platts!$C$3:$AM$457,soaf_platts!O$1+2,FALSE),VLOOKUP($C48,Lifetime!$A$2:$AK$48,2+soaf_platts!O$1,FALSE)))*$N48</f>
        <v>0</v>
      </c>
      <c r="P48" s="8">
        <f>(IFERROR(VLOOKUP($D48,platts!$C$3:$AM$457,soaf_platts!P$1+2,FALSE),VLOOKUP($C48,Lifetime!$A$2:$AK$48,2+soaf_platts!P$1,FALSE)))*$N48</f>
        <v>0</v>
      </c>
      <c r="Q48" s="8">
        <f>(IFERROR(VLOOKUP($D48,platts!$C$3:$AM$457,soaf_platts!Q$1+2,FALSE),VLOOKUP($C48,Lifetime!$A$2:$AK$48,2+soaf_platts!Q$1,FALSE)))*$N48</f>
        <v>0</v>
      </c>
      <c r="R48" s="8">
        <f>(IFERROR(VLOOKUP($D48,platts!$C$3:$AM$457,soaf_platts!R$1+2,FALSE),VLOOKUP($C48,Lifetime!$A$2:$AK$48,2+soaf_platts!R$1,FALSE)))*$N48</f>
        <v>0</v>
      </c>
      <c r="S48" s="8">
        <f>(IFERROR(VLOOKUP($D48,platts!$C$3:$AM$457,soaf_platts!S$1+2,FALSE),VLOOKUP($C48,Lifetime!$A$2:$AK$48,2+soaf_platts!S$1,FALSE)))*$N48</f>
        <v>0</v>
      </c>
      <c r="T48" s="8">
        <f>(IFERROR(VLOOKUP($D48,platts!$C$3:$AM$457,soaf_platts!T$1+2,FALSE),VLOOKUP($C48,Lifetime!$A$2:$AK$48,2+soaf_platts!T$1,FALSE)))*$N48</f>
        <v>0</v>
      </c>
      <c r="U48" s="8">
        <f>(IFERROR(VLOOKUP($D48,platts!$C$3:$AM$457,soaf_platts!U$1+2,FALSE),VLOOKUP($C48,Lifetime!$A$2:$AK$48,2+soaf_platts!U$1,FALSE)))*$N48</f>
        <v>0</v>
      </c>
      <c r="V48" s="8">
        <f>(IFERROR(VLOOKUP($D48,platts!$C$3:$AM$457,soaf_platts!V$1+2,FALSE),VLOOKUP($C48,Lifetime!$A$2:$AK$48,2+soaf_platts!V$1,FALSE)))*$N48</f>
        <v>0</v>
      </c>
      <c r="W48" s="8">
        <f>(IFERROR(VLOOKUP($D48,platts!$C$3:$AM$457,soaf_platts!W$1+2,FALSE),VLOOKUP($C48,Lifetime!$A$2:$AK$48,2+soaf_platts!W$1,FALSE)))*$N48</f>
        <v>0</v>
      </c>
      <c r="X48" s="8">
        <f>(IFERROR(VLOOKUP($D48,platts!$C$3:$AM$457,soaf_platts!X$1+2,FALSE),VLOOKUP($C48,Lifetime!$A$2:$AK$48,2+soaf_platts!X$1,FALSE)))*$N48</f>
        <v>0</v>
      </c>
      <c r="Y48" s="8">
        <f>(IFERROR(VLOOKUP($D48,platts!$C$3:$AM$457,soaf_platts!Y$1+2,FALSE),VLOOKUP($C48,Lifetime!$A$2:$AK$48,2+soaf_platts!Y$1,FALSE)))*$N48</f>
        <v>0</v>
      </c>
      <c r="Z48" s="8">
        <f>(IFERROR(VLOOKUP($D48,platts!$C$3:$AM$457,soaf_platts!Z$1+2,FALSE),VLOOKUP($C48,Lifetime!$A$2:$AK$48,2+soaf_platts!Z$1,FALSE)))*$N48</f>
        <v>0</v>
      </c>
      <c r="AA48" s="8">
        <f>(IFERROR(VLOOKUP($D48,platts!$C$3:$AM$457,soaf_platts!AA$1+2,FALSE),VLOOKUP($C48,Lifetime!$A$2:$AK$48,2+soaf_platts!AA$1,FALSE)))*$N48</f>
        <v>0</v>
      </c>
      <c r="AB48" s="8">
        <f>(IFERROR(VLOOKUP($D48,platts!$C$3:$AM$457,soaf_platts!AB$1+2,FALSE),VLOOKUP($C48,Lifetime!$A$2:$AK$48,2+soaf_platts!AB$1,FALSE)))*$N48</f>
        <v>0</v>
      </c>
      <c r="AC48" s="8">
        <f>(IFERROR(VLOOKUP($D48,platts!$C$3:$AM$457,soaf_platts!AC$1+2,FALSE),VLOOKUP($C48,Lifetime!$A$2:$AK$48,2+soaf_platts!AC$1,FALSE)))*$N48</f>
        <v>0</v>
      </c>
      <c r="AD48" s="8">
        <f>(IFERROR(VLOOKUP($D48,platts!$C$3:$AM$457,soaf_platts!AD$1+2,FALSE),VLOOKUP($C48,Lifetime!$A$2:$AK$48,2+soaf_platts!AD$1,FALSE)))*$N48</f>
        <v>0</v>
      </c>
      <c r="AE48" s="8">
        <f>(IFERROR(VLOOKUP($D48,platts!$C$3:$AM$457,soaf_platts!AE$1+2,FALSE),VLOOKUP($C48,Lifetime!$A$2:$AK$48,2+soaf_platts!AE$1,FALSE)))*$N48</f>
        <v>0</v>
      </c>
      <c r="AF48" s="8">
        <f>(IFERROR(VLOOKUP($D48,platts!$C$3:$AM$457,soaf_platts!AF$1+2,FALSE),VLOOKUP($C48,Lifetime!$A$2:$AK$48,2+soaf_platts!AF$1,FALSE)))*$N48</f>
        <v>0</v>
      </c>
      <c r="AG48" s="8">
        <f>(IFERROR(VLOOKUP($D48,platts!$C$3:$AM$457,soaf_platts!AG$1+2,FALSE),VLOOKUP($C48,Lifetime!$A$2:$AK$48,2+soaf_platts!AG$1,FALSE)))*$N48</f>
        <v>0</v>
      </c>
      <c r="AH48" s="8">
        <f>(IFERROR(VLOOKUP($D48,platts!$C$3:$AM$457,soaf_platts!AH$1+2,FALSE),VLOOKUP($C48,Lifetime!$A$2:$AK$48,2+soaf_platts!AH$1,FALSE)))*$N48</f>
        <v>0</v>
      </c>
      <c r="AI48" s="8">
        <f>(IFERROR(VLOOKUP($D48,platts!$C$3:$AM$457,soaf_platts!AI$1+2,FALSE),VLOOKUP($C48,Lifetime!$A$2:$AK$48,2+soaf_platts!AI$1,FALSE)))*$N48</f>
        <v>0</v>
      </c>
      <c r="AJ48" s="8">
        <f>(IFERROR(VLOOKUP($D48,platts!$C$3:$AM$457,soaf_platts!AJ$1+2,FALSE),VLOOKUP($C48,Lifetime!$A$2:$AK$48,2+soaf_platts!AJ$1,FALSE)))*$N48</f>
        <v>0</v>
      </c>
      <c r="AK48" s="8">
        <f>(IFERROR(VLOOKUP($D48,platts!$C$3:$AM$457,soaf_platts!AK$1+2,FALSE),VLOOKUP($C48,Lifetime!$A$2:$AK$48,2+soaf_platts!AK$1,FALSE)))*$N48</f>
        <v>0</v>
      </c>
      <c r="AL48" s="8">
        <f>(IFERROR(VLOOKUP($D48,platts!$C$3:$AM$457,soaf_platts!AL$1+2,FALSE),VLOOKUP($C48,Lifetime!$A$2:$AK$48,2+soaf_platts!AL$1,FALSE)))*$N48</f>
        <v>0</v>
      </c>
      <c r="AM48" s="8">
        <f>(IFERROR(VLOOKUP($D48,platts!$C$3:$AM$457,soaf_platts!AM$1+2,FALSE),VLOOKUP($C48,Lifetime!$A$2:$AK$48,2+soaf_platts!AM$1,FALSE)))*$N48</f>
        <v>0</v>
      </c>
      <c r="AN48" s="8">
        <f>(IFERROR(VLOOKUP($D48,platts!$C$3:$AM$457,soaf_platts!AN$1+2,FALSE),VLOOKUP($C48,Lifetime!$A$2:$AK$48,2+soaf_platts!AN$1,FALSE)))*$N48</f>
        <v>0</v>
      </c>
      <c r="AO48" s="8">
        <f>(IFERROR(VLOOKUP($D48,platts!$C$3:$AM$457,soaf_platts!AO$1+2,FALSE),VLOOKUP($C48,Lifetime!$A$2:$AK$48,2+soaf_platts!AO$1,FALSE)))*$N48</f>
        <v>0</v>
      </c>
      <c r="AP48" s="8">
        <f>(IFERROR(VLOOKUP($D48,platts!$C$3:$AM$457,soaf_platts!AP$1+2,FALSE),VLOOKUP($C48,Lifetime!$A$2:$AK$48,2+soaf_platts!AP$1,FALSE)))*$N48</f>
        <v>0</v>
      </c>
      <c r="AQ48" s="8">
        <f>(IFERROR(VLOOKUP($D48,platts!$C$3:$AM$457,soaf_platts!AQ$1+2,FALSE),VLOOKUP($C48,Lifetime!$A$2:$AK$48,2+soaf_platts!AQ$1,FALSE)))*$N48</f>
        <v>0</v>
      </c>
      <c r="AR48" s="8">
        <f>(IFERROR(VLOOKUP($D48,platts!$C$3:$AM$457,soaf_platts!AR$1+2,FALSE),VLOOKUP($C48,Lifetime!$A$2:$AK$48,2+soaf_platts!AR$1,FALSE)))*$N48</f>
        <v>0</v>
      </c>
      <c r="AS48" s="8">
        <f>(IFERROR(VLOOKUP($D48,platts!$C$3:$AM$457,soaf_platts!AS$1+2,FALSE),VLOOKUP($C48,Lifetime!$A$2:$AK$48,2+soaf_platts!AS$1,FALSE)))*$N48</f>
        <v>0</v>
      </c>
      <c r="AT48" s="8">
        <f>(IFERROR(VLOOKUP($D48,platts!$C$3:$AM$457,soaf_platts!AT$1+2,FALSE),VLOOKUP($C48,Lifetime!$A$2:$AK$48,2+soaf_platts!AT$1,FALSE)))*$N48</f>
        <v>0</v>
      </c>
      <c r="AU48" s="8">
        <f>(IFERROR(VLOOKUP($D48,platts!$C$3:$AM$457,soaf_platts!AU$1+2,FALSE),VLOOKUP($C48,Lifetime!$A$2:$AK$48,2+soaf_platts!AU$1,FALSE)))*$N48</f>
        <v>0</v>
      </c>
      <c r="AV48" s="8">
        <f>(IFERROR(VLOOKUP($D48,platts!$C$3:$AM$457,soaf_platts!AV$1+2,FALSE),VLOOKUP($C48,Lifetime!$A$2:$AK$48,2+soaf_platts!AV$1,FALSE)))*$N48</f>
        <v>0</v>
      </c>
      <c r="AW48" s="8">
        <f>(IFERROR(VLOOKUP($D48,platts!$C$3:$AM$457,soaf_platts!AW$1+2,FALSE),VLOOKUP($C48,Lifetime!$A$2:$AK$48,2+soaf_platts!AW$1,FALSE)))*$N48</f>
        <v>0</v>
      </c>
    </row>
    <row r="49" spans="1:49" x14ac:dyDescent="0.25">
      <c r="A49" s="8">
        <v>47</v>
      </c>
      <c r="B49" s="23" t="s">
        <v>24</v>
      </c>
      <c r="C49" s="21" t="s">
        <v>14</v>
      </c>
      <c r="D49" s="8" t="str">
        <f t="shared" si="0"/>
        <v>BA_Coal</v>
      </c>
      <c r="E49" s="8">
        <f>IFERROR(VLOOKUP(D49,Data_2011!$D:$F,3,FALSE),VLOOKUP($C49,Efficiency!A48:B92,2,FALSE))</f>
        <v>0.46100000000000002</v>
      </c>
      <c r="F49" s="8">
        <f>IFERROR(VLOOKUP(D49,Data_2011!$D:$F,2,FALSE),0)</f>
        <v>1.7142857142857159E-4</v>
      </c>
      <c r="G49" s="8">
        <f t="shared" si="2"/>
        <v>0</v>
      </c>
      <c r="H49" s="8">
        <f t="shared" si="3"/>
        <v>0</v>
      </c>
      <c r="I49" s="8">
        <v>0</v>
      </c>
      <c r="J49" s="8">
        <v>0</v>
      </c>
      <c r="K49" s="8">
        <v>0</v>
      </c>
      <c r="L49" s="8">
        <f>IFERROR(VLOOKUP($D49,platts!$C$3:$AM$457,2,FALSE),0)</f>
        <v>214.94000000000003</v>
      </c>
      <c r="M49" s="18">
        <f t="shared" si="1"/>
        <v>-214.94000000000003</v>
      </c>
      <c r="N49" s="8">
        <f>VLOOKUP($D49,soaf!$D$2:$E$514,2,FALSE)</f>
        <v>0</v>
      </c>
      <c r="O49" s="8">
        <f>(IFERROR(VLOOKUP($D49,platts!$C$3:$AM$457,soaf_platts!O$1+2,FALSE),VLOOKUP($C49,Lifetime!$A$2:$AK$48,2+soaf_platts!O$1,FALSE)))*$N49</f>
        <v>0</v>
      </c>
      <c r="P49" s="8">
        <f>(IFERROR(VLOOKUP($D49,platts!$C$3:$AM$457,soaf_platts!P$1+2,FALSE),VLOOKUP($C49,Lifetime!$A$2:$AK$48,2+soaf_platts!P$1,FALSE)))*$N49</f>
        <v>0</v>
      </c>
      <c r="Q49" s="8">
        <f>(IFERROR(VLOOKUP($D49,platts!$C$3:$AM$457,soaf_platts!Q$1+2,FALSE),VLOOKUP($C49,Lifetime!$A$2:$AK$48,2+soaf_platts!Q$1,FALSE)))*$N49</f>
        <v>0</v>
      </c>
      <c r="R49" s="8">
        <f>(IFERROR(VLOOKUP($D49,platts!$C$3:$AM$457,soaf_platts!R$1+2,FALSE),VLOOKUP($C49,Lifetime!$A$2:$AK$48,2+soaf_platts!R$1,FALSE)))*$N49</f>
        <v>0</v>
      </c>
      <c r="S49" s="8">
        <f>(IFERROR(VLOOKUP($D49,platts!$C$3:$AM$457,soaf_platts!S$1+2,FALSE),VLOOKUP($C49,Lifetime!$A$2:$AK$48,2+soaf_platts!S$1,FALSE)))*$N49</f>
        <v>0</v>
      </c>
      <c r="T49" s="8">
        <f>(IFERROR(VLOOKUP($D49,platts!$C$3:$AM$457,soaf_platts!T$1+2,FALSE),VLOOKUP($C49,Lifetime!$A$2:$AK$48,2+soaf_platts!T$1,FALSE)))*$N49</f>
        <v>0</v>
      </c>
      <c r="U49" s="8">
        <f>(IFERROR(VLOOKUP($D49,platts!$C$3:$AM$457,soaf_platts!U$1+2,FALSE),VLOOKUP($C49,Lifetime!$A$2:$AK$48,2+soaf_platts!U$1,FALSE)))*$N49</f>
        <v>0</v>
      </c>
      <c r="V49" s="8">
        <f>(IFERROR(VLOOKUP($D49,platts!$C$3:$AM$457,soaf_platts!V$1+2,FALSE),VLOOKUP($C49,Lifetime!$A$2:$AK$48,2+soaf_platts!V$1,FALSE)))*$N49</f>
        <v>0</v>
      </c>
      <c r="W49" s="8">
        <f>(IFERROR(VLOOKUP($D49,platts!$C$3:$AM$457,soaf_platts!W$1+2,FALSE),VLOOKUP($C49,Lifetime!$A$2:$AK$48,2+soaf_platts!W$1,FALSE)))*$N49</f>
        <v>0</v>
      </c>
      <c r="X49" s="8">
        <f>(IFERROR(VLOOKUP($D49,platts!$C$3:$AM$457,soaf_platts!X$1+2,FALSE),VLOOKUP($C49,Lifetime!$A$2:$AK$48,2+soaf_platts!X$1,FALSE)))*$N49</f>
        <v>0</v>
      </c>
      <c r="Y49" s="8">
        <f>(IFERROR(VLOOKUP($D49,platts!$C$3:$AM$457,soaf_platts!Y$1+2,FALSE),VLOOKUP($C49,Lifetime!$A$2:$AK$48,2+soaf_platts!Y$1,FALSE)))*$N49</f>
        <v>0</v>
      </c>
      <c r="Z49" s="8">
        <f>(IFERROR(VLOOKUP($D49,platts!$C$3:$AM$457,soaf_platts!Z$1+2,FALSE),VLOOKUP($C49,Lifetime!$A$2:$AK$48,2+soaf_platts!Z$1,FALSE)))*$N49</f>
        <v>0</v>
      </c>
      <c r="AA49" s="8">
        <f>(IFERROR(VLOOKUP($D49,platts!$C$3:$AM$457,soaf_platts!AA$1+2,FALSE),VLOOKUP($C49,Lifetime!$A$2:$AK$48,2+soaf_platts!AA$1,FALSE)))*$N49</f>
        <v>0</v>
      </c>
      <c r="AB49" s="8">
        <f>(IFERROR(VLOOKUP($D49,platts!$C$3:$AM$457,soaf_platts!AB$1+2,FALSE),VLOOKUP($C49,Lifetime!$A$2:$AK$48,2+soaf_platts!AB$1,FALSE)))*$N49</f>
        <v>0</v>
      </c>
      <c r="AC49" s="8">
        <f>(IFERROR(VLOOKUP($D49,platts!$C$3:$AM$457,soaf_platts!AC$1+2,FALSE),VLOOKUP($C49,Lifetime!$A$2:$AK$48,2+soaf_platts!AC$1,FALSE)))*$N49</f>
        <v>0</v>
      </c>
      <c r="AD49" s="8">
        <f>(IFERROR(VLOOKUP($D49,platts!$C$3:$AM$457,soaf_platts!AD$1+2,FALSE),VLOOKUP($C49,Lifetime!$A$2:$AK$48,2+soaf_platts!AD$1,FALSE)))*$N49</f>
        <v>0</v>
      </c>
      <c r="AE49" s="8">
        <f>(IFERROR(VLOOKUP($D49,platts!$C$3:$AM$457,soaf_platts!AE$1+2,FALSE),VLOOKUP($C49,Lifetime!$A$2:$AK$48,2+soaf_platts!AE$1,FALSE)))*$N49</f>
        <v>0</v>
      </c>
      <c r="AF49" s="8">
        <f>(IFERROR(VLOOKUP($D49,platts!$C$3:$AM$457,soaf_platts!AF$1+2,FALSE),VLOOKUP($C49,Lifetime!$A$2:$AK$48,2+soaf_platts!AF$1,FALSE)))*$N49</f>
        <v>0</v>
      </c>
      <c r="AG49" s="8">
        <f>(IFERROR(VLOOKUP($D49,platts!$C$3:$AM$457,soaf_platts!AG$1+2,FALSE),VLOOKUP($C49,Lifetime!$A$2:$AK$48,2+soaf_platts!AG$1,FALSE)))*$N49</f>
        <v>0</v>
      </c>
      <c r="AH49" s="8">
        <f>(IFERROR(VLOOKUP($D49,platts!$C$3:$AM$457,soaf_platts!AH$1+2,FALSE),VLOOKUP($C49,Lifetime!$A$2:$AK$48,2+soaf_platts!AH$1,FALSE)))*$N49</f>
        <v>0</v>
      </c>
      <c r="AI49" s="8">
        <f>(IFERROR(VLOOKUP($D49,platts!$C$3:$AM$457,soaf_platts!AI$1+2,FALSE),VLOOKUP($C49,Lifetime!$A$2:$AK$48,2+soaf_platts!AI$1,FALSE)))*$N49</f>
        <v>0</v>
      </c>
      <c r="AJ49" s="8">
        <f>(IFERROR(VLOOKUP($D49,platts!$C$3:$AM$457,soaf_platts!AJ$1+2,FALSE),VLOOKUP($C49,Lifetime!$A$2:$AK$48,2+soaf_platts!AJ$1,FALSE)))*$N49</f>
        <v>0</v>
      </c>
      <c r="AK49" s="8">
        <f>(IFERROR(VLOOKUP($D49,platts!$C$3:$AM$457,soaf_platts!AK$1+2,FALSE),VLOOKUP($C49,Lifetime!$A$2:$AK$48,2+soaf_platts!AK$1,FALSE)))*$N49</f>
        <v>0</v>
      </c>
      <c r="AL49" s="8">
        <f>(IFERROR(VLOOKUP($D49,platts!$C$3:$AM$457,soaf_platts!AL$1+2,FALSE),VLOOKUP($C49,Lifetime!$A$2:$AK$48,2+soaf_platts!AL$1,FALSE)))*$N49</f>
        <v>0</v>
      </c>
      <c r="AM49" s="8">
        <f>(IFERROR(VLOOKUP($D49,platts!$C$3:$AM$457,soaf_platts!AM$1+2,FALSE),VLOOKUP($C49,Lifetime!$A$2:$AK$48,2+soaf_platts!AM$1,FALSE)))*$N49</f>
        <v>0</v>
      </c>
      <c r="AN49" s="8">
        <f>(IFERROR(VLOOKUP($D49,platts!$C$3:$AM$457,soaf_platts!AN$1+2,FALSE),VLOOKUP($C49,Lifetime!$A$2:$AK$48,2+soaf_platts!AN$1,FALSE)))*$N49</f>
        <v>0</v>
      </c>
      <c r="AO49" s="8">
        <f>(IFERROR(VLOOKUP($D49,platts!$C$3:$AM$457,soaf_platts!AO$1+2,FALSE),VLOOKUP($C49,Lifetime!$A$2:$AK$48,2+soaf_platts!AO$1,FALSE)))*$N49</f>
        <v>0</v>
      </c>
      <c r="AP49" s="8">
        <f>(IFERROR(VLOOKUP($D49,platts!$C$3:$AM$457,soaf_platts!AP$1+2,FALSE),VLOOKUP($C49,Lifetime!$A$2:$AK$48,2+soaf_platts!AP$1,FALSE)))*$N49</f>
        <v>0</v>
      </c>
      <c r="AQ49" s="8">
        <f>(IFERROR(VLOOKUP($D49,platts!$C$3:$AM$457,soaf_platts!AQ$1+2,FALSE),VLOOKUP($C49,Lifetime!$A$2:$AK$48,2+soaf_platts!AQ$1,FALSE)))*$N49</f>
        <v>0</v>
      </c>
      <c r="AR49" s="8">
        <f>(IFERROR(VLOOKUP($D49,platts!$C$3:$AM$457,soaf_platts!AR$1+2,FALSE),VLOOKUP($C49,Lifetime!$A$2:$AK$48,2+soaf_platts!AR$1,FALSE)))*$N49</f>
        <v>0</v>
      </c>
      <c r="AS49" s="8">
        <f>(IFERROR(VLOOKUP($D49,platts!$C$3:$AM$457,soaf_platts!AS$1+2,FALSE),VLOOKUP($C49,Lifetime!$A$2:$AK$48,2+soaf_platts!AS$1,FALSE)))*$N49</f>
        <v>0</v>
      </c>
      <c r="AT49" s="8">
        <f>(IFERROR(VLOOKUP($D49,platts!$C$3:$AM$457,soaf_platts!AT$1+2,FALSE),VLOOKUP($C49,Lifetime!$A$2:$AK$48,2+soaf_platts!AT$1,FALSE)))*$N49</f>
        <v>0</v>
      </c>
      <c r="AU49" s="8">
        <f>(IFERROR(VLOOKUP($D49,platts!$C$3:$AM$457,soaf_platts!AU$1+2,FALSE),VLOOKUP($C49,Lifetime!$A$2:$AK$48,2+soaf_platts!AU$1,FALSE)))*$N49</f>
        <v>0</v>
      </c>
      <c r="AV49" s="8">
        <f>(IFERROR(VLOOKUP($D49,platts!$C$3:$AM$457,soaf_platts!AV$1+2,FALSE),VLOOKUP($C49,Lifetime!$A$2:$AK$48,2+soaf_platts!AV$1,FALSE)))*$N49</f>
        <v>0</v>
      </c>
      <c r="AW49" s="8">
        <f>(IFERROR(VLOOKUP($D49,platts!$C$3:$AM$457,soaf_platts!AW$1+2,FALSE),VLOOKUP($C49,Lifetime!$A$2:$AK$48,2+soaf_platts!AW$1,FALSE)))*$N49</f>
        <v>0</v>
      </c>
    </row>
    <row r="50" spans="1:49" x14ac:dyDescent="0.25">
      <c r="A50" s="8">
        <v>48</v>
      </c>
      <c r="B50" s="23" t="s">
        <v>24</v>
      </c>
      <c r="C50" s="21" t="s">
        <v>25</v>
      </c>
      <c r="D50" s="8" t="str">
        <f t="shared" si="0"/>
        <v>BA_Lignite</v>
      </c>
      <c r="E50" s="8">
        <f>IFERROR(VLOOKUP(D50,Data_2011!$D:$F,3,FALSE),VLOOKUP($C50,Efficiency!A49:B93,2,FALSE))</f>
        <v>0.39200000000000002</v>
      </c>
      <c r="F50" s="8">
        <f>IFERROR(VLOOKUP(D50,Data_2011!$D:$F,2,FALSE),0)</f>
        <v>2.1595238095238104E-3</v>
      </c>
      <c r="G50" s="8">
        <f t="shared" si="2"/>
        <v>0</v>
      </c>
      <c r="H50" s="8">
        <f t="shared" si="3"/>
        <v>0</v>
      </c>
      <c r="I50" s="8">
        <v>0</v>
      </c>
      <c r="J50" s="8">
        <v>0</v>
      </c>
      <c r="K50" s="8">
        <v>0</v>
      </c>
      <c r="L50" s="8">
        <f>IFERROR(VLOOKUP($D50,platts!$C$3:$AM$457,2,FALSE),0)</f>
        <v>1535</v>
      </c>
      <c r="M50" s="18">
        <f t="shared" si="1"/>
        <v>295</v>
      </c>
      <c r="N50" s="8">
        <f>VLOOKUP($D50,soaf!$D$2:$E$514,2,FALSE)</f>
        <v>1830</v>
      </c>
      <c r="O50" s="8">
        <f>(IFERROR(VLOOKUP($D50,platts!$C$3:$AM$457,soaf_platts!O$1+2,FALSE),VLOOKUP($C50,Lifetime!$A$2:$AK$48,2+soaf_platts!O$1,FALSE)))*$N50</f>
        <v>1102.7687296416939</v>
      </c>
      <c r="P50" s="8">
        <f>(IFERROR(VLOOKUP($D50,platts!$C$3:$AM$457,soaf_platts!P$1+2,FALSE),VLOOKUP($C50,Lifetime!$A$2:$AK$48,2+soaf_platts!P$1,FALSE)))*$N50</f>
        <v>971.62866449511398</v>
      </c>
      <c r="Q50" s="8">
        <f>(IFERROR(VLOOKUP($D50,platts!$C$3:$AM$457,soaf_platts!Q$1+2,FALSE),VLOOKUP($C50,Lifetime!$A$2:$AK$48,2+soaf_platts!Q$1,FALSE)))*$N50</f>
        <v>715.30944625407164</v>
      </c>
      <c r="R50" s="8">
        <f>(IFERROR(VLOOKUP($D50,platts!$C$3:$AM$457,soaf_platts!R$1+2,FALSE),VLOOKUP($C50,Lifetime!$A$2:$AK$48,2+soaf_platts!R$1,FALSE)))*$N50</f>
        <v>715.30944625407164</v>
      </c>
      <c r="S50" s="8">
        <f>(IFERROR(VLOOKUP($D50,platts!$C$3:$AM$457,soaf_platts!S$1+2,FALSE),VLOOKUP($C50,Lifetime!$A$2:$AK$48,2+soaf_platts!S$1,FALSE)))*$N50</f>
        <v>715.30944625407164</v>
      </c>
      <c r="T50" s="8">
        <f>(IFERROR(VLOOKUP($D50,platts!$C$3:$AM$457,soaf_platts!T$1+2,FALSE),VLOOKUP($C50,Lifetime!$A$2:$AK$48,2+soaf_platts!T$1,FALSE)))*$N50</f>
        <v>715.30944625407164</v>
      </c>
      <c r="U50" s="8">
        <f>(IFERROR(VLOOKUP($D50,platts!$C$3:$AM$457,soaf_platts!U$1+2,FALSE),VLOOKUP($C50,Lifetime!$A$2:$AK$48,2+soaf_platts!U$1,FALSE)))*$N50</f>
        <v>715.30944625407164</v>
      </c>
      <c r="V50" s="8">
        <f>(IFERROR(VLOOKUP($D50,platts!$C$3:$AM$457,soaf_platts!V$1+2,FALSE),VLOOKUP($C50,Lifetime!$A$2:$AK$48,2+soaf_platts!V$1,FALSE)))*$N50</f>
        <v>357.65472312703582</v>
      </c>
      <c r="W50" s="8">
        <f>(IFERROR(VLOOKUP($D50,platts!$C$3:$AM$457,soaf_platts!W$1+2,FALSE),VLOOKUP($C50,Lifetime!$A$2:$AK$48,2+soaf_platts!W$1,FALSE)))*$N50</f>
        <v>357.65472312703582</v>
      </c>
      <c r="X50" s="8">
        <f>(IFERROR(VLOOKUP($D50,platts!$C$3:$AM$457,soaf_platts!X$1+2,FALSE),VLOOKUP($C50,Lifetime!$A$2:$AK$48,2+soaf_platts!X$1,FALSE)))*$N50</f>
        <v>0</v>
      </c>
      <c r="Y50" s="8">
        <f>(IFERROR(VLOOKUP($D50,platts!$C$3:$AM$457,soaf_platts!Y$1+2,FALSE),VLOOKUP($C50,Lifetime!$A$2:$AK$48,2+soaf_platts!Y$1,FALSE)))*$N50</f>
        <v>0</v>
      </c>
      <c r="Z50" s="8">
        <f>(IFERROR(VLOOKUP($D50,platts!$C$3:$AM$457,soaf_platts!Z$1+2,FALSE),VLOOKUP($C50,Lifetime!$A$2:$AK$48,2+soaf_platts!Z$1,FALSE)))*$N50</f>
        <v>0</v>
      </c>
      <c r="AA50" s="8">
        <f>(IFERROR(VLOOKUP($D50,platts!$C$3:$AM$457,soaf_platts!AA$1+2,FALSE),VLOOKUP($C50,Lifetime!$A$2:$AK$48,2+soaf_platts!AA$1,FALSE)))*$N50</f>
        <v>0</v>
      </c>
      <c r="AB50" s="8">
        <f>(IFERROR(VLOOKUP($D50,platts!$C$3:$AM$457,soaf_platts!AB$1+2,FALSE),VLOOKUP($C50,Lifetime!$A$2:$AK$48,2+soaf_platts!AB$1,FALSE)))*$N50</f>
        <v>0</v>
      </c>
      <c r="AC50" s="8">
        <f>(IFERROR(VLOOKUP($D50,platts!$C$3:$AM$457,soaf_platts!AC$1+2,FALSE),VLOOKUP($C50,Lifetime!$A$2:$AK$48,2+soaf_platts!AC$1,FALSE)))*$N50</f>
        <v>0</v>
      </c>
      <c r="AD50" s="8">
        <f>(IFERROR(VLOOKUP($D50,platts!$C$3:$AM$457,soaf_platts!AD$1+2,FALSE),VLOOKUP($C50,Lifetime!$A$2:$AK$48,2+soaf_platts!AD$1,FALSE)))*$N50</f>
        <v>0</v>
      </c>
      <c r="AE50" s="8">
        <f>(IFERROR(VLOOKUP($D50,platts!$C$3:$AM$457,soaf_platts!AE$1+2,FALSE),VLOOKUP($C50,Lifetime!$A$2:$AK$48,2+soaf_platts!AE$1,FALSE)))*$N50</f>
        <v>0</v>
      </c>
      <c r="AF50" s="8">
        <f>(IFERROR(VLOOKUP($D50,platts!$C$3:$AM$457,soaf_platts!AF$1+2,FALSE),VLOOKUP($C50,Lifetime!$A$2:$AK$48,2+soaf_platts!AF$1,FALSE)))*$N50</f>
        <v>0</v>
      </c>
      <c r="AG50" s="8">
        <f>(IFERROR(VLOOKUP($D50,platts!$C$3:$AM$457,soaf_platts!AG$1+2,FALSE),VLOOKUP($C50,Lifetime!$A$2:$AK$48,2+soaf_platts!AG$1,FALSE)))*$N50</f>
        <v>0</v>
      </c>
      <c r="AH50" s="8">
        <f>(IFERROR(VLOOKUP($D50,platts!$C$3:$AM$457,soaf_platts!AH$1+2,FALSE),VLOOKUP($C50,Lifetime!$A$2:$AK$48,2+soaf_platts!AH$1,FALSE)))*$N50</f>
        <v>0</v>
      </c>
      <c r="AI50" s="8">
        <f>(IFERROR(VLOOKUP($D50,platts!$C$3:$AM$457,soaf_platts!AI$1+2,FALSE),VLOOKUP($C50,Lifetime!$A$2:$AK$48,2+soaf_platts!AI$1,FALSE)))*$N50</f>
        <v>0</v>
      </c>
      <c r="AJ50" s="8">
        <f>(IFERROR(VLOOKUP($D50,platts!$C$3:$AM$457,soaf_platts!AJ$1+2,FALSE),VLOOKUP($C50,Lifetime!$A$2:$AK$48,2+soaf_platts!AJ$1,FALSE)))*$N50</f>
        <v>0</v>
      </c>
      <c r="AK50" s="8">
        <f>(IFERROR(VLOOKUP($D50,platts!$C$3:$AM$457,soaf_platts!AK$1+2,FALSE),VLOOKUP($C50,Lifetime!$A$2:$AK$48,2+soaf_platts!AK$1,FALSE)))*$N50</f>
        <v>0</v>
      </c>
      <c r="AL50" s="8">
        <f>(IFERROR(VLOOKUP($D50,platts!$C$3:$AM$457,soaf_platts!AL$1+2,FALSE),VLOOKUP($C50,Lifetime!$A$2:$AK$48,2+soaf_platts!AL$1,FALSE)))*$N50</f>
        <v>0</v>
      </c>
      <c r="AM50" s="8">
        <f>(IFERROR(VLOOKUP($D50,platts!$C$3:$AM$457,soaf_platts!AM$1+2,FALSE),VLOOKUP($C50,Lifetime!$A$2:$AK$48,2+soaf_platts!AM$1,FALSE)))*$N50</f>
        <v>0</v>
      </c>
      <c r="AN50" s="8">
        <f>(IFERROR(VLOOKUP($D50,platts!$C$3:$AM$457,soaf_platts!AN$1+2,FALSE),VLOOKUP($C50,Lifetime!$A$2:$AK$48,2+soaf_platts!AN$1,FALSE)))*$N50</f>
        <v>0</v>
      </c>
      <c r="AO50" s="8">
        <f>(IFERROR(VLOOKUP($D50,platts!$C$3:$AM$457,soaf_platts!AO$1+2,FALSE),VLOOKUP($C50,Lifetime!$A$2:$AK$48,2+soaf_platts!AO$1,FALSE)))*$N50</f>
        <v>0</v>
      </c>
      <c r="AP50" s="8">
        <f>(IFERROR(VLOOKUP($D50,platts!$C$3:$AM$457,soaf_platts!AP$1+2,FALSE),VLOOKUP($C50,Lifetime!$A$2:$AK$48,2+soaf_platts!AP$1,FALSE)))*$N50</f>
        <v>0</v>
      </c>
      <c r="AQ50" s="8">
        <f>(IFERROR(VLOOKUP($D50,platts!$C$3:$AM$457,soaf_platts!AQ$1+2,FALSE),VLOOKUP($C50,Lifetime!$A$2:$AK$48,2+soaf_platts!AQ$1,FALSE)))*$N50</f>
        <v>0</v>
      </c>
      <c r="AR50" s="8">
        <f>(IFERROR(VLOOKUP($D50,platts!$C$3:$AM$457,soaf_platts!AR$1+2,FALSE),VLOOKUP($C50,Lifetime!$A$2:$AK$48,2+soaf_platts!AR$1,FALSE)))*$N50</f>
        <v>0</v>
      </c>
      <c r="AS50" s="8">
        <f>(IFERROR(VLOOKUP($D50,platts!$C$3:$AM$457,soaf_platts!AS$1+2,FALSE),VLOOKUP($C50,Lifetime!$A$2:$AK$48,2+soaf_platts!AS$1,FALSE)))*$N50</f>
        <v>0</v>
      </c>
      <c r="AT50" s="8">
        <f>(IFERROR(VLOOKUP($D50,platts!$C$3:$AM$457,soaf_platts!AT$1+2,FALSE),VLOOKUP($C50,Lifetime!$A$2:$AK$48,2+soaf_platts!AT$1,FALSE)))*$N50</f>
        <v>0</v>
      </c>
      <c r="AU50" s="8">
        <f>(IFERROR(VLOOKUP($D50,platts!$C$3:$AM$457,soaf_platts!AU$1+2,FALSE),VLOOKUP($C50,Lifetime!$A$2:$AK$48,2+soaf_platts!AU$1,FALSE)))*$N50</f>
        <v>0</v>
      </c>
      <c r="AV50" s="8">
        <f>(IFERROR(VLOOKUP($D50,platts!$C$3:$AM$457,soaf_platts!AV$1+2,FALSE),VLOOKUP($C50,Lifetime!$A$2:$AK$48,2+soaf_platts!AV$1,FALSE)))*$N50</f>
        <v>0</v>
      </c>
      <c r="AW50" s="8">
        <f>(IFERROR(VLOOKUP($D50,platts!$C$3:$AM$457,soaf_platts!AW$1+2,FALSE),VLOOKUP($C50,Lifetime!$A$2:$AK$48,2+soaf_platts!AW$1,FALSE)))*$N50</f>
        <v>0</v>
      </c>
    </row>
    <row r="51" spans="1:49" x14ac:dyDescent="0.25">
      <c r="A51" s="8">
        <v>49</v>
      </c>
      <c r="B51" s="23" t="s">
        <v>24</v>
      </c>
      <c r="C51" s="21" t="s">
        <v>27</v>
      </c>
      <c r="D51" s="8" t="str">
        <f t="shared" si="0"/>
        <v>BA_Nuclear</v>
      </c>
      <c r="E51" s="8">
        <f>IFERROR(VLOOKUP(D51,Data_2011!$D:$F,3,FALSE),VLOOKUP($C51,Efficiency!A50:B94,2,FALSE))</f>
        <v>0.33200000000000002</v>
      </c>
      <c r="F51" s="8">
        <f>IFERROR(VLOOKUP(D51,Data_2011!$D:$F,2,FALSE),0)</f>
        <v>3.2857142857142888E-4</v>
      </c>
      <c r="G51" s="8">
        <f t="shared" si="2"/>
        <v>0</v>
      </c>
      <c r="H51" s="8">
        <f t="shared" si="3"/>
        <v>0</v>
      </c>
      <c r="I51" s="8">
        <v>0</v>
      </c>
      <c r="J51" s="8">
        <v>0</v>
      </c>
      <c r="K51" s="8">
        <v>0</v>
      </c>
      <c r="L51" s="8">
        <f>IFERROR(VLOOKUP($D51,platts!$C$3:$AM$457,2,FALSE),0)</f>
        <v>0</v>
      </c>
      <c r="M51" s="18">
        <f t="shared" si="1"/>
        <v>0</v>
      </c>
      <c r="N51" s="8">
        <f>VLOOKUP($D51,soaf!$D$2:$E$514,2,FALSE)</f>
        <v>0</v>
      </c>
      <c r="O51" s="8">
        <f>(IFERROR(VLOOKUP($D51,platts!$C$3:$AM$457,soaf_platts!O$1+2,FALSE),VLOOKUP($C51,Lifetime!$A$2:$AK$48,2+soaf_platts!O$1,FALSE)))*$N51</f>
        <v>0</v>
      </c>
      <c r="P51" s="8">
        <f>(IFERROR(VLOOKUP($D51,platts!$C$3:$AM$457,soaf_platts!P$1+2,FALSE),VLOOKUP($C51,Lifetime!$A$2:$AK$48,2+soaf_platts!P$1,FALSE)))*$N51</f>
        <v>0</v>
      </c>
      <c r="Q51" s="8">
        <f>(IFERROR(VLOOKUP($D51,platts!$C$3:$AM$457,soaf_platts!Q$1+2,FALSE),VLOOKUP($C51,Lifetime!$A$2:$AK$48,2+soaf_platts!Q$1,FALSE)))*$N51</f>
        <v>0</v>
      </c>
      <c r="R51" s="8">
        <f>(IFERROR(VLOOKUP($D51,platts!$C$3:$AM$457,soaf_platts!R$1+2,FALSE),VLOOKUP($C51,Lifetime!$A$2:$AK$48,2+soaf_platts!R$1,FALSE)))*$N51</f>
        <v>0</v>
      </c>
      <c r="S51" s="8">
        <f>(IFERROR(VLOOKUP($D51,platts!$C$3:$AM$457,soaf_platts!S$1+2,FALSE),VLOOKUP($C51,Lifetime!$A$2:$AK$48,2+soaf_platts!S$1,FALSE)))*$N51</f>
        <v>0</v>
      </c>
      <c r="T51" s="8">
        <f>(IFERROR(VLOOKUP($D51,platts!$C$3:$AM$457,soaf_platts!T$1+2,FALSE),VLOOKUP($C51,Lifetime!$A$2:$AK$48,2+soaf_platts!T$1,FALSE)))*$N51</f>
        <v>0</v>
      </c>
      <c r="U51" s="8">
        <f>(IFERROR(VLOOKUP($D51,platts!$C$3:$AM$457,soaf_platts!U$1+2,FALSE),VLOOKUP($C51,Lifetime!$A$2:$AK$48,2+soaf_platts!U$1,FALSE)))*$N51</f>
        <v>0</v>
      </c>
      <c r="V51" s="8">
        <f>(IFERROR(VLOOKUP($D51,platts!$C$3:$AM$457,soaf_platts!V$1+2,FALSE),VLOOKUP($C51,Lifetime!$A$2:$AK$48,2+soaf_platts!V$1,FALSE)))*$N51</f>
        <v>0</v>
      </c>
      <c r="W51" s="8">
        <f>(IFERROR(VLOOKUP($D51,platts!$C$3:$AM$457,soaf_platts!W$1+2,FALSE),VLOOKUP($C51,Lifetime!$A$2:$AK$48,2+soaf_platts!W$1,FALSE)))*$N51</f>
        <v>0</v>
      </c>
      <c r="X51" s="8">
        <f>(IFERROR(VLOOKUP($D51,platts!$C$3:$AM$457,soaf_platts!X$1+2,FALSE),VLOOKUP($C51,Lifetime!$A$2:$AK$48,2+soaf_platts!X$1,FALSE)))*$N51</f>
        <v>0</v>
      </c>
      <c r="Y51" s="8">
        <f>(IFERROR(VLOOKUP($D51,platts!$C$3:$AM$457,soaf_platts!Y$1+2,FALSE),VLOOKUP($C51,Lifetime!$A$2:$AK$48,2+soaf_platts!Y$1,FALSE)))*$N51</f>
        <v>0</v>
      </c>
      <c r="Z51" s="8">
        <f>(IFERROR(VLOOKUP($D51,platts!$C$3:$AM$457,soaf_platts!Z$1+2,FALSE),VLOOKUP($C51,Lifetime!$A$2:$AK$48,2+soaf_platts!Z$1,FALSE)))*$N51</f>
        <v>0</v>
      </c>
      <c r="AA51" s="8">
        <f>(IFERROR(VLOOKUP($D51,platts!$C$3:$AM$457,soaf_platts!AA$1+2,FALSE),VLOOKUP($C51,Lifetime!$A$2:$AK$48,2+soaf_platts!AA$1,FALSE)))*$N51</f>
        <v>0</v>
      </c>
      <c r="AB51" s="8">
        <f>(IFERROR(VLOOKUP($D51,platts!$C$3:$AM$457,soaf_platts!AB$1+2,FALSE),VLOOKUP($C51,Lifetime!$A$2:$AK$48,2+soaf_platts!AB$1,FALSE)))*$N51</f>
        <v>0</v>
      </c>
      <c r="AC51" s="8">
        <f>(IFERROR(VLOOKUP($D51,platts!$C$3:$AM$457,soaf_platts!AC$1+2,FALSE),VLOOKUP($C51,Lifetime!$A$2:$AK$48,2+soaf_platts!AC$1,FALSE)))*$N51</f>
        <v>0</v>
      </c>
      <c r="AD51" s="8">
        <f>(IFERROR(VLOOKUP($D51,platts!$C$3:$AM$457,soaf_platts!AD$1+2,FALSE),VLOOKUP($C51,Lifetime!$A$2:$AK$48,2+soaf_platts!AD$1,FALSE)))*$N51</f>
        <v>0</v>
      </c>
      <c r="AE51" s="8">
        <f>(IFERROR(VLOOKUP($D51,platts!$C$3:$AM$457,soaf_platts!AE$1+2,FALSE),VLOOKUP($C51,Lifetime!$A$2:$AK$48,2+soaf_platts!AE$1,FALSE)))*$N51</f>
        <v>0</v>
      </c>
      <c r="AF51" s="8">
        <f>(IFERROR(VLOOKUP($D51,platts!$C$3:$AM$457,soaf_platts!AF$1+2,FALSE),VLOOKUP($C51,Lifetime!$A$2:$AK$48,2+soaf_platts!AF$1,FALSE)))*$N51</f>
        <v>0</v>
      </c>
      <c r="AG51" s="8">
        <f>(IFERROR(VLOOKUP($D51,platts!$C$3:$AM$457,soaf_platts!AG$1+2,FALSE),VLOOKUP($C51,Lifetime!$A$2:$AK$48,2+soaf_platts!AG$1,FALSE)))*$N51</f>
        <v>0</v>
      </c>
      <c r="AH51" s="8">
        <f>(IFERROR(VLOOKUP($D51,platts!$C$3:$AM$457,soaf_platts!AH$1+2,FALSE),VLOOKUP($C51,Lifetime!$A$2:$AK$48,2+soaf_platts!AH$1,FALSE)))*$N51</f>
        <v>0</v>
      </c>
      <c r="AI51" s="8">
        <f>(IFERROR(VLOOKUP($D51,platts!$C$3:$AM$457,soaf_platts!AI$1+2,FALSE),VLOOKUP($C51,Lifetime!$A$2:$AK$48,2+soaf_platts!AI$1,FALSE)))*$N51</f>
        <v>0</v>
      </c>
      <c r="AJ51" s="8">
        <f>(IFERROR(VLOOKUP($D51,platts!$C$3:$AM$457,soaf_platts!AJ$1+2,FALSE),VLOOKUP($C51,Lifetime!$A$2:$AK$48,2+soaf_platts!AJ$1,FALSE)))*$N51</f>
        <v>0</v>
      </c>
      <c r="AK51" s="8">
        <f>(IFERROR(VLOOKUP($D51,platts!$C$3:$AM$457,soaf_platts!AK$1+2,FALSE),VLOOKUP($C51,Lifetime!$A$2:$AK$48,2+soaf_platts!AK$1,FALSE)))*$N51</f>
        <v>0</v>
      </c>
      <c r="AL51" s="8">
        <f>(IFERROR(VLOOKUP($D51,platts!$C$3:$AM$457,soaf_platts!AL$1+2,FALSE),VLOOKUP($C51,Lifetime!$A$2:$AK$48,2+soaf_platts!AL$1,FALSE)))*$N51</f>
        <v>0</v>
      </c>
      <c r="AM51" s="8">
        <f>(IFERROR(VLOOKUP($D51,platts!$C$3:$AM$457,soaf_platts!AM$1+2,FALSE),VLOOKUP($C51,Lifetime!$A$2:$AK$48,2+soaf_platts!AM$1,FALSE)))*$N51</f>
        <v>0</v>
      </c>
      <c r="AN51" s="8">
        <f>(IFERROR(VLOOKUP($D51,platts!$C$3:$AM$457,soaf_platts!AN$1+2,FALSE),VLOOKUP($C51,Lifetime!$A$2:$AK$48,2+soaf_platts!AN$1,FALSE)))*$N51</f>
        <v>0</v>
      </c>
      <c r="AO51" s="8">
        <f>(IFERROR(VLOOKUP($D51,platts!$C$3:$AM$457,soaf_platts!AO$1+2,FALSE),VLOOKUP($C51,Lifetime!$A$2:$AK$48,2+soaf_platts!AO$1,FALSE)))*$N51</f>
        <v>0</v>
      </c>
      <c r="AP51" s="8">
        <f>(IFERROR(VLOOKUP($D51,platts!$C$3:$AM$457,soaf_platts!AP$1+2,FALSE),VLOOKUP($C51,Lifetime!$A$2:$AK$48,2+soaf_platts!AP$1,FALSE)))*$N51</f>
        <v>0</v>
      </c>
      <c r="AQ51" s="8">
        <f>(IFERROR(VLOOKUP($D51,platts!$C$3:$AM$457,soaf_platts!AQ$1+2,FALSE),VLOOKUP($C51,Lifetime!$A$2:$AK$48,2+soaf_platts!AQ$1,FALSE)))*$N51</f>
        <v>0</v>
      </c>
      <c r="AR51" s="8">
        <f>(IFERROR(VLOOKUP($D51,platts!$C$3:$AM$457,soaf_platts!AR$1+2,FALSE),VLOOKUP($C51,Lifetime!$A$2:$AK$48,2+soaf_platts!AR$1,FALSE)))*$N51</f>
        <v>0</v>
      </c>
      <c r="AS51" s="8">
        <f>(IFERROR(VLOOKUP($D51,platts!$C$3:$AM$457,soaf_platts!AS$1+2,FALSE),VLOOKUP($C51,Lifetime!$A$2:$AK$48,2+soaf_platts!AS$1,FALSE)))*$N51</f>
        <v>0</v>
      </c>
      <c r="AT51" s="8">
        <f>(IFERROR(VLOOKUP($D51,platts!$C$3:$AM$457,soaf_platts!AT$1+2,FALSE),VLOOKUP($C51,Lifetime!$A$2:$AK$48,2+soaf_platts!AT$1,FALSE)))*$N51</f>
        <v>0</v>
      </c>
      <c r="AU51" s="8">
        <f>(IFERROR(VLOOKUP($D51,platts!$C$3:$AM$457,soaf_platts!AU$1+2,FALSE),VLOOKUP($C51,Lifetime!$A$2:$AK$48,2+soaf_platts!AU$1,FALSE)))*$N51</f>
        <v>0</v>
      </c>
      <c r="AV51" s="8">
        <f>(IFERROR(VLOOKUP($D51,platts!$C$3:$AM$457,soaf_platts!AV$1+2,FALSE),VLOOKUP($C51,Lifetime!$A$2:$AK$48,2+soaf_platts!AV$1,FALSE)))*$N51</f>
        <v>0</v>
      </c>
      <c r="AW51" s="8">
        <f>(IFERROR(VLOOKUP($D51,platts!$C$3:$AM$457,soaf_platts!AW$1+2,FALSE),VLOOKUP($C51,Lifetime!$A$2:$AK$48,2+soaf_platts!AW$1,FALSE)))*$N51</f>
        <v>0</v>
      </c>
    </row>
    <row r="52" spans="1:49" x14ac:dyDescent="0.25">
      <c r="A52" s="8">
        <v>50</v>
      </c>
      <c r="B52" s="23" t="s">
        <v>24</v>
      </c>
      <c r="C52" s="21" t="s">
        <v>991</v>
      </c>
      <c r="D52" s="8" t="str">
        <f t="shared" si="0"/>
        <v>BA_Other</v>
      </c>
      <c r="E52" s="8" t="e">
        <f>IFERROR(VLOOKUP(D52,Data_2011!$D:$F,3,FALSE),VLOOKUP($C52,Efficiency!A51:B95,2,FALSE))</f>
        <v>#N/A</v>
      </c>
      <c r="F52" s="8">
        <f>IFERROR(VLOOKUP(D52,Data_2011!$D:$F,2,FALSE),0)</f>
        <v>0</v>
      </c>
      <c r="G52" s="8">
        <f t="shared" si="2"/>
        <v>0</v>
      </c>
      <c r="H52" s="8">
        <f t="shared" si="3"/>
        <v>0</v>
      </c>
      <c r="I52" s="8">
        <v>0</v>
      </c>
      <c r="J52" s="8">
        <v>0</v>
      </c>
      <c r="K52" s="8">
        <v>0</v>
      </c>
      <c r="L52" s="8">
        <f>IFERROR(VLOOKUP($D52,platts!$C$3:$AM$457,2,FALSE),0)</f>
        <v>0</v>
      </c>
      <c r="M52" s="18">
        <f t="shared" si="1"/>
        <v>0</v>
      </c>
      <c r="N52" s="8">
        <f>VLOOKUP($D52,soaf!$D$2:$E$514,2,FALSE)</f>
        <v>0</v>
      </c>
      <c r="O52" s="8">
        <f>(IFERROR(VLOOKUP($D52,platts!$C$3:$AM$457,soaf_platts!O$1+2,FALSE),VLOOKUP($C52,Lifetime!$A$2:$AK$48,2+soaf_platts!O$1,FALSE)))*$N52</f>
        <v>0</v>
      </c>
      <c r="P52" s="8">
        <f>(IFERROR(VLOOKUP($D52,platts!$C$3:$AM$457,soaf_platts!P$1+2,FALSE),VLOOKUP($C52,Lifetime!$A$2:$AK$48,2+soaf_platts!P$1,FALSE)))*$N52</f>
        <v>0</v>
      </c>
      <c r="Q52" s="8">
        <f>(IFERROR(VLOOKUP($D52,platts!$C$3:$AM$457,soaf_platts!Q$1+2,FALSE),VLOOKUP($C52,Lifetime!$A$2:$AK$48,2+soaf_platts!Q$1,FALSE)))*$N52</f>
        <v>0</v>
      </c>
      <c r="R52" s="8">
        <f>(IFERROR(VLOOKUP($D52,platts!$C$3:$AM$457,soaf_platts!R$1+2,FALSE),VLOOKUP($C52,Lifetime!$A$2:$AK$48,2+soaf_platts!R$1,FALSE)))*$N52</f>
        <v>0</v>
      </c>
      <c r="S52" s="8">
        <f>(IFERROR(VLOOKUP($D52,platts!$C$3:$AM$457,soaf_platts!S$1+2,FALSE),VLOOKUP($C52,Lifetime!$A$2:$AK$48,2+soaf_platts!S$1,FALSE)))*$N52</f>
        <v>0</v>
      </c>
      <c r="T52" s="8">
        <f>(IFERROR(VLOOKUP($D52,platts!$C$3:$AM$457,soaf_platts!T$1+2,FALSE),VLOOKUP($C52,Lifetime!$A$2:$AK$48,2+soaf_platts!T$1,FALSE)))*$N52</f>
        <v>0</v>
      </c>
      <c r="U52" s="8">
        <f>(IFERROR(VLOOKUP($D52,platts!$C$3:$AM$457,soaf_platts!U$1+2,FALSE),VLOOKUP($C52,Lifetime!$A$2:$AK$48,2+soaf_platts!U$1,FALSE)))*$N52</f>
        <v>0</v>
      </c>
      <c r="V52" s="8">
        <f>(IFERROR(VLOOKUP($D52,platts!$C$3:$AM$457,soaf_platts!V$1+2,FALSE),VLOOKUP($C52,Lifetime!$A$2:$AK$48,2+soaf_platts!V$1,FALSE)))*$N52</f>
        <v>0</v>
      </c>
      <c r="W52" s="8">
        <f>(IFERROR(VLOOKUP($D52,platts!$C$3:$AM$457,soaf_platts!W$1+2,FALSE),VLOOKUP($C52,Lifetime!$A$2:$AK$48,2+soaf_platts!W$1,FALSE)))*$N52</f>
        <v>0</v>
      </c>
      <c r="X52" s="8">
        <f>(IFERROR(VLOOKUP($D52,platts!$C$3:$AM$457,soaf_platts!X$1+2,FALSE),VLOOKUP($C52,Lifetime!$A$2:$AK$48,2+soaf_platts!X$1,FALSE)))*$N52</f>
        <v>0</v>
      </c>
      <c r="Y52" s="8">
        <f>(IFERROR(VLOOKUP($D52,platts!$C$3:$AM$457,soaf_platts!Y$1+2,FALSE),VLOOKUP($C52,Lifetime!$A$2:$AK$48,2+soaf_platts!Y$1,FALSE)))*$N52</f>
        <v>0</v>
      </c>
      <c r="Z52" s="8">
        <f>(IFERROR(VLOOKUP($D52,platts!$C$3:$AM$457,soaf_platts!Z$1+2,FALSE),VLOOKUP($C52,Lifetime!$A$2:$AK$48,2+soaf_platts!Z$1,FALSE)))*$N52</f>
        <v>0</v>
      </c>
      <c r="AA52" s="8">
        <f>(IFERROR(VLOOKUP($D52,platts!$C$3:$AM$457,soaf_platts!AA$1+2,FALSE),VLOOKUP($C52,Lifetime!$A$2:$AK$48,2+soaf_platts!AA$1,FALSE)))*$N52</f>
        <v>0</v>
      </c>
      <c r="AB52" s="8">
        <f>(IFERROR(VLOOKUP($D52,platts!$C$3:$AM$457,soaf_platts!AB$1+2,FALSE),VLOOKUP($C52,Lifetime!$A$2:$AK$48,2+soaf_platts!AB$1,FALSE)))*$N52</f>
        <v>0</v>
      </c>
      <c r="AC52" s="8">
        <f>(IFERROR(VLOOKUP($D52,platts!$C$3:$AM$457,soaf_platts!AC$1+2,FALSE),VLOOKUP($C52,Lifetime!$A$2:$AK$48,2+soaf_platts!AC$1,FALSE)))*$N52</f>
        <v>0</v>
      </c>
      <c r="AD52" s="8">
        <f>(IFERROR(VLOOKUP($D52,platts!$C$3:$AM$457,soaf_platts!AD$1+2,FALSE),VLOOKUP($C52,Lifetime!$A$2:$AK$48,2+soaf_platts!AD$1,FALSE)))*$N52</f>
        <v>0</v>
      </c>
      <c r="AE52" s="8">
        <f>(IFERROR(VLOOKUP($D52,platts!$C$3:$AM$457,soaf_platts!AE$1+2,FALSE),VLOOKUP($C52,Lifetime!$A$2:$AK$48,2+soaf_platts!AE$1,FALSE)))*$N52</f>
        <v>0</v>
      </c>
      <c r="AF52" s="8">
        <f>(IFERROR(VLOOKUP($D52,platts!$C$3:$AM$457,soaf_platts!AF$1+2,FALSE),VLOOKUP($C52,Lifetime!$A$2:$AK$48,2+soaf_platts!AF$1,FALSE)))*$N52</f>
        <v>0</v>
      </c>
      <c r="AG52" s="8">
        <f>(IFERROR(VLOOKUP($D52,platts!$C$3:$AM$457,soaf_platts!AG$1+2,FALSE),VLOOKUP($C52,Lifetime!$A$2:$AK$48,2+soaf_platts!AG$1,FALSE)))*$N52</f>
        <v>0</v>
      </c>
      <c r="AH52" s="8">
        <f>(IFERROR(VLOOKUP($D52,platts!$C$3:$AM$457,soaf_platts!AH$1+2,FALSE),VLOOKUP($C52,Lifetime!$A$2:$AK$48,2+soaf_platts!AH$1,FALSE)))*$N52</f>
        <v>0</v>
      </c>
      <c r="AI52" s="8">
        <f>(IFERROR(VLOOKUP($D52,platts!$C$3:$AM$457,soaf_platts!AI$1+2,FALSE),VLOOKUP($C52,Lifetime!$A$2:$AK$48,2+soaf_platts!AI$1,FALSE)))*$N52</f>
        <v>0</v>
      </c>
      <c r="AJ52" s="8">
        <f>(IFERROR(VLOOKUP($D52,platts!$C$3:$AM$457,soaf_platts!AJ$1+2,FALSE),VLOOKUP($C52,Lifetime!$A$2:$AK$48,2+soaf_platts!AJ$1,FALSE)))*$N52</f>
        <v>0</v>
      </c>
      <c r="AK52" s="8">
        <f>(IFERROR(VLOOKUP($D52,platts!$C$3:$AM$457,soaf_platts!AK$1+2,FALSE),VLOOKUP($C52,Lifetime!$A$2:$AK$48,2+soaf_platts!AK$1,FALSE)))*$N52</f>
        <v>0</v>
      </c>
      <c r="AL52" s="8">
        <f>(IFERROR(VLOOKUP($D52,platts!$C$3:$AM$457,soaf_platts!AL$1+2,FALSE),VLOOKUP($C52,Lifetime!$A$2:$AK$48,2+soaf_platts!AL$1,FALSE)))*$N52</f>
        <v>0</v>
      </c>
      <c r="AM52" s="8">
        <f>(IFERROR(VLOOKUP($D52,platts!$C$3:$AM$457,soaf_platts!AM$1+2,FALSE),VLOOKUP($C52,Lifetime!$A$2:$AK$48,2+soaf_platts!AM$1,FALSE)))*$N52</f>
        <v>0</v>
      </c>
      <c r="AN52" s="8">
        <f>(IFERROR(VLOOKUP($D52,platts!$C$3:$AM$457,soaf_platts!AN$1+2,FALSE),VLOOKUP($C52,Lifetime!$A$2:$AK$48,2+soaf_platts!AN$1,FALSE)))*$N52</f>
        <v>0</v>
      </c>
      <c r="AO52" s="8">
        <f>(IFERROR(VLOOKUP($D52,platts!$C$3:$AM$457,soaf_platts!AO$1+2,FALSE),VLOOKUP($C52,Lifetime!$A$2:$AK$48,2+soaf_platts!AO$1,FALSE)))*$N52</f>
        <v>0</v>
      </c>
      <c r="AP52" s="8">
        <f>(IFERROR(VLOOKUP($D52,platts!$C$3:$AM$457,soaf_platts!AP$1+2,FALSE),VLOOKUP($C52,Lifetime!$A$2:$AK$48,2+soaf_platts!AP$1,FALSE)))*$N52</f>
        <v>0</v>
      </c>
      <c r="AQ52" s="8">
        <f>(IFERROR(VLOOKUP($D52,platts!$C$3:$AM$457,soaf_platts!AQ$1+2,FALSE),VLOOKUP($C52,Lifetime!$A$2:$AK$48,2+soaf_platts!AQ$1,FALSE)))*$N52</f>
        <v>0</v>
      </c>
      <c r="AR52" s="8">
        <f>(IFERROR(VLOOKUP($D52,platts!$C$3:$AM$457,soaf_platts!AR$1+2,FALSE),VLOOKUP($C52,Lifetime!$A$2:$AK$48,2+soaf_platts!AR$1,FALSE)))*$N52</f>
        <v>0</v>
      </c>
      <c r="AS52" s="8">
        <f>(IFERROR(VLOOKUP($D52,platts!$C$3:$AM$457,soaf_platts!AS$1+2,FALSE),VLOOKUP($C52,Lifetime!$A$2:$AK$48,2+soaf_platts!AS$1,FALSE)))*$N52</f>
        <v>0</v>
      </c>
      <c r="AT52" s="8">
        <f>(IFERROR(VLOOKUP($D52,platts!$C$3:$AM$457,soaf_platts!AT$1+2,FALSE),VLOOKUP($C52,Lifetime!$A$2:$AK$48,2+soaf_platts!AT$1,FALSE)))*$N52</f>
        <v>0</v>
      </c>
      <c r="AU52" s="8">
        <f>(IFERROR(VLOOKUP($D52,platts!$C$3:$AM$457,soaf_platts!AU$1+2,FALSE),VLOOKUP($C52,Lifetime!$A$2:$AK$48,2+soaf_platts!AU$1,FALSE)))*$N52</f>
        <v>0</v>
      </c>
      <c r="AV52" s="8">
        <f>(IFERROR(VLOOKUP($D52,platts!$C$3:$AM$457,soaf_platts!AV$1+2,FALSE),VLOOKUP($C52,Lifetime!$A$2:$AK$48,2+soaf_platts!AV$1,FALSE)))*$N52</f>
        <v>0</v>
      </c>
      <c r="AW52" s="8">
        <f>(IFERROR(VLOOKUP($D52,platts!$C$3:$AM$457,soaf_platts!AW$1+2,FALSE),VLOOKUP($C52,Lifetime!$A$2:$AK$48,2+soaf_platts!AW$1,FALSE)))*$N52</f>
        <v>0</v>
      </c>
    </row>
    <row r="53" spans="1:49" x14ac:dyDescent="0.25">
      <c r="A53" s="8">
        <v>51</v>
      </c>
      <c r="B53" s="23" t="s">
        <v>24</v>
      </c>
      <c r="C53" s="21" t="s">
        <v>6</v>
      </c>
      <c r="D53" s="8" t="str">
        <f t="shared" si="0"/>
        <v>BA_PSP</v>
      </c>
      <c r="E53" s="8">
        <f>IFERROR(VLOOKUP(D53,Data_2011!$D:$F,3,FALSE),VLOOKUP($C53,Efficiency!A52:B96,2,FALSE))</f>
        <v>0.75</v>
      </c>
      <c r="F53" s="8">
        <f>IFERROR(VLOOKUP(D53,Data_2011!$D:$F,2,FALSE),0)</f>
        <v>0</v>
      </c>
      <c r="G53" s="8">
        <f t="shared" si="2"/>
        <v>1</v>
      </c>
      <c r="H53" s="8">
        <f t="shared" si="3"/>
        <v>8</v>
      </c>
      <c r="I53" s="8">
        <v>0</v>
      </c>
      <c r="J53" s="8">
        <v>0</v>
      </c>
      <c r="K53" s="8">
        <v>0</v>
      </c>
      <c r="L53" s="8">
        <f>IFERROR(VLOOKUP($D53,platts!$C$3:$AM$457,2,FALSE),0)</f>
        <v>441.4</v>
      </c>
      <c r="M53" s="18">
        <f t="shared" si="1"/>
        <v>491.6</v>
      </c>
      <c r="N53" s="8">
        <f>VLOOKUP($D53,soaf!$D$2:$E$514,2,FALSE)</f>
        <v>933</v>
      </c>
      <c r="O53" s="8">
        <f>(IFERROR(VLOOKUP($D53,platts!$C$3:$AM$457,soaf_platts!O$1+2,FALSE),VLOOKUP($C53,Lifetime!$A$2:$AK$48,2+soaf_platts!O$1,FALSE)))*$N53</f>
        <v>933</v>
      </c>
      <c r="P53" s="8">
        <f>(IFERROR(VLOOKUP($D53,platts!$C$3:$AM$457,soaf_platts!P$1+2,FALSE),VLOOKUP($C53,Lifetime!$A$2:$AK$48,2+soaf_platts!P$1,FALSE)))*$N53</f>
        <v>933</v>
      </c>
      <c r="Q53" s="8">
        <f>(IFERROR(VLOOKUP($D53,platts!$C$3:$AM$457,soaf_platts!Q$1+2,FALSE),VLOOKUP($C53,Lifetime!$A$2:$AK$48,2+soaf_platts!Q$1,FALSE)))*$N53</f>
        <v>933</v>
      </c>
      <c r="R53" s="8">
        <f>(IFERROR(VLOOKUP($D53,platts!$C$3:$AM$457,soaf_platts!R$1+2,FALSE),VLOOKUP($C53,Lifetime!$A$2:$AK$48,2+soaf_platts!R$1,FALSE)))*$N53</f>
        <v>933</v>
      </c>
      <c r="S53" s="8">
        <f>(IFERROR(VLOOKUP($D53,platts!$C$3:$AM$457,soaf_platts!S$1+2,FALSE),VLOOKUP($C53,Lifetime!$A$2:$AK$48,2+soaf_platts!S$1,FALSE)))*$N53</f>
        <v>933</v>
      </c>
      <c r="T53" s="8">
        <f>(IFERROR(VLOOKUP($D53,platts!$C$3:$AM$457,soaf_platts!T$1+2,FALSE),VLOOKUP($C53,Lifetime!$A$2:$AK$48,2+soaf_platts!T$1,FALSE)))*$N53</f>
        <v>933</v>
      </c>
      <c r="U53" s="8">
        <f>(IFERROR(VLOOKUP($D53,platts!$C$3:$AM$457,soaf_platts!U$1+2,FALSE),VLOOKUP($C53,Lifetime!$A$2:$AK$48,2+soaf_platts!U$1,FALSE)))*$N53</f>
        <v>933</v>
      </c>
      <c r="V53" s="8">
        <f>(IFERROR(VLOOKUP($D53,platts!$C$3:$AM$457,soaf_platts!V$1+2,FALSE),VLOOKUP($C53,Lifetime!$A$2:$AK$48,2+soaf_platts!V$1,FALSE)))*$N53</f>
        <v>933</v>
      </c>
      <c r="W53" s="8">
        <f>(IFERROR(VLOOKUP($D53,platts!$C$3:$AM$457,soaf_platts!W$1+2,FALSE),VLOOKUP($C53,Lifetime!$A$2:$AK$48,2+soaf_platts!W$1,FALSE)))*$N53</f>
        <v>933</v>
      </c>
      <c r="X53" s="8">
        <f>(IFERROR(VLOOKUP($D53,platts!$C$3:$AM$457,soaf_platts!X$1+2,FALSE),VLOOKUP($C53,Lifetime!$A$2:$AK$48,2+soaf_platts!X$1,FALSE)))*$N53</f>
        <v>933</v>
      </c>
      <c r="Y53" s="8">
        <f>(IFERROR(VLOOKUP($D53,platts!$C$3:$AM$457,soaf_platts!Y$1+2,FALSE),VLOOKUP($C53,Lifetime!$A$2:$AK$48,2+soaf_platts!Y$1,FALSE)))*$N53</f>
        <v>933</v>
      </c>
      <c r="Z53" s="8">
        <f>(IFERROR(VLOOKUP($D53,platts!$C$3:$AM$457,soaf_platts!Z$1+2,FALSE),VLOOKUP($C53,Lifetime!$A$2:$AK$48,2+soaf_platts!Z$1,FALSE)))*$N53</f>
        <v>933</v>
      </c>
      <c r="AA53" s="8">
        <f>(IFERROR(VLOOKUP($D53,platts!$C$3:$AM$457,soaf_platts!AA$1+2,FALSE),VLOOKUP($C53,Lifetime!$A$2:$AK$48,2+soaf_platts!AA$1,FALSE)))*$N53</f>
        <v>933</v>
      </c>
      <c r="AB53" s="8">
        <f>(IFERROR(VLOOKUP($D53,platts!$C$3:$AM$457,soaf_platts!AB$1+2,FALSE),VLOOKUP($C53,Lifetime!$A$2:$AK$48,2+soaf_platts!AB$1,FALSE)))*$N53</f>
        <v>933</v>
      </c>
      <c r="AC53" s="8">
        <f>(IFERROR(VLOOKUP($D53,platts!$C$3:$AM$457,soaf_platts!AC$1+2,FALSE),VLOOKUP($C53,Lifetime!$A$2:$AK$48,2+soaf_platts!AC$1,FALSE)))*$N53</f>
        <v>933</v>
      </c>
      <c r="AD53" s="8">
        <f>(IFERROR(VLOOKUP($D53,platts!$C$3:$AM$457,soaf_platts!AD$1+2,FALSE),VLOOKUP($C53,Lifetime!$A$2:$AK$48,2+soaf_platts!AD$1,FALSE)))*$N53</f>
        <v>933</v>
      </c>
      <c r="AE53" s="8">
        <f>(IFERROR(VLOOKUP($D53,platts!$C$3:$AM$457,soaf_platts!AE$1+2,FALSE),VLOOKUP($C53,Lifetime!$A$2:$AK$48,2+soaf_platts!AE$1,FALSE)))*$N53</f>
        <v>933</v>
      </c>
      <c r="AF53" s="8">
        <f>(IFERROR(VLOOKUP($D53,platts!$C$3:$AM$457,soaf_platts!AF$1+2,FALSE),VLOOKUP($C53,Lifetime!$A$2:$AK$48,2+soaf_platts!AF$1,FALSE)))*$N53</f>
        <v>933</v>
      </c>
      <c r="AG53" s="8">
        <f>(IFERROR(VLOOKUP($D53,platts!$C$3:$AM$457,soaf_platts!AG$1+2,FALSE),VLOOKUP($C53,Lifetime!$A$2:$AK$48,2+soaf_platts!AG$1,FALSE)))*$N53</f>
        <v>933</v>
      </c>
      <c r="AH53" s="8">
        <f>(IFERROR(VLOOKUP($D53,platts!$C$3:$AM$457,soaf_platts!AH$1+2,FALSE),VLOOKUP($C53,Lifetime!$A$2:$AK$48,2+soaf_platts!AH$1,FALSE)))*$N53</f>
        <v>933</v>
      </c>
      <c r="AI53" s="8">
        <f>(IFERROR(VLOOKUP($D53,platts!$C$3:$AM$457,soaf_platts!AI$1+2,FALSE),VLOOKUP($C53,Lifetime!$A$2:$AK$48,2+soaf_platts!AI$1,FALSE)))*$N53</f>
        <v>933</v>
      </c>
      <c r="AJ53" s="8">
        <f>(IFERROR(VLOOKUP($D53,platts!$C$3:$AM$457,soaf_platts!AJ$1+2,FALSE),VLOOKUP($C53,Lifetime!$A$2:$AK$48,2+soaf_platts!AJ$1,FALSE)))*$N53</f>
        <v>933</v>
      </c>
      <c r="AK53" s="8">
        <f>(IFERROR(VLOOKUP($D53,platts!$C$3:$AM$457,soaf_platts!AK$1+2,FALSE),VLOOKUP($C53,Lifetime!$A$2:$AK$48,2+soaf_platts!AK$1,FALSE)))*$N53</f>
        <v>933</v>
      </c>
      <c r="AL53" s="8">
        <f>(IFERROR(VLOOKUP($D53,platts!$C$3:$AM$457,soaf_platts!AL$1+2,FALSE),VLOOKUP($C53,Lifetime!$A$2:$AK$48,2+soaf_platts!AL$1,FALSE)))*$N53</f>
        <v>933</v>
      </c>
      <c r="AM53" s="8">
        <f>(IFERROR(VLOOKUP($D53,platts!$C$3:$AM$457,soaf_platts!AM$1+2,FALSE),VLOOKUP($C53,Lifetime!$A$2:$AK$48,2+soaf_platts!AM$1,FALSE)))*$N53</f>
        <v>933</v>
      </c>
      <c r="AN53" s="8">
        <f>(IFERROR(VLOOKUP($D53,platts!$C$3:$AM$457,soaf_platts!AN$1+2,FALSE),VLOOKUP($C53,Lifetime!$A$2:$AK$48,2+soaf_platts!AN$1,FALSE)))*$N53</f>
        <v>933</v>
      </c>
      <c r="AO53" s="8">
        <f>(IFERROR(VLOOKUP($D53,platts!$C$3:$AM$457,soaf_platts!AO$1+2,FALSE),VLOOKUP($C53,Lifetime!$A$2:$AK$48,2+soaf_platts!AO$1,FALSE)))*$N53</f>
        <v>933</v>
      </c>
      <c r="AP53" s="8">
        <f>(IFERROR(VLOOKUP($D53,platts!$C$3:$AM$457,soaf_platts!AP$1+2,FALSE),VLOOKUP($C53,Lifetime!$A$2:$AK$48,2+soaf_platts!AP$1,FALSE)))*$N53</f>
        <v>933</v>
      </c>
      <c r="AQ53" s="8">
        <f>(IFERROR(VLOOKUP($D53,platts!$C$3:$AM$457,soaf_platts!AQ$1+2,FALSE),VLOOKUP($C53,Lifetime!$A$2:$AK$48,2+soaf_platts!AQ$1,FALSE)))*$N53</f>
        <v>933</v>
      </c>
      <c r="AR53" s="8">
        <f>(IFERROR(VLOOKUP($D53,platts!$C$3:$AM$457,soaf_platts!AR$1+2,FALSE),VLOOKUP($C53,Lifetime!$A$2:$AK$48,2+soaf_platts!AR$1,FALSE)))*$N53</f>
        <v>933</v>
      </c>
      <c r="AS53" s="8">
        <f>(IFERROR(VLOOKUP($D53,platts!$C$3:$AM$457,soaf_platts!AS$1+2,FALSE),VLOOKUP($C53,Lifetime!$A$2:$AK$48,2+soaf_platts!AS$1,FALSE)))*$N53</f>
        <v>933</v>
      </c>
      <c r="AT53" s="8">
        <f>(IFERROR(VLOOKUP($D53,platts!$C$3:$AM$457,soaf_platts!AT$1+2,FALSE),VLOOKUP($C53,Lifetime!$A$2:$AK$48,2+soaf_platts!AT$1,FALSE)))*$N53</f>
        <v>933</v>
      </c>
      <c r="AU53" s="8">
        <f>(IFERROR(VLOOKUP($D53,platts!$C$3:$AM$457,soaf_platts!AU$1+2,FALSE),VLOOKUP($C53,Lifetime!$A$2:$AK$48,2+soaf_platts!AU$1,FALSE)))*$N53</f>
        <v>933</v>
      </c>
      <c r="AV53" s="8">
        <f>(IFERROR(VLOOKUP($D53,platts!$C$3:$AM$457,soaf_platts!AV$1+2,FALSE),VLOOKUP($C53,Lifetime!$A$2:$AK$48,2+soaf_platts!AV$1,FALSE)))*$N53</f>
        <v>933</v>
      </c>
      <c r="AW53" s="8">
        <f>(IFERROR(VLOOKUP($D53,platts!$C$3:$AM$457,soaf_platts!AW$1+2,FALSE),VLOOKUP($C53,Lifetime!$A$2:$AK$48,2+soaf_platts!AW$1,FALSE)))*$N53</f>
        <v>933</v>
      </c>
    </row>
    <row r="54" spans="1:49" x14ac:dyDescent="0.25">
      <c r="A54" s="8">
        <v>52</v>
      </c>
      <c r="B54" s="23" t="s">
        <v>24</v>
      </c>
      <c r="C54" s="21" t="s">
        <v>12</v>
      </c>
      <c r="D54" s="8" t="str">
        <f t="shared" si="0"/>
        <v>BA_RoR</v>
      </c>
      <c r="E54" s="8">
        <f>IFERROR(VLOOKUP(D54,Data_2011!$D:$F,3,FALSE),VLOOKUP($C54,Efficiency!A53:B97,2,FALSE))</f>
        <v>1</v>
      </c>
      <c r="F54" s="8">
        <f>IFERROR(VLOOKUP(D54,Data_2011!$D:$F,2,FALSE),0)</f>
        <v>0</v>
      </c>
      <c r="G54" s="8">
        <f t="shared" si="2"/>
        <v>0</v>
      </c>
      <c r="H54" s="8">
        <f t="shared" si="3"/>
        <v>0</v>
      </c>
      <c r="I54" s="8">
        <v>0</v>
      </c>
      <c r="J54" s="8">
        <v>0</v>
      </c>
      <c r="K54" s="8">
        <v>0</v>
      </c>
      <c r="L54" s="8">
        <f>IFERROR(VLOOKUP($D54,platts!$C$3:$AM$457,2,FALSE),0)</f>
        <v>1582.4950000000003</v>
      </c>
      <c r="M54" s="18">
        <f t="shared" si="1"/>
        <v>-562.49500000000035</v>
      </c>
      <c r="N54" s="8">
        <f>VLOOKUP($D54,soaf!$D$2:$E$514,2,FALSE)</f>
        <v>1020</v>
      </c>
      <c r="O54" s="8">
        <f>(IFERROR(VLOOKUP($D54,platts!$C$3:$AM$457,soaf_platts!O$1+2,FALSE),VLOOKUP($C54,Lifetime!$A$2:$AK$48,2+soaf_platts!O$1,FALSE)))*$N54</f>
        <v>1019.3425571644776</v>
      </c>
      <c r="P54" s="8">
        <f>(IFERROR(VLOOKUP($D54,platts!$C$3:$AM$457,soaf_platts!P$1+2,FALSE),VLOOKUP($C54,Lifetime!$A$2:$AK$48,2+soaf_platts!P$1,FALSE)))*$N54</f>
        <v>1019.0847364446649</v>
      </c>
      <c r="Q54" s="8">
        <f>(IFERROR(VLOOKUP($D54,platts!$C$3:$AM$457,soaf_platts!Q$1+2,FALSE),VLOOKUP($C54,Lifetime!$A$2:$AK$48,2+soaf_platts!Q$1,FALSE)))*$N54</f>
        <v>1019.0847364446649</v>
      </c>
      <c r="R54" s="8">
        <f>(IFERROR(VLOOKUP($D54,platts!$C$3:$AM$457,soaf_platts!R$1+2,FALSE),VLOOKUP($C54,Lifetime!$A$2:$AK$48,2+soaf_platts!R$1,FALSE)))*$N54</f>
        <v>1019.0847364446649</v>
      </c>
      <c r="S54" s="8">
        <f>(IFERROR(VLOOKUP($D54,platts!$C$3:$AM$457,soaf_platts!S$1+2,FALSE),VLOOKUP($C54,Lifetime!$A$2:$AK$48,2+soaf_platts!S$1,FALSE)))*$N54</f>
        <v>1019.0847364446649</v>
      </c>
      <c r="T54" s="8">
        <f>(IFERROR(VLOOKUP($D54,platts!$C$3:$AM$457,soaf_platts!T$1+2,FALSE),VLOOKUP($C54,Lifetime!$A$2:$AK$48,2+soaf_platts!T$1,FALSE)))*$N54</f>
        <v>1019.0847364446649</v>
      </c>
      <c r="U54" s="8">
        <f>(IFERROR(VLOOKUP($D54,platts!$C$3:$AM$457,soaf_platts!U$1+2,FALSE),VLOOKUP($C54,Lifetime!$A$2:$AK$48,2+soaf_platts!U$1,FALSE)))*$N54</f>
        <v>1019.0847364446649</v>
      </c>
      <c r="V54" s="8">
        <f>(IFERROR(VLOOKUP($D54,platts!$C$3:$AM$457,soaf_platts!V$1+2,FALSE),VLOOKUP($C54,Lifetime!$A$2:$AK$48,2+soaf_platts!V$1,FALSE)))*$N54</f>
        <v>1019.0847364446649</v>
      </c>
      <c r="W54" s="8">
        <f>(IFERROR(VLOOKUP($D54,platts!$C$3:$AM$457,soaf_platts!W$1+2,FALSE),VLOOKUP($C54,Lifetime!$A$2:$AK$48,2+soaf_platts!W$1,FALSE)))*$N54</f>
        <v>1019.0847364446649</v>
      </c>
      <c r="X54" s="8">
        <f>(IFERROR(VLOOKUP($D54,platts!$C$3:$AM$457,soaf_platts!X$1+2,FALSE),VLOOKUP($C54,Lifetime!$A$2:$AK$48,2+soaf_platts!X$1,FALSE)))*$N54</f>
        <v>1019.0847364446649</v>
      </c>
      <c r="Y54" s="8">
        <f>(IFERROR(VLOOKUP($D54,platts!$C$3:$AM$457,soaf_platts!Y$1+2,FALSE),VLOOKUP($C54,Lifetime!$A$2:$AK$48,2+soaf_platts!Y$1,FALSE)))*$N54</f>
        <v>1019.0847364446649</v>
      </c>
      <c r="Z54" s="8">
        <f>(IFERROR(VLOOKUP($D54,platts!$C$3:$AM$457,soaf_platts!Z$1+2,FALSE),VLOOKUP($C54,Lifetime!$A$2:$AK$48,2+soaf_platts!Z$1,FALSE)))*$N54</f>
        <v>1019.0847364446649</v>
      </c>
      <c r="AA54" s="8">
        <f>(IFERROR(VLOOKUP($D54,platts!$C$3:$AM$457,soaf_platts!AA$1+2,FALSE),VLOOKUP($C54,Lifetime!$A$2:$AK$48,2+soaf_platts!AA$1,FALSE)))*$N54</f>
        <v>1019.0847364446649</v>
      </c>
      <c r="AB54" s="8">
        <f>(IFERROR(VLOOKUP($D54,platts!$C$3:$AM$457,soaf_platts!AB$1+2,FALSE),VLOOKUP($C54,Lifetime!$A$2:$AK$48,2+soaf_platts!AB$1,FALSE)))*$N54</f>
        <v>1019.0847364446649</v>
      </c>
      <c r="AC54" s="8">
        <f>(IFERROR(VLOOKUP($D54,platts!$C$3:$AM$457,soaf_platts!AC$1+2,FALSE),VLOOKUP($C54,Lifetime!$A$2:$AK$48,2+soaf_platts!AC$1,FALSE)))*$N54</f>
        <v>1019.0847364446649</v>
      </c>
      <c r="AD54" s="8">
        <f>(IFERROR(VLOOKUP($D54,platts!$C$3:$AM$457,soaf_platts!AD$1+2,FALSE),VLOOKUP($C54,Lifetime!$A$2:$AK$48,2+soaf_platts!AD$1,FALSE)))*$N54</f>
        <v>1019.0847364446649</v>
      </c>
      <c r="AE54" s="8">
        <f>(IFERROR(VLOOKUP($D54,platts!$C$3:$AM$457,soaf_platts!AE$1+2,FALSE),VLOOKUP($C54,Lifetime!$A$2:$AK$48,2+soaf_platts!AE$1,FALSE)))*$N54</f>
        <v>1019.0847364446649</v>
      </c>
      <c r="AF54" s="8">
        <f>(IFERROR(VLOOKUP($D54,platts!$C$3:$AM$457,soaf_platts!AF$1+2,FALSE),VLOOKUP($C54,Lifetime!$A$2:$AK$48,2+soaf_platts!AF$1,FALSE)))*$N54</f>
        <v>1019.0847364446649</v>
      </c>
      <c r="AG54" s="8">
        <f>(IFERROR(VLOOKUP($D54,platts!$C$3:$AM$457,soaf_platts!AG$1+2,FALSE),VLOOKUP($C54,Lifetime!$A$2:$AK$48,2+soaf_platts!AG$1,FALSE)))*$N54</f>
        <v>1019.0847364446649</v>
      </c>
      <c r="AH54" s="8">
        <f>(IFERROR(VLOOKUP($D54,platts!$C$3:$AM$457,soaf_platts!AH$1+2,FALSE),VLOOKUP($C54,Lifetime!$A$2:$AK$48,2+soaf_platts!AH$1,FALSE)))*$N54</f>
        <v>1019.0847364446649</v>
      </c>
      <c r="AI54" s="8">
        <f>(IFERROR(VLOOKUP($D54,platts!$C$3:$AM$457,soaf_platts!AI$1+2,FALSE),VLOOKUP($C54,Lifetime!$A$2:$AK$48,2+soaf_platts!AI$1,FALSE)))*$N54</f>
        <v>1019.0847364446649</v>
      </c>
      <c r="AJ54" s="8">
        <f>(IFERROR(VLOOKUP($D54,platts!$C$3:$AM$457,soaf_platts!AJ$1+2,FALSE),VLOOKUP($C54,Lifetime!$A$2:$AK$48,2+soaf_platts!AJ$1,FALSE)))*$N54</f>
        <v>1019.0847364446649</v>
      </c>
      <c r="AK54" s="8">
        <f>(IFERROR(VLOOKUP($D54,platts!$C$3:$AM$457,soaf_platts!AK$1+2,FALSE),VLOOKUP($C54,Lifetime!$A$2:$AK$48,2+soaf_platts!AK$1,FALSE)))*$N54</f>
        <v>1019.0847364446649</v>
      </c>
      <c r="AL54" s="8">
        <f>(IFERROR(VLOOKUP($D54,platts!$C$3:$AM$457,soaf_platts!AL$1+2,FALSE),VLOOKUP($C54,Lifetime!$A$2:$AK$48,2+soaf_platts!AL$1,FALSE)))*$N54</f>
        <v>1019.0847364446649</v>
      </c>
      <c r="AM54" s="8">
        <f>(IFERROR(VLOOKUP($D54,platts!$C$3:$AM$457,soaf_platts!AM$1+2,FALSE),VLOOKUP($C54,Lifetime!$A$2:$AK$48,2+soaf_platts!AM$1,FALSE)))*$N54</f>
        <v>1019.0847364446649</v>
      </c>
      <c r="AN54" s="8">
        <f>(IFERROR(VLOOKUP($D54,platts!$C$3:$AM$457,soaf_platts!AN$1+2,FALSE),VLOOKUP($C54,Lifetime!$A$2:$AK$48,2+soaf_platts!AN$1,FALSE)))*$N54</f>
        <v>1019.0847364446649</v>
      </c>
      <c r="AO54" s="8">
        <f>(IFERROR(VLOOKUP($D54,platts!$C$3:$AM$457,soaf_platts!AO$1+2,FALSE),VLOOKUP($C54,Lifetime!$A$2:$AK$48,2+soaf_platts!AO$1,FALSE)))*$N54</f>
        <v>1019.0847364446649</v>
      </c>
      <c r="AP54" s="8">
        <f>(IFERROR(VLOOKUP($D54,platts!$C$3:$AM$457,soaf_platts!AP$1+2,FALSE),VLOOKUP($C54,Lifetime!$A$2:$AK$48,2+soaf_platts!AP$1,FALSE)))*$N54</f>
        <v>1019.0847364446649</v>
      </c>
      <c r="AQ54" s="8">
        <f>(IFERROR(VLOOKUP($D54,platts!$C$3:$AM$457,soaf_platts!AQ$1+2,FALSE),VLOOKUP($C54,Lifetime!$A$2:$AK$48,2+soaf_platts!AQ$1,FALSE)))*$N54</f>
        <v>1019.0847364446649</v>
      </c>
      <c r="AR54" s="8">
        <f>(IFERROR(VLOOKUP($D54,platts!$C$3:$AM$457,soaf_platts!AR$1+2,FALSE),VLOOKUP($C54,Lifetime!$A$2:$AK$48,2+soaf_platts!AR$1,FALSE)))*$N54</f>
        <v>1019.0847364446649</v>
      </c>
      <c r="AS54" s="8">
        <f>(IFERROR(VLOOKUP($D54,platts!$C$3:$AM$457,soaf_platts!AS$1+2,FALSE),VLOOKUP($C54,Lifetime!$A$2:$AK$48,2+soaf_platts!AS$1,FALSE)))*$N54</f>
        <v>1019.0847364446649</v>
      </c>
      <c r="AT54" s="8">
        <f>(IFERROR(VLOOKUP($D54,platts!$C$3:$AM$457,soaf_platts!AT$1+2,FALSE),VLOOKUP($C54,Lifetime!$A$2:$AK$48,2+soaf_platts!AT$1,FALSE)))*$N54</f>
        <v>1014.5728738479426</v>
      </c>
      <c r="AU54" s="8">
        <f>(IFERROR(VLOOKUP($D54,platts!$C$3:$AM$457,soaf_platts!AU$1+2,FALSE),VLOOKUP($C54,Lifetime!$A$2:$AK$48,2+soaf_platts!AU$1,FALSE)))*$N54</f>
        <v>1014.5728738479426</v>
      </c>
      <c r="AV54" s="8">
        <f>(IFERROR(VLOOKUP($D54,platts!$C$3:$AM$457,soaf_platts!AV$1+2,FALSE),VLOOKUP($C54,Lifetime!$A$2:$AK$48,2+soaf_platts!AV$1,FALSE)))*$N54</f>
        <v>1013.9901990211658</v>
      </c>
      <c r="AW54" s="8">
        <f>(IFERROR(VLOOKUP($D54,platts!$C$3:$AM$457,soaf_platts!AW$1+2,FALSE),VLOOKUP($C54,Lifetime!$A$2:$AK$48,2+soaf_platts!AW$1,FALSE)))*$N54</f>
        <v>1011.9856429246222</v>
      </c>
    </row>
    <row r="55" spans="1:49" x14ac:dyDescent="0.25">
      <c r="A55" s="8">
        <v>53</v>
      </c>
      <c r="B55" s="23" t="s">
        <v>24</v>
      </c>
      <c r="C55" s="21" t="s">
        <v>21</v>
      </c>
      <c r="D55" s="8" t="str">
        <f t="shared" si="0"/>
        <v>BA_Solar 1</v>
      </c>
      <c r="E55" s="8">
        <f>IFERROR(VLOOKUP(D55,Data_2011!$D:$F,3,FALSE),VLOOKUP($C55,Efficiency!A54:B98,2,FALSE))</f>
        <v>1</v>
      </c>
      <c r="F55" s="8">
        <f>IFERROR(VLOOKUP(D55,Data_2011!$D:$F,2,FALSE),0)</f>
        <v>0</v>
      </c>
      <c r="G55" s="8">
        <f t="shared" si="2"/>
        <v>0</v>
      </c>
      <c r="H55" s="8">
        <f t="shared" si="3"/>
        <v>0</v>
      </c>
      <c r="I55" s="8">
        <v>0</v>
      </c>
      <c r="J55" s="8">
        <v>0</v>
      </c>
      <c r="K55" s="8">
        <v>0</v>
      </c>
      <c r="L55" s="8">
        <f>IFERROR(VLOOKUP($D55,platts!$C$3:$AM$457,2,FALSE),0)</f>
        <v>0.45399999999999996</v>
      </c>
      <c r="M55" s="18">
        <f t="shared" si="1"/>
        <v>-0.45399999999999996</v>
      </c>
      <c r="N55" s="8">
        <f>VLOOKUP($D55,soaf!$D$2:$E$514,2,FALSE)</f>
        <v>0</v>
      </c>
      <c r="O55" s="8">
        <f>(IFERROR(VLOOKUP($D55,platts!$C$3:$AM$457,soaf_platts!O$1+2,FALSE),VLOOKUP($C55,Lifetime!$A$2:$AK$48,2+soaf_platts!O$1,FALSE)))*$N55</f>
        <v>0</v>
      </c>
      <c r="P55" s="8">
        <f>(IFERROR(VLOOKUP($D55,platts!$C$3:$AM$457,soaf_platts!P$1+2,FALSE),VLOOKUP($C55,Lifetime!$A$2:$AK$48,2+soaf_platts!P$1,FALSE)))*$N55</f>
        <v>0</v>
      </c>
      <c r="Q55" s="8">
        <f>(IFERROR(VLOOKUP($D55,platts!$C$3:$AM$457,soaf_platts!Q$1+2,FALSE),VLOOKUP($C55,Lifetime!$A$2:$AK$48,2+soaf_platts!Q$1,FALSE)))*$N55</f>
        <v>0</v>
      </c>
      <c r="R55" s="8">
        <f>(IFERROR(VLOOKUP($D55,platts!$C$3:$AM$457,soaf_platts!R$1+2,FALSE),VLOOKUP($C55,Lifetime!$A$2:$AK$48,2+soaf_platts!R$1,FALSE)))*$N55</f>
        <v>0</v>
      </c>
      <c r="S55" s="8">
        <f>(IFERROR(VLOOKUP($D55,platts!$C$3:$AM$457,soaf_platts!S$1+2,FALSE),VLOOKUP($C55,Lifetime!$A$2:$AK$48,2+soaf_platts!S$1,FALSE)))*$N55</f>
        <v>0</v>
      </c>
      <c r="T55" s="8">
        <f>(IFERROR(VLOOKUP($D55,platts!$C$3:$AM$457,soaf_platts!T$1+2,FALSE),VLOOKUP($C55,Lifetime!$A$2:$AK$48,2+soaf_platts!T$1,FALSE)))*$N55</f>
        <v>0</v>
      </c>
      <c r="U55" s="8">
        <f>(IFERROR(VLOOKUP($D55,platts!$C$3:$AM$457,soaf_platts!U$1+2,FALSE),VLOOKUP($C55,Lifetime!$A$2:$AK$48,2+soaf_platts!U$1,FALSE)))*$N55</f>
        <v>0</v>
      </c>
      <c r="V55" s="8">
        <f>(IFERROR(VLOOKUP($D55,platts!$C$3:$AM$457,soaf_platts!V$1+2,FALSE),VLOOKUP($C55,Lifetime!$A$2:$AK$48,2+soaf_platts!V$1,FALSE)))*$N55</f>
        <v>0</v>
      </c>
      <c r="W55" s="8">
        <f>(IFERROR(VLOOKUP($D55,platts!$C$3:$AM$457,soaf_platts!W$1+2,FALSE),VLOOKUP($C55,Lifetime!$A$2:$AK$48,2+soaf_platts!W$1,FALSE)))*$N55</f>
        <v>0</v>
      </c>
      <c r="X55" s="8">
        <f>(IFERROR(VLOOKUP($D55,platts!$C$3:$AM$457,soaf_platts!X$1+2,FALSE),VLOOKUP($C55,Lifetime!$A$2:$AK$48,2+soaf_platts!X$1,FALSE)))*$N55</f>
        <v>0</v>
      </c>
      <c r="Y55" s="8">
        <f>(IFERROR(VLOOKUP($D55,platts!$C$3:$AM$457,soaf_platts!Y$1+2,FALSE),VLOOKUP($C55,Lifetime!$A$2:$AK$48,2+soaf_platts!Y$1,FALSE)))*$N55</f>
        <v>0</v>
      </c>
      <c r="Z55" s="8">
        <f>(IFERROR(VLOOKUP($D55,platts!$C$3:$AM$457,soaf_platts!Z$1+2,FALSE),VLOOKUP($C55,Lifetime!$A$2:$AK$48,2+soaf_platts!Z$1,FALSE)))*$N55</f>
        <v>0</v>
      </c>
      <c r="AA55" s="8">
        <f>(IFERROR(VLOOKUP($D55,platts!$C$3:$AM$457,soaf_platts!AA$1+2,FALSE),VLOOKUP($C55,Lifetime!$A$2:$AK$48,2+soaf_platts!AA$1,FALSE)))*$N55</f>
        <v>0</v>
      </c>
      <c r="AB55" s="8">
        <f>(IFERROR(VLOOKUP($D55,platts!$C$3:$AM$457,soaf_platts!AB$1+2,FALSE),VLOOKUP($C55,Lifetime!$A$2:$AK$48,2+soaf_platts!AB$1,FALSE)))*$N55</f>
        <v>0</v>
      </c>
      <c r="AC55" s="8">
        <f>(IFERROR(VLOOKUP($D55,platts!$C$3:$AM$457,soaf_platts!AC$1+2,FALSE),VLOOKUP($C55,Lifetime!$A$2:$AK$48,2+soaf_platts!AC$1,FALSE)))*$N55</f>
        <v>0</v>
      </c>
      <c r="AD55" s="8">
        <f>(IFERROR(VLOOKUP($D55,platts!$C$3:$AM$457,soaf_platts!AD$1+2,FALSE),VLOOKUP($C55,Lifetime!$A$2:$AK$48,2+soaf_platts!AD$1,FALSE)))*$N55</f>
        <v>0</v>
      </c>
      <c r="AE55" s="8">
        <f>(IFERROR(VLOOKUP($D55,platts!$C$3:$AM$457,soaf_platts!AE$1+2,FALSE),VLOOKUP($C55,Lifetime!$A$2:$AK$48,2+soaf_platts!AE$1,FALSE)))*$N55</f>
        <v>0</v>
      </c>
      <c r="AF55" s="8">
        <f>(IFERROR(VLOOKUP($D55,platts!$C$3:$AM$457,soaf_platts!AF$1+2,FALSE),VLOOKUP($C55,Lifetime!$A$2:$AK$48,2+soaf_platts!AF$1,FALSE)))*$N55</f>
        <v>0</v>
      </c>
      <c r="AG55" s="8">
        <f>(IFERROR(VLOOKUP($D55,platts!$C$3:$AM$457,soaf_platts!AG$1+2,FALSE),VLOOKUP($C55,Lifetime!$A$2:$AK$48,2+soaf_platts!AG$1,FALSE)))*$N55</f>
        <v>0</v>
      </c>
      <c r="AH55" s="8">
        <f>(IFERROR(VLOOKUP($D55,platts!$C$3:$AM$457,soaf_platts!AH$1+2,FALSE),VLOOKUP($C55,Lifetime!$A$2:$AK$48,2+soaf_platts!AH$1,FALSE)))*$N55</f>
        <v>0</v>
      </c>
      <c r="AI55" s="8">
        <f>(IFERROR(VLOOKUP($D55,platts!$C$3:$AM$457,soaf_platts!AI$1+2,FALSE),VLOOKUP($C55,Lifetime!$A$2:$AK$48,2+soaf_platts!AI$1,FALSE)))*$N55</f>
        <v>0</v>
      </c>
      <c r="AJ55" s="8">
        <f>(IFERROR(VLOOKUP($D55,platts!$C$3:$AM$457,soaf_platts!AJ$1+2,FALSE),VLOOKUP($C55,Lifetime!$A$2:$AK$48,2+soaf_platts!AJ$1,FALSE)))*$N55</f>
        <v>0</v>
      </c>
      <c r="AK55" s="8">
        <f>(IFERROR(VLOOKUP($D55,platts!$C$3:$AM$457,soaf_platts!AK$1+2,FALSE),VLOOKUP($C55,Lifetime!$A$2:$AK$48,2+soaf_platts!AK$1,FALSE)))*$N55</f>
        <v>0</v>
      </c>
      <c r="AL55" s="8">
        <f>(IFERROR(VLOOKUP($D55,platts!$C$3:$AM$457,soaf_platts!AL$1+2,FALSE),VLOOKUP($C55,Lifetime!$A$2:$AK$48,2+soaf_platts!AL$1,FALSE)))*$N55</f>
        <v>0</v>
      </c>
      <c r="AM55" s="8">
        <f>(IFERROR(VLOOKUP($D55,platts!$C$3:$AM$457,soaf_platts!AM$1+2,FALSE),VLOOKUP($C55,Lifetime!$A$2:$AK$48,2+soaf_platts!AM$1,FALSE)))*$N55</f>
        <v>0</v>
      </c>
      <c r="AN55" s="8">
        <f>(IFERROR(VLOOKUP($D55,platts!$C$3:$AM$457,soaf_platts!AN$1+2,FALSE),VLOOKUP($C55,Lifetime!$A$2:$AK$48,2+soaf_platts!AN$1,FALSE)))*$N55</f>
        <v>0</v>
      </c>
      <c r="AO55" s="8">
        <f>(IFERROR(VLOOKUP($D55,platts!$C$3:$AM$457,soaf_platts!AO$1+2,FALSE),VLOOKUP($C55,Lifetime!$A$2:$AK$48,2+soaf_platts!AO$1,FALSE)))*$N55</f>
        <v>0</v>
      </c>
      <c r="AP55" s="8">
        <f>(IFERROR(VLOOKUP($D55,platts!$C$3:$AM$457,soaf_platts!AP$1+2,FALSE),VLOOKUP($C55,Lifetime!$A$2:$AK$48,2+soaf_platts!AP$1,FALSE)))*$N55</f>
        <v>0</v>
      </c>
      <c r="AQ55" s="8">
        <f>(IFERROR(VLOOKUP($D55,platts!$C$3:$AM$457,soaf_platts!AQ$1+2,FALSE),VLOOKUP($C55,Lifetime!$A$2:$AK$48,2+soaf_platts!AQ$1,FALSE)))*$N55</f>
        <v>0</v>
      </c>
      <c r="AR55" s="8">
        <f>(IFERROR(VLOOKUP($D55,platts!$C$3:$AM$457,soaf_platts!AR$1+2,FALSE),VLOOKUP($C55,Lifetime!$A$2:$AK$48,2+soaf_platts!AR$1,FALSE)))*$N55</f>
        <v>0</v>
      </c>
      <c r="AS55" s="8">
        <f>(IFERROR(VLOOKUP($D55,platts!$C$3:$AM$457,soaf_platts!AS$1+2,FALSE),VLOOKUP($C55,Lifetime!$A$2:$AK$48,2+soaf_platts!AS$1,FALSE)))*$N55</f>
        <v>0</v>
      </c>
      <c r="AT55" s="8">
        <f>(IFERROR(VLOOKUP($D55,platts!$C$3:$AM$457,soaf_platts!AT$1+2,FALSE),VLOOKUP($C55,Lifetime!$A$2:$AK$48,2+soaf_platts!AT$1,FALSE)))*$N55</f>
        <v>0</v>
      </c>
      <c r="AU55" s="8">
        <f>(IFERROR(VLOOKUP($D55,platts!$C$3:$AM$457,soaf_platts!AU$1+2,FALSE),VLOOKUP($C55,Lifetime!$A$2:$AK$48,2+soaf_platts!AU$1,FALSE)))*$N55</f>
        <v>0</v>
      </c>
      <c r="AV55" s="8">
        <f>(IFERROR(VLOOKUP($D55,platts!$C$3:$AM$457,soaf_platts!AV$1+2,FALSE),VLOOKUP($C55,Lifetime!$A$2:$AK$48,2+soaf_platts!AV$1,FALSE)))*$N55</f>
        <v>0</v>
      </c>
      <c r="AW55" s="8">
        <f>(IFERROR(VLOOKUP($D55,platts!$C$3:$AM$457,soaf_platts!AW$1+2,FALSE),VLOOKUP($C55,Lifetime!$A$2:$AK$48,2+soaf_platts!AW$1,FALSE)))*$N55</f>
        <v>0</v>
      </c>
    </row>
    <row r="56" spans="1:49" x14ac:dyDescent="0.25">
      <c r="A56" s="8">
        <v>54</v>
      </c>
      <c r="B56" s="23" t="s">
        <v>24</v>
      </c>
      <c r="C56" s="21" t="s">
        <v>28</v>
      </c>
      <c r="D56" s="8" t="str">
        <f t="shared" si="0"/>
        <v>BA_Wind offshore 1</v>
      </c>
      <c r="E56" s="8">
        <f>IFERROR(VLOOKUP(D56,Data_2011!$D:$F,3,FALSE),VLOOKUP($C56,Efficiency!A55:B99,2,FALSE))</f>
        <v>1</v>
      </c>
      <c r="F56" s="8">
        <f>IFERROR(VLOOKUP(D56,Data_2011!$D:$F,2,FALSE),0)</f>
        <v>0</v>
      </c>
      <c r="G56" s="8">
        <f t="shared" si="2"/>
        <v>0</v>
      </c>
      <c r="H56" s="8">
        <f t="shared" si="3"/>
        <v>0</v>
      </c>
      <c r="I56" s="8">
        <v>0</v>
      </c>
      <c r="J56" s="8">
        <v>0</v>
      </c>
      <c r="K56" s="8">
        <v>0</v>
      </c>
      <c r="L56" s="8">
        <f>IFERROR(VLOOKUP($D56,platts!$C$3:$AM$457,2,FALSE),0)</f>
        <v>0</v>
      </c>
      <c r="M56" s="18">
        <f t="shared" si="1"/>
        <v>0</v>
      </c>
      <c r="N56" s="8">
        <f>VLOOKUP($D56,soaf!$D$2:$E$514,2,FALSE)</f>
        <v>0</v>
      </c>
      <c r="O56" s="8">
        <f>(IFERROR(VLOOKUP($D56,platts!$C$3:$AM$457,soaf_platts!O$1+2,FALSE),VLOOKUP($C56,Lifetime!$A$2:$AK$48,2+soaf_platts!O$1,FALSE)))*$N56</f>
        <v>0</v>
      </c>
      <c r="P56" s="8">
        <f>(IFERROR(VLOOKUP($D56,platts!$C$3:$AM$457,soaf_platts!P$1+2,FALSE),VLOOKUP($C56,Lifetime!$A$2:$AK$48,2+soaf_platts!P$1,FALSE)))*$N56</f>
        <v>0</v>
      </c>
      <c r="Q56" s="8">
        <f>(IFERROR(VLOOKUP($D56,platts!$C$3:$AM$457,soaf_platts!Q$1+2,FALSE),VLOOKUP($C56,Lifetime!$A$2:$AK$48,2+soaf_platts!Q$1,FALSE)))*$N56</f>
        <v>0</v>
      </c>
      <c r="R56" s="8">
        <f>(IFERROR(VLOOKUP($D56,platts!$C$3:$AM$457,soaf_platts!R$1+2,FALSE),VLOOKUP($C56,Lifetime!$A$2:$AK$48,2+soaf_platts!R$1,FALSE)))*$N56</f>
        <v>0</v>
      </c>
      <c r="S56" s="8">
        <f>(IFERROR(VLOOKUP($D56,platts!$C$3:$AM$457,soaf_platts!S$1+2,FALSE),VLOOKUP($C56,Lifetime!$A$2:$AK$48,2+soaf_platts!S$1,FALSE)))*$N56</f>
        <v>0</v>
      </c>
      <c r="T56" s="8">
        <f>(IFERROR(VLOOKUP($D56,platts!$C$3:$AM$457,soaf_platts!T$1+2,FALSE),VLOOKUP($C56,Lifetime!$A$2:$AK$48,2+soaf_platts!T$1,FALSE)))*$N56</f>
        <v>0</v>
      </c>
      <c r="U56" s="8">
        <f>(IFERROR(VLOOKUP($D56,platts!$C$3:$AM$457,soaf_platts!U$1+2,FALSE),VLOOKUP($C56,Lifetime!$A$2:$AK$48,2+soaf_platts!U$1,FALSE)))*$N56</f>
        <v>0</v>
      </c>
      <c r="V56" s="8">
        <f>(IFERROR(VLOOKUP($D56,platts!$C$3:$AM$457,soaf_platts!V$1+2,FALSE),VLOOKUP($C56,Lifetime!$A$2:$AK$48,2+soaf_platts!V$1,FALSE)))*$N56</f>
        <v>0</v>
      </c>
      <c r="W56" s="8">
        <f>(IFERROR(VLOOKUP($D56,platts!$C$3:$AM$457,soaf_platts!W$1+2,FALSE),VLOOKUP($C56,Lifetime!$A$2:$AK$48,2+soaf_platts!W$1,FALSE)))*$N56</f>
        <v>0</v>
      </c>
      <c r="X56" s="8">
        <f>(IFERROR(VLOOKUP($D56,platts!$C$3:$AM$457,soaf_platts!X$1+2,FALSE),VLOOKUP($C56,Lifetime!$A$2:$AK$48,2+soaf_platts!X$1,FALSE)))*$N56</f>
        <v>0</v>
      </c>
      <c r="Y56" s="8">
        <f>(IFERROR(VLOOKUP($D56,platts!$C$3:$AM$457,soaf_platts!Y$1+2,FALSE),VLOOKUP($C56,Lifetime!$A$2:$AK$48,2+soaf_platts!Y$1,FALSE)))*$N56</f>
        <v>0</v>
      </c>
      <c r="Z56" s="8">
        <f>(IFERROR(VLOOKUP($D56,platts!$C$3:$AM$457,soaf_platts!Z$1+2,FALSE),VLOOKUP($C56,Lifetime!$A$2:$AK$48,2+soaf_platts!Z$1,FALSE)))*$N56</f>
        <v>0</v>
      </c>
      <c r="AA56" s="8">
        <f>(IFERROR(VLOOKUP($D56,platts!$C$3:$AM$457,soaf_platts!AA$1+2,FALSE),VLOOKUP($C56,Lifetime!$A$2:$AK$48,2+soaf_platts!AA$1,FALSE)))*$N56</f>
        <v>0</v>
      </c>
      <c r="AB56" s="8">
        <f>(IFERROR(VLOOKUP($D56,platts!$C$3:$AM$457,soaf_platts!AB$1+2,FALSE),VLOOKUP($C56,Lifetime!$A$2:$AK$48,2+soaf_platts!AB$1,FALSE)))*$N56</f>
        <v>0</v>
      </c>
      <c r="AC56" s="8">
        <f>(IFERROR(VLOOKUP($D56,platts!$C$3:$AM$457,soaf_platts!AC$1+2,FALSE),VLOOKUP($C56,Lifetime!$A$2:$AK$48,2+soaf_platts!AC$1,FALSE)))*$N56</f>
        <v>0</v>
      </c>
      <c r="AD56" s="8">
        <f>(IFERROR(VLOOKUP($D56,platts!$C$3:$AM$457,soaf_platts!AD$1+2,FALSE),VLOOKUP($C56,Lifetime!$A$2:$AK$48,2+soaf_platts!AD$1,FALSE)))*$N56</f>
        <v>0</v>
      </c>
      <c r="AE56" s="8">
        <f>(IFERROR(VLOOKUP($D56,platts!$C$3:$AM$457,soaf_platts!AE$1+2,FALSE),VLOOKUP($C56,Lifetime!$A$2:$AK$48,2+soaf_platts!AE$1,FALSE)))*$N56</f>
        <v>0</v>
      </c>
      <c r="AF56" s="8">
        <f>(IFERROR(VLOOKUP($D56,platts!$C$3:$AM$457,soaf_platts!AF$1+2,FALSE),VLOOKUP($C56,Lifetime!$A$2:$AK$48,2+soaf_platts!AF$1,FALSE)))*$N56</f>
        <v>0</v>
      </c>
      <c r="AG56" s="8">
        <f>(IFERROR(VLOOKUP($D56,platts!$C$3:$AM$457,soaf_platts!AG$1+2,FALSE),VLOOKUP($C56,Lifetime!$A$2:$AK$48,2+soaf_platts!AG$1,FALSE)))*$N56</f>
        <v>0</v>
      </c>
      <c r="AH56" s="8">
        <f>(IFERROR(VLOOKUP($D56,platts!$C$3:$AM$457,soaf_platts!AH$1+2,FALSE),VLOOKUP($C56,Lifetime!$A$2:$AK$48,2+soaf_platts!AH$1,FALSE)))*$N56</f>
        <v>0</v>
      </c>
      <c r="AI56" s="8">
        <f>(IFERROR(VLOOKUP($D56,platts!$C$3:$AM$457,soaf_platts!AI$1+2,FALSE),VLOOKUP($C56,Lifetime!$A$2:$AK$48,2+soaf_platts!AI$1,FALSE)))*$N56</f>
        <v>0</v>
      </c>
      <c r="AJ56" s="8">
        <f>(IFERROR(VLOOKUP($D56,platts!$C$3:$AM$457,soaf_platts!AJ$1+2,FALSE),VLOOKUP($C56,Lifetime!$A$2:$AK$48,2+soaf_platts!AJ$1,FALSE)))*$N56</f>
        <v>0</v>
      </c>
      <c r="AK56" s="8">
        <f>(IFERROR(VLOOKUP($D56,platts!$C$3:$AM$457,soaf_platts!AK$1+2,FALSE),VLOOKUP($C56,Lifetime!$A$2:$AK$48,2+soaf_platts!AK$1,FALSE)))*$N56</f>
        <v>0</v>
      </c>
      <c r="AL56" s="8">
        <f>(IFERROR(VLOOKUP($D56,platts!$C$3:$AM$457,soaf_platts!AL$1+2,FALSE),VLOOKUP($C56,Lifetime!$A$2:$AK$48,2+soaf_platts!AL$1,FALSE)))*$N56</f>
        <v>0</v>
      </c>
      <c r="AM56" s="8">
        <f>(IFERROR(VLOOKUP($D56,platts!$C$3:$AM$457,soaf_platts!AM$1+2,FALSE),VLOOKUP($C56,Lifetime!$A$2:$AK$48,2+soaf_platts!AM$1,FALSE)))*$N56</f>
        <v>0</v>
      </c>
      <c r="AN56" s="8">
        <f>(IFERROR(VLOOKUP($D56,platts!$C$3:$AM$457,soaf_platts!AN$1+2,FALSE),VLOOKUP($C56,Lifetime!$A$2:$AK$48,2+soaf_platts!AN$1,FALSE)))*$N56</f>
        <v>0</v>
      </c>
      <c r="AO56" s="8">
        <f>(IFERROR(VLOOKUP($D56,platts!$C$3:$AM$457,soaf_platts!AO$1+2,FALSE),VLOOKUP($C56,Lifetime!$A$2:$AK$48,2+soaf_platts!AO$1,FALSE)))*$N56</f>
        <v>0</v>
      </c>
      <c r="AP56" s="8">
        <f>(IFERROR(VLOOKUP($D56,platts!$C$3:$AM$457,soaf_platts!AP$1+2,FALSE),VLOOKUP($C56,Lifetime!$A$2:$AK$48,2+soaf_platts!AP$1,FALSE)))*$N56</f>
        <v>0</v>
      </c>
      <c r="AQ56" s="8">
        <f>(IFERROR(VLOOKUP($D56,platts!$C$3:$AM$457,soaf_platts!AQ$1+2,FALSE),VLOOKUP($C56,Lifetime!$A$2:$AK$48,2+soaf_platts!AQ$1,FALSE)))*$N56</f>
        <v>0</v>
      </c>
      <c r="AR56" s="8">
        <f>(IFERROR(VLOOKUP($D56,platts!$C$3:$AM$457,soaf_platts!AR$1+2,FALSE),VLOOKUP($C56,Lifetime!$A$2:$AK$48,2+soaf_platts!AR$1,FALSE)))*$N56</f>
        <v>0</v>
      </c>
      <c r="AS56" s="8">
        <f>(IFERROR(VLOOKUP($D56,platts!$C$3:$AM$457,soaf_platts!AS$1+2,FALSE),VLOOKUP($C56,Lifetime!$A$2:$AK$48,2+soaf_platts!AS$1,FALSE)))*$N56</f>
        <v>0</v>
      </c>
      <c r="AT56" s="8">
        <f>(IFERROR(VLOOKUP($D56,platts!$C$3:$AM$457,soaf_platts!AT$1+2,FALSE),VLOOKUP($C56,Lifetime!$A$2:$AK$48,2+soaf_platts!AT$1,FALSE)))*$N56</f>
        <v>0</v>
      </c>
      <c r="AU56" s="8">
        <f>(IFERROR(VLOOKUP($D56,platts!$C$3:$AM$457,soaf_platts!AU$1+2,FALSE),VLOOKUP($C56,Lifetime!$A$2:$AK$48,2+soaf_platts!AU$1,FALSE)))*$N56</f>
        <v>0</v>
      </c>
      <c r="AV56" s="8">
        <f>(IFERROR(VLOOKUP($D56,platts!$C$3:$AM$457,soaf_platts!AV$1+2,FALSE),VLOOKUP($C56,Lifetime!$A$2:$AK$48,2+soaf_platts!AV$1,FALSE)))*$N56</f>
        <v>0</v>
      </c>
      <c r="AW56" s="8">
        <f>(IFERROR(VLOOKUP($D56,platts!$C$3:$AM$457,soaf_platts!AW$1+2,FALSE),VLOOKUP($C56,Lifetime!$A$2:$AK$48,2+soaf_platts!AW$1,FALSE)))*$N56</f>
        <v>0</v>
      </c>
    </row>
    <row r="57" spans="1:49" x14ac:dyDescent="0.25">
      <c r="A57" s="8">
        <v>55</v>
      </c>
      <c r="B57" s="24" t="s">
        <v>24</v>
      </c>
      <c r="C57" s="21" t="s">
        <v>23</v>
      </c>
      <c r="D57" s="8" t="str">
        <f t="shared" si="0"/>
        <v>BA_Wind onshore 1</v>
      </c>
      <c r="E57" s="8">
        <f>IFERROR(VLOOKUP(D57,Data_2011!$D:$F,3,FALSE),VLOOKUP($C57,Efficiency!A56:B100,2,FALSE))</f>
        <v>1</v>
      </c>
      <c r="F57" s="8">
        <f>IFERROR(VLOOKUP(D57,Data_2011!$D:$F,2,FALSE),0)</f>
        <v>0</v>
      </c>
      <c r="G57" s="8">
        <f t="shared" si="2"/>
        <v>0</v>
      </c>
      <c r="H57" s="8">
        <f t="shared" si="3"/>
        <v>0</v>
      </c>
      <c r="I57" s="8">
        <v>0</v>
      </c>
      <c r="J57" s="8">
        <v>0</v>
      </c>
      <c r="K57" s="8">
        <v>0</v>
      </c>
      <c r="L57" s="8">
        <f>IFERROR(VLOOKUP($D57,platts!$C$3:$AM$457,2,FALSE),0)</f>
        <v>0</v>
      </c>
      <c r="M57" s="18">
        <f t="shared" si="1"/>
        <v>190</v>
      </c>
      <c r="N57" s="8">
        <f>VLOOKUP($D57,soaf!$D$2:$E$514,2,FALSE)</f>
        <v>190</v>
      </c>
      <c r="O57" s="8">
        <f>(IFERROR(VLOOKUP($D57,platts!$C$3:$AM$457,soaf_platts!O$1+2,FALSE),VLOOKUP($C57,Lifetime!$A$2:$AK$48,2+soaf_platts!O$1,FALSE)))*$N57</f>
        <v>190</v>
      </c>
      <c r="P57" s="8">
        <f>(IFERROR(VLOOKUP($D57,platts!$C$3:$AM$457,soaf_platts!P$1+2,FALSE),VLOOKUP($C57,Lifetime!$A$2:$AK$48,2+soaf_platts!P$1,FALSE)))*$N57</f>
        <v>180.5</v>
      </c>
      <c r="Q57" s="8">
        <f>(IFERROR(VLOOKUP($D57,platts!$C$3:$AM$457,soaf_platts!Q$1+2,FALSE),VLOOKUP($C57,Lifetime!$A$2:$AK$48,2+soaf_platts!Q$1,FALSE)))*$N57</f>
        <v>170.99999999999997</v>
      </c>
      <c r="R57" s="8">
        <f>(IFERROR(VLOOKUP($D57,platts!$C$3:$AM$457,soaf_platts!R$1+2,FALSE),VLOOKUP($C57,Lifetime!$A$2:$AK$48,2+soaf_platts!R$1,FALSE)))*$N57</f>
        <v>161.49999999999997</v>
      </c>
      <c r="S57" s="8">
        <f>(IFERROR(VLOOKUP($D57,platts!$C$3:$AM$457,soaf_platts!S$1+2,FALSE),VLOOKUP($C57,Lifetime!$A$2:$AK$48,2+soaf_platts!S$1,FALSE)))*$N57</f>
        <v>151.99999999999997</v>
      </c>
      <c r="T57" s="8">
        <f>(IFERROR(VLOOKUP($D57,platts!$C$3:$AM$457,soaf_platts!T$1+2,FALSE),VLOOKUP($C57,Lifetime!$A$2:$AK$48,2+soaf_platts!T$1,FALSE)))*$N57</f>
        <v>142.49999999999997</v>
      </c>
      <c r="U57" s="8">
        <f>(IFERROR(VLOOKUP($D57,platts!$C$3:$AM$457,soaf_platts!U$1+2,FALSE),VLOOKUP($C57,Lifetime!$A$2:$AK$48,2+soaf_platts!U$1,FALSE)))*$N57</f>
        <v>132.99999999999994</v>
      </c>
      <c r="V57" s="8">
        <f>(IFERROR(VLOOKUP($D57,platts!$C$3:$AM$457,soaf_platts!V$1+2,FALSE),VLOOKUP($C57,Lifetime!$A$2:$AK$48,2+soaf_platts!V$1,FALSE)))*$N57</f>
        <v>123.49999999999994</v>
      </c>
      <c r="W57" s="8">
        <f>(IFERROR(VLOOKUP($D57,platts!$C$3:$AM$457,soaf_platts!W$1+2,FALSE),VLOOKUP($C57,Lifetime!$A$2:$AK$48,2+soaf_platts!W$1,FALSE)))*$N57</f>
        <v>113.99999999999993</v>
      </c>
      <c r="X57" s="8">
        <f>(IFERROR(VLOOKUP($D57,platts!$C$3:$AM$457,soaf_platts!X$1+2,FALSE),VLOOKUP($C57,Lifetime!$A$2:$AK$48,2+soaf_platts!X$1,FALSE)))*$N57</f>
        <v>104.49999999999993</v>
      </c>
      <c r="Y57" s="8">
        <f>(IFERROR(VLOOKUP($D57,platts!$C$3:$AM$457,soaf_platts!Y$1+2,FALSE),VLOOKUP($C57,Lifetime!$A$2:$AK$48,2+soaf_platts!Y$1,FALSE)))*$N57</f>
        <v>94.999999999999929</v>
      </c>
      <c r="Z57" s="8">
        <f>(IFERROR(VLOOKUP($D57,platts!$C$3:$AM$457,soaf_platts!Z$1+2,FALSE),VLOOKUP($C57,Lifetime!$A$2:$AK$48,2+soaf_platts!Z$1,FALSE)))*$N57</f>
        <v>85.499999999999929</v>
      </c>
      <c r="AA57" s="8">
        <f>(IFERROR(VLOOKUP($D57,platts!$C$3:$AM$457,soaf_platts!AA$1+2,FALSE),VLOOKUP($C57,Lifetime!$A$2:$AK$48,2+soaf_platts!AA$1,FALSE)))*$N57</f>
        <v>75.999999999999929</v>
      </c>
      <c r="AB57" s="8">
        <f>(IFERROR(VLOOKUP($D57,platts!$C$3:$AM$457,soaf_platts!AB$1+2,FALSE),VLOOKUP($C57,Lifetime!$A$2:$AK$48,2+soaf_platts!AB$1,FALSE)))*$N57</f>
        <v>66.499999999999929</v>
      </c>
      <c r="AC57" s="8">
        <f>(IFERROR(VLOOKUP($D57,platts!$C$3:$AM$457,soaf_platts!AC$1+2,FALSE),VLOOKUP($C57,Lifetime!$A$2:$AK$48,2+soaf_platts!AC$1,FALSE)))*$N57</f>
        <v>56.999999999999936</v>
      </c>
      <c r="AD57" s="8">
        <f>(IFERROR(VLOOKUP($D57,platts!$C$3:$AM$457,soaf_platts!AD$1+2,FALSE),VLOOKUP($C57,Lifetime!$A$2:$AK$48,2+soaf_platts!AD$1,FALSE)))*$N57</f>
        <v>47.499999999999936</v>
      </c>
      <c r="AE57" s="8">
        <f>(IFERROR(VLOOKUP($D57,platts!$C$3:$AM$457,soaf_platts!AE$1+2,FALSE),VLOOKUP($C57,Lifetime!$A$2:$AK$48,2+soaf_platts!AE$1,FALSE)))*$N57</f>
        <v>37.999999999999936</v>
      </c>
      <c r="AF57" s="8">
        <f>(IFERROR(VLOOKUP($D57,platts!$C$3:$AM$457,soaf_platts!AF$1+2,FALSE),VLOOKUP($C57,Lifetime!$A$2:$AK$48,2+soaf_platts!AF$1,FALSE)))*$N57</f>
        <v>28.49999999999994</v>
      </c>
      <c r="AG57" s="8">
        <f>(IFERROR(VLOOKUP($D57,platts!$C$3:$AM$457,soaf_platts!AG$1+2,FALSE),VLOOKUP($C57,Lifetime!$A$2:$AK$48,2+soaf_platts!AG$1,FALSE)))*$N57</f>
        <v>18.99999999999994</v>
      </c>
      <c r="AH57" s="8">
        <f>(IFERROR(VLOOKUP($D57,platts!$C$3:$AM$457,soaf_platts!AH$1+2,FALSE),VLOOKUP($C57,Lifetime!$A$2:$AK$48,2+soaf_platts!AH$1,FALSE)))*$N57</f>
        <v>9.4999999999999396</v>
      </c>
      <c r="AI57" s="8">
        <f>(IFERROR(VLOOKUP($D57,platts!$C$3:$AM$457,soaf_platts!AI$1+2,FALSE),VLOOKUP($C57,Lifetime!$A$2:$AK$48,2+soaf_platts!AI$1,FALSE)))*$N57</f>
        <v>0</v>
      </c>
      <c r="AJ57" s="8">
        <f>(IFERROR(VLOOKUP($D57,platts!$C$3:$AM$457,soaf_platts!AJ$1+2,FALSE),VLOOKUP($C57,Lifetime!$A$2:$AK$48,2+soaf_platts!AJ$1,FALSE)))*$N57</f>
        <v>0</v>
      </c>
      <c r="AK57" s="8">
        <f>(IFERROR(VLOOKUP($D57,platts!$C$3:$AM$457,soaf_platts!AK$1+2,FALSE),VLOOKUP($C57,Lifetime!$A$2:$AK$48,2+soaf_platts!AK$1,FALSE)))*$N57</f>
        <v>0</v>
      </c>
      <c r="AL57" s="8">
        <f>(IFERROR(VLOOKUP($D57,platts!$C$3:$AM$457,soaf_platts!AL$1+2,FALSE),VLOOKUP($C57,Lifetime!$A$2:$AK$48,2+soaf_platts!AL$1,FALSE)))*$N57</f>
        <v>0</v>
      </c>
      <c r="AM57" s="8">
        <f>(IFERROR(VLOOKUP($D57,platts!$C$3:$AM$457,soaf_platts!AM$1+2,FALSE),VLOOKUP($C57,Lifetime!$A$2:$AK$48,2+soaf_platts!AM$1,FALSE)))*$N57</f>
        <v>0</v>
      </c>
      <c r="AN57" s="8">
        <f>(IFERROR(VLOOKUP($D57,platts!$C$3:$AM$457,soaf_platts!AN$1+2,FALSE),VLOOKUP($C57,Lifetime!$A$2:$AK$48,2+soaf_platts!AN$1,FALSE)))*$N57</f>
        <v>0</v>
      </c>
      <c r="AO57" s="8">
        <f>(IFERROR(VLOOKUP($D57,platts!$C$3:$AM$457,soaf_platts!AO$1+2,FALSE),VLOOKUP($C57,Lifetime!$A$2:$AK$48,2+soaf_platts!AO$1,FALSE)))*$N57</f>
        <v>0</v>
      </c>
      <c r="AP57" s="8">
        <f>(IFERROR(VLOOKUP($D57,platts!$C$3:$AM$457,soaf_platts!AP$1+2,FALSE),VLOOKUP($C57,Lifetime!$A$2:$AK$48,2+soaf_platts!AP$1,FALSE)))*$N57</f>
        <v>0</v>
      </c>
      <c r="AQ57" s="8">
        <f>(IFERROR(VLOOKUP($D57,platts!$C$3:$AM$457,soaf_platts!AQ$1+2,FALSE),VLOOKUP($C57,Lifetime!$A$2:$AK$48,2+soaf_platts!AQ$1,FALSE)))*$N57</f>
        <v>0</v>
      </c>
      <c r="AR57" s="8">
        <f>(IFERROR(VLOOKUP($D57,platts!$C$3:$AM$457,soaf_platts!AR$1+2,FALSE),VLOOKUP($C57,Lifetime!$A$2:$AK$48,2+soaf_platts!AR$1,FALSE)))*$N57</f>
        <v>0</v>
      </c>
      <c r="AS57" s="8">
        <f>(IFERROR(VLOOKUP($D57,platts!$C$3:$AM$457,soaf_platts!AS$1+2,FALSE),VLOOKUP($C57,Lifetime!$A$2:$AK$48,2+soaf_platts!AS$1,FALSE)))*$N57</f>
        <v>0</v>
      </c>
      <c r="AT57" s="8">
        <f>(IFERROR(VLOOKUP($D57,platts!$C$3:$AM$457,soaf_platts!AT$1+2,FALSE),VLOOKUP($C57,Lifetime!$A$2:$AK$48,2+soaf_platts!AT$1,FALSE)))*$N57</f>
        <v>0</v>
      </c>
      <c r="AU57" s="8">
        <f>(IFERROR(VLOOKUP($D57,platts!$C$3:$AM$457,soaf_platts!AU$1+2,FALSE),VLOOKUP($C57,Lifetime!$A$2:$AK$48,2+soaf_platts!AU$1,FALSE)))*$N57</f>
        <v>0</v>
      </c>
      <c r="AV57" s="8">
        <f>(IFERROR(VLOOKUP($D57,platts!$C$3:$AM$457,soaf_platts!AV$1+2,FALSE),VLOOKUP($C57,Lifetime!$A$2:$AK$48,2+soaf_platts!AV$1,FALSE)))*$N57</f>
        <v>0</v>
      </c>
      <c r="AW57" s="8">
        <f>(IFERROR(VLOOKUP($D57,platts!$C$3:$AM$457,soaf_platts!AW$1+2,FALSE),VLOOKUP($C57,Lifetime!$A$2:$AK$48,2+soaf_platts!AW$1,FALSE)))*$N57</f>
        <v>0</v>
      </c>
    </row>
    <row r="58" spans="1:49" x14ac:dyDescent="0.25">
      <c r="A58" s="8">
        <v>56</v>
      </c>
      <c r="B58" s="20" t="s">
        <v>26</v>
      </c>
      <c r="C58" s="21" t="s">
        <v>19</v>
      </c>
      <c r="D58" s="8" t="str">
        <f t="shared" si="0"/>
        <v>BE_Biomass</v>
      </c>
      <c r="E58" s="8">
        <f>IFERROR(VLOOKUP(D58,Data_2011!$D:$F,3,FALSE),VLOOKUP($C58,Efficiency!A57:B101,2,FALSE))</f>
        <v>0.38</v>
      </c>
      <c r="F58" s="8">
        <f>IFERROR(VLOOKUP(D58,Data_2011!$D:$F,2,FALSE),0)</f>
        <v>0</v>
      </c>
      <c r="G58" s="8">
        <f t="shared" si="2"/>
        <v>0</v>
      </c>
      <c r="H58" s="8">
        <f t="shared" si="3"/>
        <v>0</v>
      </c>
      <c r="I58" s="8">
        <v>0</v>
      </c>
      <c r="J58" s="8">
        <v>0</v>
      </c>
      <c r="K58" s="8">
        <v>0</v>
      </c>
      <c r="L58" s="8">
        <f>IFERROR(VLOOKUP($D58,platts!$C$3:$AM$457,2,FALSE),0)</f>
        <v>1454.696000000001</v>
      </c>
      <c r="M58" s="18">
        <f t="shared" si="1"/>
        <v>-276.69600000000105</v>
      </c>
      <c r="N58" s="8">
        <f>VLOOKUP($D58,soaf!$D$2:$E$514,2,FALSE)</f>
        <v>1178</v>
      </c>
      <c r="O58" s="8">
        <f>(IFERROR(VLOOKUP($D58,platts!$C$3:$AM$457,soaf_platts!O$1+2,FALSE),VLOOKUP($C58,Lifetime!$A$2:$AK$48,2+soaf_platts!O$1,FALSE)))*$N58</f>
        <v>403.92951242046416</v>
      </c>
      <c r="P58" s="8">
        <f>(IFERROR(VLOOKUP($D58,platts!$C$3:$AM$457,soaf_platts!P$1+2,FALSE),VLOOKUP($C58,Lifetime!$A$2:$AK$48,2+soaf_platts!P$1,FALSE)))*$N58</f>
        <v>403.92951242046416</v>
      </c>
      <c r="Q58" s="8">
        <f>(IFERROR(VLOOKUP($D58,platts!$C$3:$AM$457,soaf_platts!Q$1+2,FALSE),VLOOKUP($C58,Lifetime!$A$2:$AK$48,2+soaf_platts!Q$1,FALSE)))*$N58</f>
        <v>247.43736560765936</v>
      </c>
      <c r="R58" s="8">
        <f>(IFERROR(VLOOKUP($D58,platts!$C$3:$AM$457,soaf_platts!R$1+2,FALSE),VLOOKUP($C58,Lifetime!$A$2:$AK$48,2+soaf_platts!R$1,FALSE)))*$N58</f>
        <v>247.43736560765936</v>
      </c>
      <c r="S58" s="8">
        <f>(IFERROR(VLOOKUP($D58,platts!$C$3:$AM$457,soaf_platts!S$1+2,FALSE),VLOOKUP($C58,Lifetime!$A$2:$AK$48,2+soaf_platts!S$1,FALSE)))*$N58</f>
        <v>247.43736560765936</v>
      </c>
      <c r="T58" s="8">
        <f>(IFERROR(VLOOKUP($D58,platts!$C$3:$AM$457,soaf_platts!T$1+2,FALSE),VLOOKUP($C58,Lifetime!$A$2:$AK$48,2+soaf_platts!T$1,FALSE)))*$N58</f>
        <v>247.43736560765936</v>
      </c>
      <c r="U58" s="8">
        <f>(IFERROR(VLOOKUP($D58,platts!$C$3:$AM$457,soaf_platts!U$1+2,FALSE),VLOOKUP($C58,Lifetime!$A$2:$AK$48,2+soaf_platts!U$1,FALSE)))*$N58</f>
        <v>247.43736560765936</v>
      </c>
      <c r="V58" s="8">
        <f>(IFERROR(VLOOKUP($D58,platts!$C$3:$AM$457,soaf_platts!V$1+2,FALSE),VLOOKUP($C58,Lifetime!$A$2:$AK$48,2+soaf_platts!V$1,FALSE)))*$N58</f>
        <v>247.43736560765936</v>
      </c>
      <c r="W58" s="8">
        <f>(IFERROR(VLOOKUP($D58,platts!$C$3:$AM$457,soaf_platts!W$1+2,FALSE),VLOOKUP($C58,Lifetime!$A$2:$AK$48,2+soaf_platts!W$1,FALSE)))*$N58</f>
        <v>247.43736560765936</v>
      </c>
      <c r="X58" s="8">
        <f>(IFERROR(VLOOKUP($D58,platts!$C$3:$AM$457,soaf_platts!X$1+2,FALSE),VLOOKUP($C58,Lifetime!$A$2:$AK$48,2+soaf_platts!X$1,FALSE)))*$N58</f>
        <v>247.43736560765936</v>
      </c>
      <c r="Y58" s="8">
        <f>(IFERROR(VLOOKUP($D58,platts!$C$3:$AM$457,soaf_platts!Y$1+2,FALSE),VLOOKUP($C58,Lifetime!$A$2:$AK$48,2+soaf_platts!Y$1,FALSE)))*$N58</f>
        <v>247.43736560765936</v>
      </c>
      <c r="Z58" s="8">
        <f>(IFERROR(VLOOKUP($D58,platts!$C$3:$AM$457,soaf_platts!Z$1+2,FALSE),VLOOKUP($C58,Lifetime!$A$2:$AK$48,2+soaf_platts!Z$1,FALSE)))*$N58</f>
        <v>247.43736560765936</v>
      </c>
      <c r="AA58" s="8">
        <f>(IFERROR(VLOOKUP($D58,platts!$C$3:$AM$457,soaf_platts!AA$1+2,FALSE),VLOOKUP($C58,Lifetime!$A$2:$AK$48,2+soaf_platts!AA$1,FALSE)))*$N58</f>
        <v>226.70671123038741</v>
      </c>
      <c r="AB58" s="8">
        <f>(IFERROR(VLOOKUP($D58,platts!$C$3:$AM$457,soaf_platts!AB$1+2,FALSE),VLOOKUP($C58,Lifetime!$A$2:$AK$48,2+soaf_platts!AB$1,FALSE)))*$N58</f>
        <v>226.70671123038741</v>
      </c>
      <c r="AC58" s="8">
        <f>(IFERROR(VLOOKUP($D58,platts!$C$3:$AM$457,soaf_platts!AC$1+2,FALSE),VLOOKUP($C58,Lifetime!$A$2:$AK$48,2+soaf_platts!AC$1,FALSE)))*$N58</f>
        <v>226.70671123038741</v>
      </c>
      <c r="AD58" s="8">
        <f>(IFERROR(VLOOKUP($D58,platts!$C$3:$AM$457,soaf_platts!AD$1+2,FALSE),VLOOKUP($C58,Lifetime!$A$2:$AK$48,2+soaf_platts!AD$1,FALSE)))*$N58</f>
        <v>226.70671123038741</v>
      </c>
      <c r="AE58" s="8">
        <f>(IFERROR(VLOOKUP($D58,platts!$C$3:$AM$457,soaf_platts!AE$1+2,FALSE),VLOOKUP($C58,Lifetime!$A$2:$AK$48,2+soaf_platts!AE$1,FALSE)))*$N58</f>
        <v>226.45567596253767</v>
      </c>
      <c r="AF58" s="8">
        <f>(IFERROR(VLOOKUP($D58,platts!$C$3:$AM$457,soaf_platts!AF$1+2,FALSE),VLOOKUP($C58,Lifetime!$A$2:$AK$48,2+soaf_platts!AF$1,FALSE)))*$N58</f>
        <v>226.45567596253767</v>
      </c>
      <c r="AG58" s="8">
        <f>(IFERROR(VLOOKUP($D58,platts!$C$3:$AM$457,soaf_platts!AG$1+2,FALSE),VLOOKUP($C58,Lifetime!$A$2:$AK$48,2+soaf_platts!AG$1,FALSE)))*$N58</f>
        <v>226.45567596253767</v>
      </c>
      <c r="AH58" s="8">
        <f>(IFERROR(VLOOKUP($D58,platts!$C$3:$AM$457,soaf_platts!AH$1+2,FALSE),VLOOKUP($C58,Lifetime!$A$2:$AK$48,2+soaf_platts!AH$1,FALSE)))*$N58</f>
        <v>226.45567596253767</v>
      </c>
      <c r="AI58" s="8">
        <f>(IFERROR(VLOOKUP($D58,platts!$C$3:$AM$457,soaf_platts!AI$1+2,FALSE),VLOOKUP($C58,Lifetime!$A$2:$AK$48,2+soaf_platts!AI$1,FALSE)))*$N58</f>
        <v>225.18835275548955</v>
      </c>
      <c r="AJ58" s="8">
        <f>(IFERROR(VLOOKUP($D58,platts!$C$3:$AM$457,soaf_platts!AJ$1+2,FALSE),VLOOKUP($C58,Lifetime!$A$2:$AK$48,2+soaf_platts!AJ$1,FALSE)))*$N58</f>
        <v>221.78722977171842</v>
      </c>
      <c r="AK58" s="8">
        <f>(IFERROR(VLOOKUP($D58,platts!$C$3:$AM$457,soaf_platts!AK$1+2,FALSE),VLOOKUP($C58,Lifetime!$A$2:$AK$48,2+soaf_platts!AK$1,FALSE)))*$N58</f>
        <v>221.64146735812818</v>
      </c>
      <c r="AL58" s="8">
        <f>(IFERROR(VLOOKUP($D58,platts!$C$3:$AM$457,soaf_platts!AL$1+2,FALSE),VLOOKUP($C58,Lifetime!$A$2:$AK$48,2+soaf_platts!AL$1,FALSE)))*$N58</f>
        <v>221.39205167265163</v>
      </c>
      <c r="AM58" s="8">
        <f>(IFERROR(VLOOKUP($D58,platts!$C$3:$AM$457,soaf_platts!AM$1+2,FALSE),VLOOKUP($C58,Lifetime!$A$2:$AK$48,2+soaf_platts!AM$1,FALSE)))*$N58</f>
        <v>218.21848001231851</v>
      </c>
      <c r="AN58" s="8">
        <f>(IFERROR(VLOOKUP($D58,platts!$C$3:$AM$457,soaf_platts!AN$1+2,FALSE),VLOOKUP($C58,Lifetime!$A$2:$AK$48,2+soaf_platts!AN$1,FALSE)))*$N58</f>
        <v>214.42379851185387</v>
      </c>
      <c r="AO58" s="8">
        <f>(IFERROR(VLOOKUP($D58,platts!$C$3:$AM$457,soaf_platts!AO$1+2,FALSE),VLOOKUP($C58,Lifetime!$A$2:$AK$48,2+soaf_platts!AO$1,FALSE)))*$N58</f>
        <v>208.22889593427061</v>
      </c>
      <c r="AP58" s="8">
        <f>(IFERROR(VLOOKUP($D58,platts!$C$3:$AM$457,soaf_platts!AP$1+2,FALSE),VLOOKUP($C58,Lifetime!$A$2:$AK$48,2+soaf_platts!AP$1,FALSE)))*$N58</f>
        <v>193.31497165043396</v>
      </c>
      <c r="AQ58" s="8">
        <f>(IFERROR(VLOOKUP($D58,platts!$C$3:$AM$457,soaf_platts!AQ$1+2,FALSE),VLOOKUP($C58,Lifetime!$A$2:$AK$48,2+soaf_platts!AQ$1,FALSE)))*$N58</f>
        <v>191.7294005070473</v>
      </c>
      <c r="AR58" s="8">
        <f>(IFERROR(VLOOKUP($D58,platts!$C$3:$AM$457,soaf_platts!AR$1+2,FALSE),VLOOKUP($C58,Lifetime!$A$2:$AK$48,2+soaf_platts!AR$1,FALSE)))*$N58</f>
        <v>180.19716421850322</v>
      </c>
      <c r="AS58" s="8">
        <f>(IFERROR(VLOOKUP($D58,platts!$C$3:$AM$457,soaf_platts!AS$1+2,FALSE),VLOOKUP($C58,Lifetime!$A$2:$AK$48,2+soaf_platts!AS$1,FALSE)))*$N58</f>
        <v>158.66319698411198</v>
      </c>
      <c r="AT58" s="8">
        <f>(IFERROR(VLOOKUP($D58,platts!$C$3:$AM$457,soaf_platts!AT$1+2,FALSE),VLOOKUP($C58,Lifetime!$A$2:$AK$48,2+soaf_platts!AT$1,FALSE)))*$N58</f>
        <v>151.82046145723902</v>
      </c>
      <c r="AU58" s="8">
        <f>(IFERROR(VLOOKUP($D58,platts!$C$3:$AM$457,soaf_platts!AU$1+2,FALSE),VLOOKUP($C58,Lifetime!$A$2:$AK$48,2+soaf_platts!AU$1,FALSE)))*$N58</f>
        <v>103.10261387946341</v>
      </c>
      <c r="AV58" s="8">
        <f>(IFERROR(VLOOKUP($D58,platts!$C$3:$AM$457,soaf_platts!AV$1+2,FALSE),VLOOKUP($C58,Lifetime!$A$2:$AK$48,2+soaf_platts!AV$1,FALSE)))*$N58</f>
        <v>95.336716399852563</v>
      </c>
      <c r="AW58" s="8">
        <f>(IFERROR(VLOOKUP($D58,platts!$C$3:$AM$457,soaf_platts!AW$1+2,FALSE),VLOOKUP($C58,Lifetime!$A$2:$AK$48,2+soaf_platts!AW$1,FALSE)))*$N58</f>
        <v>63.754860121977345</v>
      </c>
    </row>
    <row r="59" spans="1:49" x14ac:dyDescent="0.25">
      <c r="A59" s="8">
        <v>57</v>
      </c>
      <c r="B59" s="23" t="s">
        <v>26</v>
      </c>
      <c r="C59" s="21" t="s">
        <v>9</v>
      </c>
      <c r="D59" s="8" t="str">
        <f t="shared" si="0"/>
        <v>BE_CCGT</v>
      </c>
      <c r="E59" s="8">
        <f>IFERROR(VLOOKUP(D59,Data_2011!$D:$F,3,FALSE),VLOOKUP($C59,Efficiency!A58:B102,2,FALSE))</f>
        <v>0.53522789007655103</v>
      </c>
      <c r="F59" s="8">
        <f>IFERROR(VLOOKUP(D59,Data_2011!$D:$F,2,FALSE),0)</f>
        <v>2.3489606631381449E-3</v>
      </c>
      <c r="G59" s="8">
        <f t="shared" si="2"/>
        <v>0</v>
      </c>
      <c r="H59" s="8">
        <f t="shared" si="3"/>
        <v>0</v>
      </c>
      <c r="I59" s="8">
        <v>0</v>
      </c>
      <c r="J59" s="8">
        <v>0</v>
      </c>
      <c r="K59" s="8">
        <v>0</v>
      </c>
      <c r="L59" s="8">
        <f>IFERROR(VLOOKUP($D59,platts!$C$3:$AM$457,2,FALSE),0)</f>
        <v>5018.8999999999996</v>
      </c>
      <c r="M59" s="18">
        <f t="shared" si="1"/>
        <v>-876.8862281305237</v>
      </c>
      <c r="N59" s="8">
        <f>VLOOKUP($D59,soaf!$D$2:$E$514,2,FALSE)</f>
        <v>4142.0137718694759</v>
      </c>
      <c r="O59" s="8">
        <f>(IFERROR(VLOOKUP($D59,platts!$C$3:$AM$457,soaf_platts!O$1+2,FALSE),VLOOKUP($C59,Lifetime!$A$2:$AK$48,2+soaf_platts!O$1,FALSE)))*$N59</f>
        <v>4104.545915318663</v>
      </c>
      <c r="P59" s="8">
        <f>(IFERROR(VLOOKUP($D59,platts!$C$3:$AM$457,soaf_platts!P$1+2,FALSE),VLOOKUP($C59,Lifetime!$A$2:$AK$48,2+soaf_platts!P$1,FALSE)))*$N59</f>
        <v>4104.545915318663</v>
      </c>
      <c r="Q59" s="8">
        <f>(IFERROR(VLOOKUP($D59,platts!$C$3:$AM$457,soaf_platts!Q$1+2,FALSE),VLOOKUP($C59,Lifetime!$A$2:$AK$48,2+soaf_platts!Q$1,FALSE)))*$N59</f>
        <v>4007.9877827978466</v>
      </c>
      <c r="R59" s="8">
        <f>(IFERROR(VLOOKUP($D59,platts!$C$3:$AM$457,soaf_platts!R$1+2,FALSE),VLOOKUP($C59,Lifetime!$A$2:$AK$48,2+soaf_platts!R$1,FALSE)))*$N59</f>
        <v>4007.9877827978466</v>
      </c>
      <c r="S59" s="8">
        <f>(IFERROR(VLOOKUP($D59,platts!$C$3:$AM$457,soaf_platts!S$1+2,FALSE),VLOOKUP($C59,Lifetime!$A$2:$AK$48,2+soaf_platts!S$1,FALSE)))*$N59</f>
        <v>4007.9877827978466</v>
      </c>
      <c r="T59" s="8">
        <f>(IFERROR(VLOOKUP($D59,platts!$C$3:$AM$457,soaf_platts!T$1+2,FALSE),VLOOKUP($C59,Lifetime!$A$2:$AK$48,2+soaf_platts!T$1,FALSE)))*$N59</f>
        <v>4007.9877827978466</v>
      </c>
      <c r="U59" s="8">
        <f>(IFERROR(VLOOKUP($D59,platts!$C$3:$AM$457,soaf_platts!U$1+2,FALSE),VLOOKUP($C59,Lifetime!$A$2:$AK$48,2+soaf_platts!U$1,FALSE)))*$N59</f>
        <v>4007.9877827978466</v>
      </c>
      <c r="V59" s="8">
        <f>(IFERROR(VLOOKUP($D59,platts!$C$3:$AM$457,soaf_platts!V$1+2,FALSE),VLOOKUP($C59,Lifetime!$A$2:$AK$48,2+soaf_platts!V$1,FALSE)))*$N59</f>
        <v>4007.9877827978466</v>
      </c>
      <c r="W59" s="8">
        <f>(IFERROR(VLOOKUP($D59,platts!$C$3:$AM$457,soaf_platts!W$1+2,FALSE),VLOOKUP($C59,Lifetime!$A$2:$AK$48,2+soaf_platts!W$1,FALSE)))*$N59</f>
        <v>4004.5215934253047</v>
      </c>
      <c r="X59" s="8">
        <f>(IFERROR(VLOOKUP($D59,platts!$C$3:$AM$457,soaf_platts!X$1+2,FALSE),VLOOKUP($C59,Lifetime!$A$2:$AK$48,2+soaf_platts!X$1,FALSE)))*$N59</f>
        <v>4004.5215934253047</v>
      </c>
      <c r="Y59" s="8">
        <f>(IFERROR(VLOOKUP($D59,platts!$C$3:$AM$457,soaf_platts!Y$1+2,FALSE),VLOOKUP($C59,Lifetime!$A$2:$AK$48,2+soaf_platts!Y$1,FALSE)))*$N59</f>
        <v>3890.6325140417766</v>
      </c>
      <c r="Z59" s="8">
        <f>(IFERROR(VLOOKUP($D59,platts!$C$3:$AM$457,soaf_platts!Z$1+2,FALSE),VLOOKUP($C59,Lifetime!$A$2:$AK$48,2+soaf_platts!Z$1,FALSE)))*$N59</f>
        <v>3890.6325140417766</v>
      </c>
      <c r="AA59" s="8">
        <f>(IFERROR(VLOOKUP($D59,platts!$C$3:$AM$457,soaf_platts!AA$1+2,FALSE),VLOOKUP($C59,Lifetime!$A$2:$AK$48,2+soaf_platts!AA$1,FALSE)))*$N59</f>
        <v>3890.6325140417766</v>
      </c>
      <c r="AB59" s="8">
        <f>(IFERROR(VLOOKUP($D59,platts!$C$3:$AM$457,soaf_platts!AB$1+2,FALSE),VLOOKUP($C59,Lifetime!$A$2:$AK$48,2+soaf_platts!AB$1,FALSE)))*$N59</f>
        <v>3890.6325140417766</v>
      </c>
      <c r="AC59" s="8">
        <f>(IFERROR(VLOOKUP($D59,platts!$C$3:$AM$457,soaf_platts!AC$1+2,FALSE),VLOOKUP($C59,Lifetime!$A$2:$AK$48,2+soaf_platts!AC$1,FALSE)))*$N59</f>
        <v>3877.510511417152</v>
      </c>
      <c r="AD59" s="8">
        <f>(IFERROR(VLOOKUP($D59,platts!$C$3:$AM$457,soaf_platts!AD$1+2,FALSE),VLOOKUP($C59,Lifetime!$A$2:$AK$48,2+soaf_platts!AD$1,FALSE)))*$N59</f>
        <v>3877.510511417152</v>
      </c>
      <c r="AE59" s="8">
        <f>(IFERROR(VLOOKUP($D59,platts!$C$3:$AM$457,soaf_platts!AE$1+2,FALSE),VLOOKUP($C59,Lifetime!$A$2:$AK$48,2+soaf_platts!AE$1,FALSE)))*$N59</f>
        <v>3877.510511417152</v>
      </c>
      <c r="AF59" s="8">
        <f>(IFERROR(VLOOKUP($D59,platts!$C$3:$AM$457,soaf_platts!AF$1+2,FALSE),VLOOKUP($C59,Lifetime!$A$2:$AK$48,2+soaf_platts!AF$1,FALSE)))*$N59</f>
        <v>3485.5009990463136</v>
      </c>
      <c r="AG59" s="8">
        <f>(IFERROR(VLOOKUP($D59,platts!$C$3:$AM$457,soaf_platts!AG$1+2,FALSE),VLOOKUP($C59,Lifetime!$A$2:$AK$48,2+soaf_platts!AG$1,FALSE)))*$N59</f>
        <v>3101.7443185148613</v>
      </c>
      <c r="AH59" s="8">
        <f>(IFERROR(VLOOKUP($D59,platts!$C$3:$AM$457,soaf_platts!AH$1+2,FALSE),VLOOKUP($C59,Lifetime!$A$2:$AK$48,2+soaf_platts!AH$1,FALSE)))*$N59</f>
        <v>3067.4950663814093</v>
      </c>
      <c r="AI59" s="8">
        <f>(IFERROR(VLOOKUP($D59,platts!$C$3:$AM$457,soaf_platts!AI$1+2,FALSE),VLOOKUP($C59,Lifetime!$A$2:$AK$48,2+soaf_platts!AI$1,FALSE)))*$N59</f>
        <v>3067.4950663814093</v>
      </c>
      <c r="AJ59" s="8">
        <f>(IFERROR(VLOOKUP($D59,platts!$C$3:$AM$457,soaf_platts!AJ$1+2,FALSE),VLOOKUP($C59,Lifetime!$A$2:$AK$48,2+soaf_platts!AJ$1,FALSE)))*$N59</f>
        <v>3067.4950663814093</v>
      </c>
      <c r="AK59" s="8">
        <f>(IFERROR(VLOOKUP($D59,platts!$C$3:$AM$457,soaf_platts!AK$1+2,FALSE),VLOOKUP($C59,Lifetime!$A$2:$AK$48,2+soaf_platts!AK$1,FALSE)))*$N59</f>
        <v>2388.1219493631475</v>
      </c>
      <c r="AL59" s="8">
        <f>(IFERROR(VLOOKUP($D59,platts!$C$3:$AM$457,soaf_platts!AL$1+2,FALSE),VLOOKUP($C59,Lifetime!$A$2:$AK$48,2+soaf_platts!AL$1,FALSE)))*$N59</f>
        <v>2317.9728787283661</v>
      </c>
      <c r="AM59" s="8">
        <f>(IFERROR(VLOOKUP($D59,platts!$C$3:$AM$457,soaf_platts!AM$1+2,FALSE),VLOOKUP($C59,Lifetime!$A$2:$AK$48,2+soaf_platts!AM$1,FALSE)))*$N59</f>
        <v>1836.0074993082196</v>
      </c>
      <c r="AN59" s="8">
        <f>(IFERROR(VLOOKUP($D59,platts!$C$3:$AM$457,soaf_platts!AN$1+2,FALSE),VLOOKUP($C59,Lifetime!$A$2:$AK$48,2+soaf_platts!AN$1,FALSE)))*$N59</f>
        <v>1619.7833051163045</v>
      </c>
      <c r="AO59" s="8">
        <f>(IFERROR(VLOOKUP($D59,platts!$C$3:$AM$457,soaf_platts!AO$1+2,FALSE),VLOOKUP($C59,Lifetime!$A$2:$AK$48,2+soaf_platts!AO$1,FALSE)))*$N59</f>
        <v>1599.1512255178393</v>
      </c>
      <c r="AP59" s="8">
        <f>(IFERROR(VLOOKUP($D59,platts!$C$3:$AM$457,soaf_platts!AP$1+2,FALSE),VLOOKUP($C59,Lifetime!$A$2:$AK$48,2+soaf_platts!AP$1,FALSE)))*$N59</f>
        <v>1599.1512255178393</v>
      </c>
      <c r="AQ59" s="8">
        <f>(IFERROR(VLOOKUP($D59,platts!$C$3:$AM$457,soaf_platts!AQ$1+2,FALSE),VLOOKUP($C59,Lifetime!$A$2:$AK$48,2+soaf_platts!AQ$1,FALSE)))*$N59</f>
        <v>1599.1512255178393</v>
      </c>
      <c r="AR59" s="8">
        <f>(IFERROR(VLOOKUP($D59,platts!$C$3:$AM$457,soaf_platts!AR$1+2,FALSE),VLOOKUP($C59,Lifetime!$A$2:$AK$48,2+soaf_platts!AR$1,FALSE)))*$N59</f>
        <v>1269.0379519423966</v>
      </c>
      <c r="AS59" s="8">
        <f>(IFERROR(VLOOKUP($D59,platts!$C$3:$AM$457,soaf_platts!AS$1+2,FALSE),VLOOKUP($C59,Lifetime!$A$2:$AK$48,2+soaf_platts!AS$1,FALSE)))*$N59</f>
        <v>1269.0379519423966</v>
      </c>
      <c r="AT59" s="8">
        <f>(IFERROR(VLOOKUP($D59,platts!$C$3:$AM$457,soaf_platts!AT$1+2,FALSE),VLOOKUP($C59,Lifetime!$A$2:$AK$48,2+soaf_platts!AT$1,FALSE)))*$N59</f>
        <v>1269.0379519423966</v>
      </c>
      <c r="AU59" s="8">
        <f>(IFERROR(VLOOKUP($D59,platts!$C$3:$AM$457,soaf_platts!AU$1+2,FALSE),VLOOKUP($C59,Lifetime!$A$2:$AK$48,2+soaf_platts!AU$1,FALSE)))*$N59</f>
        <v>1161.7511380303777</v>
      </c>
      <c r="AV59" s="8">
        <f>(IFERROR(VLOOKUP($D59,platts!$C$3:$AM$457,soaf_platts!AV$1+2,FALSE),VLOOKUP($C59,Lifetime!$A$2:$AK$48,2+soaf_platts!AV$1,FALSE)))*$N59</f>
        <v>768.75128583881269</v>
      </c>
      <c r="AW59" s="8">
        <f>(IFERROR(VLOOKUP($D59,platts!$C$3:$AM$457,soaf_platts!AW$1+2,FALSE),VLOOKUP($C59,Lifetime!$A$2:$AK$48,2+soaf_platts!AW$1,FALSE)))*$N59</f>
        <v>702.72863112372409</v>
      </c>
    </row>
    <row r="60" spans="1:49" x14ac:dyDescent="0.25">
      <c r="A60" s="8">
        <v>58</v>
      </c>
      <c r="B60" s="23" t="s">
        <v>26</v>
      </c>
      <c r="C60" s="21" t="s">
        <v>15</v>
      </c>
      <c r="D60" s="8" t="str">
        <f t="shared" si="0"/>
        <v>BE_CCOT</v>
      </c>
      <c r="E60" s="8">
        <f>IFERROR(VLOOKUP(D60,Data_2011!$D:$F,3,FALSE),VLOOKUP($C60,Efficiency!A59:B103,2,FALSE))</f>
        <v>0.60199999999999898</v>
      </c>
      <c r="F60" s="8">
        <f>IFERROR(VLOOKUP(D60,Data_2011!$D:$F,2,FALSE),0)</f>
        <v>4.8809523809525518E-4</v>
      </c>
      <c r="G60" s="8">
        <f t="shared" si="2"/>
        <v>0</v>
      </c>
      <c r="H60" s="8">
        <f t="shared" si="3"/>
        <v>0</v>
      </c>
      <c r="I60" s="8">
        <v>0</v>
      </c>
      <c r="J60" s="8">
        <v>0</v>
      </c>
      <c r="K60" s="8">
        <v>0</v>
      </c>
      <c r="L60" s="8">
        <f>IFERROR(VLOOKUP($D60,platts!$C$3:$AM$457,2,FALSE),0)</f>
        <v>0</v>
      </c>
      <c r="M60" s="18">
        <f t="shared" si="1"/>
        <v>0</v>
      </c>
      <c r="N60" s="8">
        <f>VLOOKUP($D60,soaf!$D$2:$E$514,2,FALSE)</f>
        <v>0</v>
      </c>
      <c r="O60" s="8">
        <f>(IFERROR(VLOOKUP($D60,platts!$C$3:$AM$457,soaf_platts!O$1+2,FALSE),VLOOKUP($C60,Lifetime!$A$2:$AK$48,2+soaf_platts!O$1,FALSE)))*$N60</f>
        <v>0</v>
      </c>
      <c r="P60" s="8">
        <f>(IFERROR(VLOOKUP($D60,platts!$C$3:$AM$457,soaf_platts!P$1+2,FALSE),VLOOKUP($C60,Lifetime!$A$2:$AK$48,2+soaf_platts!P$1,FALSE)))*$N60</f>
        <v>0</v>
      </c>
      <c r="Q60" s="8">
        <f>(IFERROR(VLOOKUP($D60,platts!$C$3:$AM$457,soaf_platts!Q$1+2,FALSE),VLOOKUP($C60,Lifetime!$A$2:$AK$48,2+soaf_platts!Q$1,FALSE)))*$N60</f>
        <v>0</v>
      </c>
      <c r="R60" s="8">
        <f>(IFERROR(VLOOKUP($D60,platts!$C$3:$AM$457,soaf_platts!R$1+2,FALSE),VLOOKUP($C60,Lifetime!$A$2:$AK$48,2+soaf_platts!R$1,FALSE)))*$N60</f>
        <v>0</v>
      </c>
      <c r="S60" s="8">
        <f>(IFERROR(VLOOKUP($D60,platts!$C$3:$AM$457,soaf_platts!S$1+2,FALSE),VLOOKUP($C60,Lifetime!$A$2:$AK$48,2+soaf_platts!S$1,FALSE)))*$N60</f>
        <v>0</v>
      </c>
      <c r="T60" s="8">
        <f>(IFERROR(VLOOKUP($D60,platts!$C$3:$AM$457,soaf_platts!T$1+2,FALSE),VLOOKUP($C60,Lifetime!$A$2:$AK$48,2+soaf_platts!T$1,FALSE)))*$N60</f>
        <v>0</v>
      </c>
      <c r="U60" s="8">
        <f>(IFERROR(VLOOKUP($D60,platts!$C$3:$AM$457,soaf_platts!U$1+2,FALSE),VLOOKUP($C60,Lifetime!$A$2:$AK$48,2+soaf_platts!U$1,FALSE)))*$N60</f>
        <v>0</v>
      </c>
      <c r="V60" s="8">
        <f>(IFERROR(VLOOKUP($D60,platts!$C$3:$AM$457,soaf_platts!V$1+2,FALSE),VLOOKUP($C60,Lifetime!$A$2:$AK$48,2+soaf_platts!V$1,FALSE)))*$N60</f>
        <v>0</v>
      </c>
      <c r="W60" s="8">
        <f>(IFERROR(VLOOKUP($D60,platts!$C$3:$AM$457,soaf_platts!W$1+2,FALSE),VLOOKUP($C60,Lifetime!$A$2:$AK$48,2+soaf_platts!W$1,FALSE)))*$N60</f>
        <v>0</v>
      </c>
      <c r="X60" s="8">
        <f>(IFERROR(VLOOKUP($D60,platts!$C$3:$AM$457,soaf_platts!X$1+2,FALSE),VLOOKUP($C60,Lifetime!$A$2:$AK$48,2+soaf_platts!X$1,FALSE)))*$N60</f>
        <v>0</v>
      </c>
      <c r="Y60" s="8">
        <f>(IFERROR(VLOOKUP($D60,platts!$C$3:$AM$457,soaf_platts!Y$1+2,FALSE),VLOOKUP($C60,Lifetime!$A$2:$AK$48,2+soaf_platts!Y$1,FALSE)))*$N60</f>
        <v>0</v>
      </c>
      <c r="Z60" s="8">
        <f>(IFERROR(VLOOKUP($D60,platts!$C$3:$AM$457,soaf_platts!Z$1+2,FALSE),VLOOKUP($C60,Lifetime!$A$2:$AK$48,2+soaf_platts!Z$1,FALSE)))*$N60</f>
        <v>0</v>
      </c>
      <c r="AA60" s="8">
        <f>(IFERROR(VLOOKUP($D60,platts!$C$3:$AM$457,soaf_platts!AA$1+2,FALSE),VLOOKUP($C60,Lifetime!$A$2:$AK$48,2+soaf_platts!AA$1,FALSE)))*$N60</f>
        <v>0</v>
      </c>
      <c r="AB60" s="8">
        <f>(IFERROR(VLOOKUP($D60,platts!$C$3:$AM$457,soaf_platts!AB$1+2,FALSE),VLOOKUP($C60,Lifetime!$A$2:$AK$48,2+soaf_platts!AB$1,FALSE)))*$N60</f>
        <v>0</v>
      </c>
      <c r="AC60" s="8">
        <f>(IFERROR(VLOOKUP($D60,platts!$C$3:$AM$457,soaf_platts!AC$1+2,FALSE),VLOOKUP($C60,Lifetime!$A$2:$AK$48,2+soaf_platts!AC$1,FALSE)))*$N60</f>
        <v>0</v>
      </c>
      <c r="AD60" s="8">
        <f>(IFERROR(VLOOKUP($D60,platts!$C$3:$AM$457,soaf_platts!AD$1+2,FALSE),VLOOKUP($C60,Lifetime!$A$2:$AK$48,2+soaf_platts!AD$1,FALSE)))*$N60</f>
        <v>0</v>
      </c>
      <c r="AE60" s="8">
        <f>(IFERROR(VLOOKUP($D60,platts!$C$3:$AM$457,soaf_platts!AE$1+2,FALSE),VLOOKUP($C60,Lifetime!$A$2:$AK$48,2+soaf_platts!AE$1,FALSE)))*$N60</f>
        <v>0</v>
      </c>
      <c r="AF60" s="8">
        <f>(IFERROR(VLOOKUP($D60,platts!$C$3:$AM$457,soaf_platts!AF$1+2,FALSE),VLOOKUP($C60,Lifetime!$A$2:$AK$48,2+soaf_platts!AF$1,FALSE)))*$N60</f>
        <v>0</v>
      </c>
      <c r="AG60" s="8">
        <f>(IFERROR(VLOOKUP($D60,platts!$C$3:$AM$457,soaf_platts!AG$1+2,FALSE),VLOOKUP($C60,Lifetime!$A$2:$AK$48,2+soaf_platts!AG$1,FALSE)))*$N60</f>
        <v>0</v>
      </c>
      <c r="AH60" s="8">
        <f>(IFERROR(VLOOKUP($D60,platts!$C$3:$AM$457,soaf_platts!AH$1+2,FALSE),VLOOKUP($C60,Lifetime!$A$2:$AK$48,2+soaf_platts!AH$1,FALSE)))*$N60</f>
        <v>0</v>
      </c>
      <c r="AI60" s="8">
        <f>(IFERROR(VLOOKUP($D60,platts!$C$3:$AM$457,soaf_platts!AI$1+2,FALSE),VLOOKUP($C60,Lifetime!$A$2:$AK$48,2+soaf_platts!AI$1,FALSE)))*$N60</f>
        <v>0</v>
      </c>
      <c r="AJ60" s="8">
        <f>(IFERROR(VLOOKUP($D60,platts!$C$3:$AM$457,soaf_platts!AJ$1+2,FALSE),VLOOKUP($C60,Lifetime!$A$2:$AK$48,2+soaf_platts!AJ$1,FALSE)))*$N60</f>
        <v>0</v>
      </c>
      <c r="AK60" s="8">
        <f>(IFERROR(VLOOKUP($D60,platts!$C$3:$AM$457,soaf_platts!AK$1+2,FALSE),VLOOKUP($C60,Lifetime!$A$2:$AK$48,2+soaf_platts!AK$1,FALSE)))*$N60</f>
        <v>0</v>
      </c>
      <c r="AL60" s="8">
        <f>(IFERROR(VLOOKUP($D60,platts!$C$3:$AM$457,soaf_platts!AL$1+2,FALSE),VLOOKUP($C60,Lifetime!$A$2:$AK$48,2+soaf_platts!AL$1,FALSE)))*$N60</f>
        <v>0</v>
      </c>
      <c r="AM60" s="8">
        <f>(IFERROR(VLOOKUP($D60,platts!$C$3:$AM$457,soaf_platts!AM$1+2,FALSE),VLOOKUP($C60,Lifetime!$A$2:$AK$48,2+soaf_platts!AM$1,FALSE)))*$N60</f>
        <v>0</v>
      </c>
      <c r="AN60" s="8">
        <f>(IFERROR(VLOOKUP($D60,platts!$C$3:$AM$457,soaf_platts!AN$1+2,FALSE),VLOOKUP($C60,Lifetime!$A$2:$AK$48,2+soaf_platts!AN$1,FALSE)))*$N60</f>
        <v>0</v>
      </c>
      <c r="AO60" s="8">
        <f>(IFERROR(VLOOKUP($D60,platts!$C$3:$AM$457,soaf_platts!AO$1+2,FALSE),VLOOKUP($C60,Lifetime!$A$2:$AK$48,2+soaf_platts!AO$1,FALSE)))*$N60</f>
        <v>0</v>
      </c>
      <c r="AP60" s="8">
        <f>(IFERROR(VLOOKUP($D60,platts!$C$3:$AM$457,soaf_platts!AP$1+2,FALSE),VLOOKUP($C60,Lifetime!$A$2:$AK$48,2+soaf_platts!AP$1,FALSE)))*$N60</f>
        <v>0</v>
      </c>
      <c r="AQ60" s="8">
        <f>(IFERROR(VLOOKUP($D60,platts!$C$3:$AM$457,soaf_platts!AQ$1+2,FALSE),VLOOKUP($C60,Lifetime!$A$2:$AK$48,2+soaf_platts!AQ$1,FALSE)))*$N60</f>
        <v>0</v>
      </c>
      <c r="AR60" s="8">
        <f>(IFERROR(VLOOKUP($D60,platts!$C$3:$AM$457,soaf_platts!AR$1+2,FALSE),VLOOKUP($C60,Lifetime!$A$2:$AK$48,2+soaf_platts!AR$1,FALSE)))*$N60</f>
        <v>0</v>
      </c>
      <c r="AS60" s="8">
        <f>(IFERROR(VLOOKUP($D60,platts!$C$3:$AM$457,soaf_platts!AS$1+2,FALSE),VLOOKUP($C60,Lifetime!$A$2:$AK$48,2+soaf_platts!AS$1,FALSE)))*$N60</f>
        <v>0</v>
      </c>
      <c r="AT60" s="8">
        <f>(IFERROR(VLOOKUP($D60,platts!$C$3:$AM$457,soaf_platts!AT$1+2,FALSE),VLOOKUP($C60,Lifetime!$A$2:$AK$48,2+soaf_platts!AT$1,FALSE)))*$N60</f>
        <v>0</v>
      </c>
      <c r="AU60" s="8">
        <f>(IFERROR(VLOOKUP($D60,platts!$C$3:$AM$457,soaf_platts!AU$1+2,FALSE),VLOOKUP($C60,Lifetime!$A$2:$AK$48,2+soaf_platts!AU$1,FALSE)))*$N60</f>
        <v>0</v>
      </c>
      <c r="AV60" s="8">
        <f>(IFERROR(VLOOKUP($D60,platts!$C$3:$AM$457,soaf_platts!AV$1+2,FALSE),VLOOKUP($C60,Lifetime!$A$2:$AK$48,2+soaf_platts!AV$1,FALSE)))*$N60</f>
        <v>0</v>
      </c>
      <c r="AW60" s="8">
        <f>(IFERROR(VLOOKUP($D60,platts!$C$3:$AM$457,soaf_platts!AW$1+2,FALSE),VLOOKUP($C60,Lifetime!$A$2:$AK$48,2+soaf_platts!AW$1,FALSE)))*$N60</f>
        <v>0</v>
      </c>
    </row>
    <row r="61" spans="1:49" x14ac:dyDescent="0.25">
      <c r="A61" s="8">
        <v>59</v>
      </c>
      <c r="B61" s="23" t="s">
        <v>26</v>
      </c>
      <c r="C61" s="21" t="s">
        <v>14</v>
      </c>
      <c r="D61" s="8" t="str">
        <f t="shared" si="0"/>
        <v>BE_Coal</v>
      </c>
      <c r="E61" s="8">
        <f>IFERROR(VLOOKUP(D61,Data_2011!$D:$F,3,FALSE),VLOOKUP($C61,Efficiency!A60:B104,2,FALSE))</f>
        <v>0.40718749999999898</v>
      </c>
      <c r="F61" s="8">
        <f>IFERROR(VLOOKUP(D61,Data_2011!$D:$F,2,FALSE),0)</f>
        <v>1.7208333333333633E-3</v>
      </c>
      <c r="G61" s="8">
        <f t="shared" si="2"/>
        <v>0</v>
      </c>
      <c r="H61" s="8">
        <f t="shared" si="3"/>
        <v>0</v>
      </c>
      <c r="I61" s="8">
        <v>0</v>
      </c>
      <c r="J61" s="8">
        <v>0</v>
      </c>
      <c r="K61" s="8">
        <v>0</v>
      </c>
      <c r="L61" s="8">
        <f>IFERROR(VLOOKUP($D61,platts!$C$3:$AM$457,2,FALSE),0)</f>
        <v>896.7</v>
      </c>
      <c r="M61" s="18">
        <f t="shared" si="1"/>
        <v>-896.7</v>
      </c>
      <c r="N61" s="8">
        <f>VLOOKUP($D61,soaf!$D$2:$E$514,2,FALSE)</f>
        <v>0</v>
      </c>
      <c r="O61" s="8">
        <f>(IFERROR(VLOOKUP($D61,platts!$C$3:$AM$457,soaf_platts!O$1+2,FALSE),VLOOKUP($C61,Lifetime!$A$2:$AK$48,2+soaf_platts!O$1,FALSE)))*$N61</f>
        <v>0</v>
      </c>
      <c r="P61" s="8">
        <f>(IFERROR(VLOOKUP($D61,platts!$C$3:$AM$457,soaf_platts!P$1+2,FALSE),VLOOKUP($C61,Lifetime!$A$2:$AK$48,2+soaf_platts!P$1,FALSE)))*$N61</f>
        <v>0</v>
      </c>
      <c r="Q61" s="8">
        <f>(IFERROR(VLOOKUP($D61,platts!$C$3:$AM$457,soaf_platts!Q$1+2,FALSE),VLOOKUP($C61,Lifetime!$A$2:$AK$48,2+soaf_platts!Q$1,FALSE)))*$N61</f>
        <v>0</v>
      </c>
      <c r="R61" s="8">
        <f>(IFERROR(VLOOKUP($D61,platts!$C$3:$AM$457,soaf_platts!R$1+2,FALSE),VLOOKUP($C61,Lifetime!$A$2:$AK$48,2+soaf_platts!R$1,FALSE)))*$N61</f>
        <v>0</v>
      </c>
      <c r="S61" s="8">
        <f>(IFERROR(VLOOKUP($D61,platts!$C$3:$AM$457,soaf_platts!S$1+2,FALSE),VLOOKUP($C61,Lifetime!$A$2:$AK$48,2+soaf_platts!S$1,FALSE)))*$N61</f>
        <v>0</v>
      </c>
      <c r="T61" s="8">
        <f>(IFERROR(VLOOKUP($D61,platts!$C$3:$AM$457,soaf_platts!T$1+2,FALSE),VLOOKUP($C61,Lifetime!$A$2:$AK$48,2+soaf_platts!T$1,FALSE)))*$N61</f>
        <v>0</v>
      </c>
      <c r="U61" s="8">
        <f>(IFERROR(VLOOKUP($D61,platts!$C$3:$AM$457,soaf_platts!U$1+2,FALSE),VLOOKUP($C61,Lifetime!$A$2:$AK$48,2+soaf_platts!U$1,FALSE)))*$N61</f>
        <v>0</v>
      </c>
      <c r="V61" s="8">
        <f>(IFERROR(VLOOKUP($D61,platts!$C$3:$AM$457,soaf_platts!V$1+2,FALSE),VLOOKUP($C61,Lifetime!$A$2:$AK$48,2+soaf_platts!V$1,FALSE)))*$N61</f>
        <v>0</v>
      </c>
      <c r="W61" s="8">
        <f>(IFERROR(VLOOKUP($D61,platts!$C$3:$AM$457,soaf_platts!W$1+2,FALSE),VLOOKUP($C61,Lifetime!$A$2:$AK$48,2+soaf_platts!W$1,FALSE)))*$N61</f>
        <v>0</v>
      </c>
      <c r="X61" s="8">
        <f>(IFERROR(VLOOKUP($D61,platts!$C$3:$AM$457,soaf_platts!X$1+2,FALSE),VLOOKUP($C61,Lifetime!$A$2:$AK$48,2+soaf_platts!X$1,FALSE)))*$N61</f>
        <v>0</v>
      </c>
      <c r="Y61" s="8">
        <f>(IFERROR(VLOOKUP($D61,platts!$C$3:$AM$457,soaf_platts!Y$1+2,FALSE),VLOOKUP($C61,Lifetime!$A$2:$AK$48,2+soaf_platts!Y$1,FALSE)))*$N61</f>
        <v>0</v>
      </c>
      <c r="Z61" s="8">
        <f>(IFERROR(VLOOKUP($D61,platts!$C$3:$AM$457,soaf_platts!Z$1+2,FALSE),VLOOKUP($C61,Lifetime!$A$2:$AK$48,2+soaf_platts!Z$1,FALSE)))*$N61</f>
        <v>0</v>
      </c>
      <c r="AA61" s="8">
        <f>(IFERROR(VLOOKUP($D61,platts!$C$3:$AM$457,soaf_platts!AA$1+2,FALSE),VLOOKUP($C61,Lifetime!$A$2:$AK$48,2+soaf_platts!AA$1,FALSE)))*$N61</f>
        <v>0</v>
      </c>
      <c r="AB61" s="8">
        <f>(IFERROR(VLOOKUP($D61,platts!$C$3:$AM$457,soaf_platts!AB$1+2,FALSE),VLOOKUP($C61,Lifetime!$A$2:$AK$48,2+soaf_platts!AB$1,FALSE)))*$N61</f>
        <v>0</v>
      </c>
      <c r="AC61" s="8">
        <f>(IFERROR(VLOOKUP($D61,platts!$C$3:$AM$457,soaf_platts!AC$1+2,FALSE),VLOOKUP($C61,Lifetime!$A$2:$AK$48,2+soaf_platts!AC$1,FALSE)))*$N61</f>
        <v>0</v>
      </c>
      <c r="AD61" s="8">
        <f>(IFERROR(VLOOKUP($D61,platts!$C$3:$AM$457,soaf_platts!AD$1+2,FALSE),VLOOKUP($C61,Lifetime!$A$2:$AK$48,2+soaf_platts!AD$1,FALSE)))*$N61</f>
        <v>0</v>
      </c>
      <c r="AE61" s="8">
        <f>(IFERROR(VLOOKUP($D61,platts!$C$3:$AM$457,soaf_platts!AE$1+2,FALSE),VLOOKUP($C61,Lifetime!$A$2:$AK$48,2+soaf_platts!AE$1,FALSE)))*$N61</f>
        <v>0</v>
      </c>
      <c r="AF61" s="8">
        <f>(IFERROR(VLOOKUP($D61,platts!$C$3:$AM$457,soaf_platts!AF$1+2,FALSE),VLOOKUP($C61,Lifetime!$A$2:$AK$48,2+soaf_platts!AF$1,FALSE)))*$N61</f>
        <v>0</v>
      </c>
      <c r="AG61" s="8">
        <f>(IFERROR(VLOOKUP($D61,platts!$C$3:$AM$457,soaf_platts!AG$1+2,FALSE),VLOOKUP($C61,Lifetime!$A$2:$AK$48,2+soaf_platts!AG$1,FALSE)))*$N61</f>
        <v>0</v>
      </c>
      <c r="AH61" s="8">
        <f>(IFERROR(VLOOKUP($D61,platts!$C$3:$AM$457,soaf_platts!AH$1+2,FALSE),VLOOKUP($C61,Lifetime!$A$2:$AK$48,2+soaf_platts!AH$1,FALSE)))*$N61</f>
        <v>0</v>
      </c>
      <c r="AI61" s="8">
        <f>(IFERROR(VLOOKUP($D61,platts!$C$3:$AM$457,soaf_platts!AI$1+2,FALSE),VLOOKUP($C61,Lifetime!$A$2:$AK$48,2+soaf_platts!AI$1,FALSE)))*$N61</f>
        <v>0</v>
      </c>
      <c r="AJ61" s="8">
        <f>(IFERROR(VLOOKUP($D61,platts!$C$3:$AM$457,soaf_platts!AJ$1+2,FALSE),VLOOKUP($C61,Lifetime!$A$2:$AK$48,2+soaf_platts!AJ$1,FALSE)))*$N61</f>
        <v>0</v>
      </c>
      <c r="AK61" s="8">
        <f>(IFERROR(VLOOKUP($D61,platts!$C$3:$AM$457,soaf_platts!AK$1+2,FALSE),VLOOKUP($C61,Lifetime!$A$2:$AK$48,2+soaf_platts!AK$1,FALSE)))*$N61</f>
        <v>0</v>
      </c>
      <c r="AL61" s="8">
        <f>(IFERROR(VLOOKUP($D61,platts!$C$3:$AM$457,soaf_platts!AL$1+2,FALSE),VLOOKUP($C61,Lifetime!$A$2:$AK$48,2+soaf_platts!AL$1,FALSE)))*$N61</f>
        <v>0</v>
      </c>
      <c r="AM61" s="8">
        <f>(IFERROR(VLOOKUP($D61,platts!$C$3:$AM$457,soaf_platts!AM$1+2,FALSE),VLOOKUP($C61,Lifetime!$A$2:$AK$48,2+soaf_platts!AM$1,FALSE)))*$N61</f>
        <v>0</v>
      </c>
      <c r="AN61" s="8">
        <f>(IFERROR(VLOOKUP($D61,platts!$C$3:$AM$457,soaf_platts!AN$1+2,FALSE),VLOOKUP($C61,Lifetime!$A$2:$AK$48,2+soaf_platts!AN$1,FALSE)))*$N61</f>
        <v>0</v>
      </c>
      <c r="AO61" s="8">
        <f>(IFERROR(VLOOKUP($D61,platts!$C$3:$AM$457,soaf_platts!AO$1+2,FALSE),VLOOKUP($C61,Lifetime!$A$2:$AK$48,2+soaf_platts!AO$1,FALSE)))*$N61</f>
        <v>0</v>
      </c>
      <c r="AP61" s="8">
        <f>(IFERROR(VLOOKUP($D61,platts!$C$3:$AM$457,soaf_platts!AP$1+2,FALSE),VLOOKUP($C61,Lifetime!$A$2:$AK$48,2+soaf_platts!AP$1,FALSE)))*$N61</f>
        <v>0</v>
      </c>
      <c r="AQ61" s="8">
        <f>(IFERROR(VLOOKUP($D61,platts!$C$3:$AM$457,soaf_platts!AQ$1+2,FALSE),VLOOKUP($C61,Lifetime!$A$2:$AK$48,2+soaf_platts!AQ$1,FALSE)))*$N61</f>
        <v>0</v>
      </c>
      <c r="AR61" s="8">
        <f>(IFERROR(VLOOKUP($D61,platts!$C$3:$AM$457,soaf_platts!AR$1+2,FALSE),VLOOKUP($C61,Lifetime!$A$2:$AK$48,2+soaf_platts!AR$1,FALSE)))*$N61</f>
        <v>0</v>
      </c>
      <c r="AS61" s="8">
        <f>(IFERROR(VLOOKUP($D61,platts!$C$3:$AM$457,soaf_platts!AS$1+2,FALSE),VLOOKUP($C61,Lifetime!$A$2:$AK$48,2+soaf_platts!AS$1,FALSE)))*$N61</f>
        <v>0</v>
      </c>
      <c r="AT61" s="8">
        <f>(IFERROR(VLOOKUP($D61,platts!$C$3:$AM$457,soaf_platts!AT$1+2,FALSE),VLOOKUP($C61,Lifetime!$A$2:$AK$48,2+soaf_platts!AT$1,FALSE)))*$N61</f>
        <v>0</v>
      </c>
      <c r="AU61" s="8">
        <f>(IFERROR(VLOOKUP($D61,platts!$C$3:$AM$457,soaf_platts!AU$1+2,FALSE),VLOOKUP($C61,Lifetime!$A$2:$AK$48,2+soaf_platts!AU$1,FALSE)))*$N61</f>
        <v>0</v>
      </c>
      <c r="AV61" s="8">
        <f>(IFERROR(VLOOKUP($D61,platts!$C$3:$AM$457,soaf_platts!AV$1+2,FALSE),VLOOKUP($C61,Lifetime!$A$2:$AK$48,2+soaf_platts!AV$1,FALSE)))*$N61</f>
        <v>0</v>
      </c>
      <c r="AW61" s="8">
        <f>(IFERROR(VLOOKUP($D61,platts!$C$3:$AM$457,soaf_platts!AW$1+2,FALSE),VLOOKUP($C61,Lifetime!$A$2:$AK$48,2+soaf_platts!AW$1,FALSE)))*$N61</f>
        <v>0</v>
      </c>
    </row>
    <row r="62" spans="1:49" x14ac:dyDescent="0.25">
      <c r="A62" s="8">
        <v>60</v>
      </c>
      <c r="B62" s="23" t="s">
        <v>26</v>
      </c>
      <c r="C62" s="21" t="s">
        <v>11</v>
      </c>
      <c r="D62" s="8" t="str">
        <f t="shared" si="0"/>
        <v>BE_GasSteam</v>
      </c>
      <c r="E62" s="8">
        <f>IFERROR(VLOOKUP(D62,Data_2011!$D:$F,3,FALSE),VLOOKUP($C62,Efficiency!A61:B105,2,FALSE))</f>
        <v>0.49031249999999899</v>
      </c>
      <c r="F62" s="8">
        <f>IFERROR(VLOOKUP(D62,Data_2011!$D:$F,2,FALSE),0)</f>
        <v>-1.0968749999999805E-3</v>
      </c>
      <c r="G62" s="8">
        <f t="shared" si="2"/>
        <v>0</v>
      </c>
      <c r="H62" s="8">
        <f t="shared" si="3"/>
        <v>0</v>
      </c>
      <c r="I62" s="8">
        <v>0</v>
      </c>
      <c r="J62" s="8">
        <v>0</v>
      </c>
      <c r="K62" s="8">
        <v>0</v>
      </c>
      <c r="L62" s="8">
        <f>IFERROR(VLOOKUP($D62,platts!$C$3:$AM$457,2,FALSE),0)</f>
        <v>661.1</v>
      </c>
      <c r="M62" s="18">
        <f t="shared" si="1"/>
        <v>-394.2655348332201</v>
      </c>
      <c r="N62" s="8">
        <f>VLOOKUP($D62,soaf!$D$2:$E$514,2,FALSE)</f>
        <v>266.83446516677992</v>
      </c>
      <c r="O62" s="8">
        <f>(IFERROR(VLOOKUP($D62,platts!$C$3:$AM$457,soaf_platts!O$1+2,FALSE),VLOOKUP($C62,Lifetime!$A$2:$AK$48,2+soaf_platts!O$1,FALSE)))*$N62</f>
        <v>129.32046988267476</v>
      </c>
      <c r="P62" s="8">
        <f>(IFERROR(VLOOKUP($D62,platts!$C$3:$AM$457,soaf_platts!P$1+2,FALSE),VLOOKUP($C62,Lifetime!$A$2:$AK$48,2+soaf_platts!P$1,FALSE)))*$N62</f>
        <v>129.32046988267476</v>
      </c>
      <c r="Q62" s="8">
        <f>(IFERROR(VLOOKUP($D62,platts!$C$3:$AM$457,soaf_platts!Q$1+2,FALSE),VLOOKUP($C62,Lifetime!$A$2:$AK$48,2+soaf_platts!Q$1,FALSE)))*$N62</f>
        <v>129.32046988267476</v>
      </c>
      <c r="R62" s="8">
        <f>(IFERROR(VLOOKUP($D62,platts!$C$3:$AM$457,soaf_platts!R$1+2,FALSE),VLOOKUP($C62,Lifetime!$A$2:$AK$48,2+soaf_platts!R$1,FALSE)))*$N62</f>
        <v>129.32046988267476</v>
      </c>
      <c r="S62" s="8">
        <f>(IFERROR(VLOOKUP($D62,platts!$C$3:$AM$457,soaf_platts!S$1+2,FALSE),VLOOKUP($C62,Lifetime!$A$2:$AK$48,2+soaf_platts!S$1,FALSE)))*$N62</f>
        <v>129.32046988267476</v>
      </c>
      <c r="T62" s="8">
        <f>(IFERROR(VLOOKUP($D62,platts!$C$3:$AM$457,soaf_platts!T$1+2,FALSE),VLOOKUP($C62,Lifetime!$A$2:$AK$48,2+soaf_platts!T$1,FALSE)))*$N62</f>
        <v>129.32046988267476</v>
      </c>
      <c r="U62" s="8">
        <f>(IFERROR(VLOOKUP($D62,platts!$C$3:$AM$457,soaf_platts!U$1+2,FALSE),VLOOKUP($C62,Lifetime!$A$2:$AK$48,2+soaf_platts!U$1,FALSE)))*$N62</f>
        <v>129.32046988267476</v>
      </c>
      <c r="V62" s="8">
        <f>(IFERROR(VLOOKUP($D62,platts!$C$3:$AM$457,soaf_platts!V$1+2,FALSE),VLOOKUP($C62,Lifetime!$A$2:$AK$48,2+soaf_platts!V$1,FALSE)))*$N62</f>
        <v>129.32046988267476</v>
      </c>
      <c r="W62" s="8">
        <f>(IFERROR(VLOOKUP($D62,platts!$C$3:$AM$457,soaf_platts!W$1+2,FALSE),VLOOKUP($C62,Lifetime!$A$2:$AK$48,2+soaf_platts!W$1,FALSE)))*$N62</f>
        <v>129.32046988267476</v>
      </c>
      <c r="X62" s="8">
        <f>(IFERROR(VLOOKUP($D62,platts!$C$3:$AM$457,soaf_platts!X$1+2,FALSE),VLOOKUP($C62,Lifetime!$A$2:$AK$48,2+soaf_platts!X$1,FALSE)))*$N62</f>
        <v>129.32046988267476</v>
      </c>
      <c r="Y62" s="8">
        <f>(IFERROR(VLOOKUP($D62,platts!$C$3:$AM$457,soaf_platts!Y$1+2,FALSE),VLOOKUP($C62,Lifetime!$A$2:$AK$48,2+soaf_platts!Y$1,FALSE)))*$N62</f>
        <v>129.32046988267476</v>
      </c>
      <c r="Z62" s="8">
        <f>(IFERROR(VLOOKUP($D62,platts!$C$3:$AM$457,soaf_platts!Z$1+2,FALSE),VLOOKUP($C62,Lifetime!$A$2:$AK$48,2+soaf_platts!Z$1,FALSE)))*$N62</f>
        <v>129.32046988267476</v>
      </c>
      <c r="AA62" s="8">
        <f>(IFERROR(VLOOKUP($D62,platts!$C$3:$AM$457,soaf_platts!AA$1+2,FALSE),VLOOKUP($C62,Lifetime!$A$2:$AK$48,2+soaf_platts!AA$1,FALSE)))*$N62</f>
        <v>129.32046988267476</v>
      </c>
      <c r="AB62" s="8">
        <f>(IFERROR(VLOOKUP($D62,platts!$C$3:$AM$457,soaf_platts!AB$1+2,FALSE),VLOOKUP($C62,Lifetime!$A$2:$AK$48,2+soaf_platts!AB$1,FALSE)))*$N62</f>
        <v>129.32046988267476</v>
      </c>
      <c r="AC62" s="8">
        <f>(IFERROR(VLOOKUP($D62,platts!$C$3:$AM$457,soaf_platts!AC$1+2,FALSE),VLOOKUP($C62,Lifetime!$A$2:$AK$48,2+soaf_platts!AC$1,FALSE)))*$N62</f>
        <v>129.32046988267476</v>
      </c>
      <c r="AD62" s="8">
        <f>(IFERROR(VLOOKUP($D62,platts!$C$3:$AM$457,soaf_platts!AD$1+2,FALSE),VLOOKUP($C62,Lifetime!$A$2:$AK$48,2+soaf_platts!AD$1,FALSE)))*$N62</f>
        <v>129.32046988267476</v>
      </c>
      <c r="AE62" s="8">
        <f>(IFERROR(VLOOKUP($D62,platts!$C$3:$AM$457,soaf_platts!AE$1+2,FALSE),VLOOKUP($C62,Lifetime!$A$2:$AK$48,2+soaf_platts!AE$1,FALSE)))*$N62</f>
        <v>129.32046988267476</v>
      </c>
      <c r="AF62" s="8">
        <f>(IFERROR(VLOOKUP($D62,platts!$C$3:$AM$457,soaf_platts!AF$1+2,FALSE),VLOOKUP($C62,Lifetime!$A$2:$AK$48,2+soaf_platts!AF$1,FALSE)))*$N62</f>
        <v>129.32046988267476</v>
      </c>
      <c r="AG62" s="8">
        <f>(IFERROR(VLOOKUP($D62,platts!$C$3:$AM$457,soaf_platts!AG$1+2,FALSE),VLOOKUP($C62,Lifetime!$A$2:$AK$48,2+soaf_platts!AG$1,FALSE)))*$N62</f>
        <v>129.32046988267476</v>
      </c>
      <c r="AH62" s="8">
        <f>(IFERROR(VLOOKUP($D62,platts!$C$3:$AM$457,soaf_platts!AH$1+2,FALSE),VLOOKUP($C62,Lifetime!$A$2:$AK$48,2+soaf_platts!AH$1,FALSE)))*$N62</f>
        <v>129.32046988267476</v>
      </c>
      <c r="AI62" s="8">
        <f>(IFERROR(VLOOKUP($D62,platts!$C$3:$AM$457,soaf_platts!AI$1+2,FALSE),VLOOKUP($C62,Lifetime!$A$2:$AK$48,2+soaf_platts!AI$1,FALSE)))*$N62</f>
        <v>129.32046988267476</v>
      </c>
      <c r="AJ62" s="8">
        <f>(IFERROR(VLOOKUP($D62,platts!$C$3:$AM$457,soaf_platts!AJ$1+2,FALSE),VLOOKUP($C62,Lifetime!$A$2:$AK$48,2+soaf_platts!AJ$1,FALSE)))*$N62</f>
        <v>128.19032844799469</v>
      </c>
      <c r="AK62" s="8">
        <f>(IFERROR(VLOOKUP($D62,platts!$C$3:$AM$457,soaf_platts!AK$1+2,FALSE),VLOOKUP($C62,Lifetime!$A$2:$AK$48,2+soaf_platts!AK$1,FALSE)))*$N62</f>
        <v>128.19032844799469</v>
      </c>
      <c r="AL62" s="8">
        <f>(IFERROR(VLOOKUP($D62,platts!$C$3:$AM$457,soaf_platts!AL$1+2,FALSE),VLOOKUP($C62,Lifetime!$A$2:$AK$48,2+soaf_platts!AL$1,FALSE)))*$N62</f>
        <v>128.19032844799469</v>
      </c>
      <c r="AM62" s="8">
        <f>(IFERROR(VLOOKUP($D62,platts!$C$3:$AM$457,soaf_platts!AM$1+2,FALSE),VLOOKUP($C62,Lifetime!$A$2:$AK$48,2+soaf_platts!AM$1,FALSE)))*$N62</f>
        <v>128.19032844799469</v>
      </c>
      <c r="AN62" s="8">
        <f>(IFERROR(VLOOKUP($D62,platts!$C$3:$AM$457,soaf_platts!AN$1+2,FALSE),VLOOKUP($C62,Lifetime!$A$2:$AK$48,2+soaf_platts!AN$1,FALSE)))*$N62</f>
        <v>127.14091140150607</v>
      </c>
      <c r="AO62" s="8">
        <f>(IFERROR(VLOOKUP($D62,platts!$C$3:$AM$457,soaf_platts!AO$1+2,FALSE),VLOOKUP($C62,Lifetime!$A$2:$AK$48,2+soaf_platts!AO$1,FALSE)))*$N62</f>
        <v>127.14091140150607</v>
      </c>
      <c r="AP62" s="8">
        <f>(IFERROR(VLOOKUP($D62,platts!$C$3:$AM$457,soaf_platts!AP$1+2,FALSE),VLOOKUP($C62,Lifetime!$A$2:$AK$48,2+soaf_platts!AP$1,FALSE)))*$N62</f>
        <v>127.14091140150607</v>
      </c>
      <c r="AQ62" s="8">
        <f>(IFERROR(VLOOKUP($D62,platts!$C$3:$AM$457,soaf_platts!AQ$1+2,FALSE),VLOOKUP($C62,Lifetime!$A$2:$AK$48,2+soaf_platts!AQ$1,FALSE)))*$N62</f>
        <v>127.14091140150607</v>
      </c>
      <c r="AR62" s="8">
        <f>(IFERROR(VLOOKUP($D62,platts!$C$3:$AM$457,soaf_platts!AR$1+2,FALSE),VLOOKUP($C62,Lifetime!$A$2:$AK$48,2+soaf_platts!AR$1,FALSE)))*$N62</f>
        <v>127.14091140150607</v>
      </c>
      <c r="AS62" s="8">
        <f>(IFERROR(VLOOKUP($D62,platts!$C$3:$AM$457,soaf_platts!AS$1+2,FALSE),VLOOKUP($C62,Lifetime!$A$2:$AK$48,2+soaf_platts!AS$1,FALSE)))*$N62</f>
        <v>126.97946262512323</v>
      </c>
      <c r="AT62" s="8">
        <f>(IFERROR(VLOOKUP($D62,platts!$C$3:$AM$457,soaf_platts!AT$1+2,FALSE),VLOOKUP($C62,Lifetime!$A$2:$AK$48,2+soaf_platts!AT$1,FALSE)))*$N62</f>
        <v>126.97946262512323</v>
      </c>
      <c r="AU62" s="8">
        <f>(IFERROR(VLOOKUP($D62,platts!$C$3:$AM$457,soaf_platts!AU$1+2,FALSE),VLOOKUP($C62,Lifetime!$A$2:$AK$48,2+soaf_platts!AU$1,FALSE)))*$N62</f>
        <v>126.97946262512323</v>
      </c>
      <c r="AV62" s="8">
        <f>(IFERROR(VLOOKUP($D62,platts!$C$3:$AM$457,soaf_platts!AV$1+2,FALSE),VLOOKUP($C62,Lifetime!$A$2:$AK$48,2+soaf_platts!AV$1,FALSE)))*$N62</f>
        <v>123.10469199193446</v>
      </c>
      <c r="AW62" s="8">
        <f>(IFERROR(VLOOKUP($D62,platts!$C$3:$AM$457,soaf_platts!AW$1+2,FALSE),VLOOKUP($C62,Lifetime!$A$2:$AK$48,2+soaf_platts!AW$1,FALSE)))*$N62</f>
        <v>0</v>
      </c>
    </row>
    <row r="63" spans="1:49" x14ac:dyDescent="0.25">
      <c r="A63" s="8">
        <v>61</v>
      </c>
      <c r="B63" s="23" t="s">
        <v>26</v>
      </c>
      <c r="C63" s="21" t="s">
        <v>25</v>
      </c>
      <c r="D63" s="8" t="str">
        <f t="shared" si="0"/>
        <v>BE_Lignite</v>
      </c>
      <c r="E63" s="8">
        <f>IFERROR(VLOOKUP(D63,Data_2011!$D:$F,3,FALSE),VLOOKUP($C63,Efficiency!A62:B106,2,FALSE))</f>
        <v>0.434</v>
      </c>
      <c r="F63" s="8">
        <f>IFERROR(VLOOKUP(D63,Data_2011!$D:$F,2,FALSE),0)</f>
        <v>9.0000000000000095E-4</v>
      </c>
      <c r="G63" s="8">
        <f t="shared" si="2"/>
        <v>0</v>
      </c>
      <c r="H63" s="8">
        <f t="shared" si="3"/>
        <v>0</v>
      </c>
      <c r="I63" s="8">
        <v>0</v>
      </c>
      <c r="J63" s="8">
        <v>0</v>
      </c>
      <c r="K63" s="8">
        <v>0</v>
      </c>
      <c r="L63" s="8">
        <f>IFERROR(VLOOKUP($D63,platts!$C$3:$AM$457,2,FALSE),0)</f>
        <v>0</v>
      </c>
      <c r="M63" s="18">
        <f t="shared" si="1"/>
        <v>0</v>
      </c>
      <c r="N63" s="8">
        <f>VLOOKUP($D63,soaf!$D$2:$E$514,2,FALSE)</f>
        <v>0</v>
      </c>
      <c r="O63" s="8">
        <f>(IFERROR(VLOOKUP($D63,platts!$C$3:$AM$457,soaf_platts!O$1+2,FALSE),VLOOKUP($C63,Lifetime!$A$2:$AK$48,2+soaf_platts!O$1,FALSE)))*$N63</f>
        <v>0</v>
      </c>
      <c r="P63" s="8">
        <f>(IFERROR(VLOOKUP($D63,platts!$C$3:$AM$457,soaf_platts!P$1+2,FALSE),VLOOKUP($C63,Lifetime!$A$2:$AK$48,2+soaf_platts!P$1,FALSE)))*$N63</f>
        <v>0</v>
      </c>
      <c r="Q63" s="8">
        <f>(IFERROR(VLOOKUP($D63,platts!$C$3:$AM$457,soaf_platts!Q$1+2,FALSE),VLOOKUP($C63,Lifetime!$A$2:$AK$48,2+soaf_platts!Q$1,FALSE)))*$N63</f>
        <v>0</v>
      </c>
      <c r="R63" s="8">
        <f>(IFERROR(VLOOKUP($D63,platts!$C$3:$AM$457,soaf_platts!R$1+2,FALSE),VLOOKUP($C63,Lifetime!$A$2:$AK$48,2+soaf_platts!R$1,FALSE)))*$N63</f>
        <v>0</v>
      </c>
      <c r="S63" s="8">
        <f>(IFERROR(VLOOKUP($D63,platts!$C$3:$AM$457,soaf_platts!S$1+2,FALSE),VLOOKUP($C63,Lifetime!$A$2:$AK$48,2+soaf_platts!S$1,FALSE)))*$N63</f>
        <v>0</v>
      </c>
      <c r="T63" s="8">
        <f>(IFERROR(VLOOKUP($D63,platts!$C$3:$AM$457,soaf_platts!T$1+2,FALSE),VLOOKUP($C63,Lifetime!$A$2:$AK$48,2+soaf_platts!T$1,FALSE)))*$N63</f>
        <v>0</v>
      </c>
      <c r="U63" s="8">
        <f>(IFERROR(VLOOKUP($D63,platts!$C$3:$AM$457,soaf_platts!U$1+2,FALSE),VLOOKUP($C63,Lifetime!$A$2:$AK$48,2+soaf_platts!U$1,FALSE)))*$N63</f>
        <v>0</v>
      </c>
      <c r="V63" s="8">
        <f>(IFERROR(VLOOKUP($D63,platts!$C$3:$AM$457,soaf_platts!V$1+2,FALSE),VLOOKUP($C63,Lifetime!$A$2:$AK$48,2+soaf_platts!V$1,FALSE)))*$N63</f>
        <v>0</v>
      </c>
      <c r="W63" s="8">
        <f>(IFERROR(VLOOKUP($D63,platts!$C$3:$AM$457,soaf_platts!W$1+2,FALSE),VLOOKUP($C63,Lifetime!$A$2:$AK$48,2+soaf_platts!W$1,FALSE)))*$N63</f>
        <v>0</v>
      </c>
      <c r="X63" s="8">
        <f>(IFERROR(VLOOKUP($D63,platts!$C$3:$AM$457,soaf_platts!X$1+2,FALSE),VLOOKUP($C63,Lifetime!$A$2:$AK$48,2+soaf_platts!X$1,FALSE)))*$N63</f>
        <v>0</v>
      </c>
      <c r="Y63" s="8">
        <f>(IFERROR(VLOOKUP($D63,platts!$C$3:$AM$457,soaf_platts!Y$1+2,FALSE),VLOOKUP($C63,Lifetime!$A$2:$AK$48,2+soaf_platts!Y$1,FALSE)))*$N63</f>
        <v>0</v>
      </c>
      <c r="Z63" s="8">
        <f>(IFERROR(VLOOKUP($D63,platts!$C$3:$AM$457,soaf_platts!Z$1+2,FALSE),VLOOKUP($C63,Lifetime!$A$2:$AK$48,2+soaf_platts!Z$1,FALSE)))*$N63</f>
        <v>0</v>
      </c>
      <c r="AA63" s="8">
        <f>(IFERROR(VLOOKUP($D63,platts!$C$3:$AM$457,soaf_platts!AA$1+2,FALSE),VLOOKUP($C63,Lifetime!$A$2:$AK$48,2+soaf_platts!AA$1,FALSE)))*$N63</f>
        <v>0</v>
      </c>
      <c r="AB63" s="8">
        <f>(IFERROR(VLOOKUP($D63,platts!$C$3:$AM$457,soaf_platts!AB$1+2,FALSE),VLOOKUP($C63,Lifetime!$A$2:$AK$48,2+soaf_platts!AB$1,FALSE)))*$N63</f>
        <v>0</v>
      </c>
      <c r="AC63" s="8">
        <f>(IFERROR(VLOOKUP($D63,platts!$C$3:$AM$457,soaf_platts!AC$1+2,FALSE),VLOOKUP($C63,Lifetime!$A$2:$AK$48,2+soaf_platts!AC$1,FALSE)))*$N63</f>
        <v>0</v>
      </c>
      <c r="AD63" s="8">
        <f>(IFERROR(VLOOKUP($D63,platts!$C$3:$AM$457,soaf_platts!AD$1+2,FALSE),VLOOKUP($C63,Lifetime!$A$2:$AK$48,2+soaf_platts!AD$1,FALSE)))*$N63</f>
        <v>0</v>
      </c>
      <c r="AE63" s="8">
        <f>(IFERROR(VLOOKUP($D63,platts!$C$3:$AM$457,soaf_platts!AE$1+2,FALSE),VLOOKUP($C63,Lifetime!$A$2:$AK$48,2+soaf_platts!AE$1,FALSE)))*$N63</f>
        <v>0</v>
      </c>
      <c r="AF63" s="8">
        <f>(IFERROR(VLOOKUP($D63,platts!$C$3:$AM$457,soaf_platts!AF$1+2,FALSE),VLOOKUP($C63,Lifetime!$A$2:$AK$48,2+soaf_platts!AF$1,FALSE)))*$N63</f>
        <v>0</v>
      </c>
      <c r="AG63" s="8">
        <f>(IFERROR(VLOOKUP($D63,platts!$C$3:$AM$457,soaf_platts!AG$1+2,FALSE),VLOOKUP($C63,Lifetime!$A$2:$AK$48,2+soaf_platts!AG$1,FALSE)))*$N63</f>
        <v>0</v>
      </c>
      <c r="AH63" s="8">
        <f>(IFERROR(VLOOKUP($D63,platts!$C$3:$AM$457,soaf_platts!AH$1+2,FALSE),VLOOKUP($C63,Lifetime!$A$2:$AK$48,2+soaf_platts!AH$1,FALSE)))*$N63</f>
        <v>0</v>
      </c>
      <c r="AI63" s="8">
        <f>(IFERROR(VLOOKUP($D63,platts!$C$3:$AM$457,soaf_platts!AI$1+2,FALSE),VLOOKUP($C63,Lifetime!$A$2:$AK$48,2+soaf_platts!AI$1,FALSE)))*$N63</f>
        <v>0</v>
      </c>
      <c r="AJ63" s="8">
        <f>(IFERROR(VLOOKUP($D63,platts!$C$3:$AM$457,soaf_platts!AJ$1+2,FALSE),VLOOKUP($C63,Lifetime!$A$2:$AK$48,2+soaf_platts!AJ$1,FALSE)))*$N63</f>
        <v>0</v>
      </c>
      <c r="AK63" s="8">
        <f>(IFERROR(VLOOKUP($D63,platts!$C$3:$AM$457,soaf_platts!AK$1+2,FALSE),VLOOKUP($C63,Lifetime!$A$2:$AK$48,2+soaf_platts!AK$1,FALSE)))*$N63</f>
        <v>0</v>
      </c>
      <c r="AL63" s="8">
        <f>(IFERROR(VLOOKUP($D63,platts!$C$3:$AM$457,soaf_platts!AL$1+2,FALSE),VLOOKUP($C63,Lifetime!$A$2:$AK$48,2+soaf_platts!AL$1,FALSE)))*$N63</f>
        <v>0</v>
      </c>
      <c r="AM63" s="8">
        <f>(IFERROR(VLOOKUP($D63,platts!$C$3:$AM$457,soaf_platts!AM$1+2,FALSE),VLOOKUP($C63,Lifetime!$A$2:$AK$48,2+soaf_platts!AM$1,FALSE)))*$N63</f>
        <v>0</v>
      </c>
      <c r="AN63" s="8">
        <f>(IFERROR(VLOOKUP($D63,platts!$C$3:$AM$457,soaf_platts!AN$1+2,FALSE),VLOOKUP($C63,Lifetime!$A$2:$AK$48,2+soaf_platts!AN$1,FALSE)))*$N63</f>
        <v>0</v>
      </c>
      <c r="AO63" s="8">
        <f>(IFERROR(VLOOKUP($D63,platts!$C$3:$AM$457,soaf_platts!AO$1+2,FALSE),VLOOKUP($C63,Lifetime!$A$2:$AK$48,2+soaf_platts!AO$1,FALSE)))*$N63</f>
        <v>0</v>
      </c>
      <c r="AP63" s="8">
        <f>(IFERROR(VLOOKUP($D63,platts!$C$3:$AM$457,soaf_platts!AP$1+2,FALSE),VLOOKUP($C63,Lifetime!$A$2:$AK$48,2+soaf_platts!AP$1,FALSE)))*$N63</f>
        <v>0</v>
      </c>
      <c r="AQ63" s="8">
        <f>(IFERROR(VLOOKUP($D63,platts!$C$3:$AM$457,soaf_platts!AQ$1+2,FALSE),VLOOKUP($C63,Lifetime!$A$2:$AK$48,2+soaf_platts!AQ$1,FALSE)))*$N63</f>
        <v>0</v>
      </c>
      <c r="AR63" s="8">
        <f>(IFERROR(VLOOKUP($D63,platts!$C$3:$AM$457,soaf_platts!AR$1+2,FALSE),VLOOKUP($C63,Lifetime!$A$2:$AK$48,2+soaf_platts!AR$1,FALSE)))*$N63</f>
        <v>0</v>
      </c>
      <c r="AS63" s="8">
        <f>(IFERROR(VLOOKUP($D63,platts!$C$3:$AM$457,soaf_platts!AS$1+2,FALSE),VLOOKUP($C63,Lifetime!$A$2:$AK$48,2+soaf_platts!AS$1,FALSE)))*$N63</f>
        <v>0</v>
      </c>
      <c r="AT63" s="8">
        <f>(IFERROR(VLOOKUP($D63,platts!$C$3:$AM$457,soaf_platts!AT$1+2,FALSE),VLOOKUP($C63,Lifetime!$A$2:$AK$48,2+soaf_platts!AT$1,FALSE)))*$N63</f>
        <v>0</v>
      </c>
      <c r="AU63" s="8">
        <f>(IFERROR(VLOOKUP($D63,platts!$C$3:$AM$457,soaf_platts!AU$1+2,FALSE),VLOOKUP($C63,Lifetime!$A$2:$AK$48,2+soaf_platts!AU$1,FALSE)))*$N63</f>
        <v>0</v>
      </c>
      <c r="AV63" s="8">
        <f>(IFERROR(VLOOKUP($D63,platts!$C$3:$AM$457,soaf_platts!AV$1+2,FALSE),VLOOKUP($C63,Lifetime!$A$2:$AK$48,2+soaf_platts!AV$1,FALSE)))*$N63</f>
        <v>0</v>
      </c>
      <c r="AW63" s="8">
        <f>(IFERROR(VLOOKUP($D63,platts!$C$3:$AM$457,soaf_platts!AW$1+2,FALSE),VLOOKUP($C63,Lifetime!$A$2:$AK$48,2+soaf_platts!AW$1,FALSE)))*$N63</f>
        <v>0</v>
      </c>
    </row>
    <row r="64" spans="1:49" x14ac:dyDescent="0.25">
      <c r="A64" s="8">
        <v>62</v>
      </c>
      <c r="B64" s="23" t="s">
        <v>26</v>
      </c>
      <c r="C64" s="21" t="s">
        <v>27</v>
      </c>
      <c r="D64" s="8" t="str">
        <f t="shared" si="0"/>
        <v>BE_Nuclear</v>
      </c>
      <c r="E64" s="8">
        <f>IFERROR(VLOOKUP(D64,Data_2011!$D:$F,3,FALSE),VLOOKUP($C64,Efficiency!A63:B107,2,FALSE))</f>
        <v>0.33</v>
      </c>
      <c r="F64" s="8">
        <f>IFERROR(VLOOKUP(D64,Data_2011!$D:$F,2,FALSE),0)</f>
        <v>3.9761904761904802E-4</v>
      </c>
      <c r="G64" s="8">
        <f t="shared" si="2"/>
        <v>0</v>
      </c>
      <c r="H64" s="8">
        <f t="shared" si="3"/>
        <v>0</v>
      </c>
      <c r="I64" s="8">
        <v>0</v>
      </c>
      <c r="J64" s="8">
        <v>0</v>
      </c>
      <c r="K64" s="8">
        <v>0</v>
      </c>
      <c r="L64" s="8">
        <f>IFERROR(VLOOKUP($D64,platts!$C$3:$AM$457,2,FALSE),0)</f>
        <v>6082</v>
      </c>
      <c r="M64" s="18">
        <f t="shared" si="1"/>
        <v>-1022</v>
      </c>
      <c r="N64" s="8">
        <f>VLOOKUP($D64,soaf!$D$2:$E$514,2,FALSE)</f>
        <v>5060</v>
      </c>
      <c r="O64" s="8">
        <f>(IFERROR(VLOOKUP($D64,platts!$C$3:$AM$457,soaf_platts!O$1+2,FALSE),VLOOKUP($C64,Lifetime!$A$2:$AK$48,2+soaf_platts!O$1,FALSE)))*$N64</f>
        <v>5060</v>
      </c>
      <c r="P64" s="8">
        <f>(IFERROR(VLOOKUP($D64,platts!$C$3:$AM$457,soaf_platts!P$1+2,FALSE),VLOOKUP($C64,Lifetime!$A$2:$AK$48,2+soaf_platts!P$1,FALSE)))*$N64</f>
        <v>5060</v>
      </c>
      <c r="Q64" s="8">
        <f>(IFERROR(VLOOKUP($D64,platts!$C$3:$AM$457,soaf_platts!Q$1+2,FALSE),VLOOKUP($C64,Lifetime!$A$2:$AK$48,2+soaf_platts!Q$1,FALSE)))*$N64</f>
        <v>5060</v>
      </c>
      <c r="R64" s="8">
        <f>(IFERROR(VLOOKUP($D64,platts!$C$3:$AM$457,soaf_platts!R$1+2,FALSE),VLOOKUP($C64,Lifetime!$A$2:$AK$48,2+soaf_platts!R$1,FALSE)))*$N64</f>
        <v>5060</v>
      </c>
      <c r="S64" s="8">
        <f>(IFERROR(VLOOKUP($D64,platts!$C$3:$AM$457,soaf_platts!S$1+2,FALSE),VLOOKUP($C64,Lifetime!$A$2:$AK$48,2+soaf_platts!S$1,FALSE)))*$N64</f>
        <v>5060</v>
      </c>
      <c r="T64" s="8">
        <f>(IFERROR(VLOOKUP($D64,platts!$C$3:$AM$457,soaf_platts!T$1+2,FALSE),VLOOKUP($C64,Lifetime!$A$2:$AK$48,2+soaf_platts!T$1,FALSE)))*$N64</f>
        <v>5060</v>
      </c>
      <c r="U64" s="8">
        <f>(IFERROR(VLOOKUP($D64,platts!$C$3:$AM$457,soaf_platts!U$1+2,FALSE),VLOOKUP($C64,Lifetime!$A$2:$AK$48,2+soaf_platts!U$1,FALSE)))*$N64</f>
        <v>5060</v>
      </c>
      <c r="V64" s="8">
        <f>(IFERROR(VLOOKUP($D64,platts!$C$3:$AM$457,soaf_platts!V$1+2,FALSE),VLOOKUP($C64,Lifetime!$A$2:$AK$48,2+soaf_platts!V$1,FALSE)))*$N64</f>
        <v>5060</v>
      </c>
      <c r="W64" s="8">
        <f>(IFERROR(VLOOKUP($D64,platts!$C$3:$AM$457,soaf_platts!W$1+2,FALSE),VLOOKUP($C64,Lifetime!$A$2:$AK$48,2+soaf_platts!W$1,FALSE)))*$N64</f>
        <v>5060</v>
      </c>
      <c r="X64" s="8">
        <f>(IFERROR(VLOOKUP($D64,platts!$C$3:$AM$457,soaf_platts!X$1+2,FALSE),VLOOKUP($C64,Lifetime!$A$2:$AK$48,2+soaf_platts!X$1,FALSE)))*$N64</f>
        <v>3500.0690562315031</v>
      </c>
      <c r="Y64" s="8">
        <f>(IFERROR(VLOOKUP($D64,platts!$C$3:$AM$457,soaf_platts!Y$1+2,FALSE),VLOOKUP($C64,Lifetime!$A$2:$AK$48,2+soaf_platts!Y$1,FALSE)))*$N64</f>
        <v>3500.0690562315031</v>
      </c>
      <c r="Z64" s="8">
        <f>(IFERROR(VLOOKUP($D64,platts!$C$3:$AM$457,soaf_platts!Z$1+2,FALSE),VLOOKUP($C64,Lifetime!$A$2:$AK$48,2+soaf_platts!Z$1,FALSE)))*$N64</f>
        <v>3500.0690562315031</v>
      </c>
      <c r="AA64" s="8">
        <f>(IFERROR(VLOOKUP($D64,platts!$C$3:$AM$457,soaf_platts!AA$1+2,FALSE),VLOOKUP($C64,Lifetime!$A$2:$AK$48,2+soaf_platts!AA$1,FALSE)))*$N64</f>
        <v>3500.0690562315031</v>
      </c>
      <c r="AB64" s="8">
        <f>(IFERROR(VLOOKUP($D64,platts!$C$3:$AM$457,soaf_platts!AB$1+2,FALSE),VLOOKUP($C64,Lifetime!$A$2:$AK$48,2+soaf_platts!AB$1,FALSE)))*$N64</f>
        <v>3500.0690562315031</v>
      </c>
      <c r="AC64" s="8">
        <f>(IFERROR(VLOOKUP($D64,platts!$C$3:$AM$457,soaf_platts!AC$1+2,FALSE),VLOOKUP($C64,Lifetime!$A$2:$AK$48,2+soaf_platts!AC$1,FALSE)))*$N64</f>
        <v>3500.0690562315031</v>
      </c>
      <c r="AD64" s="8">
        <f>(IFERROR(VLOOKUP($D64,platts!$C$3:$AM$457,soaf_platts!AD$1+2,FALSE),VLOOKUP($C64,Lifetime!$A$2:$AK$48,2+soaf_platts!AD$1,FALSE)))*$N64</f>
        <v>3500.0690562315031</v>
      </c>
      <c r="AE64" s="8">
        <f>(IFERROR(VLOOKUP($D64,platts!$C$3:$AM$457,soaf_platts!AE$1+2,FALSE),VLOOKUP($C64,Lifetime!$A$2:$AK$48,2+soaf_platts!AE$1,FALSE)))*$N64</f>
        <v>2621.5159487010851</v>
      </c>
      <c r="AF64" s="8">
        <f>(IFERROR(VLOOKUP($D64,platts!$C$3:$AM$457,soaf_platts!AF$1+2,FALSE),VLOOKUP($C64,Lifetime!$A$2:$AK$48,2+soaf_platts!AF$1,FALSE)))*$N64</f>
        <v>1743.7948043406773</v>
      </c>
      <c r="AG64" s="8">
        <f>(IFERROR(VLOOKUP($D64,platts!$C$3:$AM$457,soaf_platts!AG$1+2,FALSE),VLOOKUP($C64,Lifetime!$A$2:$AK$48,2+soaf_platts!AG$1,FALSE)))*$N64</f>
        <v>1743.7948043406773</v>
      </c>
      <c r="AH64" s="8">
        <f>(IFERROR(VLOOKUP($D64,platts!$C$3:$AM$457,soaf_platts!AH$1+2,FALSE),VLOOKUP($C64,Lifetime!$A$2:$AK$48,2+soaf_platts!AH$1,FALSE)))*$N64</f>
        <v>0</v>
      </c>
      <c r="AI64" s="8">
        <f>(IFERROR(VLOOKUP($D64,platts!$C$3:$AM$457,soaf_platts!AI$1+2,FALSE),VLOOKUP($C64,Lifetime!$A$2:$AK$48,2+soaf_platts!AI$1,FALSE)))*$N64</f>
        <v>0</v>
      </c>
      <c r="AJ64" s="8">
        <f>(IFERROR(VLOOKUP($D64,platts!$C$3:$AM$457,soaf_platts!AJ$1+2,FALSE),VLOOKUP($C64,Lifetime!$A$2:$AK$48,2+soaf_platts!AJ$1,FALSE)))*$N64</f>
        <v>0</v>
      </c>
      <c r="AK64" s="8">
        <f>(IFERROR(VLOOKUP($D64,platts!$C$3:$AM$457,soaf_platts!AK$1+2,FALSE),VLOOKUP($C64,Lifetime!$A$2:$AK$48,2+soaf_platts!AK$1,FALSE)))*$N64</f>
        <v>0</v>
      </c>
      <c r="AL64" s="8">
        <f>(IFERROR(VLOOKUP($D64,platts!$C$3:$AM$457,soaf_platts!AL$1+2,FALSE),VLOOKUP($C64,Lifetime!$A$2:$AK$48,2+soaf_platts!AL$1,FALSE)))*$N64</f>
        <v>0</v>
      </c>
      <c r="AM64" s="8">
        <f>(IFERROR(VLOOKUP($D64,platts!$C$3:$AM$457,soaf_platts!AM$1+2,FALSE),VLOOKUP($C64,Lifetime!$A$2:$AK$48,2+soaf_platts!AM$1,FALSE)))*$N64</f>
        <v>0</v>
      </c>
      <c r="AN64" s="8">
        <f>(IFERROR(VLOOKUP($D64,platts!$C$3:$AM$457,soaf_platts!AN$1+2,FALSE),VLOOKUP($C64,Lifetime!$A$2:$AK$48,2+soaf_platts!AN$1,FALSE)))*$N64</f>
        <v>0</v>
      </c>
      <c r="AO64" s="8">
        <f>(IFERROR(VLOOKUP($D64,platts!$C$3:$AM$457,soaf_platts!AO$1+2,FALSE),VLOOKUP($C64,Lifetime!$A$2:$AK$48,2+soaf_platts!AO$1,FALSE)))*$N64</f>
        <v>0</v>
      </c>
      <c r="AP64" s="8">
        <f>(IFERROR(VLOOKUP($D64,platts!$C$3:$AM$457,soaf_platts!AP$1+2,FALSE),VLOOKUP($C64,Lifetime!$A$2:$AK$48,2+soaf_platts!AP$1,FALSE)))*$N64</f>
        <v>0</v>
      </c>
      <c r="AQ64" s="8">
        <f>(IFERROR(VLOOKUP($D64,platts!$C$3:$AM$457,soaf_platts!AQ$1+2,FALSE),VLOOKUP($C64,Lifetime!$A$2:$AK$48,2+soaf_platts!AQ$1,FALSE)))*$N64</f>
        <v>0</v>
      </c>
      <c r="AR64" s="8">
        <f>(IFERROR(VLOOKUP($D64,platts!$C$3:$AM$457,soaf_platts!AR$1+2,FALSE),VLOOKUP($C64,Lifetime!$A$2:$AK$48,2+soaf_platts!AR$1,FALSE)))*$N64</f>
        <v>0</v>
      </c>
      <c r="AS64" s="8">
        <f>(IFERROR(VLOOKUP($D64,platts!$C$3:$AM$457,soaf_platts!AS$1+2,FALSE),VLOOKUP($C64,Lifetime!$A$2:$AK$48,2+soaf_platts!AS$1,FALSE)))*$N64</f>
        <v>0</v>
      </c>
      <c r="AT64" s="8">
        <f>(IFERROR(VLOOKUP($D64,platts!$C$3:$AM$457,soaf_platts!AT$1+2,FALSE),VLOOKUP($C64,Lifetime!$A$2:$AK$48,2+soaf_platts!AT$1,FALSE)))*$N64</f>
        <v>0</v>
      </c>
      <c r="AU64" s="8">
        <f>(IFERROR(VLOOKUP($D64,platts!$C$3:$AM$457,soaf_platts!AU$1+2,FALSE),VLOOKUP($C64,Lifetime!$A$2:$AK$48,2+soaf_platts!AU$1,FALSE)))*$N64</f>
        <v>0</v>
      </c>
      <c r="AV64" s="8">
        <f>(IFERROR(VLOOKUP($D64,platts!$C$3:$AM$457,soaf_platts!AV$1+2,FALSE),VLOOKUP($C64,Lifetime!$A$2:$AK$48,2+soaf_platts!AV$1,FALSE)))*$N64</f>
        <v>0</v>
      </c>
      <c r="AW64" s="8">
        <f>(IFERROR(VLOOKUP($D64,platts!$C$3:$AM$457,soaf_platts!AW$1+2,FALSE),VLOOKUP($C64,Lifetime!$A$2:$AK$48,2+soaf_platts!AW$1,FALSE)))*$N64</f>
        <v>0</v>
      </c>
    </row>
    <row r="65" spans="1:49" x14ac:dyDescent="0.25">
      <c r="A65" s="8">
        <v>63</v>
      </c>
      <c r="B65" s="23" t="s">
        <v>26</v>
      </c>
      <c r="C65" s="21" t="s">
        <v>10</v>
      </c>
      <c r="D65" s="8" t="str">
        <f t="shared" si="0"/>
        <v>BE_OCGT</v>
      </c>
      <c r="E65" s="8">
        <f>IFERROR(VLOOKUP(D65,Data_2011!$D:$F,3,FALSE),VLOOKUP($C65,Efficiency!A64:B108,2,FALSE))</f>
        <v>0.37807659167065499</v>
      </c>
      <c r="F65" s="8">
        <f>IFERROR(VLOOKUP(D65,Data_2011!$D:$F,2,FALSE),0)</f>
        <v>6.5192177187805276E-4</v>
      </c>
      <c r="G65" s="8">
        <f t="shared" si="2"/>
        <v>0</v>
      </c>
      <c r="H65" s="8">
        <f t="shared" si="3"/>
        <v>0</v>
      </c>
      <c r="I65" s="8">
        <v>0</v>
      </c>
      <c r="J65" s="8">
        <v>0</v>
      </c>
      <c r="K65" s="8">
        <v>0</v>
      </c>
      <c r="L65" s="8">
        <f>IFERROR(VLOOKUP($D65,platts!$C$3:$AM$457,2,FALSE),0)</f>
        <v>1396.5370000000021</v>
      </c>
      <c r="M65" s="18">
        <f t="shared" si="1"/>
        <v>-366.38523703625719</v>
      </c>
      <c r="N65" s="8">
        <f>VLOOKUP($D65,soaf!$D$2:$E$514,2,FALSE)</f>
        <v>1030.1517629637449</v>
      </c>
      <c r="O65" s="8">
        <f>(IFERROR(VLOOKUP($D65,platts!$C$3:$AM$457,soaf_platts!O$1+2,FALSE),VLOOKUP($C65,Lifetime!$A$2:$AK$48,2+soaf_platts!O$1,FALSE)))*$N65</f>
        <v>912.43210387282352</v>
      </c>
      <c r="P65" s="8">
        <f>(IFERROR(VLOOKUP($D65,platts!$C$3:$AM$457,soaf_platts!P$1+2,FALSE),VLOOKUP($C65,Lifetime!$A$2:$AK$48,2+soaf_platts!P$1,FALSE)))*$N65</f>
        <v>912.43210387282352</v>
      </c>
      <c r="Q65" s="8">
        <f>(IFERROR(VLOOKUP($D65,platts!$C$3:$AM$457,soaf_platts!Q$1+2,FALSE),VLOOKUP($C65,Lifetime!$A$2:$AK$48,2+soaf_platts!Q$1,FALSE)))*$N65</f>
        <v>912.43210387282352</v>
      </c>
      <c r="R65" s="8">
        <f>(IFERROR(VLOOKUP($D65,platts!$C$3:$AM$457,soaf_platts!R$1+2,FALSE),VLOOKUP($C65,Lifetime!$A$2:$AK$48,2+soaf_platts!R$1,FALSE)))*$N65</f>
        <v>912.43210387282352</v>
      </c>
      <c r="S65" s="8">
        <f>(IFERROR(VLOOKUP($D65,platts!$C$3:$AM$457,soaf_platts!S$1+2,FALSE),VLOOKUP($C65,Lifetime!$A$2:$AK$48,2+soaf_platts!S$1,FALSE)))*$N65</f>
        <v>912.43210387282352</v>
      </c>
      <c r="T65" s="8">
        <f>(IFERROR(VLOOKUP($D65,platts!$C$3:$AM$457,soaf_platts!T$1+2,FALSE),VLOOKUP($C65,Lifetime!$A$2:$AK$48,2+soaf_platts!T$1,FALSE)))*$N65</f>
        <v>912.43210387282352</v>
      </c>
      <c r="U65" s="8">
        <f>(IFERROR(VLOOKUP($D65,platts!$C$3:$AM$457,soaf_platts!U$1+2,FALSE),VLOOKUP($C65,Lifetime!$A$2:$AK$48,2+soaf_platts!U$1,FALSE)))*$N65</f>
        <v>912.43210387282352</v>
      </c>
      <c r="V65" s="8">
        <f>(IFERROR(VLOOKUP($D65,platts!$C$3:$AM$457,soaf_platts!V$1+2,FALSE),VLOOKUP($C65,Lifetime!$A$2:$AK$48,2+soaf_platts!V$1,FALSE)))*$N65</f>
        <v>847.88796414768365</v>
      </c>
      <c r="W65" s="8">
        <f>(IFERROR(VLOOKUP($D65,platts!$C$3:$AM$457,soaf_platts!W$1+2,FALSE),VLOOKUP($C65,Lifetime!$A$2:$AK$48,2+soaf_platts!W$1,FALSE)))*$N65</f>
        <v>847.88796414768365</v>
      </c>
      <c r="X65" s="8">
        <f>(IFERROR(VLOOKUP($D65,platts!$C$3:$AM$457,soaf_platts!X$1+2,FALSE),VLOOKUP($C65,Lifetime!$A$2:$AK$48,2+soaf_platts!X$1,FALSE)))*$N65</f>
        <v>847.88796414768365</v>
      </c>
      <c r="Y65" s="8">
        <f>(IFERROR(VLOOKUP($D65,platts!$C$3:$AM$457,soaf_platts!Y$1+2,FALSE),VLOOKUP($C65,Lifetime!$A$2:$AK$48,2+soaf_platts!Y$1,FALSE)))*$N65</f>
        <v>847.88796414768365</v>
      </c>
      <c r="Z65" s="8">
        <f>(IFERROR(VLOOKUP($D65,platts!$C$3:$AM$457,soaf_platts!Z$1+2,FALSE),VLOOKUP($C65,Lifetime!$A$2:$AK$48,2+soaf_platts!Z$1,FALSE)))*$N65</f>
        <v>847.88796414768365</v>
      </c>
      <c r="AA65" s="8">
        <f>(IFERROR(VLOOKUP($D65,platts!$C$3:$AM$457,soaf_platts!AA$1+2,FALSE),VLOOKUP($C65,Lifetime!$A$2:$AK$48,2+soaf_platts!AA$1,FALSE)))*$N65</f>
        <v>847.88796414768365</v>
      </c>
      <c r="AB65" s="8">
        <f>(IFERROR(VLOOKUP($D65,platts!$C$3:$AM$457,soaf_platts!AB$1+2,FALSE),VLOOKUP($C65,Lifetime!$A$2:$AK$48,2+soaf_platts!AB$1,FALSE)))*$N65</f>
        <v>847.88796414768365</v>
      </c>
      <c r="AC65" s="8">
        <f>(IFERROR(VLOOKUP($D65,platts!$C$3:$AM$457,soaf_platts!AC$1+2,FALSE),VLOOKUP($C65,Lifetime!$A$2:$AK$48,2+soaf_platts!AC$1,FALSE)))*$N65</f>
        <v>847.88796414768365</v>
      </c>
      <c r="AD65" s="8">
        <f>(IFERROR(VLOOKUP($D65,platts!$C$3:$AM$457,soaf_platts!AD$1+2,FALSE),VLOOKUP($C65,Lifetime!$A$2:$AK$48,2+soaf_platts!AD$1,FALSE)))*$N65</f>
        <v>847.88796414768365</v>
      </c>
      <c r="AE65" s="8">
        <f>(IFERROR(VLOOKUP($D65,platts!$C$3:$AM$457,soaf_platts!AE$1+2,FALSE),VLOOKUP($C65,Lifetime!$A$2:$AK$48,2+soaf_platts!AE$1,FALSE)))*$N65</f>
        <v>847.70355231989765</v>
      </c>
      <c r="AF65" s="8">
        <f>(IFERROR(VLOOKUP($D65,platts!$C$3:$AM$457,soaf_platts!AF$1+2,FALSE),VLOOKUP($C65,Lifetime!$A$2:$AK$48,2+soaf_platts!AF$1,FALSE)))*$N65</f>
        <v>846.84419320241443</v>
      </c>
      <c r="AG65" s="8">
        <f>(IFERROR(VLOOKUP($D65,platts!$C$3:$AM$457,soaf_platts!AG$1+2,FALSE),VLOOKUP($C65,Lifetime!$A$2:$AK$48,2+soaf_platts!AG$1,FALSE)))*$N65</f>
        <v>830.02583450832083</v>
      </c>
      <c r="AH65" s="8">
        <f>(IFERROR(VLOOKUP($D65,platts!$C$3:$AM$457,soaf_platts!AH$1+2,FALSE),VLOOKUP($C65,Lifetime!$A$2:$AK$48,2+soaf_platts!AH$1,FALSE)))*$N65</f>
        <v>825.98500253787154</v>
      </c>
      <c r="AI65" s="8">
        <f>(IFERROR(VLOOKUP($D65,platts!$C$3:$AM$457,soaf_platts!AI$1+2,FALSE),VLOOKUP($C65,Lifetime!$A$2:$AK$48,2+soaf_platts!AI$1,FALSE)))*$N65</f>
        <v>789.742177199411</v>
      </c>
      <c r="AJ65" s="8">
        <f>(IFERROR(VLOOKUP($D65,platts!$C$3:$AM$457,soaf_platts!AJ$1+2,FALSE),VLOOKUP($C65,Lifetime!$A$2:$AK$48,2+soaf_platts!AJ$1,FALSE)))*$N65</f>
        <v>719.67084617186481</v>
      </c>
      <c r="AK65" s="8">
        <f>(IFERROR(VLOOKUP($D65,platts!$C$3:$AM$457,soaf_platts!AK$1+2,FALSE),VLOOKUP($C65,Lifetime!$A$2:$AK$48,2+soaf_platts!AK$1,FALSE)))*$N65</f>
        <v>602.05298240988134</v>
      </c>
      <c r="AL65" s="8">
        <f>(IFERROR(VLOOKUP($D65,platts!$C$3:$AM$457,soaf_platts!AL$1+2,FALSE),VLOOKUP($C65,Lifetime!$A$2:$AK$48,2+soaf_platts!AL$1,FALSE)))*$N65</f>
        <v>553.13368802940317</v>
      </c>
      <c r="AM65" s="8">
        <f>(IFERROR(VLOOKUP($D65,platts!$C$3:$AM$457,soaf_platts!AM$1+2,FALSE),VLOOKUP($C65,Lifetime!$A$2:$AK$48,2+soaf_platts!AM$1,FALSE)))*$N65</f>
        <v>482.05989430601255</v>
      </c>
      <c r="AN65" s="8">
        <f>(IFERROR(VLOOKUP($D65,platts!$C$3:$AM$457,soaf_platts!AN$1+2,FALSE),VLOOKUP($C65,Lifetime!$A$2:$AK$48,2+soaf_platts!AN$1,FALSE)))*$N65</f>
        <v>457.03742221737048</v>
      </c>
      <c r="AO65" s="8">
        <f>(IFERROR(VLOOKUP($D65,platts!$C$3:$AM$457,soaf_platts!AO$1+2,FALSE),VLOOKUP($C65,Lifetime!$A$2:$AK$48,2+soaf_platts!AO$1,FALSE)))*$N65</f>
        <v>453.29607505524575</v>
      </c>
      <c r="AP65" s="8">
        <f>(IFERROR(VLOOKUP($D65,platts!$C$3:$AM$457,soaf_platts!AP$1+2,FALSE),VLOOKUP($C65,Lifetime!$A$2:$AK$48,2+soaf_platts!AP$1,FALSE)))*$N65</f>
        <v>367.57629396908209</v>
      </c>
      <c r="AQ65" s="8">
        <f>(IFERROR(VLOOKUP($D65,platts!$C$3:$AM$457,soaf_platts!AQ$1+2,FALSE),VLOOKUP($C65,Lifetime!$A$2:$AK$48,2+soaf_platts!AQ$1,FALSE)))*$N65</f>
        <v>344.41416839914621</v>
      </c>
      <c r="AR65" s="8">
        <f>(IFERROR(VLOOKUP($D65,platts!$C$3:$AM$457,soaf_platts!AR$1+2,FALSE),VLOOKUP($C65,Lifetime!$A$2:$AK$48,2+soaf_platts!AR$1,FALSE)))*$N65</f>
        <v>344.41416839914621</v>
      </c>
      <c r="AS65" s="8">
        <f>(IFERROR(VLOOKUP($D65,platts!$C$3:$AM$457,soaf_platts!AS$1+2,FALSE),VLOOKUP($C65,Lifetime!$A$2:$AK$48,2+soaf_platts!AS$1,FALSE)))*$N65</f>
        <v>342.31187356238451</v>
      </c>
      <c r="AT65" s="8">
        <f>(IFERROR(VLOOKUP($D65,platts!$C$3:$AM$457,soaf_platts!AT$1+2,FALSE),VLOOKUP($C65,Lifetime!$A$2:$AK$48,2+soaf_platts!AT$1,FALSE)))*$N65</f>
        <v>335.96663139191992</v>
      </c>
      <c r="AU65" s="8">
        <f>(IFERROR(VLOOKUP($D65,platts!$C$3:$AM$457,soaf_platts!AU$1+2,FALSE),VLOOKUP($C65,Lifetime!$A$2:$AK$48,2+soaf_platts!AU$1,FALSE)))*$N65</f>
        <v>241.90184627477905</v>
      </c>
      <c r="AV65" s="8">
        <f>(IFERROR(VLOOKUP($D65,platts!$C$3:$AM$457,soaf_platts!AV$1+2,FALSE),VLOOKUP($C65,Lifetime!$A$2:$AK$48,2+soaf_platts!AV$1,FALSE)))*$N65</f>
        <v>129.1804853641726</v>
      </c>
      <c r="AW65" s="8">
        <f>(IFERROR(VLOOKUP($D65,platts!$C$3:$AM$457,soaf_platts!AW$1+2,FALSE),VLOOKUP($C65,Lifetime!$A$2:$AK$48,2+soaf_platts!AW$1,FALSE)))*$N65</f>
        <v>122.7334478647701</v>
      </c>
    </row>
    <row r="66" spans="1:49" x14ac:dyDescent="0.25">
      <c r="A66" s="8">
        <v>64</v>
      </c>
      <c r="B66" s="23" t="s">
        <v>26</v>
      </c>
      <c r="C66" s="21" t="s">
        <v>16</v>
      </c>
      <c r="D66" s="8" t="str">
        <f t="shared" si="0"/>
        <v>BE_OCOT</v>
      </c>
      <c r="E66" s="8">
        <f>IFERROR(VLOOKUP(D66,Data_2011!$D:$F,3,FALSE),VLOOKUP($C66,Efficiency!A65:B109,2,FALSE))</f>
        <v>0.36659999999999898</v>
      </c>
      <c r="F66" s="8">
        <f>IFERROR(VLOOKUP(D66,Data_2011!$D:$F,2,FALSE),0)</f>
        <v>1.030952380952418E-3</v>
      </c>
      <c r="G66" s="8">
        <f t="shared" si="2"/>
        <v>0</v>
      </c>
      <c r="H66" s="8">
        <f t="shared" si="3"/>
        <v>0</v>
      </c>
      <c r="I66" s="8">
        <v>0</v>
      </c>
      <c r="J66" s="8">
        <v>0</v>
      </c>
      <c r="K66" s="8">
        <v>0</v>
      </c>
      <c r="L66" s="8">
        <f>IFERROR(VLOOKUP($D66,platts!$C$3:$AM$457,2,FALSE),0)</f>
        <v>342.73700000000008</v>
      </c>
      <c r="M66" s="18">
        <f t="shared" si="1"/>
        <v>-265.77870019577</v>
      </c>
      <c r="N66" s="8">
        <f>VLOOKUP($D66,soaf!$D$2:$E$514,2,FALSE)</f>
        <v>76.958299804230066</v>
      </c>
      <c r="O66" s="8">
        <f>(IFERROR(VLOOKUP($D66,platts!$C$3:$AM$457,soaf_platts!O$1+2,FALSE),VLOOKUP($C66,Lifetime!$A$2:$AK$48,2+soaf_platts!O$1,FALSE)))*$N66</f>
        <v>11.510164955241585</v>
      </c>
      <c r="P66" s="8">
        <f>(IFERROR(VLOOKUP($D66,platts!$C$3:$AM$457,soaf_platts!P$1+2,FALSE),VLOOKUP($C66,Lifetime!$A$2:$AK$48,2+soaf_platts!P$1,FALSE)))*$N66</f>
        <v>11.068269466821235</v>
      </c>
      <c r="Q66" s="8">
        <f>(IFERROR(VLOOKUP($D66,platts!$C$3:$AM$457,soaf_platts!Q$1+2,FALSE),VLOOKUP($C66,Lifetime!$A$2:$AK$48,2+soaf_platts!Q$1,FALSE)))*$N66</f>
        <v>10.736847850505974</v>
      </c>
      <c r="R66" s="8">
        <f>(IFERROR(VLOOKUP($D66,platts!$C$3:$AM$457,soaf_platts!R$1+2,FALSE),VLOOKUP($C66,Lifetime!$A$2:$AK$48,2+soaf_platts!R$1,FALSE)))*$N66</f>
        <v>10.736847850505974</v>
      </c>
      <c r="S66" s="8">
        <f>(IFERROR(VLOOKUP($D66,platts!$C$3:$AM$457,soaf_platts!S$1+2,FALSE),VLOOKUP($C66,Lifetime!$A$2:$AK$48,2+soaf_platts!S$1,FALSE)))*$N66</f>
        <v>10.736847850505974</v>
      </c>
      <c r="T66" s="8">
        <f>(IFERROR(VLOOKUP($D66,platts!$C$3:$AM$457,soaf_platts!T$1+2,FALSE),VLOOKUP($C66,Lifetime!$A$2:$AK$48,2+soaf_platts!T$1,FALSE)))*$N66</f>
        <v>10.736847850505974</v>
      </c>
      <c r="U66" s="8">
        <f>(IFERROR(VLOOKUP($D66,platts!$C$3:$AM$457,soaf_platts!U$1+2,FALSE),VLOOKUP($C66,Lifetime!$A$2:$AK$48,2+soaf_platts!U$1,FALSE)))*$N66</f>
        <v>10.736847850505974</v>
      </c>
      <c r="V66" s="8">
        <f>(IFERROR(VLOOKUP($D66,platts!$C$3:$AM$457,soaf_platts!V$1+2,FALSE),VLOOKUP($C66,Lifetime!$A$2:$AK$48,2+soaf_platts!V$1,FALSE)))*$N66</f>
        <v>10.736847850505974</v>
      </c>
      <c r="W66" s="8">
        <f>(IFERROR(VLOOKUP($D66,platts!$C$3:$AM$457,soaf_platts!W$1+2,FALSE),VLOOKUP($C66,Lifetime!$A$2:$AK$48,2+soaf_platts!W$1,FALSE)))*$N66</f>
        <v>10.736847850505974</v>
      </c>
      <c r="X66" s="8">
        <f>(IFERROR(VLOOKUP($D66,platts!$C$3:$AM$457,soaf_platts!X$1+2,FALSE),VLOOKUP($C66,Lifetime!$A$2:$AK$48,2+soaf_platts!X$1,FALSE)))*$N66</f>
        <v>10.736847850505974</v>
      </c>
      <c r="Y66" s="8">
        <f>(IFERROR(VLOOKUP($D66,platts!$C$3:$AM$457,soaf_platts!Y$1+2,FALSE),VLOOKUP($C66,Lifetime!$A$2:$AK$48,2+soaf_platts!Y$1,FALSE)))*$N66</f>
        <v>10.736847850505974</v>
      </c>
      <c r="Z66" s="8">
        <f>(IFERROR(VLOOKUP($D66,platts!$C$3:$AM$457,soaf_platts!Z$1+2,FALSE),VLOOKUP($C66,Lifetime!$A$2:$AK$48,2+soaf_platts!Z$1,FALSE)))*$N66</f>
        <v>10.736847850505974</v>
      </c>
      <c r="AA66" s="8">
        <f>(IFERROR(VLOOKUP($D66,platts!$C$3:$AM$457,soaf_platts!AA$1+2,FALSE),VLOOKUP($C66,Lifetime!$A$2:$AK$48,2+soaf_platts!AA$1,FALSE)))*$N66</f>
        <v>10.736847850505974</v>
      </c>
      <c r="AB66" s="8">
        <f>(IFERROR(VLOOKUP($D66,platts!$C$3:$AM$457,soaf_platts!AB$1+2,FALSE),VLOOKUP($C66,Lifetime!$A$2:$AK$48,2+soaf_platts!AB$1,FALSE)))*$N66</f>
        <v>10.736847850505974</v>
      </c>
      <c r="AC66" s="8">
        <f>(IFERROR(VLOOKUP($D66,platts!$C$3:$AM$457,soaf_platts!AC$1+2,FALSE),VLOOKUP($C66,Lifetime!$A$2:$AK$48,2+soaf_platts!AC$1,FALSE)))*$N66</f>
        <v>10.736847850505974</v>
      </c>
      <c r="AD66" s="8">
        <f>(IFERROR(VLOOKUP($D66,platts!$C$3:$AM$457,soaf_platts!AD$1+2,FALSE),VLOOKUP($C66,Lifetime!$A$2:$AK$48,2+soaf_platts!AD$1,FALSE)))*$N66</f>
        <v>9.989801971453895</v>
      </c>
      <c r="AE66" s="8">
        <f>(IFERROR(VLOOKUP($D66,platts!$C$3:$AM$457,soaf_platts!AE$1+2,FALSE),VLOOKUP($C66,Lifetime!$A$2:$AK$48,2+soaf_platts!AE$1,FALSE)))*$N66</f>
        <v>9.989801971453895</v>
      </c>
      <c r="AF66" s="8">
        <f>(IFERROR(VLOOKUP($D66,platts!$C$3:$AM$457,soaf_platts!AF$1+2,FALSE),VLOOKUP($C66,Lifetime!$A$2:$AK$48,2+soaf_platts!AF$1,FALSE)))*$N66</f>
        <v>8.0014968139527909</v>
      </c>
      <c r="AG66" s="8">
        <f>(IFERROR(VLOOKUP($D66,platts!$C$3:$AM$457,soaf_platts!AG$1+2,FALSE),VLOOKUP($C66,Lifetime!$A$2:$AK$48,2+soaf_platts!AG$1,FALSE)))*$N66</f>
        <v>6.339897924567337</v>
      </c>
      <c r="AH66" s="8">
        <f>(IFERROR(VLOOKUP($D66,platts!$C$3:$AM$457,soaf_platts!AH$1+2,FALSE),VLOOKUP($C66,Lifetime!$A$2:$AK$48,2+soaf_platts!AH$1,FALSE)))*$N66</f>
        <v>5.2699629640373793</v>
      </c>
      <c r="AI66" s="8">
        <f>(IFERROR(VLOOKUP($D66,platts!$C$3:$AM$457,soaf_platts!AI$1+2,FALSE),VLOOKUP($C66,Lifetime!$A$2:$AK$48,2+soaf_platts!AI$1,FALSE)))*$N66</f>
        <v>0.33007437397251582</v>
      </c>
      <c r="AJ66" s="8">
        <f>(IFERROR(VLOOKUP($D66,platts!$C$3:$AM$457,soaf_platts!AJ$1+2,FALSE),VLOOKUP($C66,Lifetime!$A$2:$AK$48,2+soaf_platts!AJ$1,FALSE)))*$N66</f>
        <v>0.22454039045749377</v>
      </c>
      <c r="AK66" s="8">
        <f>(IFERROR(VLOOKUP($D66,platts!$C$3:$AM$457,soaf_platts!AK$1+2,FALSE),VLOOKUP($C66,Lifetime!$A$2:$AK$48,2+soaf_platts!AK$1,FALSE)))*$N66</f>
        <v>0.22454039045749377</v>
      </c>
      <c r="AL66" s="8">
        <f>(IFERROR(VLOOKUP($D66,platts!$C$3:$AM$457,soaf_platts!AL$1+2,FALSE),VLOOKUP($C66,Lifetime!$A$2:$AK$48,2+soaf_platts!AL$1,FALSE)))*$N66</f>
        <v>0.22454039045749377</v>
      </c>
      <c r="AM66" s="8">
        <f>(IFERROR(VLOOKUP($D66,platts!$C$3:$AM$457,soaf_platts!AM$1+2,FALSE),VLOOKUP($C66,Lifetime!$A$2:$AK$48,2+soaf_platts!AM$1,FALSE)))*$N66</f>
        <v>0.22454039045749377</v>
      </c>
      <c r="AN66" s="8">
        <f>(IFERROR(VLOOKUP($D66,platts!$C$3:$AM$457,soaf_platts!AN$1+2,FALSE),VLOOKUP($C66,Lifetime!$A$2:$AK$48,2+soaf_platts!AN$1,FALSE)))*$N66</f>
        <v>0.22454039045749377</v>
      </c>
      <c r="AO66" s="8">
        <f>(IFERROR(VLOOKUP($D66,platts!$C$3:$AM$457,soaf_platts!AO$1+2,FALSE),VLOOKUP($C66,Lifetime!$A$2:$AK$48,2+soaf_platts!AO$1,FALSE)))*$N66</f>
        <v>0.22454039045749377</v>
      </c>
      <c r="AP66" s="8">
        <f>(IFERROR(VLOOKUP($D66,platts!$C$3:$AM$457,soaf_platts!AP$1+2,FALSE),VLOOKUP($C66,Lifetime!$A$2:$AK$48,2+soaf_platts!AP$1,FALSE)))*$N66</f>
        <v>0.22454039045749377</v>
      </c>
      <c r="AQ66" s="8">
        <f>(IFERROR(VLOOKUP($D66,platts!$C$3:$AM$457,soaf_platts!AQ$1+2,FALSE),VLOOKUP($C66,Lifetime!$A$2:$AK$48,2+soaf_platts!AQ$1,FALSE)))*$N66</f>
        <v>0</v>
      </c>
      <c r="AR66" s="8">
        <f>(IFERROR(VLOOKUP($D66,platts!$C$3:$AM$457,soaf_platts!AR$1+2,FALSE),VLOOKUP($C66,Lifetime!$A$2:$AK$48,2+soaf_platts!AR$1,FALSE)))*$N66</f>
        <v>0</v>
      </c>
      <c r="AS66" s="8">
        <f>(IFERROR(VLOOKUP($D66,platts!$C$3:$AM$457,soaf_platts!AS$1+2,FALSE),VLOOKUP($C66,Lifetime!$A$2:$AK$48,2+soaf_platts!AS$1,FALSE)))*$N66</f>
        <v>0</v>
      </c>
      <c r="AT66" s="8">
        <f>(IFERROR(VLOOKUP($D66,platts!$C$3:$AM$457,soaf_platts!AT$1+2,FALSE),VLOOKUP($C66,Lifetime!$A$2:$AK$48,2+soaf_platts!AT$1,FALSE)))*$N66</f>
        <v>0</v>
      </c>
      <c r="AU66" s="8">
        <f>(IFERROR(VLOOKUP($D66,platts!$C$3:$AM$457,soaf_platts!AU$1+2,FALSE),VLOOKUP($C66,Lifetime!$A$2:$AK$48,2+soaf_platts!AU$1,FALSE)))*$N66</f>
        <v>0</v>
      </c>
      <c r="AV66" s="8">
        <f>(IFERROR(VLOOKUP($D66,platts!$C$3:$AM$457,soaf_platts!AV$1+2,FALSE),VLOOKUP($C66,Lifetime!$A$2:$AK$48,2+soaf_platts!AV$1,FALSE)))*$N66</f>
        <v>0</v>
      </c>
      <c r="AW66" s="8">
        <f>(IFERROR(VLOOKUP($D66,platts!$C$3:$AM$457,soaf_platts!AW$1+2,FALSE),VLOOKUP($C66,Lifetime!$A$2:$AK$48,2+soaf_platts!AW$1,FALSE)))*$N66</f>
        <v>0</v>
      </c>
    </row>
    <row r="67" spans="1:49" x14ac:dyDescent="0.25">
      <c r="A67" s="8">
        <v>65</v>
      </c>
      <c r="B67" s="23" t="s">
        <v>26</v>
      </c>
      <c r="C67" s="21" t="s">
        <v>17</v>
      </c>
      <c r="D67" s="8" t="str">
        <f t="shared" ref="D67:D130" si="4">B67&amp;"_"&amp;C67</f>
        <v>BE_OilSteam</v>
      </c>
      <c r="E67" s="8">
        <f>IFERROR(VLOOKUP(D67,Data_2011!$D:$F,3,FALSE),VLOOKUP($C67,Efficiency!A66:B110,2,FALSE))</f>
        <v>0.42674999999999902</v>
      </c>
      <c r="F67" s="8">
        <f>IFERROR(VLOOKUP(D67,Data_2011!$D:$F,2,FALSE),0)</f>
        <v>-3.7202380952381102E-4</v>
      </c>
      <c r="G67" s="8">
        <f t="shared" si="2"/>
        <v>0</v>
      </c>
      <c r="H67" s="8">
        <f t="shared" si="3"/>
        <v>0</v>
      </c>
      <c r="I67" s="8">
        <v>0</v>
      </c>
      <c r="J67" s="8">
        <v>0</v>
      </c>
      <c r="K67" s="8">
        <v>0</v>
      </c>
      <c r="L67" s="8">
        <f>IFERROR(VLOOKUP($D67,platts!$C$3:$AM$457,2,FALSE),0)</f>
        <v>357.8</v>
      </c>
      <c r="M67" s="18">
        <f t="shared" ref="M67:M130" si="5">N67-L67</f>
        <v>-309.75829980423009</v>
      </c>
      <c r="N67" s="8">
        <f>VLOOKUP($D67,soaf!$D$2:$E$514,2,FALSE)</f>
        <v>48.041700195769941</v>
      </c>
      <c r="O67" s="8">
        <f>(IFERROR(VLOOKUP($D67,platts!$C$3:$AM$457,soaf_platts!O$1+2,FALSE),VLOOKUP($C67,Lifetime!$A$2:$AK$48,2+soaf_platts!O$1,FALSE)))*$N67</f>
        <v>4.2966305373522582</v>
      </c>
      <c r="P67" s="8">
        <f>(IFERROR(VLOOKUP($D67,platts!$C$3:$AM$457,soaf_platts!P$1+2,FALSE),VLOOKUP($C67,Lifetime!$A$2:$AK$48,2+soaf_platts!P$1,FALSE)))*$N67</f>
        <v>4.2966305373522582</v>
      </c>
      <c r="Q67" s="8">
        <f>(IFERROR(VLOOKUP($D67,platts!$C$3:$AM$457,soaf_platts!Q$1+2,FALSE),VLOOKUP($C67,Lifetime!$A$2:$AK$48,2+soaf_platts!Q$1,FALSE)))*$N67</f>
        <v>4.2966305373522582</v>
      </c>
      <c r="R67" s="8">
        <f>(IFERROR(VLOOKUP($D67,platts!$C$3:$AM$457,soaf_platts!R$1+2,FALSE),VLOOKUP($C67,Lifetime!$A$2:$AK$48,2+soaf_platts!R$1,FALSE)))*$N67</f>
        <v>4.2966305373522582</v>
      </c>
      <c r="S67" s="8">
        <f>(IFERROR(VLOOKUP($D67,platts!$C$3:$AM$457,soaf_platts!S$1+2,FALSE),VLOOKUP($C67,Lifetime!$A$2:$AK$48,2+soaf_platts!S$1,FALSE)))*$N67</f>
        <v>4.2966305373522582</v>
      </c>
      <c r="T67" s="8">
        <f>(IFERROR(VLOOKUP($D67,platts!$C$3:$AM$457,soaf_platts!T$1+2,FALSE),VLOOKUP($C67,Lifetime!$A$2:$AK$48,2+soaf_platts!T$1,FALSE)))*$N67</f>
        <v>4.2966305373522582</v>
      </c>
      <c r="U67" s="8">
        <f>(IFERROR(VLOOKUP($D67,platts!$C$3:$AM$457,soaf_platts!U$1+2,FALSE),VLOOKUP($C67,Lifetime!$A$2:$AK$48,2+soaf_platts!U$1,FALSE)))*$N67</f>
        <v>4.2966305373522582</v>
      </c>
      <c r="V67" s="8">
        <f>(IFERROR(VLOOKUP($D67,platts!$C$3:$AM$457,soaf_platts!V$1+2,FALSE),VLOOKUP($C67,Lifetime!$A$2:$AK$48,2+soaf_platts!V$1,FALSE)))*$N67</f>
        <v>4.2966305373522582</v>
      </c>
      <c r="W67" s="8">
        <f>(IFERROR(VLOOKUP($D67,platts!$C$3:$AM$457,soaf_platts!W$1+2,FALSE),VLOOKUP($C67,Lifetime!$A$2:$AK$48,2+soaf_platts!W$1,FALSE)))*$N67</f>
        <v>4.2966305373522582</v>
      </c>
      <c r="X67" s="8">
        <f>(IFERROR(VLOOKUP($D67,platts!$C$3:$AM$457,soaf_platts!X$1+2,FALSE),VLOOKUP($C67,Lifetime!$A$2:$AK$48,2+soaf_platts!X$1,FALSE)))*$N67</f>
        <v>4.2966305373522582</v>
      </c>
      <c r="Y67" s="8">
        <f>(IFERROR(VLOOKUP($D67,platts!$C$3:$AM$457,soaf_platts!Y$1+2,FALSE),VLOOKUP($C67,Lifetime!$A$2:$AK$48,2+soaf_platts!Y$1,FALSE)))*$N67</f>
        <v>4.2966305373522582</v>
      </c>
      <c r="Z67" s="8">
        <f>(IFERROR(VLOOKUP($D67,platts!$C$3:$AM$457,soaf_platts!Z$1+2,FALSE),VLOOKUP($C67,Lifetime!$A$2:$AK$48,2+soaf_platts!Z$1,FALSE)))*$N67</f>
        <v>4.2966305373522582</v>
      </c>
      <c r="AA67" s="8">
        <f>(IFERROR(VLOOKUP($D67,platts!$C$3:$AM$457,soaf_platts!AA$1+2,FALSE),VLOOKUP($C67,Lifetime!$A$2:$AK$48,2+soaf_platts!AA$1,FALSE)))*$N67</f>
        <v>0.9398879300458064</v>
      </c>
      <c r="AB67" s="8">
        <f>(IFERROR(VLOOKUP($D67,platts!$C$3:$AM$457,soaf_platts!AB$1+2,FALSE),VLOOKUP($C67,Lifetime!$A$2:$AK$48,2+soaf_platts!AB$1,FALSE)))*$N67</f>
        <v>0.9398879300458064</v>
      </c>
      <c r="AC67" s="8">
        <f>(IFERROR(VLOOKUP($D67,platts!$C$3:$AM$457,soaf_platts!AC$1+2,FALSE),VLOOKUP($C67,Lifetime!$A$2:$AK$48,2+soaf_platts!AC$1,FALSE)))*$N67</f>
        <v>0.33567426073064516</v>
      </c>
      <c r="AD67" s="8">
        <f>(IFERROR(VLOOKUP($D67,platts!$C$3:$AM$457,soaf_platts!AD$1+2,FALSE),VLOOKUP($C67,Lifetime!$A$2:$AK$48,2+soaf_platts!AD$1,FALSE)))*$N67</f>
        <v>0</v>
      </c>
      <c r="AE67" s="8">
        <f>(IFERROR(VLOOKUP($D67,platts!$C$3:$AM$457,soaf_platts!AE$1+2,FALSE),VLOOKUP($C67,Lifetime!$A$2:$AK$48,2+soaf_platts!AE$1,FALSE)))*$N67</f>
        <v>0</v>
      </c>
      <c r="AF67" s="8">
        <f>(IFERROR(VLOOKUP($D67,platts!$C$3:$AM$457,soaf_platts!AF$1+2,FALSE),VLOOKUP($C67,Lifetime!$A$2:$AK$48,2+soaf_platts!AF$1,FALSE)))*$N67</f>
        <v>0</v>
      </c>
      <c r="AG67" s="8">
        <f>(IFERROR(VLOOKUP($D67,platts!$C$3:$AM$457,soaf_platts!AG$1+2,FALSE),VLOOKUP($C67,Lifetime!$A$2:$AK$48,2+soaf_platts!AG$1,FALSE)))*$N67</f>
        <v>0</v>
      </c>
      <c r="AH67" s="8">
        <f>(IFERROR(VLOOKUP($D67,platts!$C$3:$AM$457,soaf_platts!AH$1+2,FALSE),VLOOKUP($C67,Lifetime!$A$2:$AK$48,2+soaf_platts!AH$1,FALSE)))*$N67</f>
        <v>0</v>
      </c>
      <c r="AI67" s="8">
        <f>(IFERROR(VLOOKUP($D67,platts!$C$3:$AM$457,soaf_platts!AI$1+2,FALSE),VLOOKUP($C67,Lifetime!$A$2:$AK$48,2+soaf_platts!AI$1,FALSE)))*$N67</f>
        <v>0</v>
      </c>
      <c r="AJ67" s="8">
        <f>(IFERROR(VLOOKUP($D67,platts!$C$3:$AM$457,soaf_platts!AJ$1+2,FALSE),VLOOKUP($C67,Lifetime!$A$2:$AK$48,2+soaf_platts!AJ$1,FALSE)))*$N67</f>
        <v>0</v>
      </c>
      <c r="AK67" s="8">
        <f>(IFERROR(VLOOKUP($D67,platts!$C$3:$AM$457,soaf_platts!AK$1+2,FALSE),VLOOKUP($C67,Lifetime!$A$2:$AK$48,2+soaf_platts!AK$1,FALSE)))*$N67</f>
        <v>0</v>
      </c>
      <c r="AL67" s="8">
        <f>(IFERROR(VLOOKUP($D67,platts!$C$3:$AM$457,soaf_platts!AL$1+2,FALSE),VLOOKUP($C67,Lifetime!$A$2:$AK$48,2+soaf_platts!AL$1,FALSE)))*$N67</f>
        <v>0</v>
      </c>
      <c r="AM67" s="8">
        <f>(IFERROR(VLOOKUP($D67,platts!$C$3:$AM$457,soaf_platts!AM$1+2,FALSE),VLOOKUP($C67,Lifetime!$A$2:$AK$48,2+soaf_platts!AM$1,FALSE)))*$N67</f>
        <v>0</v>
      </c>
      <c r="AN67" s="8">
        <f>(IFERROR(VLOOKUP($D67,platts!$C$3:$AM$457,soaf_platts!AN$1+2,FALSE),VLOOKUP($C67,Lifetime!$A$2:$AK$48,2+soaf_platts!AN$1,FALSE)))*$N67</f>
        <v>0</v>
      </c>
      <c r="AO67" s="8">
        <f>(IFERROR(VLOOKUP($D67,platts!$C$3:$AM$457,soaf_platts!AO$1+2,FALSE),VLOOKUP($C67,Lifetime!$A$2:$AK$48,2+soaf_platts!AO$1,FALSE)))*$N67</f>
        <v>0</v>
      </c>
      <c r="AP67" s="8">
        <f>(IFERROR(VLOOKUP($D67,platts!$C$3:$AM$457,soaf_platts!AP$1+2,FALSE),VLOOKUP($C67,Lifetime!$A$2:$AK$48,2+soaf_platts!AP$1,FALSE)))*$N67</f>
        <v>0</v>
      </c>
      <c r="AQ67" s="8">
        <f>(IFERROR(VLOOKUP($D67,platts!$C$3:$AM$457,soaf_platts!AQ$1+2,FALSE),VLOOKUP($C67,Lifetime!$A$2:$AK$48,2+soaf_platts!AQ$1,FALSE)))*$N67</f>
        <v>0</v>
      </c>
      <c r="AR67" s="8">
        <f>(IFERROR(VLOOKUP($D67,platts!$C$3:$AM$457,soaf_platts!AR$1+2,FALSE),VLOOKUP($C67,Lifetime!$A$2:$AK$48,2+soaf_platts!AR$1,FALSE)))*$N67</f>
        <v>0</v>
      </c>
      <c r="AS67" s="8">
        <f>(IFERROR(VLOOKUP($D67,platts!$C$3:$AM$457,soaf_platts!AS$1+2,FALSE),VLOOKUP($C67,Lifetime!$A$2:$AK$48,2+soaf_platts!AS$1,FALSE)))*$N67</f>
        <v>0</v>
      </c>
      <c r="AT67" s="8">
        <f>(IFERROR(VLOOKUP($D67,platts!$C$3:$AM$457,soaf_platts!AT$1+2,FALSE),VLOOKUP($C67,Lifetime!$A$2:$AK$48,2+soaf_platts!AT$1,FALSE)))*$N67</f>
        <v>0</v>
      </c>
      <c r="AU67" s="8">
        <f>(IFERROR(VLOOKUP($D67,platts!$C$3:$AM$457,soaf_platts!AU$1+2,FALSE),VLOOKUP($C67,Lifetime!$A$2:$AK$48,2+soaf_platts!AU$1,FALSE)))*$N67</f>
        <v>0</v>
      </c>
      <c r="AV67" s="8">
        <f>(IFERROR(VLOOKUP($D67,platts!$C$3:$AM$457,soaf_platts!AV$1+2,FALSE),VLOOKUP($C67,Lifetime!$A$2:$AK$48,2+soaf_platts!AV$1,FALSE)))*$N67</f>
        <v>0</v>
      </c>
      <c r="AW67" s="8">
        <f>(IFERROR(VLOOKUP($D67,platts!$C$3:$AM$457,soaf_platts!AW$1+2,FALSE),VLOOKUP($C67,Lifetime!$A$2:$AK$48,2+soaf_platts!AW$1,FALSE)))*$N67</f>
        <v>0</v>
      </c>
    </row>
    <row r="68" spans="1:49" x14ac:dyDescent="0.25">
      <c r="A68" s="8">
        <v>66</v>
      </c>
      <c r="B68" s="23" t="s">
        <v>26</v>
      </c>
      <c r="C68" s="21" t="s">
        <v>991</v>
      </c>
      <c r="D68" s="8" t="str">
        <f t="shared" si="4"/>
        <v>BE_Other</v>
      </c>
      <c r="E68" s="8" t="e">
        <f>IFERROR(VLOOKUP(D68,Data_2011!$D:$F,3,FALSE),VLOOKUP($C68,Efficiency!A67:B111,2,FALSE))</f>
        <v>#N/A</v>
      </c>
      <c r="F68" s="8">
        <f>IFERROR(VLOOKUP(D68,Data_2011!$D:$F,2,FALSE),0)</f>
        <v>0</v>
      </c>
      <c r="G68" s="8">
        <f t="shared" ref="G68:G131" si="6">IF($C68="PSP",1,0)</f>
        <v>0</v>
      </c>
      <c r="H68" s="8">
        <f t="shared" ref="H68:H131" si="7">IF($C68="PSP",8,0)</f>
        <v>0</v>
      </c>
      <c r="I68" s="8">
        <v>0</v>
      </c>
      <c r="J68" s="8">
        <v>0</v>
      </c>
      <c r="K68" s="8">
        <v>0</v>
      </c>
      <c r="L68" s="8">
        <f>IFERROR(VLOOKUP($D68,platts!$C$3:$AM$457,2,FALSE),0)</f>
        <v>0.22</v>
      </c>
      <c r="M68" s="18">
        <f t="shared" si="5"/>
        <v>1694.78</v>
      </c>
      <c r="N68" s="8">
        <f>VLOOKUP($D68,soaf!$D$2:$E$514,2,FALSE)</f>
        <v>1695</v>
      </c>
      <c r="O68" s="8">
        <f>(IFERROR(VLOOKUP($D68,platts!$C$3:$AM$457,soaf_platts!O$1+2,FALSE),VLOOKUP($C68,Lifetime!$A$2:$AK$48,2+soaf_platts!O$1,FALSE)))*$N68</f>
        <v>1695</v>
      </c>
      <c r="P68" s="8">
        <f>(IFERROR(VLOOKUP($D68,platts!$C$3:$AM$457,soaf_platts!P$1+2,FALSE),VLOOKUP($C68,Lifetime!$A$2:$AK$48,2+soaf_platts!P$1,FALSE)))*$N68</f>
        <v>1695</v>
      </c>
      <c r="Q68" s="8">
        <f>(IFERROR(VLOOKUP($D68,platts!$C$3:$AM$457,soaf_platts!Q$1+2,FALSE),VLOOKUP($C68,Lifetime!$A$2:$AK$48,2+soaf_platts!Q$1,FALSE)))*$N68</f>
        <v>1695</v>
      </c>
      <c r="R68" s="8">
        <f>(IFERROR(VLOOKUP($D68,platts!$C$3:$AM$457,soaf_platts!R$1+2,FALSE),VLOOKUP($C68,Lifetime!$A$2:$AK$48,2+soaf_platts!R$1,FALSE)))*$N68</f>
        <v>1695</v>
      </c>
      <c r="S68" s="8">
        <f>(IFERROR(VLOOKUP($D68,platts!$C$3:$AM$457,soaf_platts!S$1+2,FALSE),VLOOKUP($C68,Lifetime!$A$2:$AK$48,2+soaf_platts!S$1,FALSE)))*$N68</f>
        <v>1695</v>
      </c>
      <c r="T68" s="8">
        <f>(IFERROR(VLOOKUP($D68,platts!$C$3:$AM$457,soaf_platts!T$1+2,FALSE),VLOOKUP($C68,Lifetime!$A$2:$AK$48,2+soaf_platts!T$1,FALSE)))*$N68</f>
        <v>1695</v>
      </c>
      <c r="U68" s="8">
        <f>(IFERROR(VLOOKUP($D68,platts!$C$3:$AM$457,soaf_platts!U$1+2,FALSE),VLOOKUP($C68,Lifetime!$A$2:$AK$48,2+soaf_platts!U$1,FALSE)))*$N68</f>
        <v>1695</v>
      </c>
      <c r="V68" s="8">
        <f>(IFERROR(VLOOKUP($D68,platts!$C$3:$AM$457,soaf_platts!V$1+2,FALSE),VLOOKUP($C68,Lifetime!$A$2:$AK$48,2+soaf_platts!V$1,FALSE)))*$N68</f>
        <v>1695</v>
      </c>
      <c r="W68" s="8">
        <f>(IFERROR(VLOOKUP($D68,platts!$C$3:$AM$457,soaf_platts!W$1+2,FALSE),VLOOKUP($C68,Lifetime!$A$2:$AK$48,2+soaf_platts!W$1,FALSE)))*$N68</f>
        <v>1695</v>
      </c>
      <c r="X68" s="8">
        <f>(IFERROR(VLOOKUP($D68,platts!$C$3:$AM$457,soaf_platts!X$1+2,FALSE),VLOOKUP($C68,Lifetime!$A$2:$AK$48,2+soaf_platts!X$1,FALSE)))*$N68</f>
        <v>1695</v>
      </c>
      <c r="Y68" s="8">
        <f>(IFERROR(VLOOKUP($D68,platts!$C$3:$AM$457,soaf_platts!Y$1+2,FALSE),VLOOKUP($C68,Lifetime!$A$2:$AK$48,2+soaf_platts!Y$1,FALSE)))*$N68</f>
        <v>1695</v>
      </c>
      <c r="Z68" s="8">
        <f>(IFERROR(VLOOKUP($D68,platts!$C$3:$AM$457,soaf_platts!Z$1+2,FALSE),VLOOKUP($C68,Lifetime!$A$2:$AK$48,2+soaf_platts!Z$1,FALSE)))*$N68</f>
        <v>1695</v>
      </c>
      <c r="AA68" s="8">
        <f>(IFERROR(VLOOKUP($D68,platts!$C$3:$AM$457,soaf_platts!AA$1+2,FALSE),VLOOKUP($C68,Lifetime!$A$2:$AK$48,2+soaf_platts!AA$1,FALSE)))*$N68</f>
        <v>1695</v>
      </c>
      <c r="AB68" s="8">
        <f>(IFERROR(VLOOKUP($D68,platts!$C$3:$AM$457,soaf_platts!AB$1+2,FALSE),VLOOKUP($C68,Lifetime!$A$2:$AK$48,2+soaf_platts!AB$1,FALSE)))*$N68</f>
        <v>1695</v>
      </c>
      <c r="AC68" s="8">
        <f>(IFERROR(VLOOKUP($D68,platts!$C$3:$AM$457,soaf_platts!AC$1+2,FALSE),VLOOKUP($C68,Lifetime!$A$2:$AK$48,2+soaf_platts!AC$1,FALSE)))*$N68</f>
        <v>1695</v>
      </c>
      <c r="AD68" s="8">
        <f>(IFERROR(VLOOKUP($D68,platts!$C$3:$AM$457,soaf_platts!AD$1+2,FALSE),VLOOKUP($C68,Lifetime!$A$2:$AK$48,2+soaf_platts!AD$1,FALSE)))*$N68</f>
        <v>0</v>
      </c>
      <c r="AE68" s="8">
        <f>(IFERROR(VLOOKUP($D68,platts!$C$3:$AM$457,soaf_platts!AE$1+2,FALSE),VLOOKUP($C68,Lifetime!$A$2:$AK$48,2+soaf_platts!AE$1,FALSE)))*$N68</f>
        <v>0</v>
      </c>
      <c r="AF68" s="8">
        <f>(IFERROR(VLOOKUP($D68,platts!$C$3:$AM$457,soaf_platts!AF$1+2,FALSE),VLOOKUP($C68,Lifetime!$A$2:$AK$48,2+soaf_platts!AF$1,FALSE)))*$N68</f>
        <v>0</v>
      </c>
      <c r="AG68" s="8">
        <f>(IFERROR(VLOOKUP($D68,platts!$C$3:$AM$457,soaf_platts!AG$1+2,FALSE),VLOOKUP($C68,Lifetime!$A$2:$AK$48,2+soaf_platts!AG$1,FALSE)))*$N68</f>
        <v>0</v>
      </c>
      <c r="AH68" s="8">
        <f>(IFERROR(VLOOKUP($D68,platts!$C$3:$AM$457,soaf_platts!AH$1+2,FALSE),VLOOKUP($C68,Lifetime!$A$2:$AK$48,2+soaf_platts!AH$1,FALSE)))*$N68</f>
        <v>0</v>
      </c>
      <c r="AI68" s="8">
        <f>(IFERROR(VLOOKUP($D68,platts!$C$3:$AM$457,soaf_platts!AI$1+2,FALSE),VLOOKUP($C68,Lifetime!$A$2:$AK$48,2+soaf_platts!AI$1,FALSE)))*$N68</f>
        <v>0</v>
      </c>
      <c r="AJ68" s="8">
        <f>(IFERROR(VLOOKUP($D68,platts!$C$3:$AM$457,soaf_platts!AJ$1+2,FALSE),VLOOKUP($C68,Lifetime!$A$2:$AK$48,2+soaf_platts!AJ$1,FALSE)))*$N68</f>
        <v>0</v>
      </c>
      <c r="AK68" s="8">
        <f>(IFERROR(VLOOKUP($D68,platts!$C$3:$AM$457,soaf_platts!AK$1+2,FALSE),VLOOKUP($C68,Lifetime!$A$2:$AK$48,2+soaf_platts!AK$1,FALSE)))*$N68</f>
        <v>0</v>
      </c>
      <c r="AL68" s="8">
        <f>(IFERROR(VLOOKUP($D68,platts!$C$3:$AM$457,soaf_platts!AL$1+2,FALSE),VLOOKUP($C68,Lifetime!$A$2:$AK$48,2+soaf_platts!AL$1,FALSE)))*$N68</f>
        <v>0</v>
      </c>
      <c r="AM68" s="8">
        <f>(IFERROR(VLOOKUP($D68,platts!$C$3:$AM$457,soaf_platts!AM$1+2,FALSE),VLOOKUP($C68,Lifetime!$A$2:$AK$48,2+soaf_platts!AM$1,FALSE)))*$N68</f>
        <v>0</v>
      </c>
      <c r="AN68" s="8">
        <f>(IFERROR(VLOOKUP($D68,platts!$C$3:$AM$457,soaf_platts!AN$1+2,FALSE),VLOOKUP($C68,Lifetime!$A$2:$AK$48,2+soaf_platts!AN$1,FALSE)))*$N68</f>
        <v>0</v>
      </c>
      <c r="AO68" s="8">
        <f>(IFERROR(VLOOKUP($D68,platts!$C$3:$AM$457,soaf_platts!AO$1+2,FALSE),VLOOKUP($C68,Lifetime!$A$2:$AK$48,2+soaf_platts!AO$1,FALSE)))*$N68</f>
        <v>0</v>
      </c>
      <c r="AP68" s="8">
        <f>(IFERROR(VLOOKUP($D68,platts!$C$3:$AM$457,soaf_platts!AP$1+2,FALSE),VLOOKUP($C68,Lifetime!$A$2:$AK$48,2+soaf_platts!AP$1,FALSE)))*$N68</f>
        <v>0</v>
      </c>
      <c r="AQ68" s="8">
        <f>(IFERROR(VLOOKUP($D68,platts!$C$3:$AM$457,soaf_platts!AQ$1+2,FALSE),VLOOKUP($C68,Lifetime!$A$2:$AK$48,2+soaf_platts!AQ$1,FALSE)))*$N68</f>
        <v>0</v>
      </c>
      <c r="AR68" s="8">
        <f>(IFERROR(VLOOKUP($D68,platts!$C$3:$AM$457,soaf_platts!AR$1+2,FALSE),VLOOKUP($C68,Lifetime!$A$2:$AK$48,2+soaf_platts!AR$1,FALSE)))*$N68</f>
        <v>0</v>
      </c>
      <c r="AS68" s="8">
        <f>(IFERROR(VLOOKUP($D68,platts!$C$3:$AM$457,soaf_platts!AS$1+2,FALSE),VLOOKUP($C68,Lifetime!$A$2:$AK$48,2+soaf_platts!AS$1,FALSE)))*$N68</f>
        <v>0</v>
      </c>
      <c r="AT68" s="8">
        <f>(IFERROR(VLOOKUP($D68,platts!$C$3:$AM$457,soaf_platts!AT$1+2,FALSE),VLOOKUP($C68,Lifetime!$A$2:$AK$48,2+soaf_platts!AT$1,FALSE)))*$N68</f>
        <v>0</v>
      </c>
      <c r="AU68" s="8">
        <f>(IFERROR(VLOOKUP($D68,platts!$C$3:$AM$457,soaf_platts!AU$1+2,FALSE),VLOOKUP($C68,Lifetime!$A$2:$AK$48,2+soaf_platts!AU$1,FALSE)))*$N68</f>
        <v>0</v>
      </c>
      <c r="AV68" s="8">
        <f>(IFERROR(VLOOKUP($D68,platts!$C$3:$AM$457,soaf_platts!AV$1+2,FALSE),VLOOKUP($C68,Lifetime!$A$2:$AK$48,2+soaf_platts!AV$1,FALSE)))*$N68</f>
        <v>0</v>
      </c>
      <c r="AW68" s="8">
        <f>(IFERROR(VLOOKUP($D68,platts!$C$3:$AM$457,soaf_platts!AW$1+2,FALSE),VLOOKUP($C68,Lifetime!$A$2:$AK$48,2+soaf_platts!AW$1,FALSE)))*$N68</f>
        <v>0</v>
      </c>
    </row>
    <row r="69" spans="1:49" x14ac:dyDescent="0.25">
      <c r="A69" s="8">
        <v>67</v>
      </c>
      <c r="B69" s="23" t="s">
        <v>26</v>
      </c>
      <c r="C69" s="21" t="s">
        <v>6</v>
      </c>
      <c r="D69" s="8" t="str">
        <f t="shared" si="4"/>
        <v>BE_PSP</v>
      </c>
      <c r="E69" s="8">
        <f>IFERROR(VLOOKUP(D69,Data_2011!$D:$F,3,FALSE),VLOOKUP($C69,Efficiency!A68:B112,2,FALSE))</f>
        <v>0.75</v>
      </c>
      <c r="F69" s="8">
        <f>IFERROR(VLOOKUP(D69,Data_2011!$D:$F,2,FALSE),0)</f>
        <v>0</v>
      </c>
      <c r="G69" s="8">
        <f t="shared" si="6"/>
        <v>1</v>
      </c>
      <c r="H69" s="8">
        <f t="shared" si="7"/>
        <v>8</v>
      </c>
      <c r="I69" s="8">
        <v>0</v>
      </c>
      <c r="J69" s="8">
        <v>0</v>
      </c>
      <c r="K69" s="8">
        <v>0</v>
      </c>
      <c r="L69" s="8">
        <f>IFERROR(VLOOKUP($D69,platts!$C$3:$AM$457,2,FALSE),0)</f>
        <v>1209</v>
      </c>
      <c r="M69" s="18">
        <f t="shared" si="5"/>
        <v>99.000333333333401</v>
      </c>
      <c r="N69" s="8">
        <f>VLOOKUP($D69,soaf!$D$2:$E$514,2,FALSE)</f>
        <v>1308.0003333333334</v>
      </c>
      <c r="O69" s="8">
        <f>(IFERROR(VLOOKUP($D69,platts!$C$3:$AM$457,soaf_platts!O$1+2,FALSE),VLOOKUP($C69,Lifetime!$A$2:$AK$48,2+soaf_platts!O$1,FALSE)))*$N69</f>
        <v>1308.0003333333334</v>
      </c>
      <c r="P69" s="8">
        <f>(IFERROR(VLOOKUP($D69,platts!$C$3:$AM$457,soaf_platts!P$1+2,FALSE),VLOOKUP($C69,Lifetime!$A$2:$AK$48,2+soaf_platts!P$1,FALSE)))*$N69</f>
        <v>1308.0003333333334</v>
      </c>
      <c r="Q69" s="8">
        <f>(IFERROR(VLOOKUP($D69,platts!$C$3:$AM$457,soaf_platts!Q$1+2,FALSE),VLOOKUP($C69,Lifetime!$A$2:$AK$48,2+soaf_platts!Q$1,FALSE)))*$N69</f>
        <v>1308.0003333333334</v>
      </c>
      <c r="R69" s="8">
        <f>(IFERROR(VLOOKUP($D69,platts!$C$3:$AM$457,soaf_platts!R$1+2,FALSE),VLOOKUP($C69,Lifetime!$A$2:$AK$48,2+soaf_platts!R$1,FALSE)))*$N69</f>
        <v>1308.0003333333334</v>
      </c>
      <c r="S69" s="8">
        <f>(IFERROR(VLOOKUP($D69,platts!$C$3:$AM$457,soaf_platts!S$1+2,FALSE),VLOOKUP($C69,Lifetime!$A$2:$AK$48,2+soaf_platts!S$1,FALSE)))*$N69</f>
        <v>1308.0003333333334</v>
      </c>
      <c r="T69" s="8">
        <f>(IFERROR(VLOOKUP($D69,platts!$C$3:$AM$457,soaf_platts!T$1+2,FALSE),VLOOKUP($C69,Lifetime!$A$2:$AK$48,2+soaf_platts!T$1,FALSE)))*$N69</f>
        <v>1308.0003333333334</v>
      </c>
      <c r="U69" s="8">
        <f>(IFERROR(VLOOKUP($D69,platts!$C$3:$AM$457,soaf_platts!U$1+2,FALSE),VLOOKUP($C69,Lifetime!$A$2:$AK$48,2+soaf_platts!U$1,FALSE)))*$N69</f>
        <v>1308.0003333333334</v>
      </c>
      <c r="V69" s="8">
        <f>(IFERROR(VLOOKUP($D69,platts!$C$3:$AM$457,soaf_platts!V$1+2,FALSE),VLOOKUP($C69,Lifetime!$A$2:$AK$48,2+soaf_platts!V$1,FALSE)))*$N69</f>
        <v>1308.0003333333334</v>
      </c>
      <c r="W69" s="8">
        <f>(IFERROR(VLOOKUP($D69,platts!$C$3:$AM$457,soaf_platts!W$1+2,FALSE),VLOOKUP($C69,Lifetime!$A$2:$AK$48,2+soaf_platts!W$1,FALSE)))*$N69</f>
        <v>1308.0003333333334</v>
      </c>
      <c r="X69" s="8">
        <f>(IFERROR(VLOOKUP($D69,platts!$C$3:$AM$457,soaf_platts!X$1+2,FALSE),VLOOKUP($C69,Lifetime!$A$2:$AK$48,2+soaf_platts!X$1,FALSE)))*$N69</f>
        <v>1308.0003333333334</v>
      </c>
      <c r="Y69" s="8">
        <f>(IFERROR(VLOOKUP($D69,platts!$C$3:$AM$457,soaf_platts!Y$1+2,FALSE),VLOOKUP($C69,Lifetime!$A$2:$AK$48,2+soaf_platts!Y$1,FALSE)))*$N69</f>
        <v>1308.0003333333334</v>
      </c>
      <c r="Z69" s="8">
        <f>(IFERROR(VLOOKUP($D69,platts!$C$3:$AM$457,soaf_platts!Z$1+2,FALSE),VLOOKUP($C69,Lifetime!$A$2:$AK$48,2+soaf_platts!Z$1,FALSE)))*$N69</f>
        <v>1308.0003333333334</v>
      </c>
      <c r="AA69" s="8">
        <f>(IFERROR(VLOOKUP($D69,platts!$C$3:$AM$457,soaf_platts!AA$1+2,FALSE),VLOOKUP($C69,Lifetime!$A$2:$AK$48,2+soaf_platts!AA$1,FALSE)))*$N69</f>
        <v>1308.0003333333334</v>
      </c>
      <c r="AB69" s="8">
        <f>(IFERROR(VLOOKUP($D69,platts!$C$3:$AM$457,soaf_platts!AB$1+2,FALSE),VLOOKUP($C69,Lifetime!$A$2:$AK$48,2+soaf_platts!AB$1,FALSE)))*$N69</f>
        <v>1308.0003333333334</v>
      </c>
      <c r="AC69" s="8">
        <f>(IFERROR(VLOOKUP($D69,platts!$C$3:$AM$457,soaf_platts!AC$1+2,FALSE),VLOOKUP($C69,Lifetime!$A$2:$AK$48,2+soaf_platts!AC$1,FALSE)))*$N69</f>
        <v>1308.0003333333334</v>
      </c>
      <c r="AD69" s="8">
        <f>(IFERROR(VLOOKUP($D69,platts!$C$3:$AM$457,soaf_platts!AD$1+2,FALSE),VLOOKUP($C69,Lifetime!$A$2:$AK$48,2+soaf_platts!AD$1,FALSE)))*$N69</f>
        <v>1308.0003333333334</v>
      </c>
      <c r="AE69" s="8">
        <f>(IFERROR(VLOOKUP($D69,platts!$C$3:$AM$457,soaf_platts!AE$1+2,FALSE),VLOOKUP($C69,Lifetime!$A$2:$AK$48,2+soaf_platts!AE$1,FALSE)))*$N69</f>
        <v>1308.0003333333334</v>
      </c>
      <c r="AF69" s="8">
        <f>(IFERROR(VLOOKUP($D69,platts!$C$3:$AM$457,soaf_platts!AF$1+2,FALSE),VLOOKUP($C69,Lifetime!$A$2:$AK$48,2+soaf_platts!AF$1,FALSE)))*$N69</f>
        <v>1308.0003333333334</v>
      </c>
      <c r="AG69" s="8">
        <f>(IFERROR(VLOOKUP($D69,platts!$C$3:$AM$457,soaf_platts!AG$1+2,FALSE),VLOOKUP($C69,Lifetime!$A$2:$AK$48,2+soaf_platts!AG$1,FALSE)))*$N69</f>
        <v>1308.0003333333334</v>
      </c>
      <c r="AH69" s="8">
        <f>(IFERROR(VLOOKUP($D69,platts!$C$3:$AM$457,soaf_platts!AH$1+2,FALSE),VLOOKUP($C69,Lifetime!$A$2:$AK$48,2+soaf_platts!AH$1,FALSE)))*$N69</f>
        <v>1308.0003333333334</v>
      </c>
      <c r="AI69" s="8">
        <f>(IFERROR(VLOOKUP($D69,platts!$C$3:$AM$457,soaf_platts!AI$1+2,FALSE),VLOOKUP($C69,Lifetime!$A$2:$AK$48,2+soaf_platts!AI$1,FALSE)))*$N69</f>
        <v>1308.0003333333334</v>
      </c>
      <c r="AJ69" s="8">
        <f>(IFERROR(VLOOKUP($D69,platts!$C$3:$AM$457,soaf_platts!AJ$1+2,FALSE),VLOOKUP($C69,Lifetime!$A$2:$AK$48,2+soaf_platts!AJ$1,FALSE)))*$N69</f>
        <v>1308.0003333333334</v>
      </c>
      <c r="AK69" s="8">
        <f>(IFERROR(VLOOKUP($D69,platts!$C$3:$AM$457,soaf_platts!AK$1+2,FALSE),VLOOKUP($C69,Lifetime!$A$2:$AK$48,2+soaf_platts!AK$1,FALSE)))*$N69</f>
        <v>1308.0003333333334</v>
      </c>
      <c r="AL69" s="8">
        <f>(IFERROR(VLOOKUP($D69,platts!$C$3:$AM$457,soaf_platts!AL$1+2,FALSE),VLOOKUP($C69,Lifetime!$A$2:$AK$48,2+soaf_platts!AL$1,FALSE)))*$N69</f>
        <v>1308.0003333333334</v>
      </c>
      <c r="AM69" s="8">
        <f>(IFERROR(VLOOKUP($D69,platts!$C$3:$AM$457,soaf_platts!AM$1+2,FALSE),VLOOKUP($C69,Lifetime!$A$2:$AK$48,2+soaf_platts!AM$1,FALSE)))*$N69</f>
        <v>1308.0003333333334</v>
      </c>
      <c r="AN69" s="8">
        <f>(IFERROR(VLOOKUP($D69,platts!$C$3:$AM$457,soaf_platts!AN$1+2,FALSE),VLOOKUP($C69,Lifetime!$A$2:$AK$48,2+soaf_platts!AN$1,FALSE)))*$N69</f>
        <v>1308.0003333333334</v>
      </c>
      <c r="AO69" s="8">
        <f>(IFERROR(VLOOKUP($D69,platts!$C$3:$AM$457,soaf_platts!AO$1+2,FALSE),VLOOKUP($C69,Lifetime!$A$2:$AK$48,2+soaf_platts!AO$1,FALSE)))*$N69</f>
        <v>1308.0003333333334</v>
      </c>
      <c r="AP69" s="8">
        <f>(IFERROR(VLOOKUP($D69,platts!$C$3:$AM$457,soaf_platts!AP$1+2,FALSE),VLOOKUP($C69,Lifetime!$A$2:$AK$48,2+soaf_platts!AP$1,FALSE)))*$N69</f>
        <v>1308.0003333333334</v>
      </c>
      <c r="AQ69" s="8">
        <f>(IFERROR(VLOOKUP($D69,platts!$C$3:$AM$457,soaf_platts!AQ$1+2,FALSE),VLOOKUP($C69,Lifetime!$A$2:$AK$48,2+soaf_platts!AQ$1,FALSE)))*$N69</f>
        <v>1308.0003333333334</v>
      </c>
      <c r="AR69" s="8">
        <f>(IFERROR(VLOOKUP($D69,platts!$C$3:$AM$457,soaf_platts!AR$1+2,FALSE),VLOOKUP($C69,Lifetime!$A$2:$AK$48,2+soaf_platts!AR$1,FALSE)))*$N69</f>
        <v>1308.0003333333334</v>
      </c>
      <c r="AS69" s="8">
        <f>(IFERROR(VLOOKUP($D69,platts!$C$3:$AM$457,soaf_platts!AS$1+2,FALSE),VLOOKUP($C69,Lifetime!$A$2:$AK$48,2+soaf_platts!AS$1,FALSE)))*$N69</f>
        <v>1308.0003333333334</v>
      </c>
      <c r="AT69" s="8">
        <f>(IFERROR(VLOOKUP($D69,platts!$C$3:$AM$457,soaf_platts!AT$1+2,FALSE),VLOOKUP($C69,Lifetime!$A$2:$AK$48,2+soaf_platts!AT$1,FALSE)))*$N69</f>
        <v>1308.0003333333334</v>
      </c>
      <c r="AU69" s="8">
        <f>(IFERROR(VLOOKUP($D69,platts!$C$3:$AM$457,soaf_platts!AU$1+2,FALSE),VLOOKUP($C69,Lifetime!$A$2:$AK$48,2+soaf_platts!AU$1,FALSE)))*$N69</f>
        <v>1308.0003333333334</v>
      </c>
      <c r="AV69" s="8">
        <f>(IFERROR(VLOOKUP($D69,platts!$C$3:$AM$457,soaf_platts!AV$1+2,FALSE),VLOOKUP($C69,Lifetime!$A$2:$AK$48,2+soaf_platts!AV$1,FALSE)))*$N69</f>
        <v>1308.0003333333334</v>
      </c>
      <c r="AW69" s="8">
        <f>(IFERROR(VLOOKUP($D69,platts!$C$3:$AM$457,soaf_platts!AW$1+2,FALSE),VLOOKUP($C69,Lifetime!$A$2:$AK$48,2+soaf_platts!AW$1,FALSE)))*$N69</f>
        <v>1308.0003333333334</v>
      </c>
    </row>
    <row r="70" spans="1:49" x14ac:dyDescent="0.25">
      <c r="A70" s="8">
        <v>68</v>
      </c>
      <c r="B70" s="23" t="s">
        <v>26</v>
      </c>
      <c r="C70" s="21" t="s">
        <v>12</v>
      </c>
      <c r="D70" s="8" t="str">
        <f t="shared" si="4"/>
        <v>BE_RoR</v>
      </c>
      <c r="E70" s="8">
        <f>IFERROR(VLOOKUP(D70,Data_2011!$D:$F,3,FALSE),VLOOKUP($C70,Efficiency!A69:B113,2,FALSE))</f>
        <v>1</v>
      </c>
      <c r="F70" s="8">
        <f>IFERROR(VLOOKUP(D70,Data_2011!$D:$F,2,FALSE),0)</f>
        <v>0</v>
      </c>
      <c r="G70" s="8">
        <f t="shared" si="6"/>
        <v>0</v>
      </c>
      <c r="H70" s="8">
        <f t="shared" si="7"/>
        <v>0</v>
      </c>
      <c r="I70" s="8">
        <v>0</v>
      </c>
      <c r="J70" s="8">
        <v>0</v>
      </c>
      <c r="K70" s="8">
        <v>0</v>
      </c>
      <c r="L70" s="8">
        <f>IFERROR(VLOOKUP($D70,platts!$C$3:$AM$457,2,FALSE),0)</f>
        <v>110.96600000000002</v>
      </c>
      <c r="M70" s="18">
        <f t="shared" si="5"/>
        <v>8.200666666666649</v>
      </c>
      <c r="N70" s="8">
        <f>VLOOKUP($D70,soaf!$D$2:$E$514,2,FALSE)</f>
        <v>119.16666666666667</v>
      </c>
      <c r="O70" s="8">
        <f>(IFERROR(VLOOKUP($D70,platts!$C$3:$AM$457,soaf_platts!O$1+2,FALSE),VLOOKUP($C70,Lifetime!$A$2:$AK$48,2+soaf_platts!O$1,FALSE)))*$N70</f>
        <v>111.94467224194796</v>
      </c>
      <c r="P70" s="8">
        <f>(IFERROR(VLOOKUP($D70,platts!$C$3:$AM$457,soaf_platts!P$1+2,FALSE),VLOOKUP($C70,Lifetime!$A$2:$AK$48,2+soaf_platts!P$1,FALSE)))*$N70</f>
        <v>111.94467224194796</v>
      </c>
      <c r="Q70" s="8">
        <f>(IFERROR(VLOOKUP($D70,platts!$C$3:$AM$457,soaf_platts!Q$1+2,FALSE),VLOOKUP($C70,Lifetime!$A$2:$AK$48,2+soaf_platts!Q$1,FALSE)))*$N70</f>
        <v>111.94467224194796</v>
      </c>
      <c r="R70" s="8">
        <f>(IFERROR(VLOOKUP($D70,platts!$C$3:$AM$457,soaf_platts!R$1+2,FALSE),VLOOKUP($C70,Lifetime!$A$2:$AK$48,2+soaf_platts!R$1,FALSE)))*$N70</f>
        <v>111.71270929834361</v>
      </c>
      <c r="S70" s="8">
        <f>(IFERROR(VLOOKUP($D70,platts!$C$3:$AM$457,soaf_platts!S$1+2,FALSE),VLOOKUP($C70,Lifetime!$A$2:$AK$48,2+soaf_platts!S$1,FALSE)))*$N70</f>
        <v>111.71270929834361</v>
      </c>
      <c r="T70" s="8">
        <f>(IFERROR(VLOOKUP($D70,platts!$C$3:$AM$457,soaf_platts!T$1+2,FALSE),VLOOKUP($C70,Lifetime!$A$2:$AK$48,2+soaf_platts!T$1,FALSE)))*$N70</f>
        <v>111.71270929834361</v>
      </c>
      <c r="U70" s="8">
        <f>(IFERROR(VLOOKUP($D70,platts!$C$3:$AM$457,soaf_platts!U$1+2,FALSE),VLOOKUP($C70,Lifetime!$A$2:$AK$48,2+soaf_platts!U$1,FALSE)))*$N70</f>
        <v>111.71270929834361</v>
      </c>
      <c r="V70" s="8">
        <f>(IFERROR(VLOOKUP($D70,platts!$C$3:$AM$457,soaf_platts!V$1+2,FALSE),VLOOKUP($C70,Lifetime!$A$2:$AK$48,2+soaf_platts!V$1,FALSE)))*$N70</f>
        <v>111.58491489885789</v>
      </c>
      <c r="W70" s="8">
        <f>(IFERROR(VLOOKUP($D70,platts!$C$3:$AM$457,soaf_platts!W$1+2,FALSE),VLOOKUP($C70,Lifetime!$A$2:$AK$48,2+soaf_platts!W$1,FALSE)))*$N70</f>
        <v>111.58491489885789</v>
      </c>
      <c r="X70" s="8">
        <f>(IFERROR(VLOOKUP($D70,platts!$C$3:$AM$457,soaf_platts!X$1+2,FALSE),VLOOKUP($C70,Lifetime!$A$2:$AK$48,2+soaf_platts!X$1,FALSE)))*$N70</f>
        <v>111.58491489885789</v>
      </c>
      <c r="Y70" s="8">
        <f>(IFERROR(VLOOKUP($D70,platts!$C$3:$AM$457,soaf_platts!Y$1+2,FALSE),VLOOKUP($C70,Lifetime!$A$2:$AK$48,2+soaf_platts!Y$1,FALSE)))*$N70</f>
        <v>111.58491489885789</v>
      </c>
      <c r="Z70" s="8">
        <f>(IFERROR(VLOOKUP($D70,platts!$C$3:$AM$457,soaf_platts!Z$1+2,FALSE),VLOOKUP($C70,Lifetime!$A$2:$AK$48,2+soaf_platts!Z$1,FALSE)))*$N70</f>
        <v>111.58491489885789</v>
      </c>
      <c r="AA70" s="8">
        <f>(IFERROR(VLOOKUP($D70,platts!$C$3:$AM$457,soaf_platts!AA$1+2,FALSE),VLOOKUP($C70,Lifetime!$A$2:$AK$48,2+soaf_platts!AA$1,FALSE)))*$N70</f>
        <v>111.58491489885789</v>
      </c>
      <c r="AB70" s="8">
        <f>(IFERROR(VLOOKUP($D70,platts!$C$3:$AM$457,soaf_platts!AB$1+2,FALSE),VLOOKUP($C70,Lifetime!$A$2:$AK$48,2+soaf_platts!AB$1,FALSE)))*$N70</f>
        <v>111.58491489885789</v>
      </c>
      <c r="AC70" s="8">
        <f>(IFERROR(VLOOKUP($D70,platts!$C$3:$AM$457,soaf_platts!AC$1+2,FALSE),VLOOKUP($C70,Lifetime!$A$2:$AK$48,2+soaf_platts!AC$1,FALSE)))*$N70</f>
        <v>101.59762149367069</v>
      </c>
      <c r="AD70" s="8">
        <f>(IFERROR(VLOOKUP($D70,platts!$C$3:$AM$457,soaf_platts!AD$1+2,FALSE),VLOOKUP($C70,Lifetime!$A$2:$AK$48,2+soaf_platts!AD$1,FALSE)))*$N70</f>
        <v>93.006401360176383</v>
      </c>
      <c r="AE70" s="8">
        <f>(IFERROR(VLOOKUP($D70,platts!$C$3:$AM$457,soaf_platts!AE$1+2,FALSE),VLOOKUP($C70,Lifetime!$A$2:$AK$48,2+soaf_platts!AE$1,FALSE)))*$N70</f>
        <v>93.006401360176383</v>
      </c>
      <c r="AF70" s="8">
        <f>(IFERROR(VLOOKUP($D70,platts!$C$3:$AM$457,soaf_platts!AF$1+2,FALSE),VLOOKUP($C70,Lifetime!$A$2:$AK$48,2+soaf_platts!AF$1,FALSE)))*$N70</f>
        <v>90.751206075134107</v>
      </c>
      <c r="AG70" s="8">
        <f>(IFERROR(VLOOKUP($D70,platts!$C$3:$AM$457,soaf_platts!AG$1+2,FALSE),VLOOKUP($C70,Lifetime!$A$2:$AK$48,2+soaf_platts!AG$1,FALSE)))*$N70</f>
        <v>90.751206075134107</v>
      </c>
      <c r="AH70" s="8">
        <f>(IFERROR(VLOOKUP($D70,platts!$C$3:$AM$457,soaf_platts!AH$1+2,FALSE),VLOOKUP($C70,Lifetime!$A$2:$AK$48,2+soaf_platts!AH$1,FALSE)))*$N70</f>
        <v>90.751206075134107</v>
      </c>
      <c r="AI70" s="8">
        <f>(IFERROR(VLOOKUP($D70,platts!$C$3:$AM$457,soaf_platts!AI$1+2,FALSE),VLOOKUP($C70,Lifetime!$A$2:$AK$48,2+soaf_platts!AI$1,FALSE)))*$N70</f>
        <v>90.751206075134107</v>
      </c>
      <c r="AJ70" s="8">
        <f>(IFERROR(VLOOKUP($D70,platts!$C$3:$AM$457,soaf_platts!AJ$1+2,FALSE),VLOOKUP($C70,Lifetime!$A$2:$AK$48,2+soaf_platts!AJ$1,FALSE)))*$N70</f>
        <v>90.751206075134107</v>
      </c>
      <c r="AK70" s="8">
        <f>(IFERROR(VLOOKUP($D70,platts!$C$3:$AM$457,soaf_platts!AK$1+2,FALSE),VLOOKUP($C70,Lifetime!$A$2:$AK$48,2+soaf_platts!AK$1,FALSE)))*$N70</f>
        <v>90.751206075134107</v>
      </c>
      <c r="AL70" s="8">
        <f>(IFERROR(VLOOKUP($D70,platts!$C$3:$AM$457,soaf_platts!AL$1+2,FALSE),VLOOKUP($C70,Lifetime!$A$2:$AK$48,2+soaf_platts!AL$1,FALSE)))*$N70</f>
        <v>90.751206075134107</v>
      </c>
      <c r="AM70" s="8">
        <f>(IFERROR(VLOOKUP($D70,platts!$C$3:$AM$457,soaf_platts!AM$1+2,FALSE),VLOOKUP($C70,Lifetime!$A$2:$AK$48,2+soaf_platts!AM$1,FALSE)))*$N70</f>
        <v>90.751206075134107</v>
      </c>
      <c r="AN70" s="8">
        <f>(IFERROR(VLOOKUP($D70,platts!$C$3:$AM$457,soaf_platts!AN$1+2,FALSE),VLOOKUP($C70,Lifetime!$A$2:$AK$48,2+soaf_platts!AN$1,FALSE)))*$N70</f>
        <v>90.751206075134107</v>
      </c>
      <c r="AO70" s="8">
        <f>(IFERROR(VLOOKUP($D70,platts!$C$3:$AM$457,soaf_platts!AO$1+2,FALSE),VLOOKUP($C70,Lifetime!$A$2:$AK$48,2+soaf_platts!AO$1,FALSE)))*$N70</f>
        <v>90.751206075134107</v>
      </c>
      <c r="AP70" s="8">
        <f>(IFERROR(VLOOKUP($D70,platts!$C$3:$AM$457,soaf_platts!AP$1+2,FALSE),VLOOKUP($C70,Lifetime!$A$2:$AK$48,2+soaf_platts!AP$1,FALSE)))*$N70</f>
        <v>90.751206075134107</v>
      </c>
      <c r="AQ70" s="8">
        <f>(IFERROR(VLOOKUP($D70,platts!$C$3:$AM$457,soaf_platts!AQ$1+2,FALSE),VLOOKUP($C70,Lifetime!$A$2:$AK$48,2+soaf_platts!AQ$1,FALSE)))*$N70</f>
        <v>90.751206075134107</v>
      </c>
      <c r="AR70" s="8">
        <f>(IFERROR(VLOOKUP($D70,platts!$C$3:$AM$457,soaf_platts!AR$1+2,FALSE),VLOOKUP($C70,Lifetime!$A$2:$AK$48,2+soaf_platts!AR$1,FALSE)))*$N70</f>
        <v>90.751206075134107</v>
      </c>
      <c r="AS70" s="8">
        <f>(IFERROR(VLOOKUP($D70,platts!$C$3:$AM$457,soaf_platts!AS$1+2,FALSE),VLOOKUP($C70,Lifetime!$A$2:$AK$48,2+soaf_platts!AS$1,FALSE)))*$N70</f>
        <v>90.751206075134107</v>
      </c>
      <c r="AT70" s="8">
        <f>(IFERROR(VLOOKUP($D70,platts!$C$3:$AM$457,soaf_platts!AT$1+2,FALSE),VLOOKUP($C70,Lifetime!$A$2:$AK$48,2+soaf_platts!AT$1,FALSE)))*$N70</f>
        <v>90.751206075134107</v>
      </c>
      <c r="AU70" s="8">
        <f>(IFERROR(VLOOKUP($D70,platts!$C$3:$AM$457,soaf_platts!AU$1+2,FALSE),VLOOKUP($C70,Lifetime!$A$2:$AK$48,2+soaf_platts!AU$1,FALSE)))*$N70</f>
        <v>90.751206075134107</v>
      </c>
      <c r="AV70" s="8">
        <f>(IFERROR(VLOOKUP($D70,platts!$C$3:$AM$457,soaf_platts!AV$1+2,FALSE),VLOOKUP($C70,Lifetime!$A$2:$AK$48,2+soaf_platts!AV$1,FALSE)))*$N70</f>
        <v>90.751206075134107</v>
      </c>
      <c r="AW70" s="8">
        <f>(IFERROR(VLOOKUP($D70,platts!$C$3:$AM$457,soaf_platts!AW$1+2,FALSE),VLOOKUP($C70,Lifetime!$A$2:$AK$48,2+soaf_platts!AW$1,FALSE)))*$N70</f>
        <v>90.751206075134107</v>
      </c>
    </row>
    <row r="71" spans="1:49" x14ac:dyDescent="0.25">
      <c r="A71" s="8">
        <v>69</v>
      </c>
      <c r="B71" s="23" t="s">
        <v>26</v>
      </c>
      <c r="C71" s="21" t="s">
        <v>21</v>
      </c>
      <c r="D71" s="8" t="str">
        <f t="shared" si="4"/>
        <v>BE_Solar 1</v>
      </c>
      <c r="E71" s="8">
        <f>IFERROR(VLOOKUP(D71,Data_2011!$D:$F,3,FALSE),VLOOKUP($C71,Efficiency!A70:B114,2,FALSE))</f>
        <v>1</v>
      </c>
      <c r="F71" s="8">
        <f>IFERROR(VLOOKUP(D71,Data_2011!$D:$F,2,FALSE),0)</f>
        <v>0</v>
      </c>
      <c r="G71" s="8">
        <f t="shared" si="6"/>
        <v>0</v>
      </c>
      <c r="H71" s="8">
        <f t="shared" si="7"/>
        <v>0</v>
      </c>
      <c r="I71" s="8">
        <v>0</v>
      </c>
      <c r="J71" s="8">
        <v>0</v>
      </c>
      <c r="K71" s="8">
        <v>0</v>
      </c>
      <c r="L71" s="8">
        <f>IFERROR(VLOOKUP($D71,platts!$C$3:$AM$457,2,FALSE),0)</f>
        <v>108.92799999999997</v>
      </c>
      <c r="M71" s="18">
        <f t="shared" si="5"/>
        <v>3071.7386666666666</v>
      </c>
      <c r="N71" s="8">
        <f>VLOOKUP($D71,soaf!$D$2:$E$514,2,FALSE)</f>
        <v>3180.6666666666665</v>
      </c>
      <c r="O71" s="8">
        <f>(IFERROR(VLOOKUP($D71,platts!$C$3:$AM$457,soaf_platts!O$1+2,FALSE),VLOOKUP($C71,Lifetime!$A$2:$AK$48,2+soaf_platts!O$1,FALSE)))*$N71</f>
        <v>2859.9953853309835</v>
      </c>
      <c r="P71" s="8">
        <f>(IFERROR(VLOOKUP($D71,platts!$C$3:$AM$457,soaf_platts!P$1+2,FALSE),VLOOKUP($C71,Lifetime!$A$2:$AK$48,2+soaf_platts!P$1,FALSE)))*$N71</f>
        <v>2859.9953853309835</v>
      </c>
      <c r="Q71" s="8">
        <f>(IFERROR(VLOOKUP($D71,platts!$C$3:$AM$457,soaf_platts!Q$1+2,FALSE),VLOOKUP($C71,Lifetime!$A$2:$AK$48,2+soaf_platts!Q$1,FALSE)))*$N71</f>
        <v>2859.9953853309835</v>
      </c>
      <c r="R71" s="8">
        <f>(IFERROR(VLOOKUP($D71,platts!$C$3:$AM$457,soaf_platts!R$1+2,FALSE),VLOOKUP($C71,Lifetime!$A$2:$AK$48,2+soaf_platts!R$1,FALSE)))*$N71</f>
        <v>2859.9953853309835</v>
      </c>
      <c r="S71" s="8">
        <f>(IFERROR(VLOOKUP($D71,platts!$C$3:$AM$457,soaf_platts!S$1+2,FALSE),VLOOKUP($C71,Lifetime!$A$2:$AK$48,2+soaf_platts!S$1,FALSE)))*$N71</f>
        <v>2859.9953853309835</v>
      </c>
      <c r="T71" s="8">
        <f>(IFERROR(VLOOKUP($D71,platts!$C$3:$AM$457,soaf_platts!T$1+2,FALSE),VLOOKUP($C71,Lifetime!$A$2:$AK$48,2+soaf_platts!T$1,FALSE)))*$N71</f>
        <v>2859.9953853309835</v>
      </c>
      <c r="U71" s="8">
        <f>(IFERROR(VLOOKUP($D71,platts!$C$3:$AM$457,soaf_platts!U$1+2,FALSE),VLOOKUP($C71,Lifetime!$A$2:$AK$48,2+soaf_platts!U$1,FALSE)))*$N71</f>
        <v>2859.9953853309835</v>
      </c>
      <c r="V71" s="8">
        <f>(IFERROR(VLOOKUP($D71,platts!$C$3:$AM$457,soaf_platts!V$1+2,FALSE),VLOOKUP($C71,Lifetime!$A$2:$AK$48,2+soaf_platts!V$1,FALSE)))*$N71</f>
        <v>2859.9953853309835</v>
      </c>
      <c r="W71" s="8">
        <f>(IFERROR(VLOOKUP($D71,platts!$C$3:$AM$457,soaf_platts!W$1+2,FALSE),VLOOKUP($C71,Lifetime!$A$2:$AK$48,2+soaf_platts!W$1,FALSE)))*$N71</f>
        <v>2859.9953853309835</v>
      </c>
      <c r="X71" s="8">
        <f>(IFERROR(VLOOKUP($D71,platts!$C$3:$AM$457,soaf_platts!X$1+2,FALSE),VLOOKUP($C71,Lifetime!$A$2:$AK$48,2+soaf_platts!X$1,FALSE)))*$N71</f>
        <v>2859.9953853309835</v>
      </c>
      <c r="Y71" s="8">
        <f>(IFERROR(VLOOKUP($D71,platts!$C$3:$AM$457,soaf_platts!Y$1+2,FALSE),VLOOKUP($C71,Lifetime!$A$2:$AK$48,2+soaf_platts!Y$1,FALSE)))*$N71</f>
        <v>2859.9953853309835</v>
      </c>
      <c r="Z71" s="8">
        <f>(IFERROR(VLOOKUP($D71,platts!$C$3:$AM$457,soaf_platts!Z$1+2,FALSE),VLOOKUP($C71,Lifetime!$A$2:$AK$48,2+soaf_platts!Z$1,FALSE)))*$N71</f>
        <v>2859.9953853309835</v>
      </c>
      <c r="AA71" s="8">
        <f>(IFERROR(VLOOKUP($D71,platts!$C$3:$AM$457,soaf_platts!AA$1+2,FALSE),VLOOKUP($C71,Lifetime!$A$2:$AK$48,2+soaf_platts!AA$1,FALSE)))*$N71</f>
        <v>2859.9953853309835</v>
      </c>
      <c r="AB71" s="8">
        <f>(IFERROR(VLOOKUP($D71,platts!$C$3:$AM$457,soaf_platts!AB$1+2,FALSE),VLOOKUP($C71,Lifetime!$A$2:$AK$48,2+soaf_platts!AB$1,FALSE)))*$N71</f>
        <v>2859.9953853309835</v>
      </c>
      <c r="AC71" s="8">
        <f>(IFERROR(VLOOKUP($D71,platts!$C$3:$AM$457,soaf_platts!AC$1+2,FALSE),VLOOKUP($C71,Lifetime!$A$2:$AK$48,2+soaf_platts!AC$1,FALSE)))*$N71</f>
        <v>2859.9953853309835</v>
      </c>
      <c r="AD71" s="8">
        <f>(IFERROR(VLOOKUP($D71,platts!$C$3:$AM$457,soaf_platts!AD$1+2,FALSE),VLOOKUP($C71,Lifetime!$A$2:$AK$48,2+soaf_platts!AD$1,FALSE)))*$N71</f>
        <v>2859.9953853309835</v>
      </c>
      <c r="AE71" s="8">
        <f>(IFERROR(VLOOKUP($D71,platts!$C$3:$AM$457,soaf_platts!AE$1+2,FALSE),VLOOKUP($C71,Lifetime!$A$2:$AK$48,2+soaf_platts!AE$1,FALSE)))*$N71</f>
        <v>2807.8154928025851</v>
      </c>
      <c r="AF71" s="8">
        <f>(IFERROR(VLOOKUP($D71,platts!$C$3:$AM$457,soaf_platts!AF$1+2,FALSE),VLOOKUP($C71,Lifetime!$A$2:$AK$48,2+soaf_platts!AF$1,FALSE)))*$N71</f>
        <v>2612.527792058363</v>
      </c>
      <c r="AG71" s="8">
        <f>(IFERROR(VLOOKUP($D71,platts!$C$3:$AM$457,soaf_platts!AG$1+2,FALSE),VLOOKUP($C71,Lifetime!$A$2:$AK$48,2+soaf_platts!AG$1,FALSE)))*$N71</f>
        <v>1948.8766463474337</v>
      </c>
      <c r="AH71" s="8">
        <f>(IFERROR(VLOOKUP($D71,platts!$C$3:$AM$457,soaf_platts!AH$1+2,FALSE),VLOOKUP($C71,Lifetime!$A$2:$AK$48,2+soaf_platts!AH$1,FALSE)))*$N71</f>
        <v>1078.2579134841367</v>
      </c>
      <c r="AI71" s="8">
        <f>(IFERROR(VLOOKUP($D71,platts!$C$3:$AM$457,soaf_platts!AI$1+2,FALSE),VLOOKUP($C71,Lifetime!$A$2:$AK$48,2+soaf_platts!AI$1,FALSE)))*$N71</f>
        <v>44.033171758715248</v>
      </c>
      <c r="AJ71" s="8">
        <f>(IFERROR(VLOOKUP($D71,platts!$C$3:$AM$457,soaf_platts!AJ$1+2,FALSE),VLOOKUP($C71,Lifetime!$A$2:$AK$48,2+soaf_platts!AJ$1,FALSE)))*$N71</f>
        <v>32.178087054445761</v>
      </c>
      <c r="AK71" s="8">
        <f>(IFERROR(VLOOKUP($D71,platts!$C$3:$AM$457,soaf_platts!AK$1+2,FALSE),VLOOKUP($C71,Lifetime!$A$2:$AK$48,2+soaf_platts!AK$1,FALSE)))*$N71</f>
        <v>29.199716020368204</v>
      </c>
      <c r="AL71" s="8">
        <f>(IFERROR(VLOOKUP($D71,platts!$C$3:$AM$457,soaf_platts!AL$1+2,FALSE),VLOOKUP($C71,Lifetime!$A$2:$AK$48,2+soaf_platts!AL$1,FALSE)))*$N71</f>
        <v>0</v>
      </c>
      <c r="AM71" s="8">
        <f>(IFERROR(VLOOKUP($D71,platts!$C$3:$AM$457,soaf_platts!AM$1+2,FALSE),VLOOKUP($C71,Lifetime!$A$2:$AK$48,2+soaf_platts!AM$1,FALSE)))*$N71</f>
        <v>0</v>
      </c>
      <c r="AN71" s="8">
        <f>(IFERROR(VLOOKUP($D71,platts!$C$3:$AM$457,soaf_platts!AN$1+2,FALSE),VLOOKUP($C71,Lifetime!$A$2:$AK$48,2+soaf_platts!AN$1,FALSE)))*$N71</f>
        <v>0</v>
      </c>
      <c r="AO71" s="8">
        <f>(IFERROR(VLOOKUP($D71,platts!$C$3:$AM$457,soaf_platts!AO$1+2,FALSE),VLOOKUP($C71,Lifetime!$A$2:$AK$48,2+soaf_platts!AO$1,FALSE)))*$N71</f>
        <v>0</v>
      </c>
      <c r="AP71" s="8">
        <f>(IFERROR(VLOOKUP($D71,platts!$C$3:$AM$457,soaf_platts!AP$1+2,FALSE),VLOOKUP($C71,Lifetime!$A$2:$AK$48,2+soaf_platts!AP$1,FALSE)))*$N71</f>
        <v>0</v>
      </c>
      <c r="AQ71" s="8">
        <f>(IFERROR(VLOOKUP($D71,platts!$C$3:$AM$457,soaf_platts!AQ$1+2,FALSE),VLOOKUP($C71,Lifetime!$A$2:$AK$48,2+soaf_platts!AQ$1,FALSE)))*$N71</f>
        <v>0</v>
      </c>
      <c r="AR71" s="8">
        <f>(IFERROR(VLOOKUP($D71,platts!$C$3:$AM$457,soaf_platts!AR$1+2,FALSE),VLOOKUP($C71,Lifetime!$A$2:$AK$48,2+soaf_platts!AR$1,FALSE)))*$N71</f>
        <v>0</v>
      </c>
      <c r="AS71" s="8">
        <f>(IFERROR(VLOOKUP($D71,platts!$C$3:$AM$457,soaf_platts!AS$1+2,FALSE),VLOOKUP($C71,Lifetime!$A$2:$AK$48,2+soaf_platts!AS$1,FALSE)))*$N71</f>
        <v>0</v>
      </c>
      <c r="AT71" s="8">
        <f>(IFERROR(VLOOKUP($D71,platts!$C$3:$AM$457,soaf_platts!AT$1+2,FALSE),VLOOKUP($C71,Lifetime!$A$2:$AK$48,2+soaf_platts!AT$1,FALSE)))*$N71</f>
        <v>0</v>
      </c>
      <c r="AU71" s="8">
        <f>(IFERROR(VLOOKUP($D71,platts!$C$3:$AM$457,soaf_platts!AU$1+2,FALSE),VLOOKUP($C71,Lifetime!$A$2:$AK$48,2+soaf_platts!AU$1,FALSE)))*$N71</f>
        <v>0</v>
      </c>
      <c r="AV71" s="8">
        <f>(IFERROR(VLOOKUP($D71,platts!$C$3:$AM$457,soaf_platts!AV$1+2,FALSE),VLOOKUP($C71,Lifetime!$A$2:$AK$48,2+soaf_platts!AV$1,FALSE)))*$N71</f>
        <v>0</v>
      </c>
      <c r="AW71" s="8">
        <f>(IFERROR(VLOOKUP($D71,platts!$C$3:$AM$457,soaf_platts!AW$1+2,FALSE),VLOOKUP($C71,Lifetime!$A$2:$AK$48,2+soaf_platts!AW$1,FALSE)))*$N71</f>
        <v>0</v>
      </c>
    </row>
    <row r="72" spans="1:49" x14ac:dyDescent="0.25">
      <c r="A72" s="8">
        <v>70</v>
      </c>
      <c r="B72" s="23" t="s">
        <v>26</v>
      </c>
      <c r="C72" s="21" t="s">
        <v>28</v>
      </c>
      <c r="D72" s="8" t="str">
        <f t="shared" si="4"/>
        <v>BE_Wind offshore 1</v>
      </c>
      <c r="E72" s="8">
        <f>IFERROR(VLOOKUP(D72,Data_2011!$D:$F,3,FALSE),VLOOKUP($C72,Efficiency!A71:B115,2,FALSE))</f>
        <v>1</v>
      </c>
      <c r="F72" s="8">
        <f>IFERROR(VLOOKUP(D72,Data_2011!$D:$F,2,FALSE),0)</f>
        <v>0</v>
      </c>
      <c r="G72" s="8">
        <f t="shared" si="6"/>
        <v>0</v>
      </c>
      <c r="H72" s="8">
        <f t="shared" si="7"/>
        <v>0</v>
      </c>
      <c r="I72" s="8">
        <v>0</v>
      </c>
      <c r="J72" s="8">
        <v>0</v>
      </c>
      <c r="K72" s="8">
        <v>0</v>
      </c>
      <c r="L72" s="8">
        <f>IFERROR(VLOOKUP($D72,platts!$C$3:$AM$457,2,FALSE),0)</f>
        <v>599.70000000000005</v>
      </c>
      <c r="M72" s="18">
        <f t="shared" si="5"/>
        <v>192.75</v>
      </c>
      <c r="N72" s="8">
        <f>VLOOKUP($D72,soaf!$D$2:$E$514,2,FALSE)</f>
        <v>792.45</v>
      </c>
      <c r="O72" s="8">
        <f>(IFERROR(VLOOKUP($D72,platts!$C$3:$AM$457,soaf_platts!O$1+2,FALSE),VLOOKUP($C72,Lifetime!$A$2:$AK$48,2+soaf_platts!O$1,FALSE)))*$N72</f>
        <v>792.45</v>
      </c>
      <c r="P72" s="8">
        <f>(IFERROR(VLOOKUP($D72,platts!$C$3:$AM$457,soaf_platts!P$1+2,FALSE),VLOOKUP($C72,Lifetime!$A$2:$AK$48,2+soaf_platts!P$1,FALSE)))*$N72</f>
        <v>792.45</v>
      </c>
      <c r="Q72" s="8">
        <f>(IFERROR(VLOOKUP($D72,platts!$C$3:$AM$457,soaf_platts!Q$1+2,FALSE),VLOOKUP($C72,Lifetime!$A$2:$AK$48,2+soaf_platts!Q$1,FALSE)))*$N72</f>
        <v>792.45</v>
      </c>
      <c r="R72" s="8">
        <f>(IFERROR(VLOOKUP($D72,platts!$C$3:$AM$457,soaf_platts!R$1+2,FALSE),VLOOKUP($C72,Lifetime!$A$2:$AK$48,2+soaf_platts!R$1,FALSE)))*$N72</f>
        <v>792.45</v>
      </c>
      <c r="S72" s="8">
        <f>(IFERROR(VLOOKUP($D72,platts!$C$3:$AM$457,soaf_platts!S$1+2,FALSE),VLOOKUP($C72,Lifetime!$A$2:$AK$48,2+soaf_platts!S$1,FALSE)))*$N72</f>
        <v>792.45</v>
      </c>
      <c r="T72" s="8">
        <f>(IFERROR(VLOOKUP($D72,platts!$C$3:$AM$457,soaf_platts!T$1+2,FALSE),VLOOKUP($C72,Lifetime!$A$2:$AK$48,2+soaf_platts!T$1,FALSE)))*$N72</f>
        <v>792.45</v>
      </c>
      <c r="U72" s="8">
        <f>(IFERROR(VLOOKUP($D72,platts!$C$3:$AM$457,soaf_platts!U$1+2,FALSE),VLOOKUP($C72,Lifetime!$A$2:$AK$48,2+soaf_platts!U$1,FALSE)))*$N72</f>
        <v>792.45</v>
      </c>
      <c r="V72" s="8">
        <f>(IFERROR(VLOOKUP($D72,platts!$C$3:$AM$457,soaf_platts!V$1+2,FALSE),VLOOKUP($C72,Lifetime!$A$2:$AK$48,2+soaf_platts!V$1,FALSE)))*$N72</f>
        <v>792.45</v>
      </c>
      <c r="W72" s="8">
        <f>(IFERROR(VLOOKUP($D72,platts!$C$3:$AM$457,soaf_platts!W$1+2,FALSE),VLOOKUP($C72,Lifetime!$A$2:$AK$48,2+soaf_platts!W$1,FALSE)))*$N72</f>
        <v>792.45</v>
      </c>
      <c r="X72" s="8">
        <f>(IFERROR(VLOOKUP($D72,platts!$C$3:$AM$457,soaf_platts!X$1+2,FALSE),VLOOKUP($C72,Lifetime!$A$2:$AK$48,2+soaf_platts!X$1,FALSE)))*$N72</f>
        <v>792.45</v>
      </c>
      <c r="Y72" s="8">
        <f>(IFERROR(VLOOKUP($D72,platts!$C$3:$AM$457,soaf_platts!Y$1+2,FALSE),VLOOKUP($C72,Lifetime!$A$2:$AK$48,2+soaf_platts!Y$1,FALSE)))*$N72</f>
        <v>792.45</v>
      </c>
      <c r="Z72" s="8">
        <f>(IFERROR(VLOOKUP($D72,platts!$C$3:$AM$457,soaf_platts!Z$1+2,FALSE),VLOOKUP($C72,Lifetime!$A$2:$AK$48,2+soaf_platts!Z$1,FALSE)))*$N72</f>
        <v>792.45</v>
      </c>
      <c r="AA72" s="8">
        <f>(IFERROR(VLOOKUP($D72,platts!$C$3:$AM$457,soaf_platts!AA$1+2,FALSE),VLOOKUP($C72,Lifetime!$A$2:$AK$48,2+soaf_platts!AA$1,FALSE)))*$N72</f>
        <v>792.45</v>
      </c>
      <c r="AB72" s="8">
        <f>(IFERROR(VLOOKUP($D72,platts!$C$3:$AM$457,soaf_platts!AB$1+2,FALSE),VLOOKUP($C72,Lifetime!$A$2:$AK$48,2+soaf_platts!AB$1,FALSE)))*$N72</f>
        <v>792.45</v>
      </c>
      <c r="AC72" s="8">
        <f>(IFERROR(VLOOKUP($D72,platts!$C$3:$AM$457,soaf_platts!AC$1+2,FALSE),VLOOKUP($C72,Lifetime!$A$2:$AK$48,2+soaf_platts!AC$1,FALSE)))*$N72</f>
        <v>792.45</v>
      </c>
      <c r="AD72" s="8">
        <f>(IFERROR(VLOOKUP($D72,platts!$C$3:$AM$457,soaf_platts!AD$1+2,FALSE),VLOOKUP($C72,Lifetime!$A$2:$AK$48,2+soaf_platts!AD$1,FALSE)))*$N72</f>
        <v>792.45</v>
      </c>
      <c r="AE72" s="8">
        <f>(IFERROR(VLOOKUP($D72,platts!$C$3:$AM$457,soaf_platts!AE$1+2,FALSE),VLOOKUP($C72,Lifetime!$A$2:$AK$48,2+soaf_platts!AE$1,FALSE)))*$N72</f>
        <v>792.45</v>
      </c>
      <c r="AF72" s="8">
        <f>(IFERROR(VLOOKUP($D72,platts!$C$3:$AM$457,soaf_platts!AF$1+2,FALSE),VLOOKUP($C72,Lifetime!$A$2:$AK$48,2+soaf_platts!AF$1,FALSE)))*$N72</f>
        <v>792.45</v>
      </c>
      <c r="AG72" s="8">
        <f>(IFERROR(VLOOKUP($D72,platts!$C$3:$AM$457,soaf_platts!AG$1+2,FALSE),VLOOKUP($C72,Lifetime!$A$2:$AK$48,2+soaf_platts!AG$1,FALSE)))*$N72</f>
        <v>752.80767883941974</v>
      </c>
      <c r="AH72" s="8">
        <f>(IFERROR(VLOOKUP($D72,platts!$C$3:$AM$457,soaf_platts!AH$1+2,FALSE),VLOOKUP($C72,Lifetime!$A$2:$AK$48,2+soaf_platts!AH$1,FALSE)))*$N72</f>
        <v>534.77491245622809</v>
      </c>
      <c r="AI72" s="8">
        <f>(IFERROR(VLOOKUP($D72,platts!$C$3:$AM$457,soaf_platts!AI$1+2,FALSE),VLOOKUP($C72,Lifetime!$A$2:$AK$48,2+soaf_platts!AI$1,FALSE)))*$N72</f>
        <v>534.77491245622809</v>
      </c>
      <c r="AJ72" s="8">
        <f>(IFERROR(VLOOKUP($D72,platts!$C$3:$AM$457,soaf_platts!AJ$1+2,FALSE),VLOOKUP($C72,Lifetime!$A$2:$AK$48,2+soaf_platts!AJ$1,FALSE)))*$N72</f>
        <v>534.77491245622809</v>
      </c>
      <c r="AK72" s="8">
        <f>(IFERROR(VLOOKUP($D72,platts!$C$3:$AM$457,soaf_platts!AK$1+2,FALSE),VLOOKUP($C72,Lifetime!$A$2:$AK$48,2+soaf_platts!AK$1,FALSE)))*$N72</f>
        <v>0</v>
      </c>
      <c r="AL72" s="8">
        <f>(IFERROR(VLOOKUP($D72,platts!$C$3:$AM$457,soaf_platts!AL$1+2,FALSE),VLOOKUP($C72,Lifetime!$A$2:$AK$48,2+soaf_platts!AL$1,FALSE)))*$N72</f>
        <v>0</v>
      </c>
      <c r="AM72" s="8">
        <f>(IFERROR(VLOOKUP($D72,platts!$C$3:$AM$457,soaf_platts!AM$1+2,FALSE),VLOOKUP($C72,Lifetime!$A$2:$AK$48,2+soaf_platts!AM$1,FALSE)))*$N72</f>
        <v>0</v>
      </c>
      <c r="AN72" s="8">
        <f>(IFERROR(VLOOKUP($D72,platts!$C$3:$AM$457,soaf_platts!AN$1+2,FALSE),VLOOKUP($C72,Lifetime!$A$2:$AK$48,2+soaf_platts!AN$1,FALSE)))*$N72</f>
        <v>0</v>
      </c>
      <c r="AO72" s="8">
        <f>(IFERROR(VLOOKUP($D72,platts!$C$3:$AM$457,soaf_platts!AO$1+2,FALSE),VLOOKUP($C72,Lifetime!$A$2:$AK$48,2+soaf_platts!AO$1,FALSE)))*$N72</f>
        <v>0</v>
      </c>
      <c r="AP72" s="8">
        <f>(IFERROR(VLOOKUP($D72,platts!$C$3:$AM$457,soaf_platts!AP$1+2,FALSE),VLOOKUP($C72,Lifetime!$A$2:$AK$48,2+soaf_platts!AP$1,FALSE)))*$N72</f>
        <v>0</v>
      </c>
      <c r="AQ72" s="8">
        <f>(IFERROR(VLOOKUP($D72,platts!$C$3:$AM$457,soaf_platts!AQ$1+2,FALSE),VLOOKUP($C72,Lifetime!$A$2:$AK$48,2+soaf_platts!AQ$1,FALSE)))*$N72</f>
        <v>0</v>
      </c>
      <c r="AR72" s="8">
        <f>(IFERROR(VLOOKUP($D72,platts!$C$3:$AM$457,soaf_platts!AR$1+2,FALSE),VLOOKUP($C72,Lifetime!$A$2:$AK$48,2+soaf_platts!AR$1,FALSE)))*$N72</f>
        <v>0</v>
      </c>
      <c r="AS72" s="8">
        <f>(IFERROR(VLOOKUP($D72,platts!$C$3:$AM$457,soaf_platts!AS$1+2,FALSE),VLOOKUP($C72,Lifetime!$A$2:$AK$48,2+soaf_platts!AS$1,FALSE)))*$N72</f>
        <v>0</v>
      </c>
      <c r="AT72" s="8">
        <f>(IFERROR(VLOOKUP($D72,platts!$C$3:$AM$457,soaf_platts!AT$1+2,FALSE),VLOOKUP($C72,Lifetime!$A$2:$AK$48,2+soaf_platts!AT$1,FALSE)))*$N72</f>
        <v>0</v>
      </c>
      <c r="AU72" s="8">
        <f>(IFERROR(VLOOKUP($D72,platts!$C$3:$AM$457,soaf_platts!AU$1+2,FALSE),VLOOKUP($C72,Lifetime!$A$2:$AK$48,2+soaf_platts!AU$1,FALSE)))*$N72</f>
        <v>0</v>
      </c>
      <c r="AV72" s="8">
        <f>(IFERROR(VLOOKUP($D72,platts!$C$3:$AM$457,soaf_platts!AV$1+2,FALSE),VLOOKUP($C72,Lifetime!$A$2:$AK$48,2+soaf_platts!AV$1,FALSE)))*$N72</f>
        <v>0</v>
      </c>
      <c r="AW72" s="8">
        <f>(IFERROR(VLOOKUP($D72,platts!$C$3:$AM$457,soaf_platts!AW$1+2,FALSE),VLOOKUP($C72,Lifetime!$A$2:$AK$48,2+soaf_platts!AW$1,FALSE)))*$N72</f>
        <v>0</v>
      </c>
    </row>
    <row r="73" spans="1:49" x14ac:dyDescent="0.25">
      <c r="A73" s="8">
        <v>71</v>
      </c>
      <c r="B73" s="24" t="s">
        <v>26</v>
      </c>
      <c r="C73" s="21" t="s">
        <v>23</v>
      </c>
      <c r="D73" s="8" t="str">
        <f t="shared" si="4"/>
        <v>BE_Wind onshore 1</v>
      </c>
      <c r="E73" s="8">
        <f>IFERROR(VLOOKUP(D73,Data_2011!$D:$F,3,FALSE),VLOOKUP($C73,Efficiency!A72:B116,2,FALSE))</f>
        <v>1</v>
      </c>
      <c r="F73" s="8">
        <f>IFERROR(VLOOKUP(D73,Data_2011!$D:$F,2,FALSE),0)</f>
        <v>0</v>
      </c>
      <c r="G73" s="8">
        <f t="shared" si="6"/>
        <v>0</v>
      </c>
      <c r="H73" s="8">
        <f t="shared" si="7"/>
        <v>0</v>
      </c>
      <c r="I73" s="8">
        <v>0</v>
      </c>
      <c r="J73" s="8">
        <v>0</v>
      </c>
      <c r="K73" s="8">
        <v>0</v>
      </c>
      <c r="L73" s="8">
        <f>IFERROR(VLOOKUP($D73,platts!$C$3:$AM$457,2,FALSE),0)</f>
        <v>911.32000000000028</v>
      </c>
      <c r="M73" s="18">
        <f t="shared" si="5"/>
        <v>473.09666666666647</v>
      </c>
      <c r="N73" s="8">
        <f>VLOOKUP($D73,soaf!$D$2:$E$514,2,FALSE)</f>
        <v>1384.4166666666667</v>
      </c>
      <c r="O73" s="8">
        <f>(IFERROR(VLOOKUP($D73,platts!$C$3:$AM$457,soaf_platts!O$1+2,FALSE),VLOOKUP($C73,Lifetime!$A$2:$AK$48,2+soaf_platts!O$1,FALSE)))*$N73</f>
        <v>1368.0859824211036</v>
      </c>
      <c r="P73" s="8">
        <f>(IFERROR(VLOOKUP($D73,platts!$C$3:$AM$457,soaf_platts!P$1+2,FALSE),VLOOKUP($C73,Lifetime!$A$2:$AK$48,2+soaf_platts!P$1,FALSE)))*$N73</f>
        <v>1368.0859824211036</v>
      </c>
      <c r="Q73" s="8">
        <f>(IFERROR(VLOOKUP($D73,platts!$C$3:$AM$457,soaf_platts!Q$1+2,FALSE),VLOOKUP($C73,Lifetime!$A$2:$AK$48,2+soaf_platts!Q$1,FALSE)))*$N73</f>
        <v>1368.0859824211036</v>
      </c>
      <c r="R73" s="8">
        <f>(IFERROR(VLOOKUP($D73,platts!$C$3:$AM$457,soaf_platts!R$1+2,FALSE),VLOOKUP($C73,Lifetime!$A$2:$AK$48,2+soaf_platts!R$1,FALSE)))*$N73</f>
        <v>1368.0859824211036</v>
      </c>
      <c r="S73" s="8">
        <f>(IFERROR(VLOOKUP($D73,platts!$C$3:$AM$457,soaf_platts!S$1+2,FALSE),VLOOKUP($C73,Lifetime!$A$2:$AK$48,2+soaf_platts!S$1,FALSE)))*$N73</f>
        <v>1368.0859824211036</v>
      </c>
      <c r="T73" s="8">
        <f>(IFERROR(VLOOKUP($D73,platts!$C$3:$AM$457,soaf_platts!T$1+2,FALSE),VLOOKUP($C73,Lifetime!$A$2:$AK$48,2+soaf_platts!T$1,FALSE)))*$N73</f>
        <v>1368.0859824211036</v>
      </c>
      <c r="U73" s="8">
        <f>(IFERROR(VLOOKUP($D73,platts!$C$3:$AM$457,soaf_platts!U$1+2,FALSE),VLOOKUP($C73,Lifetime!$A$2:$AK$48,2+soaf_platts!U$1,FALSE)))*$N73</f>
        <v>1367.4783290538269</v>
      </c>
      <c r="V73" s="8">
        <f>(IFERROR(VLOOKUP($D73,platts!$C$3:$AM$457,soaf_platts!V$1+2,FALSE),VLOOKUP($C73,Lifetime!$A$2:$AK$48,2+soaf_platts!V$1,FALSE)))*$N73</f>
        <v>1365.8072822938157</v>
      </c>
      <c r="W73" s="8">
        <f>(IFERROR(VLOOKUP($D73,platts!$C$3:$AM$457,soaf_platts!W$1+2,FALSE),VLOOKUP($C73,Lifetime!$A$2:$AK$48,2+soaf_platts!W$1,FALSE)))*$N73</f>
        <v>1361.0827773632386</v>
      </c>
      <c r="X73" s="8">
        <f>(IFERROR(VLOOKUP($D73,platts!$C$3:$AM$457,soaf_platts!X$1+2,FALSE),VLOOKUP($C73,Lifetime!$A$2:$AK$48,2+soaf_platts!X$1,FALSE)))*$N73</f>
        <v>1355.6138970577479</v>
      </c>
      <c r="Y73" s="8">
        <f>(IFERROR(VLOOKUP($D73,platts!$C$3:$AM$457,soaf_platts!Y$1+2,FALSE),VLOOKUP($C73,Lifetime!$A$2:$AK$48,2+soaf_platts!Y$1,FALSE)))*$N73</f>
        <v>1336.8374080088956</v>
      </c>
      <c r="Z73" s="8">
        <f>(IFERROR(VLOOKUP($D73,platts!$C$3:$AM$457,soaf_platts!Z$1+2,FALSE),VLOOKUP($C73,Lifetime!$A$2:$AK$48,2+soaf_platts!Z$1,FALSE)))*$N73</f>
        <v>1330.4570476524893</v>
      </c>
      <c r="AA73" s="8">
        <f>(IFERROR(VLOOKUP($D73,platts!$C$3:$AM$457,soaf_platts!AA$1+2,FALSE),VLOOKUP($C73,Lifetime!$A$2:$AK$48,2+soaf_platts!AA$1,FALSE)))*$N73</f>
        <v>1279.4141648012405</v>
      </c>
      <c r="AB73" s="8">
        <f>(IFERROR(VLOOKUP($D73,platts!$C$3:$AM$457,soaf_platts!AB$1+2,FALSE),VLOOKUP($C73,Lifetime!$A$2:$AK$48,2+soaf_platts!AB$1,FALSE)))*$N73</f>
        <v>1241.1320026628039</v>
      </c>
      <c r="AC73" s="8">
        <f>(IFERROR(VLOOKUP($D73,platts!$C$3:$AM$457,soaf_platts!AC$1+2,FALSE),VLOOKUP($C73,Lifetime!$A$2:$AK$48,2+soaf_platts!AC$1,FALSE)))*$N73</f>
        <v>1162.8966316259196</v>
      </c>
      <c r="AD73" s="8">
        <f>(IFERROR(VLOOKUP($D73,platts!$C$3:$AM$457,soaf_platts!AD$1+2,FALSE),VLOOKUP($C73,Lifetime!$A$2:$AK$48,2+soaf_platts!AD$1,FALSE)))*$N73</f>
        <v>1107.4482618619145</v>
      </c>
      <c r="AE73" s="8">
        <f>(IFERROR(VLOOKUP($D73,platts!$C$3:$AM$457,soaf_platts!AE$1+2,FALSE),VLOOKUP($C73,Lifetime!$A$2:$AK$48,2+soaf_platts!AE$1,FALSE)))*$N73</f>
        <v>920.74676476612672</v>
      </c>
      <c r="AF73" s="8">
        <f>(IFERROR(VLOOKUP($D73,platts!$C$3:$AM$457,soaf_platts!AF$1+2,FALSE),VLOOKUP($C73,Lifetime!$A$2:$AK$48,2+soaf_platts!AF$1,FALSE)))*$N73</f>
        <v>832.63702651099481</v>
      </c>
      <c r="AG73" s="8">
        <f>(IFERROR(VLOOKUP($D73,platts!$C$3:$AM$457,soaf_platts!AG$1+2,FALSE),VLOOKUP($C73,Lifetime!$A$2:$AK$48,2+soaf_platts!AG$1,FALSE)))*$N73</f>
        <v>485.05930042868198</v>
      </c>
      <c r="AH73" s="8">
        <f>(IFERROR(VLOOKUP($D73,platts!$C$3:$AM$457,soaf_platts!AH$1+2,FALSE),VLOOKUP($C73,Lifetime!$A$2:$AK$48,2+soaf_platts!AH$1,FALSE)))*$N73</f>
        <v>411.68515633001192</v>
      </c>
      <c r="AI73" s="8">
        <f>(IFERROR(VLOOKUP($D73,platts!$C$3:$AM$457,soaf_platts!AI$1+2,FALSE),VLOOKUP($C73,Lifetime!$A$2:$AK$48,2+soaf_platts!AI$1,FALSE)))*$N73</f>
        <v>220.12243229601015</v>
      </c>
      <c r="AJ73" s="8">
        <f>(IFERROR(VLOOKUP($D73,platts!$C$3:$AM$457,soaf_platts!AJ$1+2,FALSE),VLOOKUP($C73,Lifetime!$A$2:$AK$48,2+soaf_platts!AJ$1,FALSE)))*$N73</f>
        <v>88.413564938770108</v>
      </c>
      <c r="AK73" s="8">
        <f>(IFERROR(VLOOKUP($D73,platts!$C$3:$AM$457,soaf_platts!AK$1+2,FALSE),VLOOKUP($C73,Lifetime!$A$2:$AK$48,2+soaf_platts!AK$1,FALSE)))*$N73</f>
        <v>59.094289967665929</v>
      </c>
      <c r="AL73" s="8">
        <f>(IFERROR(VLOOKUP($D73,platts!$C$3:$AM$457,soaf_platts!AL$1+2,FALSE),VLOOKUP($C73,Lifetime!$A$2:$AK$48,2+soaf_platts!AL$1,FALSE)))*$N73</f>
        <v>15.191334181919263</v>
      </c>
      <c r="AM73" s="8">
        <f>(IFERROR(VLOOKUP($D73,platts!$C$3:$AM$457,soaf_platts!AM$1+2,FALSE),VLOOKUP($C73,Lifetime!$A$2:$AK$48,2+soaf_platts!AM$1,FALSE)))*$N73</f>
        <v>0</v>
      </c>
      <c r="AN73" s="8">
        <f>(IFERROR(VLOOKUP($D73,platts!$C$3:$AM$457,soaf_platts!AN$1+2,FALSE),VLOOKUP($C73,Lifetime!$A$2:$AK$48,2+soaf_platts!AN$1,FALSE)))*$N73</f>
        <v>0</v>
      </c>
      <c r="AO73" s="8">
        <f>(IFERROR(VLOOKUP($D73,platts!$C$3:$AM$457,soaf_platts!AO$1+2,FALSE),VLOOKUP($C73,Lifetime!$A$2:$AK$48,2+soaf_platts!AO$1,FALSE)))*$N73</f>
        <v>0</v>
      </c>
      <c r="AP73" s="8">
        <f>(IFERROR(VLOOKUP($D73,platts!$C$3:$AM$457,soaf_platts!AP$1+2,FALSE),VLOOKUP($C73,Lifetime!$A$2:$AK$48,2+soaf_platts!AP$1,FALSE)))*$N73</f>
        <v>0</v>
      </c>
      <c r="AQ73" s="8">
        <f>(IFERROR(VLOOKUP($D73,platts!$C$3:$AM$457,soaf_platts!AQ$1+2,FALSE),VLOOKUP($C73,Lifetime!$A$2:$AK$48,2+soaf_platts!AQ$1,FALSE)))*$N73</f>
        <v>0</v>
      </c>
      <c r="AR73" s="8">
        <f>(IFERROR(VLOOKUP($D73,platts!$C$3:$AM$457,soaf_platts!AR$1+2,FALSE),VLOOKUP($C73,Lifetime!$A$2:$AK$48,2+soaf_platts!AR$1,FALSE)))*$N73</f>
        <v>0</v>
      </c>
      <c r="AS73" s="8">
        <f>(IFERROR(VLOOKUP($D73,platts!$C$3:$AM$457,soaf_platts!AS$1+2,FALSE),VLOOKUP($C73,Lifetime!$A$2:$AK$48,2+soaf_platts!AS$1,FALSE)))*$N73</f>
        <v>0</v>
      </c>
      <c r="AT73" s="8">
        <f>(IFERROR(VLOOKUP($D73,platts!$C$3:$AM$457,soaf_platts!AT$1+2,FALSE),VLOOKUP($C73,Lifetime!$A$2:$AK$48,2+soaf_platts!AT$1,FALSE)))*$N73</f>
        <v>0</v>
      </c>
      <c r="AU73" s="8">
        <f>(IFERROR(VLOOKUP($D73,platts!$C$3:$AM$457,soaf_platts!AU$1+2,FALSE),VLOOKUP($C73,Lifetime!$A$2:$AK$48,2+soaf_platts!AU$1,FALSE)))*$N73</f>
        <v>0</v>
      </c>
      <c r="AV73" s="8">
        <f>(IFERROR(VLOOKUP($D73,platts!$C$3:$AM$457,soaf_platts!AV$1+2,FALSE),VLOOKUP($C73,Lifetime!$A$2:$AK$48,2+soaf_platts!AV$1,FALSE)))*$N73</f>
        <v>0</v>
      </c>
      <c r="AW73" s="8">
        <f>(IFERROR(VLOOKUP($D73,platts!$C$3:$AM$457,soaf_platts!AW$1+2,FALSE),VLOOKUP($C73,Lifetime!$A$2:$AK$48,2+soaf_platts!AW$1,FALSE)))*$N73</f>
        <v>0</v>
      </c>
    </row>
    <row r="74" spans="1:49" x14ac:dyDescent="0.25">
      <c r="A74" s="8">
        <v>72</v>
      </c>
      <c r="B74" s="20" t="s">
        <v>29</v>
      </c>
      <c r="C74" s="21" t="s">
        <v>19</v>
      </c>
      <c r="D74" s="8" t="str">
        <f t="shared" si="4"/>
        <v>BG_Biomass</v>
      </c>
      <c r="E74" s="8">
        <f>IFERROR(VLOOKUP(D74,Data_2011!$D:$F,3,FALSE),VLOOKUP($C74,Efficiency!A73:B117,2,FALSE))</f>
        <v>0.38</v>
      </c>
      <c r="F74" s="8">
        <f>IFERROR(VLOOKUP(D74,Data_2011!$D:$F,2,FALSE),0)</f>
        <v>0</v>
      </c>
      <c r="G74" s="8">
        <f t="shared" si="6"/>
        <v>0</v>
      </c>
      <c r="H74" s="8">
        <f t="shared" si="7"/>
        <v>0</v>
      </c>
      <c r="I74" s="8">
        <v>0</v>
      </c>
      <c r="J74" s="8">
        <v>0</v>
      </c>
      <c r="K74" s="8">
        <v>0</v>
      </c>
      <c r="L74" s="8">
        <f>IFERROR(VLOOKUP($D74,platts!$C$3:$AM$457,2,FALSE),0)</f>
        <v>42.863</v>
      </c>
      <c r="M74" s="18">
        <f t="shared" si="5"/>
        <v>38.786999999999992</v>
      </c>
      <c r="N74" s="8">
        <f>VLOOKUP($D74,soaf!$D$2:$E$514,2,FALSE)</f>
        <v>81.649999999999991</v>
      </c>
      <c r="O74" s="8">
        <f>(IFERROR(VLOOKUP($D74,platts!$C$3:$AM$457,soaf_platts!O$1+2,FALSE),VLOOKUP($C74,Lifetime!$A$2:$AK$48,2+soaf_platts!O$1,FALSE)))*$N74</f>
        <v>51.171498728507096</v>
      </c>
      <c r="P74" s="8">
        <f>(IFERROR(VLOOKUP($D74,platts!$C$3:$AM$457,soaf_platts!P$1+2,FALSE),VLOOKUP($C74,Lifetime!$A$2:$AK$48,2+soaf_platts!P$1,FALSE)))*$N74</f>
        <v>51.171498728507096</v>
      </c>
      <c r="Q74" s="8">
        <f>(IFERROR(VLOOKUP($D74,platts!$C$3:$AM$457,soaf_platts!Q$1+2,FALSE),VLOOKUP($C74,Lifetime!$A$2:$AK$48,2+soaf_platts!Q$1,FALSE)))*$N74</f>
        <v>51.171498728507096</v>
      </c>
      <c r="R74" s="8">
        <f>(IFERROR(VLOOKUP($D74,platts!$C$3:$AM$457,soaf_platts!R$1+2,FALSE),VLOOKUP($C74,Lifetime!$A$2:$AK$48,2+soaf_platts!R$1,FALSE)))*$N74</f>
        <v>51.171498728507096</v>
      </c>
      <c r="S74" s="8">
        <f>(IFERROR(VLOOKUP($D74,platts!$C$3:$AM$457,soaf_platts!S$1+2,FALSE),VLOOKUP($C74,Lifetime!$A$2:$AK$48,2+soaf_platts!S$1,FALSE)))*$N74</f>
        <v>51.171498728507096</v>
      </c>
      <c r="T74" s="8">
        <f>(IFERROR(VLOOKUP($D74,platts!$C$3:$AM$457,soaf_platts!T$1+2,FALSE),VLOOKUP($C74,Lifetime!$A$2:$AK$48,2+soaf_platts!T$1,FALSE)))*$N74</f>
        <v>51.171498728507096</v>
      </c>
      <c r="U74" s="8">
        <f>(IFERROR(VLOOKUP($D74,platts!$C$3:$AM$457,soaf_platts!U$1+2,FALSE),VLOOKUP($C74,Lifetime!$A$2:$AK$48,2+soaf_platts!U$1,FALSE)))*$N74</f>
        <v>51.171498728507096</v>
      </c>
      <c r="V74" s="8">
        <f>(IFERROR(VLOOKUP($D74,platts!$C$3:$AM$457,soaf_platts!V$1+2,FALSE),VLOOKUP($C74,Lifetime!$A$2:$AK$48,2+soaf_platts!V$1,FALSE)))*$N74</f>
        <v>51.171498728507096</v>
      </c>
      <c r="W74" s="8">
        <f>(IFERROR(VLOOKUP($D74,platts!$C$3:$AM$457,soaf_platts!W$1+2,FALSE),VLOOKUP($C74,Lifetime!$A$2:$AK$48,2+soaf_platts!W$1,FALSE)))*$N74</f>
        <v>51.171498728507096</v>
      </c>
      <c r="X74" s="8">
        <f>(IFERROR(VLOOKUP($D74,platts!$C$3:$AM$457,soaf_platts!X$1+2,FALSE),VLOOKUP($C74,Lifetime!$A$2:$AK$48,2+soaf_platts!X$1,FALSE)))*$N74</f>
        <v>51.171498728507096</v>
      </c>
      <c r="Y74" s="8">
        <f>(IFERROR(VLOOKUP($D74,platts!$C$3:$AM$457,soaf_platts!Y$1+2,FALSE),VLOOKUP($C74,Lifetime!$A$2:$AK$48,2+soaf_platts!Y$1,FALSE)))*$N74</f>
        <v>51.171498728507096</v>
      </c>
      <c r="Z74" s="8">
        <f>(IFERROR(VLOOKUP($D74,platts!$C$3:$AM$457,soaf_platts!Z$1+2,FALSE),VLOOKUP($C74,Lifetime!$A$2:$AK$48,2+soaf_platts!Z$1,FALSE)))*$N74</f>
        <v>51.171498728507096</v>
      </c>
      <c r="AA74" s="8">
        <f>(IFERROR(VLOOKUP($D74,platts!$C$3:$AM$457,soaf_platts!AA$1+2,FALSE),VLOOKUP($C74,Lifetime!$A$2:$AK$48,2+soaf_platts!AA$1,FALSE)))*$N74</f>
        <v>51.171498728507096</v>
      </c>
      <c r="AB74" s="8">
        <f>(IFERROR(VLOOKUP($D74,platts!$C$3:$AM$457,soaf_platts!AB$1+2,FALSE),VLOOKUP($C74,Lifetime!$A$2:$AK$48,2+soaf_platts!AB$1,FALSE)))*$N74</f>
        <v>51.171498728507096</v>
      </c>
      <c r="AC74" s="8">
        <f>(IFERROR(VLOOKUP($D74,platts!$C$3:$AM$457,soaf_platts!AC$1+2,FALSE),VLOOKUP($C74,Lifetime!$A$2:$AK$48,2+soaf_platts!AC$1,FALSE)))*$N74</f>
        <v>51.171498728507096</v>
      </c>
      <c r="AD74" s="8">
        <f>(IFERROR(VLOOKUP($D74,platts!$C$3:$AM$457,soaf_platts!AD$1+2,FALSE),VLOOKUP($C74,Lifetime!$A$2:$AK$48,2+soaf_platts!AD$1,FALSE)))*$N74</f>
        <v>51.171498728507096</v>
      </c>
      <c r="AE74" s="8">
        <f>(IFERROR(VLOOKUP($D74,platts!$C$3:$AM$457,soaf_platts!AE$1+2,FALSE),VLOOKUP($C74,Lifetime!$A$2:$AK$48,2+soaf_platts!AE$1,FALSE)))*$N74</f>
        <v>51.171498728507096</v>
      </c>
      <c r="AF74" s="8">
        <f>(IFERROR(VLOOKUP($D74,platts!$C$3:$AM$457,soaf_platts!AF$1+2,FALSE),VLOOKUP($C74,Lifetime!$A$2:$AK$48,2+soaf_platts!AF$1,FALSE)))*$N74</f>
        <v>51.171498728507096</v>
      </c>
      <c r="AG74" s="8">
        <f>(IFERROR(VLOOKUP($D74,platts!$C$3:$AM$457,soaf_platts!AG$1+2,FALSE),VLOOKUP($C74,Lifetime!$A$2:$AK$48,2+soaf_platts!AG$1,FALSE)))*$N74</f>
        <v>51.171498728507096</v>
      </c>
      <c r="AH74" s="8">
        <f>(IFERROR(VLOOKUP($D74,platts!$C$3:$AM$457,soaf_platts!AH$1+2,FALSE),VLOOKUP($C74,Lifetime!$A$2:$AK$48,2+soaf_platts!AH$1,FALSE)))*$N74</f>
        <v>51.171498728507096</v>
      </c>
      <c r="AI74" s="8">
        <f>(IFERROR(VLOOKUP($D74,platts!$C$3:$AM$457,soaf_platts!AI$1+2,FALSE),VLOOKUP($C74,Lifetime!$A$2:$AK$48,2+soaf_platts!AI$1,FALSE)))*$N74</f>
        <v>51.171498728507096</v>
      </c>
      <c r="AJ74" s="8">
        <f>(IFERROR(VLOOKUP($D74,platts!$C$3:$AM$457,soaf_platts!AJ$1+2,FALSE),VLOOKUP($C74,Lifetime!$A$2:$AK$48,2+soaf_platts!AJ$1,FALSE)))*$N74</f>
        <v>51.171498728507096</v>
      </c>
      <c r="AK74" s="8">
        <f>(IFERROR(VLOOKUP($D74,platts!$C$3:$AM$457,soaf_platts!AK$1+2,FALSE),VLOOKUP($C74,Lifetime!$A$2:$AK$48,2+soaf_platts!AK$1,FALSE)))*$N74</f>
        <v>51.171498728507096</v>
      </c>
      <c r="AL74" s="8">
        <f>(IFERROR(VLOOKUP($D74,platts!$C$3:$AM$457,soaf_platts!AL$1+2,FALSE),VLOOKUP($C74,Lifetime!$A$2:$AK$48,2+soaf_platts!AL$1,FALSE)))*$N74</f>
        <v>51.171498728507096</v>
      </c>
      <c r="AM74" s="8">
        <f>(IFERROR(VLOOKUP($D74,platts!$C$3:$AM$457,soaf_platts!AM$1+2,FALSE),VLOOKUP($C74,Lifetime!$A$2:$AK$48,2+soaf_platts!AM$1,FALSE)))*$N74</f>
        <v>51.171498728507096</v>
      </c>
      <c r="AN74" s="8">
        <f>(IFERROR(VLOOKUP($D74,platts!$C$3:$AM$457,soaf_platts!AN$1+2,FALSE),VLOOKUP($C74,Lifetime!$A$2:$AK$48,2+soaf_platts!AN$1,FALSE)))*$N74</f>
        <v>51.171498728507096</v>
      </c>
      <c r="AO74" s="8">
        <f>(IFERROR(VLOOKUP($D74,platts!$C$3:$AM$457,soaf_platts!AO$1+2,FALSE),VLOOKUP($C74,Lifetime!$A$2:$AK$48,2+soaf_platts!AO$1,FALSE)))*$N74</f>
        <v>51.171498728507096</v>
      </c>
      <c r="AP74" s="8">
        <f>(IFERROR(VLOOKUP($D74,platts!$C$3:$AM$457,soaf_platts!AP$1+2,FALSE),VLOOKUP($C74,Lifetime!$A$2:$AK$48,2+soaf_platts!AP$1,FALSE)))*$N74</f>
        <v>51.171498728507096</v>
      </c>
      <c r="AQ74" s="8">
        <f>(IFERROR(VLOOKUP($D74,platts!$C$3:$AM$457,soaf_platts!AQ$1+2,FALSE),VLOOKUP($C74,Lifetime!$A$2:$AK$48,2+soaf_platts!AQ$1,FALSE)))*$N74</f>
        <v>51.171498728507096</v>
      </c>
      <c r="AR74" s="8">
        <f>(IFERROR(VLOOKUP($D74,platts!$C$3:$AM$457,soaf_platts!AR$1+2,FALSE),VLOOKUP($C74,Lifetime!$A$2:$AK$48,2+soaf_platts!AR$1,FALSE)))*$N74</f>
        <v>51.171498728507096</v>
      </c>
      <c r="AS74" s="8">
        <f>(IFERROR(VLOOKUP($D74,platts!$C$3:$AM$457,soaf_platts!AS$1+2,FALSE),VLOOKUP($C74,Lifetime!$A$2:$AK$48,2+soaf_platts!AS$1,FALSE)))*$N74</f>
        <v>51.171498728507096</v>
      </c>
      <c r="AT74" s="8">
        <f>(IFERROR(VLOOKUP($D74,platts!$C$3:$AM$457,soaf_platts!AT$1+2,FALSE),VLOOKUP($C74,Lifetime!$A$2:$AK$48,2+soaf_platts!AT$1,FALSE)))*$N74</f>
        <v>51.171498728507096</v>
      </c>
      <c r="AU74" s="8">
        <f>(IFERROR(VLOOKUP($D74,platts!$C$3:$AM$457,soaf_platts!AU$1+2,FALSE),VLOOKUP($C74,Lifetime!$A$2:$AK$48,2+soaf_platts!AU$1,FALSE)))*$N74</f>
        <v>51.171498728507096</v>
      </c>
      <c r="AV74" s="8">
        <f>(IFERROR(VLOOKUP($D74,platts!$C$3:$AM$457,soaf_platts!AV$1+2,FALSE),VLOOKUP($C74,Lifetime!$A$2:$AK$48,2+soaf_platts!AV$1,FALSE)))*$N74</f>
        <v>51.171498728507096</v>
      </c>
      <c r="AW74" s="8">
        <f>(IFERROR(VLOOKUP($D74,platts!$C$3:$AM$457,soaf_platts!AW$1+2,FALSE),VLOOKUP($C74,Lifetime!$A$2:$AK$48,2+soaf_platts!AW$1,FALSE)))*$N74</f>
        <v>45.096752443832671</v>
      </c>
    </row>
    <row r="75" spans="1:49" x14ac:dyDescent="0.25">
      <c r="A75" s="8">
        <v>73</v>
      </c>
      <c r="B75" s="23" t="s">
        <v>29</v>
      </c>
      <c r="C75" s="21" t="s">
        <v>9</v>
      </c>
      <c r="D75" s="8" t="str">
        <f t="shared" si="4"/>
        <v>BG_CCGT</v>
      </c>
      <c r="E75" s="8">
        <f>IFERROR(VLOOKUP(D75,Data_2011!$D:$F,3,FALSE),VLOOKUP($C75,Efficiency!A74:B118,2,FALSE))</f>
        <v>0.60666666666666602</v>
      </c>
      <c r="F75" s="8">
        <f>IFERROR(VLOOKUP(D75,Data_2011!$D:$F,2,FALSE),0)</f>
        <v>0</v>
      </c>
      <c r="G75" s="8">
        <f t="shared" si="6"/>
        <v>0</v>
      </c>
      <c r="H75" s="8">
        <f t="shared" si="7"/>
        <v>0</v>
      </c>
      <c r="I75" s="8">
        <v>0</v>
      </c>
      <c r="J75" s="8">
        <v>0</v>
      </c>
      <c r="K75" s="8">
        <v>0</v>
      </c>
      <c r="L75" s="8">
        <f>IFERROR(VLOOKUP($D75,platts!$C$3:$AM$457,2,FALSE),0)</f>
        <v>50</v>
      </c>
      <c r="M75" s="18">
        <f t="shared" si="5"/>
        <v>69.311895757558233</v>
      </c>
      <c r="N75" s="8">
        <f>VLOOKUP($D75,soaf!$D$2:$E$514,2,FALSE)</f>
        <v>119.31189575755823</v>
      </c>
      <c r="O75" s="8">
        <f>(IFERROR(VLOOKUP($D75,platts!$C$3:$AM$457,soaf_platts!O$1+2,FALSE),VLOOKUP($C75,Lifetime!$A$2:$AK$48,2+soaf_platts!O$1,FALSE)))*$N75</f>
        <v>119.31189575755823</v>
      </c>
      <c r="P75" s="8">
        <f>(IFERROR(VLOOKUP($D75,platts!$C$3:$AM$457,soaf_platts!P$1+2,FALSE),VLOOKUP($C75,Lifetime!$A$2:$AK$48,2+soaf_platts!P$1,FALSE)))*$N75</f>
        <v>119.31189575755823</v>
      </c>
      <c r="Q75" s="8">
        <f>(IFERROR(VLOOKUP($D75,platts!$C$3:$AM$457,soaf_platts!Q$1+2,FALSE),VLOOKUP($C75,Lifetime!$A$2:$AK$48,2+soaf_platts!Q$1,FALSE)))*$N75</f>
        <v>119.31189575755823</v>
      </c>
      <c r="R75" s="8">
        <f>(IFERROR(VLOOKUP($D75,platts!$C$3:$AM$457,soaf_platts!R$1+2,FALSE),VLOOKUP($C75,Lifetime!$A$2:$AK$48,2+soaf_platts!R$1,FALSE)))*$N75</f>
        <v>119.31189575755823</v>
      </c>
      <c r="S75" s="8">
        <f>(IFERROR(VLOOKUP($D75,platts!$C$3:$AM$457,soaf_platts!S$1+2,FALSE),VLOOKUP($C75,Lifetime!$A$2:$AK$48,2+soaf_platts!S$1,FALSE)))*$N75</f>
        <v>119.31189575755823</v>
      </c>
      <c r="T75" s="8">
        <f>(IFERROR(VLOOKUP($D75,platts!$C$3:$AM$457,soaf_platts!T$1+2,FALSE),VLOOKUP($C75,Lifetime!$A$2:$AK$48,2+soaf_platts!T$1,FALSE)))*$N75</f>
        <v>119.31189575755823</v>
      </c>
      <c r="U75" s="8">
        <f>(IFERROR(VLOOKUP($D75,platts!$C$3:$AM$457,soaf_platts!U$1+2,FALSE),VLOOKUP($C75,Lifetime!$A$2:$AK$48,2+soaf_platts!U$1,FALSE)))*$N75</f>
        <v>119.31189575755823</v>
      </c>
      <c r="V75" s="8">
        <f>(IFERROR(VLOOKUP($D75,platts!$C$3:$AM$457,soaf_platts!V$1+2,FALSE),VLOOKUP($C75,Lifetime!$A$2:$AK$48,2+soaf_platts!V$1,FALSE)))*$N75</f>
        <v>119.31189575755823</v>
      </c>
      <c r="W75" s="8">
        <f>(IFERROR(VLOOKUP($D75,platts!$C$3:$AM$457,soaf_platts!W$1+2,FALSE),VLOOKUP($C75,Lifetime!$A$2:$AK$48,2+soaf_platts!W$1,FALSE)))*$N75</f>
        <v>119.31189575755823</v>
      </c>
      <c r="X75" s="8">
        <f>(IFERROR(VLOOKUP($D75,platts!$C$3:$AM$457,soaf_platts!X$1+2,FALSE),VLOOKUP($C75,Lifetime!$A$2:$AK$48,2+soaf_platts!X$1,FALSE)))*$N75</f>
        <v>119.31189575755823</v>
      </c>
      <c r="Y75" s="8">
        <f>(IFERROR(VLOOKUP($D75,platts!$C$3:$AM$457,soaf_platts!Y$1+2,FALSE),VLOOKUP($C75,Lifetime!$A$2:$AK$48,2+soaf_platts!Y$1,FALSE)))*$N75</f>
        <v>119.31189575755823</v>
      </c>
      <c r="Z75" s="8">
        <f>(IFERROR(VLOOKUP($D75,platts!$C$3:$AM$457,soaf_platts!Z$1+2,FALSE),VLOOKUP($C75,Lifetime!$A$2:$AK$48,2+soaf_platts!Z$1,FALSE)))*$N75</f>
        <v>119.31189575755823</v>
      </c>
      <c r="AA75" s="8">
        <f>(IFERROR(VLOOKUP($D75,platts!$C$3:$AM$457,soaf_platts!AA$1+2,FALSE),VLOOKUP($C75,Lifetime!$A$2:$AK$48,2+soaf_platts!AA$1,FALSE)))*$N75</f>
        <v>119.31189575755823</v>
      </c>
      <c r="AB75" s="8">
        <f>(IFERROR(VLOOKUP($D75,platts!$C$3:$AM$457,soaf_platts!AB$1+2,FALSE),VLOOKUP($C75,Lifetime!$A$2:$AK$48,2+soaf_platts!AB$1,FALSE)))*$N75</f>
        <v>119.31189575755823</v>
      </c>
      <c r="AC75" s="8">
        <f>(IFERROR(VLOOKUP($D75,platts!$C$3:$AM$457,soaf_platts!AC$1+2,FALSE),VLOOKUP($C75,Lifetime!$A$2:$AK$48,2+soaf_platts!AC$1,FALSE)))*$N75</f>
        <v>119.31189575755823</v>
      </c>
      <c r="AD75" s="8">
        <f>(IFERROR(VLOOKUP($D75,platts!$C$3:$AM$457,soaf_platts!AD$1+2,FALSE),VLOOKUP($C75,Lifetime!$A$2:$AK$48,2+soaf_platts!AD$1,FALSE)))*$N75</f>
        <v>119.31189575755823</v>
      </c>
      <c r="AE75" s="8">
        <f>(IFERROR(VLOOKUP($D75,platts!$C$3:$AM$457,soaf_platts!AE$1+2,FALSE),VLOOKUP($C75,Lifetime!$A$2:$AK$48,2+soaf_platts!AE$1,FALSE)))*$N75</f>
        <v>119.31189575755823</v>
      </c>
      <c r="AF75" s="8">
        <f>(IFERROR(VLOOKUP($D75,platts!$C$3:$AM$457,soaf_platts!AF$1+2,FALSE),VLOOKUP($C75,Lifetime!$A$2:$AK$48,2+soaf_platts!AF$1,FALSE)))*$N75</f>
        <v>119.31189575755823</v>
      </c>
      <c r="AG75" s="8">
        <f>(IFERROR(VLOOKUP($D75,platts!$C$3:$AM$457,soaf_platts!AG$1+2,FALSE),VLOOKUP($C75,Lifetime!$A$2:$AK$48,2+soaf_platts!AG$1,FALSE)))*$N75</f>
        <v>119.31189575755823</v>
      </c>
      <c r="AH75" s="8">
        <f>(IFERROR(VLOOKUP($D75,platts!$C$3:$AM$457,soaf_platts!AH$1+2,FALSE),VLOOKUP($C75,Lifetime!$A$2:$AK$48,2+soaf_platts!AH$1,FALSE)))*$N75</f>
        <v>119.31189575755823</v>
      </c>
      <c r="AI75" s="8">
        <f>(IFERROR(VLOOKUP($D75,platts!$C$3:$AM$457,soaf_platts!AI$1+2,FALSE),VLOOKUP($C75,Lifetime!$A$2:$AK$48,2+soaf_platts!AI$1,FALSE)))*$N75</f>
        <v>119.31189575755823</v>
      </c>
      <c r="AJ75" s="8">
        <f>(IFERROR(VLOOKUP($D75,platts!$C$3:$AM$457,soaf_platts!AJ$1+2,FALSE),VLOOKUP($C75,Lifetime!$A$2:$AK$48,2+soaf_platts!AJ$1,FALSE)))*$N75</f>
        <v>119.31189575755823</v>
      </c>
      <c r="AK75" s="8">
        <f>(IFERROR(VLOOKUP($D75,platts!$C$3:$AM$457,soaf_platts!AK$1+2,FALSE),VLOOKUP($C75,Lifetime!$A$2:$AK$48,2+soaf_platts!AK$1,FALSE)))*$N75</f>
        <v>119.31189575755823</v>
      </c>
      <c r="AL75" s="8">
        <f>(IFERROR(VLOOKUP($D75,platts!$C$3:$AM$457,soaf_platts!AL$1+2,FALSE),VLOOKUP($C75,Lifetime!$A$2:$AK$48,2+soaf_platts!AL$1,FALSE)))*$N75</f>
        <v>119.31189575755823</v>
      </c>
      <c r="AM75" s="8">
        <f>(IFERROR(VLOOKUP($D75,platts!$C$3:$AM$457,soaf_platts!AM$1+2,FALSE),VLOOKUP($C75,Lifetime!$A$2:$AK$48,2+soaf_platts!AM$1,FALSE)))*$N75</f>
        <v>119.31189575755823</v>
      </c>
      <c r="AN75" s="8">
        <f>(IFERROR(VLOOKUP($D75,platts!$C$3:$AM$457,soaf_platts!AN$1+2,FALSE),VLOOKUP($C75,Lifetime!$A$2:$AK$48,2+soaf_platts!AN$1,FALSE)))*$N75</f>
        <v>119.31189575755823</v>
      </c>
      <c r="AO75" s="8">
        <f>(IFERROR(VLOOKUP($D75,platts!$C$3:$AM$457,soaf_platts!AO$1+2,FALSE),VLOOKUP($C75,Lifetime!$A$2:$AK$48,2+soaf_platts!AO$1,FALSE)))*$N75</f>
        <v>119.31189575755823</v>
      </c>
      <c r="AP75" s="8">
        <f>(IFERROR(VLOOKUP($D75,platts!$C$3:$AM$457,soaf_platts!AP$1+2,FALSE),VLOOKUP($C75,Lifetime!$A$2:$AK$48,2+soaf_platts!AP$1,FALSE)))*$N75</f>
        <v>119.31189575755823</v>
      </c>
      <c r="AQ75" s="8">
        <f>(IFERROR(VLOOKUP($D75,platts!$C$3:$AM$457,soaf_platts!AQ$1+2,FALSE),VLOOKUP($C75,Lifetime!$A$2:$AK$48,2+soaf_platts!AQ$1,FALSE)))*$N75</f>
        <v>119.31189575755823</v>
      </c>
      <c r="AR75" s="8">
        <f>(IFERROR(VLOOKUP($D75,platts!$C$3:$AM$457,soaf_platts!AR$1+2,FALSE),VLOOKUP($C75,Lifetime!$A$2:$AK$48,2+soaf_platts!AR$1,FALSE)))*$N75</f>
        <v>119.31189575755823</v>
      </c>
      <c r="AS75" s="8">
        <f>(IFERROR(VLOOKUP($D75,platts!$C$3:$AM$457,soaf_platts!AS$1+2,FALSE),VLOOKUP($C75,Lifetime!$A$2:$AK$48,2+soaf_platts!AS$1,FALSE)))*$N75</f>
        <v>119.31189575755823</v>
      </c>
      <c r="AT75" s="8">
        <f>(IFERROR(VLOOKUP($D75,platts!$C$3:$AM$457,soaf_platts!AT$1+2,FALSE),VLOOKUP($C75,Lifetime!$A$2:$AK$48,2+soaf_platts!AT$1,FALSE)))*$N75</f>
        <v>119.31189575755823</v>
      </c>
      <c r="AU75" s="8">
        <f>(IFERROR(VLOOKUP($D75,platts!$C$3:$AM$457,soaf_platts!AU$1+2,FALSE),VLOOKUP($C75,Lifetime!$A$2:$AK$48,2+soaf_platts!AU$1,FALSE)))*$N75</f>
        <v>119.31189575755823</v>
      </c>
      <c r="AV75" s="8">
        <f>(IFERROR(VLOOKUP($D75,platts!$C$3:$AM$457,soaf_platts!AV$1+2,FALSE),VLOOKUP($C75,Lifetime!$A$2:$AK$48,2+soaf_platts!AV$1,FALSE)))*$N75</f>
        <v>119.31189575755823</v>
      </c>
      <c r="AW75" s="8">
        <f>(IFERROR(VLOOKUP($D75,platts!$C$3:$AM$457,soaf_platts!AW$1+2,FALSE),VLOOKUP($C75,Lifetime!$A$2:$AK$48,2+soaf_platts!AW$1,FALSE)))*$N75</f>
        <v>119.31189575755823</v>
      </c>
    </row>
    <row r="76" spans="1:49" x14ac:dyDescent="0.25">
      <c r="A76" s="8">
        <v>74</v>
      </c>
      <c r="B76" s="23" t="s">
        <v>29</v>
      </c>
      <c r="C76" s="21" t="s">
        <v>15</v>
      </c>
      <c r="D76" s="8" t="str">
        <f t="shared" si="4"/>
        <v>BG_CCOT</v>
      </c>
      <c r="E76" s="8">
        <f>IFERROR(VLOOKUP(D76,Data_2011!$D:$F,3,FALSE),VLOOKUP($C76,Efficiency!A75:B119,2,FALSE))</f>
        <v>0.60199999999999898</v>
      </c>
      <c r="F76" s="8">
        <f>IFERROR(VLOOKUP(D76,Data_2011!$D:$F,2,FALSE),0)</f>
        <v>4.8809523809525518E-4</v>
      </c>
      <c r="G76" s="8">
        <f t="shared" si="6"/>
        <v>0</v>
      </c>
      <c r="H76" s="8">
        <f t="shared" si="7"/>
        <v>0</v>
      </c>
      <c r="I76" s="8">
        <v>0</v>
      </c>
      <c r="J76" s="8">
        <v>0</v>
      </c>
      <c r="K76" s="8">
        <v>0</v>
      </c>
      <c r="L76" s="8">
        <f>IFERROR(VLOOKUP($D76,platts!$C$3:$AM$457,2,FALSE),0)</f>
        <v>0</v>
      </c>
      <c r="M76" s="18">
        <f t="shared" si="5"/>
        <v>0</v>
      </c>
      <c r="N76" s="8">
        <f>VLOOKUP($D76,soaf!$D$2:$E$514,2,FALSE)</f>
        <v>0</v>
      </c>
      <c r="O76" s="8">
        <f>(IFERROR(VLOOKUP($D76,platts!$C$3:$AM$457,soaf_platts!O$1+2,FALSE),VLOOKUP($C76,Lifetime!$A$2:$AK$48,2+soaf_platts!O$1,FALSE)))*$N76</f>
        <v>0</v>
      </c>
      <c r="P76" s="8">
        <f>(IFERROR(VLOOKUP($D76,platts!$C$3:$AM$457,soaf_platts!P$1+2,FALSE),VLOOKUP($C76,Lifetime!$A$2:$AK$48,2+soaf_platts!P$1,FALSE)))*$N76</f>
        <v>0</v>
      </c>
      <c r="Q76" s="8">
        <f>(IFERROR(VLOOKUP($D76,platts!$C$3:$AM$457,soaf_platts!Q$1+2,FALSE),VLOOKUP($C76,Lifetime!$A$2:$AK$48,2+soaf_platts!Q$1,FALSE)))*$N76</f>
        <v>0</v>
      </c>
      <c r="R76" s="8">
        <f>(IFERROR(VLOOKUP($D76,platts!$C$3:$AM$457,soaf_platts!R$1+2,FALSE),VLOOKUP($C76,Lifetime!$A$2:$AK$48,2+soaf_platts!R$1,FALSE)))*$N76</f>
        <v>0</v>
      </c>
      <c r="S76" s="8">
        <f>(IFERROR(VLOOKUP($D76,platts!$C$3:$AM$457,soaf_platts!S$1+2,FALSE),VLOOKUP($C76,Lifetime!$A$2:$AK$48,2+soaf_platts!S$1,FALSE)))*$N76</f>
        <v>0</v>
      </c>
      <c r="T76" s="8">
        <f>(IFERROR(VLOOKUP($D76,platts!$C$3:$AM$457,soaf_platts!T$1+2,FALSE),VLOOKUP($C76,Lifetime!$A$2:$AK$48,2+soaf_platts!T$1,FALSE)))*$N76</f>
        <v>0</v>
      </c>
      <c r="U76" s="8">
        <f>(IFERROR(VLOOKUP($D76,platts!$C$3:$AM$457,soaf_platts!U$1+2,FALSE),VLOOKUP($C76,Lifetime!$A$2:$AK$48,2+soaf_platts!U$1,FALSE)))*$N76</f>
        <v>0</v>
      </c>
      <c r="V76" s="8">
        <f>(IFERROR(VLOOKUP($D76,platts!$C$3:$AM$457,soaf_platts!V$1+2,FALSE),VLOOKUP($C76,Lifetime!$A$2:$AK$48,2+soaf_platts!V$1,FALSE)))*$N76</f>
        <v>0</v>
      </c>
      <c r="W76" s="8">
        <f>(IFERROR(VLOOKUP($D76,platts!$C$3:$AM$457,soaf_platts!W$1+2,FALSE),VLOOKUP($C76,Lifetime!$A$2:$AK$48,2+soaf_platts!W$1,FALSE)))*$N76</f>
        <v>0</v>
      </c>
      <c r="X76" s="8">
        <f>(IFERROR(VLOOKUP($D76,platts!$C$3:$AM$457,soaf_platts!X$1+2,FALSE),VLOOKUP($C76,Lifetime!$A$2:$AK$48,2+soaf_platts!X$1,FALSE)))*$N76</f>
        <v>0</v>
      </c>
      <c r="Y76" s="8">
        <f>(IFERROR(VLOOKUP($D76,platts!$C$3:$AM$457,soaf_platts!Y$1+2,FALSE),VLOOKUP($C76,Lifetime!$A$2:$AK$48,2+soaf_platts!Y$1,FALSE)))*$N76</f>
        <v>0</v>
      </c>
      <c r="Z76" s="8">
        <f>(IFERROR(VLOOKUP($D76,platts!$C$3:$AM$457,soaf_platts!Z$1+2,FALSE),VLOOKUP($C76,Lifetime!$A$2:$AK$48,2+soaf_platts!Z$1,FALSE)))*$N76</f>
        <v>0</v>
      </c>
      <c r="AA76" s="8">
        <f>(IFERROR(VLOOKUP($D76,platts!$C$3:$AM$457,soaf_platts!AA$1+2,FALSE),VLOOKUP($C76,Lifetime!$A$2:$AK$48,2+soaf_platts!AA$1,FALSE)))*$N76</f>
        <v>0</v>
      </c>
      <c r="AB76" s="8">
        <f>(IFERROR(VLOOKUP($D76,platts!$C$3:$AM$457,soaf_platts!AB$1+2,FALSE),VLOOKUP($C76,Lifetime!$A$2:$AK$48,2+soaf_platts!AB$1,FALSE)))*$N76</f>
        <v>0</v>
      </c>
      <c r="AC76" s="8">
        <f>(IFERROR(VLOOKUP($D76,platts!$C$3:$AM$457,soaf_platts!AC$1+2,FALSE),VLOOKUP($C76,Lifetime!$A$2:$AK$48,2+soaf_platts!AC$1,FALSE)))*$N76</f>
        <v>0</v>
      </c>
      <c r="AD76" s="8">
        <f>(IFERROR(VLOOKUP($D76,platts!$C$3:$AM$457,soaf_platts!AD$1+2,FALSE),VLOOKUP($C76,Lifetime!$A$2:$AK$48,2+soaf_platts!AD$1,FALSE)))*$N76</f>
        <v>0</v>
      </c>
      <c r="AE76" s="8">
        <f>(IFERROR(VLOOKUP($D76,platts!$C$3:$AM$457,soaf_platts!AE$1+2,FALSE),VLOOKUP($C76,Lifetime!$A$2:$AK$48,2+soaf_platts!AE$1,FALSE)))*$N76</f>
        <v>0</v>
      </c>
      <c r="AF76" s="8">
        <f>(IFERROR(VLOOKUP($D76,platts!$C$3:$AM$457,soaf_platts!AF$1+2,FALSE),VLOOKUP($C76,Lifetime!$A$2:$AK$48,2+soaf_platts!AF$1,FALSE)))*$N76</f>
        <v>0</v>
      </c>
      <c r="AG76" s="8">
        <f>(IFERROR(VLOOKUP($D76,platts!$C$3:$AM$457,soaf_platts!AG$1+2,FALSE),VLOOKUP($C76,Lifetime!$A$2:$AK$48,2+soaf_platts!AG$1,FALSE)))*$N76</f>
        <v>0</v>
      </c>
      <c r="AH76" s="8">
        <f>(IFERROR(VLOOKUP($D76,platts!$C$3:$AM$457,soaf_platts!AH$1+2,FALSE),VLOOKUP($C76,Lifetime!$A$2:$AK$48,2+soaf_platts!AH$1,FALSE)))*$N76</f>
        <v>0</v>
      </c>
      <c r="AI76" s="8">
        <f>(IFERROR(VLOOKUP($D76,platts!$C$3:$AM$457,soaf_platts!AI$1+2,FALSE),VLOOKUP($C76,Lifetime!$A$2:$AK$48,2+soaf_platts!AI$1,FALSE)))*$N76</f>
        <v>0</v>
      </c>
      <c r="AJ76" s="8">
        <f>(IFERROR(VLOOKUP($D76,platts!$C$3:$AM$457,soaf_platts!AJ$1+2,FALSE),VLOOKUP($C76,Lifetime!$A$2:$AK$48,2+soaf_platts!AJ$1,FALSE)))*$N76</f>
        <v>0</v>
      </c>
      <c r="AK76" s="8">
        <f>(IFERROR(VLOOKUP($D76,platts!$C$3:$AM$457,soaf_platts!AK$1+2,FALSE),VLOOKUP($C76,Lifetime!$A$2:$AK$48,2+soaf_platts!AK$1,FALSE)))*$N76</f>
        <v>0</v>
      </c>
      <c r="AL76" s="8">
        <f>(IFERROR(VLOOKUP($D76,platts!$C$3:$AM$457,soaf_platts!AL$1+2,FALSE),VLOOKUP($C76,Lifetime!$A$2:$AK$48,2+soaf_platts!AL$1,FALSE)))*$N76</f>
        <v>0</v>
      </c>
      <c r="AM76" s="8">
        <f>(IFERROR(VLOOKUP($D76,platts!$C$3:$AM$457,soaf_platts!AM$1+2,FALSE),VLOOKUP($C76,Lifetime!$A$2:$AK$48,2+soaf_platts!AM$1,FALSE)))*$N76</f>
        <v>0</v>
      </c>
      <c r="AN76" s="8">
        <f>(IFERROR(VLOOKUP($D76,platts!$C$3:$AM$457,soaf_platts!AN$1+2,FALSE),VLOOKUP($C76,Lifetime!$A$2:$AK$48,2+soaf_platts!AN$1,FALSE)))*$N76</f>
        <v>0</v>
      </c>
      <c r="AO76" s="8">
        <f>(IFERROR(VLOOKUP($D76,platts!$C$3:$AM$457,soaf_platts!AO$1+2,FALSE),VLOOKUP($C76,Lifetime!$A$2:$AK$48,2+soaf_platts!AO$1,FALSE)))*$N76</f>
        <v>0</v>
      </c>
      <c r="AP76" s="8">
        <f>(IFERROR(VLOOKUP($D76,platts!$C$3:$AM$457,soaf_platts!AP$1+2,FALSE),VLOOKUP($C76,Lifetime!$A$2:$AK$48,2+soaf_platts!AP$1,FALSE)))*$N76</f>
        <v>0</v>
      </c>
      <c r="AQ76" s="8">
        <f>(IFERROR(VLOOKUP($D76,platts!$C$3:$AM$457,soaf_platts!AQ$1+2,FALSE),VLOOKUP($C76,Lifetime!$A$2:$AK$48,2+soaf_platts!AQ$1,FALSE)))*$N76</f>
        <v>0</v>
      </c>
      <c r="AR76" s="8">
        <f>(IFERROR(VLOOKUP($D76,platts!$C$3:$AM$457,soaf_platts!AR$1+2,FALSE),VLOOKUP($C76,Lifetime!$A$2:$AK$48,2+soaf_platts!AR$1,FALSE)))*$N76</f>
        <v>0</v>
      </c>
      <c r="AS76" s="8">
        <f>(IFERROR(VLOOKUP($D76,platts!$C$3:$AM$457,soaf_platts!AS$1+2,FALSE),VLOOKUP($C76,Lifetime!$A$2:$AK$48,2+soaf_platts!AS$1,FALSE)))*$N76</f>
        <v>0</v>
      </c>
      <c r="AT76" s="8">
        <f>(IFERROR(VLOOKUP($D76,platts!$C$3:$AM$457,soaf_platts!AT$1+2,FALSE),VLOOKUP($C76,Lifetime!$A$2:$AK$48,2+soaf_platts!AT$1,FALSE)))*$N76</f>
        <v>0</v>
      </c>
      <c r="AU76" s="8">
        <f>(IFERROR(VLOOKUP($D76,platts!$C$3:$AM$457,soaf_platts!AU$1+2,FALSE),VLOOKUP($C76,Lifetime!$A$2:$AK$48,2+soaf_platts!AU$1,FALSE)))*$N76</f>
        <v>0</v>
      </c>
      <c r="AV76" s="8">
        <f>(IFERROR(VLOOKUP($D76,platts!$C$3:$AM$457,soaf_platts!AV$1+2,FALSE),VLOOKUP($C76,Lifetime!$A$2:$AK$48,2+soaf_platts!AV$1,FALSE)))*$N76</f>
        <v>0</v>
      </c>
      <c r="AW76" s="8">
        <f>(IFERROR(VLOOKUP($D76,platts!$C$3:$AM$457,soaf_platts!AW$1+2,FALSE),VLOOKUP($C76,Lifetime!$A$2:$AK$48,2+soaf_platts!AW$1,FALSE)))*$N76</f>
        <v>0</v>
      </c>
    </row>
    <row r="77" spans="1:49" x14ac:dyDescent="0.25">
      <c r="A77" s="8">
        <v>75</v>
      </c>
      <c r="B77" s="23" t="s">
        <v>29</v>
      </c>
      <c r="C77" s="21" t="s">
        <v>14</v>
      </c>
      <c r="D77" s="8" t="str">
        <f t="shared" si="4"/>
        <v>BG_Coal</v>
      </c>
      <c r="E77" s="8">
        <f>IFERROR(VLOOKUP(D77,Data_2011!$D:$F,3,FALSE),VLOOKUP($C77,Efficiency!A76:B120,2,FALSE))</f>
        <v>0.486875</v>
      </c>
      <c r="F77" s="8">
        <f>IFERROR(VLOOKUP(D77,Data_2011!$D:$F,2,FALSE),0)</f>
        <v>-3.3124999999999962E-4</v>
      </c>
      <c r="G77" s="8">
        <f t="shared" si="6"/>
        <v>0</v>
      </c>
      <c r="H77" s="8">
        <f t="shared" si="7"/>
        <v>0</v>
      </c>
      <c r="I77" s="8">
        <v>0</v>
      </c>
      <c r="J77" s="8">
        <v>0</v>
      </c>
      <c r="K77" s="8">
        <v>0</v>
      </c>
      <c r="L77" s="8">
        <f>IFERROR(VLOOKUP($D77,platts!$C$3:$AM$457,2,FALSE),0)</f>
        <v>597.20000000000005</v>
      </c>
      <c r="M77" s="18">
        <f t="shared" si="5"/>
        <v>112.79999999999995</v>
      </c>
      <c r="N77" s="8">
        <f>VLOOKUP($D77,soaf!$D$2:$E$514,2,FALSE)</f>
        <v>710</v>
      </c>
      <c r="O77" s="8">
        <f>(IFERROR(VLOOKUP($D77,platts!$C$3:$AM$457,soaf_platts!O$1+2,FALSE),VLOOKUP($C77,Lifetime!$A$2:$AK$48,2+soaf_platts!O$1,FALSE)))*$N77</f>
        <v>638.66711319490958</v>
      </c>
      <c r="P77" s="8">
        <f>(IFERROR(VLOOKUP($D77,platts!$C$3:$AM$457,soaf_platts!P$1+2,FALSE),VLOOKUP($C77,Lifetime!$A$2:$AK$48,2+soaf_platts!P$1,FALSE)))*$N77</f>
        <v>496.00133958472873</v>
      </c>
      <c r="Q77" s="8">
        <f>(IFERROR(VLOOKUP($D77,platts!$C$3:$AM$457,soaf_platts!Q$1+2,FALSE),VLOOKUP($C77,Lifetime!$A$2:$AK$48,2+soaf_platts!Q$1,FALSE)))*$N77</f>
        <v>496.00133958472873</v>
      </c>
      <c r="R77" s="8">
        <f>(IFERROR(VLOOKUP($D77,platts!$C$3:$AM$457,soaf_platts!R$1+2,FALSE),VLOOKUP($C77,Lifetime!$A$2:$AK$48,2+soaf_platts!R$1,FALSE)))*$N77</f>
        <v>496.00133958472873</v>
      </c>
      <c r="S77" s="8">
        <f>(IFERROR(VLOOKUP($D77,platts!$C$3:$AM$457,soaf_platts!S$1+2,FALSE),VLOOKUP($C77,Lifetime!$A$2:$AK$48,2+soaf_platts!S$1,FALSE)))*$N77</f>
        <v>353.33556597454788</v>
      </c>
      <c r="T77" s="8">
        <f>(IFERROR(VLOOKUP($D77,platts!$C$3:$AM$457,soaf_platts!T$1+2,FALSE),VLOOKUP($C77,Lifetime!$A$2:$AK$48,2+soaf_platts!T$1,FALSE)))*$N77</f>
        <v>222.55860683188209</v>
      </c>
      <c r="U77" s="8">
        <f>(IFERROR(VLOOKUP($D77,platts!$C$3:$AM$457,soaf_platts!U$1+2,FALSE),VLOOKUP($C77,Lifetime!$A$2:$AK$48,2+soaf_platts!U$1,FALSE)))*$N77</f>
        <v>222.55860683188209</v>
      </c>
      <c r="V77" s="8">
        <f>(IFERROR(VLOOKUP($D77,platts!$C$3:$AM$457,soaf_platts!V$1+2,FALSE),VLOOKUP($C77,Lifetime!$A$2:$AK$48,2+soaf_platts!V$1,FALSE)))*$N77</f>
        <v>222.55860683188209</v>
      </c>
      <c r="W77" s="8">
        <f>(IFERROR(VLOOKUP($D77,platts!$C$3:$AM$457,soaf_platts!W$1+2,FALSE),VLOOKUP($C77,Lifetime!$A$2:$AK$48,2+soaf_platts!W$1,FALSE)))*$N77</f>
        <v>222.55860683188209</v>
      </c>
      <c r="X77" s="8">
        <f>(IFERROR(VLOOKUP($D77,platts!$C$3:$AM$457,soaf_platts!X$1+2,FALSE),VLOOKUP($C77,Lifetime!$A$2:$AK$48,2+soaf_platts!X$1,FALSE)))*$N77</f>
        <v>222.55860683188209</v>
      </c>
      <c r="Y77" s="8">
        <f>(IFERROR(VLOOKUP($D77,platts!$C$3:$AM$457,soaf_platts!Y$1+2,FALSE),VLOOKUP($C77,Lifetime!$A$2:$AK$48,2+soaf_platts!Y$1,FALSE)))*$N77</f>
        <v>222.55860683188209</v>
      </c>
      <c r="Z77" s="8">
        <f>(IFERROR(VLOOKUP($D77,platts!$C$3:$AM$457,soaf_platts!Z$1+2,FALSE),VLOOKUP($C77,Lifetime!$A$2:$AK$48,2+soaf_platts!Z$1,FALSE)))*$N77</f>
        <v>222.55860683188209</v>
      </c>
      <c r="AA77" s="8">
        <f>(IFERROR(VLOOKUP($D77,platts!$C$3:$AM$457,soaf_platts!AA$1+2,FALSE),VLOOKUP($C77,Lifetime!$A$2:$AK$48,2+soaf_platts!AA$1,FALSE)))*$N77</f>
        <v>222.55860683188209</v>
      </c>
      <c r="AB77" s="8">
        <f>(IFERROR(VLOOKUP($D77,platts!$C$3:$AM$457,soaf_platts!AB$1+2,FALSE),VLOOKUP($C77,Lifetime!$A$2:$AK$48,2+soaf_platts!AB$1,FALSE)))*$N77</f>
        <v>222.55860683188209</v>
      </c>
      <c r="AC77" s="8">
        <f>(IFERROR(VLOOKUP($D77,platts!$C$3:$AM$457,soaf_platts!AC$1+2,FALSE),VLOOKUP($C77,Lifetime!$A$2:$AK$48,2+soaf_platts!AC$1,FALSE)))*$N77</f>
        <v>222.55860683188209</v>
      </c>
      <c r="AD77" s="8">
        <f>(IFERROR(VLOOKUP($D77,platts!$C$3:$AM$457,soaf_platts!AD$1+2,FALSE),VLOOKUP($C77,Lifetime!$A$2:$AK$48,2+soaf_platts!AD$1,FALSE)))*$N77</f>
        <v>222.55860683188209</v>
      </c>
      <c r="AE77" s="8">
        <f>(IFERROR(VLOOKUP($D77,platts!$C$3:$AM$457,soaf_platts!AE$1+2,FALSE),VLOOKUP($C77,Lifetime!$A$2:$AK$48,2+soaf_platts!AE$1,FALSE)))*$N77</f>
        <v>222.55860683188209</v>
      </c>
      <c r="AF77" s="8">
        <f>(IFERROR(VLOOKUP($D77,platts!$C$3:$AM$457,soaf_platts!AF$1+2,FALSE),VLOOKUP($C77,Lifetime!$A$2:$AK$48,2+soaf_platts!AF$1,FALSE)))*$N77</f>
        <v>151.22572002679169</v>
      </c>
      <c r="AG77" s="8">
        <f>(IFERROR(VLOOKUP($D77,platts!$C$3:$AM$457,soaf_platts!AG$1+2,FALSE),VLOOKUP($C77,Lifetime!$A$2:$AK$48,2+soaf_platts!AG$1,FALSE)))*$N77</f>
        <v>79.892833221701267</v>
      </c>
      <c r="AH77" s="8">
        <f>(IFERROR(VLOOKUP($D77,platts!$C$3:$AM$457,soaf_platts!AH$1+2,FALSE),VLOOKUP($C77,Lifetime!$A$2:$AK$48,2+soaf_platts!AH$1,FALSE)))*$N77</f>
        <v>79.892833221701267</v>
      </c>
      <c r="AI77" s="8">
        <f>(IFERROR(VLOOKUP($D77,platts!$C$3:$AM$457,soaf_platts!AI$1+2,FALSE),VLOOKUP($C77,Lifetime!$A$2:$AK$48,2+soaf_platts!AI$1,FALSE)))*$N77</f>
        <v>79.892833221701267</v>
      </c>
      <c r="AJ77" s="8">
        <f>(IFERROR(VLOOKUP($D77,platts!$C$3:$AM$457,soaf_platts!AJ$1+2,FALSE),VLOOKUP($C77,Lifetime!$A$2:$AK$48,2+soaf_platts!AJ$1,FALSE)))*$N77</f>
        <v>79.892833221701267</v>
      </c>
      <c r="AK77" s="8">
        <f>(IFERROR(VLOOKUP($D77,platts!$C$3:$AM$457,soaf_platts!AK$1+2,FALSE),VLOOKUP($C77,Lifetime!$A$2:$AK$48,2+soaf_platts!AK$1,FALSE)))*$N77</f>
        <v>79.892833221701267</v>
      </c>
      <c r="AL77" s="8">
        <f>(IFERROR(VLOOKUP($D77,platts!$C$3:$AM$457,soaf_platts!AL$1+2,FALSE),VLOOKUP($C77,Lifetime!$A$2:$AK$48,2+soaf_platts!AL$1,FALSE)))*$N77</f>
        <v>79.892833221701267</v>
      </c>
      <c r="AM77" s="8">
        <f>(IFERROR(VLOOKUP($D77,platts!$C$3:$AM$457,soaf_platts!AM$1+2,FALSE),VLOOKUP($C77,Lifetime!$A$2:$AK$48,2+soaf_platts!AM$1,FALSE)))*$N77</f>
        <v>79.892833221701267</v>
      </c>
      <c r="AN77" s="8">
        <f>(IFERROR(VLOOKUP($D77,platts!$C$3:$AM$457,soaf_platts!AN$1+2,FALSE),VLOOKUP($C77,Lifetime!$A$2:$AK$48,2+soaf_platts!AN$1,FALSE)))*$N77</f>
        <v>79.892833221701267</v>
      </c>
      <c r="AO77" s="8">
        <f>(IFERROR(VLOOKUP($D77,platts!$C$3:$AM$457,soaf_platts!AO$1+2,FALSE),VLOOKUP($C77,Lifetime!$A$2:$AK$48,2+soaf_platts!AO$1,FALSE)))*$N77</f>
        <v>79.892833221701267</v>
      </c>
      <c r="AP77" s="8">
        <f>(IFERROR(VLOOKUP($D77,platts!$C$3:$AM$457,soaf_platts!AP$1+2,FALSE),VLOOKUP($C77,Lifetime!$A$2:$AK$48,2+soaf_platts!AP$1,FALSE)))*$N77</f>
        <v>79.892833221701267</v>
      </c>
      <c r="AQ77" s="8">
        <f>(IFERROR(VLOOKUP($D77,platts!$C$3:$AM$457,soaf_platts!AQ$1+2,FALSE),VLOOKUP($C77,Lifetime!$A$2:$AK$48,2+soaf_platts!AQ$1,FALSE)))*$N77</f>
        <v>79.892833221701267</v>
      </c>
      <c r="AR77" s="8">
        <f>(IFERROR(VLOOKUP($D77,platts!$C$3:$AM$457,soaf_platts!AR$1+2,FALSE),VLOOKUP($C77,Lifetime!$A$2:$AK$48,2+soaf_platts!AR$1,FALSE)))*$N77</f>
        <v>79.892833221701267</v>
      </c>
      <c r="AS77" s="8">
        <f>(IFERROR(VLOOKUP($D77,platts!$C$3:$AM$457,soaf_platts!AS$1+2,FALSE),VLOOKUP($C77,Lifetime!$A$2:$AK$48,2+soaf_platts!AS$1,FALSE)))*$N77</f>
        <v>79.892833221701267</v>
      </c>
      <c r="AT77" s="8">
        <f>(IFERROR(VLOOKUP($D77,platts!$C$3:$AM$457,soaf_platts!AT$1+2,FALSE),VLOOKUP($C77,Lifetime!$A$2:$AK$48,2+soaf_platts!AT$1,FALSE)))*$N77</f>
        <v>79.892833221701267</v>
      </c>
      <c r="AU77" s="8">
        <f>(IFERROR(VLOOKUP($D77,platts!$C$3:$AM$457,soaf_platts!AU$1+2,FALSE),VLOOKUP($C77,Lifetime!$A$2:$AK$48,2+soaf_platts!AU$1,FALSE)))*$N77</f>
        <v>79.892833221701267</v>
      </c>
      <c r="AV77" s="8">
        <f>(IFERROR(VLOOKUP($D77,platts!$C$3:$AM$457,soaf_platts!AV$1+2,FALSE),VLOOKUP($C77,Lifetime!$A$2:$AK$48,2+soaf_platts!AV$1,FALSE)))*$N77</f>
        <v>79.892833221701267</v>
      </c>
      <c r="AW77" s="8">
        <f>(IFERROR(VLOOKUP($D77,platts!$C$3:$AM$457,soaf_platts!AW$1+2,FALSE),VLOOKUP($C77,Lifetime!$A$2:$AK$48,2+soaf_platts!AW$1,FALSE)))*$N77</f>
        <v>79.892833221701267</v>
      </c>
    </row>
    <row r="78" spans="1:49" x14ac:dyDescent="0.25">
      <c r="A78" s="8">
        <v>76</v>
      </c>
      <c r="B78" s="23" t="s">
        <v>29</v>
      </c>
      <c r="C78" s="21" t="s">
        <v>11</v>
      </c>
      <c r="D78" s="8" t="str">
        <f t="shared" si="4"/>
        <v>BG_GasSteam</v>
      </c>
      <c r="E78" s="8">
        <f>IFERROR(VLOOKUP(D78,Data_2011!$D:$F,3,FALSE),VLOOKUP($C78,Efficiency!A77:B121,2,FALSE))</f>
        <v>0.39535748330979498</v>
      </c>
      <c r="F78" s="8">
        <f>IFERROR(VLOOKUP(D78,Data_2011!$D:$F,2,FALSE),0)</f>
        <v>9.0470516265305008E-5</v>
      </c>
      <c r="G78" s="8">
        <f t="shared" si="6"/>
        <v>0</v>
      </c>
      <c r="H78" s="8">
        <f t="shared" si="7"/>
        <v>0</v>
      </c>
      <c r="I78" s="8">
        <v>0</v>
      </c>
      <c r="J78" s="8">
        <v>0</v>
      </c>
      <c r="K78" s="8">
        <v>0</v>
      </c>
      <c r="L78" s="8">
        <f>IFERROR(VLOOKUP($D78,platts!$C$3:$AM$457,2,FALSE),0)</f>
        <v>582.68999999999994</v>
      </c>
      <c r="M78" s="18">
        <f t="shared" si="5"/>
        <v>25.538182192880413</v>
      </c>
      <c r="N78" s="8">
        <f>VLOOKUP($D78,soaf!$D$2:$E$514,2,FALSE)</f>
        <v>608.22818219288035</v>
      </c>
      <c r="O78" s="8">
        <f>(IFERROR(VLOOKUP($D78,platts!$C$3:$AM$457,soaf_platts!O$1+2,FALSE),VLOOKUP($C78,Lifetime!$A$2:$AK$48,2+soaf_platts!O$1,FALSE)))*$N78</f>
        <v>266.06133854904544</v>
      </c>
      <c r="P78" s="8">
        <f>(IFERROR(VLOOKUP($D78,platts!$C$3:$AM$457,soaf_platts!P$1+2,FALSE),VLOOKUP($C78,Lifetime!$A$2:$AK$48,2+soaf_platts!P$1,FALSE)))*$N78</f>
        <v>200.30016969742368</v>
      </c>
      <c r="Q78" s="8">
        <f>(IFERROR(VLOOKUP($D78,platts!$C$3:$AM$457,soaf_platts!Q$1+2,FALSE),VLOOKUP($C78,Lifetime!$A$2:$AK$48,2+soaf_platts!Q$1,FALSE)))*$N78</f>
        <v>134.53900084580195</v>
      </c>
      <c r="R78" s="8">
        <f>(IFERROR(VLOOKUP($D78,platts!$C$3:$AM$457,soaf_platts!R$1+2,FALSE),VLOOKUP($C78,Lifetime!$A$2:$AK$48,2+soaf_platts!R$1,FALSE)))*$N78</f>
        <v>134.53900084580195</v>
      </c>
      <c r="S78" s="8">
        <f>(IFERROR(VLOOKUP($D78,platts!$C$3:$AM$457,soaf_platts!S$1+2,FALSE),VLOOKUP($C78,Lifetime!$A$2:$AK$48,2+soaf_platts!S$1,FALSE)))*$N78</f>
        <v>134.53900084580195</v>
      </c>
      <c r="T78" s="8">
        <f>(IFERROR(VLOOKUP($D78,platts!$C$3:$AM$457,soaf_platts!T$1+2,FALSE),VLOOKUP($C78,Lifetime!$A$2:$AK$48,2+soaf_platts!T$1,FALSE)))*$N78</f>
        <v>134.53900084580195</v>
      </c>
      <c r="U78" s="8">
        <f>(IFERROR(VLOOKUP($D78,platts!$C$3:$AM$457,soaf_platts!U$1+2,FALSE),VLOOKUP($C78,Lifetime!$A$2:$AK$48,2+soaf_platts!U$1,FALSE)))*$N78</f>
        <v>65.646347763150644</v>
      </c>
      <c r="V78" s="8">
        <f>(IFERROR(VLOOKUP($D78,platts!$C$3:$AM$457,soaf_platts!V$1+2,FALSE),VLOOKUP($C78,Lifetime!$A$2:$AK$48,2+soaf_platts!V$1,FALSE)))*$N78</f>
        <v>65.646347763150644</v>
      </c>
      <c r="W78" s="8">
        <f>(IFERROR(VLOOKUP($D78,platts!$C$3:$AM$457,soaf_platts!W$1+2,FALSE),VLOOKUP($C78,Lifetime!$A$2:$AK$48,2+soaf_platts!W$1,FALSE)))*$N78</f>
        <v>65.646347763150644</v>
      </c>
      <c r="X78" s="8">
        <f>(IFERROR(VLOOKUP($D78,platts!$C$3:$AM$457,soaf_platts!X$1+2,FALSE),VLOOKUP($C78,Lifetime!$A$2:$AK$48,2+soaf_platts!X$1,FALSE)))*$N78</f>
        <v>39.550645837903929</v>
      </c>
      <c r="Y78" s="8">
        <f>(IFERROR(VLOOKUP($D78,platts!$C$3:$AM$457,soaf_platts!Y$1+2,FALSE),VLOOKUP($C78,Lifetime!$A$2:$AK$48,2+soaf_platts!Y$1,FALSE)))*$N78</f>
        <v>39.550645837903929</v>
      </c>
      <c r="Z78" s="8">
        <f>(IFERROR(VLOOKUP($D78,platts!$C$3:$AM$457,soaf_platts!Z$1+2,FALSE),VLOOKUP($C78,Lifetime!$A$2:$AK$48,2+soaf_platts!Z$1,FALSE)))*$N78</f>
        <v>39.550645837903929</v>
      </c>
      <c r="AA78" s="8">
        <f>(IFERROR(VLOOKUP($D78,platts!$C$3:$AM$457,soaf_platts!AA$1+2,FALSE),VLOOKUP($C78,Lifetime!$A$2:$AK$48,2+soaf_platts!AA$1,FALSE)))*$N78</f>
        <v>39.550645837903929</v>
      </c>
      <c r="AB78" s="8">
        <f>(IFERROR(VLOOKUP($D78,platts!$C$3:$AM$457,soaf_platts!AB$1+2,FALSE),VLOOKUP($C78,Lifetime!$A$2:$AK$48,2+soaf_platts!AB$1,FALSE)))*$N78</f>
        <v>26.095701925246718</v>
      </c>
      <c r="AC78" s="8">
        <f>(IFERROR(VLOOKUP($D78,platts!$C$3:$AM$457,soaf_platts!AC$1+2,FALSE),VLOOKUP($C78,Lifetime!$A$2:$AK$48,2+soaf_platts!AC$1,FALSE)))*$N78</f>
        <v>26.095701925246718</v>
      </c>
      <c r="AD78" s="8">
        <f>(IFERROR(VLOOKUP($D78,platts!$C$3:$AM$457,soaf_platts!AD$1+2,FALSE),VLOOKUP($C78,Lifetime!$A$2:$AK$48,2+soaf_platts!AD$1,FALSE)))*$N78</f>
        <v>0</v>
      </c>
      <c r="AE78" s="8">
        <f>(IFERROR(VLOOKUP($D78,platts!$C$3:$AM$457,soaf_platts!AE$1+2,FALSE),VLOOKUP($C78,Lifetime!$A$2:$AK$48,2+soaf_platts!AE$1,FALSE)))*$N78</f>
        <v>0</v>
      </c>
      <c r="AF78" s="8">
        <f>(IFERROR(VLOOKUP($D78,platts!$C$3:$AM$457,soaf_platts!AF$1+2,FALSE),VLOOKUP($C78,Lifetime!$A$2:$AK$48,2+soaf_platts!AF$1,FALSE)))*$N78</f>
        <v>0</v>
      </c>
      <c r="AG78" s="8">
        <f>(IFERROR(VLOOKUP($D78,platts!$C$3:$AM$457,soaf_platts!AG$1+2,FALSE),VLOOKUP($C78,Lifetime!$A$2:$AK$48,2+soaf_platts!AG$1,FALSE)))*$N78</f>
        <v>0</v>
      </c>
      <c r="AH78" s="8">
        <f>(IFERROR(VLOOKUP($D78,platts!$C$3:$AM$457,soaf_platts!AH$1+2,FALSE),VLOOKUP($C78,Lifetime!$A$2:$AK$48,2+soaf_platts!AH$1,FALSE)))*$N78</f>
        <v>0</v>
      </c>
      <c r="AI78" s="8">
        <f>(IFERROR(VLOOKUP($D78,platts!$C$3:$AM$457,soaf_platts!AI$1+2,FALSE),VLOOKUP($C78,Lifetime!$A$2:$AK$48,2+soaf_platts!AI$1,FALSE)))*$N78</f>
        <v>0</v>
      </c>
      <c r="AJ78" s="8">
        <f>(IFERROR(VLOOKUP($D78,platts!$C$3:$AM$457,soaf_platts!AJ$1+2,FALSE),VLOOKUP($C78,Lifetime!$A$2:$AK$48,2+soaf_platts!AJ$1,FALSE)))*$N78</f>
        <v>0</v>
      </c>
      <c r="AK78" s="8">
        <f>(IFERROR(VLOOKUP($D78,platts!$C$3:$AM$457,soaf_platts!AK$1+2,FALSE),VLOOKUP($C78,Lifetime!$A$2:$AK$48,2+soaf_platts!AK$1,FALSE)))*$N78</f>
        <v>0</v>
      </c>
      <c r="AL78" s="8">
        <f>(IFERROR(VLOOKUP($D78,platts!$C$3:$AM$457,soaf_platts!AL$1+2,FALSE),VLOOKUP($C78,Lifetime!$A$2:$AK$48,2+soaf_platts!AL$1,FALSE)))*$N78</f>
        <v>0</v>
      </c>
      <c r="AM78" s="8">
        <f>(IFERROR(VLOOKUP($D78,platts!$C$3:$AM$457,soaf_platts!AM$1+2,FALSE),VLOOKUP($C78,Lifetime!$A$2:$AK$48,2+soaf_platts!AM$1,FALSE)))*$N78</f>
        <v>0</v>
      </c>
      <c r="AN78" s="8">
        <f>(IFERROR(VLOOKUP($D78,platts!$C$3:$AM$457,soaf_platts!AN$1+2,FALSE),VLOOKUP($C78,Lifetime!$A$2:$AK$48,2+soaf_platts!AN$1,FALSE)))*$N78</f>
        <v>0</v>
      </c>
      <c r="AO78" s="8">
        <f>(IFERROR(VLOOKUP($D78,platts!$C$3:$AM$457,soaf_platts!AO$1+2,FALSE),VLOOKUP($C78,Lifetime!$A$2:$AK$48,2+soaf_platts!AO$1,FALSE)))*$N78</f>
        <v>0</v>
      </c>
      <c r="AP78" s="8">
        <f>(IFERROR(VLOOKUP($D78,platts!$C$3:$AM$457,soaf_platts!AP$1+2,FALSE),VLOOKUP($C78,Lifetime!$A$2:$AK$48,2+soaf_platts!AP$1,FALSE)))*$N78</f>
        <v>0</v>
      </c>
      <c r="AQ78" s="8">
        <f>(IFERROR(VLOOKUP($D78,platts!$C$3:$AM$457,soaf_platts!AQ$1+2,FALSE),VLOOKUP($C78,Lifetime!$A$2:$AK$48,2+soaf_platts!AQ$1,FALSE)))*$N78</f>
        <v>0</v>
      </c>
      <c r="AR78" s="8">
        <f>(IFERROR(VLOOKUP($D78,platts!$C$3:$AM$457,soaf_platts!AR$1+2,FALSE),VLOOKUP($C78,Lifetime!$A$2:$AK$48,2+soaf_platts!AR$1,FALSE)))*$N78</f>
        <v>0</v>
      </c>
      <c r="AS78" s="8">
        <f>(IFERROR(VLOOKUP($D78,platts!$C$3:$AM$457,soaf_platts!AS$1+2,FALSE),VLOOKUP($C78,Lifetime!$A$2:$AK$48,2+soaf_platts!AS$1,FALSE)))*$N78</f>
        <v>0</v>
      </c>
      <c r="AT78" s="8">
        <f>(IFERROR(VLOOKUP($D78,platts!$C$3:$AM$457,soaf_platts!AT$1+2,FALSE),VLOOKUP($C78,Lifetime!$A$2:$AK$48,2+soaf_platts!AT$1,FALSE)))*$N78</f>
        <v>0</v>
      </c>
      <c r="AU78" s="8">
        <f>(IFERROR(VLOOKUP($D78,platts!$C$3:$AM$457,soaf_platts!AU$1+2,FALSE),VLOOKUP($C78,Lifetime!$A$2:$AK$48,2+soaf_platts!AU$1,FALSE)))*$N78</f>
        <v>0</v>
      </c>
      <c r="AV78" s="8">
        <f>(IFERROR(VLOOKUP($D78,platts!$C$3:$AM$457,soaf_platts!AV$1+2,FALSE),VLOOKUP($C78,Lifetime!$A$2:$AK$48,2+soaf_platts!AV$1,FALSE)))*$N78</f>
        <v>0</v>
      </c>
      <c r="AW78" s="8">
        <f>(IFERROR(VLOOKUP($D78,platts!$C$3:$AM$457,soaf_platts!AW$1+2,FALSE),VLOOKUP($C78,Lifetime!$A$2:$AK$48,2+soaf_platts!AW$1,FALSE)))*$N78</f>
        <v>0</v>
      </c>
    </row>
    <row r="79" spans="1:49" x14ac:dyDescent="0.25">
      <c r="A79" s="8">
        <v>77</v>
      </c>
      <c r="B79" s="23" t="s">
        <v>29</v>
      </c>
      <c r="C79" s="21" t="s">
        <v>25</v>
      </c>
      <c r="D79" s="8" t="str">
        <f t="shared" si="4"/>
        <v>BG_Lignite</v>
      </c>
      <c r="E79" s="8">
        <f>IFERROR(VLOOKUP(D79,Data_2011!$D:$F,3,FALSE),VLOOKUP($C79,Efficiency!A78:B122,2,FALSE))</f>
        <v>0.41603422053231898</v>
      </c>
      <c r="F79" s="8">
        <f>IFERROR(VLOOKUP(D79,Data_2011!$D:$F,2,FALSE),0)</f>
        <v>9.4942965779466672E-4</v>
      </c>
      <c r="G79" s="8">
        <f t="shared" si="6"/>
        <v>0</v>
      </c>
      <c r="H79" s="8">
        <f t="shared" si="7"/>
        <v>0</v>
      </c>
      <c r="I79" s="8">
        <v>0</v>
      </c>
      <c r="J79" s="8">
        <v>0</v>
      </c>
      <c r="K79" s="8">
        <v>0</v>
      </c>
      <c r="L79" s="8">
        <f>IFERROR(VLOOKUP($D79,platts!$C$3:$AM$457,2,FALSE),0)</f>
        <v>3966</v>
      </c>
      <c r="M79" s="18">
        <f t="shared" si="5"/>
        <v>234</v>
      </c>
      <c r="N79" s="8">
        <f>VLOOKUP($D79,soaf!$D$2:$E$514,2,FALSE)</f>
        <v>4200</v>
      </c>
      <c r="O79" s="8">
        <f>(IFERROR(VLOOKUP($D79,platts!$C$3:$AM$457,soaf_platts!O$1+2,FALSE),VLOOKUP($C79,Lifetime!$A$2:$AK$48,2+soaf_platts!O$1,FALSE)))*$N79</f>
        <v>2608.3207261724656</v>
      </c>
      <c r="P79" s="8">
        <f>(IFERROR(VLOOKUP($D79,platts!$C$3:$AM$457,soaf_platts!P$1+2,FALSE),VLOOKUP($C79,Lifetime!$A$2:$AK$48,2+soaf_platts!P$1,FALSE)))*$N79</f>
        <v>2608.3207261724656</v>
      </c>
      <c r="Q79" s="8">
        <f>(IFERROR(VLOOKUP($D79,platts!$C$3:$AM$457,soaf_platts!Q$1+2,FALSE),VLOOKUP($C79,Lifetime!$A$2:$AK$48,2+soaf_platts!Q$1,FALSE)))*$N79</f>
        <v>2367.9273827534039</v>
      </c>
      <c r="R79" s="8">
        <f>(IFERROR(VLOOKUP($D79,platts!$C$3:$AM$457,soaf_platts!R$1+2,FALSE),VLOOKUP($C79,Lifetime!$A$2:$AK$48,2+soaf_platts!R$1,FALSE)))*$N79</f>
        <v>2127.5340393343417</v>
      </c>
      <c r="S79" s="8">
        <f>(IFERROR(VLOOKUP($D79,platts!$C$3:$AM$457,soaf_platts!S$1+2,FALSE),VLOOKUP($C79,Lifetime!$A$2:$AK$48,2+soaf_platts!S$1,FALSE)))*$N79</f>
        <v>1646.7473524962179</v>
      </c>
      <c r="T79" s="8">
        <f>(IFERROR(VLOOKUP($D79,platts!$C$3:$AM$457,soaf_platts!T$1+2,FALSE),VLOOKUP($C79,Lifetime!$A$2:$AK$48,2+soaf_platts!T$1,FALSE)))*$N79</f>
        <v>1646.7473524962179</v>
      </c>
      <c r="U79" s="8">
        <f>(IFERROR(VLOOKUP($D79,platts!$C$3:$AM$457,soaf_platts!U$1+2,FALSE),VLOOKUP($C79,Lifetime!$A$2:$AK$48,2+soaf_platts!U$1,FALSE)))*$N79</f>
        <v>1646.7473524962179</v>
      </c>
      <c r="V79" s="8">
        <f>(IFERROR(VLOOKUP($D79,platts!$C$3:$AM$457,soaf_platts!V$1+2,FALSE),VLOOKUP($C79,Lifetime!$A$2:$AK$48,2+soaf_platts!V$1,FALSE)))*$N79</f>
        <v>1646.7473524962179</v>
      </c>
      <c r="W79" s="8">
        <f>(IFERROR(VLOOKUP($D79,platts!$C$3:$AM$457,soaf_platts!W$1+2,FALSE),VLOOKUP($C79,Lifetime!$A$2:$AK$48,2+soaf_platts!W$1,FALSE)))*$N79</f>
        <v>1646.7473524962179</v>
      </c>
      <c r="X79" s="8">
        <f>(IFERROR(VLOOKUP($D79,platts!$C$3:$AM$457,soaf_platts!X$1+2,FALSE),VLOOKUP($C79,Lifetime!$A$2:$AK$48,2+soaf_platts!X$1,FALSE)))*$N79</f>
        <v>1646.7473524962179</v>
      </c>
      <c r="Y79" s="8">
        <f>(IFERROR(VLOOKUP($D79,platts!$C$3:$AM$457,soaf_platts!Y$1+2,FALSE),VLOOKUP($C79,Lifetime!$A$2:$AK$48,2+soaf_platts!Y$1,FALSE)))*$N79</f>
        <v>1646.7473524962179</v>
      </c>
      <c r="Z79" s="8">
        <f>(IFERROR(VLOOKUP($D79,platts!$C$3:$AM$457,soaf_platts!Z$1+2,FALSE),VLOOKUP($C79,Lifetime!$A$2:$AK$48,2+soaf_platts!Z$1,FALSE)))*$N79</f>
        <v>1424.3570347957639</v>
      </c>
      <c r="AA79" s="8">
        <f>(IFERROR(VLOOKUP($D79,platts!$C$3:$AM$457,soaf_platts!AA$1+2,FALSE),VLOOKUP($C79,Lifetime!$A$2:$AK$48,2+soaf_platts!AA$1,FALSE)))*$N79</f>
        <v>1180.7866868381241</v>
      </c>
      <c r="AB79" s="8">
        <f>(IFERROR(VLOOKUP($D79,platts!$C$3:$AM$457,soaf_platts!AB$1+2,FALSE),VLOOKUP($C79,Lifetime!$A$2:$AK$48,2+soaf_platts!AB$1,FALSE)))*$N79</f>
        <v>1180.7866868381241</v>
      </c>
      <c r="AC79" s="8">
        <f>(IFERROR(VLOOKUP($D79,platts!$C$3:$AM$457,soaf_platts!AC$1+2,FALSE),VLOOKUP($C79,Lifetime!$A$2:$AK$48,2+soaf_platts!AC$1,FALSE)))*$N79</f>
        <v>1180.7866868381241</v>
      </c>
      <c r="AD79" s="8">
        <f>(IFERROR(VLOOKUP($D79,platts!$C$3:$AM$457,soaf_platts!AD$1+2,FALSE),VLOOKUP($C79,Lifetime!$A$2:$AK$48,2+soaf_platts!AD$1,FALSE)))*$N79</f>
        <v>953.10136157337365</v>
      </c>
      <c r="AE79" s="8">
        <f>(IFERROR(VLOOKUP($D79,platts!$C$3:$AM$457,soaf_platts!AE$1+2,FALSE),VLOOKUP($C79,Lifetime!$A$2:$AK$48,2+soaf_platts!AE$1,FALSE)))*$N79</f>
        <v>953.10136157337365</v>
      </c>
      <c r="AF79" s="8">
        <f>(IFERROR(VLOOKUP($D79,platts!$C$3:$AM$457,soaf_platts!AF$1+2,FALSE),VLOOKUP($C79,Lifetime!$A$2:$AK$48,2+soaf_platts!AF$1,FALSE)))*$N79</f>
        <v>953.10136157337365</v>
      </c>
      <c r="AG79" s="8">
        <f>(IFERROR(VLOOKUP($D79,platts!$C$3:$AM$457,soaf_platts!AG$1+2,FALSE),VLOOKUP($C79,Lifetime!$A$2:$AK$48,2+soaf_platts!AG$1,FALSE)))*$N79</f>
        <v>953.10136157337365</v>
      </c>
      <c r="AH79" s="8">
        <f>(IFERROR(VLOOKUP($D79,platts!$C$3:$AM$457,soaf_platts!AH$1+2,FALSE),VLOOKUP($C79,Lifetime!$A$2:$AK$48,2+soaf_platts!AH$1,FALSE)))*$N79</f>
        <v>953.10136157337365</v>
      </c>
      <c r="AI79" s="8">
        <f>(IFERROR(VLOOKUP($D79,platts!$C$3:$AM$457,soaf_platts!AI$1+2,FALSE),VLOOKUP($C79,Lifetime!$A$2:$AK$48,2+soaf_platts!AI$1,FALSE)))*$N79</f>
        <v>709.53101361573374</v>
      </c>
      <c r="AJ79" s="8">
        <f>(IFERROR(VLOOKUP($D79,platts!$C$3:$AM$457,soaf_platts!AJ$1+2,FALSE),VLOOKUP($C79,Lifetime!$A$2:$AK$48,2+soaf_platts!AJ$1,FALSE)))*$N79</f>
        <v>709.53101361573374</v>
      </c>
      <c r="AK79" s="8">
        <f>(IFERROR(VLOOKUP($D79,platts!$C$3:$AM$457,soaf_platts!AK$1+2,FALSE),VLOOKUP($C79,Lifetime!$A$2:$AK$48,2+soaf_platts!AK$1,FALSE)))*$N79</f>
        <v>709.53101361573374</v>
      </c>
      <c r="AL79" s="8">
        <f>(IFERROR(VLOOKUP($D79,platts!$C$3:$AM$457,soaf_platts!AL$1+2,FALSE),VLOOKUP($C79,Lifetime!$A$2:$AK$48,2+soaf_platts!AL$1,FALSE)))*$N79</f>
        <v>709.53101361573374</v>
      </c>
      <c r="AM79" s="8">
        <f>(IFERROR(VLOOKUP($D79,platts!$C$3:$AM$457,soaf_platts!AM$1+2,FALSE),VLOOKUP($C79,Lifetime!$A$2:$AK$48,2+soaf_platts!AM$1,FALSE)))*$N79</f>
        <v>709.53101361573374</v>
      </c>
      <c r="AN79" s="8">
        <f>(IFERROR(VLOOKUP($D79,platts!$C$3:$AM$457,soaf_platts!AN$1+2,FALSE),VLOOKUP($C79,Lifetime!$A$2:$AK$48,2+soaf_platts!AN$1,FALSE)))*$N79</f>
        <v>709.53101361573374</v>
      </c>
      <c r="AO79" s="8">
        <f>(IFERROR(VLOOKUP($D79,platts!$C$3:$AM$457,soaf_platts!AO$1+2,FALSE),VLOOKUP($C79,Lifetime!$A$2:$AK$48,2+soaf_platts!AO$1,FALSE)))*$N79</f>
        <v>709.53101361573374</v>
      </c>
      <c r="AP79" s="8">
        <f>(IFERROR(VLOOKUP($D79,platts!$C$3:$AM$457,soaf_platts!AP$1+2,FALSE),VLOOKUP($C79,Lifetime!$A$2:$AK$48,2+soaf_platts!AP$1,FALSE)))*$N79</f>
        <v>709.53101361573374</v>
      </c>
      <c r="AQ79" s="8">
        <f>(IFERROR(VLOOKUP($D79,platts!$C$3:$AM$457,soaf_platts!AQ$1+2,FALSE),VLOOKUP($C79,Lifetime!$A$2:$AK$48,2+soaf_platts!AQ$1,FALSE)))*$N79</f>
        <v>709.53101361573374</v>
      </c>
      <c r="AR79" s="8">
        <f>(IFERROR(VLOOKUP($D79,platts!$C$3:$AM$457,soaf_platts!AR$1+2,FALSE),VLOOKUP($C79,Lifetime!$A$2:$AK$48,2+soaf_platts!AR$1,FALSE)))*$N79</f>
        <v>709.53101361573374</v>
      </c>
      <c r="AS79" s="8">
        <f>(IFERROR(VLOOKUP($D79,platts!$C$3:$AM$457,soaf_platts!AS$1+2,FALSE),VLOOKUP($C79,Lifetime!$A$2:$AK$48,2+soaf_platts!AS$1,FALSE)))*$N79</f>
        <v>709.53101361573374</v>
      </c>
      <c r="AT79" s="8">
        <f>(IFERROR(VLOOKUP($D79,platts!$C$3:$AM$457,soaf_platts!AT$1+2,FALSE),VLOOKUP($C79,Lifetime!$A$2:$AK$48,2+soaf_platts!AT$1,FALSE)))*$N79</f>
        <v>709.53101361573374</v>
      </c>
      <c r="AU79" s="8">
        <f>(IFERROR(VLOOKUP($D79,platts!$C$3:$AM$457,soaf_platts!AU$1+2,FALSE),VLOOKUP($C79,Lifetime!$A$2:$AK$48,2+soaf_platts!AU$1,FALSE)))*$N79</f>
        <v>709.53101361573374</v>
      </c>
      <c r="AV79" s="8">
        <f>(IFERROR(VLOOKUP($D79,platts!$C$3:$AM$457,soaf_platts!AV$1+2,FALSE),VLOOKUP($C79,Lifetime!$A$2:$AK$48,2+soaf_platts!AV$1,FALSE)))*$N79</f>
        <v>709.53101361573374</v>
      </c>
      <c r="AW79" s="8">
        <f>(IFERROR(VLOOKUP($D79,platts!$C$3:$AM$457,soaf_platts!AW$1+2,FALSE),VLOOKUP($C79,Lifetime!$A$2:$AK$48,2+soaf_platts!AW$1,FALSE)))*$N79</f>
        <v>709.53101361573374</v>
      </c>
    </row>
    <row r="80" spans="1:49" x14ac:dyDescent="0.25">
      <c r="A80" s="8">
        <v>78</v>
      </c>
      <c r="B80" s="23" t="s">
        <v>29</v>
      </c>
      <c r="C80" s="21" t="s">
        <v>27</v>
      </c>
      <c r="D80" s="8" t="str">
        <f t="shared" si="4"/>
        <v>BG_Nuclear</v>
      </c>
      <c r="E80" s="8">
        <f>IFERROR(VLOOKUP(D80,Data_2011!$D:$F,3,FALSE),VLOOKUP($C80,Efficiency!A79:B123,2,FALSE))</f>
        <v>0.33</v>
      </c>
      <c r="F80" s="8">
        <f>IFERROR(VLOOKUP(D80,Data_2011!$D:$F,2,FALSE),0)</f>
        <v>4.3095238095238131E-4</v>
      </c>
      <c r="G80" s="8">
        <f t="shared" si="6"/>
        <v>0</v>
      </c>
      <c r="H80" s="8">
        <f t="shared" si="7"/>
        <v>0</v>
      </c>
      <c r="I80" s="8">
        <v>0</v>
      </c>
      <c r="J80" s="8">
        <v>0</v>
      </c>
      <c r="K80" s="8">
        <v>0</v>
      </c>
      <c r="L80" s="8">
        <f>IFERROR(VLOOKUP($D80,platts!$C$3:$AM$457,2,FALSE),0)</f>
        <v>2000</v>
      </c>
      <c r="M80" s="18">
        <f t="shared" si="5"/>
        <v>200</v>
      </c>
      <c r="N80" s="8">
        <f>VLOOKUP($D80,soaf!$D$2:$E$514,2,FALSE)</f>
        <v>2200</v>
      </c>
      <c r="O80" s="8">
        <f>(IFERROR(VLOOKUP($D80,platts!$C$3:$AM$457,soaf_platts!O$1+2,FALSE),VLOOKUP($C80,Lifetime!$A$2:$AK$48,2+soaf_platts!O$1,FALSE)))*$N80</f>
        <v>2200</v>
      </c>
      <c r="P80" s="8">
        <f>(IFERROR(VLOOKUP($D80,platts!$C$3:$AM$457,soaf_platts!P$1+2,FALSE),VLOOKUP($C80,Lifetime!$A$2:$AK$48,2+soaf_platts!P$1,FALSE)))*$N80</f>
        <v>2200</v>
      </c>
      <c r="Q80" s="8">
        <f>(IFERROR(VLOOKUP($D80,platts!$C$3:$AM$457,soaf_platts!Q$1+2,FALSE),VLOOKUP($C80,Lifetime!$A$2:$AK$48,2+soaf_platts!Q$1,FALSE)))*$N80</f>
        <v>2200</v>
      </c>
      <c r="R80" s="8">
        <f>(IFERROR(VLOOKUP($D80,platts!$C$3:$AM$457,soaf_platts!R$1+2,FALSE),VLOOKUP($C80,Lifetime!$A$2:$AK$48,2+soaf_platts!R$1,FALSE)))*$N80</f>
        <v>2200</v>
      </c>
      <c r="S80" s="8">
        <f>(IFERROR(VLOOKUP($D80,platts!$C$3:$AM$457,soaf_platts!S$1+2,FALSE),VLOOKUP($C80,Lifetime!$A$2:$AK$48,2+soaf_platts!S$1,FALSE)))*$N80</f>
        <v>2200</v>
      </c>
      <c r="T80" s="8">
        <f>(IFERROR(VLOOKUP($D80,platts!$C$3:$AM$457,soaf_platts!T$1+2,FALSE),VLOOKUP($C80,Lifetime!$A$2:$AK$48,2+soaf_platts!T$1,FALSE)))*$N80</f>
        <v>2200</v>
      </c>
      <c r="U80" s="8">
        <f>(IFERROR(VLOOKUP($D80,platts!$C$3:$AM$457,soaf_platts!U$1+2,FALSE),VLOOKUP($C80,Lifetime!$A$2:$AK$48,2+soaf_platts!U$1,FALSE)))*$N80</f>
        <v>2200</v>
      </c>
      <c r="V80" s="8">
        <f>(IFERROR(VLOOKUP($D80,platts!$C$3:$AM$457,soaf_platts!V$1+2,FALSE),VLOOKUP($C80,Lifetime!$A$2:$AK$48,2+soaf_platts!V$1,FALSE)))*$N80</f>
        <v>2200</v>
      </c>
      <c r="W80" s="8">
        <f>(IFERROR(VLOOKUP($D80,platts!$C$3:$AM$457,soaf_platts!W$1+2,FALSE),VLOOKUP($C80,Lifetime!$A$2:$AK$48,2+soaf_platts!W$1,FALSE)))*$N80</f>
        <v>2200</v>
      </c>
      <c r="X80" s="8">
        <f>(IFERROR(VLOOKUP($D80,platts!$C$3:$AM$457,soaf_platts!X$1+2,FALSE),VLOOKUP($C80,Lifetime!$A$2:$AK$48,2+soaf_platts!X$1,FALSE)))*$N80</f>
        <v>2200</v>
      </c>
      <c r="Y80" s="8">
        <f>(IFERROR(VLOOKUP($D80,platts!$C$3:$AM$457,soaf_platts!Y$1+2,FALSE),VLOOKUP($C80,Lifetime!$A$2:$AK$48,2+soaf_platts!Y$1,FALSE)))*$N80</f>
        <v>2200</v>
      </c>
      <c r="Z80" s="8">
        <f>(IFERROR(VLOOKUP($D80,platts!$C$3:$AM$457,soaf_platts!Z$1+2,FALSE),VLOOKUP($C80,Lifetime!$A$2:$AK$48,2+soaf_platts!Z$1,FALSE)))*$N80</f>
        <v>2200</v>
      </c>
      <c r="AA80" s="8">
        <f>(IFERROR(VLOOKUP($D80,platts!$C$3:$AM$457,soaf_platts!AA$1+2,FALSE),VLOOKUP($C80,Lifetime!$A$2:$AK$48,2+soaf_platts!AA$1,FALSE)))*$N80</f>
        <v>2200</v>
      </c>
      <c r="AB80" s="8">
        <f>(IFERROR(VLOOKUP($D80,platts!$C$3:$AM$457,soaf_platts!AB$1+2,FALSE),VLOOKUP($C80,Lifetime!$A$2:$AK$48,2+soaf_platts!AB$1,FALSE)))*$N80</f>
        <v>2200</v>
      </c>
      <c r="AC80" s="8">
        <f>(IFERROR(VLOOKUP($D80,platts!$C$3:$AM$457,soaf_platts!AC$1+2,FALSE),VLOOKUP($C80,Lifetime!$A$2:$AK$48,2+soaf_platts!AC$1,FALSE)))*$N80</f>
        <v>2200</v>
      </c>
      <c r="AD80" s="8">
        <f>(IFERROR(VLOOKUP($D80,platts!$C$3:$AM$457,soaf_platts!AD$1+2,FALSE),VLOOKUP($C80,Lifetime!$A$2:$AK$48,2+soaf_platts!AD$1,FALSE)))*$N80</f>
        <v>2200</v>
      </c>
      <c r="AE80" s="8">
        <f>(IFERROR(VLOOKUP($D80,platts!$C$3:$AM$457,soaf_platts!AE$1+2,FALSE),VLOOKUP($C80,Lifetime!$A$2:$AK$48,2+soaf_platts!AE$1,FALSE)))*$N80</f>
        <v>2200</v>
      </c>
      <c r="AF80" s="8">
        <f>(IFERROR(VLOOKUP($D80,platts!$C$3:$AM$457,soaf_platts!AF$1+2,FALSE),VLOOKUP($C80,Lifetime!$A$2:$AK$48,2+soaf_platts!AF$1,FALSE)))*$N80</f>
        <v>2200</v>
      </c>
      <c r="AG80" s="8">
        <f>(IFERROR(VLOOKUP($D80,platts!$C$3:$AM$457,soaf_platts!AG$1+2,FALSE),VLOOKUP($C80,Lifetime!$A$2:$AK$48,2+soaf_platts!AG$1,FALSE)))*$N80</f>
        <v>2200</v>
      </c>
      <c r="AH80" s="8">
        <f>(IFERROR(VLOOKUP($D80,platts!$C$3:$AM$457,soaf_platts!AH$1+2,FALSE),VLOOKUP($C80,Lifetime!$A$2:$AK$48,2+soaf_platts!AH$1,FALSE)))*$N80</f>
        <v>2200</v>
      </c>
      <c r="AI80" s="8">
        <f>(IFERROR(VLOOKUP($D80,platts!$C$3:$AM$457,soaf_platts!AI$1+2,FALSE),VLOOKUP($C80,Lifetime!$A$2:$AK$48,2+soaf_platts!AI$1,FALSE)))*$N80</f>
        <v>2200</v>
      </c>
      <c r="AJ80" s="8">
        <f>(IFERROR(VLOOKUP($D80,platts!$C$3:$AM$457,soaf_platts!AJ$1+2,FALSE),VLOOKUP($C80,Lifetime!$A$2:$AK$48,2+soaf_platts!AJ$1,FALSE)))*$N80</f>
        <v>2200</v>
      </c>
      <c r="AK80" s="8">
        <f>(IFERROR(VLOOKUP($D80,platts!$C$3:$AM$457,soaf_platts!AK$1+2,FALSE),VLOOKUP($C80,Lifetime!$A$2:$AK$48,2+soaf_platts!AK$1,FALSE)))*$N80</f>
        <v>1100</v>
      </c>
      <c r="AL80" s="8">
        <f>(IFERROR(VLOOKUP($D80,platts!$C$3:$AM$457,soaf_platts!AL$1+2,FALSE),VLOOKUP($C80,Lifetime!$A$2:$AK$48,2+soaf_platts!AL$1,FALSE)))*$N80</f>
        <v>1100</v>
      </c>
      <c r="AM80" s="8">
        <f>(IFERROR(VLOOKUP($D80,platts!$C$3:$AM$457,soaf_platts!AM$1+2,FALSE),VLOOKUP($C80,Lifetime!$A$2:$AK$48,2+soaf_platts!AM$1,FALSE)))*$N80</f>
        <v>1100</v>
      </c>
      <c r="AN80" s="8">
        <f>(IFERROR(VLOOKUP($D80,platts!$C$3:$AM$457,soaf_platts!AN$1+2,FALSE),VLOOKUP($C80,Lifetime!$A$2:$AK$48,2+soaf_platts!AN$1,FALSE)))*$N80</f>
        <v>1100</v>
      </c>
      <c r="AO80" s="8">
        <f>(IFERROR(VLOOKUP($D80,platts!$C$3:$AM$457,soaf_platts!AO$1+2,FALSE),VLOOKUP($C80,Lifetime!$A$2:$AK$48,2+soaf_platts!AO$1,FALSE)))*$N80</f>
        <v>1100</v>
      </c>
      <c r="AP80" s="8">
        <f>(IFERROR(VLOOKUP($D80,platts!$C$3:$AM$457,soaf_platts!AP$1+2,FALSE),VLOOKUP($C80,Lifetime!$A$2:$AK$48,2+soaf_platts!AP$1,FALSE)))*$N80</f>
        <v>0</v>
      </c>
      <c r="AQ80" s="8">
        <f>(IFERROR(VLOOKUP($D80,platts!$C$3:$AM$457,soaf_platts!AQ$1+2,FALSE),VLOOKUP($C80,Lifetime!$A$2:$AK$48,2+soaf_platts!AQ$1,FALSE)))*$N80</f>
        <v>0</v>
      </c>
      <c r="AR80" s="8">
        <f>(IFERROR(VLOOKUP($D80,platts!$C$3:$AM$457,soaf_platts!AR$1+2,FALSE),VLOOKUP($C80,Lifetime!$A$2:$AK$48,2+soaf_platts!AR$1,FALSE)))*$N80</f>
        <v>0</v>
      </c>
      <c r="AS80" s="8">
        <f>(IFERROR(VLOOKUP($D80,platts!$C$3:$AM$457,soaf_platts!AS$1+2,FALSE),VLOOKUP($C80,Lifetime!$A$2:$AK$48,2+soaf_platts!AS$1,FALSE)))*$N80</f>
        <v>0</v>
      </c>
      <c r="AT80" s="8">
        <f>(IFERROR(VLOOKUP($D80,platts!$C$3:$AM$457,soaf_platts!AT$1+2,FALSE),VLOOKUP($C80,Lifetime!$A$2:$AK$48,2+soaf_platts!AT$1,FALSE)))*$N80</f>
        <v>0</v>
      </c>
      <c r="AU80" s="8">
        <f>(IFERROR(VLOOKUP($D80,platts!$C$3:$AM$457,soaf_platts!AU$1+2,FALSE),VLOOKUP($C80,Lifetime!$A$2:$AK$48,2+soaf_platts!AU$1,FALSE)))*$N80</f>
        <v>0</v>
      </c>
      <c r="AV80" s="8">
        <f>(IFERROR(VLOOKUP($D80,platts!$C$3:$AM$457,soaf_platts!AV$1+2,FALSE),VLOOKUP($C80,Lifetime!$A$2:$AK$48,2+soaf_platts!AV$1,FALSE)))*$N80</f>
        <v>0</v>
      </c>
      <c r="AW80" s="8">
        <f>(IFERROR(VLOOKUP($D80,platts!$C$3:$AM$457,soaf_platts!AW$1+2,FALSE),VLOOKUP($C80,Lifetime!$A$2:$AK$48,2+soaf_platts!AW$1,FALSE)))*$N80</f>
        <v>0</v>
      </c>
    </row>
    <row r="81" spans="1:49" x14ac:dyDescent="0.25">
      <c r="A81" s="8">
        <v>79</v>
      </c>
      <c r="B81" s="23" t="s">
        <v>29</v>
      </c>
      <c r="C81" s="21" t="s">
        <v>10</v>
      </c>
      <c r="D81" s="8" t="str">
        <f t="shared" si="4"/>
        <v>BG_OCGT</v>
      </c>
      <c r="E81" s="8">
        <f>IFERROR(VLOOKUP(D81,Data_2011!$D:$F,3,FALSE),VLOOKUP($C81,Efficiency!A80:B124,2,FALSE))</f>
        <v>0.394701506329589</v>
      </c>
      <c r="F81" s="8">
        <f>IFERROR(VLOOKUP(D81,Data_2011!$D:$F,2,FALSE),0)</f>
        <v>3.3027412198052831E-5</v>
      </c>
      <c r="G81" s="8">
        <f t="shared" si="6"/>
        <v>0</v>
      </c>
      <c r="H81" s="8">
        <f t="shared" si="7"/>
        <v>0</v>
      </c>
      <c r="I81" s="8">
        <v>0</v>
      </c>
      <c r="J81" s="8">
        <v>0</v>
      </c>
      <c r="K81" s="8">
        <v>0</v>
      </c>
      <c r="L81" s="8">
        <f>IFERROR(VLOOKUP($D81,platts!$C$3:$AM$457,2,FALSE),0)</f>
        <v>111.58</v>
      </c>
      <c r="M81" s="18">
        <f t="shared" si="5"/>
        <v>150.87992204956146</v>
      </c>
      <c r="N81" s="8">
        <f>VLOOKUP($D81,soaf!$D$2:$E$514,2,FALSE)</f>
        <v>262.45992204956144</v>
      </c>
      <c r="O81" s="8">
        <f>(IFERROR(VLOOKUP($D81,platts!$C$3:$AM$457,soaf_platts!O$1+2,FALSE),VLOOKUP($C81,Lifetime!$A$2:$AK$48,2+soaf_platts!O$1,FALSE)))*$N81</f>
        <v>258.71755123058983</v>
      </c>
      <c r="P81" s="8">
        <f>(IFERROR(VLOOKUP($D81,platts!$C$3:$AM$457,soaf_platts!P$1+2,FALSE),VLOOKUP($C81,Lifetime!$A$2:$AK$48,2+soaf_platts!P$1,FALSE)))*$N81</f>
        <v>258.71755123058983</v>
      </c>
      <c r="Q81" s="8">
        <f>(IFERROR(VLOOKUP($D81,platts!$C$3:$AM$457,soaf_platts!Q$1+2,FALSE),VLOOKUP($C81,Lifetime!$A$2:$AK$48,2+soaf_platts!Q$1,FALSE)))*$N81</f>
        <v>258.71755123058983</v>
      </c>
      <c r="R81" s="8">
        <f>(IFERROR(VLOOKUP($D81,platts!$C$3:$AM$457,soaf_platts!R$1+2,FALSE),VLOOKUP($C81,Lifetime!$A$2:$AK$48,2+soaf_platts!R$1,FALSE)))*$N81</f>
        <v>258.71755123058983</v>
      </c>
      <c r="S81" s="8">
        <f>(IFERROR(VLOOKUP($D81,platts!$C$3:$AM$457,soaf_platts!S$1+2,FALSE),VLOOKUP($C81,Lifetime!$A$2:$AK$48,2+soaf_platts!S$1,FALSE)))*$N81</f>
        <v>258.71755123058983</v>
      </c>
      <c r="T81" s="8">
        <f>(IFERROR(VLOOKUP($D81,platts!$C$3:$AM$457,soaf_platts!T$1+2,FALSE),VLOOKUP($C81,Lifetime!$A$2:$AK$48,2+soaf_platts!T$1,FALSE)))*$N81</f>
        <v>258.71755123058983</v>
      </c>
      <c r="U81" s="8">
        <f>(IFERROR(VLOOKUP($D81,platts!$C$3:$AM$457,soaf_platts!U$1+2,FALSE),VLOOKUP($C81,Lifetime!$A$2:$AK$48,2+soaf_platts!U$1,FALSE)))*$N81</f>
        <v>258.71755123058983</v>
      </c>
      <c r="V81" s="8">
        <f>(IFERROR(VLOOKUP($D81,platts!$C$3:$AM$457,soaf_platts!V$1+2,FALSE),VLOOKUP($C81,Lifetime!$A$2:$AK$48,2+soaf_platts!V$1,FALSE)))*$N81</f>
        <v>258.71755123058983</v>
      </c>
      <c r="W81" s="8">
        <f>(IFERROR(VLOOKUP($D81,platts!$C$3:$AM$457,soaf_platts!W$1+2,FALSE),VLOOKUP($C81,Lifetime!$A$2:$AK$48,2+soaf_platts!W$1,FALSE)))*$N81</f>
        <v>258.71755123058983</v>
      </c>
      <c r="X81" s="8">
        <f>(IFERROR(VLOOKUP($D81,platts!$C$3:$AM$457,soaf_platts!X$1+2,FALSE),VLOOKUP($C81,Lifetime!$A$2:$AK$48,2+soaf_platts!X$1,FALSE)))*$N81</f>
        <v>258.71755123058983</v>
      </c>
      <c r="Y81" s="8">
        <f>(IFERROR(VLOOKUP($D81,platts!$C$3:$AM$457,soaf_platts!Y$1+2,FALSE),VLOOKUP($C81,Lifetime!$A$2:$AK$48,2+soaf_platts!Y$1,FALSE)))*$N81</f>
        <v>258.71755123058983</v>
      </c>
      <c r="Z81" s="8">
        <f>(IFERROR(VLOOKUP($D81,platts!$C$3:$AM$457,soaf_platts!Z$1+2,FALSE),VLOOKUP($C81,Lifetime!$A$2:$AK$48,2+soaf_platts!Z$1,FALSE)))*$N81</f>
        <v>258.71755123058983</v>
      </c>
      <c r="AA81" s="8">
        <f>(IFERROR(VLOOKUP($D81,platts!$C$3:$AM$457,soaf_platts!AA$1+2,FALSE),VLOOKUP($C81,Lifetime!$A$2:$AK$48,2+soaf_platts!AA$1,FALSE)))*$N81</f>
        <v>258.71755123058983</v>
      </c>
      <c r="AB81" s="8">
        <f>(IFERROR(VLOOKUP($D81,platts!$C$3:$AM$457,soaf_platts!AB$1+2,FALSE),VLOOKUP($C81,Lifetime!$A$2:$AK$48,2+soaf_platts!AB$1,FALSE)))*$N81</f>
        <v>258.71755123058983</v>
      </c>
      <c r="AC81" s="8">
        <f>(IFERROR(VLOOKUP($D81,platts!$C$3:$AM$457,soaf_platts!AC$1+2,FALSE),VLOOKUP($C81,Lifetime!$A$2:$AK$48,2+soaf_platts!AC$1,FALSE)))*$N81</f>
        <v>258.71755123058983</v>
      </c>
      <c r="AD81" s="8">
        <f>(IFERROR(VLOOKUP($D81,platts!$C$3:$AM$457,soaf_platts!AD$1+2,FALSE),VLOOKUP($C81,Lifetime!$A$2:$AK$48,2+soaf_platts!AD$1,FALSE)))*$N81</f>
        <v>258.71755123058983</v>
      </c>
      <c r="AE81" s="8">
        <f>(IFERROR(VLOOKUP($D81,platts!$C$3:$AM$457,soaf_platts!AE$1+2,FALSE),VLOOKUP($C81,Lifetime!$A$2:$AK$48,2+soaf_platts!AE$1,FALSE)))*$N81</f>
        <v>258.71755123058983</v>
      </c>
      <c r="AF81" s="8">
        <f>(IFERROR(VLOOKUP($D81,platts!$C$3:$AM$457,soaf_platts!AF$1+2,FALSE),VLOOKUP($C81,Lifetime!$A$2:$AK$48,2+soaf_platts!AF$1,FALSE)))*$N81</f>
        <v>258.71755123058983</v>
      </c>
      <c r="AG81" s="8">
        <f>(IFERROR(VLOOKUP($D81,platts!$C$3:$AM$457,soaf_platts!AG$1+2,FALSE),VLOOKUP($C81,Lifetime!$A$2:$AK$48,2+soaf_platts!AG$1,FALSE)))*$N81</f>
        <v>258.71755123058983</v>
      </c>
      <c r="AH81" s="8">
        <f>(IFERROR(VLOOKUP($D81,platts!$C$3:$AM$457,soaf_platts!AH$1+2,FALSE),VLOOKUP($C81,Lifetime!$A$2:$AK$48,2+soaf_platts!AH$1,FALSE)))*$N81</f>
        <v>258.71755123058983</v>
      </c>
      <c r="AI81" s="8">
        <f>(IFERROR(VLOOKUP($D81,platts!$C$3:$AM$457,soaf_platts!AI$1+2,FALSE),VLOOKUP($C81,Lifetime!$A$2:$AK$48,2+soaf_platts!AI$1,FALSE)))*$N81</f>
        <v>258.71755123058983</v>
      </c>
      <c r="AJ81" s="8">
        <f>(IFERROR(VLOOKUP($D81,platts!$C$3:$AM$457,soaf_platts!AJ$1+2,FALSE),VLOOKUP($C81,Lifetime!$A$2:$AK$48,2+soaf_platts!AJ$1,FALSE)))*$N81</f>
        <v>258.71755123058983</v>
      </c>
      <c r="AK81" s="8">
        <f>(IFERROR(VLOOKUP($D81,platts!$C$3:$AM$457,soaf_platts!AK$1+2,FALSE),VLOOKUP($C81,Lifetime!$A$2:$AK$48,2+soaf_platts!AK$1,FALSE)))*$N81</f>
        <v>258.71755123058983</v>
      </c>
      <c r="AL81" s="8">
        <f>(IFERROR(VLOOKUP($D81,platts!$C$3:$AM$457,soaf_platts!AL$1+2,FALSE),VLOOKUP($C81,Lifetime!$A$2:$AK$48,2+soaf_platts!AL$1,FALSE)))*$N81</f>
        <v>258.71755123058983</v>
      </c>
      <c r="AM81" s="8">
        <f>(IFERROR(VLOOKUP($D81,platts!$C$3:$AM$457,soaf_platts!AM$1+2,FALSE),VLOOKUP($C81,Lifetime!$A$2:$AK$48,2+soaf_platts!AM$1,FALSE)))*$N81</f>
        <v>258.71755123058983</v>
      </c>
      <c r="AN81" s="8">
        <f>(IFERROR(VLOOKUP($D81,platts!$C$3:$AM$457,soaf_platts!AN$1+2,FALSE),VLOOKUP($C81,Lifetime!$A$2:$AK$48,2+soaf_platts!AN$1,FALSE)))*$N81</f>
        <v>258.71755123058983</v>
      </c>
      <c r="AO81" s="8">
        <f>(IFERROR(VLOOKUP($D81,platts!$C$3:$AM$457,soaf_platts!AO$1+2,FALSE),VLOOKUP($C81,Lifetime!$A$2:$AK$48,2+soaf_platts!AO$1,FALSE)))*$N81</f>
        <v>258.71755123058983</v>
      </c>
      <c r="AP81" s="8">
        <f>(IFERROR(VLOOKUP($D81,platts!$C$3:$AM$457,soaf_platts!AP$1+2,FALSE),VLOOKUP($C81,Lifetime!$A$2:$AK$48,2+soaf_platts!AP$1,FALSE)))*$N81</f>
        <v>258.71755123058983</v>
      </c>
      <c r="AQ81" s="8">
        <f>(IFERROR(VLOOKUP($D81,platts!$C$3:$AM$457,soaf_platts!AQ$1+2,FALSE),VLOOKUP($C81,Lifetime!$A$2:$AK$48,2+soaf_platts!AQ$1,FALSE)))*$N81</f>
        <v>247.23875198698113</v>
      </c>
      <c r="AR81" s="8">
        <f>(IFERROR(VLOOKUP($D81,platts!$C$3:$AM$457,soaf_platts!AR$1+2,FALSE),VLOOKUP($C81,Lifetime!$A$2:$AK$48,2+soaf_platts!AR$1,FALSE)))*$N81</f>
        <v>190.78564095283994</v>
      </c>
      <c r="AS81" s="8">
        <f>(IFERROR(VLOOKUP($D81,platts!$C$3:$AM$457,soaf_platts!AS$1+2,FALSE),VLOOKUP($C81,Lifetime!$A$2:$AK$48,2+soaf_platts!AS$1,FALSE)))*$N81</f>
        <v>190.78564095283994</v>
      </c>
      <c r="AT81" s="8">
        <f>(IFERROR(VLOOKUP($D81,platts!$C$3:$AM$457,soaf_platts!AT$1+2,FALSE),VLOOKUP($C81,Lifetime!$A$2:$AK$48,2+soaf_platts!AT$1,FALSE)))*$N81</f>
        <v>61.143423675894432</v>
      </c>
      <c r="AU81" s="8">
        <f>(IFERROR(VLOOKUP($D81,platts!$C$3:$AM$457,soaf_platts!AU$1+2,FALSE),VLOOKUP($C81,Lifetime!$A$2:$AK$48,2+soaf_platts!AU$1,FALSE)))*$N81</f>
        <v>34.111792342379815</v>
      </c>
      <c r="AV81" s="8">
        <f>(IFERROR(VLOOKUP($D81,platts!$C$3:$AM$457,soaf_platts!AV$1+2,FALSE),VLOOKUP($C81,Lifetime!$A$2:$AK$48,2+soaf_platts!AV$1,FALSE)))*$N81</f>
        <v>0</v>
      </c>
      <c r="AW81" s="8">
        <f>(IFERROR(VLOOKUP($D81,platts!$C$3:$AM$457,soaf_platts!AW$1+2,FALSE),VLOOKUP($C81,Lifetime!$A$2:$AK$48,2+soaf_platts!AW$1,FALSE)))*$N81</f>
        <v>0</v>
      </c>
    </row>
    <row r="82" spans="1:49" x14ac:dyDescent="0.25">
      <c r="A82" s="8">
        <v>80</v>
      </c>
      <c r="B82" s="23" t="s">
        <v>29</v>
      </c>
      <c r="C82" s="21" t="s">
        <v>16</v>
      </c>
      <c r="D82" s="8" t="str">
        <f t="shared" si="4"/>
        <v>BG_OCOT</v>
      </c>
      <c r="E82" s="8">
        <f>IFERROR(VLOOKUP(D82,Data_2011!$D:$F,3,FALSE),VLOOKUP($C82,Efficiency!A81:B125,2,FALSE))</f>
        <v>0.39100000000000001</v>
      </c>
      <c r="F82" s="8">
        <f>IFERROR(VLOOKUP(D82,Data_2011!$D:$F,2,FALSE),0)</f>
        <v>1.4285714285714298E-4</v>
      </c>
      <c r="G82" s="8">
        <f t="shared" si="6"/>
        <v>0</v>
      </c>
      <c r="H82" s="8">
        <f t="shared" si="7"/>
        <v>0</v>
      </c>
      <c r="I82" s="8">
        <v>0</v>
      </c>
      <c r="J82" s="8">
        <v>0</v>
      </c>
      <c r="K82" s="8">
        <v>0</v>
      </c>
      <c r="L82" s="8">
        <f>IFERROR(VLOOKUP($D82,platts!$C$3:$AM$457,2,FALSE),0)</f>
        <v>0</v>
      </c>
      <c r="M82" s="18">
        <f t="shared" si="5"/>
        <v>0</v>
      </c>
      <c r="N82" s="8">
        <f>VLOOKUP($D82,soaf!$D$2:$E$514,2,FALSE)</f>
        <v>0</v>
      </c>
      <c r="O82" s="8">
        <f>(IFERROR(VLOOKUP($D82,platts!$C$3:$AM$457,soaf_platts!O$1+2,FALSE),VLOOKUP($C82,Lifetime!$A$2:$AK$48,2+soaf_platts!O$1,FALSE)))*$N82</f>
        <v>0</v>
      </c>
      <c r="P82" s="8">
        <f>(IFERROR(VLOOKUP($D82,platts!$C$3:$AM$457,soaf_platts!P$1+2,FALSE),VLOOKUP($C82,Lifetime!$A$2:$AK$48,2+soaf_platts!P$1,FALSE)))*$N82</f>
        <v>0</v>
      </c>
      <c r="Q82" s="8">
        <f>(IFERROR(VLOOKUP($D82,platts!$C$3:$AM$457,soaf_platts!Q$1+2,FALSE),VLOOKUP($C82,Lifetime!$A$2:$AK$48,2+soaf_platts!Q$1,FALSE)))*$N82</f>
        <v>0</v>
      </c>
      <c r="R82" s="8">
        <f>(IFERROR(VLOOKUP($D82,platts!$C$3:$AM$457,soaf_platts!R$1+2,FALSE),VLOOKUP($C82,Lifetime!$A$2:$AK$48,2+soaf_platts!R$1,FALSE)))*$N82</f>
        <v>0</v>
      </c>
      <c r="S82" s="8">
        <f>(IFERROR(VLOOKUP($D82,platts!$C$3:$AM$457,soaf_platts!S$1+2,FALSE),VLOOKUP($C82,Lifetime!$A$2:$AK$48,2+soaf_platts!S$1,FALSE)))*$N82</f>
        <v>0</v>
      </c>
      <c r="T82" s="8">
        <f>(IFERROR(VLOOKUP($D82,platts!$C$3:$AM$457,soaf_platts!T$1+2,FALSE),VLOOKUP($C82,Lifetime!$A$2:$AK$48,2+soaf_platts!T$1,FALSE)))*$N82</f>
        <v>0</v>
      </c>
      <c r="U82" s="8">
        <f>(IFERROR(VLOOKUP($D82,platts!$C$3:$AM$457,soaf_platts!U$1+2,FALSE),VLOOKUP($C82,Lifetime!$A$2:$AK$48,2+soaf_platts!U$1,FALSE)))*$N82</f>
        <v>0</v>
      </c>
      <c r="V82" s="8">
        <f>(IFERROR(VLOOKUP($D82,platts!$C$3:$AM$457,soaf_platts!V$1+2,FALSE),VLOOKUP($C82,Lifetime!$A$2:$AK$48,2+soaf_platts!V$1,FALSE)))*$N82</f>
        <v>0</v>
      </c>
      <c r="W82" s="8">
        <f>(IFERROR(VLOOKUP($D82,platts!$C$3:$AM$457,soaf_platts!W$1+2,FALSE),VLOOKUP($C82,Lifetime!$A$2:$AK$48,2+soaf_platts!W$1,FALSE)))*$N82</f>
        <v>0</v>
      </c>
      <c r="X82" s="8">
        <f>(IFERROR(VLOOKUP($D82,platts!$C$3:$AM$457,soaf_platts!X$1+2,FALSE),VLOOKUP($C82,Lifetime!$A$2:$AK$48,2+soaf_platts!X$1,FALSE)))*$N82</f>
        <v>0</v>
      </c>
      <c r="Y82" s="8">
        <f>(IFERROR(VLOOKUP($D82,platts!$C$3:$AM$457,soaf_platts!Y$1+2,FALSE),VLOOKUP($C82,Lifetime!$A$2:$AK$48,2+soaf_platts!Y$1,FALSE)))*$N82</f>
        <v>0</v>
      </c>
      <c r="Z82" s="8">
        <f>(IFERROR(VLOOKUP($D82,platts!$C$3:$AM$457,soaf_platts!Z$1+2,FALSE),VLOOKUP($C82,Lifetime!$A$2:$AK$48,2+soaf_platts!Z$1,FALSE)))*$N82</f>
        <v>0</v>
      </c>
      <c r="AA82" s="8">
        <f>(IFERROR(VLOOKUP($D82,platts!$C$3:$AM$457,soaf_platts!AA$1+2,FALSE),VLOOKUP($C82,Lifetime!$A$2:$AK$48,2+soaf_platts!AA$1,FALSE)))*$N82</f>
        <v>0</v>
      </c>
      <c r="AB82" s="8">
        <f>(IFERROR(VLOOKUP($D82,platts!$C$3:$AM$457,soaf_platts!AB$1+2,FALSE),VLOOKUP($C82,Lifetime!$A$2:$AK$48,2+soaf_platts!AB$1,FALSE)))*$N82</f>
        <v>0</v>
      </c>
      <c r="AC82" s="8">
        <f>(IFERROR(VLOOKUP($D82,platts!$C$3:$AM$457,soaf_platts!AC$1+2,FALSE),VLOOKUP($C82,Lifetime!$A$2:$AK$48,2+soaf_platts!AC$1,FALSE)))*$N82</f>
        <v>0</v>
      </c>
      <c r="AD82" s="8">
        <f>(IFERROR(VLOOKUP($D82,platts!$C$3:$AM$457,soaf_platts!AD$1+2,FALSE),VLOOKUP($C82,Lifetime!$A$2:$AK$48,2+soaf_platts!AD$1,FALSE)))*$N82</f>
        <v>0</v>
      </c>
      <c r="AE82" s="8">
        <f>(IFERROR(VLOOKUP($D82,platts!$C$3:$AM$457,soaf_platts!AE$1+2,FALSE),VLOOKUP($C82,Lifetime!$A$2:$AK$48,2+soaf_platts!AE$1,FALSE)))*$N82</f>
        <v>0</v>
      </c>
      <c r="AF82" s="8">
        <f>(IFERROR(VLOOKUP($D82,platts!$C$3:$AM$457,soaf_platts!AF$1+2,FALSE),VLOOKUP($C82,Lifetime!$A$2:$AK$48,2+soaf_platts!AF$1,FALSE)))*$N82</f>
        <v>0</v>
      </c>
      <c r="AG82" s="8">
        <f>(IFERROR(VLOOKUP($D82,platts!$C$3:$AM$457,soaf_platts!AG$1+2,FALSE),VLOOKUP($C82,Lifetime!$A$2:$AK$48,2+soaf_platts!AG$1,FALSE)))*$N82</f>
        <v>0</v>
      </c>
      <c r="AH82" s="8">
        <f>(IFERROR(VLOOKUP($D82,platts!$C$3:$AM$457,soaf_platts!AH$1+2,FALSE),VLOOKUP($C82,Lifetime!$A$2:$AK$48,2+soaf_platts!AH$1,FALSE)))*$N82</f>
        <v>0</v>
      </c>
      <c r="AI82" s="8">
        <f>(IFERROR(VLOOKUP($D82,platts!$C$3:$AM$457,soaf_platts!AI$1+2,FALSE),VLOOKUP($C82,Lifetime!$A$2:$AK$48,2+soaf_platts!AI$1,FALSE)))*$N82</f>
        <v>0</v>
      </c>
      <c r="AJ82" s="8">
        <f>(IFERROR(VLOOKUP($D82,platts!$C$3:$AM$457,soaf_platts!AJ$1+2,FALSE),VLOOKUP($C82,Lifetime!$A$2:$AK$48,2+soaf_platts!AJ$1,FALSE)))*$N82</f>
        <v>0</v>
      </c>
      <c r="AK82" s="8">
        <f>(IFERROR(VLOOKUP($D82,platts!$C$3:$AM$457,soaf_platts!AK$1+2,FALSE),VLOOKUP($C82,Lifetime!$A$2:$AK$48,2+soaf_platts!AK$1,FALSE)))*$N82</f>
        <v>0</v>
      </c>
      <c r="AL82" s="8">
        <f>(IFERROR(VLOOKUP($D82,platts!$C$3:$AM$457,soaf_platts!AL$1+2,FALSE),VLOOKUP($C82,Lifetime!$A$2:$AK$48,2+soaf_platts!AL$1,FALSE)))*$N82</f>
        <v>0</v>
      </c>
      <c r="AM82" s="8">
        <f>(IFERROR(VLOOKUP($D82,platts!$C$3:$AM$457,soaf_platts!AM$1+2,FALSE),VLOOKUP($C82,Lifetime!$A$2:$AK$48,2+soaf_platts!AM$1,FALSE)))*$N82</f>
        <v>0</v>
      </c>
      <c r="AN82" s="8">
        <f>(IFERROR(VLOOKUP($D82,platts!$C$3:$AM$457,soaf_platts!AN$1+2,FALSE),VLOOKUP($C82,Lifetime!$A$2:$AK$48,2+soaf_platts!AN$1,FALSE)))*$N82</f>
        <v>0</v>
      </c>
      <c r="AO82" s="8">
        <f>(IFERROR(VLOOKUP($D82,platts!$C$3:$AM$457,soaf_platts!AO$1+2,FALSE),VLOOKUP($C82,Lifetime!$A$2:$AK$48,2+soaf_platts!AO$1,FALSE)))*$N82</f>
        <v>0</v>
      </c>
      <c r="AP82" s="8">
        <f>(IFERROR(VLOOKUP($D82,platts!$C$3:$AM$457,soaf_platts!AP$1+2,FALSE),VLOOKUP($C82,Lifetime!$A$2:$AK$48,2+soaf_platts!AP$1,FALSE)))*$N82</f>
        <v>0</v>
      </c>
      <c r="AQ82" s="8">
        <f>(IFERROR(VLOOKUP($D82,platts!$C$3:$AM$457,soaf_platts!AQ$1+2,FALSE),VLOOKUP($C82,Lifetime!$A$2:$AK$48,2+soaf_platts!AQ$1,FALSE)))*$N82</f>
        <v>0</v>
      </c>
      <c r="AR82" s="8">
        <f>(IFERROR(VLOOKUP($D82,platts!$C$3:$AM$457,soaf_platts!AR$1+2,FALSE),VLOOKUP($C82,Lifetime!$A$2:$AK$48,2+soaf_platts!AR$1,FALSE)))*$N82</f>
        <v>0</v>
      </c>
      <c r="AS82" s="8">
        <f>(IFERROR(VLOOKUP($D82,platts!$C$3:$AM$457,soaf_platts!AS$1+2,FALSE),VLOOKUP($C82,Lifetime!$A$2:$AK$48,2+soaf_platts!AS$1,FALSE)))*$N82</f>
        <v>0</v>
      </c>
      <c r="AT82" s="8">
        <f>(IFERROR(VLOOKUP($D82,platts!$C$3:$AM$457,soaf_platts!AT$1+2,FALSE),VLOOKUP($C82,Lifetime!$A$2:$AK$48,2+soaf_platts!AT$1,FALSE)))*$N82</f>
        <v>0</v>
      </c>
      <c r="AU82" s="8">
        <f>(IFERROR(VLOOKUP($D82,platts!$C$3:$AM$457,soaf_platts!AU$1+2,FALSE),VLOOKUP($C82,Lifetime!$A$2:$AK$48,2+soaf_platts!AU$1,FALSE)))*$N82</f>
        <v>0</v>
      </c>
      <c r="AV82" s="8">
        <f>(IFERROR(VLOOKUP($D82,platts!$C$3:$AM$457,soaf_platts!AV$1+2,FALSE),VLOOKUP($C82,Lifetime!$A$2:$AK$48,2+soaf_platts!AV$1,FALSE)))*$N82</f>
        <v>0</v>
      </c>
      <c r="AW82" s="8">
        <f>(IFERROR(VLOOKUP($D82,platts!$C$3:$AM$457,soaf_platts!AW$1+2,FALSE),VLOOKUP($C82,Lifetime!$A$2:$AK$48,2+soaf_platts!AW$1,FALSE)))*$N82</f>
        <v>0</v>
      </c>
    </row>
    <row r="83" spans="1:49" x14ac:dyDescent="0.25">
      <c r="A83" s="8">
        <v>81</v>
      </c>
      <c r="B83" s="23" t="s">
        <v>29</v>
      </c>
      <c r="C83" s="21" t="s">
        <v>17</v>
      </c>
      <c r="D83" s="8" t="str">
        <f t="shared" si="4"/>
        <v>BG_OilSteam</v>
      </c>
      <c r="E83" s="8">
        <f>IFERROR(VLOOKUP(D83,Data_2011!$D:$F,3,FALSE),VLOOKUP($C83,Efficiency!A82:B126,2,FALSE))</f>
        <v>0.49734146341463398</v>
      </c>
      <c r="F83" s="8">
        <f>IFERROR(VLOOKUP(D83,Data_2011!$D:$F,2,FALSE),0)</f>
        <v>4.5350609756083147E-5</v>
      </c>
      <c r="G83" s="8">
        <f t="shared" si="6"/>
        <v>0</v>
      </c>
      <c r="H83" s="8">
        <f t="shared" si="7"/>
        <v>0</v>
      </c>
      <c r="I83" s="8">
        <v>0</v>
      </c>
      <c r="J83" s="8">
        <v>0</v>
      </c>
      <c r="K83" s="8">
        <v>0</v>
      </c>
      <c r="L83" s="8">
        <f>IFERROR(VLOOKUP($D83,platts!$C$3:$AM$457,2,FALSE),0)</f>
        <v>24</v>
      </c>
      <c r="M83" s="18">
        <f t="shared" si="5"/>
        <v>-24</v>
      </c>
      <c r="N83" s="8">
        <f>VLOOKUP($D83,soaf!$D$2:$E$514,2,FALSE)</f>
        <v>0</v>
      </c>
      <c r="O83" s="8">
        <f>(IFERROR(VLOOKUP($D83,platts!$C$3:$AM$457,soaf_platts!O$1+2,FALSE),VLOOKUP($C83,Lifetime!$A$2:$AK$48,2+soaf_platts!O$1,FALSE)))*$N83</f>
        <v>0</v>
      </c>
      <c r="P83" s="8">
        <f>(IFERROR(VLOOKUP($D83,platts!$C$3:$AM$457,soaf_platts!P$1+2,FALSE),VLOOKUP($C83,Lifetime!$A$2:$AK$48,2+soaf_platts!P$1,FALSE)))*$N83</f>
        <v>0</v>
      </c>
      <c r="Q83" s="8">
        <f>(IFERROR(VLOOKUP($D83,platts!$C$3:$AM$457,soaf_platts!Q$1+2,FALSE),VLOOKUP($C83,Lifetime!$A$2:$AK$48,2+soaf_platts!Q$1,FALSE)))*$N83</f>
        <v>0</v>
      </c>
      <c r="R83" s="8">
        <f>(IFERROR(VLOOKUP($D83,platts!$C$3:$AM$457,soaf_platts!R$1+2,FALSE),VLOOKUP($C83,Lifetime!$A$2:$AK$48,2+soaf_platts!R$1,FALSE)))*$N83</f>
        <v>0</v>
      </c>
      <c r="S83" s="8">
        <f>(IFERROR(VLOOKUP($D83,platts!$C$3:$AM$457,soaf_platts!S$1+2,FALSE),VLOOKUP($C83,Lifetime!$A$2:$AK$48,2+soaf_platts!S$1,FALSE)))*$N83</f>
        <v>0</v>
      </c>
      <c r="T83" s="8">
        <f>(IFERROR(VLOOKUP($D83,platts!$C$3:$AM$457,soaf_platts!T$1+2,FALSE),VLOOKUP($C83,Lifetime!$A$2:$AK$48,2+soaf_platts!T$1,FALSE)))*$N83</f>
        <v>0</v>
      </c>
      <c r="U83" s="8">
        <f>(IFERROR(VLOOKUP($D83,platts!$C$3:$AM$457,soaf_platts!U$1+2,FALSE),VLOOKUP($C83,Lifetime!$A$2:$AK$48,2+soaf_platts!U$1,FALSE)))*$N83</f>
        <v>0</v>
      </c>
      <c r="V83" s="8">
        <f>(IFERROR(VLOOKUP($D83,platts!$C$3:$AM$457,soaf_platts!V$1+2,FALSE),VLOOKUP($C83,Lifetime!$A$2:$AK$48,2+soaf_platts!V$1,FALSE)))*$N83</f>
        <v>0</v>
      </c>
      <c r="W83" s="8">
        <f>(IFERROR(VLOOKUP($D83,platts!$C$3:$AM$457,soaf_platts!W$1+2,FALSE),VLOOKUP($C83,Lifetime!$A$2:$AK$48,2+soaf_platts!W$1,FALSE)))*$N83</f>
        <v>0</v>
      </c>
      <c r="X83" s="8">
        <f>(IFERROR(VLOOKUP($D83,platts!$C$3:$AM$457,soaf_platts!X$1+2,FALSE),VLOOKUP($C83,Lifetime!$A$2:$AK$48,2+soaf_platts!X$1,FALSE)))*$N83</f>
        <v>0</v>
      </c>
      <c r="Y83" s="8">
        <f>(IFERROR(VLOOKUP($D83,platts!$C$3:$AM$457,soaf_platts!Y$1+2,FALSE),VLOOKUP($C83,Lifetime!$A$2:$AK$48,2+soaf_platts!Y$1,FALSE)))*$N83</f>
        <v>0</v>
      </c>
      <c r="Z83" s="8">
        <f>(IFERROR(VLOOKUP($D83,platts!$C$3:$AM$457,soaf_platts!Z$1+2,FALSE),VLOOKUP($C83,Lifetime!$A$2:$AK$48,2+soaf_platts!Z$1,FALSE)))*$N83</f>
        <v>0</v>
      </c>
      <c r="AA83" s="8">
        <f>(IFERROR(VLOOKUP($D83,platts!$C$3:$AM$457,soaf_platts!AA$1+2,FALSE),VLOOKUP($C83,Lifetime!$A$2:$AK$48,2+soaf_platts!AA$1,FALSE)))*$N83</f>
        <v>0</v>
      </c>
      <c r="AB83" s="8">
        <f>(IFERROR(VLOOKUP($D83,platts!$C$3:$AM$457,soaf_platts!AB$1+2,FALSE),VLOOKUP($C83,Lifetime!$A$2:$AK$48,2+soaf_platts!AB$1,FALSE)))*$N83</f>
        <v>0</v>
      </c>
      <c r="AC83" s="8">
        <f>(IFERROR(VLOOKUP($D83,platts!$C$3:$AM$457,soaf_platts!AC$1+2,FALSE),VLOOKUP($C83,Lifetime!$A$2:$AK$48,2+soaf_platts!AC$1,FALSE)))*$N83</f>
        <v>0</v>
      </c>
      <c r="AD83" s="8">
        <f>(IFERROR(VLOOKUP($D83,platts!$C$3:$AM$457,soaf_platts!AD$1+2,FALSE),VLOOKUP($C83,Lifetime!$A$2:$AK$48,2+soaf_platts!AD$1,FALSE)))*$N83</f>
        <v>0</v>
      </c>
      <c r="AE83" s="8">
        <f>(IFERROR(VLOOKUP($D83,platts!$C$3:$AM$457,soaf_platts!AE$1+2,FALSE),VLOOKUP($C83,Lifetime!$A$2:$AK$48,2+soaf_platts!AE$1,FALSE)))*$N83</f>
        <v>0</v>
      </c>
      <c r="AF83" s="8">
        <f>(IFERROR(VLOOKUP($D83,platts!$C$3:$AM$457,soaf_platts!AF$1+2,FALSE),VLOOKUP($C83,Lifetime!$A$2:$AK$48,2+soaf_platts!AF$1,FALSE)))*$N83</f>
        <v>0</v>
      </c>
      <c r="AG83" s="8">
        <f>(IFERROR(VLOOKUP($D83,platts!$C$3:$AM$457,soaf_platts!AG$1+2,FALSE),VLOOKUP($C83,Lifetime!$A$2:$AK$48,2+soaf_platts!AG$1,FALSE)))*$N83</f>
        <v>0</v>
      </c>
      <c r="AH83" s="8">
        <f>(IFERROR(VLOOKUP($D83,platts!$C$3:$AM$457,soaf_platts!AH$1+2,FALSE),VLOOKUP($C83,Lifetime!$A$2:$AK$48,2+soaf_platts!AH$1,FALSE)))*$N83</f>
        <v>0</v>
      </c>
      <c r="AI83" s="8">
        <f>(IFERROR(VLOOKUP($D83,platts!$C$3:$AM$457,soaf_platts!AI$1+2,FALSE),VLOOKUP($C83,Lifetime!$A$2:$AK$48,2+soaf_platts!AI$1,FALSE)))*$N83</f>
        <v>0</v>
      </c>
      <c r="AJ83" s="8">
        <f>(IFERROR(VLOOKUP($D83,platts!$C$3:$AM$457,soaf_platts!AJ$1+2,FALSE),VLOOKUP($C83,Lifetime!$A$2:$AK$48,2+soaf_platts!AJ$1,FALSE)))*$N83</f>
        <v>0</v>
      </c>
      <c r="AK83" s="8">
        <f>(IFERROR(VLOOKUP($D83,platts!$C$3:$AM$457,soaf_platts!AK$1+2,FALSE),VLOOKUP($C83,Lifetime!$A$2:$AK$48,2+soaf_platts!AK$1,FALSE)))*$N83</f>
        <v>0</v>
      </c>
      <c r="AL83" s="8">
        <f>(IFERROR(VLOOKUP($D83,platts!$C$3:$AM$457,soaf_platts!AL$1+2,FALSE),VLOOKUP($C83,Lifetime!$A$2:$AK$48,2+soaf_platts!AL$1,FALSE)))*$N83</f>
        <v>0</v>
      </c>
      <c r="AM83" s="8">
        <f>(IFERROR(VLOOKUP($D83,platts!$C$3:$AM$457,soaf_platts!AM$1+2,FALSE),VLOOKUP($C83,Lifetime!$A$2:$AK$48,2+soaf_platts!AM$1,FALSE)))*$N83</f>
        <v>0</v>
      </c>
      <c r="AN83" s="8">
        <f>(IFERROR(VLOOKUP($D83,platts!$C$3:$AM$457,soaf_platts!AN$1+2,FALSE),VLOOKUP($C83,Lifetime!$A$2:$AK$48,2+soaf_platts!AN$1,FALSE)))*$N83</f>
        <v>0</v>
      </c>
      <c r="AO83" s="8">
        <f>(IFERROR(VLOOKUP($D83,platts!$C$3:$AM$457,soaf_platts!AO$1+2,FALSE),VLOOKUP($C83,Lifetime!$A$2:$AK$48,2+soaf_platts!AO$1,FALSE)))*$N83</f>
        <v>0</v>
      </c>
      <c r="AP83" s="8">
        <f>(IFERROR(VLOOKUP($D83,platts!$C$3:$AM$457,soaf_platts!AP$1+2,FALSE),VLOOKUP($C83,Lifetime!$A$2:$AK$48,2+soaf_platts!AP$1,FALSE)))*$N83</f>
        <v>0</v>
      </c>
      <c r="AQ83" s="8">
        <f>(IFERROR(VLOOKUP($D83,platts!$C$3:$AM$457,soaf_platts!AQ$1+2,FALSE),VLOOKUP($C83,Lifetime!$A$2:$AK$48,2+soaf_platts!AQ$1,FALSE)))*$N83</f>
        <v>0</v>
      </c>
      <c r="AR83" s="8">
        <f>(IFERROR(VLOOKUP($D83,platts!$C$3:$AM$457,soaf_platts!AR$1+2,FALSE),VLOOKUP($C83,Lifetime!$A$2:$AK$48,2+soaf_platts!AR$1,FALSE)))*$N83</f>
        <v>0</v>
      </c>
      <c r="AS83" s="8">
        <f>(IFERROR(VLOOKUP($D83,platts!$C$3:$AM$457,soaf_platts!AS$1+2,FALSE),VLOOKUP($C83,Lifetime!$A$2:$AK$48,2+soaf_platts!AS$1,FALSE)))*$N83</f>
        <v>0</v>
      </c>
      <c r="AT83" s="8">
        <f>(IFERROR(VLOOKUP($D83,platts!$C$3:$AM$457,soaf_platts!AT$1+2,FALSE),VLOOKUP($C83,Lifetime!$A$2:$AK$48,2+soaf_platts!AT$1,FALSE)))*$N83</f>
        <v>0</v>
      </c>
      <c r="AU83" s="8">
        <f>(IFERROR(VLOOKUP($D83,platts!$C$3:$AM$457,soaf_platts!AU$1+2,FALSE),VLOOKUP($C83,Lifetime!$A$2:$AK$48,2+soaf_platts!AU$1,FALSE)))*$N83</f>
        <v>0</v>
      </c>
      <c r="AV83" s="8">
        <f>(IFERROR(VLOOKUP($D83,platts!$C$3:$AM$457,soaf_platts!AV$1+2,FALSE),VLOOKUP($C83,Lifetime!$A$2:$AK$48,2+soaf_platts!AV$1,FALSE)))*$N83</f>
        <v>0</v>
      </c>
      <c r="AW83" s="8">
        <f>(IFERROR(VLOOKUP($D83,platts!$C$3:$AM$457,soaf_platts!AW$1+2,FALSE),VLOOKUP($C83,Lifetime!$A$2:$AK$48,2+soaf_platts!AW$1,FALSE)))*$N83</f>
        <v>0</v>
      </c>
    </row>
    <row r="84" spans="1:49" x14ac:dyDescent="0.25">
      <c r="A84" s="8">
        <v>82</v>
      </c>
      <c r="B84" s="23" t="s">
        <v>29</v>
      </c>
      <c r="C84" s="21" t="s">
        <v>991</v>
      </c>
      <c r="D84" s="8" t="str">
        <f t="shared" si="4"/>
        <v>BG_Other</v>
      </c>
      <c r="E84" s="8" t="e">
        <f>IFERROR(VLOOKUP(D84,Data_2011!$D:$F,3,FALSE),VLOOKUP($C84,Efficiency!A83:B127,2,FALSE))</f>
        <v>#N/A</v>
      </c>
      <c r="F84" s="8">
        <f>IFERROR(VLOOKUP(D84,Data_2011!$D:$F,2,FALSE),0)</f>
        <v>0</v>
      </c>
      <c r="G84" s="8">
        <f t="shared" si="6"/>
        <v>0</v>
      </c>
      <c r="H84" s="8">
        <f t="shared" si="7"/>
        <v>0</v>
      </c>
      <c r="I84" s="8">
        <v>0</v>
      </c>
      <c r="J84" s="8">
        <v>0</v>
      </c>
      <c r="K84" s="8">
        <v>0</v>
      </c>
      <c r="L84" s="8">
        <f>IFERROR(VLOOKUP($D84,platts!$C$3:$AM$457,2,FALSE),0)</f>
        <v>0</v>
      </c>
      <c r="M84" s="18">
        <f t="shared" si="5"/>
        <v>0</v>
      </c>
      <c r="N84" s="8">
        <f>VLOOKUP($D84,soaf!$D$2:$E$514,2,FALSE)</f>
        <v>0</v>
      </c>
      <c r="O84" s="8">
        <f>(IFERROR(VLOOKUP($D84,platts!$C$3:$AM$457,soaf_platts!O$1+2,FALSE),VLOOKUP($C84,Lifetime!$A$2:$AK$48,2+soaf_platts!O$1,FALSE)))*$N84</f>
        <v>0</v>
      </c>
      <c r="P84" s="8">
        <f>(IFERROR(VLOOKUP($D84,platts!$C$3:$AM$457,soaf_platts!P$1+2,FALSE),VLOOKUP($C84,Lifetime!$A$2:$AK$48,2+soaf_platts!P$1,FALSE)))*$N84</f>
        <v>0</v>
      </c>
      <c r="Q84" s="8">
        <f>(IFERROR(VLOOKUP($D84,platts!$C$3:$AM$457,soaf_platts!Q$1+2,FALSE),VLOOKUP($C84,Lifetime!$A$2:$AK$48,2+soaf_platts!Q$1,FALSE)))*$N84</f>
        <v>0</v>
      </c>
      <c r="R84" s="8">
        <f>(IFERROR(VLOOKUP($D84,platts!$C$3:$AM$457,soaf_platts!R$1+2,FALSE),VLOOKUP($C84,Lifetime!$A$2:$AK$48,2+soaf_platts!R$1,FALSE)))*$N84</f>
        <v>0</v>
      </c>
      <c r="S84" s="8">
        <f>(IFERROR(VLOOKUP($D84,platts!$C$3:$AM$457,soaf_platts!S$1+2,FALSE),VLOOKUP($C84,Lifetime!$A$2:$AK$48,2+soaf_platts!S$1,FALSE)))*$N84</f>
        <v>0</v>
      </c>
      <c r="T84" s="8">
        <f>(IFERROR(VLOOKUP($D84,platts!$C$3:$AM$457,soaf_platts!T$1+2,FALSE),VLOOKUP($C84,Lifetime!$A$2:$AK$48,2+soaf_platts!T$1,FALSE)))*$N84</f>
        <v>0</v>
      </c>
      <c r="U84" s="8">
        <f>(IFERROR(VLOOKUP($D84,platts!$C$3:$AM$457,soaf_platts!U$1+2,FALSE),VLOOKUP($C84,Lifetime!$A$2:$AK$48,2+soaf_platts!U$1,FALSE)))*$N84</f>
        <v>0</v>
      </c>
      <c r="V84" s="8">
        <f>(IFERROR(VLOOKUP($D84,platts!$C$3:$AM$457,soaf_platts!V$1+2,FALSE),VLOOKUP($C84,Lifetime!$A$2:$AK$48,2+soaf_platts!V$1,FALSE)))*$N84</f>
        <v>0</v>
      </c>
      <c r="W84" s="8">
        <f>(IFERROR(VLOOKUP($D84,platts!$C$3:$AM$457,soaf_platts!W$1+2,FALSE),VLOOKUP($C84,Lifetime!$A$2:$AK$48,2+soaf_platts!W$1,FALSE)))*$N84</f>
        <v>0</v>
      </c>
      <c r="X84" s="8">
        <f>(IFERROR(VLOOKUP($D84,platts!$C$3:$AM$457,soaf_platts!X$1+2,FALSE),VLOOKUP($C84,Lifetime!$A$2:$AK$48,2+soaf_platts!X$1,FALSE)))*$N84</f>
        <v>0</v>
      </c>
      <c r="Y84" s="8">
        <f>(IFERROR(VLOOKUP($D84,platts!$C$3:$AM$457,soaf_platts!Y$1+2,FALSE),VLOOKUP($C84,Lifetime!$A$2:$AK$48,2+soaf_platts!Y$1,FALSE)))*$N84</f>
        <v>0</v>
      </c>
      <c r="Z84" s="8">
        <f>(IFERROR(VLOOKUP($D84,platts!$C$3:$AM$457,soaf_platts!Z$1+2,FALSE),VLOOKUP($C84,Lifetime!$A$2:$AK$48,2+soaf_platts!Z$1,FALSE)))*$N84</f>
        <v>0</v>
      </c>
      <c r="AA84" s="8">
        <f>(IFERROR(VLOOKUP($D84,platts!$C$3:$AM$457,soaf_platts!AA$1+2,FALSE),VLOOKUP($C84,Lifetime!$A$2:$AK$48,2+soaf_platts!AA$1,FALSE)))*$N84</f>
        <v>0</v>
      </c>
      <c r="AB84" s="8">
        <f>(IFERROR(VLOOKUP($D84,platts!$C$3:$AM$457,soaf_platts!AB$1+2,FALSE),VLOOKUP($C84,Lifetime!$A$2:$AK$48,2+soaf_platts!AB$1,FALSE)))*$N84</f>
        <v>0</v>
      </c>
      <c r="AC84" s="8">
        <f>(IFERROR(VLOOKUP($D84,platts!$C$3:$AM$457,soaf_platts!AC$1+2,FALSE),VLOOKUP($C84,Lifetime!$A$2:$AK$48,2+soaf_platts!AC$1,FALSE)))*$N84</f>
        <v>0</v>
      </c>
      <c r="AD84" s="8">
        <f>(IFERROR(VLOOKUP($D84,platts!$C$3:$AM$457,soaf_platts!AD$1+2,FALSE),VLOOKUP($C84,Lifetime!$A$2:$AK$48,2+soaf_platts!AD$1,FALSE)))*$N84</f>
        <v>0</v>
      </c>
      <c r="AE84" s="8">
        <f>(IFERROR(VLOOKUP($D84,platts!$C$3:$AM$457,soaf_platts!AE$1+2,FALSE),VLOOKUP($C84,Lifetime!$A$2:$AK$48,2+soaf_platts!AE$1,FALSE)))*$N84</f>
        <v>0</v>
      </c>
      <c r="AF84" s="8">
        <f>(IFERROR(VLOOKUP($D84,platts!$C$3:$AM$457,soaf_platts!AF$1+2,FALSE),VLOOKUP($C84,Lifetime!$A$2:$AK$48,2+soaf_platts!AF$1,FALSE)))*$N84</f>
        <v>0</v>
      </c>
      <c r="AG84" s="8">
        <f>(IFERROR(VLOOKUP($D84,platts!$C$3:$AM$457,soaf_platts!AG$1+2,FALSE),VLOOKUP($C84,Lifetime!$A$2:$AK$48,2+soaf_platts!AG$1,FALSE)))*$N84</f>
        <v>0</v>
      </c>
      <c r="AH84" s="8">
        <f>(IFERROR(VLOOKUP($D84,platts!$C$3:$AM$457,soaf_platts!AH$1+2,FALSE),VLOOKUP($C84,Lifetime!$A$2:$AK$48,2+soaf_platts!AH$1,FALSE)))*$N84</f>
        <v>0</v>
      </c>
      <c r="AI84" s="8">
        <f>(IFERROR(VLOOKUP($D84,platts!$C$3:$AM$457,soaf_platts!AI$1+2,FALSE),VLOOKUP($C84,Lifetime!$A$2:$AK$48,2+soaf_platts!AI$1,FALSE)))*$N84</f>
        <v>0</v>
      </c>
      <c r="AJ84" s="8">
        <f>(IFERROR(VLOOKUP($D84,platts!$C$3:$AM$457,soaf_platts!AJ$1+2,FALSE),VLOOKUP($C84,Lifetime!$A$2:$AK$48,2+soaf_platts!AJ$1,FALSE)))*$N84</f>
        <v>0</v>
      </c>
      <c r="AK84" s="8">
        <f>(IFERROR(VLOOKUP($D84,platts!$C$3:$AM$457,soaf_platts!AK$1+2,FALSE),VLOOKUP($C84,Lifetime!$A$2:$AK$48,2+soaf_platts!AK$1,FALSE)))*$N84</f>
        <v>0</v>
      </c>
      <c r="AL84" s="8">
        <f>(IFERROR(VLOOKUP($D84,platts!$C$3:$AM$457,soaf_platts!AL$1+2,FALSE),VLOOKUP($C84,Lifetime!$A$2:$AK$48,2+soaf_platts!AL$1,FALSE)))*$N84</f>
        <v>0</v>
      </c>
      <c r="AM84" s="8">
        <f>(IFERROR(VLOOKUP($D84,platts!$C$3:$AM$457,soaf_platts!AM$1+2,FALSE),VLOOKUP($C84,Lifetime!$A$2:$AK$48,2+soaf_platts!AM$1,FALSE)))*$N84</f>
        <v>0</v>
      </c>
      <c r="AN84" s="8">
        <f>(IFERROR(VLOOKUP($D84,platts!$C$3:$AM$457,soaf_platts!AN$1+2,FALSE),VLOOKUP($C84,Lifetime!$A$2:$AK$48,2+soaf_platts!AN$1,FALSE)))*$N84</f>
        <v>0</v>
      </c>
      <c r="AO84" s="8">
        <f>(IFERROR(VLOOKUP($D84,platts!$C$3:$AM$457,soaf_platts!AO$1+2,FALSE),VLOOKUP($C84,Lifetime!$A$2:$AK$48,2+soaf_platts!AO$1,FALSE)))*$N84</f>
        <v>0</v>
      </c>
      <c r="AP84" s="8">
        <f>(IFERROR(VLOOKUP($D84,platts!$C$3:$AM$457,soaf_platts!AP$1+2,FALSE),VLOOKUP($C84,Lifetime!$A$2:$AK$48,2+soaf_platts!AP$1,FALSE)))*$N84</f>
        <v>0</v>
      </c>
      <c r="AQ84" s="8">
        <f>(IFERROR(VLOOKUP($D84,platts!$C$3:$AM$457,soaf_platts!AQ$1+2,FALSE),VLOOKUP($C84,Lifetime!$A$2:$AK$48,2+soaf_platts!AQ$1,FALSE)))*$N84</f>
        <v>0</v>
      </c>
      <c r="AR84" s="8">
        <f>(IFERROR(VLOOKUP($D84,platts!$C$3:$AM$457,soaf_platts!AR$1+2,FALSE),VLOOKUP($C84,Lifetime!$A$2:$AK$48,2+soaf_platts!AR$1,FALSE)))*$N84</f>
        <v>0</v>
      </c>
      <c r="AS84" s="8">
        <f>(IFERROR(VLOOKUP($D84,platts!$C$3:$AM$457,soaf_platts!AS$1+2,FALSE),VLOOKUP($C84,Lifetime!$A$2:$AK$48,2+soaf_platts!AS$1,FALSE)))*$N84</f>
        <v>0</v>
      </c>
      <c r="AT84" s="8">
        <f>(IFERROR(VLOOKUP($D84,platts!$C$3:$AM$457,soaf_platts!AT$1+2,FALSE),VLOOKUP($C84,Lifetime!$A$2:$AK$48,2+soaf_platts!AT$1,FALSE)))*$N84</f>
        <v>0</v>
      </c>
      <c r="AU84" s="8">
        <f>(IFERROR(VLOOKUP($D84,platts!$C$3:$AM$457,soaf_platts!AU$1+2,FALSE),VLOOKUP($C84,Lifetime!$A$2:$AK$48,2+soaf_platts!AU$1,FALSE)))*$N84</f>
        <v>0</v>
      </c>
      <c r="AV84" s="8">
        <f>(IFERROR(VLOOKUP($D84,platts!$C$3:$AM$457,soaf_platts!AV$1+2,FALSE),VLOOKUP($C84,Lifetime!$A$2:$AK$48,2+soaf_platts!AV$1,FALSE)))*$N84</f>
        <v>0</v>
      </c>
      <c r="AW84" s="8">
        <f>(IFERROR(VLOOKUP($D84,platts!$C$3:$AM$457,soaf_platts!AW$1+2,FALSE),VLOOKUP($C84,Lifetime!$A$2:$AK$48,2+soaf_platts!AW$1,FALSE)))*$N84</f>
        <v>0</v>
      </c>
    </row>
    <row r="85" spans="1:49" x14ac:dyDescent="0.25">
      <c r="A85" s="8">
        <v>83</v>
      </c>
      <c r="B85" s="23" t="s">
        <v>29</v>
      </c>
      <c r="C85" s="21" t="s">
        <v>6</v>
      </c>
      <c r="D85" s="8" t="str">
        <f t="shared" si="4"/>
        <v>BG_PSP</v>
      </c>
      <c r="E85" s="8">
        <f>IFERROR(VLOOKUP(D85,Data_2011!$D:$F,3,FALSE),VLOOKUP($C85,Efficiency!A84:B128,2,FALSE))</f>
        <v>0.75</v>
      </c>
      <c r="F85" s="8">
        <f>IFERROR(VLOOKUP(D85,Data_2011!$D:$F,2,FALSE),0)</f>
        <v>0</v>
      </c>
      <c r="G85" s="8">
        <f t="shared" si="6"/>
        <v>1</v>
      </c>
      <c r="H85" s="8">
        <f t="shared" si="7"/>
        <v>8</v>
      </c>
      <c r="I85" s="8">
        <v>0</v>
      </c>
      <c r="J85" s="8">
        <v>0</v>
      </c>
      <c r="K85" s="8">
        <v>0</v>
      </c>
      <c r="L85" s="8">
        <f>IFERROR(VLOOKUP($D85,platts!$C$3:$AM$457,2,FALSE),0)</f>
        <v>1059</v>
      </c>
      <c r="M85" s="18">
        <f t="shared" si="5"/>
        <v>-195.00000000000011</v>
      </c>
      <c r="N85" s="8">
        <f>VLOOKUP($D85,soaf!$D$2:$E$514,2,FALSE)</f>
        <v>863.99999999999989</v>
      </c>
      <c r="O85" s="8">
        <f>(IFERROR(VLOOKUP($D85,platts!$C$3:$AM$457,soaf_platts!O$1+2,FALSE),VLOOKUP($C85,Lifetime!$A$2:$AK$48,2+soaf_platts!O$1,FALSE)))*$N85</f>
        <v>827.28611898016993</v>
      </c>
      <c r="P85" s="8">
        <f>(IFERROR(VLOOKUP($D85,platts!$C$3:$AM$457,soaf_platts!P$1+2,FALSE),VLOOKUP($C85,Lifetime!$A$2:$AK$48,2+soaf_platts!P$1,FALSE)))*$N85</f>
        <v>827.28611898016993</v>
      </c>
      <c r="Q85" s="8">
        <f>(IFERROR(VLOOKUP($D85,platts!$C$3:$AM$457,soaf_platts!Q$1+2,FALSE),VLOOKUP($C85,Lifetime!$A$2:$AK$48,2+soaf_platts!Q$1,FALSE)))*$N85</f>
        <v>827.28611898016993</v>
      </c>
      <c r="R85" s="8">
        <f>(IFERROR(VLOOKUP($D85,platts!$C$3:$AM$457,soaf_platts!R$1+2,FALSE),VLOOKUP($C85,Lifetime!$A$2:$AK$48,2+soaf_platts!R$1,FALSE)))*$N85</f>
        <v>827.28611898016993</v>
      </c>
      <c r="S85" s="8">
        <f>(IFERROR(VLOOKUP($D85,platts!$C$3:$AM$457,soaf_platts!S$1+2,FALSE),VLOOKUP($C85,Lifetime!$A$2:$AK$48,2+soaf_platts!S$1,FALSE)))*$N85</f>
        <v>827.28611898016993</v>
      </c>
      <c r="T85" s="8">
        <f>(IFERROR(VLOOKUP($D85,platts!$C$3:$AM$457,soaf_platts!T$1+2,FALSE),VLOOKUP($C85,Lifetime!$A$2:$AK$48,2+soaf_platts!T$1,FALSE)))*$N85</f>
        <v>827.28611898016993</v>
      </c>
      <c r="U85" s="8">
        <f>(IFERROR(VLOOKUP($D85,platts!$C$3:$AM$457,soaf_platts!U$1+2,FALSE),VLOOKUP($C85,Lifetime!$A$2:$AK$48,2+soaf_platts!U$1,FALSE)))*$N85</f>
        <v>827.28611898016993</v>
      </c>
      <c r="V85" s="8">
        <f>(IFERROR(VLOOKUP($D85,platts!$C$3:$AM$457,soaf_platts!V$1+2,FALSE),VLOOKUP($C85,Lifetime!$A$2:$AK$48,2+soaf_platts!V$1,FALSE)))*$N85</f>
        <v>827.28611898016993</v>
      </c>
      <c r="W85" s="8">
        <f>(IFERROR(VLOOKUP($D85,platts!$C$3:$AM$457,soaf_platts!W$1+2,FALSE),VLOOKUP($C85,Lifetime!$A$2:$AK$48,2+soaf_platts!W$1,FALSE)))*$N85</f>
        <v>827.28611898016993</v>
      </c>
      <c r="X85" s="8">
        <f>(IFERROR(VLOOKUP($D85,platts!$C$3:$AM$457,soaf_platts!X$1+2,FALSE),VLOOKUP($C85,Lifetime!$A$2:$AK$48,2+soaf_platts!X$1,FALSE)))*$N85</f>
        <v>827.28611898016993</v>
      </c>
      <c r="Y85" s="8">
        <f>(IFERROR(VLOOKUP($D85,platts!$C$3:$AM$457,soaf_platts!Y$1+2,FALSE),VLOOKUP($C85,Lifetime!$A$2:$AK$48,2+soaf_platts!Y$1,FALSE)))*$N85</f>
        <v>827.28611898016993</v>
      </c>
      <c r="Z85" s="8">
        <f>(IFERROR(VLOOKUP($D85,platts!$C$3:$AM$457,soaf_platts!Z$1+2,FALSE),VLOOKUP($C85,Lifetime!$A$2:$AK$48,2+soaf_platts!Z$1,FALSE)))*$N85</f>
        <v>827.28611898016993</v>
      </c>
      <c r="AA85" s="8">
        <f>(IFERROR(VLOOKUP($D85,platts!$C$3:$AM$457,soaf_platts!AA$1+2,FALSE),VLOOKUP($C85,Lifetime!$A$2:$AK$48,2+soaf_platts!AA$1,FALSE)))*$N85</f>
        <v>827.28611898016993</v>
      </c>
      <c r="AB85" s="8">
        <f>(IFERROR(VLOOKUP($D85,platts!$C$3:$AM$457,soaf_platts!AB$1+2,FALSE),VLOOKUP($C85,Lifetime!$A$2:$AK$48,2+soaf_platts!AB$1,FALSE)))*$N85</f>
        <v>827.28611898016993</v>
      </c>
      <c r="AC85" s="8">
        <f>(IFERROR(VLOOKUP($D85,platts!$C$3:$AM$457,soaf_platts!AC$1+2,FALSE),VLOOKUP($C85,Lifetime!$A$2:$AK$48,2+soaf_platts!AC$1,FALSE)))*$N85</f>
        <v>827.28611898016993</v>
      </c>
      <c r="AD85" s="8">
        <f>(IFERROR(VLOOKUP($D85,platts!$C$3:$AM$457,soaf_platts!AD$1+2,FALSE),VLOOKUP($C85,Lifetime!$A$2:$AK$48,2+soaf_platts!AD$1,FALSE)))*$N85</f>
        <v>827.28611898016993</v>
      </c>
      <c r="AE85" s="8">
        <f>(IFERROR(VLOOKUP($D85,platts!$C$3:$AM$457,soaf_platts!AE$1+2,FALSE),VLOOKUP($C85,Lifetime!$A$2:$AK$48,2+soaf_platts!AE$1,FALSE)))*$N85</f>
        <v>827.28611898016993</v>
      </c>
      <c r="AF85" s="8">
        <f>(IFERROR(VLOOKUP($D85,platts!$C$3:$AM$457,soaf_platts!AF$1+2,FALSE),VLOOKUP($C85,Lifetime!$A$2:$AK$48,2+soaf_platts!AF$1,FALSE)))*$N85</f>
        <v>827.28611898016993</v>
      </c>
      <c r="AG85" s="8">
        <f>(IFERROR(VLOOKUP($D85,platts!$C$3:$AM$457,soaf_platts!AG$1+2,FALSE),VLOOKUP($C85,Lifetime!$A$2:$AK$48,2+soaf_platts!AG$1,FALSE)))*$N85</f>
        <v>827.28611898016993</v>
      </c>
      <c r="AH85" s="8">
        <f>(IFERROR(VLOOKUP($D85,platts!$C$3:$AM$457,soaf_platts!AH$1+2,FALSE),VLOOKUP($C85,Lifetime!$A$2:$AK$48,2+soaf_platts!AH$1,FALSE)))*$N85</f>
        <v>827.28611898016993</v>
      </c>
      <c r="AI85" s="8">
        <f>(IFERROR(VLOOKUP($D85,platts!$C$3:$AM$457,soaf_platts!AI$1+2,FALSE),VLOOKUP($C85,Lifetime!$A$2:$AK$48,2+soaf_platts!AI$1,FALSE)))*$N85</f>
        <v>827.28611898016993</v>
      </c>
      <c r="AJ85" s="8">
        <f>(IFERROR(VLOOKUP($D85,platts!$C$3:$AM$457,soaf_platts!AJ$1+2,FALSE),VLOOKUP($C85,Lifetime!$A$2:$AK$48,2+soaf_platts!AJ$1,FALSE)))*$N85</f>
        <v>827.28611898016993</v>
      </c>
      <c r="AK85" s="8">
        <f>(IFERROR(VLOOKUP($D85,platts!$C$3:$AM$457,soaf_platts!AK$1+2,FALSE),VLOOKUP($C85,Lifetime!$A$2:$AK$48,2+soaf_platts!AK$1,FALSE)))*$N85</f>
        <v>827.28611898016993</v>
      </c>
      <c r="AL85" s="8">
        <f>(IFERROR(VLOOKUP($D85,platts!$C$3:$AM$457,soaf_platts!AL$1+2,FALSE),VLOOKUP($C85,Lifetime!$A$2:$AK$48,2+soaf_platts!AL$1,FALSE)))*$N85</f>
        <v>827.28611898016993</v>
      </c>
      <c r="AM85" s="8">
        <f>(IFERROR(VLOOKUP($D85,platts!$C$3:$AM$457,soaf_platts!AM$1+2,FALSE),VLOOKUP($C85,Lifetime!$A$2:$AK$48,2+soaf_platts!AM$1,FALSE)))*$N85</f>
        <v>827.28611898016993</v>
      </c>
      <c r="AN85" s="8">
        <f>(IFERROR(VLOOKUP($D85,platts!$C$3:$AM$457,soaf_platts!AN$1+2,FALSE),VLOOKUP($C85,Lifetime!$A$2:$AK$48,2+soaf_platts!AN$1,FALSE)))*$N85</f>
        <v>827.28611898016993</v>
      </c>
      <c r="AO85" s="8">
        <f>(IFERROR(VLOOKUP($D85,platts!$C$3:$AM$457,soaf_platts!AO$1+2,FALSE),VLOOKUP($C85,Lifetime!$A$2:$AK$48,2+soaf_platts!AO$1,FALSE)))*$N85</f>
        <v>827.28611898016993</v>
      </c>
      <c r="AP85" s="8">
        <f>(IFERROR(VLOOKUP($D85,platts!$C$3:$AM$457,soaf_platts!AP$1+2,FALSE),VLOOKUP($C85,Lifetime!$A$2:$AK$48,2+soaf_platts!AP$1,FALSE)))*$N85</f>
        <v>827.28611898016993</v>
      </c>
      <c r="AQ85" s="8">
        <f>(IFERROR(VLOOKUP($D85,platts!$C$3:$AM$457,soaf_platts!AQ$1+2,FALSE),VLOOKUP($C85,Lifetime!$A$2:$AK$48,2+soaf_platts!AQ$1,FALSE)))*$N85</f>
        <v>827.28611898016993</v>
      </c>
      <c r="AR85" s="8">
        <f>(IFERROR(VLOOKUP($D85,platts!$C$3:$AM$457,soaf_platts!AR$1+2,FALSE),VLOOKUP($C85,Lifetime!$A$2:$AK$48,2+soaf_platts!AR$1,FALSE)))*$N85</f>
        <v>827.28611898016993</v>
      </c>
      <c r="AS85" s="8">
        <f>(IFERROR(VLOOKUP($D85,platts!$C$3:$AM$457,soaf_platts!AS$1+2,FALSE),VLOOKUP($C85,Lifetime!$A$2:$AK$48,2+soaf_platts!AS$1,FALSE)))*$N85</f>
        <v>827.28611898016993</v>
      </c>
      <c r="AT85" s="8">
        <f>(IFERROR(VLOOKUP($D85,platts!$C$3:$AM$457,soaf_platts!AT$1+2,FALSE),VLOOKUP($C85,Lifetime!$A$2:$AK$48,2+soaf_platts!AT$1,FALSE)))*$N85</f>
        <v>827.28611898016993</v>
      </c>
      <c r="AU85" s="8">
        <f>(IFERROR(VLOOKUP($D85,platts!$C$3:$AM$457,soaf_platts!AU$1+2,FALSE),VLOOKUP($C85,Lifetime!$A$2:$AK$48,2+soaf_platts!AU$1,FALSE)))*$N85</f>
        <v>827.28611898016993</v>
      </c>
      <c r="AV85" s="8">
        <f>(IFERROR(VLOOKUP($D85,platts!$C$3:$AM$457,soaf_platts!AV$1+2,FALSE),VLOOKUP($C85,Lifetime!$A$2:$AK$48,2+soaf_platts!AV$1,FALSE)))*$N85</f>
        <v>827.28611898016993</v>
      </c>
      <c r="AW85" s="8">
        <f>(IFERROR(VLOOKUP($D85,platts!$C$3:$AM$457,soaf_platts!AW$1+2,FALSE),VLOOKUP($C85,Lifetime!$A$2:$AK$48,2+soaf_platts!AW$1,FALSE)))*$N85</f>
        <v>827.28611898016993</v>
      </c>
    </row>
    <row r="86" spans="1:49" x14ac:dyDescent="0.25">
      <c r="A86" s="8">
        <v>84</v>
      </c>
      <c r="B86" s="23" t="s">
        <v>29</v>
      </c>
      <c r="C86" s="21" t="s">
        <v>12</v>
      </c>
      <c r="D86" s="8" t="str">
        <f t="shared" si="4"/>
        <v>BG_RoR</v>
      </c>
      <c r="E86" s="8">
        <f>IFERROR(VLOOKUP(D86,Data_2011!$D:$F,3,FALSE),VLOOKUP($C86,Efficiency!A85:B129,2,FALSE))</f>
        <v>1</v>
      </c>
      <c r="F86" s="8">
        <f>IFERROR(VLOOKUP(D86,Data_2011!$D:$F,2,FALSE),0)</f>
        <v>0</v>
      </c>
      <c r="G86" s="8">
        <f t="shared" si="6"/>
        <v>0</v>
      </c>
      <c r="H86" s="8">
        <f t="shared" si="7"/>
        <v>0</v>
      </c>
      <c r="I86" s="8">
        <v>0</v>
      </c>
      <c r="J86" s="8">
        <v>0</v>
      </c>
      <c r="K86" s="8">
        <v>0</v>
      </c>
      <c r="L86" s="8">
        <f>IFERROR(VLOOKUP($D86,platts!$C$3:$AM$457,2,FALSE),0)</f>
        <v>2003.6910000000012</v>
      </c>
      <c r="M86" s="18">
        <f t="shared" si="5"/>
        <v>329.30899999999883</v>
      </c>
      <c r="N86" s="8">
        <f>VLOOKUP($D86,soaf!$D$2:$E$514,2,FALSE)</f>
        <v>2333</v>
      </c>
      <c r="O86" s="8">
        <f>(IFERROR(VLOOKUP($D86,platts!$C$3:$AM$457,soaf_platts!O$1+2,FALSE),VLOOKUP($C86,Lifetime!$A$2:$AK$48,2+soaf_platts!O$1,FALSE)))*$N86</f>
        <v>2303.898206360162</v>
      </c>
      <c r="P86" s="8">
        <f>(IFERROR(VLOOKUP($D86,platts!$C$3:$AM$457,soaf_platts!P$1+2,FALSE),VLOOKUP($C86,Lifetime!$A$2:$AK$48,2+soaf_platts!P$1,FALSE)))*$N86</f>
        <v>2303.898206360162</v>
      </c>
      <c r="Q86" s="8">
        <f>(IFERROR(VLOOKUP($D86,platts!$C$3:$AM$457,soaf_platts!Q$1+2,FALSE),VLOOKUP($C86,Lifetime!$A$2:$AK$48,2+soaf_platts!Q$1,FALSE)))*$N86</f>
        <v>2303.898206360162</v>
      </c>
      <c r="R86" s="8">
        <f>(IFERROR(VLOOKUP($D86,platts!$C$3:$AM$457,soaf_platts!R$1+2,FALSE),VLOOKUP($C86,Lifetime!$A$2:$AK$48,2+soaf_platts!R$1,FALSE)))*$N86</f>
        <v>2303.898206360162</v>
      </c>
      <c r="S86" s="8">
        <f>(IFERROR(VLOOKUP($D86,platts!$C$3:$AM$457,soaf_platts!S$1+2,FALSE),VLOOKUP($C86,Lifetime!$A$2:$AK$48,2+soaf_platts!S$1,FALSE)))*$N86</f>
        <v>2303.898206360162</v>
      </c>
      <c r="T86" s="8">
        <f>(IFERROR(VLOOKUP($D86,platts!$C$3:$AM$457,soaf_platts!T$1+2,FALSE),VLOOKUP($C86,Lifetime!$A$2:$AK$48,2+soaf_platts!T$1,FALSE)))*$N86</f>
        <v>2303.898206360162</v>
      </c>
      <c r="U86" s="8">
        <f>(IFERROR(VLOOKUP($D86,platts!$C$3:$AM$457,soaf_platts!U$1+2,FALSE),VLOOKUP($C86,Lifetime!$A$2:$AK$48,2+soaf_platts!U$1,FALSE)))*$N86</f>
        <v>2303.898206360162</v>
      </c>
      <c r="V86" s="8">
        <f>(IFERROR(VLOOKUP($D86,platts!$C$3:$AM$457,soaf_platts!V$1+2,FALSE),VLOOKUP($C86,Lifetime!$A$2:$AK$48,2+soaf_platts!V$1,FALSE)))*$N86</f>
        <v>2303.898206360162</v>
      </c>
      <c r="W86" s="8">
        <f>(IFERROR(VLOOKUP($D86,platts!$C$3:$AM$457,soaf_platts!W$1+2,FALSE),VLOOKUP($C86,Lifetime!$A$2:$AK$48,2+soaf_platts!W$1,FALSE)))*$N86</f>
        <v>2303.1646651105384</v>
      </c>
      <c r="X86" s="8">
        <f>(IFERROR(VLOOKUP($D86,platts!$C$3:$AM$457,soaf_platts!X$1+2,FALSE),VLOOKUP($C86,Lifetime!$A$2:$AK$48,2+soaf_platts!X$1,FALSE)))*$N86</f>
        <v>2295.0258502932834</v>
      </c>
      <c r="Y86" s="8">
        <f>(IFERROR(VLOOKUP($D86,platts!$C$3:$AM$457,soaf_platts!Y$1+2,FALSE),VLOOKUP($C86,Lifetime!$A$2:$AK$48,2+soaf_platts!Y$1,FALSE)))*$N86</f>
        <v>2295.0258502932834</v>
      </c>
      <c r="Z86" s="8">
        <f>(IFERROR(VLOOKUP($D86,platts!$C$3:$AM$457,soaf_platts!Z$1+2,FALSE),VLOOKUP($C86,Lifetime!$A$2:$AK$48,2+soaf_platts!Z$1,FALSE)))*$N86</f>
        <v>2294.1642304127727</v>
      </c>
      <c r="AA86" s="8">
        <f>(IFERROR(VLOOKUP($D86,platts!$C$3:$AM$457,soaf_platts!AA$1+2,FALSE),VLOOKUP($C86,Lifetime!$A$2:$AK$48,2+soaf_platts!AA$1,FALSE)))*$N86</f>
        <v>2286.479512559571</v>
      </c>
      <c r="AB86" s="8">
        <f>(IFERROR(VLOOKUP($D86,platts!$C$3:$AM$457,soaf_platts!AB$1+2,FALSE),VLOOKUP($C86,Lifetime!$A$2:$AK$48,2+soaf_platts!AB$1,FALSE)))*$N86</f>
        <v>2286.3863644643811</v>
      </c>
      <c r="AC86" s="8">
        <f>(IFERROR(VLOOKUP($D86,platts!$C$3:$AM$457,soaf_platts!AC$1+2,FALSE),VLOOKUP($C86,Lifetime!$A$2:$AK$48,2+soaf_platts!AC$1,FALSE)))*$N86</f>
        <v>2286.3863644643811</v>
      </c>
      <c r="AD86" s="8">
        <f>(IFERROR(VLOOKUP($D86,platts!$C$3:$AM$457,soaf_platts!AD$1+2,FALSE),VLOOKUP($C86,Lifetime!$A$2:$AK$48,2+soaf_platts!AD$1,FALSE)))*$N86</f>
        <v>2286.3863644643811</v>
      </c>
      <c r="AE86" s="8">
        <f>(IFERROR(VLOOKUP($D86,platts!$C$3:$AM$457,soaf_platts!AE$1+2,FALSE),VLOOKUP($C86,Lifetime!$A$2:$AK$48,2+soaf_platts!AE$1,FALSE)))*$N86</f>
        <v>2286.3863644643811</v>
      </c>
      <c r="AF86" s="8">
        <f>(IFERROR(VLOOKUP($D86,platts!$C$3:$AM$457,soaf_platts!AF$1+2,FALSE),VLOOKUP($C86,Lifetime!$A$2:$AK$48,2+soaf_platts!AF$1,FALSE)))*$N86</f>
        <v>2276.9784068501576</v>
      </c>
      <c r="AG86" s="8">
        <f>(IFERROR(VLOOKUP($D86,platts!$C$3:$AM$457,soaf_platts!AG$1+2,FALSE),VLOOKUP($C86,Lifetime!$A$2:$AK$48,2+soaf_platts!AG$1,FALSE)))*$N86</f>
        <v>2276.9784068501576</v>
      </c>
      <c r="AH86" s="8">
        <f>(IFERROR(VLOOKUP($D86,platts!$C$3:$AM$457,soaf_platts!AH$1+2,FALSE),VLOOKUP($C86,Lifetime!$A$2:$AK$48,2+soaf_platts!AH$1,FALSE)))*$N86</f>
        <v>2276.9784068501576</v>
      </c>
      <c r="AI86" s="8">
        <f>(IFERROR(VLOOKUP($D86,platts!$C$3:$AM$457,soaf_platts!AI$1+2,FALSE),VLOOKUP($C86,Lifetime!$A$2:$AK$48,2+soaf_platts!AI$1,FALSE)))*$N86</f>
        <v>2276.9784068501576</v>
      </c>
      <c r="AJ86" s="8">
        <f>(IFERROR(VLOOKUP($D86,platts!$C$3:$AM$457,soaf_platts!AJ$1+2,FALSE),VLOOKUP($C86,Lifetime!$A$2:$AK$48,2+soaf_platts!AJ$1,FALSE)))*$N86</f>
        <v>2276.9784068501576</v>
      </c>
      <c r="AK86" s="8">
        <f>(IFERROR(VLOOKUP($D86,platts!$C$3:$AM$457,soaf_platts!AK$1+2,FALSE),VLOOKUP($C86,Lifetime!$A$2:$AK$48,2+soaf_platts!AK$1,FALSE)))*$N86</f>
        <v>2276.9784068501576</v>
      </c>
      <c r="AL86" s="8">
        <f>(IFERROR(VLOOKUP($D86,platts!$C$3:$AM$457,soaf_platts!AL$1+2,FALSE),VLOOKUP($C86,Lifetime!$A$2:$AK$48,2+soaf_platts!AL$1,FALSE)))*$N86</f>
        <v>2276.6873190526876</v>
      </c>
      <c r="AM86" s="8">
        <f>(IFERROR(VLOOKUP($D86,platts!$C$3:$AM$457,soaf_platts!AM$1+2,FALSE),VLOOKUP($C86,Lifetime!$A$2:$AK$48,2+soaf_platts!AM$1,FALSE)))*$N86</f>
        <v>2272.1463494121595</v>
      </c>
      <c r="AN86" s="8">
        <f>(IFERROR(VLOOKUP($D86,platts!$C$3:$AM$457,soaf_platts!AN$1+2,FALSE),VLOOKUP($C86,Lifetime!$A$2:$AK$48,2+soaf_platts!AN$1,FALSE)))*$N86</f>
        <v>2265.2766773918729</v>
      </c>
      <c r="AO86" s="8">
        <f>(IFERROR(VLOOKUP($D86,platts!$C$3:$AM$457,soaf_platts!AO$1+2,FALSE),VLOOKUP($C86,Lifetime!$A$2:$AK$48,2+soaf_platts!AO$1,FALSE)))*$N86</f>
        <v>2263.2390628095845</v>
      </c>
      <c r="AP86" s="8">
        <f>(IFERROR(VLOOKUP($D86,platts!$C$3:$AM$457,soaf_platts!AP$1+2,FALSE),VLOOKUP($C86,Lifetime!$A$2:$AK$48,2+soaf_platts!AP$1,FALSE)))*$N86</f>
        <v>2263.2390628095845</v>
      </c>
      <c r="AQ86" s="8">
        <f>(IFERROR(VLOOKUP($D86,platts!$C$3:$AM$457,soaf_platts!AQ$1+2,FALSE),VLOOKUP($C86,Lifetime!$A$2:$AK$48,2+soaf_platts!AQ$1,FALSE)))*$N86</f>
        <v>2263.2390628095845</v>
      </c>
      <c r="AR86" s="8">
        <f>(IFERROR(VLOOKUP($D86,platts!$C$3:$AM$457,soaf_platts!AR$1+2,FALSE),VLOOKUP($C86,Lifetime!$A$2:$AK$48,2+soaf_platts!AR$1,FALSE)))*$N86</f>
        <v>2263.2390628095845</v>
      </c>
      <c r="AS86" s="8">
        <f>(IFERROR(VLOOKUP($D86,platts!$C$3:$AM$457,soaf_platts!AS$1+2,FALSE),VLOOKUP($C86,Lifetime!$A$2:$AK$48,2+soaf_platts!AS$1,FALSE)))*$N86</f>
        <v>2262.4356604885679</v>
      </c>
      <c r="AT86" s="8">
        <f>(IFERROR(VLOOKUP($D86,platts!$C$3:$AM$457,soaf_platts!AT$1+2,FALSE),VLOOKUP($C86,Lifetime!$A$2:$AK$48,2+soaf_platts!AT$1,FALSE)))*$N86</f>
        <v>2249.1154828763515</v>
      </c>
      <c r="AU86" s="8">
        <f>(IFERROR(VLOOKUP($D86,platts!$C$3:$AM$457,soaf_platts!AU$1+2,FALSE),VLOOKUP($C86,Lifetime!$A$2:$AK$48,2+soaf_platts!AU$1,FALSE)))*$N86</f>
        <v>2237.7048412155359</v>
      </c>
      <c r="AV86" s="8">
        <f>(IFERROR(VLOOKUP($D86,platts!$C$3:$AM$457,soaf_platts!AV$1+2,FALSE),VLOOKUP($C86,Lifetime!$A$2:$AK$48,2+soaf_platts!AV$1,FALSE)))*$N86</f>
        <v>2233.4200288367811</v>
      </c>
      <c r="AW86" s="8">
        <f>(IFERROR(VLOOKUP($D86,platts!$C$3:$AM$457,soaf_platts!AW$1+2,FALSE),VLOOKUP($C86,Lifetime!$A$2:$AK$48,2+soaf_platts!AW$1,FALSE)))*$N86</f>
        <v>2216.5974828454082</v>
      </c>
    </row>
    <row r="87" spans="1:49" x14ac:dyDescent="0.25">
      <c r="A87" s="8">
        <v>85</v>
      </c>
      <c r="B87" s="23" t="s">
        <v>29</v>
      </c>
      <c r="C87" s="21" t="s">
        <v>21</v>
      </c>
      <c r="D87" s="8" t="str">
        <f t="shared" si="4"/>
        <v>BG_Solar 1</v>
      </c>
      <c r="E87" s="8">
        <f>IFERROR(VLOOKUP(D87,Data_2011!$D:$F,3,FALSE),VLOOKUP($C87,Efficiency!A86:B130,2,FALSE))</f>
        <v>1</v>
      </c>
      <c r="F87" s="8">
        <f>IFERROR(VLOOKUP(D87,Data_2011!$D:$F,2,FALSE),0)</f>
        <v>0</v>
      </c>
      <c r="G87" s="8">
        <f t="shared" si="6"/>
        <v>0</v>
      </c>
      <c r="H87" s="8">
        <f t="shared" si="7"/>
        <v>0</v>
      </c>
      <c r="I87" s="8">
        <v>0</v>
      </c>
      <c r="J87" s="8">
        <v>0</v>
      </c>
      <c r="K87" s="8">
        <v>0</v>
      </c>
      <c r="L87" s="8">
        <f>IFERROR(VLOOKUP($D87,platts!$C$3:$AM$457,2,FALSE),0)</f>
        <v>513.57199999999989</v>
      </c>
      <c r="M87" s="18">
        <f t="shared" si="5"/>
        <v>674.42800000000034</v>
      </c>
      <c r="N87" s="8">
        <f>VLOOKUP($D87,soaf!$D$2:$E$514,2,FALSE)</f>
        <v>1188.0000000000002</v>
      </c>
      <c r="O87" s="8">
        <f>(IFERROR(VLOOKUP($D87,platts!$C$3:$AM$457,soaf_platts!O$1+2,FALSE),VLOOKUP($C87,Lifetime!$A$2:$AK$48,2+soaf_platts!O$1,FALSE)))*$N87</f>
        <v>1181.6826228844252</v>
      </c>
      <c r="P87" s="8">
        <f>(IFERROR(VLOOKUP($D87,platts!$C$3:$AM$457,soaf_platts!P$1+2,FALSE),VLOOKUP($C87,Lifetime!$A$2:$AK$48,2+soaf_platts!P$1,FALSE)))*$N87</f>
        <v>1181.6826228844252</v>
      </c>
      <c r="Q87" s="8">
        <f>(IFERROR(VLOOKUP($D87,platts!$C$3:$AM$457,soaf_platts!Q$1+2,FALSE),VLOOKUP($C87,Lifetime!$A$2:$AK$48,2+soaf_platts!Q$1,FALSE)))*$N87</f>
        <v>1181.6826228844252</v>
      </c>
      <c r="R87" s="8">
        <f>(IFERROR(VLOOKUP($D87,platts!$C$3:$AM$457,soaf_platts!R$1+2,FALSE),VLOOKUP($C87,Lifetime!$A$2:$AK$48,2+soaf_platts!R$1,FALSE)))*$N87</f>
        <v>1181.6826228844252</v>
      </c>
      <c r="S87" s="8">
        <f>(IFERROR(VLOOKUP($D87,platts!$C$3:$AM$457,soaf_platts!S$1+2,FALSE),VLOOKUP($C87,Lifetime!$A$2:$AK$48,2+soaf_platts!S$1,FALSE)))*$N87</f>
        <v>1181.6826228844252</v>
      </c>
      <c r="T87" s="8">
        <f>(IFERROR(VLOOKUP($D87,platts!$C$3:$AM$457,soaf_platts!T$1+2,FALSE),VLOOKUP($C87,Lifetime!$A$2:$AK$48,2+soaf_platts!T$1,FALSE)))*$N87</f>
        <v>1181.6826228844252</v>
      </c>
      <c r="U87" s="8">
        <f>(IFERROR(VLOOKUP($D87,platts!$C$3:$AM$457,soaf_platts!U$1+2,FALSE),VLOOKUP($C87,Lifetime!$A$2:$AK$48,2+soaf_platts!U$1,FALSE)))*$N87</f>
        <v>1181.6826228844252</v>
      </c>
      <c r="V87" s="8">
        <f>(IFERROR(VLOOKUP($D87,platts!$C$3:$AM$457,soaf_platts!V$1+2,FALSE),VLOOKUP($C87,Lifetime!$A$2:$AK$48,2+soaf_platts!V$1,FALSE)))*$N87</f>
        <v>1181.6826228844252</v>
      </c>
      <c r="W87" s="8">
        <f>(IFERROR(VLOOKUP($D87,platts!$C$3:$AM$457,soaf_platts!W$1+2,FALSE),VLOOKUP($C87,Lifetime!$A$2:$AK$48,2+soaf_platts!W$1,FALSE)))*$N87</f>
        <v>1181.6826228844252</v>
      </c>
      <c r="X87" s="8">
        <f>(IFERROR(VLOOKUP($D87,platts!$C$3:$AM$457,soaf_platts!X$1+2,FALSE),VLOOKUP($C87,Lifetime!$A$2:$AK$48,2+soaf_platts!X$1,FALSE)))*$N87</f>
        <v>1181.6826228844252</v>
      </c>
      <c r="Y87" s="8">
        <f>(IFERROR(VLOOKUP($D87,platts!$C$3:$AM$457,soaf_platts!Y$1+2,FALSE),VLOOKUP($C87,Lifetime!$A$2:$AK$48,2+soaf_platts!Y$1,FALSE)))*$N87</f>
        <v>1181.6826228844252</v>
      </c>
      <c r="Z87" s="8">
        <f>(IFERROR(VLOOKUP($D87,platts!$C$3:$AM$457,soaf_platts!Z$1+2,FALSE),VLOOKUP($C87,Lifetime!$A$2:$AK$48,2+soaf_platts!Z$1,FALSE)))*$N87</f>
        <v>1181.6826228844252</v>
      </c>
      <c r="AA87" s="8">
        <f>(IFERROR(VLOOKUP($D87,platts!$C$3:$AM$457,soaf_platts!AA$1+2,FALSE),VLOOKUP($C87,Lifetime!$A$2:$AK$48,2+soaf_platts!AA$1,FALSE)))*$N87</f>
        <v>1181.6826228844252</v>
      </c>
      <c r="AB87" s="8">
        <f>(IFERROR(VLOOKUP($D87,platts!$C$3:$AM$457,soaf_platts!AB$1+2,FALSE),VLOOKUP($C87,Lifetime!$A$2:$AK$48,2+soaf_platts!AB$1,FALSE)))*$N87</f>
        <v>1181.6826228844252</v>
      </c>
      <c r="AC87" s="8">
        <f>(IFERROR(VLOOKUP($D87,platts!$C$3:$AM$457,soaf_platts!AC$1+2,FALSE),VLOOKUP($C87,Lifetime!$A$2:$AK$48,2+soaf_platts!AC$1,FALSE)))*$N87</f>
        <v>1181.6826228844252</v>
      </c>
      <c r="AD87" s="8">
        <f>(IFERROR(VLOOKUP($D87,platts!$C$3:$AM$457,soaf_platts!AD$1+2,FALSE),VLOOKUP($C87,Lifetime!$A$2:$AK$48,2+soaf_platts!AD$1,FALSE)))*$N87</f>
        <v>1181.6826228844252</v>
      </c>
      <c r="AE87" s="8">
        <f>(IFERROR(VLOOKUP($D87,platts!$C$3:$AM$457,soaf_platts!AE$1+2,FALSE),VLOOKUP($C87,Lifetime!$A$2:$AK$48,2+soaf_platts!AE$1,FALSE)))*$N87</f>
        <v>1181.4489886520294</v>
      </c>
      <c r="AF87" s="8">
        <f>(IFERROR(VLOOKUP($D87,platts!$C$3:$AM$457,soaf_platts!AF$1+2,FALSE),VLOOKUP($C87,Lifetime!$A$2:$AK$48,2+soaf_platts!AF$1,FALSE)))*$N87</f>
        <v>1179.1357784302884</v>
      </c>
      <c r="AG87" s="8">
        <f>(IFERROR(VLOOKUP($D87,platts!$C$3:$AM$457,soaf_platts!AG$1+2,FALSE),VLOOKUP($C87,Lifetime!$A$2:$AK$48,2+soaf_platts!AG$1,FALSE)))*$N87</f>
        <v>1174.5001051459192</v>
      </c>
      <c r="AH87" s="8">
        <f>(IFERROR(VLOOKUP($D87,platts!$C$3:$AM$457,soaf_platts!AH$1+2,FALSE),VLOOKUP($C87,Lifetime!$A$2:$AK$48,2+soaf_platts!AH$1,FALSE)))*$N87</f>
        <v>1125.8209092396005</v>
      </c>
      <c r="AI87" s="8">
        <f>(IFERROR(VLOOKUP($D87,platts!$C$3:$AM$457,soaf_platts!AI$1+2,FALSE),VLOOKUP($C87,Lifetime!$A$2:$AK$48,2+soaf_platts!AI$1,FALSE)))*$N87</f>
        <v>892.48739417257991</v>
      </c>
      <c r="AJ87" s="8">
        <f>(IFERROR(VLOOKUP($D87,platts!$C$3:$AM$457,soaf_platts!AJ$1+2,FALSE),VLOOKUP($C87,Lifetime!$A$2:$AK$48,2+soaf_platts!AJ$1,FALSE)))*$N87</f>
        <v>0</v>
      </c>
      <c r="AK87" s="8">
        <f>(IFERROR(VLOOKUP($D87,platts!$C$3:$AM$457,soaf_platts!AK$1+2,FALSE),VLOOKUP($C87,Lifetime!$A$2:$AK$48,2+soaf_platts!AK$1,FALSE)))*$N87</f>
        <v>0</v>
      </c>
      <c r="AL87" s="8">
        <f>(IFERROR(VLOOKUP($D87,platts!$C$3:$AM$457,soaf_platts!AL$1+2,FALSE),VLOOKUP($C87,Lifetime!$A$2:$AK$48,2+soaf_platts!AL$1,FALSE)))*$N87</f>
        <v>0</v>
      </c>
      <c r="AM87" s="8">
        <f>(IFERROR(VLOOKUP($D87,platts!$C$3:$AM$457,soaf_platts!AM$1+2,FALSE),VLOOKUP($C87,Lifetime!$A$2:$AK$48,2+soaf_platts!AM$1,FALSE)))*$N87</f>
        <v>0</v>
      </c>
      <c r="AN87" s="8">
        <f>(IFERROR(VLOOKUP($D87,platts!$C$3:$AM$457,soaf_platts!AN$1+2,FALSE),VLOOKUP($C87,Lifetime!$A$2:$AK$48,2+soaf_platts!AN$1,FALSE)))*$N87</f>
        <v>0</v>
      </c>
      <c r="AO87" s="8">
        <f>(IFERROR(VLOOKUP($D87,platts!$C$3:$AM$457,soaf_platts!AO$1+2,FALSE),VLOOKUP($C87,Lifetime!$A$2:$AK$48,2+soaf_platts!AO$1,FALSE)))*$N87</f>
        <v>0</v>
      </c>
      <c r="AP87" s="8">
        <f>(IFERROR(VLOOKUP($D87,platts!$C$3:$AM$457,soaf_platts!AP$1+2,FALSE),VLOOKUP($C87,Lifetime!$A$2:$AK$48,2+soaf_platts!AP$1,FALSE)))*$N87</f>
        <v>0</v>
      </c>
      <c r="AQ87" s="8">
        <f>(IFERROR(VLOOKUP($D87,platts!$C$3:$AM$457,soaf_platts!AQ$1+2,FALSE),VLOOKUP($C87,Lifetime!$A$2:$AK$48,2+soaf_platts!AQ$1,FALSE)))*$N87</f>
        <v>0</v>
      </c>
      <c r="AR87" s="8">
        <f>(IFERROR(VLOOKUP($D87,platts!$C$3:$AM$457,soaf_platts!AR$1+2,FALSE),VLOOKUP($C87,Lifetime!$A$2:$AK$48,2+soaf_platts!AR$1,FALSE)))*$N87</f>
        <v>0</v>
      </c>
      <c r="AS87" s="8">
        <f>(IFERROR(VLOOKUP($D87,platts!$C$3:$AM$457,soaf_platts!AS$1+2,FALSE),VLOOKUP($C87,Lifetime!$A$2:$AK$48,2+soaf_platts!AS$1,FALSE)))*$N87</f>
        <v>0</v>
      </c>
      <c r="AT87" s="8">
        <f>(IFERROR(VLOOKUP($D87,platts!$C$3:$AM$457,soaf_platts!AT$1+2,FALSE),VLOOKUP($C87,Lifetime!$A$2:$AK$48,2+soaf_platts!AT$1,FALSE)))*$N87</f>
        <v>0</v>
      </c>
      <c r="AU87" s="8">
        <f>(IFERROR(VLOOKUP($D87,platts!$C$3:$AM$457,soaf_platts!AU$1+2,FALSE),VLOOKUP($C87,Lifetime!$A$2:$AK$48,2+soaf_platts!AU$1,FALSE)))*$N87</f>
        <v>0</v>
      </c>
      <c r="AV87" s="8">
        <f>(IFERROR(VLOOKUP($D87,platts!$C$3:$AM$457,soaf_platts!AV$1+2,FALSE),VLOOKUP($C87,Lifetime!$A$2:$AK$48,2+soaf_platts!AV$1,FALSE)))*$N87</f>
        <v>0</v>
      </c>
      <c r="AW87" s="8">
        <f>(IFERROR(VLOOKUP($D87,platts!$C$3:$AM$457,soaf_platts!AW$1+2,FALSE),VLOOKUP($C87,Lifetime!$A$2:$AK$48,2+soaf_platts!AW$1,FALSE)))*$N87</f>
        <v>0</v>
      </c>
    </row>
    <row r="88" spans="1:49" x14ac:dyDescent="0.25">
      <c r="A88" s="8">
        <v>86</v>
      </c>
      <c r="B88" s="23" t="s">
        <v>29</v>
      </c>
      <c r="C88" s="21" t="s">
        <v>28</v>
      </c>
      <c r="D88" s="8" t="str">
        <f t="shared" si="4"/>
        <v>BG_Wind offshore 1</v>
      </c>
      <c r="E88" s="8">
        <f>IFERROR(VLOOKUP(D88,Data_2011!$D:$F,3,FALSE),VLOOKUP($C88,Efficiency!A87:B131,2,FALSE))</f>
        <v>1</v>
      </c>
      <c r="F88" s="8">
        <f>IFERROR(VLOOKUP(D88,Data_2011!$D:$F,2,FALSE),0)</f>
        <v>0</v>
      </c>
      <c r="G88" s="8">
        <f t="shared" si="6"/>
        <v>0</v>
      </c>
      <c r="H88" s="8">
        <f t="shared" si="7"/>
        <v>0</v>
      </c>
      <c r="I88" s="8">
        <v>0</v>
      </c>
      <c r="J88" s="8">
        <v>0</v>
      </c>
      <c r="K88" s="8">
        <v>0</v>
      </c>
      <c r="L88" s="8">
        <f>IFERROR(VLOOKUP($D88,platts!$C$3:$AM$457,2,FALSE),0)</f>
        <v>0</v>
      </c>
      <c r="M88" s="18">
        <f t="shared" si="5"/>
        <v>0</v>
      </c>
      <c r="N88" s="8">
        <f>VLOOKUP($D88,soaf!$D$2:$E$514,2,FALSE)</f>
        <v>0</v>
      </c>
      <c r="O88" s="8">
        <f>(IFERROR(VLOOKUP($D88,platts!$C$3:$AM$457,soaf_platts!O$1+2,FALSE),VLOOKUP($C88,Lifetime!$A$2:$AK$48,2+soaf_platts!O$1,FALSE)))*$N88</f>
        <v>0</v>
      </c>
      <c r="P88" s="8">
        <f>(IFERROR(VLOOKUP($D88,platts!$C$3:$AM$457,soaf_platts!P$1+2,FALSE),VLOOKUP($C88,Lifetime!$A$2:$AK$48,2+soaf_platts!P$1,FALSE)))*$N88</f>
        <v>0</v>
      </c>
      <c r="Q88" s="8">
        <f>(IFERROR(VLOOKUP($D88,platts!$C$3:$AM$457,soaf_platts!Q$1+2,FALSE),VLOOKUP($C88,Lifetime!$A$2:$AK$48,2+soaf_platts!Q$1,FALSE)))*$N88</f>
        <v>0</v>
      </c>
      <c r="R88" s="8">
        <f>(IFERROR(VLOOKUP($D88,platts!$C$3:$AM$457,soaf_platts!R$1+2,FALSE),VLOOKUP($C88,Lifetime!$A$2:$AK$48,2+soaf_platts!R$1,FALSE)))*$N88</f>
        <v>0</v>
      </c>
      <c r="S88" s="8">
        <f>(IFERROR(VLOOKUP($D88,platts!$C$3:$AM$457,soaf_platts!S$1+2,FALSE),VLOOKUP($C88,Lifetime!$A$2:$AK$48,2+soaf_platts!S$1,FALSE)))*$N88</f>
        <v>0</v>
      </c>
      <c r="T88" s="8">
        <f>(IFERROR(VLOOKUP($D88,platts!$C$3:$AM$457,soaf_platts!T$1+2,FALSE),VLOOKUP($C88,Lifetime!$A$2:$AK$48,2+soaf_platts!T$1,FALSE)))*$N88</f>
        <v>0</v>
      </c>
      <c r="U88" s="8">
        <f>(IFERROR(VLOOKUP($D88,platts!$C$3:$AM$457,soaf_platts!U$1+2,FALSE),VLOOKUP($C88,Lifetime!$A$2:$AK$48,2+soaf_platts!U$1,FALSE)))*$N88</f>
        <v>0</v>
      </c>
      <c r="V88" s="8">
        <f>(IFERROR(VLOOKUP($D88,platts!$C$3:$AM$457,soaf_platts!V$1+2,FALSE),VLOOKUP($C88,Lifetime!$A$2:$AK$48,2+soaf_platts!V$1,FALSE)))*$N88</f>
        <v>0</v>
      </c>
      <c r="W88" s="8">
        <f>(IFERROR(VLOOKUP($D88,platts!$C$3:$AM$457,soaf_platts!W$1+2,FALSE),VLOOKUP($C88,Lifetime!$A$2:$AK$48,2+soaf_platts!W$1,FALSE)))*$N88</f>
        <v>0</v>
      </c>
      <c r="X88" s="8">
        <f>(IFERROR(VLOOKUP($D88,platts!$C$3:$AM$457,soaf_platts!X$1+2,FALSE),VLOOKUP($C88,Lifetime!$A$2:$AK$48,2+soaf_platts!X$1,FALSE)))*$N88</f>
        <v>0</v>
      </c>
      <c r="Y88" s="8">
        <f>(IFERROR(VLOOKUP($D88,platts!$C$3:$AM$457,soaf_platts!Y$1+2,FALSE),VLOOKUP($C88,Lifetime!$A$2:$AK$48,2+soaf_platts!Y$1,FALSE)))*$N88</f>
        <v>0</v>
      </c>
      <c r="Z88" s="8">
        <f>(IFERROR(VLOOKUP($D88,platts!$C$3:$AM$457,soaf_platts!Z$1+2,FALSE),VLOOKUP($C88,Lifetime!$A$2:$AK$48,2+soaf_platts!Z$1,FALSE)))*$N88</f>
        <v>0</v>
      </c>
      <c r="AA88" s="8">
        <f>(IFERROR(VLOOKUP($D88,platts!$C$3:$AM$457,soaf_platts!AA$1+2,FALSE),VLOOKUP($C88,Lifetime!$A$2:$AK$48,2+soaf_platts!AA$1,FALSE)))*$N88</f>
        <v>0</v>
      </c>
      <c r="AB88" s="8">
        <f>(IFERROR(VLOOKUP($D88,platts!$C$3:$AM$457,soaf_platts!AB$1+2,FALSE),VLOOKUP($C88,Lifetime!$A$2:$AK$48,2+soaf_platts!AB$1,FALSE)))*$N88</f>
        <v>0</v>
      </c>
      <c r="AC88" s="8">
        <f>(IFERROR(VLOOKUP($D88,platts!$C$3:$AM$457,soaf_platts!AC$1+2,FALSE),VLOOKUP($C88,Lifetime!$A$2:$AK$48,2+soaf_platts!AC$1,FALSE)))*$N88</f>
        <v>0</v>
      </c>
      <c r="AD88" s="8">
        <f>(IFERROR(VLOOKUP($D88,platts!$C$3:$AM$457,soaf_platts!AD$1+2,FALSE),VLOOKUP($C88,Lifetime!$A$2:$AK$48,2+soaf_platts!AD$1,FALSE)))*$N88</f>
        <v>0</v>
      </c>
      <c r="AE88" s="8">
        <f>(IFERROR(VLOOKUP($D88,platts!$C$3:$AM$457,soaf_platts!AE$1+2,FALSE),VLOOKUP($C88,Lifetime!$A$2:$AK$48,2+soaf_platts!AE$1,FALSE)))*$N88</f>
        <v>0</v>
      </c>
      <c r="AF88" s="8">
        <f>(IFERROR(VLOOKUP($D88,platts!$C$3:$AM$457,soaf_platts!AF$1+2,FALSE),VLOOKUP($C88,Lifetime!$A$2:$AK$48,2+soaf_platts!AF$1,FALSE)))*$N88</f>
        <v>0</v>
      </c>
      <c r="AG88" s="8">
        <f>(IFERROR(VLOOKUP($D88,platts!$C$3:$AM$457,soaf_platts!AG$1+2,FALSE),VLOOKUP($C88,Lifetime!$A$2:$AK$48,2+soaf_platts!AG$1,FALSE)))*$N88</f>
        <v>0</v>
      </c>
      <c r="AH88" s="8">
        <f>(IFERROR(VLOOKUP($D88,platts!$C$3:$AM$457,soaf_platts!AH$1+2,FALSE),VLOOKUP($C88,Lifetime!$A$2:$AK$48,2+soaf_platts!AH$1,FALSE)))*$N88</f>
        <v>0</v>
      </c>
      <c r="AI88" s="8">
        <f>(IFERROR(VLOOKUP($D88,platts!$C$3:$AM$457,soaf_platts!AI$1+2,FALSE),VLOOKUP($C88,Lifetime!$A$2:$AK$48,2+soaf_platts!AI$1,FALSE)))*$N88</f>
        <v>0</v>
      </c>
      <c r="AJ88" s="8">
        <f>(IFERROR(VLOOKUP($D88,platts!$C$3:$AM$457,soaf_platts!AJ$1+2,FALSE),VLOOKUP($C88,Lifetime!$A$2:$AK$48,2+soaf_platts!AJ$1,FALSE)))*$N88</f>
        <v>0</v>
      </c>
      <c r="AK88" s="8">
        <f>(IFERROR(VLOOKUP($D88,platts!$C$3:$AM$457,soaf_platts!AK$1+2,FALSE),VLOOKUP($C88,Lifetime!$A$2:$AK$48,2+soaf_platts!AK$1,FALSE)))*$N88</f>
        <v>0</v>
      </c>
      <c r="AL88" s="8">
        <f>(IFERROR(VLOOKUP($D88,platts!$C$3:$AM$457,soaf_platts!AL$1+2,FALSE),VLOOKUP($C88,Lifetime!$A$2:$AK$48,2+soaf_platts!AL$1,FALSE)))*$N88</f>
        <v>0</v>
      </c>
      <c r="AM88" s="8">
        <f>(IFERROR(VLOOKUP($D88,platts!$C$3:$AM$457,soaf_platts!AM$1+2,FALSE),VLOOKUP($C88,Lifetime!$A$2:$AK$48,2+soaf_platts!AM$1,FALSE)))*$N88</f>
        <v>0</v>
      </c>
      <c r="AN88" s="8">
        <f>(IFERROR(VLOOKUP($D88,platts!$C$3:$AM$457,soaf_platts!AN$1+2,FALSE),VLOOKUP($C88,Lifetime!$A$2:$AK$48,2+soaf_platts!AN$1,FALSE)))*$N88</f>
        <v>0</v>
      </c>
      <c r="AO88" s="8">
        <f>(IFERROR(VLOOKUP($D88,platts!$C$3:$AM$457,soaf_platts!AO$1+2,FALSE),VLOOKUP($C88,Lifetime!$A$2:$AK$48,2+soaf_platts!AO$1,FALSE)))*$N88</f>
        <v>0</v>
      </c>
      <c r="AP88" s="8">
        <f>(IFERROR(VLOOKUP($D88,platts!$C$3:$AM$457,soaf_platts!AP$1+2,FALSE),VLOOKUP($C88,Lifetime!$A$2:$AK$48,2+soaf_platts!AP$1,FALSE)))*$N88</f>
        <v>0</v>
      </c>
      <c r="AQ88" s="8">
        <f>(IFERROR(VLOOKUP($D88,platts!$C$3:$AM$457,soaf_platts!AQ$1+2,FALSE),VLOOKUP($C88,Lifetime!$A$2:$AK$48,2+soaf_platts!AQ$1,FALSE)))*$N88</f>
        <v>0</v>
      </c>
      <c r="AR88" s="8">
        <f>(IFERROR(VLOOKUP($D88,platts!$C$3:$AM$457,soaf_platts!AR$1+2,FALSE),VLOOKUP($C88,Lifetime!$A$2:$AK$48,2+soaf_platts!AR$1,FALSE)))*$N88</f>
        <v>0</v>
      </c>
      <c r="AS88" s="8">
        <f>(IFERROR(VLOOKUP($D88,platts!$C$3:$AM$457,soaf_platts!AS$1+2,FALSE),VLOOKUP($C88,Lifetime!$A$2:$AK$48,2+soaf_platts!AS$1,FALSE)))*$N88</f>
        <v>0</v>
      </c>
      <c r="AT88" s="8">
        <f>(IFERROR(VLOOKUP($D88,platts!$C$3:$AM$457,soaf_platts!AT$1+2,FALSE),VLOOKUP($C88,Lifetime!$A$2:$AK$48,2+soaf_platts!AT$1,FALSE)))*$N88</f>
        <v>0</v>
      </c>
      <c r="AU88" s="8">
        <f>(IFERROR(VLOOKUP($D88,platts!$C$3:$AM$457,soaf_platts!AU$1+2,FALSE),VLOOKUP($C88,Lifetime!$A$2:$AK$48,2+soaf_platts!AU$1,FALSE)))*$N88</f>
        <v>0</v>
      </c>
      <c r="AV88" s="8">
        <f>(IFERROR(VLOOKUP($D88,platts!$C$3:$AM$457,soaf_platts!AV$1+2,FALSE),VLOOKUP($C88,Lifetime!$A$2:$AK$48,2+soaf_platts!AV$1,FALSE)))*$N88</f>
        <v>0</v>
      </c>
      <c r="AW88" s="8">
        <f>(IFERROR(VLOOKUP($D88,platts!$C$3:$AM$457,soaf_platts!AW$1+2,FALSE),VLOOKUP($C88,Lifetime!$A$2:$AK$48,2+soaf_platts!AW$1,FALSE)))*$N88</f>
        <v>0</v>
      </c>
    </row>
    <row r="89" spans="1:49" x14ac:dyDescent="0.25">
      <c r="A89" s="8">
        <v>87</v>
      </c>
      <c r="B89" s="24" t="s">
        <v>29</v>
      </c>
      <c r="C89" s="21" t="s">
        <v>23</v>
      </c>
      <c r="D89" s="8" t="str">
        <f t="shared" si="4"/>
        <v>BG_Wind onshore 1</v>
      </c>
      <c r="E89" s="8">
        <f>IFERROR(VLOOKUP(D89,Data_2011!$D:$F,3,FALSE),VLOOKUP($C89,Efficiency!A88:B132,2,FALSE))</f>
        <v>1</v>
      </c>
      <c r="F89" s="8">
        <f>IFERROR(VLOOKUP(D89,Data_2011!$D:$F,2,FALSE),0)</f>
        <v>0</v>
      </c>
      <c r="G89" s="8">
        <f t="shared" si="6"/>
        <v>0</v>
      </c>
      <c r="H89" s="8">
        <f t="shared" si="7"/>
        <v>0</v>
      </c>
      <c r="I89" s="8">
        <v>0</v>
      </c>
      <c r="J89" s="8">
        <v>0</v>
      </c>
      <c r="K89" s="8">
        <v>0</v>
      </c>
      <c r="L89" s="8">
        <f>IFERROR(VLOOKUP($D89,platts!$C$3:$AM$457,2,FALSE),0)</f>
        <v>549.04999999999995</v>
      </c>
      <c r="M89" s="18">
        <f t="shared" si="5"/>
        <v>269.35000000000002</v>
      </c>
      <c r="N89" s="8">
        <f>VLOOKUP($D89,soaf!$D$2:$E$514,2,FALSE)</f>
        <v>818.4</v>
      </c>
      <c r="O89" s="8">
        <f>(IFERROR(VLOOKUP($D89,platts!$C$3:$AM$457,soaf_platts!O$1+2,FALSE),VLOOKUP($C89,Lifetime!$A$2:$AK$48,2+soaf_platts!O$1,FALSE)))*$N89</f>
        <v>805.50652945997638</v>
      </c>
      <c r="P89" s="8">
        <f>(IFERROR(VLOOKUP($D89,platts!$C$3:$AM$457,soaf_platts!P$1+2,FALSE),VLOOKUP($C89,Lifetime!$A$2:$AK$48,2+soaf_platts!P$1,FALSE)))*$N89</f>
        <v>805.50652945997638</v>
      </c>
      <c r="Q89" s="8">
        <f>(IFERROR(VLOOKUP($D89,platts!$C$3:$AM$457,soaf_platts!Q$1+2,FALSE),VLOOKUP($C89,Lifetime!$A$2:$AK$48,2+soaf_platts!Q$1,FALSE)))*$N89</f>
        <v>805.50652945997638</v>
      </c>
      <c r="R89" s="8">
        <f>(IFERROR(VLOOKUP($D89,platts!$C$3:$AM$457,soaf_platts!R$1+2,FALSE),VLOOKUP($C89,Lifetime!$A$2:$AK$48,2+soaf_platts!R$1,FALSE)))*$N89</f>
        <v>805.50652945997638</v>
      </c>
      <c r="S89" s="8">
        <f>(IFERROR(VLOOKUP($D89,platts!$C$3:$AM$457,soaf_platts!S$1+2,FALSE),VLOOKUP($C89,Lifetime!$A$2:$AK$48,2+soaf_platts!S$1,FALSE)))*$N89</f>
        <v>805.50652945997638</v>
      </c>
      <c r="T89" s="8">
        <f>(IFERROR(VLOOKUP($D89,platts!$C$3:$AM$457,soaf_platts!T$1+2,FALSE),VLOOKUP($C89,Lifetime!$A$2:$AK$48,2+soaf_platts!T$1,FALSE)))*$N89</f>
        <v>805.50652945997638</v>
      </c>
      <c r="U89" s="8">
        <f>(IFERROR(VLOOKUP($D89,platts!$C$3:$AM$457,soaf_platts!U$1+2,FALSE),VLOOKUP($C89,Lifetime!$A$2:$AK$48,2+soaf_platts!U$1,FALSE)))*$N89</f>
        <v>805.50652945997638</v>
      </c>
      <c r="V89" s="8">
        <f>(IFERROR(VLOOKUP($D89,platts!$C$3:$AM$457,soaf_platts!V$1+2,FALSE),VLOOKUP($C89,Lifetime!$A$2:$AK$48,2+soaf_platts!V$1,FALSE)))*$N89</f>
        <v>805.50652945997638</v>
      </c>
      <c r="W89" s="8">
        <f>(IFERROR(VLOOKUP($D89,platts!$C$3:$AM$457,soaf_platts!W$1+2,FALSE),VLOOKUP($C89,Lifetime!$A$2:$AK$48,2+soaf_platts!W$1,FALSE)))*$N89</f>
        <v>805.50652945997638</v>
      </c>
      <c r="X89" s="8">
        <f>(IFERROR(VLOOKUP($D89,platts!$C$3:$AM$457,soaf_platts!X$1+2,FALSE),VLOOKUP($C89,Lifetime!$A$2:$AK$48,2+soaf_platts!X$1,FALSE)))*$N89</f>
        <v>805.50652945997638</v>
      </c>
      <c r="Y89" s="8">
        <f>(IFERROR(VLOOKUP($D89,platts!$C$3:$AM$457,soaf_platts!Y$1+2,FALSE),VLOOKUP($C89,Lifetime!$A$2:$AK$48,2+soaf_platts!Y$1,FALSE)))*$N89</f>
        <v>805.50652945997638</v>
      </c>
      <c r="Z89" s="8">
        <f>(IFERROR(VLOOKUP($D89,platts!$C$3:$AM$457,soaf_platts!Z$1+2,FALSE),VLOOKUP($C89,Lifetime!$A$2:$AK$48,2+soaf_platts!Z$1,FALSE)))*$N89</f>
        <v>805.50652945997638</v>
      </c>
      <c r="AA89" s="8">
        <f>(IFERROR(VLOOKUP($D89,platts!$C$3:$AM$457,soaf_platts!AA$1+2,FALSE),VLOOKUP($C89,Lifetime!$A$2:$AK$48,2+soaf_platts!AA$1,FALSE)))*$N89</f>
        <v>805.50652945997638</v>
      </c>
      <c r="AB89" s="8">
        <f>(IFERROR(VLOOKUP($D89,platts!$C$3:$AM$457,soaf_platts!AB$1+2,FALSE),VLOOKUP($C89,Lifetime!$A$2:$AK$48,2+soaf_platts!AB$1,FALSE)))*$N89</f>
        <v>804.91029960841456</v>
      </c>
      <c r="AC89" s="8">
        <f>(IFERROR(VLOOKUP($D89,platts!$C$3:$AM$457,soaf_platts!AC$1+2,FALSE),VLOOKUP($C89,Lifetime!$A$2:$AK$48,2+soaf_platts!AC$1,FALSE)))*$N89</f>
        <v>801.78009288771511</v>
      </c>
      <c r="AD89" s="8">
        <f>(IFERROR(VLOOKUP($D89,platts!$C$3:$AM$457,soaf_platts!AD$1+2,FALSE),VLOOKUP($C89,Lifetime!$A$2:$AK$48,2+soaf_platts!AD$1,FALSE)))*$N89</f>
        <v>799.54423094435845</v>
      </c>
      <c r="AE89" s="8">
        <f>(IFERROR(VLOOKUP($D89,platts!$C$3:$AM$457,soaf_platts!AE$1+2,FALSE),VLOOKUP($C89,Lifetime!$A$2:$AK$48,2+soaf_platts!AE$1,FALSE)))*$N89</f>
        <v>795.96685183498778</v>
      </c>
      <c r="AF89" s="8">
        <f>(IFERROR(VLOOKUP($D89,platts!$C$3:$AM$457,soaf_platts!AF$1+2,FALSE),VLOOKUP($C89,Lifetime!$A$2:$AK$48,2+soaf_platts!AF$1,FALSE)))*$N89</f>
        <v>669.26800837810765</v>
      </c>
      <c r="AG89" s="8">
        <f>(IFERROR(VLOOKUP($D89,platts!$C$3:$AM$457,soaf_platts!AG$1+2,FALSE),VLOOKUP($C89,Lifetime!$A$2:$AK$48,2+soaf_platts!AG$1,FALSE)))*$N89</f>
        <v>601.59592022584468</v>
      </c>
      <c r="AH89" s="8">
        <f>(IFERROR(VLOOKUP($D89,platts!$C$3:$AM$457,soaf_platts!AH$1+2,FALSE),VLOOKUP($C89,Lifetime!$A$2:$AK$48,2+soaf_platts!AH$1,FALSE)))*$N89</f>
        <v>125.2082688279756</v>
      </c>
      <c r="AI89" s="8">
        <f>(IFERROR(VLOOKUP($D89,platts!$C$3:$AM$457,soaf_platts!AI$1+2,FALSE),VLOOKUP($C89,Lifetime!$A$2:$AK$48,2+soaf_platts!AI$1,FALSE)))*$N89</f>
        <v>96.887350878790642</v>
      </c>
      <c r="AJ89" s="8">
        <f>(IFERROR(VLOOKUP($D89,platts!$C$3:$AM$457,soaf_platts!AJ$1+2,FALSE),VLOOKUP($C89,Lifetime!$A$2:$AK$48,2+soaf_platts!AJ$1,FALSE)))*$N89</f>
        <v>0</v>
      </c>
      <c r="AK89" s="8">
        <f>(IFERROR(VLOOKUP($D89,platts!$C$3:$AM$457,soaf_platts!AK$1+2,FALSE),VLOOKUP($C89,Lifetime!$A$2:$AK$48,2+soaf_platts!AK$1,FALSE)))*$N89</f>
        <v>0</v>
      </c>
      <c r="AL89" s="8">
        <f>(IFERROR(VLOOKUP($D89,platts!$C$3:$AM$457,soaf_platts!AL$1+2,FALSE),VLOOKUP($C89,Lifetime!$A$2:$AK$48,2+soaf_platts!AL$1,FALSE)))*$N89</f>
        <v>0</v>
      </c>
      <c r="AM89" s="8">
        <f>(IFERROR(VLOOKUP($D89,platts!$C$3:$AM$457,soaf_platts!AM$1+2,FALSE),VLOOKUP($C89,Lifetime!$A$2:$AK$48,2+soaf_platts!AM$1,FALSE)))*$N89</f>
        <v>0</v>
      </c>
      <c r="AN89" s="8">
        <f>(IFERROR(VLOOKUP($D89,platts!$C$3:$AM$457,soaf_platts!AN$1+2,FALSE),VLOOKUP($C89,Lifetime!$A$2:$AK$48,2+soaf_platts!AN$1,FALSE)))*$N89</f>
        <v>0</v>
      </c>
      <c r="AO89" s="8">
        <f>(IFERROR(VLOOKUP($D89,platts!$C$3:$AM$457,soaf_platts!AO$1+2,FALSE),VLOOKUP($C89,Lifetime!$A$2:$AK$48,2+soaf_platts!AO$1,FALSE)))*$N89</f>
        <v>0</v>
      </c>
      <c r="AP89" s="8">
        <f>(IFERROR(VLOOKUP($D89,platts!$C$3:$AM$457,soaf_platts!AP$1+2,FALSE),VLOOKUP($C89,Lifetime!$A$2:$AK$48,2+soaf_platts!AP$1,FALSE)))*$N89</f>
        <v>0</v>
      </c>
      <c r="AQ89" s="8">
        <f>(IFERROR(VLOOKUP($D89,platts!$C$3:$AM$457,soaf_platts!AQ$1+2,FALSE),VLOOKUP($C89,Lifetime!$A$2:$AK$48,2+soaf_platts!AQ$1,FALSE)))*$N89</f>
        <v>0</v>
      </c>
      <c r="AR89" s="8">
        <f>(IFERROR(VLOOKUP($D89,platts!$C$3:$AM$457,soaf_platts!AR$1+2,FALSE),VLOOKUP($C89,Lifetime!$A$2:$AK$48,2+soaf_platts!AR$1,FALSE)))*$N89</f>
        <v>0</v>
      </c>
      <c r="AS89" s="8">
        <f>(IFERROR(VLOOKUP($D89,platts!$C$3:$AM$457,soaf_platts!AS$1+2,FALSE),VLOOKUP($C89,Lifetime!$A$2:$AK$48,2+soaf_platts!AS$1,FALSE)))*$N89</f>
        <v>0</v>
      </c>
      <c r="AT89" s="8">
        <f>(IFERROR(VLOOKUP($D89,platts!$C$3:$AM$457,soaf_platts!AT$1+2,FALSE),VLOOKUP($C89,Lifetime!$A$2:$AK$48,2+soaf_platts!AT$1,FALSE)))*$N89</f>
        <v>0</v>
      </c>
      <c r="AU89" s="8">
        <f>(IFERROR(VLOOKUP($D89,platts!$C$3:$AM$457,soaf_platts!AU$1+2,FALSE),VLOOKUP($C89,Lifetime!$A$2:$AK$48,2+soaf_platts!AU$1,FALSE)))*$N89</f>
        <v>0</v>
      </c>
      <c r="AV89" s="8">
        <f>(IFERROR(VLOOKUP($D89,platts!$C$3:$AM$457,soaf_platts!AV$1+2,FALSE),VLOOKUP($C89,Lifetime!$A$2:$AK$48,2+soaf_platts!AV$1,FALSE)))*$N89</f>
        <v>0</v>
      </c>
      <c r="AW89" s="8">
        <f>(IFERROR(VLOOKUP($D89,platts!$C$3:$AM$457,soaf_platts!AW$1+2,FALSE),VLOOKUP($C89,Lifetime!$A$2:$AK$48,2+soaf_platts!AW$1,FALSE)))*$N89</f>
        <v>0</v>
      </c>
    </row>
    <row r="90" spans="1:49" x14ac:dyDescent="0.25">
      <c r="A90" s="8">
        <v>88</v>
      </c>
      <c r="B90" s="20" t="s">
        <v>30</v>
      </c>
      <c r="C90" s="21" t="s">
        <v>19</v>
      </c>
      <c r="D90" s="8" t="str">
        <f t="shared" si="4"/>
        <v>CH_Biomass</v>
      </c>
      <c r="E90" s="8">
        <f>IFERROR(VLOOKUP(D90,Data_2011!$D:$F,3,FALSE),VLOOKUP($C90,Efficiency!A89:B133,2,FALSE))</f>
        <v>0.38</v>
      </c>
      <c r="F90" s="8">
        <f>IFERROR(VLOOKUP(D90,Data_2011!$D:$F,2,FALSE),0)</f>
        <v>0</v>
      </c>
      <c r="G90" s="8">
        <f t="shared" si="6"/>
        <v>0</v>
      </c>
      <c r="H90" s="8">
        <f t="shared" si="7"/>
        <v>0</v>
      </c>
      <c r="I90" s="8">
        <v>0</v>
      </c>
      <c r="J90" s="8">
        <v>0</v>
      </c>
      <c r="K90" s="8">
        <v>0</v>
      </c>
      <c r="L90" s="8">
        <f>IFERROR(VLOOKUP($D90,platts!$C$3:$AM$457,2,FALSE),0)</f>
        <v>65.072000000000017</v>
      </c>
      <c r="M90" s="18">
        <f t="shared" si="5"/>
        <v>224.928</v>
      </c>
      <c r="N90" s="8">
        <f>VLOOKUP($D90,soaf!$D$2:$E$514,2,FALSE)</f>
        <v>290</v>
      </c>
      <c r="O90" s="8">
        <f>(IFERROR(VLOOKUP($D90,platts!$C$3:$AM$457,soaf_platts!O$1+2,FALSE),VLOOKUP($C90,Lifetime!$A$2:$AK$48,2+soaf_platts!O$1,FALSE)))*$N90</f>
        <v>266.4602286697812</v>
      </c>
      <c r="P90" s="8">
        <f>(IFERROR(VLOOKUP($D90,platts!$C$3:$AM$457,soaf_platts!P$1+2,FALSE),VLOOKUP($C90,Lifetime!$A$2:$AK$48,2+soaf_platts!P$1,FALSE)))*$N90</f>
        <v>266.4602286697812</v>
      </c>
      <c r="Q90" s="8">
        <f>(IFERROR(VLOOKUP($D90,platts!$C$3:$AM$457,soaf_platts!Q$1+2,FALSE),VLOOKUP($C90,Lifetime!$A$2:$AK$48,2+soaf_platts!Q$1,FALSE)))*$N90</f>
        <v>266.4602286697812</v>
      </c>
      <c r="R90" s="8">
        <f>(IFERROR(VLOOKUP($D90,platts!$C$3:$AM$457,soaf_platts!R$1+2,FALSE),VLOOKUP($C90,Lifetime!$A$2:$AK$48,2+soaf_platts!R$1,FALSE)))*$N90</f>
        <v>266.4602286697812</v>
      </c>
      <c r="S90" s="8">
        <f>(IFERROR(VLOOKUP($D90,platts!$C$3:$AM$457,soaf_platts!S$1+2,FALSE),VLOOKUP($C90,Lifetime!$A$2:$AK$48,2+soaf_platts!S$1,FALSE)))*$N90</f>
        <v>266.4602286697812</v>
      </c>
      <c r="T90" s="8">
        <f>(IFERROR(VLOOKUP($D90,platts!$C$3:$AM$457,soaf_platts!T$1+2,FALSE),VLOOKUP($C90,Lifetime!$A$2:$AK$48,2+soaf_platts!T$1,FALSE)))*$N90</f>
        <v>266.4602286697812</v>
      </c>
      <c r="U90" s="8">
        <f>(IFERROR(VLOOKUP($D90,platts!$C$3:$AM$457,soaf_platts!U$1+2,FALSE),VLOOKUP($C90,Lifetime!$A$2:$AK$48,2+soaf_platts!U$1,FALSE)))*$N90</f>
        <v>266.4602286697812</v>
      </c>
      <c r="V90" s="8">
        <f>(IFERROR(VLOOKUP($D90,platts!$C$3:$AM$457,soaf_platts!V$1+2,FALSE),VLOOKUP($C90,Lifetime!$A$2:$AK$48,2+soaf_platts!V$1,FALSE)))*$N90</f>
        <v>266.4602286697812</v>
      </c>
      <c r="W90" s="8">
        <f>(IFERROR(VLOOKUP($D90,platts!$C$3:$AM$457,soaf_platts!W$1+2,FALSE),VLOOKUP($C90,Lifetime!$A$2:$AK$48,2+soaf_platts!W$1,FALSE)))*$N90</f>
        <v>265.92543643963614</v>
      </c>
      <c r="X90" s="8">
        <f>(IFERROR(VLOOKUP($D90,platts!$C$3:$AM$457,soaf_platts!X$1+2,FALSE),VLOOKUP($C90,Lifetime!$A$2:$AK$48,2+soaf_platts!X$1,FALSE)))*$N90</f>
        <v>265.92543643963614</v>
      </c>
      <c r="Y90" s="8">
        <f>(IFERROR(VLOOKUP($D90,platts!$C$3:$AM$457,soaf_platts!Y$1+2,FALSE),VLOOKUP($C90,Lifetime!$A$2:$AK$48,2+soaf_platts!Y$1,FALSE)))*$N90</f>
        <v>265.92543643963614</v>
      </c>
      <c r="Z90" s="8">
        <f>(IFERROR(VLOOKUP($D90,platts!$C$3:$AM$457,soaf_platts!Z$1+2,FALSE),VLOOKUP($C90,Lifetime!$A$2:$AK$48,2+soaf_platts!Z$1,FALSE)))*$N90</f>
        <v>265.92543643963614</v>
      </c>
      <c r="AA90" s="8">
        <f>(IFERROR(VLOOKUP($D90,platts!$C$3:$AM$457,soaf_platts!AA$1+2,FALSE),VLOOKUP($C90,Lifetime!$A$2:$AK$48,2+soaf_platts!AA$1,FALSE)))*$N90</f>
        <v>265.92543643963614</v>
      </c>
      <c r="AB90" s="8">
        <f>(IFERROR(VLOOKUP($D90,platts!$C$3:$AM$457,soaf_platts!AB$1+2,FALSE),VLOOKUP($C90,Lifetime!$A$2:$AK$48,2+soaf_platts!AB$1,FALSE)))*$N90</f>
        <v>265.92543643963614</v>
      </c>
      <c r="AC90" s="8">
        <f>(IFERROR(VLOOKUP($D90,platts!$C$3:$AM$457,soaf_platts!AC$1+2,FALSE),VLOOKUP($C90,Lifetime!$A$2:$AK$48,2+soaf_platts!AC$1,FALSE)))*$N90</f>
        <v>257.90355298746005</v>
      </c>
      <c r="AD90" s="8">
        <f>(IFERROR(VLOOKUP($D90,platts!$C$3:$AM$457,soaf_platts!AD$1+2,FALSE),VLOOKUP($C90,Lifetime!$A$2:$AK$48,2+soaf_platts!AD$1,FALSE)))*$N90</f>
        <v>251.21865011064665</v>
      </c>
      <c r="AE90" s="8">
        <f>(IFERROR(VLOOKUP($D90,platts!$C$3:$AM$457,soaf_platts!AE$1+2,FALSE),VLOOKUP($C90,Lifetime!$A$2:$AK$48,2+soaf_platts!AE$1,FALSE)))*$N90</f>
        <v>250.48331079419719</v>
      </c>
      <c r="AF90" s="8">
        <f>(IFERROR(VLOOKUP($D90,platts!$C$3:$AM$457,soaf_platts!AF$1+2,FALSE),VLOOKUP($C90,Lifetime!$A$2:$AK$48,2+soaf_platts!AF$1,FALSE)))*$N90</f>
        <v>246.33867101057285</v>
      </c>
      <c r="AG90" s="8">
        <f>(IFERROR(VLOOKUP($D90,platts!$C$3:$AM$457,soaf_platts!AG$1+2,FALSE),VLOOKUP($C90,Lifetime!$A$2:$AK$48,2+soaf_platts!AG$1,FALSE)))*$N90</f>
        <v>246.33867101057285</v>
      </c>
      <c r="AH90" s="8">
        <f>(IFERROR(VLOOKUP($D90,platts!$C$3:$AM$457,soaf_platts!AH$1+2,FALSE),VLOOKUP($C90,Lifetime!$A$2:$AK$48,2+soaf_platts!AH$1,FALSE)))*$N90</f>
        <v>246.33867101057285</v>
      </c>
      <c r="AI90" s="8">
        <f>(IFERROR(VLOOKUP($D90,platts!$C$3:$AM$457,soaf_platts!AI$1+2,FALSE),VLOOKUP($C90,Lifetime!$A$2:$AK$48,2+soaf_platts!AI$1,FALSE)))*$N90</f>
        <v>246.33867101057285</v>
      </c>
      <c r="AJ90" s="8">
        <f>(IFERROR(VLOOKUP($D90,platts!$C$3:$AM$457,soaf_platts!AJ$1+2,FALSE),VLOOKUP($C90,Lifetime!$A$2:$AK$48,2+soaf_platts!AJ$1,FALSE)))*$N90</f>
        <v>246.17377673961147</v>
      </c>
      <c r="AK90" s="8">
        <f>(IFERROR(VLOOKUP($D90,platts!$C$3:$AM$457,soaf_platts!AK$1+2,FALSE),VLOOKUP($C90,Lifetime!$A$2:$AK$48,2+soaf_platts!AK$1,FALSE)))*$N90</f>
        <v>243.44633636587159</v>
      </c>
      <c r="AL90" s="8">
        <f>(IFERROR(VLOOKUP($D90,platts!$C$3:$AM$457,soaf_platts!AL$1+2,FALSE),VLOOKUP($C90,Lifetime!$A$2:$AK$48,2+soaf_platts!AL$1,FALSE)))*$N90</f>
        <v>243.44633636587159</v>
      </c>
      <c r="AM90" s="8">
        <f>(IFERROR(VLOOKUP($D90,platts!$C$3:$AM$457,soaf_platts!AM$1+2,FALSE),VLOOKUP($C90,Lifetime!$A$2:$AK$48,2+soaf_platts!AM$1,FALSE)))*$N90</f>
        <v>243.04524219326279</v>
      </c>
      <c r="AN90" s="8">
        <f>(IFERROR(VLOOKUP($D90,platts!$C$3:$AM$457,soaf_platts!AN$1+2,FALSE),VLOOKUP($C90,Lifetime!$A$2:$AK$48,2+soaf_platts!AN$1,FALSE)))*$N90</f>
        <v>238.16526309318905</v>
      </c>
      <c r="AO90" s="8">
        <f>(IFERROR(VLOOKUP($D90,platts!$C$3:$AM$457,soaf_platts!AO$1+2,FALSE),VLOOKUP($C90,Lifetime!$A$2:$AK$48,2+soaf_platts!AO$1,FALSE)))*$N90</f>
        <v>238.16526309318905</v>
      </c>
      <c r="AP90" s="8">
        <f>(IFERROR(VLOOKUP($D90,platts!$C$3:$AM$457,soaf_platts!AP$1+2,FALSE),VLOOKUP($C90,Lifetime!$A$2:$AK$48,2+soaf_platts!AP$1,FALSE)))*$N90</f>
        <v>228.35628227194488</v>
      </c>
      <c r="AQ90" s="8">
        <f>(IFERROR(VLOOKUP($D90,platts!$C$3:$AM$457,soaf_platts!AQ$1+2,FALSE),VLOOKUP($C90,Lifetime!$A$2:$AK$48,2+soaf_platts!AQ$1,FALSE)))*$N90</f>
        <v>228.35628227194488</v>
      </c>
      <c r="AR90" s="8">
        <f>(IFERROR(VLOOKUP($D90,platts!$C$3:$AM$457,soaf_platts!AR$1+2,FALSE),VLOOKUP($C90,Lifetime!$A$2:$AK$48,2+soaf_platts!AR$1,FALSE)))*$N90</f>
        <v>213.64949594295547</v>
      </c>
      <c r="AS90" s="8">
        <f>(IFERROR(VLOOKUP($D90,platts!$C$3:$AM$457,soaf_platts!AS$1+2,FALSE),VLOOKUP($C90,Lifetime!$A$2:$AK$48,2+soaf_platts!AS$1,FALSE)))*$N90</f>
        <v>213.64949594295547</v>
      </c>
      <c r="AT90" s="8">
        <f>(IFERROR(VLOOKUP($D90,platts!$C$3:$AM$457,soaf_platts!AT$1+2,FALSE),VLOOKUP($C90,Lifetime!$A$2:$AK$48,2+soaf_platts!AT$1,FALSE)))*$N90</f>
        <v>213.64949594295547</v>
      </c>
      <c r="AU90" s="8">
        <f>(IFERROR(VLOOKUP($D90,platts!$C$3:$AM$457,soaf_platts!AU$1+2,FALSE),VLOOKUP($C90,Lifetime!$A$2:$AK$48,2+soaf_platts!AU$1,FALSE)))*$N90</f>
        <v>168.23672239980326</v>
      </c>
      <c r="AV90" s="8">
        <f>(IFERROR(VLOOKUP($D90,platts!$C$3:$AM$457,soaf_platts!AV$1+2,FALSE),VLOOKUP($C90,Lifetime!$A$2:$AK$48,2+soaf_platts!AV$1,FALSE)))*$N90</f>
        <v>114.75749938529624</v>
      </c>
      <c r="AW90" s="8">
        <f>(IFERROR(VLOOKUP($D90,platts!$C$3:$AM$457,soaf_platts!AW$1+2,FALSE),VLOOKUP($C90,Lifetime!$A$2:$AK$48,2+soaf_platts!AW$1,FALSE)))*$N90</f>
        <v>83.739550036882193</v>
      </c>
    </row>
    <row r="91" spans="1:49" x14ac:dyDescent="0.25">
      <c r="A91" s="8">
        <v>89</v>
      </c>
      <c r="B91" s="23" t="s">
        <v>30</v>
      </c>
      <c r="C91" s="21" t="s">
        <v>9</v>
      </c>
      <c r="D91" s="8" t="str">
        <f t="shared" si="4"/>
        <v>CH_CCGT</v>
      </c>
      <c r="E91" s="8">
        <f>IFERROR(VLOOKUP(D91,Data_2011!$D:$F,3,FALSE),VLOOKUP($C91,Efficiency!A90:B134,2,FALSE))</f>
        <v>0.56508341511285498</v>
      </c>
      <c r="F91" s="8">
        <f>IFERROR(VLOOKUP(D91,Data_2011!$D:$F,2,FALSE),0)</f>
        <v>1.4252901903177352E-3</v>
      </c>
      <c r="G91" s="8">
        <f t="shared" si="6"/>
        <v>0</v>
      </c>
      <c r="H91" s="8">
        <f t="shared" si="7"/>
        <v>0</v>
      </c>
      <c r="I91" s="8">
        <v>0</v>
      </c>
      <c r="J91" s="8">
        <v>0</v>
      </c>
      <c r="K91" s="8">
        <v>0</v>
      </c>
      <c r="L91" s="8">
        <f>IFERROR(VLOOKUP($D91,platts!$C$3:$AM$457,2,FALSE),0)</f>
        <v>181.9</v>
      </c>
      <c r="M91" s="18">
        <f t="shared" si="5"/>
        <v>-181.9</v>
      </c>
      <c r="N91" s="8">
        <f>VLOOKUP($D91,soaf!$D$2:$E$514,2,FALSE)</f>
        <v>0</v>
      </c>
      <c r="O91" s="8">
        <f>(IFERROR(VLOOKUP($D91,platts!$C$3:$AM$457,soaf_platts!O$1+2,FALSE),VLOOKUP($C91,Lifetime!$A$2:$AK$48,2+soaf_platts!O$1,FALSE)))*$N91</f>
        <v>0</v>
      </c>
      <c r="P91" s="8">
        <f>(IFERROR(VLOOKUP($D91,platts!$C$3:$AM$457,soaf_platts!P$1+2,FALSE),VLOOKUP($C91,Lifetime!$A$2:$AK$48,2+soaf_platts!P$1,FALSE)))*$N91</f>
        <v>0</v>
      </c>
      <c r="Q91" s="8">
        <f>(IFERROR(VLOOKUP($D91,platts!$C$3:$AM$457,soaf_platts!Q$1+2,FALSE),VLOOKUP($C91,Lifetime!$A$2:$AK$48,2+soaf_platts!Q$1,FALSE)))*$N91</f>
        <v>0</v>
      </c>
      <c r="R91" s="8">
        <f>(IFERROR(VLOOKUP($D91,platts!$C$3:$AM$457,soaf_platts!R$1+2,FALSE),VLOOKUP($C91,Lifetime!$A$2:$AK$48,2+soaf_platts!R$1,FALSE)))*$N91</f>
        <v>0</v>
      </c>
      <c r="S91" s="8">
        <f>(IFERROR(VLOOKUP($D91,platts!$C$3:$AM$457,soaf_platts!S$1+2,FALSE),VLOOKUP($C91,Lifetime!$A$2:$AK$48,2+soaf_platts!S$1,FALSE)))*$N91</f>
        <v>0</v>
      </c>
      <c r="T91" s="8">
        <f>(IFERROR(VLOOKUP($D91,platts!$C$3:$AM$457,soaf_platts!T$1+2,FALSE),VLOOKUP($C91,Lifetime!$A$2:$AK$48,2+soaf_platts!T$1,FALSE)))*$N91</f>
        <v>0</v>
      </c>
      <c r="U91" s="8">
        <f>(IFERROR(VLOOKUP($D91,platts!$C$3:$AM$457,soaf_platts!U$1+2,FALSE),VLOOKUP($C91,Lifetime!$A$2:$AK$48,2+soaf_platts!U$1,FALSE)))*$N91</f>
        <v>0</v>
      </c>
      <c r="V91" s="8">
        <f>(IFERROR(VLOOKUP($D91,platts!$C$3:$AM$457,soaf_platts!V$1+2,FALSE),VLOOKUP($C91,Lifetime!$A$2:$AK$48,2+soaf_platts!V$1,FALSE)))*$N91</f>
        <v>0</v>
      </c>
      <c r="W91" s="8">
        <f>(IFERROR(VLOOKUP($D91,platts!$C$3:$AM$457,soaf_platts!W$1+2,FALSE),VLOOKUP($C91,Lifetime!$A$2:$AK$48,2+soaf_platts!W$1,FALSE)))*$N91</f>
        <v>0</v>
      </c>
      <c r="X91" s="8">
        <f>(IFERROR(VLOOKUP($D91,platts!$C$3:$AM$457,soaf_platts!X$1+2,FALSE),VLOOKUP($C91,Lifetime!$A$2:$AK$48,2+soaf_platts!X$1,FALSE)))*$N91</f>
        <v>0</v>
      </c>
      <c r="Y91" s="8">
        <f>(IFERROR(VLOOKUP($D91,platts!$C$3:$AM$457,soaf_platts!Y$1+2,FALSE),VLOOKUP($C91,Lifetime!$A$2:$AK$48,2+soaf_platts!Y$1,FALSE)))*$N91</f>
        <v>0</v>
      </c>
      <c r="Z91" s="8">
        <f>(IFERROR(VLOOKUP($D91,platts!$C$3:$AM$457,soaf_platts!Z$1+2,FALSE),VLOOKUP($C91,Lifetime!$A$2:$AK$48,2+soaf_platts!Z$1,FALSE)))*$N91</f>
        <v>0</v>
      </c>
      <c r="AA91" s="8">
        <f>(IFERROR(VLOOKUP($D91,platts!$C$3:$AM$457,soaf_platts!AA$1+2,FALSE),VLOOKUP($C91,Lifetime!$A$2:$AK$48,2+soaf_platts!AA$1,FALSE)))*$N91</f>
        <v>0</v>
      </c>
      <c r="AB91" s="8">
        <f>(IFERROR(VLOOKUP($D91,platts!$C$3:$AM$457,soaf_platts!AB$1+2,FALSE),VLOOKUP($C91,Lifetime!$A$2:$AK$48,2+soaf_platts!AB$1,FALSE)))*$N91</f>
        <v>0</v>
      </c>
      <c r="AC91" s="8">
        <f>(IFERROR(VLOOKUP($D91,platts!$C$3:$AM$457,soaf_platts!AC$1+2,FALSE),VLOOKUP($C91,Lifetime!$A$2:$AK$48,2+soaf_platts!AC$1,FALSE)))*$N91</f>
        <v>0</v>
      </c>
      <c r="AD91" s="8">
        <f>(IFERROR(VLOOKUP($D91,platts!$C$3:$AM$457,soaf_platts!AD$1+2,FALSE),VLOOKUP($C91,Lifetime!$A$2:$AK$48,2+soaf_platts!AD$1,FALSE)))*$N91</f>
        <v>0</v>
      </c>
      <c r="AE91" s="8">
        <f>(IFERROR(VLOOKUP($D91,platts!$C$3:$AM$457,soaf_platts!AE$1+2,FALSE),VLOOKUP($C91,Lifetime!$A$2:$AK$48,2+soaf_platts!AE$1,FALSE)))*$N91</f>
        <v>0</v>
      </c>
      <c r="AF91" s="8">
        <f>(IFERROR(VLOOKUP($D91,platts!$C$3:$AM$457,soaf_platts!AF$1+2,FALSE),VLOOKUP($C91,Lifetime!$A$2:$AK$48,2+soaf_platts!AF$1,FALSE)))*$N91</f>
        <v>0</v>
      </c>
      <c r="AG91" s="8">
        <f>(IFERROR(VLOOKUP($D91,platts!$C$3:$AM$457,soaf_platts!AG$1+2,FALSE),VLOOKUP($C91,Lifetime!$A$2:$AK$48,2+soaf_platts!AG$1,FALSE)))*$N91</f>
        <v>0</v>
      </c>
      <c r="AH91" s="8">
        <f>(IFERROR(VLOOKUP($D91,platts!$C$3:$AM$457,soaf_platts!AH$1+2,FALSE),VLOOKUP($C91,Lifetime!$A$2:$AK$48,2+soaf_platts!AH$1,FALSE)))*$N91</f>
        <v>0</v>
      </c>
      <c r="AI91" s="8">
        <f>(IFERROR(VLOOKUP($D91,platts!$C$3:$AM$457,soaf_platts!AI$1+2,FALSE),VLOOKUP($C91,Lifetime!$A$2:$AK$48,2+soaf_platts!AI$1,FALSE)))*$N91</f>
        <v>0</v>
      </c>
      <c r="AJ91" s="8">
        <f>(IFERROR(VLOOKUP($D91,platts!$C$3:$AM$457,soaf_platts!AJ$1+2,FALSE),VLOOKUP($C91,Lifetime!$A$2:$AK$48,2+soaf_platts!AJ$1,FALSE)))*$N91</f>
        <v>0</v>
      </c>
      <c r="AK91" s="8">
        <f>(IFERROR(VLOOKUP($D91,platts!$C$3:$AM$457,soaf_platts!AK$1+2,FALSE),VLOOKUP($C91,Lifetime!$A$2:$AK$48,2+soaf_platts!AK$1,FALSE)))*$N91</f>
        <v>0</v>
      </c>
      <c r="AL91" s="8">
        <f>(IFERROR(VLOOKUP($D91,platts!$C$3:$AM$457,soaf_platts!AL$1+2,FALSE),VLOOKUP($C91,Lifetime!$A$2:$AK$48,2+soaf_platts!AL$1,FALSE)))*$N91</f>
        <v>0</v>
      </c>
      <c r="AM91" s="8">
        <f>(IFERROR(VLOOKUP($D91,platts!$C$3:$AM$457,soaf_platts!AM$1+2,FALSE),VLOOKUP($C91,Lifetime!$A$2:$AK$48,2+soaf_platts!AM$1,FALSE)))*$N91</f>
        <v>0</v>
      </c>
      <c r="AN91" s="8">
        <f>(IFERROR(VLOOKUP($D91,platts!$C$3:$AM$457,soaf_platts!AN$1+2,FALSE),VLOOKUP($C91,Lifetime!$A$2:$AK$48,2+soaf_platts!AN$1,FALSE)))*$N91</f>
        <v>0</v>
      </c>
      <c r="AO91" s="8">
        <f>(IFERROR(VLOOKUP($D91,platts!$C$3:$AM$457,soaf_platts!AO$1+2,FALSE),VLOOKUP($C91,Lifetime!$A$2:$AK$48,2+soaf_platts!AO$1,FALSE)))*$N91</f>
        <v>0</v>
      </c>
      <c r="AP91" s="8">
        <f>(IFERROR(VLOOKUP($D91,platts!$C$3:$AM$457,soaf_platts!AP$1+2,FALSE),VLOOKUP($C91,Lifetime!$A$2:$AK$48,2+soaf_platts!AP$1,FALSE)))*$N91</f>
        <v>0</v>
      </c>
      <c r="AQ91" s="8">
        <f>(IFERROR(VLOOKUP($D91,platts!$C$3:$AM$457,soaf_platts!AQ$1+2,FALSE),VLOOKUP($C91,Lifetime!$A$2:$AK$48,2+soaf_platts!AQ$1,FALSE)))*$N91</f>
        <v>0</v>
      </c>
      <c r="AR91" s="8">
        <f>(IFERROR(VLOOKUP($D91,platts!$C$3:$AM$457,soaf_platts!AR$1+2,FALSE),VLOOKUP($C91,Lifetime!$A$2:$AK$48,2+soaf_platts!AR$1,FALSE)))*$N91</f>
        <v>0</v>
      </c>
      <c r="AS91" s="8">
        <f>(IFERROR(VLOOKUP($D91,platts!$C$3:$AM$457,soaf_platts!AS$1+2,FALSE),VLOOKUP($C91,Lifetime!$A$2:$AK$48,2+soaf_platts!AS$1,FALSE)))*$N91</f>
        <v>0</v>
      </c>
      <c r="AT91" s="8">
        <f>(IFERROR(VLOOKUP($D91,platts!$C$3:$AM$457,soaf_platts!AT$1+2,FALSE),VLOOKUP($C91,Lifetime!$A$2:$AK$48,2+soaf_platts!AT$1,FALSE)))*$N91</f>
        <v>0</v>
      </c>
      <c r="AU91" s="8">
        <f>(IFERROR(VLOOKUP($D91,platts!$C$3:$AM$457,soaf_platts!AU$1+2,FALSE),VLOOKUP($C91,Lifetime!$A$2:$AK$48,2+soaf_platts!AU$1,FALSE)))*$N91</f>
        <v>0</v>
      </c>
      <c r="AV91" s="8">
        <f>(IFERROR(VLOOKUP($D91,platts!$C$3:$AM$457,soaf_platts!AV$1+2,FALSE),VLOOKUP($C91,Lifetime!$A$2:$AK$48,2+soaf_platts!AV$1,FALSE)))*$N91</f>
        <v>0</v>
      </c>
      <c r="AW91" s="8">
        <f>(IFERROR(VLOOKUP($D91,platts!$C$3:$AM$457,soaf_platts!AW$1+2,FALSE),VLOOKUP($C91,Lifetime!$A$2:$AK$48,2+soaf_platts!AW$1,FALSE)))*$N91</f>
        <v>0</v>
      </c>
    </row>
    <row r="92" spans="1:49" x14ac:dyDescent="0.25">
      <c r="A92" s="8">
        <v>90</v>
      </c>
      <c r="B92" s="23" t="s">
        <v>30</v>
      </c>
      <c r="C92" s="21" t="s">
        <v>15</v>
      </c>
      <c r="D92" s="8" t="str">
        <f t="shared" si="4"/>
        <v>CH_CCOT</v>
      </c>
      <c r="E92" s="8">
        <f>IFERROR(VLOOKUP(D92,Data_2011!$D:$F,3,FALSE),VLOOKUP($C92,Efficiency!A91:B135,2,FALSE))</f>
        <v>0.60199999999999898</v>
      </c>
      <c r="F92" s="8">
        <f>IFERROR(VLOOKUP(D92,Data_2011!$D:$F,2,FALSE),0)</f>
        <v>4.8809523809525518E-4</v>
      </c>
      <c r="G92" s="8">
        <f t="shared" si="6"/>
        <v>0</v>
      </c>
      <c r="H92" s="8">
        <f t="shared" si="7"/>
        <v>0</v>
      </c>
      <c r="I92" s="8">
        <v>0</v>
      </c>
      <c r="J92" s="8">
        <v>0</v>
      </c>
      <c r="K92" s="8">
        <v>0</v>
      </c>
      <c r="L92" s="8">
        <f>IFERROR(VLOOKUP($D92,platts!$C$3:$AM$457,2,FALSE),0)</f>
        <v>0</v>
      </c>
      <c r="M92" s="18">
        <f t="shared" si="5"/>
        <v>0</v>
      </c>
      <c r="N92" s="8">
        <f>VLOOKUP($D92,soaf!$D$2:$E$514,2,FALSE)</f>
        <v>0</v>
      </c>
      <c r="O92" s="8">
        <f>(IFERROR(VLOOKUP($D92,platts!$C$3:$AM$457,soaf_platts!O$1+2,FALSE),VLOOKUP($C92,Lifetime!$A$2:$AK$48,2+soaf_platts!O$1,FALSE)))*$N92</f>
        <v>0</v>
      </c>
      <c r="P92" s="8">
        <f>(IFERROR(VLOOKUP($D92,platts!$C$3:$AM$457,soaf_platts!P$1+2,FALSE),VLOOKUP($C92,Lifetime!$A$2:$AK$48,2+soaf_platts!P$1,FALSE)))*$N92</f>
        <v>0</v>
      </c>
      <c r="Q92" s="8">
        <f>(IFERROR(VLOOKUP($D92,platts!$C$3:$AM$457,soaf_platts!Q$1+2,FALSE),VLOOKUP($C92,Lifetime!$A$2:$AK$48,2+soaf_platts!Q$1,FALSE)))*$N92</f>
        <v>0</v>
      </c>
      <c r="R92" s="8">
        <f>(IFERROR(VLOOKUP($D92,platts!$C$3:$AM$457,soaf_platts!R$1+2,FALSE),VLOOKUP($C92,Lifetime!$A$2:$AK$48,2+soaf_platts!R$1,FALSE)))*$N92</f>
        <v>0</v>
      </c>
      <c r="S92" s="8">
        <f>(IFERROR(VLOOKUP($D92,platts!$C$3:$AM$457,soaf_platts!S$1+2,FALSE),VLOOKUP($C92,Lifetime!$A$2:$AK$48,2+soaf_platts!S$1,FALSE)))*$N92</f>
        <v>0</v>
      </c>
      <c r="T92" s="8">
        <f>(IFERROR(VLOOKUP($D92,platts!$C$3:$AM$457,soaf_platts!T$1+2,FALSE),VLOOKUP($C92,Lifetime!$A$2:$AK$48,2+soaf_platts!T$1,FALSE)))*$N92</f>
        <v>0</v>
      </c>
      <c r="U92" s="8">
        <f>(IFERROR(VLOOKUP($D92,platts!$C$3:$AM$457,soaf_platts!U$1+2,FALSE),VLOOKUP($C92,Lifetime!$A$2:$AK$48,2+soaf_platts!U$1,FALSE)))*$N92</f>
        <v>0</v>
      </c>
      <c r="V92" s="8">
        <f>(IFERROR(VLOOKUP($D92,platts!$C$3:$AM$457,soaf_platts!V$1+2,FALSE),VLOOKUP($C92,Lifetime!$A$2:$AK$48,2+soaf_platts!V$1,FALSE)))*$N92</f>
        <v>0</v>
      </c>
      <c r="W92" s="8">
        <f>(IFERROR(VLOOKUP($D92,platts!$C$3:$AM$457,soaf_platts!W$1+2,FALSE),VLOOKUP($C92,Lifetime!$A$2:$AK$48,2+soaf_platts!W$1,FALSE)))*$N92</f>
        <v>0</v>
      </c>
      <c r="X92" s="8">
        <f>(IFERROR(VLOOKUP($D92,platts!$C$3:$AM$457,soaf_platts!X$1+2,FALSE),VLOOKUP($C92,Lifetime!$A$2:$AK$48,2+soaf_platts!X$1,FALSE)))*$N92</f>
        <v>0</v>
      </c>
      <c r="Y92" s="8">
        <f>(IFERROR(VLOOKUP($D92,platts!$C$3:$AM$457,soaf_platts!Y$1+2,FALSE),VLOOKUP($C92,Lifetime!$A$2:$AK$48,2+soaf_platts!Y$1,FALSE)))*$N92</f>
        <v>0</v>
      </c>
      <c r="Z92" s="8">
        <f>(IFERROR(VLOOKUP($D92,platts!$C$3:$AM$457,soaf_platts!Z$1+2,FALSE),VLOOKUP($C92,Lifetime!$A$2:$AK$48,2+soaf_platts!Z$1,FALSE)))*$N92</f>
        <v>0</v>
      </c>
      <c r="AA92" s="8">
        <f>(IFERROR(VLOOKUP($D92,platts!$C$3:$AM$457,soaf_platts!AA$1+2,FALSE),VLOOKUP($C92,Lifetime!$A$2:$AK$48,2+soaf_platts!AA$1,FALSE)))*$N92</f>
        <v>0</v>
      </c>
      <c r="AB92" s="8">
        <f>(IFERROR(VLOOKUP($D92,platts!$C$3:$AM$457,soaf_platts!AB$1+2,FALSE),VLOOKUP($C92,Lifetime!$A$2:$AK$48,2+soaf_platts!AB$1,FALSE)))*$N92</f>
        <v>0</v>
      </c>
      <c r="AC92" s="8">
        <f>(IFERROR(VLOOKUP($D92,platts!$C$3:$AM$457,soaf_platts!AC$1+2,FALSE),VLOOKUP($C92,Lifetime!$A$2:$AK$48,2+soaf_platts!AC$1,FALSE)))*$N92</f>
        <v>0</v>
      </c>
      <c r="AD92" s="8">
        <f>(IFERROR(VLOOKUP($D92,platts!$C$3:$AM$457,soaf_platts!AD$1+2,FALSE),VLOOKUP($C92,Lifetime!$A$2:$AK$48,2+soaf_platts!AD$1,FALSE)))*$N92</f>
        <v>0</v>
      </c>
      <c r="AE92" s="8">
        <f>(IFERROR(VLOOKUP($D92,platts!$C$3:$AM$457,soaf_platts!AE$1+2,FALSE),VLOOKUP($C92,Lifetime!$A$2:$AK$48,2+soaf_platts!AE$1,FALSE)))*$N92</f>
        <v>0</v>
      </c>
      <c r="AF92" s="8">
        <f>(IFERROR(VLOOKUP($D92,platts!$C$3:$AM$457,soaf_platts!AF$1+2,FALSE),VLOOKUP($C92,Lifetime!$A$2:$AK$48,2+soaf_platts!AF$1,FALSE)))*$N92</f>
        <v>0</v>
      </c>
      <c r="AG92" s="8">
        <f>(IFERROR(VLOOKUP($D92,platts!$C$3:$AM$457,soaf_platts!AG$1+2,FALSE),VLOOKUP($C92,Lifetime!$A$2:$AK$48,2+soaf_platts!AG$1,FALSE)))*$N92</f>
        <v>0</v>
      </c>
      <c r="AH92" s="8">
        <f>(IFERROR(VLOOKUP($D92,platts!$C$3:$AM$457,soaf_platts!AH$1+2,FALSE),VLOOKUP($C92,Lifetime!$A$2:$AK$48,2+soaf_platts!AH$1,FALSE)))*$N92</f>
        <v>0</v>
      </c>
      <c r="AI92" s="8">
        <f>(IFERROR(VLOOKUP($D92,platts!$C$3:$AM$457,soaf_platts!AI$1+2,FALSE),VLOOKUP($C92,Lifetime!$A$2:$AK$48,2+soaf_platts!AI$1,FALSE)))*$N92</f>
        <v>0</v>
      </c>
      <c r="AJ92" s="8">
        <f>(IFERROR(VLOOKUP($D92,platts!$C$3:$AM$457,soaf_platts!AJ$1+2,FALSE),VLOOKUP($C92,Lifetime!$A$2:$AK$48,2+soaf_platts!AJ$1,FALSE)))*$N92</f>
        <v>0</v>
      </c>
      <c r="AK92" s="8">
        <f>(IFERROR(VLOOKUP($D92,platts!$C$3:$AM$457,soaf_platts!AK$1+2,FALSE),VLOOKUP($C92,Lifetime!$A$2:$AK$48,2+soaf_platts!AK$1,FALSE)))*$N92</f>
        <v>0</v>
      </c>
      <c r="AL92" s="8">
        <f>(IFERROR(VLOOKUP($D92,platts!$C$3:$AM$457,soaf_platts!AL$1+2,FALSE),VLOOKUP($C92,Lifetime!$A$2:$AK$48,2+soaf_platts!AL$1,FALSE)))*$N92</f>
        <v>0</v>
      </c>
      <c r="AM92" s="8">
        <f>(IFERROR(VLOOKUP($D92,platts!$C$3:$AM$457,soaf_platts!AM$1+2,FALSE),VLOOKUP($C92,Lifetime!$A$2:$AK$48,2+soaf_platts!AM$1,FALSE)))*$N92</f>
        <v>0</v>
      </c>
      <c r="AN92" s="8">
        <f>(IFERROR(VLOOKUP($D92,platts!$C$3:$AM$457,soaf_platts!AN$1+2,FALSE),VLOOKUP($C92,Lifetime!$A$2:$AK$48,2+soaf_platts!AN$1,FALSE)))*$N92</f>
        <v>0</v>
      </c>
      <c r="AO92" s="8">
        <f>(IFERROR(VLOOKUP($D92,platts!$C$3:$AM$457,soaf_platts!AO$1+2,FALSE),VLOOKUP($C92,Lifetime!$A$2:$AK$48,2+soaf_platts!AO$1,FALSE)))*$N92</f>
        <v>0</v>
      </c>
      <c r="AP92" s="8">
        <f>(IFERROR(VLOOKUP($D92,platts!$C$3:$AM$457,soaf_platts!AP$1+2,FALSE),VLOOKUP($C92,Lifetime!$A$2:$AK$48,2+soaf_platts!AP$1,FALSE)))*$N92</f>
        <v>0</v>
      </c>
      <c r="AQ92" s="8">
        <f>(IFERROR(VLOOKUP($D92,platts!$C$3:$AM$457,soaf_platts!AQ$1+2,FALSE),VLOOKUP($C92,Lifetime!$A$2:$AK$48,2+soaf_platts!AQ$1,FALSE)))*$N92</f>
        <v>0</v>
      </c>
      <c r="AR92" s="8">
        <f>(IFERROR(VLOOKUP($D92,platts!$C$3:$AM$457,soaf_platts!AR$1+2,FALSE),VLOOKUP($C92,Lifetime!$A$2:$AK$48,2+soaf_platts!AR$1,FALSE)))*$N92</f>
        <v>0</v>
      </c>
      <c r="AS92" s="8">
        <f>(IFERROR(VLOOKUP($D92,platts!$C$3:$AM$457,soaf_platts!AS$1+2,FALSE),VLOOKUP($C92,Lifetime!$A$2:$AK$48,2+soaf_platts!AS$1,FALSE)))*$N92</f>
        <v>0</v>
      </c>
      <c r="AT92" s="8">
        <f>(IFERROR(VLOOKUP($D92,platts!$C$3:$AM$457,soaf_platts!AT$1+2,FALSE),VLOOKUP($C92,Lifetime!$A$2:$AK$48,2+soaf_platts!AT$1,FALSE)))*$N92</f>
        <v>0</v>
      </c>
      <c r="AU92" s="8">
        <f>(IFERROR(VLOOKUP($D92,platts!$C$3:$AM$457,soaf_platts!AU$1+2,FALSE),VLOOKUP($C92,Lifetime!$A$2:$AK$48,2+soaf_platts!AU$1,FALSE)))*$N92</f>
        <v>0</v>
      </c>
      <c r="AV92" s="8">
        <f>(IFERROR(VLOOKUP($D92,platts!$C$3:$AM$457,soaf_platts!AV$1+2,FALSE),VLOOKUP($C92,Lifetime!$A$2:$AK$48,2+soaf_platts!AV$1,FALSE)))*$N92</f>
        <v>0</v>
      </c>
      <c r="AW92" s="8">
        <f>(IFERROR(VLOOKUP($D92,platts!$C$3:$AM$457,soaf_platts!AW$1+2,FALSE),VLOOKUP($C92,Lifetime!$A$2:$AK$48,2+soaf_platts!AW$1,FALSE)))*$N92</f>
        <v>0</v>
      </c>
    </row>
    <row r="93" spans="1:49" x14ac:dyDescent="0.25">
      <c r="A93" s="8">
        <v>91</v>
      </c>
      <c r="B93" s="23" t="s">
        <v>30</v>
      </c>
      <c r="C93" s="21" t="s">
        <v>14</v>
      </c>
      <c r="D93" s="8" t="str">
        <f t="shared" si="4"/>
        <v>CH_Coal</v>
      </c>
      <c r="E93" s="8">
        <f>IFERROR(VLOOKUP(D93,Data_2011!$D:$F,3,FALSE),VLOOKUP($C93,Efficiency!A92:B136,2,FALSE))</f>
        <v>0.46100000000000002</v>
      </c>
      <c r="F93" s="8">
        <f>IFERROR(VLOOKUP(D93,Data_2011!$D:$F,2,FALSE),0)</f>
        <v>1.7142857142857159E-4</v>
      </c>
      <c r="G93" s="8">
        <f t="shared" si="6"/>
        <v>0</v>
      </c>
      <c r="H93" s="8">
        <f t="shared" si="7"/>
        <v>0</v>
      </c>
      <c r="I93" s="8">
        <v>0</v>
      </c>
      <c r="J93" s="8">
        <v>0</v>
      </c>
      <c r="K93" s="8">
        <v>0</v>
      </c>
      <c r="L93" s="8">
        <f>IFERROR(VLOOKUP($D93,platts!$C$3:$AM$457,2,FALSE),0)</f>
        <v>0</v>
      </c>
      <c r="M93" s="18">
        <f t="shared" si="5"/>
        <v>0</v>
      </c>
      <c r="N93" s="8">
        <f>VLOOKUP($D93,soaf!$D$2:$E$514,2,FALSE)</f>
        <v>0</v>
      </c>
      <c r="O93" s="8">
        <f>(IFERROR(VLOOKUP($D93,platts!$C$3:$AM$457,soaf_platts!O$1+2,FALSE),VLOOKUP($C93,Lifetime!$A$2:$AK$48,2+soaf_platts!O$1,FALSE)))*$N93</f>
        <v>0</v>
      </c>
      <c r="P93" s="8">
        <f>(IFERROR(VLOOKUP($D93,platts!$C$3:$AM$457,soaf_platts!P$1+2,FALSE),VLOOKUP($C93,Lifetime!$A$2:$AK$48,2+soaf_platts!P$1,FALSE)))*$N93</f>
        <v>0</v>
      </c>
      <c r="Q93" s="8">
        <f>(IFERROR(VLOOKUP($D93,platts!$C$3:$AM$457,soaf_platts!Q$1+2,FALSE),VLOOKUP($C93,Lifetime!$A$2:$AK$48,2+soaf_platts!Q$1,FALSE)))*$N93</f>
        <v>0</v>
      </c>
      <c r="R93" s="8">
        <f>(IFERROR(VLOOKUP($D93,platts!$C$3:$AM$457,soaf_platts!R$1+2,FALSE),VLOOKUP($C93,Lifetime!$A$2:$AK$48,2+soaf_platts!R$1,FALSE)))*$N93</f>
        <v>0</v>
      </c>
      <c r="S93" s="8">
        <f>(IFERROR(VLOOKUP($D93,platts!$C$3:$AM$457,soaf_platts!S$1+2,FALSE),VLOOKUP($C93,Lifetime!$A$2:$AK$48,2+soaf_platts!S$1,FALSE)))*$N93</f>
        <v>0</v>
      </c>
      <c r="T93" s="8">
        <f>(IFERROR(VLOOKUP($D93,platts!$C$3:$AM$457,soaf_platts!T$1+2,FALSE),VLOOKUP($C93,Lifetime!$A$2:$AK$48,2+soaf_platts!T$1,FALSE)))*$N93</f>
        <v>0</v>
      </c>
      <c r="U93" s="8">
        <f>(IFERROR(VLOOKUP($D93,platts!$C$3:$AM$457,soaf_platts!U$1+2,FALSE),VLOOKUP($C93,Lifetime!$A$2:$AK$48,2+soaf_platts!U$1,FALSE)))*$N93</f>
        <v>0</v>
      </c>
      <c r="V93" s="8">
        <f>(IFERROR(VLOOKUP($D93,platts!$C$3:$AM$457,soaf_platts!V$1+2,FALSE),VLOOKUP($C93,Lifetime!$A$2:$AK$48,2+soaf_platts!V$1,FALSE)))*$N93</f>
        <v>0</v>
      </c>
      <c r="W93" s="8">
        <f>(IFERROR(VLOOKUP($D93,platts!$C$3:$AM$457,soaf_platts!W$1+2,FALSE),VLOOKUP($C93,Lifetime!$A$2:$AK$48,2+soaf_platts!W$1,FALSE)))*$N93</f>
        <v>0</v>
      </c>
      <c r="X93" s="8">
        <f>(IFERROR(VLOOKUP($D93,platts!$C$3:$AM$457,soaf_platts!X$1+2,FALSE),VLOOKUP($C93,Lifetime!$A$2:$AK$48,2+soaf_platts!X$1,FALSE)))*$N93</f>
        <v>0</v>
      </c>
      <c r="Y93" s="8">
        <f>(IFERROR(VLOOKUP($D93,platts!$C$3:$AM$457,soaf_platts!Y$1+2,FALSE),VLOOKUP($C93,Lifetime!$A$2:$AK$48,2+soaf_platts!Y$1,FALSE)))*$N93</f>
        <v>0</v>
      </c>
      <c r="Z93" s="8">
        <f>(IFERROR(VLOOKUP($D93,platts!$C$3:$AM$457,soaf_platts!Z$1+2,FALSE),VLOOKUP($C93,Lifetime!$A$2:$AK$48,2+soaf_platts!Z$1,FALSE)))*$N93</f>
        <v>0</v>
      </c>
      <c r="AA93" s="8">
        <f>(IFERROR(VLOOKUP($D93,platts!$C$3:$AM$457,soaf_platts!AA$1+2,FALSE),VLOOKUP($C93,Lifetime!$A$2:$AK$48,2+soaf_platts!AA$1,FALSE)))*$N93</f>
        <v>0</v>
      </c>
      <c r="AB93" s="8">
        <f>(IFERROR(VLOOKUP($D93,platts!$C$3:$AM$457,soaf_platts!AB$1+2,FALSE),VLOOKUP($C93,Lifetime!$A$2:$AK$48,2+soaf_platts!AB$1,FALSE)))*$N93</f>
        <v>0</v>
      </c>
      <c r="AC93" s="8">
        <f>(IFERROR(VLOOKUP($D93,platts!$C$3:$AM$457,soaf_platts!AC$1+2,FALSE),VLOOKUP($C93,Lifetime!$A$2:$AK$48,2+soaf_platts!AC$1,FALSE)))*$N93</f>
        <v>0</v>
      </c>
      <c r="AD93" s="8">
        <f>(IFERROR(VLOOKUP($D93,platts!$C$3:$AM$457,soaf_platts!AD$1+2,FALSE),VLOOKUP($C93,Lifetime!$A$2:$AK$48,2+soaf_platts!AD$1,FALSE)))*$N93</f>
        <v>0</v>
      </c>
      <c r="AE93" s="8">
        <f>(IFERROR(VLOOKUP($D93,platts!$C$3:$AM$457,soaf_platts!AE$1+2,FALSE),VLOOKUP($C93,Lifetime!$A$2:$AK$48,2+soaf_platts!AE$1,FALSE)))*$N93</f>
        <v>0</v>
      </c>
      <c r="AF93" s="8">
        <f>(IFERROR(VLOOKUP($D93,platts!$C$3:$AM$457,soaf_platts!AF$1+2,FALSE),VLOOKUP($C93,Lifetime!$A$2:$AK$48,2+soaf_platts!AF$1,FALSE)))*$N93</f>
        <v>0</v>
      </c>
      <c r="AG93" s="8">
        <f>(IFERROR(VLOOKUP($D93,platts!$C$3:$AM$457,soaf_platts!AG$1+2,FALSE),VLOOKUP($C93,Lifetime!$A$2:$AK$48,2+soaf_platts!AG$1,FALSE)))*$N93</f>
        <v>0</v>
      </c>
      <c r="AH93" s="8">
        <f>(IFERROR(VLOOKUP($D93,platts!$C$3:$AM$457,soaf_platts!AH$1+2,FALSE),VLOOKUP($C93,Lifetime!$A$2:$AK$48,2+soaf_platts!AH$1,FALSE)))*$N93</f>
        <v>0</v>
      </c>
      <c r="AI93" s="8">
        <f>(IFERROR(VLOOKUP($D93,platts!$C$3:$AM$457,soaf_platts!AI$1+2,FALSE),VLOOKUP($C93,Lifetime!$A$2:$AK$48,2+soaf_platts!AI$1,FALSE)))*$N93</f>
        <v>0</v>
      </c>
      <c r="AJ93" s="8">
        <f>(IFERROR(VLOOKUP($D93,platts!$C$3:$AM$457,soaf_platts!AJ$1+2,FALSE),VLOOKUP($C93,Lifetime!$A$2:$AK$48,2+soaf_platts!AJ$1,FALSE)))*$N93</f>
        <v>0</v>
      </c>
      <c r="AK93" s="8">
        <f>(IFERROR(VLOOKUP($D93,platts!$C$3:$AM$457,soaf_platts!AK$1+2,FALSE),VLOOKUP($C93,Lifetime!$A$2:$AK$48,2+soaf_platts!AK$1,FALSE)))*$N93</f>
        <v>0</v>
      </c>
      <c r="AL93" s="8">
        <f>(IFERROR(VLOOKUP($D93,platts!$C$3:$AM$457,soaf_platts!AL$1+2,FALSE),VLOOKUP($C93,Lifetime!$A$2:$AK$48,2+soaf_platts!AL$1,FALSE)))*$N93</f>
        <v>0</v>
      </c>
      <c r="AM93" s="8">
        <f>(IFERROR(VLOOKUP($D93,platts!$C$3:$AM$457,soaf_platts!AM$1+2,FALSE),VLOOKUP($C93,Lifetime!$A$2:$AK$48,2+soaf_platts!AM$1,FALSE)))*$N93</f>
        <v>0</v>
      </c>
      <c r="AN93" s="8">
        <f>(IFERROR(VLOOKUP($D93,platts!$C$3:$AM$457,soaf_platts!AN$1+2,FALSE),VLOOKUP($C93,Lifetime!$A$2:$AK$48,2+soaf_platts!AN$1,FALSE)))*$N93</f>
        <v>0</v>
      </c>
      <c r="AO93" s="8">
        <f>(IFERROR(VLOOKUP($D93,platts!$C$3:$AM$457,soaf_platts!AO$1+2,FALSE),VLOOKUP($C93,Lifetime!$A$2:$AK$48,2+soaf_platts!AO$1,FALSE)))*$N93</f>
        <v>0</v>
      </c>
      <c r="AP93" s="8">
        <f>(IFERROR(VLOOKUP($D93,platts!$C$3:$AM$457,soaf_platts!AP$1+2,FALSE),VLOOKUP($C93,Lifetime!$A$2:$AK$48,2+soaf_platts!AP$1,FALSE)))*$N93</f>
        <v>0</v>
      </c>
      <c r="AQ93" s="8">
        <f>(IFERROR(VLOOKUP($D93,platts!$C$3:$AM$457,soaf_platts!AQ$1+2,FALSE),VLOOKUP($C93,Lifetime!$A$2:$AK$48,2+soaf_platts!AQ$1,FALSE)))*$N93</f>
        <v>0</v>
      </c>
      <c r="AR93" s="8">
        <f>(IFERROR(VLOOKUP($D93,platts!$C$3:$AM$457,soaf_platts!AR$1+2,FALSE),VLOOKUP($C93,Lifetime!$A$2:$AK$48,2+soaf_platts!AR$1,FALSE)))*$N93</f>
        <v>0</v>
      </c>
      <c r="AS93" s="8">
        <f>(IFERROR(VLOOKUP($D93,platts!$C$3:$AM$457,soaf_platts!AS$1+2,FALSE),VLOOKUP($C93,Lifetime!$A$2:$AK$48,2+soaf_platts!AS$1,FALSE)))*$N93</f>
        <v>0</v>
      </c>
      <c r="AT93" s="8">
        <f>(IFERROR(VLOOKUP($D93,platts!$C$3:$AM$457,soaf_platts!AT$1+2,FALSE),VLOOKUP($C93,Lifetime!$A$2:$AK$48,2+soaf_platts!AT$1,FALSE)))*$N93</f>
        <v>0</v>
      </c>
      <c r="AU93" s="8">
        <f>(IFERROR(VLOOKUP($D93,platts!$C$3:$AM$457,soaf_platts!AU$1+2,FALSE),VLOOKUP($C93,Lifetime!$A$2:$AK$48,2+soaf_platts!AU$1,FALSE)))*$N93</f>
        <v>0</v>
      </c>
      <c r="AV93" s="8">
        <f>(IFERROR(VLOOKUP($D93,platts!$C$3:$AM$457,soaf_platts!AV$1+2,FALSE),VLOOKUP($C93,Lifetime!$A$2:$AK$48,2+soaf_platts!AV$1,FALSE)))*$N93</f>
        <v>0</v>
      </c>
      <c r="AW93" s="8">
        <f>(IFERROR(VLOOKUP($D93,platts!$C$3:$AM$457,soaf_platts!AW$1+2,FALSE),VLOOKUP($C93,Lifetime!$A$2:$AK$48,2+soaf_platts!AW$1,FALSE)))*$N93</f>
        <v>0</v>
      </c>
    </row>
    <row r="94" spans="1:49" x14ac:dyDescent="0.25">
      <c r="A94" s="8">
        <v>92</v>
      </c>
      <c r="B94" s="23" t="s">
        <v>30</v>
      </c>
      <c r="C94" s="21" t="s">
        <v>11</v>
      </c>
      <c r="D94" s="8" t="str">
        <f t="shared" si="4"/>
        <v>CH_GasSteam</v>
      </c>
      <c r="E94" s="8">
        <f>IFERROR(VLOOKUP(D94,Data_2011!$D:$F,3,FALSE),VLOOKUP($C94,Efficiency!A93:B137,2,FALSE))</f>
        <v>0.40443750000000001</v>
      </c>
      <c r="F94" s="8">
        <f>IFERROR(VLOOKUP(D94,Data_2011!$D:$F,2,FALSE),0)</f>
        <v>3.7083333333330415E-4</v>
      </c>
      <c r="G94" s="8">
        <f t="shared" si="6"/>
        <v>0</v>
      </c>
      <c r="H94" s="8">
        <f t="shared" si="7"/>
        <v>0</v>
      </c>
      <c r="I94" s="8">
        <v>0</v>
      </c>
      <c r="J94" s="8">
        <v>0</v>
      </c>
      <c r="K94" s="8">
        <v>0</v>
      </c>
      <c r="L94" s="8">
        <f>IFERROR(VLOOKUP($D94,platts!$C$3:$AM$457,2,FALSE),0)</f>
        <v>43.75</v>
      </c>
      <c r="M94" s="18">
        <f t="shared" si="5"/>
        <v>-43.75</v>
      </c>
      <c r="N94" s="8">
        <f>VLOOKUP($D94,soaf!$D$2:$E$514,2,FALSE)</f>
        <v>0</v>
      </c>
      <c r="O94" s="8">
        <f>(IFERROR(VLOOKUP($D94,platts!$C$3:$AM$457,soaf_platts!O$1+2,FALSE),VLOOKUP($C94,Lifetime!$A$2:$AK$48,2+soaf_platts!O$1,FALSE)))*$N94</f>
        <v>0</v>
      </c>
      <c r="P94" s="8">
        <f>(IFERROR(VLOOKUP($D94,platts!$C$3:$AM$457,soaf_platts!P$1+2,FALSE),VLOOKUP($C94,Lifetime!$A$2:$AK$48,2+soaf_platts!P$1,FALSE)))*$N94</f>
        <v>0</v>
      </c>
      <c r="Q94" s="8">
        <f>(IFERROR(VLOOKUP($D94,platts!$C$3:$AM$457,soaf_platts!Q$1+2,FALSE),VLOOKUP($C94,Lifetime!$A$2:$AK$48,2+soaf_platts!Q$1,FALSE)))*$N94</f>
        <v>0</v>
      </c>
      <c r="R94" s="8">
        <f>(IFERROR(VLOOKUP($D94,platts!$C$3:$AM$457,soaf_platts!R$1+2,FALSE),VLOOKUP($C94,Lifetime!$A$2:$AK$48,2+soaf_platts!R$1,FALSE)))*$N94</f>
        <v>0</v>
      </c>
      <c r="S94" s="8">
        <f>(IFERROR(VLOOKUP($D94,platts!$C$3:$AM$457,soaf_platts!S$1+2,FALSE),VLOOKUP($C94,Lifetime!$A$2:$AK$48,2+soaf_platts!S$1,FALSE)))*$N94</f>
        <v>0</v>
      </c>
      <c r="T94" s="8">
        <f>(IFERROR(VLOOKUP($D94,platts!$C$3:$AM$457,soaf_platts!T$1+2,FALSE),VLOOKUP($C94,Lifetime!$A$2:$AK$48,2+soaf_platts!T$1,FALSE)))*$N94</f>
        <v>0</v>
      </c>
      <c r="U94" s="8">
        <f>(IFERROR(VLOOKUP($D94,platts!$C$3:$AM$457,soaf_platts!U$1+2,FALSE),VLOOKUP($C94,Lifetime!$A$2:$AK$48,2+soaf_platts!U$1,FALSE)))*$N94</f>
        <v>0</v>
      </c>
      <c r="V94" s="8">
        <f>(IFERROR(VLOOKUP($D94,platts!$C$3:$AM$457,soaf_platts!V$1+2,FALSE),VLOOKUP($C94,Lifetime!$A$2:$AK$48,2+soaf_platts!V$1,FALSE)))*$N94</f>
        <v>0</v>
      </c>
      <c r="W94" s="8">
        <f>(IFERROR(VLOOKUP($D94,platts!$C$3:$AM$457,soaf_platts!W$1+2,FALSE),VLOOKUP($C94,Lifetime!$A$2:$AK$48,2+soaf_platts!W$1,FALSE)))*$N94</f>
        <v>0</v>
      </c>
      <c r="X94" s="8">
        <f>(IFERROR(VLOOKUP($D94,platts!$C$3:$AM$457,soaf_platts!X$1+2,FALSE),VLOOKUP($C94,Lifetime!$A$2:$AK$48,2+soaf_platts!X$1,FALSE)))*$N94</f>
        <v>0</v>
      </c>
      <c r="Y94" s="8">
        <f>(IFERROR(VLOOKUP($D94,platts!$C$3:$AM$457,soaf_platts!Y$1+2,FALSE),VLOOKUP($C94,Lifetime!$A$2:$AK$48,2+soaf_platts!Y$1,FALSE)))*$N94</f>
        <v>0</v>
      </c>
      <c r="Z94" s="8">
        <f>(IFERROR(VLOOKUP($D94,platts!$C$3:$AM$457,soaf_platts!Z$1+2,FALSE),VLOOKUP($C94,Lifetime!$A$2:$AK$48,2+soaf_platts!Z$1,FALSE)))*$N94</f>
        <v>0</v>
      </c>
      <c r="AA94" s="8">
        <f>(IFERROR(VLOOKUP($D94,platts!$C$3:$AM$457,soaf_platts!AA$1+2,FALSE),VLOOKUP($C94,Lifetime!$A$2:$AK$48,2+soaf_platts!AA$1,FALSE)))*$N94</f>
        <v>0</v>
      </c>
      <c r="AB94" s="8">
        <f>(IFERROR(VLOOKUP($D94,platts!$C$3:$AM$457,soaf_platts!AB$1+2,FALSE),VLOOKUP($C94,Lifetime!$A$2:$AK$48,2+soaf_platts!AB$1,FALSE)))*$N94</f>
        <v>0</v>
      </c>
      <c r="AC94" s="8">
        <f>(IFERROR(VLOOKUP($D94,platts!$C$3:$AM$457,soaf_platts!AC$1+2,FALSE),VLOOKUP($C94,Lifetime!$A$2:$AK$48,2+soaf_platts!AC$1,FALSE)))*$N94</f>
        <v>0</v>
      </c>
      <c r="AD94" s="8">
        <f>(IFERROR(VLOOKUP($D94,platts!$C$3:$AM$457,soaf_platts!AD$1+2,FALSE),VLOOKUP($C94,Lifetime!$A$2:$AK$48,2+soaf_platts!AD$1,FALSE)))*$N94</f>
        <v>0</v>
      </c>
      <c r="AE94" s="8">
        <f>(IFERROR(VLOOKUP($D94,platts!$C$3:$AM$457,soaf_platts!AE$1+2,FALSE),VLOOKUP($C94,Lifetime!$A$2:$AK$48,2+soaf_platts!AE$1,FALSE)))*$N94</f>
        <v>0</v>
      </c>
      <c r="AF94" s="8">
        <f>(IFERROR(VLOOKUP($D94,platts!$C$3:$AM$457,soaf_platts!AF$1+2,FALSE),VLOOKUP($C94,Lifetime!$A$2:$AK$48,2+soaf_platts!AF$1,FALSE)))*$N94</f>
        <v>0</v>
      </c>
      <c r="AG94" s="8">
        <f>(IFERROR(VLOOKUP($D94,platts!$C$3:$AM$457,soaf_platts!AG$1+2,FALSE),VLOOKUP($C94,Lifetime!$A$2:$AK$48,2+soaf_platts!AG$1,FALSE)))*$N94</f>
        <v>0</v>
      </c>
      <c r="AH94" s="8">
        <f>(IFERROR(VLOOKUP($D94,platts!$C$3:$AM$457,soaf_platts!AH$1+2,FALSE),VLOOKUP($C94,Lifetime!$A$2:$AK$48,2+soaf_platts!AH$1,FALSE)))*$N94</f>
        <v>0</v>
      </c>
      <c r="AI94" s="8">
        <f>(IFERROR(VLOOKUP($D94,platts!$C$3:$AM$457,soaf_platts!AI$1+2,FALSE),VLOOKUP($C94,Lifetime!$A$2:$AK$48,2+soaf_platts!AI$1,FALSE)))*$N94</f>
        <v>0</v>
      </c>
      <c r="AJ94" s="8">
        <f>(IFERROR(VLOOKUP($D94,platts!$C$3:$AM$457,soaf_platts!AJ$1+2,FALSE),VLOOKUP($C94,Lifetime!$A$2:$AK$48,2+soaf_platts!AJ$1,FALSE)))*$N94</f>
        <v>0</v>
      </c>
      <c r="AK94" s="8">
        <f>(IFERROR(VLOOKUP($D94,platts!$C$3:$AM$457,soaf_platts!AK$1+2,FALSE),VLOOKUP($C94,Lifetime!$A$2:$AK$48,2+soaf_platts!AK$1,FALSE)))*$N94</f>
        <v>0</v>
      </c>
      <c r="AL94" s="8">
        <f>(IFERROR(VLOOKUP($D94,platts!$C$3:$AM$457,soaf_platts!AL$1+2,FALSE),VLOOKUP($C94,Lifetime!$A$2:$AK$48,2+soaf_platts!AL$1,FALSE)))*$N94</f>
        <v>0</v>
      </c>
      <c r="AM94" s="8">
        <f>(IFERROR(VLOOKUP($D94,platts!$C$3:$AM$457,soaf_platts!AM$1+2,FALSE),VLOOKUP($C94,Lifetime!$A$2:$AK$48,2+soaf_platts!AM$1,FALSE)))*$N94</f>
        <v>0</v>
      </c>
      <c r="AN94" s="8">
        <f>(IFERROR(VLOOKUP($D94,platts!$C$3:$AM$457,soaf_platts!AN$1+2,FALSE),VLOOKUP($C94,Lifetime!$A$2:$AK$48,2+soaf_platts!AN$1,FALSE)))*$N94</f>
        <v>0</v>
      </c>
      <c r="AO94" s="8">
        <f>(IFERROR(VLOOKUP($D94,platts!$C$3:$AM$457,soaf_platts!AO$1+2,FALSE),VLOOKUP($C94,Lifetime!$A$2:$AK$48,2+soaf_platts!AO$1,FALSE)))*$N94</f>
        <v>0</v>
      </c>
      <c r="AP94" s="8">
        <f>(IFERROR(VLOOKUP($D94,platts!$C$3:$AM$457,soaf_platts!AP$1+2,FALSE),VLOOKUP($C94,Lifetime!$A$2:$AK$48,2+soaf_platts!AP$1,FALSE)))*$N94</f>
        <v>0</v>
      </c>
      <c r="AQ94" s="8">
        <f>(IFERROR(VLOOKUP($D94,platts!$C$3:$AM$457,soaf_platts!AQ$1+2,FALSE),VLOOKUP($C94,Lifetime!$A$2:$AK$48,2+soaf_platts!AQ$1,FALSE)))*$N94</f>
        <v>0</v>
      </c>
      <c r="AR94" s="8">
        <f>(IFERROR(VLOOKUP($D94,platts!$C$3:$AM$457,soaf_platts!AR$1+2,FALSE),VLOOKUP($C94,Lifetime!$A$2:$AK$48,2+soaf_platts!AR$1,FALSE)))*$N94</f>
        <v>0</v>
      </c>
      <c r="AS94" s="8">
        <f>(IFERROR(VLOOKUP($D94,platts!$C$3:$AM$457,soaf_platts!AS$1+2,FALSE),VLOOKUP($C94,Lifetime!$A$2:$AK$48,2+soaf_platts!AS$1,FALSE)))*$N94</f>
        <v>0</v>
      </c>
      <c r="AT94" s="8">
        <f>(IFERROR(VLOOKUP($D94,platts!$C$3:$AM$457,soaf_platts!AT$1+2,FALSE),VLOOKUP($C94,Lifetime!$A$2:$AK$48,2+soaf_platts!AT$1,FALSE)))*$N94</f>
        <v>0</v>
      </c>
      <c r="AU94" s="8">
        <f>(IFERROR(VLOOKUP($D94,platts!$C$3:$AM$457,soaf_platts!AU$1+2,FALSE),VLOOKUP($C94,Lifetime!$A$2:$AK$48,2+soaf_platts!AU$1,FALSE)))*$N94</f>
        <v>0</v>
      </c>
      <c r="AV94" s="8">
        <f>(IFERROR(VLOOKUP($D94,platts!$C$3:$AM$457,soaf_platts!AV$1+2,FALSE),VLOOKUP($C94,Lifetime!$A$2:$AK$48,2+soaf_platts!AV$1,FALSE)))*$N94</f>
        <v>0</v>
      </c>
      <c r="AW94" s="8">
        <f>(IFERROR(VLOOKUP($D94,platts!$C$3:$AM$457,soaf_platts!AW$1+2,FALSE),VLOOKUP($C94,Lifetime!$A$2:$AK$48,2+soaf_platts!AW$1,FALSE)))*$N94</f>
        <v>0</v>
      </c>
    </row>
    <row r="95" spans="1:49" x14ac:dyDescent="0.25">
      <c r="A95" s="8">
        <v>93</v>
      </c>
      <c r="B95" s="23" t="s">
        <v>30</v>
      </c>
      <c r="C95" s="21" t="s">
        <v>25</v>
      </c>
      <c r="D95" s="8" t="str">
        <f t="shared" si="4"/>
        <v>CH_Lignite</v>
      </c>
      <c r="E95" s="8">
        <f>IFERROR(VLOOKUP(D95,Data_2011!$D:$F,3,FALSE),VLOOKUP($C95,Efficiency!A94:B138,2,FALSE))</f>
        <v>0.434</v>
      </c>
      <c r="F95" s="8">
        <f>IFERROR(VLOOKUP(D95,Data_2011!$D:$F,2,FALSE),0)</f>
        <v>9.0000000000000095E-4</v>
      </c>
      <c r="G95" s="8">
        <f t="shared" si="6"/>
        <v>0</v>
      </c>
      <c r="H95" s="8">
        <f t="shared" si="7"/>
        <v>0</v>
      </c>
      <c r="I95" s="8">
        <v>0</v>
      </c>
      <c r="J95" s="8">
        <v>0</v>
      </c>
      <c r="K95" s="8">
        <v>0</v>
      </c>
      <c r="L95" s="8">
        <f>IFERROR(VLOOKUP($D95,platts!$C$3:$AM$457,2,FALSE),0)</f>
        <v>0</v>
      </c>
      <c r="M95" s="18">
        <f t="shared" si="5"/>
        <v>0</v>
      </c>
      <c r="N95" s="8">
        <f>VLOOKUP($D95,soaf!$D$2:$E$514,2,FALSE)</f>
        <v>0</v>
      </c>
      <c r="O95" s="8">
        <f>(IFERROR(VLOOKUP($D95,platts!$C$3:$AM$457,soaf_platts!O$1+2,FALSE),VLOOKUP($C95,Lifetime!$A$2:$AK$48,2+soaf_platts!O$1,FALSE)))*$N95</f>
        <v>0</v>
      </c>
      <c r="P95" s="8">
        <f>(IFERROR(VLOOKUP($D95,platts!$C$3:$AM$457,soaf_platts!P$1+2,FALSE),VLOOKUP($C95,Lifetime!$A$2:$AK$48,2+soaf_platts!P$1,FALSE)))*$N95</f>
        <v>0</v>
      </c>
      <c r="Q95" s="8">
        <f>(IFERROR(VLOOKUP($D95,platts!$C$3:$AM$457,soaf_platts!Q$1+2,FALSE),VLOOKUP($C95,Lifetime!$A$2:$AK$48,2+soaf_platts!Q$1,FALSE)))*$N95</f>
        <v>0</v>
      </c>
      <c r="R95" s="8">
        <f>(IFERROR(VLOOKUP($D95,platts!$C$3:$AM$457,soaf_platts!R$1+2,FALSE),VLOOKUP($C95,Lifetime!$A$2:$AK$48,2+soaf_platts!R$1,FALSE)))*$N95</f>
        <v>0</v>
      </c>
      <c r="S95" s="8">
        <f>(IFERROR(VLOOKUP($D95,platts!$C$3:$AM$457,soaf_platts!S$1+2,FALSE),VLOOKUP($C95,Lifetime!$A$2:$AK$48,2+soaf_platts!S$1,FALSE)))*$N95</f>
        <v>0</v>
      </c>
      <c r="T95" s="8">
        <f>(IFERROR(VLOOKUP($D95,platts!$C$3:$AM$457,soaf_platts!T$1+2,FALSE),VLOOKUP($C95,Lifetime!$A$2:$AK$48,2+soaf_platts!T$1,FALSE)))*$N95</f>
        <v>0</v>
      </c>
      <c r="U95" s="8">
        <f>(IFERROR(VLOOKUP($D95,platts!$C$3:$AM$457,soaf_platts!U$1+2,FALSE),VLOOKUP($C95,Lifetime!$A$2:$AK$48,2+soaf_platts!U$1,FALSE)))*$N95</f>
        <v>0</v>
      </c>
      <c r="V95" s="8">
        <f>(IFERROR(VLOOKUP($D95,platts!$C$3:$AM$457,soaf_platts!V$1+2,FALSE),VLOOKUP($C95,Lifetime!$A$2:$AK$48,2+soaf_platts!V$1,FALSE)))*$N95</f>
        <v>0</v>
      </c>
      <c r="W95" s="8">
        <f>(IFERROR(VLOOKUP($D95,platts!$C$3:$AM$457,soaf_platts!W$1+2,FALSE),VLOOKUP($C95,Lifetime!$A$2:$AK$48,2+soaf_platts!W$1,FALSE)))*$N95</f>
        <v>0</v>
      </c>
      <c r="X95" s="8">
        <f>(IFERROR(VLOOKUP($D95,platts!$C$3:$AM$457,soaf_platts!X$1+2,FALSE),VLOOKUP($C95,Lifetime!$A$2:$AK$48,2+soaf_platts!X$1,FALSE)))*$N95</f>
        <v>0</v>
      </c>
      <c r="Y95" s="8">
        <f>(IFERROR(VLOOKUP($D95,platts!$C$3:$AM$457,soaf_platts!Y$1+2,FALSE),VLOOKUP($C95,Lifetime!$A$2:$AK$48,2+soaf_platts!Y$1,FALSE)))*$N95</f>
        <v>0</v>
      </c>
      <c r="Z95" s="8">
        <f>(IFERROR(VLOOKUP($D95,platts!$C$3:$AM$457,soaf_platts!Z$1+2,FALSE),VLOOKUP($C95,Lifetime!$A$2:$AK$48,2+soaf_platts!Z$1,FALSE)))*$N95</f>
        <v>0</v>
      </c>
      <c r="AA95" s="8">
        <f>(IFERROR(VLOOKUP($D95,platts!$C$3:$AM$457,soaf_platts!AA$1+2,FALSE),VLOOKUP($C95,Lifetime!$A$2:$AK$48,2+soaf_platts!AA$1,FALSE)))*$N95</f>
        <v>0</v>
      </c>
      <c r="AB95" s="8">
        <f>(IFERROR(VLOOKUP($D95,platts!$C$3:$AM$457,soaf_platts!AB$1+2,FALSE),VLOOKUP($C95,Lifetime!$A$2:$AK$48,2+soaf_platts!AB$1,FALSE)))*$N95</f>
        <v>0</v>
      </c>
      <c r="AC95" s="8">
        <f>(IFERROR(VLOOKUP($D95,platts!$C$3:$AM$457,soaf_platts!AC$1+2,FALSE),VLOOKUP($C95,Lifetime!$A$2:$AK$48,2+soaf_platts!AC$1,FALSE)))*$N95</f>
        <v>0</v>
      </c>
      <c r="AD95" s="8">
        <f>(IFERROR(VLOOKUP($D95,platts!$C$3:$AM$457,soaf_platts!AD$1+2,FALSE),VLOOKUP($C95,Lifetime!$A$2:$AK$48,2+soaf_platts!AD$1,FALSE)))*$N95</f>
        <v>0</v>
      </c>
      <c r="AE95" s="8">
        <f>(IFERROR(VLOOKUP($D95,platts!$C$3:$AM$457,soaf_platts!AE$1+2,FALSE),VLOOKUP($C95,Lifetime!$A$2:$AK$48,2+soaf_platts!AE$1,FALSE)))*$N95</f>
        <v>0</v>
      </c>
      <c r="AF95" s="8">
        <f>(IFERROR(VLOOKUP($D95,platts!$C$3:$AM$457,soaf_platts!AF$1+2,FALSE),VLOOKUP($C95,Lifetime!$A$2:$AK$48,2+soaf_platts!AF$1,FALSE)))*$N95</f>
        <v>0</v>
      </c>
      <c r="AG95" s="8">
        <f>(IFERROR(VLOOKUP($D95,platts!$C$3:$AM$457,soaf_platts!AG$1+2,FALSE),VLOOKUP($C95,Lifetime!$A$2:$AK$48,2+soaf_platts!AG$1,FALSE)))*$N95</f>
        <v>0</v>
      </c>
      <c r="AH95" s="8">
        <f>(IFERROR(VLOOKUP($D95,platts!$C$3:$AM$457,soaf_platts!AH$1+2,FALSE),VLOOKUP($C95,Lifetime!$A$2:$AK$48,2+soaf_platts!AH$1,FALSE)))*$N95</f>
        <v>0</v>
      </c>
      <c r="AI95" s="8">
        <f>(IFERROR(VLOOKUP($D95,platts!$C$3:$AM$457,soaf_platts!AI$1+2,FALSE),VLOOKUP($C95,Lifetime!$A$2:$AK$48,2+soaf_platts!AI$1,FALSE)))*$N95</f>
        <v>0</v>
      </c>
      <c r="AJ95" s="8">
        <f>(IFERROR(VLOOKUP($D95,platts!$C$3:$AM$457,soaf_platts!AJ$1+2,FALSE),VLOOKUP($C95,Lifetime!$A$2:$AK$48,2+soaf_platts!AJ$1,FALSE)))*$N95</f>
        <v>0</v>
      </c>
      <c r="AK95" s="8">
        <f>(IFERROR(VLOOKUP($D95,platts!$C$3:$AM$457,soaf_platts!AK$1+2,FALSE),VLOOKUP($C95,Lifetime!$A$2:$AK$48,2+soaf_platts!AK$1,FALSE)))*$N95</f>
        <v>0</v>
      </c>
      <c r="AL95" s="8">
        <f>(IFERROR(VLOOKUP($D95,platts!$C$3:$AM$457,soaf_platts!AL$1+2,FALSE),VLOOKUP($C95,Lifetime!$A$2:$AK$48,2+soaf_platts!AL$1,FALSE)))*$N95</f>
        <v>0</v>
      </c>
      <c r="AM95" s="8">
        <f>(IFERROR(VLOOKUP($D95,platts!$C$3:$AM$457,soaf_platts!AM$1+2,FALSE),VLOOKUP($C95,Lifetime!$A$2:$AK$48,2+soaf_platts!AM$1,FALSE)))*$N95</f>
        <v>0</v>
      </c>
      <c r="AN95" s="8">
        <f>(IFERROR(VLOOKUP($D95,platts!$C$3:$AM$457,soaf_platts!AN$1+2,FALSE),VLOOKUP($C95,Lifetime!$A$2:$AK$48,2+soaf_platts!AN$1,FALSE)))*$N95</f>
        <v>0</v>
      </c>
      <c r="AO95" s="8">
        <f>(IFERROR(VLOOKUP($D95,platts!$C$3:$AM$457,soaf_platts!AO$1+2,FALSE),VLOOKUP($C95,Lifetime!$A$2:$AK$48,2+soaf_platts!AO$1,FALSE)))*$N95</f>
        <v>0</v>
      </c>
      <c r="AP95" s="8">
        <f>(IFERROR(VLOOKUP($D95,platts!$C$3:$AM$457,soaf_platts!AP$1+2,FALSE),VLOOKUP($C95,Lifetime!$A$2:$AK$48,2+soaf_platts!AP$1,FALSE)))*$N95</f>
        <v>0</v>
      </c>
      <c r="AQ95" s="8">
        <f>(IFERROR(VLOOKUP($D95,platts!$C$3:$AM$457,soaf_platts!AQ$1+2,FALSE),VLOOKUP($C95,Lifetime!$A$2:$AK$48,2+soaf_platts!AQ$1,FALSE)))*$N95</f>
        <v>0</v>
      </c>
      <c r="AR95" s="8">
        <f>(IFERROR(VLOOKUP($D95,platts!$C$3:$AM$457,soaf_platts!AR$1+2,FALSE),VLOOKUP($C95,Lifetime!$A$2:$AK$48,2+soaf_platts!AR$1,FALSE)))*$N95</f>
        <v>0</v>
      </c>
      <c r="AS95" s="8">
        <f>(IFERROR(VLOOKUP($D95,platts!$C$3:$AM$457,soaf_platts!AS$1+2,FALSE),VLOOKUP($C95,Lifetime!$A$2:$AK$48,2+soaf_platts!AS$1,FALSE)))*$N95</f>
        <v>0</v>
      </c>
      <c r="AT95" s="8">
        <f>(IFERROR(VLOOKUP($D95,platts!$C$3:$AM$457,soaf_platts!AT$1+2,FALSE),VLOOKUP($C95,Lifetime!$A$2:$AK$48,2+soaf_platts!AT$1,FALSE)))*$N95</f>
        <v>0</v>
      </c>
      <c r="AU95" s="8">
        <f>(IFERROR(VLOOKUP($D95,platts!$C$3:$AM$457,soaf_platts!AU$1+2,FALSE),VLOOKUP($C95,Lifetime!$A$2:$AK$48,2+soaf_platts!AU$1,FALSE)))*$N95</f>
        <v>0</v>
      </c>
      <c r="AV95" s="8">
        <f>(IFERROR(VLOOKUP($D95,platts!$C$3:$AM$457,soaf_platts!AV$1+2,FALSE),VLOOKUP($C95,Lifetime!$A$2:$AK$48,2+soaf_platts!AV$1,FALSE)))*$N95</f>
        <v>0</v>
      </c>
      <c r="AW95" s="8">
        <f>(IFERROR(VLOOKUP($D95,platts!$C$3:$AM$457,soaf_platts!AW$1+2,FALSE),VLOOKUP($C95,Lifetime!$A$2:$AK$48,2+soaf_platts!AW$1,FALSE)))*$N95</f>
        <v>0</v>
      </c>
    </row>
    <row r="96" spans="1:49" x14ac:dyDescent="0.25">
      <c r="A96" s="8">
        <v>94</v>
      </c>
      <c r="B96" s="23" t="s">
        <v>30</v>
      </c>
      <c r="C96" s="21" t="s">
        <v>27</v>
      </c>
      <c r="D96" s="8" t="str">
        <f t="shared" si="4"/>
        <v>CH_Nuclear</v>
      </c>
      <c r="E96" s="8">
        <f>IFERROR(VLOOKUP(D96,Data_2011!$D:$F,3,FALSE),VLOOKUP($C96,Efficiency!A95:B139,2,FALSE))</f>
        <v>0.32999999999999902</v>
      </c>
      <c r="F96" s="8">
        <f>IFERROR(VLOOKUP(D96,Data_2011!$D:$F,2,FALSE),0)</f>
        <v>4.5000000000001706E-4</v>
      </c>
      <c r="G96" s="8">
        <f t="shared" si="6"/>
        <v>0</v>
      </c>
      <c r="H96" s="8">
        <f t="shared" si="7"/>
        <v>0</v>
      </c>
      <c r="I96" s="8">
        <v>0</v>
      </c>
      <c r="J96" s="8">
        <v>0</v>
      </c>
      <c r="K96" s="8">
        <v>0</v>
      </c>
      <c r="L96" s="8">
        <f>IFERROR(VLOOKUP($D96,platts!$C$3:$AM$457,2,FALSE),0)</f>
        <v>3397</v>
      </c>
      <c r="M96" s="18">
        <f t="shared" si="5"/>
        <v>-119</v>
      </c>
      <c r="N96" s="8">
        <f>VLOOKUP($D96,soaf!$D$2:$E$514,2,FALSE)</f>
        <v>3278</v>
      </c>
      <c r="O96" s="8">
        <f>(IFERROR(VLOOKUP($D96,platts!$C$3:$AM$457,soaf_platts!O$1+2,FALSE),VLOOKUP($C96,Lifetime!$A$2:$AK$48,2+soaf_platts!O$1,FALSE)))*$N96</f>
        <v>3278</v>
      </c>
      <c r="P96" s="8">
        <f>(IFERROR(VLOOKUP($D96,platts!$C$3:$AM$457,soaf_platts!P$1+2,FALSE),VLOOKUP($C96,Lifetime!$A$2:$AK$48,2+soaf_platts!P$1,FALSE)))*$N96</f>
        <v>3278</v>
      </c>
      <c r="Q96" s="8">
        <f>(IFERROR(VLOOKUP($D96,platts!$C$3:$AM$457,soaf_platts!Q$1+2,FALSE),VLOOKUP($C96,Lifetime!$A$2:$AK$48,2+soaf_platts!Q$1,FALSE)))*$N96</f>
        <v>3278</v>
      </c>
      <c r="R96" s="8">
        <f>(IFERROR(VLOOKUP($D96,platts!$C$3:$AM$457,soaf_platts!R$1+2,FALSE),VLOOKUP($C96,Lifetime!$A$2:$AK$48,2+soaf_platts!R$1,FALSE)))*$N96</f>
        <v>2925.786282013541</v>
      </c>
      <c r="S96" s="8">
        <f>(IFERROR(VLOOKUP($D96,platts!$C$3:$AM$457,soaf_platts!S$1+2,FALSE),VLOOKUP($C96,Lifetime!$A$2:$AK$48,2+soaf_platts!S$1,FALSE)))*$N96</f>
        <v>2925.786282013541</v>
      </c>
      <c r="T96" s="8">
        <f>(IFERROR(VLOOKUP($D96,platts!$C$3:$AM$457,soaf_platts!T$1+2,FALSE),VLOOKUP($C96,Lifetime!$A$2:$AK$48,2+soaf_platts!T$1,FALSE)))*$N96</f>
        <v>2214.6040624080069</v>
      </c>
      <c r="U96" s="8">
        <f>(IFERROR(VLOOKUP($D96,platts!$C$3:$AM$457,soaf_platts!U$1+2,FALSE),VLOOKUP($C96,Lifetime!$A$2:$AK$48,2+soaf_platts!U$1,FALSE)))*$N96</f>
        <v>2214.6040624080069</v>
      </c>
      <c r="V96" s="8">
        <f>(IFERROR(VLOOKUP($D96,platts!$C$3:$AM$457,soaf_platts!V$1+2,FALSE),VLOOKUP($C96,Lifetime!$A$2:$AK$48,2+soaf_platts!V$1,FALSE)))*$N96</f>
        <v>2214.6040624080069</v>
      </c>
      <c r="W96" s="8">
        <f>(IFERROR(VLOOKUP($D96,platts!$C$3:$AM$457,soaf_platts!W$1+2,FALSE),VLOOKUP($C96,Lifetime!$A$2:$AK$48,2+soaf_platts!W$1,FALSE)))*$N96</f>
        <v>2214.6040624080069</v>
      </c>
      <c r="X96" s="8">
        <f>(IFERROR(VLOOKUP($D96,platts!$C$3:$AM$457,soaf_platts!X$1+2,FALSE),VLOOKUP($C96,Lifetime!$A$2:$AK$48,2+soaf_platts!X$1,FALSE)))*$N96</f>
        <v>2214.6040624080069</v>
      </c>
      <c r="Y96" s="8">
        <f>(IFERROR(VLOOKUP($D96,platts!$C$3:$AM$457,soaf_platts!Y$1+2,FALSE),VLOOKUP($C96,Lifetime!$A$2:$AK$48,2+soaf_platts!Y$1,FALSE)))*$N96</f>
        <v>2214.6040624080069</v>
      </c>
      <c r="Z96" s="8">
        <f>(IFERROR(VLOOKUP($D96,platts!$C$3:$AM$457,soaf_platts!Z$1+2,FALSE),VLOOKUP($C96,Lifetime!$A$2:$AK$48,2+soaf_platts!Z$1,FALSE)))*$N96</f>
        <v>2214.6040624080069</v>
      </c>
      <c r="AA96" s="8">
        <f>(IFERROR(VLOOKUP($D96,platts!$C$3:$AM$457,soaf_platts!AA$1+2,FALSE),VLOOKUP($C96,Lifetime!$A$2:$AK$48,2+soaf_platts!AA$1,FALSE)))*$N96</f>
        <v>2214.6040624080069</v>
      </c>
      <c r="AB96" s="8">
        <f>(IFERROR(VLOOKUP($D96,platts!$C$3:$AM$457,soaf_platts!AB$1+2,FALSE),VLOOKUP($C96,Lifetime!$A$2:$AK$48,2+soaf_platts!AB$1,FALSE)))*$N96</f>
        <v>1230.3355902266705</v>
      </c>
      <c r="AC96" s="8">
        <f>(IFERROR(VLOOKUP($D96,platts!$C$3:$AM$457,soaf_platts!AC$1+2,FALSE),VLOOKUP($C96,Lifetime!$A$2:$AK$48,2+soaf_platts!AC$1,FALSE)))*$N96</f>
        <v>1230.3355902266705</v>
      </c>
      <c r="AD96" s="8">
        <f>(IFERROR(VLOOKUP($D96,platts!$C$3:$AM$457,soaf_platts!AD$1+2,FALSE),VLOOKUP($C96,Lifetime!$A$2:$AK$48,2+soaf_platts!AD$1,FALSE)))*$N96</f>
        <v>1230.3355902266705</v>
      </c>
      <c r="AE96" s="8">
        <f>(IFERROR(VLOOKUP($D96,platts!$C$3:$AM$457,soaf_platts!AE$1+2,FALSE),VLOOKUP($C96,Lifetime!$A$2:$AK$48,2+soaf_platts!AE$1,FALSE)))*$N96</f>
        <v>1230.3355902266705</v>
      </c>
      <c r="AF96" s="8">
        <f>(IFERROR(VLOOKUP($D96,platts!$C$3:$AM$457,soaf_platts!AF$1+2,FALSE),VLOOKUP($C96,Lifetime!$A$2:$AK$48,2+soaf_platts!AF$1,FALSE)))*$N96</f>
        <v>1230.3355902266705</v>
      </c>
      <c r="AG96" s="8">
        <f>(IFERROR(VLOOKUP($D96,platts!$C$3:$AM$457,soaf_platts!AG$1+2,FALSE),VLOOKUP($C96,Lifetime!$A$2:$AK$48,2+soaf_platts!AG$1,FALSE)))*$N96</f>
        <v>0</v>
      </c>
      <c r="AH96" s="8">
        <f>(IFERROR(VLOOKUP($D96,platts!$C$3:$AM$457,soaf_platts!AH$1+2,FALSE),VLOOKUP($C96,Lifetime!$A$2:$AK$48,2+soaf_platts!AH$1,FALSE)))*$N96</f>
        <v>0</v>
      </c>
      <c r="AI96" s="8">
        <f>(IFERROR(VLOOKUP($D96,platts!$C$3:$AM$457,soaf_platts!AI$1+2,FALSE),VLOOKUP($C96,Lifetime!$A$2:$AK$48,2+soaf_platts!AI$1,FALSE)))*$N96</f>
        <v>0</v>
      </c>
      <c r="AJ96" s="8">
        <f>(IFERROR(VLOOKUP($D96,platts!$C$3:$AM$457,soaf_platts!AJ$1+2,FALSE),VLOOKUP($C96,Lifetime!$A$2:$AK$48,2+soaf_platts!AJ$1,FALSE)))*$N96</f>
        <v>0</v>
      </c>
      <c r="AK96" s="8">
        <f>(IFERROR(VLOOKUP($D96,platts!$C$3:$AM$457,soaf_platts!AK$1+2,FALSE),VLOOKUP($C96,Lifetime!$A$2:$AK$48,2+soaf_platts!AK$1,FALSE)))*$N96</f>
        <v>0</v>
      </c>
      <c r="AL96" s="8">
        <f>(IFERROR(VLOOKUP($D96,platts!$C$3:$AM$457,soaf_platts!AL$1+2,FALSE),VLOOKUP($C96,Lifetime!$A$2:$AK$48,2+soaf_platts!AL$1,FALSE)))*$N96</f>
        <v>0</v>
      </c>
      <c r="AM96" s="8">
        <f>(IFERROR(VLOOKUP($D96,platts!$C$3:$AM$457,soaf_platts!AM$1+2,FALSE),VLOOKUP($C96,Lifetime!$A$2:$AK$48,2+soaf_platts!AM$1,FALSE)))*$N96</f>
        <v>0</v>
      </c>
      <c r="AN96" s="8">
        <f>(IFERROR(VLOOKUP($D96,platts!$C$3:$AM$457,soaf_platts!AN$1+2,FALSE),VLOOKUP($C96,Lifetime!$A$2:$AK$48,2+soaf_platts!AN$1,FALSE)))*$N96</f>
        <v>0</v>
      </c>
      <c r="AO96" s="8">
        <f>(IFERROR(VLOOKUP($D96,platts!$C$3:$AM$457,soaf_platts!AO$1+2,FALSE),VLOOKUP($C96,Lifetime!$A$2:$AK$48,2+soaf_platts!AO$1,FALSE)))*$N96</f>
        <v>0</v>
      </c>
      <c r="AP96" s="8">
        <f>(IFERROR(VLOOKUP($D96,platts!$C$3:$AM$457,soaf_platts!AP$1+2,FALSE),VLOOKUP($C96,Lifetime!$A$2:$AK$48,2+soaf_platts!AP$1,FALSE)))*$N96</f>
        <v>0</v>
      </c>
      <c r="AQ96" s="8">
        <f>(IFERROR(VLOOKUP($D96,platts!$C$3:$AM$457,soaf_platts!AQ$1+2,FALSE),VLOOKUP($C96,Lifetime!$A$2:$AK$48,2+soaf_platts!AQ$1,FALSE)))*$N96</f>
        <v>0</v>
      </c>
      <c r="AR96" s="8">
        <f>(IFERROR(VLOOKUP($D96,platts!$C$3:$AM$457,soaf_platts!AR$1+2,FALSE),VLOOKUP($C96,Lifetime!$A$2:$AK$48,2+soaf_platts!AR$1,FALSE)))*$N96</f>
        <v>0</v>
      </c>
      <c r="AS96" s="8">
        <f>(IFERROR(VLOOKUP($D96,platts!$C$3:$AM$457,soaf_platts!AS$1+2,FALSE),VLOOKUP($C96,Lifetime!$A$2:$AK$48,2+soaf_platts!AS$1,FALSE)))*$N96</f>
        <v>0</v>
      </c>
      <c r="AT96" s="8">
        <f>(IFERROR(VLOOKUP($D96,platts!$C$3:$AM$457,soaf_platts!AT$1+2,FALSE),VLOOKUP($C96,Lifetime!$A$2:$AK$48,2+soaf_platts!AT$1,FALSE)))*$N96</f>
        <v>0</v>
      </c>
      <c r="AU96" s="8">
        <f>(IFERROR(VLOOKUP($D96,platts!$C$3:$AM$457,soaf_platts!AU$1+2,FALSE),VLOOKUP($C96,Lifetime!$A$2:$AK$48,2+soaf_platts!AU$1,FALSE)))*$N96</f>
        <v>0</v>
      </c>
      <c r="AV96" s="8">
        <f>(IFERROR(VLOOKUP($D96,platts!$C$3:$AM$457,soaf_platts!AV$1+2,FALSE),VLOOKUP($C96,Lifetime!$A$2:$AK$48,2+soaf_platts!AV$1,FALSE)))*$N96</f>
        <v>0</v>
      </c>
      <c r="AW96" s="8">
        <f>(IFERROR(VLOOKUP($D96,platts!$C$3:$AM$457,soaf_platts!AW$1+2,FALSE),VLOOKUP($C96,Lifetime!$A$2:$AK$48,2+soaf_platts!AW$1,FALSE)))*$N96</f>
        <v>0</v>
      </c>
    </row>
    <row r="97" spans="1:49" x14ac:dyDescent="0.25">
      <c r="A97" s="8">
        <v>95</v>
      </c>
      <c r="B97" s="23" t="s">
        <v>30</v>
      </c>
      <c r="C97" s="21" t="s">
        <v>10</v>
      </c>
      <c r="D97" s="8" t="str">
        <f t="shared" si="4"/>
        <v>CH_OCGT</v>
      </c>
      <c r="E97" s="8">
        <f>IFERROR(VLOOKUP(D97,Data_2011!$D:$F,3,FALSE),VLOOKUP($C97,Efficiency!A96:B140,2,FALSE))</f>
        <v>0.35220622347948999</v>
      </c>
      <c r="F97" s="8">
        <f>IFERROR(VLOOKUP(D97,Data_2011!$D:$F,2,FALSE),0)</f>
        <v>1.3934771869210081E-3</v>
      </c>
      <c r="G97" s="8">
        <f t="shared" si="6"/>
        <v>0</v>
      </c>
      <c r="H97" s="8">
        <f t="shared" si="7"/>
        <v>0</v>
      </c>
      <c r="I97" s="8">
        <v>0</v>
      </c>
      <c r="J97" s="8">
        <v>0</v>
      </c>
      <c r="K97" s="8">
        <v>0</v>
      </c>
      <c r="L97" s="8">
        <f>IFERROR(VLOOKUP($D97,platts!$C$3:$AM$457,2,FALSE),0)</f>
        <v>199.9859999999999</v>
      </c>
      <c r="M97" s="18">
        <f t="shared" si="5"/>
        <v>-199.9859999999999</v>
      </c>
      <c r="N97" s="8">
        <f>VLOOKUP($D97,soaf!$D$2:$E$514,2,FALSE)</f>
        <v>0</v>
      </c>
      <c r="O97" s="8">
        <f>(IFERROR(VLOOKUP($D97,platts!$C$3:$AM$457,soaf_platts!O$1+2,FALSE),VLOOKUP($C97,Lifetime!$A$2:$AK$48,2+soaf_platts!O$1,FALSE)))*$N97</f>
        <v>0</v>
      </c>
      <c r="P97" s="8">
        <f>(IFERROR(VLOOKUP($D97,platts!$C$3:$AM$457,soaf_platts!P$1+2,FALSE),VLOOKUP($C97,Lifetime!$A$2:$AK$48,2+soaf_platts!P$1,FALSE)))*$N97</f>
        <v>0</v>
      </c>
      <c r="Q97" s="8">
        <f>(IFERROR(VLOOKUP($D97,platts!$C$3:$AM$457,soaf_platts!Q$1+2,FALSE),VLOOKUP($C97,Lifetime!$A$2:$AK$48,2+soaf_platts!Q$1,FALSE)))*$N97</f>
        <v>0</v>
      </c>
      <c r="R97" s="8">
        <f>(IFERROR(VLOOKUP($D97,platts!$C$3:$AM$457,soaf_platts!R$1+2,FALSE),VLOOKUP($C97,Lifetime!$A$2:$AK$48,2+soaf_platts!R$1,FALSE)))*$N97</f>
        <v>0</v>
      </c>
      <c r="S97" s="8">
        <f>(IFERROR(VLOOKUP($D97,platts!$C$3:$AM$457,soaf_platts!S$1+2,FALSE),VLOOKUP($C97,Lifetime!$A$2:$AK$48,2+soaf_platts!S$1,FALSE)))*$N97</f>
        <v>0</v>
      </c>
      <c r="T97" s="8">
        <f>(IFERROR(VLOOKUP($D97,platts!$C$3:$AM$457,soaf_platts!T$1+2,FALSE),VLOOKUP($C97,Lifetime!$A$2:$AK$48,2+soaf_platts!T$1,FALSE)))*$N97</f>
        <v>0</v>
      </c>
      <c r="U97" s="8">
        <f>(IFERROR(VLOOKUP($D97,platts!$C$3:$AM$457,soaf_platts!U$1+2,FALSE),VLOOKUP($C97,Lifetime!$A$2:$AK$48,2+soaf_platts!U$1,FALSE)))*$N97</f>
        <v>0</v>
      </c>
      <c r="V97" s="8">
        <f>(IFERROR(VLOOKUP($D97,platts!$C$3:$AM$457,soaf_platts!V$1+2,FALSE),VLOOKUP($C97,Lifetime!$A$2:$AK$48,2+soaf_platts!V$1,FALSE)))*$N97</f>
        <v>0</v>
      </c>
      <c r="W97" s="8">
        <f>(IFERROR(VLOOKUP($D97,platts!$C$3:$AM$457,soaf_platts!W$1+2,FALSE),VLOOKUP($C97,Lifetime!$A$2:$AK$48,2+soaf_platts!W$1,FALSE)))*$N97</f>
        <v>0</v>
      </c>
      <c r="X97" s="8">
        <f>(IFERROR(VLOOKUP($D97,platts!$C$3:$AM$457,soaf_platts!X$1+2,FALSE),VLOOKUP($C97,Lifetime!$A$2:$AK$48,2+soaf_platts!X$1,FALSE)))*$N97</f>
        <v>0</v>
      </c>
      <c r="Y97" s="8">
        <f>(IFERROR(VLOOKUP($D97,platts!$C$3:$AM$457,soaf_platts!Y$1+2,FALSE),VLOOKUP($C97,Lifetime!$A$2:$AK$48,2+soaf_platts!Y$1,FALSE)))*$N97</f>
        <v>0</v>
      </c>
      <c r="Z97" s="8">
        <f>(IFERROR(VLOOKUP($D97,platts!$C$3:$AM$457,soaf_platts!Z$1+2,FALSE),VLOOKUP($C97,Lifetime!$A$2:$AK$48,2+soaf_platts!Z$1,FALSE)))*$N97</f>
        <v>0</v>
      </c>
      <c r="AA97" s="8">
        <f>(IFERROR(VLOOKUP($D97,platts!$C$3:$AM$457,soaf_platts!AA$1+2,FALSE),VLOOKUP($C97,Lifetime!$A$2:$AK$48,2+soaf_platts!AA$1,FALSE)))*$N97</f>
        <v>0</v>
      </c>
      <c r="AB97" s="8">
        <f>(IFERROR(VLOOKUP($D97,platts!$C$3:$AM$457,soaf_platts!AB$1+2,FALSE),VLOOKUP($C97,Lifetime!$A$2:$AK$48,2+soaf_platts!AB$1,FALSE)))*$N97</f>
        <v>0</v>
      </c>
      <c r="AC97" s="8">
        <f>(IFERROR(VLOOKUP($D97,platts!$C$3:$AM$457,soaf_platts!AC$1+2,FALSE),VLOOKUP($C97,Lifetime!$A$2:$AK$48,2+soaf_platts!AC$1,FALSE)))*$N97</f>
        <v>0</v>
      </c>
      <c r="AD97" s="8">
        <f>(IFERROR(VLOOKUP($D97,platts!$C$3:$AM$457,soaf_platts!AD$1+2,FALSE),VLOOKUP($C97,Lifetime!$A$2:$AK$48,2+soaf_platts!AD$1,FALSE)))*$N97</f>
        <v>0</v>
      </c>
      <c r="AE97" s="8">
        <f>(IFERROR(VLOOKUP($D97,platts!$C$3:$AM$457,soaf_platts!AE$1+2,FALSE),VLOOKUP($C97,Lifetime!$A$2:$AK$48,2+soaf_platts!AE$1,FALSE)))*$N97</f>
        <v>0</v>
      </c>
      <c r="AF97" s="8">
        <f>(IFERROR(VLOOKUP($D97,platts!$C$3:$AM$457,soaf_platts!AF$1+2,FALSE),VLOOKUP($C97,Lifetime!$A$2:$AK$48,2+soaf_platts!AF$1,FALSE)))*$N97</f>
        <v>0</v>
      </c>
      <c r="AG97" s="8">
        <f>(IFERROR(VLOOKUP($D97,platts!$C$3:$AM$457,soaf_platts!AG$1+2,FALSE),VLOOKUP($C97,Lifetime!$A$2:$AK$48,2+soaf_platts!AG$1,FALSE)))*$N97</f>
        <v>0</v>
      </c>
      <c r="AH97" s="8">
        <f>(IFERROR(VLOOKUP($D97,platts!$C$3:$AM$457,soaf_platts!AH$1+2,FALSE),VLOOKUP($C97,Lifetime!$A$2:$AK$48,2+soaf_platts!AH$1,FALSE)))*$N97</f>
        <v>0</v>
      </c>
      <c r="AI97" s="8">
        <f>(IFERROR(VLOOKUP($D97,platts!$C$3:$AM$457,soaf_platts!AI$1+2,FALSE),VLOOKUP($C97,Lifetime!$A$2:$AK$48,2+soaf_platts!AI$1,FALSE)))*$N97</f>
        <v>0</v>
      </c>
      <c r="AJ97" s="8">
        <f>(IFERROR(VLOOKUP($D97,platts!$C$3:$AM$457,soaf_platts!AJ$1+2,FALSE),VLOOKUP($C97,Lifetime!$A$2:$AK$48,2+soaf_platts!AJ$1,FALSE)))*$N97</f>
        <v>0</v>
      </c>
      <c r="AK97" s="8">
        <f>(IFERROR(VLOOKUP($D97,platts!$C$3:$AM$457,soaf_platts!AK$1+2,FALSE),VLOOKUP($C97,Lifetime!$A$2:$AK$48,2+soaf_platts!AK$1,FALSE)))*$N97</f>
        <v>0</v>
      </c>
      <c r="AL97" s="8">
        <f>(IFERROR(VLOOKUP($D97,platts!$C$3:$AM$457,soaf_platts!AL$1+2,FALSE),VLOOKUP($C97,Lifetime!$A$2:$AK$48,2+soaf_platts!AL$1,FALSE)))*$N97</f>
        <v>0</v>
      </c>
      <c r="AM97" s="8">
        <f>(IFERROR(VLOOKUP($D97,platts!$C$3:$AM$457,soaf_platts!AM$1+2,FALSE),VLOOKUP($C97,Lifetime!$A$2:$AK$48,2+soaf_platts!AM$1,FALSE)))*$N97</f>
        <v>0</v>
      </c>
      <c r="AN97" s="8">
        <f>(IFERROR(VLOOKUP($D97,platts!$C$3:$AM$457,soaf_platts!AN$1+2,FALSE),VLOOKUP($C97,Lifetime!$A$2:$AK$48,2+soaf_platts!AN$1,FALSE)))*$N97</f>
        <v>0</v>
      </c>
      <c r="AO97" s="8">
        <f>(IFERROR(VLOOKUP($D97,platts!$C$3:$AM$457,soaf_platts!AO$1+2,FALSE),VLOOKUP($C97,Lifetime!$A$2:$AK$48,2+soaf_platts!AO$1,FALSE)))*$N97</f>
        <v>0</v>
      </c>
      <c r="AP97" s="8">
        <f>(IFERROR(VLOOKUP($D97,platts!$C$3:$AM$457,soaf_platts!AP$1+2,FALSE),VLOOKUP($C97,Lifetime!$A$2:$AK$48,2+soaf_platts!AP$1,FALSE)))*$N97</f>
        <v>0</v>
      </c>
      <c r="AQ97" s="8">
        <f>(IFERROR(VLOOKUP($D97,platts!$C$3:$AM$457,soaf_platts!AQ$1+2,FALSE),VLOOKUP($C97,Lifetime!$A$2:$AK$48,2+soaf_platts!AQ$1,FALSE)))*$N97</f>
        <v>0</v>
      </c>
      <c r="AR97" s="8">
        <f>(IFERROR(VLOOKUP($D97,platts!$C$3:$AM$457,soaf_platts!AR$1+2,FALSE),VLOOKUP($C97,Lifetime!$A$2:$AK$48,2+soaf_platts!AR$1,FALSE)))*$N97</f>
        <v>0</v>
      </c>
      <c r="AS97" s="8">
        <f>(IFERROR(VLOOKUP($D97,platts!$C$3:$AM$457,soaf_platts!AS$1+2,FALSE),VLOOKUP($C97,Lifetime!$A$2:$AK$48,2+soaf_platts!AS$1,FALSE)))*$N97</f>
        <v>0</v>
      </c>
      <c r="AT97" s="8">
        <f>(IFERROR(VLOOKUP($D97,platts!$C$3:$AM$457,soaf_platts!AT$1+2,FALSE),VLOOKUP($C97,Lifetime!$A$2:$AK$48,2+soaf_platts!AT$1,FALSE)))*$N97</f>
        <v>0</v>
      </c>
      <c r="AU97" s="8">
        <f>(IFERROR(VLOOKUP($D97,platts!$C$3:$AM$457,soaf_platts!AU$1+2,FALSE),VLOOKUP($C97,Lifetime!$A$2:$AK$48,2+soaf_platts!AU$1,FALSE)))*$N97</f>
        <v>0</v>
      </c>
      <c r="AV97" s="8">
        <f>(IFERROR(VLOOKUP($D97,platts!$C$3:$AM$457,soaf_platts!AV$1+2,FALSE),VLOOKUP($C97,Lifetime!$A$2:$AK$48,2+soaf_platts!AV$1,FALSE)))*$N97</f>
        <v>0</v>
      </c>
      <c r="AW97" s="8">
        <f>(IFERROR(VLOOKUP($D97,platts!$C$3:$AM$457,soaf_platts!AW$1+2,FALSE),VLOOKUP($C97,Lifetime!$A$2:$AK$48,2+soaf_platts!AW$1,FALSE)))*$N97</f>
        <v>0</v>
      </c>
    </row>
    <row r="98" spans="1:49" x14ac:dyDescent="0.25">
      <c r="A98" s="8">
        <v>96</v>
      </c>
      <c r="B98" s="23" t="s">
        <v>30</v>
      </c>
      <c r="C98" s="21" t="s">
        <v>16</v>
      </c>
      <c r="D98" s="8" t="str">
        <f t="shared" si="4"/>
        <v>CH_OCOT</v>
      </c>
      <c r="E98" s="8">
        <f>IFERROR(VLOOKUP(D98,Data_2011!$D:$F,3,FALSE),VLOOKUP($C98,Efficiency!A97:B141,2,FALSE))</f>
        <v>0.3458</v>
      </c>
      <c r="F98" s="8">
        <f>IFERROR(VLOOKUP(D98,Data_2011!$D:$F,2,FALSE),0)</f>
        <v>1.7761904761904768E-3</v>
      </c>
      <c r="G98" s="8">
        <f t="shared" si="6"/>
        <v>0</v>
      </c>
      <c r="H98" s="8">
        <f t="shared" si="7"/>
        <v>0</v>
      </c>
      <c r="I98" s="8">
        <v>0</v>
      </c>
      <c r="J98" s="8">
        <v>0</v>
      </c>
      <c r="K98" s="8">
        <v>0</v>
      </c>
      <c r="L98" s="8">
        <f>IFERROR(VLOOKUP($D98,platts!$C$3:$AM$457,2,FALSE),0)</f>
        <v>52.003999999999998</v>
      </c>
      <c r="M98" s="18">
        <f t="shared" si="5"/>
        <v>27.996000000000002</v>
      </c>
      <c r="N98" s="8">
        <f>VLOOKUP($D98,soaf!$D$2:$E$514,2,FALSE)</f>
        <v>80</v>
      </c>
      <c r="O98" s="8">
        <f>(IFERROR(VLOOKUP($D98,platts!$C$3:$AM$457,soaf_platts!O$1+2,FALSE),VLOOKUP($C98,Lifetime!$A$2:$AK$48,2+soaf_platts!O$1,FALSE)))*$N98</f>
        <v>68.887008691639096</v>
      </c>
      <c r="P98" s="8">
        <f>(IFERROR(VLOOKUP($D98,platts!$C$3:$AM$457,soaf_platts!P$1+2,FALSE),VLOOKUP($C98,Lifetime!$A$2:$AK$48,2+soaf_platts!P$1,FALSE)))*$N98</f>
        <v>68.887008691639096</v>
      </c>
      <c r="Q98" s="8">
        <f>(IFERROR(VLOOKUP($D98,platts!$C$3:$AM$457,soaf_platts!Q$1+2,FALSE),VLOOKUP($C98,Lifetime!$A$2:$AK$48,2+soaf_platts!Q$1,FALSE)))*$N98</f>
        <v>68.887008691639096</v>
      </c>
      <c r="R98" s="8">
        <f>(IFERROR(VLOOKUP($D98,platts!$C$3:$AM$457,soaf_platts!R$1+2,FALSE),VLOOKUP($C98,Lifetime!$A$2:$AK$48,2+soaf_platts!R$1,FALSE)))*$N98</f>
        <v>68.887008691639096</v>
      </c>
      <c r="S98" s="8">
        <f>(IFERROR(VLOOKUP($D98,platts!$C$3:$AM$457,soaf_platts!S$1+2,FALSE),VLOOKUP($C98,Lifetime!$A$2:$AK$48,2+soaf_platts!S$1,FALSE)))*$N98</f>
        <v>68.887008691639096</v>
      </c>
      <c r="T98" s="8">
        <f>(IFERROR(VLOOKUP($D98,platts!$C$3:$AM$457,soaf_platts!T$1+2,FALSE),VLOOKUP($C98,Lifetime!$A$2:$AK$48,2+soaf_platts!T$1,FALSE)))*$N98</f>
        <v>68.887008691639096</v>
      </c>
      <c r="U98" s="8">
        <f>(IFERROR(VLOOKUP($D98,platts!$C$3:$AM$457,soaf_platts!U$1+2,FALSE),VLOOKUP($C98,Lifetime!$A$2:$AK$48,2+soaf_platts!U$1,FALSE)))*$N98</f>
        <v>68.887008691639096</v>
      </c>
      <c r="V98" s="8">
        <f>(IFERROR(VLOOKUP($D98,platts!$C$3:$AM$457,soaf_platts!V$1+2,FALSE),VLOOKUP($C98,Lifetime!$A$2:$AK$48,2+soaf_platts!V$1,FALSE)))*$N98</f>
        <v>68.887008691639096</v>
      </c>
      <c r="W98" s="8">
        <f>(IFERROR(VLOOKUP($D98,platts!$C$3:$AM$457,soaf_platts!W$1+2,FALSE),VLOOKUP($C98,Lifetime!$A$2:$AK$48,2+soaf_platts!W$1,FALSE)))*$N98</f>
        <v>68.887008691639096</v>
      </c>
      <c r="X98" s="8">
        <f>(IFERROR(VLOOKUP($D98,platts!$C$3:$AM$457,soaf_platts!X$1+2,FALSE),VLOOKUP($C98,Lifetime!$A$2:$AK$48,2+soaf_platts!X$1,FALSE)))*$N98</f>
        <v>68.887008691639096</v>
      </c>
      <c r="Y98" s="8">
        <f>(IFERROR(VLOOKUP($D98,platts!$C$3:$AM$457,soaf_platts!Y$1+2,FALSE),VLOOKUP($C98,Lifetime!$A$2:$AK$48,2+soaf_platts!Y$1,FALSE)))*$N98</f>
        <v>68.887008691639096</v>
      </c>
      <c r="Z98" s="8">
        <f>(IFERROR(VLOOKUP($D98,platts!$C$3:$AM$457,soaf_platts!Z$1+2,FALSE),VLOOKUP($C98,Lifetime!$A$2:$AK$48,2+soaf_platts!Z$1,FALSE)))*$N98</f>
        <v>68.887008691639096</v>
      </c>
      <c r="AA98" s="8">
        <f>(IFERROR(VLOOKUP($D98,platts!$C$3:$AM$457,soaf_platts!AA$1+2,FALSE),VLOOKUP($C98,Lifetime!$A$2:$AK$48,2+soaf_platts!AA$1,FALSE)))*$N98</f>
        <v>9.9684639643104394</v>
      </c>
      <c r="AB98" s="8">
        <f>(IFERROR(VLOOKUP($D98,platts!$C$3:$AM$457,soaf_platts!AB$1+2,FALSE),VLOOKUP($C98,Lifetime!$A$2:$AK$48,2+soaf_platts!AB$1,FALSE)))*$N98</f>
        <v>9.9684639643104394</v>
      </c>
      <c r="AC98" s="8">
        <f>(IFERROR(VLOOKUP($D98,platts!$C$3:$AM$457,soaf_platts!AC$1+2,FALSE),VLOOKUP($C98,Lifetime!$A$2:$AK$48,2+soaf_platts!AC$1,FALSE)))*$N98</f>
        <v>9.9684639643104394</v>
      </c>
      <c r="AD98" s="8">
        <f>(IFERROR(VLOOKUP($D98,platts!$C$3:$AM$457,soaf_platts!AD$1+2,FALSE),VLOOKUP($C98,Lifetime!$A$2:$AK$48,2+soaf_platts!AD$1,FALSE)))*$N98</f>
        <v>9.2300592262133687</v>
      </c>
      <c r="AE98" s="8">
        <f>(IFERROR(VLOOKUP($D98,platts!$C$3:$AM$457,soaf_platts!AE$1+2,FALSE),VLOOKUP($C98,Lifetime!$A$2:$AK$48,2+soaf_platts!AE$1,FALSE)))*$N98</f>
        <v>9.2300592262133687</v>
      </c>
      <c r="AF98" s="8">
        <f>(IFERROR(VLOOKUP($D98,platts!$C$3:$AM$457,soaf_platts!AF$1+2,FALSE),VLOOKUP($C98,Lifetime!$A$2:$AK$48,2+soaf_platts!AF$1,FALSE)))*$N98</f>
        <v>9.2300592262133687</v>
      </c>
      <c r="AG98" s="8">
        <f>(IFERROR(VLOOKUP($D98,platts!$C$3:$AM$457,soaf_platts!AG$1+2,FALSE),VLOOKUP($C98,Lifetime!$A$2:$AK$48,2+soaf_platts!AG$1,FALSE)))*$N98</f>
        <v>9.2300592262133687</v>
      </c>
      <c r="AH98" s="8">
        <f>(IFERROR(VLOOKUP($D98,platts!$C$3:$AM$457,soaf_platts!AH$1+2,FALSE),VLOOKUP($C98,Lifetime!$A$2:$AK$48,2+soaf_platts!AH$1,FALSE)))*$N98</f>
        <v>7.6917160218444733</v>
      </c>
      <c r="AI98" s="8">
        <f>(IFERROR(VLOOKUP($D98,platts!$C$3:$AM$457,soaf_platts!AI$1+2,FALSE),VLOOKUP($C98,Lifetime!$A$2:$AK$48,2+soaf_platts!AI$1,FALSE)))*$N98</f>
        <v>0</v>
      </c>
      <c r="AJ98" s="8">
        <f>(IFERROR(VLOOKUP($D98,platts!$C$3:$AM$457,soaf_platts!AJ$1+2,FALSE),VLOOKUP($C98,Lifetime!$A$2:$AK$48,2+soaf_platts!AJ$1,FALSE)))*$N98</f>
        <v>0</v>
      </c>
      <c r="AK98" s="8">
        <f>(IFERROR(VLOOKUP($D98,platts!$C$3:$AM$457,soaf_platts!AK$1+2,FALSE),VLOOKUP($C98,Lifetime!$A$2:$AK$48,2+soaf_platts!AK$1,FALSE)))*$N98</f>
        <v>0</v>
      </c>
      <c r="AL98" s="8">
        <f>(IFERROR(VLOOKUP($D98,platts!$C$3:$AM$457,soaf_platts!AL$1+2,FALSE),VLOOKUP($C98,Lifetime!$A$2:$AK$48,2+soaf_platts!AL$1,FALSE)))*$N98</f>
        <v>0</v>
      </c>
      <c r="AM98" s="8">
        <f>(IFERROR(VLOOKUP($D98,platts!$C$3:$AM$457,soaf_platts!AM$1+2,FALSE),VLOOKUP($C98,Lifetime!$A$2:$AK$48,2+soaf_platts!AM$1,FALSE)))*$N98</f>
        <v>0</v>
      </c>
      <c r="AN98" s="8">
        <f>(IFERROR(VLOOKUP($D98,platts!$C$3:$AM$457,soaf_platts!AN$1+2,FALSE),VLOOKUP($C98,Lifetime!$A$2:$AK$48,2+soaf_platts!AN$1,FALSE)))*$N98</f>
        <v>0</v>
      </c>
      <c r="AO98" s="8">
        <f>(IFERROR(VLOOKUP($D98,platts!$C$3:$AM$457,soaf_platts!AO$1+2,FALSE),VLOOKUP($C98,Lifetime!$A$2:$AK$48,2+soaf_platts!AO$1,FALSE)))*$N98</f>
        <v>0</v>
      </c>
      <c r="AP98" s="8">
        <f>(IFERROR(VLOOKUP($D98,platts!$C$3:$AM$457,soaf_platts!AP$1+2,FALSE),VLOOKUP($C98,Lifetime!$A$2:$AK$48,2+soaf_platts!AP$1,FALSE)))*$N98</f>
        <v>0</v>
      </c>
      <c r="AQ98" s="8">
        <f>(IFERROR(VLOOKUP($D98,platts!$C$3:$AM$457,soaf_platts!AQ$1+2,FALSE),VLOOKUP($C98,Lifetime!$A$2:$AK$48,2+soaf_platts!AQ$1,FALSE)))*$N98</f>
        <v>0</v>
      </c>
      <c r="AR98" s="8">
        <f>(IFERROR(VLOOKUP($D98,platts!$C$3:$AM$457,soaf_platts!AR$1+2,FALSE),VLOOKUP($C98,Lifetime!$A$2:$AK$48,2+soaf_platts!AR$1,FALSE)))*$N98</f>
        <v>0</v>
      </c>
      <c r="AS98" s="8">
        <f>(IFERROR(VLOOKUP($D98,platts!$C$3:$AM$457,soaf_platts!AS$1+2,FALSE),VLOOKUP($C98,Lifetime!$A$2:$AK$48,2+soaf_platts!AS$1,FALSE)))*$N98</f>
        <v>0</v>
      </c>
      <c r="AT98" s="8">
        <f>(IFERROR(VLOOKUP($D98,platts!$C$3:$AM$457,soaf_platts!AT$1+2,FALSE),VLOOKUP($C98,Lifetime!$A$2:$AK$48,2+soaf_platts!AT$1,FALSE)))*$N98</f>
        <v>0</v>
      </c>
      <c r="AU98" s="8">
        <f>(IFERROR(VLOOKUP($D98,platts!$C$3:$AM$457,soaf_platts!AU$1+2,FALSE),VLOOKUP($C98,Lifetime!$A$2:$AK$48,2+soaf_platts!AU$1,FALSE)))*$N98</f>
        <v>0</v>
      </c>
      <c r="AV98" s="8">
        <f>(IFERROR(VLOOKUP($D98,platts!$C$3:$AM$457,soaf_platts!AV$1+2,FALSE),VLOOKUP($C98,Lifetime!$A$2:$AK$48,2+soaf_platts!AV$1,FALSE)))*$N98</f>
        <v>0</v>
      </c>
      <c r="AW98" s="8">
        <f>(IFERROR(VLOOKUP($D98,platts!$C$3:$AM$457,soaf_platts!AW$1+2,FALSE),VLOOKUP($C98,Lifetime!$A$2:$AK$48,2+soaf_platts!AW$1,FALSE)))*$N98</f>
        <v>0</v>
      </c>
    </row>
    <row r="99" spans="1:49" x14ac:dyDescent="0.25">
      <c r="A99" s="8">
        <v>97</v>
      </c>
      <c r="B99" s="23" t="s">
        <v>30</v>
      </c>
      <c r="C99" s="21" t="s">
        <v>17</v>
      </c>
      <c r="D99" s="8" t="str">
        <f t="shared" si="4"/>
        <v>CH_OilSteam</v>
      </c>
      <c r="E99" s="8">
        <f>IFERROR(VLOOKUP(D99,Data_2011!$D:$F,3,FALSE),VLOOKUP($C99,Efficiency!A98:B142,2,FALSE))</f>
        <v>0.41099999999999898</v>
      </c>
      <c r="F99" s="8">
        <f>IFERROR(VLOOKUP(D99,Data_2011!$D:$F,2,FALSE),0)</f>
        <v>1.7142857142857159E-4</v>
      </c>
      <c r="G99" s="8">
        <f t="shared" si="6"/>
        <v>0</v>
      </c>
      <c r="H99" s="8">
        <f t="shared" si="7"/>
        <v>0</v>
      </c>
      <c r="I99" s="8">
        <v>0</v>
      </c>
      <c r="J99" s="8">
        <v>0</v>
      </c>
      <c r="K99" s="8">
        <v>0</v>
      </c>
      <c r="L99" s="8">
        <f>IFERROR(VLOOKUP($D99,platts!$C$3:$AM$457,2,FALSE),0)</f>
        <v>35</v>
      </c>
      <c r="M99" s="18">
        <f t="shared" si="5"/>
        <v>-35</v>
      </c>
      <c r="N99" s="8">
        <f>VLOOKUP($D99,soaf!$D$2:$E$514,2,FALSE)</f>
        <v>0</v>
      </c>
      <c r="O99" s="8">
        <f>(IFERROR(VLOOKUP($D99,platts!$C$3:$AM$457,soaf_platts!O$1+2,FALSE),VLOOKUP($C99,Lifetime!$A$2:$AK$48,2+soaf_platts!O$1,FALSE)))*$N99</f>
        <v>0</v>
      </c>
      <c r="P99" s="8">
        <f>(IFERROR(VLOOKUP($D99,platts!$C$3:$AM$457,soaf_platts!P$1+2,FALSE),VLOOKUP($C99,Lifetime!$A$2:$AK$48,2+soaf_platts!P$1,FALSE)))*$N99</f>
        <v>0</v>
      </c>
      <c r="Q99" s="8">
        <f>(IFERROR(VLOOKUP($D99,platts!$C$3:$AM$457,soaf_platts!Q$1+2,FALSE),VLOOKUP($C99,Lifetime!$A$2:$AK$48,2+soaf_platts!Q$1,FALSE)))*$N99</f>
        <v>0</v>
      </c>
      <c r="R99" s="8">
        <f>(IFERROR(VLOOKUP($D99,platts!$C$3:$AM$457,soaf_platts!R$1+2,FALSE),VLOOKUP($C99,Lifetime!$A$2:$AK$48,2+soaf_platts!R$1,FALSE)))*$N99</f>
        <v>0</v>
      </c>
      <c r="S99" s="8">
        <f>(IFERROR(VLOOKUP($D99,platts!$C$3:$AM$457,soaf_platts!S$1+2,FALSE),VLOOKUP($C99,Lifetime!$A$2:$AK$48,2+soaf_platts!S$1,FALSE)))*$N99</f>
        <v>0</v>
      </c>
      <c r="T99" s="8">
        <f>(IFERROR(VLOOKUP($D99,platts!$C$3:$AM$457,soaf_platts!T$1+2,FALSE),VLOOKUP($C99,Lifetime!$A$2:$AK$48,2+soaf_platts!T$1,FALSE)))*$N99</f>
        <v>0</v>
      </c>
      <c r="U99" s="8">
        <f>(IFERROR(VLOOKUP($D99,platts!$C$3:$AM$457,soaf_platts!U$1+2,FALSE),VLOOKUP($C99,Lifetime!$A$2:$AK$48,2+soaf_platts!U$1,FALSE)))*$N99</f>
        <v>0</v>
      </c>
      <c r="V99" s="8">
        <f>(IFERROR(VLOOKUP($D99,platts!$C$3:$AM$457,soaf_platts!V$1+2,FALSE),VLOOKUP($C99,Lifetime!$A$2:$AK$48,2+soaf_platts!V$1,FALSE)))*$N99</f>
        <v>0</v>
      </c>
      <c r="W99" s="8">
        <f>(IFERROR(VLOOKUP($D99,platts!$C$3:$AM$457,soaf_platts!W$1+2,FALSE),VLOOKUP($C99,Lifetime!$A$2:$AK$48,2+soaf_platts!W$1,FALSE)))*$N99</f>
        <v>0</v>
      </c>
      <c r="X99" s="8">
        <f>(IFERROR(VLOOKUP($D99,platts!$C$3:$AM$457,soaf_platts!X$1+2,FALSE),VLOOKUP($C99,Lifetime!$A$2:$AK$48,2+soaf_platts!X$1,FALSE)))*$N99</f>
        <v>0</v>
      </c>
      <c r="Y99" s="8">
        <f>(IFERROR(VLOOKUP($D99,platts!$C$3:$AM$457,soaf_platts!Y$1+2,FALSE),VLOOKUP($C99,Lifetime!$A$2:$AK$48,2+soaf_platts!Y$1,FALSE)))*$N99</f>
        <v>0</v>
      </c>
      <c r="Z99" s="8">
        <f>(IFERROR(VLOOKUP($D99,platts!$C$3:$AM$457,soaf_platts!Z$1+2,FALSE),VLOOKUP($C99,Lifetime!$A$2:$AK$48,2+soaf_platts!Z$1,FALSE)))*$N99</f>
        <v>0</v>
      </c>
      <c r="AA99" s="8">
        <f>(IFERROR(VLOOKUP($D99,platts!$C$3:$AM$457,soaf_platts!AA$1+2,FALSE),VLOOKUP($C99,Lifetime!$A$2:$AK$48,2+soaf_platts!AA$1,FALSE)))*$N99</f>
        <v>0</v>
      </c>
      <c r="AB99" s="8">
        <f>(IFERROR(VLOOKUP($D99,platts!$C$3:$AM$457,soaf_platts!AB$1+2,FALSE),VLOOKUP($C99,Lifetime!$A$2:$AK$48,2+soaf_platts!AB$1,FALSE)))*$N99</f>
        <v>0</v>
      </c>
      <c r="AC99" s="8">
        <f>(IFERROR(VLOOKUP($D99,platts!$C$3:$AM$457,soaf_platts!AC$1+2,FALSE),VLOOKUP($C99,Lifetime!$A$2:$AK$48,2+soaf_platts!AC$1,FALSE)))*$N99</f>
        <v>0</v>
      </c>
      <c r="AD99" s="8">
        <f>(IFERROR(VLOOKUP($D99,platts!$C$3:$AM$457,soaf_platts!AD$1+2,FALSE),VLOOKUP($C99,Lifetime!$A$2:$AK$48,2+soaf_platts!AD$1,FALSE)))*$N99</f>
        <v>0</v>
      </c>
      <c r="AE99" s="8">
        <f>(IFERROR(VLOOKUP($D99,platts!$C$3:$AM$457,soaf_platts!AE$1+2,FALSE),VLOOKUP($C99,Lifetime!$A$2:$AK$48,2+soaf_platts!AE$1,FALSE)))*$N99</f>
        <v>0</v>
      </c>
      <c r="AF99" s="8">
        <f>(IFERROR(VLOOKUP($D99,platts!$C$3:$AM$457,soaf_platts!AF$1+2,FALSE),VLOOKUP($C99,Lifetime!$A$2:$AK$48,2+soaf_platts!AF$1,FALSE)))*$N99</f>
        <v>0</v>
      </c>
      <c r="AG99" s="8">
        <f>(IFERROR(VLOOKUP($D99,platts!$C$3:$AM$457,soaf_platts!AG$1+2,FALSE),VLOOKUP($C99,Lifetime!$A$2:$AK$48,2+soaf_platts!AG$1,FALSE)))*$N99</f>
        <v>0</v>
      </c>
      <c r="AH99" s="8">
        <f>(IFERROR(VLOOKUP($D99,platts!$C$3:$AM$457,soaf_platts!AH$1+2,FALSE),VLOOKUP($C99,Lifetime!$A$2:$AK$48,2+soaf_platts!AH$1,FALSE)))*$N99</f>
        <v>0</v>
      </c>
      <c r="AI99" s="8">
        <f>(IFERROR(VLOOKUP($D99,platts!$C$3:$AM$457,soaf_platts!AI$1+2,FALSE),VLOOKUP($C99,Lifetime!$A$2:$AK$48,2+soaf_platts!AI$1,FALSE)))*$N99</f>
        <v>0</v>
      </c>
      <c r="AJ99" s="8">
        <f>(IFERROR(VLOOKUP($D99,platts!$C$3:$AM$457,soaf_platts!AJ$1+2,FALSE),VLOOKUP($C99,Lifetime!$A$2:$AK$48,2+soaf_platts!AJ$1,FALSE)))*$N99</f>
        <v>0</v>
      </c>
      <c r="AK99" s="8">
        <f>(IFERROR(VLOOKUP($D99,platts!$C$3:$AM$457,soaf_platts!AK$1+2,FALSE),VLOOKUP($C99,Lifetime!$A$2:$AK$48,2+soaf_platts!AK$1,FALSE)))*$N99</f>
        <v>0</v>
      </c>
      <c r="AL99" s="8">
        <f>(IFERROR(VLOOKUP($D99,platts!$C$3:$AM$457,soaf_platts!AL$1+2,FALSE),VLOOKUP($C99,Lifetime!$A$2:$AK$48,2+soaf_platts!AL$1,FALSE)))*$N99</f>
        <v>0</v>
      </c>
      <c r="AM99" s="8">
        <f>(IFERROR(VLOOKUP($D99,platts!$C$3:$AM$457,soaf_platts!AM$1+2,FALSE),VLOOKUP($C99,Lifetime!$A$2:$AK$48,2+soaf_platts!AM$1,FALSE)))*$N99</f>
        <v>0</v>
      </c>
      <c r="AN99" s="8">
        <f>(IFERROR(VLOOKUP($D99,platts!$C$3:$AM$457,soaf_platts!AN$1+2,FALSE),VLOOKUP($C99,Lifetime!$A$2:$AK$48,2+soaf_platts!AN$1,FALSE)))*$N99</f>
        <v>0</v>
      </c>
      <c r="AO99" s="8">
        <f>(IFERROR(VLOOKUP($D99,platts!$C$3:$AM$457,soaf_platts!AO$1+2,FALSE),VLOOKUP($C99,Lifetime!$A$2:$AK$48,2+soaf_platts!AO$1,FALSE)))*$N99</f>
        <v>0</v>
      </c>
      <c r="AP99" s="8">
        <f>(IFERROR(VLOOKUP($D99,platts!$C$3:$AM$457,soaf_platts!AP$1+2,FALSE),VLOOKUP($C99,Lifetime!$A$2:$AK$48,2+soaf_platts!AP$1,FALSE)))*$N99</f>
        <v>0</v>
      </c>
      <c r="AQ99" s="8">
        <f>(IFERROR(VLOOKUP($D99,platts!$C$3:$AM$457,soaf_platts!AQ$1+2,FALSE),VLOOKUP($C99,Lifetime!$A$2:$AK$48,2+soaf_platts!AQ$1,FALSE)))*$N99</f>
        <v>0</v>
      </c>
      <c r="AR99" s="8">
        <f>(IFERROR(VLOOKUP($D99,platts!$C$3:$AM$457,soaf_platts!AR$1+2,FALSE),VLOOKUP($C99,Lifetime!$A$2:$AK$48,2+soaf_platts!AR$1,FALSE)))*$N99</f>
        <v>0</v>
      </c>
      <c r="AS99" s="8">
        <f>(IFERROR(VLOOKUP($D99,platts!$C$3:$AM$457,soaf_platts!AS$1+2,FALSE),VLOOKUP($C99,Lifetime!$A$2:$AK$48,2+soaf_platts!AS$1,FALSE)))*$N99</f>
        <v>0</v>
      </c>
      <c r="AT99" s="8">
        <f>(IFERROR(VLOOKUP($D99,platts!$C$3:$AM$457,soaf_platts!AT$1+2,FALSE),VLOOKUP($C99,Lifetime!$A$2:$AK$48,2+soaf_platts!AT$1,FALSE)))*$N99</f>
        <v>0</v>
      </c>
      <c r="AU99" s="8">
        <f>(IFERROR(VLOOKUP($D99,platts!$C$3:$AM$457,soaf_platts!AU$1+2,FALSE),VLOOKUP($C99,Lifetime!$A$2:$AK$48,2+soaf_platts!AU$1,FALSE)))*$N99</f>
        <v>0</v>
      </c>
      <c r="AV99" s="8">
        <f>(IFERROR(VLOOKUP($D99,platts!$C$3:$AM$457,soaf_platts!AV$1+2,FALSE),VLOOKUP($C99,Lifetime!$A$2:$AK$48,2+soaf_platts!AV$1,FALSE)))*$N99</f>
        <v>0</v>
      </c>
      <c r="AW99" s="8">
        <f>(IFERROR(VLOOKUP($D99,platts!$C$3:$AM$457,soaf_platts!AW$1+2,FALSE),VLOOKUP($C99,Lifetime!$A$2:$AK$48,2+soaf_platts!AW$1,FALSE)))*$N99</f>
        <v>0</v>
      </c>
    </row>
    <row r="100" spans="1:49" x14ac:dyDescent="0.25">
      <c r="A100" s="8">
        <v>98</v>
      </c>
      <c r="B100" s="23" t="s">
        <v>30</v>
      </c>
      <c r="C100" s="21" t="s">
        <v>991</v>
      </c>
      <c r="D100" s="8" t="str">
        <f t="shared" si="4"/>
        <v>CH_Other</v>
      </c>
      <c r="E100" s="8" t="e">
        <f>IFERROR(VLOOKUP(D100,Data_2011!$D:$F,3,FALSE),VLOOKUP($C100,Efficiency!A99:B143,2,FALSE))</f>
        <v>#N/A</v>
      </c>
      <c r="F100" s="8">
        <f>IFERROR(VLOOKUP(D100,Data_2011!$D:$F,2,FALSE),0)</f>
        <v>0</v>
      </c>
      <c r="G100" s="8">
        <f t="shared" si="6"/>
        <v>0</v>
      </c>
      <c r="H100" s="8">
        <f t="shared" si="7"/>
        <v>0</v>
      </c>
      <c r="I100" s="8">
        <v>0</v>
      </c>
      <c r="J100" s="8">
        <v>0</v>
      </c>
      <c r="K100" s="8">
        <v>0</v>
      </c>
      <c r="L100" s="8">
        <f>IFERROR(VLOOKUP($D100,platts!$C$3:$AM$457,2,FALSE),0)</f>
        <v>0.25</v>
      </c>
      <c r="M100" s="18">
        <f t="shared" si="5"/>
        <v>579.75</v>
      </c>
      <c r="N100" s="8">
        <f>VLOOKUP($D100,soaf!$D$2:$E$514,2,FALSE)</f>
        <v>580</v>
      </c>
      <c r="O100" s="8">
        <f>(IFERROR(VLOOKUP($D100,platts!$C$3:$AM$457,soaf_platts!O$1+2,FALSE),VLOOKUP($C100,Lifetime!$A$2:$AK$48,2+soaf_platts!O$1,FALSE)))*$N100</f>
        <v>580</v>
      </c>
      <c r="P100" s="8">
        <f>(IFERROR(VLOOKUP($D100,platts!$C$3:$AM$457,soaf_platts!P$1+2,FALSE),VLOOKUP($C100,Lifetime!$A$2:$AK$48,2+soaf_platts!P$1,FALSE)))*$N100</f>
        <v>580</v>
      </c>
      <c r="Q100" s="8">
        <f>(IFERROR(VLOOKUP($D100,platts!$C$3:$AM$457,soaf_platts!Q$1+2,FALSE),VLOOKUP($C100,Lifetime!$A$2:$AK$48,2+soaf_platts!Q$1,FALSE)))*$N100</f>
        <v>580</v>
      </c>
      <c r="R100" s="8">
        <f>(IFERROR(VLOOKUP($D100,platts!$C$3:$AM$457,soaf_platts!R$1+2,FALSE),VLOOKUP($C100,Lifetime!$A$2:$AK$48,2+soaf_platts!R$1,FALSE)))*$N100</f>
        <v>580</v>
      </c>
      <c r="S100" s="8">
        <f>(IFERROR(VLOOKUP($D100,platts!$C$3:$AM$457,soaf_platts!S$1+2,FALSE),VLOOKUP($C100,Lifetime!$A$2:$AK$48,2+soaf_platts!S$1,FALSE)))*$N100</f>
        <v>580</v>
      </c>
      <c r="T100" s="8">
        <f>(IFERROR(VLOOKUP($D100,platts!$C$3:$AM$457,soaf_platts!T$1+2,FALSE),VLOOKUP($C100,Lifetime!$A$2:$AK$48,2+soaf_platts!T$1,FALSE)))*$N100</f>
        <v>580</v>
      </c>
      <c r="U100" s="8">
        <f>(IFERROR(VLOOKUP($D100,platts!$C$3:$AM$457,soaf_platts!U$1+2,FALSE),VLOOKUP($C100,Lifetime!$A$2:$AK$48,2+soaf_platts!U$1,FALSE)))*$N100</f>
        <v>580</v>
      </c>
      <c r="V100" s="8">
        <f>(IFERROR(VLOOKUP($D100,platts!$C$3:$AM$457,soaf_platts!V$1+2,FALSE),VLOOKUP($C100,Lifetime!$A$2:$AK$48,2+soaf_platts!V$1,FALSE)))*$N100</f>
        <v>580</v>
      </c>
      <c r="W100" s="8">
        <f>(IFERROR(VLOOKUP($D100,platts!$C$3:$AM$457,soaf_platts!W$1+2,FALSE),VLOOKUP($C100,Lifetime!$A$2:$AK$48,2+soaf_platts!W$1,FALSE)))*$N100</f>
        <v>580</v>
      </c>
      <c r="X100" s="8">
        <f>(IFERROR(VLOOKUP($D100,platts!$C$3:$AM$457,soaf_platts!X$1+2,FALSE),VLOOKUP($C100,Lifetime!$A$2:$AK$48,2+soaf_platts!X$1,FALSE)))*$N100</f>
        <v>580</v>
      </c>
      <c r="Y100" s="8">
        <f>(IFERROR(VLOOKUP($D100,platts!$C$3:$AM$457,soaf_platts!Y$1+2,FALSE),VLOOKUP($C100,Lifetime!$A$2:$AK$48,2+soaf_platts!Y$1,FALSE)))*$N100</f>
        <v>580</v>
      </c>
      <c r="Z100" s="8">
        <f>(IFERROR(VLOOKUP($D100,platts!$C$3:$AM$457,soaf_platts!Z$1+2,FALSE),VLOOKUP($C100,Lifetime!$A$2:$AK$48,2+soaf_platts!Z$1,FALSE)))*$N100</f>
        <v>580</v>
      </c>
      <c r="AA100" s="8">
        <f>(IFERROR(VLOOKUP($D100,platts!$C$3:$AM$457,soaf_platts!AA$1+2,FALSE),VLOOKUP($C100,Lifetime!$A$2:$AK$48,2+soaf_platts!AA$1,FALSE)))*$N100</f>
        <v>580</v>
      </c>
      <c r="AB100" s="8">
        <f>(IFERROR(VLOOKUP($D100,platts!$C$3:$AM$457,soaf_platts!AB$1+2,FALSE),VLOOKUP($C100,Lifetime!$A$2:$AK$48,2+soaf_platts!AB$1,FALSE)))*$N100</f>
        <v>580</v>
      </c>
      <c r="AC100" s="8">
        <f>(IFERROR(VLOOKUP($D100,platts!$C$3:$AM$457,soaf_platts!AC$1+2,FALSE),VLOOKUP($C100,Lifetime!$A$2:$AK$48,2+soaf_platts!AC$1,FALSE)))*$N100</f>
        <v>0</v>
      </c>
      <c r="AD100" s="8">
        <f>(IFERROR(VLOOKUP($D100,platts!$C$3:$AM$457,soaf_platts!AD$1+2,FALSE),VLOOKUP($C100,Lifetime!$A$2:$AK$48,2+soaf_platts!AD$1,FALSE)))*$N100</f>
        <v>0</v>
      </c>
      <c r="AE100" s="8">
        <f>(IFERROR(VLOOKUP($D100,platts!$C$3:$AM$457,soaf_platts!AE$1+2,FALSE),VLOOKUP($C100,Lifetime!$A$2:$AK$48,2+soaf_platts!AE$1,FALSE)))*$N100</f>
        <v>0</v>
      </c>
      <c r="AF100" s="8">
        <f>(IFERROR(VLOOKUP($D100,platts!$C$3:$AM$457,soaf_platts!AF$1+2,FALSE),VLOOKUP($C100,Lifetime!$A$2:$AK$48,2+soaf_platts!AF$1,FALSE)))*$N100</f>
        <v>0</v>
      </c>
      <c r="AG100" s="8">
        <f>(IFERROR(VLOOKUP($D100,platts!$C$3:$AM$457,soaf_platts!AG$1+2,FALSE),VLOOKUP($C100,Lifetime!$A$2:$AK$48,2+soaf_platts!AG$1,FALSE)))*$N100</f>
        <v>0</v>
      </c>
      <c r="AH100" s="8">
        <f>(IFERROR(VLOOKUP($D100,platts!$C$3:$AM$457,soaf_platts!AH$1+2,FALSE),VLOOKUP($C100,Lifetime!$A$2:$AK$48,2+soaf_platts!AH$1,FALSE)))*$N100</f>
        <v>0</v>
      </c>
      <c r="AI100" s="8">
        <f>(IFERROR(VLOOKUP($D100,platts!$C$3:$AM$457,soaf_platts!AI$1+2,FALSE),VLOOKUP($C100,Lifetime!$A$2:$AK$48,2+soaf_platts!AI$1,FALSE)))*$N100</f>
        <v>0</v>
      </c>
      <c r="AJ100" s="8">
        <f>(IFERROR(VLOOKUP($D100,platts!$C$3:$AM$457,soaf_platts!AJ$1+2,FALSE),VLOOKUP($C100,Lifetime!$A$2:$AK$48,2+soaf_platts!AJ$1,FALSE)))*$N100</f>
        <v>0</v>
      </c>
      <c r="AK100" s="8">
        <f>(IFERROR(VLOOKUP($D100,platts!$C$3:$AM$457,soaf_platts!AK$1+2,FALSE),VLOOKUP($C100,Lifetime!$A$2:$AK$48,2+soaf_platts!AK$1,FALSE)))*$N100</f>
        <v>0</v>
      </c>
      <c r="AL100" s="8">
        <f>(IFERROR(VLOOKUP($D100,platts!$C$3:$AM$457,soaf_platts!AL$1+2,FALSE),VLOOKUP($C100,Lifetime!$A$2:$AK$48,2+soaf_platts!AL$1,FALSE)))*$N100</f>
        <v>0</v>
      </c>
      <c r="AM100" s="8">
        <f>(IFERROR(VLOOKUP($D100,platts!$C$3:$AM$457,soaf_platts!AM$1+2,FALSE),VLOOKUP($C100,Lifetime!$A$2:$AK$48,2+soaf_platts!AM$1,FALSE)))*$N100</f>
        <v>0</v>
      </c>
      <c r="AN100" s="8">
        <f>(IFERROR(VLOOKUP($D100,platts!$C$3:$AM$457,soaf_platts!AN$1+2,FALSE),VLOOKUP($C100,Lifetime!$A$2:$AK$48,2+soaf_platts!AN$1,FALSE)))*$N100</f>
        <v>0</v>
      </c>
      <c r="AO100" s="8">
        <f>(IFERROR(VLOOKUP($D100,platts!$C$3:$AM$457,soaf_platts!AO$1+2,FALSE),VLOOKUP($C100,Lifetime!$A$2:$AK$48,2+soaf_platts!AO$1,FALSE)))*$N100</f>
        <v>0</v>
      </c>
      <c r="AP100" s="8">
        <f>(IFERROR(VLOOKUP($D100,platts!$C$3:$AM$457,soaf_platts!AP$1+2,FALSE),VLOOKUP($C100,Lifetime!$A$2:$AK$48,2+soaf_platts!AP$1,FALSE)))*$N100</f>
        <v>0</v>
      </c>
      <c r="AQ100" s="8">
        <f>(IFERROR(VLOOKUP($D100,platts!$C$3:$AM$457,soaf_platts!AQ$1+2,FALSE),VLOOKUP($C100,Lifetime!$A$2:$AK$48,2+soaf_platts!AQ$1,FALSE)))*$N100</f>
        <v>0</v>
      </c>
      <c r="AR100" s="8">
        <f>(IFERROR(VLOOKUP($D100,platts!$C$3:$AM$457,soaf_platts!AR$1+2,FALSE),VLOOKUP($C100,Lifetime!$A$2:$AK$48,2+soaf_platts!AR$1,FALSE)))*$N100</f>
        <v>0</v>
      </c>
      <c r="AS100" s="8">
        <f>(IFERROR(VLOOKUP($D100,platts!$C$3:$AM$457,soaf_platts!AS$1+2,FALSE),VLOOKUP($C100,Lifetime!$A$2:$AK$48,2+soaf_platts!AS$1,FALSE)))*$N100</f>
        <v>0</v>
      </c>
      <c r="AT100" s="8">
        <f>(IFERROR(VLOOKUP($D100,platts!$C$3:$AM$457,soaf_platts!AT$1+2,FALSE),VLOOKUP($C100,Lifetime!$A$2:$AK$48,2+soaf_platts!AT$1,FALSE)))*$N100</f>
        <v>0</v>
      </c>
      <c r="AU100" s="8">
        <f>(IFERROR(VLOOKUP($D100,platts!$C$3:$AM$457,soaf_platts!AU$1+2,FALSE),VLOOKUP($C100,Lifetime!$A$2:$AK$48,2+soaf_platts!AU$1,FALSE)))*$N100</f>
        <v>0</v>
      </c>
      <c r="AV100" s="8">
        <f>(IFERROR(VLOOKUP($D100,platts!$C$3:$AM$457,soaf_platts!AV$1+2,FALSE),VLOOKUP($C100,Lifetime!$A$2:$AK$48,2+soaf_platts!AV$1,FALSE)))*$N100</f>
        <v>0</v>
      </c>
      <c r="AW100" s="8">
        <f>(IFERROR(VLOOKUP($D100,platts!$C$3:$AM$457,soaf_platts!AW$1+2,FALSE),VLOOKUP($C100,Lifetime!$A$2:$AK$48,2+soaf_platts!AW$1,FALSE)))*$N100</f>
        <v>0</v>
      </c>
    </row>
    <row r="101" spans="1:49" x14ac:dyDescent="0.25">
      <c r="A101" s="8">
        <v>99</v>
      </c>
      <c r="B101" s="23" t="s">
        <v>30</v>
      </c>
      <c r="C101" s="21" t="s">
        <v>6</v>
      </c>
      <c r="D101" s="8" t="str">
        <f t="shared" si="4"/>
        <v>CH_PSP</v>
      </c>
      <c r="E101" s="8">
        <f>IFERROR(VLOOKUP(D101,Data_2011!$D:$F,3,FALSE),VLOOKUP($C101,Efficiency!A100:B144,2,FALSE))</f>
        <v>0.75</v>
      </c>
      <c r="F101" s="8">
        <f>IFERROR(VLOOKUP(D101,Data_2011!$D:$F,2,FALSE),0)</f>
        <v>0</v>
      </c>
      <c r="G101" s="8">
        <f t="shared" si="6"/>
        <v>1</v>
      </c>
      <c r="H101" s="8">
        <f t="shared" si="7"/>
        <v>8</v>
      </c>
      <c r="I101" s="8">
        <v>0</v>
      </c>
      <c r="J101" s="8">
        <v>0</v>
      </c>
      <c r="K101" s="8">
        <v>0</v>
      </c>
      <c r="L101" s="8">
        <f>IFERROR(VLOOKUP($D101,platts!$C$3:$AM$457,2,FALSE),0)</f>
        <v>1393.8999999999999</v>
      </c>
      <c r="M101" s="18">
        <f t="shared" si="5"/>
        <v>656.09999999999923</v>
      </c>
      <c r="N101" s="8">
        <f>VLOOKUP($D101,soaf!$D$2:$E$514,2,FALSE)</f>
        <v>2049.9999999999991</v>
      </c>
      <c r="O101" s="8">
        <f>(IFERROR(VLOOKUP($D101,platts!$C$3:$AM$457,soaf_platts!O$1+2,FALSE),VLOOKUP($C101,Lifetime!$A$2:$AK$48,2+soaf_platts!O$1,FALSE)))*$N101</f>
        <v>2049.9999999999991</v>
      </c>
      <c r="P101" s="8">
        <f>(IFERROR(VLOOKUP($D101,platts!$C$3:$AM$457,soaf_platts!P$1+2,FALSE),VLOOKUP($C101,Lifetime!$A$2:$AK$48,2+soaf_platts!P$1,FALSE)))*$N101</f>
        <v>2049.9999999999991</v>
      </c>
      <c r="Q101" s="8">
        <f>(IFERROR(VLOOKUP($D101,platts!$C$3:$AM$457,soaf_platts!Q$1+2,FALSE),VLOOKUP($C101,Lifetime!$A$2:$AK$48,2+soaf_platts!Q$1,FALSE)))*$N101</f>
        <v>2049.9999999999991</v>
      </c>
      <c r="R101" s="8">
        <f>(IFERROR(VLOOKUP($D101,platts!$C$3:$AM$457,soaf_platts!R$1+2,FALSE),VLOOKUP($C101,Lifetime!$A$2:$AK$48,2+soaf_platts!R$1,FALSE)))*$N101</f>
        <v>2049.9999999999991</v>
      </c>
      <c r="S101" s="8">
        <f>(IFERROR(VLOOKUP($D101,platts!$C$3:$AM$457,soaf_platts!S$1+2,FALSE),VLOOKUP($C101,Lifetime!$A$2:$AK$48,2+soaf_platts!S$1,FALSE)))*$N101</f>
        <v>2049.9999999999991</v>
      </c>
      <c r="T101" s="8">
        <f>(IFERROR(VLOOKUP($D101,platts!$C$3:$AM$457,soaf_platts!T$1+2,FALSE),VLOOKUP($C101,Lifetime!$A$2:$AK$48,2+soaf_platts!T$1,FALSE)))*$N101</f>
        <v>2049.9999999999991</v>
      </c>
      <c r="U101" s="8">
        <f>(IFERROR(VLOOKUP($D101,platts!$C$3:$AM$457,soaf_platts!U$1+2,FALSE),VLOOKUP($C101,Lifetime!$A$2:$AK$48,2+soaf_platts!U$1,FALSE)))*$N101</f>
        <v>2049.9999999999991</v>
      </c>
      <c r="V101" s="8">
        <f>(IFERROR(VLOOKUP($D101,platts!$C$3:$AM$457,soaf_platts!V$1+2,FALSE),VLOOKUP($C101,Lifetime!$A$2:$AK$48,2+soaf_platts!V$1,FALSE)))*$N101</f>
        <v>2049.9999999999991</v>
      </c>
      <c r="W101" s="8">
        <f>(IFERROR(VLOOKUP($D101,platts!$C$3:$AM$457,soaf_platts!W$1+2,FALSE),VLOOKUP($C101,Lifetime!$A$2:$AK$48,2+soaf_platts!W$1,FALSE)))*$N101</f>
        <v>2049.9999999999991</v>
      </c>
      <c r="X101" s="8">
        <f>(IFERROR(VLOOKUP($D101,platts!$C$3:$AM$457,soaf_platts!X$1+2,FALSE),VLOOKUP($C101,Lifetime!$A$2:$AK$48,2+soaf_platts!X$1,FALSE)))*$N101</f>
        <v>2049.9999999999991</v>
      </c>
      <c r="Y101" s="8">
        <f>(IFERROR(VLOOKUP($D101,platts!$C$3:$AM$457,soaf_platts!Y$1+2,FALSE),VLOOKUP($C101,Lifetime!$A$2:$AK$48,2+soaf_platts!Y$1,FALSE)))*$N101</f>
        <v>2049.9999999999991</v>
      </c>
      <c r="Z101" s="8">
        <f>(IFERROR(VLOOKUP($D101,platts!$C$3:$AM$457,soaf_platts!Z$1+2,FALSE),VLOOKUP($C101,Lifetime!$A$2:$AK$48,2+soaf_platts!Z$1,FALSE)))*$N101</f>
        <v>2049.9999999999991</v>
      </c>
      <c r="AA101" s="8">
        <f>(IFERROR(VLOOKUP($D101,platts!$C$3:$AM$457,soaf_platts!AA$1+2,FALSE),VLOOKUP($C101,Lifetime!$A$2:$AK$48,2+soaf_platts!AA$1,FALSE)))*$N101</f>
        <v>2049.9999999999991</v>
      </c>
      <c r="AB101" s="8">
        <f>(IFERROR(VLOOKUP($D101,platts!$C$3:$AM$457,soaf_platts!AB$1+2,FALSE),VLOOKUP($C101,Lifetime!$A$2:$AK$48,2+soaf_platts!AB$1,FALSE)))*$N101</f>
        <v>2049.9999999999991</v>
      </c>
      <c r="AC101" s="8">
        <f>(IFERROR(VLOOKUP($D101,platts!$C$3:$AM$457,soaf_platts!AC$1+2,FALSE),VLOOKUP($C101,Lifetime!$A$2:$AK$48,2+soaf_platts!AC$1,FALSE)))*$N101</f>
        <v>2049.9999999999991</v>
      </c>
      <c r="AD101" s="8">
        <f>(IFERROR(VLOOKUP($D101,platts!$C$3:$AM$457,soaf_platts!AD$1+2,FALSE),VLOOKUP($C101,Lifetime!$A$2:$AK$48,2+soaf_platts!AD$1,FALSE)))*$N101</f>
        <v>2049.9999999999991</v>
      </c>
      <c r="AE101" s="8">
        <f>(IFERROR(VLOOKUP($D101,platts!$C$3:$AM$457,soaf_platts!AE$1+2,FALSE),VLOOKUP($C101,Lifetime!$A$2:$AK$48,2+soaf_platts!AE$1,FALSE)))*$N101</f>
        <v>2049.9999999999991</v>
      </c>
      <c r="AF101" s="8">
        <f>(IFERROR(VLOOKUP($D101,platts!$C$3:$AM$457,soaf_platts!AF$1+2,FALSE),VLOOKUP($C101,Lifetime!$A$2:$AK$48,2+soaf_platts!AF$1,FALSE)))*$N101</f>
        <v>2049.9999999999991</v>
      </c>
      <c r="AG101" s="8">
        <f>(IFERROR(VLOOKUP($D101,platts!$C$3:$AM$457,soaf_platts!AG$1+2,FALSE),VLOOKUP($C101,Lifetime!$A$2:$AK$48,2+soaf_platts!AG$1,FALSE)))*$N101</f>
        <v>2049.9999999999991</v>
      </c>
      <c r="AH101" s="8">
        <f>(IFERROR(VLOOKUP($D101,platts!$C$3:$AM$457,soaf_platts!AH$1+2,FALSE),VLOOKUP($C101,Lifetime!$A$2:$AK$48,2+soaf_platts!AH$1,FALSE)))*$N101</f>
        <v>2049.9999999999991</v>
      </c>
      <c r="AI101" s="8">
        <f>(IFERROR(VLOOKUP($D101,platts!$C$3:$AM$457,soaf_platts!AI$1+2,FALSE),VLOOKUP($C101,Lifetime!$A$2:$AK$48,2+soaf_platts!AI$1,FALSE)))*$N101</f>
        <v>2049.9999999999991</v>
      </c>
      <c r="AJ101" s="8">
        <f>(IFERROR(VLOOKUP($D101,platts!$C$3:$AM$457,soaf_platts!AJ$1+2,FALSE),VLOOKUP($C101,Lifetime!$A$2:$AK$48,2+soaf_platts!AJ$1,FALSE)))*$N101</f>
        <v>2002.9378004160978</v>
      </c>
      <c r="AK101" s="8">
        <f>(IFERROR(VLOOKUP($D101,platts!$C$3:$AM$457,soaf_platts!AK$1+2,FALSE),VLOOKUP($C101,Lifetime!$A$2:$AK$48,2+soaf_platts!AK$1,FALSE)))*$N101</f>
        <v>2002.9378004160978</v>
      </c>
      <c r="AL101" s="8">
        <f>(IFERROR(VLOOKUP($D101,platts!$C$3:$AM$457,soaf_platts!AL$1+2,FALSE),VLOOKUP($C101,Lifetime!$A$2:$AK$48,2+soaf_platts!AL$1,FALSE)))*$N101</f>
        <v>2002.9378004160978</v>
      </c>
      <c r="AM101" s="8">
        <f>(IFERROR(VLOOKUP($D101,platts!$C$3:$AM$457,soaf_platts!AM$1+2,FALSE),VLOOKUP($C101,Lifetime!$A$2:$AK$48,2+soaf_platts!AM$1,FALSE)))*$N101</f>
        <v>2002.9378004160978</v>
      </c>
      <c r="AN101" s="8">
        <f>(IFERROR(VLOOKUP($D101,platts!$C$3:$AM$457,soaf_platts!AN$1+2,FALSE),VLOOKUP($C101,Lifetime!$A$2:$AK$48,2+soaf_platts!AN$1,FALSE)))*$N101</f>
        <v>2002.9378004160978</v>
      </c>
      <c r="AO101" s="8">
        <f>(IFERROR(VLOOKUP($D101,platts!$C$3:$AM$457,soaf_platts!AO$1+2,FALSE),VLOOKUP($C101,Lifetime!$A$2:$AK$48,2+soaf_platts!AO$1,FALSE)))*$N101</f>
        <v>2002.9378004160978</v>
      </c>
      <c r="AP101" s="8">
        <f>(IFERROR(VLOOKUP($D101,platts!$C$3:$AM$457,soaf_platts!AP$1+2,FALSE),VLOOKUP($C101,Lifetime!$A$2:$AK$48,2+soaf_platts!AP$1,FALSE)))*$N101</f>
        <v>2002.9378004160978</v>
      </c>
      <c r="AQ101" s="8">
        <f>(IFERROR(VLOOKUP($D101,platts!$C$3:$AM$457,soaf_platts!AQ$1+2,FALSE),VLOOKUP($C101,Lifetime!$A$2:$AK$48,2+soaf_platts!AQ$1,FALSE)))*$N101</f>
        <v>2002.9378004160978</v>
      </c>
      <c r="AR101" s="8">
        <f>(IFERROR(VLOOKUP($D101,platts!$C$3:$AM$457,soaf_platts!AR$1+2,FALSE),VLOOKUP($C101,Lifetime!$A$2:$AK$48,2+soaf_platts!AR$1,FALSE)))*$N101</f>
        <v>2002.9378004160978</v>
      </c>
      <c r="AS101" s="8">
        <f>(IFERROR(VLOOKUP($D101,platts!$C$3:$AM$457,soaf_platts!AS$1+2,FALSE),VLOOKUP($C101,Lifetime!$A$2:$AK$48,2+soaf_platts!AS$1,FALSE)))*$N101</f>
        <v>2002.9378004160978</v>
      </c>
      <c r="AT101" s="8">
        <f>(IFERROR(VLOOKUP($D101,platts!$C$3:$AM$457,soaf_platts!AT$1+2,FALSE),VLOOKUP($C101,Lifetime!$A$2:$AK$48,2+soaf_platts!AT$1,FALSE)))*$N101</f>
        <v>2002.9378004160978</v>
      </c>
      <c r="AU101" s="8">
        <f>(IFERROR(VLOOKUP($D101,platts!$C$3:$AM$457,soaf_platts!AU$1+2,FALSE),VLOOKUP($C101,Lifetime!$A$2:$AK$48,2+soaf_platts!AU$1,FALSE)))*$N101</f>
        <v>2002.9378004160978</v>
      </c>
      <c r="AV101" s="8">
        <f>(IFERROR(VLOOKUP($D101,platts!$C$3:$AM$457,soaf_platts!AV$1+2,FALSE),VLOOKUP($C101,Lifetime!$A$2:$AK$48,2+soaf_platts!AV$1,FALSE)))*$N101</f>
        <v>2002.9378004160978</v>
      </c>
      <c r="AW101" s="8">
        <f>(IFERROR(VLOOKUP($D101,platts!$C$3:$AM$457,soaf_platts!AW$1+2,FALSE),VLOOKUP($C101,Lifetime!$A$2:$AK$48,2+soaf_platts!AW$1,FALSE)))*$N101</f>
        <v>2002.9378004160978</v>
      </c>
    </row>
    <row r="102" spans="1:49" x14ac:dyDescent="0.25">
      <c r="A102" s="8">
        <v>100</v>
      </c>
      <c r="B102" s="23" t="s">
        <v>30</v>
      </c>
      <c r="C102" s="21" t="s">
        <v>12</v>
      </c>
      <c r="D102" s="8" t="str">
        <f t="shared" si="4"/>
        <v>CH_RoR</v>
      </c>
      <c r="E102" s="8">
        <f>IFERROR(VLOOKUP(D102,Data_2011!$D:$F,3,FALSE),VLOOKUP($C102,Efficiency!A101:B145,2,FALSE))</f>
        <v>1</v>
      </c>
      <c r="F102" s="8">
        <f>IFERROR(VLOOKUP(D102,Data_2011!$D:$F,2,FALSE),0)</f>
        <v>0</v>
      </c>
      <c r="G102" s="8">
        <f t="shared" si="6"/>
        <v>0</v>
      </c>
      <c r="H102" s="8">
        <f t="shared" si="7"/>
        <v>0</v>
      </c>
      <c r="I102" s="8">
        <v>0</v>
      </c>
      <c r="J102" s="8">
        <v>0</v>
      </c>
      <c r="K102" s="8">
        <v>0</v>
      </c>
      <c r="L102" s="8">
        <f>IFERROR(VLOOKUP($D102,platts!$C$3:$AM$457,2,FALSE),0)</f>
        <v>12853.303999999993</v>
      </c>
      <c r="M102" s="18">
        <f t="shared" si="5"/>
        <v>-918.30399999999281</v>
      </c>
      <c r="N102" s="8">
        <f>VLOOKUP($D102,soaf!$D$2:$E$514,2,FALSE)</f>
        <v>11935</v>
      </c>
      <c r="O102" s="8">
        <f>(IFERROR(VLOOKUP($D102,platts!$C$3:$AM$457,soaf_platts!O$1+2,FALSE),VLOOKUP($C102,Lifetime!$A$2:$AK$48,2+soaf_platts!O$1,FALSE)))*$N102</f>
        <v>11847.863468023472</v>
      </c>
      <c r="P102" s="8">
        <f>(IFERROR(VLOOKUP($D102,platts!$C$3:$AM$457,soaf_platts!P$1+2,FALSE),VLOOKUP($C102,Lifetime!$A$2:$AK$48,2+soaf_platts!P$1,FALSE)))*$N102</f>
        <v>11838.577917786741</v>
      </c>
      <c r="Q102" s="8">
        <f>(IFERROR(VLOOKUP($D102,platts!$C$3:$AM$457,soaf_platts!Q$1+2,FALSE),VLOOKUP($C102,Lifetime!$A$2:$AK$48,2+soaf_platts!Q$1,FALSE)))*$N102</f>
        <v>11837.983642571589</v>
      </c>
      <c r="R102" s="8">
        <f>(IFERROR(VLOOKUP($D102,platts!$C$3:$AM$457,soaf_platts!R$1+2,FALSE),VLOOKUP($C102,Lifetime!$A$2:$AK$48,2+soaf_platts!R$1,FALSE)))*$N102</f>
        <v>11837.983642571589</v>
      </c>
      <c r="S102" s="8">
        <f>(IFERROR(VLOOKUP($D102,platts!$C$3:$AM$457,soaf_platts!S$1+2,FALSE),VLOOKUP($C102,Lifetime!$A$2:$AK$48,2+soaf_platts!S$1,FALSE)))*$N102</f>
        <v>11762.269265941268</v>
      </c>
      <c r="T102" s="8">
        <f>(IFERROR(VLOOKUP($D102,platts!$C$3:$AM$457,soaf_platts!T$1+2,FALSE),VLOOKUP($C102,Lifetime!$A$2:$AK$48,2+soaf_platts!T$1,FALSE)))*$N102</f>
        <v>11762.269265941268</v>
      </c>
      <c r="U102" s="8">
        <f>(IFERROR(VLOOKUP($D102,platts!$C$3:$AM$457,soaf_platts!U$1+2,FALSE),VLOOKUP($C102,Lifetime!$A$2:$AK$48,2+soaf_platts!U$1,FALSE)))*$N102</f>
        <v>11721.394273799169</v>
      </c>
      <c r="V102" s="8">
        <f>(IFERROR(VLOOKUP($D102,platts!$C$3:$AM$457,soaf_platts!V$1+2,FALSE),VLOOKUP($C102,Lifetime!$A$2:$AK$48,2+soaf_platts!V$1,FALSE)))*$N102</f>
        <v>11721.394273799169</v>
      </c>
      <c r="W102" s="8">
        <f>(IFERROR(VLOOKUP($D102,platts!$C$3:$AM$457,soaf_platts!W$1+2,FALSE),VLOOKUP($C102,Lifetime!$A$2:$AK$48,2+soaf_platts!W$1,FALSE)))*$N102</f>
        <v>11720.70714308165</v>
      </c>
      <c r="X102" s="8">
        <f>(IFERROR(VLOOKUP($D102,platts!$C$3:$AM$457,soaf_platts!X$1+2,FALSE),VLOOKUP($C102,Lifetime!$A$2:$AK$48,2+soaf_platts!X$1,FALSE)))*$N102</f>
        <v>11683.52779993377</v>
      </c>
      <c r="Y102" s="8">
        <f>(IFERROR(VLOOKUP($D102,platts!$C$3:$AM$457,soaf_platts!Y$1+2,FALSE),VLOOKUP($C102,Lifetime!$A$2:$AK$48,2+soaf_platts!Y$1,FALSE)))*$N102</f>
        <v>11570.411226949893</v>
      </c>
      <c r="Z102" s="8">
        <f>(IFERROR(VLOOKUP($D102,platts!$C$3:$AM$457,soaf_platts!Z$1+2,FALSE),VLOOKUP($C102,Lifetime!$A$2:$AK$48,2+soaf_platts!Z$1,FALSE)))*$N102</f>
        <v>11531.588341410114</v>
      </c>
      <c r="AA102" s="8">
        <f>(IFERROR(VLOOKUP($D102,platts!$C$3:$AM$457,soaf_platts!AA$1+2,FALSE),VLOOKUP($C102,Lifetime!$A$2:$AK$48,2+soaf_platts!AA$1,FALSE)))*$N102</f>
        <v>11516.815030983469</v>
      </c>
      <c r="AB102" s="8">
        <f>(IFERROR(VLOOKUP($D102,platts!$C$3:$AM$457,soaf_platts!AB$1+2,FALSE),VLOOKUP($C102,Lifetime!$A$2:$AK$48,2+soaf_platts!AB$1,FALSE)))*$N102</f>
        <v>11508.312252631693</v>
      </c>
      <c r="AC102" s="8">
        <f>(IFERROR(VLOOKUP($D102,platts!$C$3:$AM$457,soaf_platts!AC$1+2,FALSE),VLOOKUP($C102,Lifetime!$A$2:$AK$48,2+soaf_platts!AC$1,FALSE)))*$N102</f>
        <v>11504.551604785815</v>
      </c>
      <c r="AD102" s="8">
        <f>(IFERROR(VLOOKUP($D102,platts!$C$3:$AM$457,soaf_platts!AD$1+2,FALSE),VLOOKUP($C102,Lifetime!$A$2:$AK$48,2+soaf_platts!AD$1,FALSE)))*$N102</f>
        <v>11390.461906137127</v>
      </c>
      <c r="AE102" s="8">
        <f>(IFERROR(VLOOKUP($D102,platts!$C$3:$AM$457,soaf_platts!AE$1+2,FALSE),VLOOKUP($C102,Lifetime!$A$2:$AK$48,2+soaf_platts!AE$1,FALSE)))*$N102</f>
        <v>11247.649214941148</v>
      </c>
      <c r="AF102" s="8">
        <f>(IFERROR(VLOOKUP($D102,platts!$C$3:$AM$457,soaf_platts!AF$1+2,FALSE),VLOOKUP($C102,Lifetime!$A$2:$AK$48,2+soaf_platts!AF$1,FALSE)))*$N102</f>
        <v>11212.468122204218</v>
      </c>
      <c r="AG102" s="8">
        <f>(IFERROR(VLOOKUP($D102,platts!$C$3:$AM$457,soaf_platts!AG$1+2,FALSE),VLOOKUP($C102,Lifetime!$A$2:$AK$48,2+soaf_platts!AG$1,FALSE)))*$N102</f>
        <v>11212.468122204218</v>
      </c>
      <c r="AH102" s="8">
        <f>(IFERROR(VLOOKUP($D102,platts!$C$3:$AM$457,soaf_platts!AH$1+2,FALSE),VLOOKUP($C102,Lifetime!$A$2:$AK$48,2+soaf_platts!AH$1,FALSE)))*$N102</f>
        <v>11176.347331783329</v>
      </c>
      <c r="AI102" s="8">
        <f>(IFERROR(VLOOKUP($D102,platts!$C$3:$AM$457,soaf_platts!AI$1+2,FALSE),VLOOKUP($C102,Lifetime!$A$2:$AK$48,2+soaf_platts!AI$1,FALSE)))*$N102</f>
        <v>11175.743771017942</v>
      </c>
      <c r="AJ102" s="8">
        <f>(IFERROR(VLOOKUP($D102,platts!$C$3:$AM$457,soaf_platts!AJ$1+2,FALSE),VLOOKUP($C102,Lifetime!$A$2:$AK$48,2+soaf_platts!AJ$1,FALSE)))*$N102</f>
        <v>11110.800632662238</v>
      </c>
      <c r="AK102" s="8">
        <f>(IFERROR(VLOOKUP($D102,platts!$C$3:$AM$457,soaf_platts!AK$1+2,FALSE),VLOOKUP($C102,Lifetime!$A$2:$AK$48,2+soaf_platts!AK$1,FALSE)))*$N102</f>
        <v>11110.800632662238</v>
      </c>
      <c r="AL102" s="8">
        <f>(IFERROR(VLOOKUP($D102,platts!$C$3:$AM$457,soaf_platts!AL$1+2,FALSE),VLOOKUP($C102,Lifetime!$A$2:$AK$48,2+soaf_platts!AL$1,FALSE)))*$N102</f>
        <v>11110.169215246138</v>
      </c>
      <c r="AM102" s="8">
        <f>(IFERROR(VLOOKUP($D102,platts!$C$3:$AM$457,soaf_platts!AM$1+2,FALSE),VLOOKUP($C102,Lifetime!$A$2:$AK$48,2+soaf_platts!AM$1,FALSE)))*$N102</f>
        <v>11025.399570024956</v>
      </c>
      <c r="AN102" s="8">
        <f>(IFERROR(VLOOKUP($D102,platts!$C$3:$AM$457,soaf_platts!AN$1+2,FALSE),VLOOKUP($C102,Lifetime!$A$2:$AK$48,2+soaf_platts!AN$1,FALSE)))*$N102</f>
        <v>10945.107417127925</v>
      </c>
      <c r="AO102" s="8">
        <f>(IFERROR(VLOOKUP($D102,platts!$C$3:$AM$457,soaf_platts!AO$1+2,FALSE),VLOOKUP($C102,Lifetime!$A$2:$AK$48,2+soaf_platts!AO$1,FALSE)))*$N102</f>
        <v>10900.295351685452</v>
      </c>
      <c r="AP102" s="8">
        <f>(IFERROR(VLOOKUP($D102,platts!$C$3:$AM$457,soaf_platts!AP$1+2,FALSE),VLOOKUP($C102,Lifetime!$A$2:$AK$48,2+soaf_platts!AP$1,FALSE)))*$N102</f>
        <v>10760.198683933721</v>
      </c>
      <c r="AQ102" s="8">
        <f>(IFERROR(VLOOKUP($D102,platts!$C$3:$AM$457,soaf_platts!AQ$1+2,FALSE),VLOOKUP($C102,Lifetime!$A$2:$AK$48,2+soaf_platts!AQ$1,FALSE)))*$N102</f>
        <v>10753.587372165166</v>
      </c>
      <c r="AR102" s="8">
        <f>(IFERROR(VLOOKUP($D102,platts!$C$3:$AM$457,soaf_platts!AR$1+2,FALSE),VLOOKUP($C102,Lifetime!$A$2:$AK$48,2+soaf_platts!AR$1,FALSE)))*$N102</f>
        <v>10711.960250453894</v>
      </c>
      <c r="AS102" s="8">
        <f>(IFERROR(VLOOKUP($D102,platts!$C$3:$AM$457,soaf_platts!AS$1+2,FALSE),VLOOKUP($C102,Lifetime!$A$2:$AK$48,2+soaf_platts!AS$1,FALSE)))*$N102</f>
        <v>10652.319161283358</v>
      </c>
      <c r="AT102" s="8">
        <f>(IFERROR(VLOOKUP($D102,platts!$C$3:$AM$457,soaf_platts!AT$1+2,FALSE),VLOOKUP($C102,Lifetime!$A$2:$AK$48,2+soaf_platts!AT$1,FALSE)))*$N102</f>
        <v>10629.759916983216</v>
      </c>
      <c r="AU102" s="8">
        <f>(IFERROR(VLOOKUP($D102,platts!$C$3:$AM$457,soaf_platts!AU$1+2,FALSE),VLOOKUP($C102,Lifetime!$A$2:$AK$48,2+soaf_platts!AU$1,FALSE)))*$N102</f>
        <v>10597.552985987111</v>
      </c>
      <c r="AV102" s="8">
        <f>(IFERROR(VLOOKUP($D102,platts!$C$3:$AM$457,soaf_platts!AV$1+2,FALSE),VLOOKUP($C102,Lifetime!$A$2:$AK$48,2+soaf_platts!AV$1,FALSE)))*$N102</f>
        <v>10483.15964984568</v>
      </c>
      <c r="AW102" s="8">
        <f>(IFERROR(VLOOKUP($D102,platts!$C$3:$AM$457,soaf_platts!AW$1+2,FALSE),VLOOKUP($C102,Lifetime!$A$2:$AK$48,2+soaf_platts!AW$1,FALSE)))*$N102</f>
        <v>10337.449866975841</v>
      </c>
    </row>
    <row r="103" spans="1:49" x14ac:dyDescent="0.25">
      <c r="A103" s="8">
        <v>101</v>
      </c>
      <c r="B103" s="23" t="s">
        <v>30</v>
      </c>
      <c r="C103" s="21" t="s">
        <v>21</v>
      </c>
      <c r="D103" s="8" t="str">
        <f t="shared" si="4"/>
        <v>CH_Solar 1</v>
      </c>
      <c r="E103" s="8">
        <f>IFERROR(VLOOKUP(D103,Data_2011!$D:$F,3,FALSE),VLOOKUP($C103,Efficiency!A102:B146,2,FALSE))</f>
        <v>1</v>
      </c>
      <c r="F103" s="8">
        <f>IFERROR(VLOOKUP(D103,Data_2011!$D:$F,2,FALSE),0)</f>
        <v>0</v>
      </c>
      <c r="G103" s="8">
        <f t="shared" si="6"/>
        <v>0</v>
      </c>
      <c r="H103" s="8">
        <f t="shared" si="7"/>
        <v>0</v>
      </c>
      <c r="I103" s="8">
        <v>0</v>
      </c>
      <c r="J103" s="8">
        <v>0</v>
      </c>
      <c r="K103" s="8">
        <v>0</v>
      </c>
      <c r="L103" s="8">
        <f>IFERROR(VLOOKUP($D103,platts!$C$3:$AM$457,2,FALSE),0)</f>
        <v>25.111999999999998</v>
      </c>
      <c r="M103" s="18">
        <f t="shared" si="5"/>
        <v>1060.8879999999999</v>
      </c>
      <c r="N103" s="8">
        <f>VLOOKUP($D103,soaf!$D$2:$E$514,2,FALSE)</f>
        <v>1086</v>
      </c>
      <c r="O103" s="8">
        <f>(IFERROR(VLOOKUP($D103,platts!$C$3:$AM$457,soaf_platts!O$1+2,FALSE),VLOOKUP($C103,Lifetime!$A$2:$AK$48,2+soaf_platts!O$1,FALSE)))*$N103</f>
        <v>1045.002548582351</v>
      </c>
      <c r="P103" s="8">
        <f>(IFERROR(VLOOKUP($D103,platts!$C$3:$AM$457,soaf_platts!P$1+2,FALSE),VLOOKUP($C103,Lifetime!$A$2:$AK$48,2+soaf_platts!P$1,FALSE)))*$N103</f>
        <v>1040.5481841350747</v>
      </c>
      <c r="Q103" s="8">
        <f>(IFERROR(VLOOKUP($D103,platts!$C$3:$AM$457,soaf_platts!Q$1+2,FALSE),VLOOKUP($C103,Lifetime!$A$2:$AK$48,2+soaf_platts!Q$1,FALSE)))*$N103</f>
        <v>1032.720611659764</v>
      </c>
      <c r="R103" s="8">
        <f>(IFERROR(VLOOKUP($D103,platts!$C$3:$AM$457,soaf_platts!R$1+2,FALSE),VLOOKUP($C103,Lifetime!$A$2:$AK$48,2+soaf_platts!R$1,FALSE)))*$N103</f>
        <v>1032.720611659764</v>
      </c>
      <c r="S103" s="8">
        <f>(IFERROR(VLOOKUP($D103,platts!$C$3:$AM$457,soaf_platts!S$1+2,FALSE),VLOOKUP($C103,Lifetime!$A$2:$AK$48,2+soaf_platts!S$1,FALSE)))*$N103</f>
        <v>1032.720611659764</v>
      </c>
      <c r="T103" s="8">
        <f>(IFERROR(VLOOKUP($D103,platts!$C$3:$AM$457,soaf_platts!T$1+2,FALSE),VLOOKUP($C103,Lifetime!$A$2:$AK$48,2+soaf_platts!T$1,FALSE)))*$N103</f>
        <v>1030.2988212806624</v>
      </c>
      <c r="U103" s="8">
        <f>(IFERROR(VLOOKUP($D103,platts!$C$3:$AM$457,soaf_platts!U$1+2,FALSE),VLOOKUP($C103,Lifetime!$A$2:$AK$48,2+soaf_platts!U$1,FALSE)))*$N103</f>
        <v>1030.2988212806624</v>
      </c>
      <c r="V103" s="8">
        <f>(IFERROR(VLOOKUP($D103,platts!$C$3:$AM$457,soaf_platts!V$1+2,FALSE),VLOOKUP($C103,Lifetime!$A$2:$AK$48,2+soaf_platts!V$1,FALSE)))*$N103</f>
        <v>1030.2988212806624</v>
      </c>
      <c r="W103" s="8">
        <f>(IFERROR(VLOOKUP($D103,platts!$C$3:$AM$457,soaf_platts!W$1+2,FALSE),VLOOKUP($C103,Lifetime!$A$2:$AK$48,2+soaf_platts!W$1,FALSE)))*$N103</f>
        <v>1012.8273335457151</v>
      </c>
      <c r="X103" s="8">
        <f>(IFERROR(VLOOKUP($D103,platts!$C$3:$AM$457,soaf_platts!X$1+2,FALSE),VLOOKUP($C103,Lifetime!$A$2:$AK$48,2+soaf_platts!X$1,FALSE)))*$N103</f>
        <v>994.27468939152573</v>
      </c>
      <c r="Y103" s="8">
        <f>(IFERROR(VLOOKUP($D103,platts!$C$3:$AM$457,soaf_platts!Y$1+2,FALSE),VLOOKUP($C103,Lifetime!$A$2:$AK$48,2+soaf_platts!Y$1,FALSE)))*$N103</f>
        <v>993.32327174259296</v>
      </c>
      <c r="Z103" s="8">
        <f>(IFERROR(VLOOKUP($D103,platts!$C$3:$AM$457,soaf_platts!Z$1+2,FALSE),VLOOKUP($C103,Lifetime!$A$2:$AK$48,2+soaf_platts!Z$1,FALSE)))*$N103</f>
        <v>989.69058617394057</v>
      </c>
      <c r="AA103" s="8">
        <f>(IFERROR(VLOOKUP($D103,platts!$C$3:$AM$457,soaf_platts!AA$1+2,FALSE),VLOOKUP($C103,Lifetime!$A$2:$AK$48,2+soaf_platts!AA$1,FALSE)))*$N103</f>
        <v>978.61954444090463</v>
      </c>
      <c r="AB103" s="8">
        <f>(IFERROR(VLOOKUP($D103,platts!$C$3:$AM$457,soaf_platts!AB$1+2,FALSE),VLOOKUP($C103,Lifetime!$A$2:$AK$48,2+soaf_platts!AB$1,FALSE)))*$N103</f>
        <v>978.61954444090463</v>
      </c>
      <c r="AC103" s="8">
        <f>(IFERROR(VLOOKUP($D103,platts!$C$3:$AM$457,soaf_platts!AC$1+2,FALSE),VLOOKUP($C103,Lifetime!$A$2:$AK$48,2+soaf_platts!AC$1,FALSE)))*$N103</f>
        <v>869.29300732717411</v>
      </c>
      <c r="AD103" s="8">
        <f>(IFERROR(VLOOKUP($D103,platts!$C$3:$AM$457,soaf_platts!AD$1+2,FALSE),VLOOKUP($C103,Lifetime!$A$2:$AK$48,2+soaf_platts!AD$1,FALSE)))*$N103</f>
        <v>869.16326855686509</v>
      </c>
      <c r="AE103" s="8">
        <f>(IFERROR(VLOOKUP($D103,platts!$C$3:$AM$457,soaf_platts!AE$1+2,FALSE),VLOOKUP($C103,Lifetime!$A$2:$AK$48,2+soaf_platts!AE$1,FALSE)))*$N103</f>
        <v>845.11834979292757</v>
      </c>
      <c r="AF103" s="8">
        <f>(IFERROR(VLOOKUP($D103,platts!$C$3:$AM$457,soaf_platts!AF$1+2,FALSE),VLOOKUP($C103,Lifetime!$A$2:$AK$48,2+soaf_platts!AF$1,FALSE)))*$N103</f>
        <v>840.05853775087598</v>
      </c>
      <c r="AG103" s="8">
        <f>(IFERROR(VLOOKUP($D103,platts!$C$3:$AM$457,soaf_platts!AG$1+2,FALSE),VLOOKUP($C103,Lifetime!$A$2:$AK$48,2+soaf_platts!AG$1,FALSE)))*$N103</f>
        <v>813.98104491876393</v>
      </c>
      <c r="AH103" s="8">
        <f>(IFERROR(VLOOKUP($D103,platts!$C$3:$AM$457,soaf_platts!AH$1+2,FALSE),VLOOKUP($C103,Lifetime!$A$2:$AK$48,2+soaf_platts!AH$1,FALSE)))*$N103</f>
        <v>628.02214080917486</v>
      </c>
      <c r="AI103" s="8">
        <f>(IFERROR(VLOOKUP($D103,platts!$C$3:$AM$457,soaf_platts!AI$1+2,FALSE),VLOOKUP($C103,Lifetime!$A$2:$AK$48,2+soaf_platts!AI$1,FALSE)))*$N103</f>
        <v>614.78878623765536</v>
      </c>
      <c r="AJ103" s="8">
        <f>(IFERROR(VLOOKUP($D103,platts!$C$3:$AM$457,soaf_platts!AJ$1+2,FALSE),VLOOKUP($C103,Lifetime!$A$2:$AK$48,2+soaf_platts!AJ$1,FALSE)))*$N103</f>
        <v>244.94679834342151</v>
      </c>
      <c r="AK103" s="8">
        <f>(IFERROR(VLOOKUP($D103,platts!$C$3:$AM$457,soaf_platts!AK$1+2,FALSE),VLOOKUP($C103,Lifetime!$A$2:$AK$48,2+soaf_platts!AK$1,FALSE)))*$N103</f>
        <v>34.251035361580122</v>
      </c>
      <c r="AL103" s="8">
        <f>(IFERROR(VLOOKUP($D103,platts!$C$3:$AM$457,soaf_platts!AL$1+2,FALSE),VLOOKUP($C103,Lifetime!$A$2:$AK$48,2+soaf_platts!AL$1,FALSE)))*$N103</f>
        <v>0</v>
      </c>
      <c r="AM103" s="8">
        <f>(IFERROR(VLOOKUP($D103,platts!$C$3:$AM$457,soaf_platts!AM$1+2,FALSE),VLOOKUP($C103,Lifetime!$A$2:$AK$48,2+soaf_platts!AM$1,FALSE)))*$N103</f>
        <v>0</v>
      </c>
      <c r="AN103" s="8">
        <f>(IFERROR(VLOOKUP($D103,platts!$C$3:$AM$457,soaf_platts!AN$1+2,FALSE),VLOOKUP($C103,Lifetime!$A$2:$AK$48,2+soaf_platts!AN$1,FALSE)))*$N103</f>
        <v>0</v>
      </c>
      <c r="AO103" s="8">
        <f>(IFERROR(VLOOKUP($D103,platts!$C$3:$AM$457,soaf_platts!AO$1+2,FALSE),VLOOKUP($C103,Lifetime!$A$2:$AK$48,2+soaf_platts!AO$1,FALSE)))*$N103</f>
        <v>0</v>
      </c>
      <c r="AP103" s="8">
        <f>(IFERROR(VLOOKUP($D103,platts!$C$3:$AM$457,soaf_platts!AP$1+2,FALSE),VLOOKUP($C103,Lifetime!$A$2:$AK$48,2+soaf_platts!AP$1,FALSE)))*$N103</f>
        <v>0</v>
      </c>
      <c r="AQ103" s="8">
        <f>(IFERROR(VLOOKUP($D103,platts!$C$3:$AM$457,soaf_platts!AQ$1+2,FALSE),VLOOKUP($C103,Lifetime!$A$2:$AK$48,2+soaf_platts!AQ$1,FALSE)))*$N103</f>
        <v>0</v>
      </c>
      <c r="AR103" s="8">
        <f>(IFERROR(VLOOKUP($D103,platts!$C$3:$AM$457,soaf_platts!AR$1+2,FALSE),VLOOKUP($C103,Lifetime!$A$2:$AK$48,2+soaf_platts!AR$1,FALSE)))*$N103</f>
        <v>0</v>
      </c>
      <c r="AS103" s="8">
        <f>(IFERROR(VLOOKUP($D103,platts!$C$3:$AM$457,soaf_platts!AS$1+2,FALSE),VLOOKUP($C103,Lifetime!$A$2:$AK$48,2+soaf_platts!AS$1,FALSE)))*$N103</f>
        <v>0</v>
      </c>
      <c r="AT103" s="8">
        <f>(IFERROR(VLOOKUP($D103,platts!$C$3:$AM$457,soaf_platts!AT$1+2,FALSE),VLOOKUP($C103,Lifetime!$A$2:$AK$48,2+soaf_platts!AT$1,FALSE)))*$N103</f>
        <v>0</v>
      </c>
      <c r="AU103" s="8">
        <f>(IFERROR(VLOOKUP($D103,platts!$C$3:$AM$457,soaf_platts!AU$1+2,FALSE),VLOOKUP($C103,Lifetime!$A$2:$AK$48,2+soaf_platts!AU$1,FALSE)))*$N103</f>
        <v>0</v>
      </c>
      <c r="AV103" s="8">
        <f>(IFERROR(VLOOKUP($D103,platts!$C$3:$AM$457,soaf_platts!AV$1+2,FALSE),VLOOKUP($C103,Lifetime!$A$2:$AK$48,2+soaf_platts!AV$1,FALSE)))*$N103</f>
        <v>0</v>
      </c>
      <c r="AW103" s="8">
        <f>(IFERROR(VLOOKUP($D103,platts!$C$3:$AM$457,soaf_platts!AW$1+2,FALSE),VLOOKUP($C103,Lifetime!$A$2:$AK$48,2+soaf_platts!AW$1,FALSE)))*$N103</f>
        <v>0</v>
      </c>
    </row>
    <row r="104" spans="1:49" x14ac:dyDescent="0.25">
      <c r="A104" s="8">
        <v>102</v>
      </c>
      <c r="B104" s="23" t="s">
        <v>30</v>
      </c>
      <c r="C104" s="21" t="s">
        <v>28</v>
      </c>
      <c r="D104" s="8" t="str">
        <f t="shared" si="4"/>
        <v>CH_Wind offshore 1</v>
      </c>
      <c r="E104" s="8">
        <f>IFERROR(VLOOKUP(D104,Data_2011!$D:$F,3,FALSE),VLOOKUP($C104,Efficiency!A103:B147,2,FALSE))</f>
        <v>1</v>
      </c>
      <c r="F104" s="8">
        <f>IFERROR(VLOOKUP(D104,Data_2011!$D:$F,2,FALSE),0)</f>
        <v>0</v>
      </c>
      <c r="G104" s="8">
        <f t="shared" si="6"/>
        <v>0</v>
      </c>
      <c r="H104" s="8">
        <f t="shared" si="7"/>
        <v>0</v>
      </c>
      <c r="I104" s="8">
        <v>0</v>
      </c>
      <c r="J104" s="8">
        <v>0</v>
      </c>
      <c r="K104" s="8">
        <v>0</v>
      </c>
      <c r="L104" s="8">
        <f>IFERROR(VLOOKUP($D104,platts!$C$3:$AM$457,2,FALSE),0)</f>
        <v>0</v>
      </c>
      <c r="M104" s="18">
        <f t="shared" si="5"/>
        <v>0</v>
      </c>
      <c r="N104" s="8">
        <f>VLOOKUP($D104,soaf!$D$2:$E$514,2,FALSE)</f>
        <v>0</v>
      </c>
      <c r="O104" s="8">
        <f>(IFERROR(VLOOKUP($D104,platts!$C$3:$AM$457,soaf_platts!O$1+2,FALSE),VLOOKUP($C104,Lifetime!$A$2:$AK$48,2+soaf_platts!O$1,FALSE)))*$N104</f>
        <v>0</v>
      </c>
      <c r="P104" s="8">
        <f>(IFERROR(VLOOKUP($D104,platts!$C$3:$AM$457,soaf_platts!P$1+2,FALSE),VLOOKUP($C104,Lifetime!$A$2:$AK$48,2+soaf_platts!P$1,FALSE)))*$N104</f>
        <v>0</v>
      </c>
      <c r="Q104" s="8">
        <f>(IFERROR(VLOOKUP($D104,platts!$C$3:$AM$457,soaf_platts!Q$1+2,FALSE),VLOOKUP($C104,Lifetime!$A$2:$AK$48,2+soaf_platts!Q$1,FALSE)))*$N104</f>
        <v>0</v>
      </c>
      <c r="R104" s="8">
        <f>(IFERROR(VLOOKUP($D104,platts!$C$3:$AM$457,soaf_platts!R$1+2,FALSE),VLOOKUP($C104,Lifetime!$A$2:$AK$48,2+soaf_platts!R$1,FALSE)))*$N104</f>
        <v>0</v>
      </c>
      <c r="S104" s="8">
        <f>(IFERROR(VLOOKUP($D104,platts!$C$3:$AM$457,soaf_platts!S$1+2,FALSE),VLOOKUP($C104,Lifetime!$A$2:$AK$48,2+soaf_platts!S$1,FALSE)))*$N104</f>
        <v>0</v>
      </c>
      <c r="T104" s="8">
        <f>(IFERROR(VLOOKUP($D104,platts!$C$3:$AM$457,soaf_platts!T$1+2,FALSE),VLOOKUP($C104,Lifetime!$A$2:$AK$48,2+soaf_platts!T$1,FALSE)))*$N104</f>
        <v>0</v>
      </c>
      <c r="U104" s="8">
        <f>(IFERROR(VLOOKUP($D104,platts!$C$3:$AM$457,soaf_platts!U$1+2,FALSE),VLOOKUP($C104,Lifetime!$A$2:$AK$48,2+soaf_platts!U$1,FALSE)))*$N104</f>
        <v>0</v>
      </c>
      <c r="V104" s="8">
        <f>(IFERROR(VLOOKUP($D104,platts!$C$3:$AM$457,soaf_platts!V$1+2,FALSE),VLOOKUP($C104,Lifetime!$A$2:$AK$48,2+soaf_platts!V$1,FALSE)))*$N104</f>
        <v>0</v>
      </c>
      <c r="W104" s="8">
        <f>(IFERROR(VLOOKUP($D104,platts!$C$3:$AM$457,soaf_platts!W$1+2,FALSE),VLOOKUP($C104,Lifetime!$A$2:$AK$48,2+soaf_platts!W$1,FALSE)))*$N104</f>
        <v>0</v>
      </c>
      <c r="X104" s="8">
        <f>(IFERROR(VLOOKUP($D104,platts!$C$3:$AM$457,soaf_platts!X$1+2,FALSE),VLOOKUP($C104,Lifetime!$A$2:$AK$48,2+soaf_platts!X$1,FALSE)))*$N104</f>
        <v>0</v>
      </c>
      <c r="Y104" s="8">
        <f>(IFERROR(VLOOKUP($D104,platts!$C$3:$AM$457,soaf_platts!Y$1+2,FALSE),VLOOKUP($C104,Lifetime!$A$2:$AK$48,2+soaf_platts!Y$1,FALSE)))*$N104</f>
        <v>0</v>
      </c>
      <c r="Z104" s="8">
        <f>(IFERROR(VLOOKUP($D104,platts!$C$3:$AM$457,soaf_platts!Z$1+2,FALSE),VLOOKUP($C104,Lifetime!$A$2:$AK$48,2+soaf_platts!Z$1,FALSE)))*$N104</f>
        <v>0</v>
      </c>
      <c r="AA104" s="8">
        <f>(IFERROR(VLOOKUP($D104,platts!$C$3:$AM$457,soaf_platts!AA$1+2,FALSE),VLOOKUP($C104,Lifetime!$A$2:$AK$48,2+soaf_platts!AA$1,FALSE)))*$N104</f>
        <v>0</v>
      </c>
      <c r="AB104" s="8">
        <f>(IFERROR(VLOOKUP($D104,platts!$C$3:$AM$457,soaf_platts!AB$1+2,FALSE),VLOOKUP($C104,Lifetime!$A$2:$AK$48,2+soaf_platts!AB$1,FALSE)))*$N104</f>
        <v>0</v>
      </c>
      <c r="AC104" s="8">
        <f>(IFERROR(VLOOKUP($D104,platts!$C$3:$AM$457,soaf_platts!AC$1+2,FALSE),VLOOKUP($C104,Lifetime!$A$2:$AK$48,2+soaf_platts!AC$1,FALSE)))*$N104</f>
        <v>0</v>
      </c>
      <c r="AD104" s="8">
        <f>(IFERROR(VLOOKUP($D104,platts!$C$3:$AM$457,soaf_platts!AD$1+2,FALSE),VLOOKUP($C104,Lifetime!$A$2:$AK$48,2+soaf_platts!AD$1,FALSE)))*$N104</f>
        <v>0</v>
      </c>
      <c r="AE104" s="8">
        <f>(IFERROR(VLOOKUP($D104,platts!$C$3:$AM$457,soaf_platts!AE$1+2,FALSE),VLOOKUP($C104,Lifetime!$A$2:$AK$48,2+soaf_platts!AE$1,FALSE)))*$N104</f>
        <v>0</v>
      </c>
      <c r="AF104" s="8">
        <f>(IFERROR(VLOOKUP($D104,platts!$C$3:$AM$457,soaf_platts!AF$1+2,FALSE),VLOOKUP($C104,Lifetime!$A$2:$AK$48,2+soaf_platts!AF$1,FALSE)))*$N104</f>
        <v>0</v>
      </c>
      <c r="AG104" s="8">
        <f>(IFERROR(VLOOKUP($D104,platts!$C$3:$AM$457,soaf_platts!AG$1+2,FALSE),VLOOKUP($C104,Lifetime!$A$2:$AK$48,2+soaf_platts!AG$1,FALSE)))*$N104</f>
        <v>0</v>
      </c>
      <c r="AH104" s="8">
        <f>(IFERROR(VLOOKUP($D104,platts!$C$3:$AM$457,soaf_platts!AH$1+2,FALSE),VLOOKUP($C104,Lifetime!$A$2:$AK$48,2+soaf_platts!AH$1,FALSE)))*$N104</f>
        <v>0</v>
      </c>
      <c r="AI104" s="8">
        <f>(IFERROR(VLOOKUP($D104,platts!$C$3:$AM$457,soaf_platts!AI$1+2,FALSE),VLOOKUP($C104,Lifetime!$A$2:$AK$48,2+soaf_platts!AI$1,FALSE)))*$N104</f>
        <v>0</v>
      </c>
      <c r="AJ104" s="8">
        <f>(IFERROR(VLOOKUP($D104,platts!$C$3:$AM$457,soaf_platts!AJ$1+2,FALSE),VLOOKUP($C104,Lifetime!$A$2:$AK$48,2+soaf_platts!AJ$1,FALSE)))*$N104</f>
        <v>0</v>
      </c>
      <c r="AK104" s="8">
        <f>(IFERROR(VLOOKUP($D104,platts!$C$3:$AM$457,soaf_platts!AK$1+2,FALSE),VLOOKUP($C104,Lifetime!$A$2:$AK$48,2+soaf_platts!AK$1,FALSE)))*$N104</f>
        <v>0</v>
      </c>
      <c r="AL104" s="8">
        <f>(IFERROR(VLOOKUP($D104,platts!$C$3:$AM$457,soaf_platts!AL$1+2,FALSE),VLOOKUP($C104,Lifetime!$A$2:$AK$48,2+soaf_platts!AL$1,FALSE)))*$N104</f>
        <v>0</v>
      </c>
      <c r="AM104" s="8">
        <f>(IFERROR(VLOOKUP($D104,platts!$C$3:$AM$457,soaf_platts!AM$1+2,FALSE),VLOOKUP($C104,Lifetime!$A$2:$AK$48,2+soaf_platts!AM$1,FALSE)))*$N104</f>
        <v>0</v>
      </c>
      <c r="AN104" s="8">
        <f>(IFERROR(VLOOKUP($D104,platts!$C$3:$AM$457,soaf_platts!AN$1+2,FALSE),VLOOKUP($C104,Lifetime!$A$2:$AK$48,2+soaf_platts!AN$1,FALSE)))*$N104</f>
        <v>0</v>
      </c>
      <c r="AO104" s="8">
        <f>(IFERROR(VLOOKUP($D104,platts!$C$3:$AM$457,soaf_platts!AO$1+2,FALSE),VLOOKUP($C104,Lifetime!$A$2:$AK$48,2+soaf_platts!AO$1,FALSE)))*$N104</f>
        <v>0</v>
      </c>
      <c r="AP104" s="8">
        <f>(IFERROR(VLOOKUP($D104,platts!$C$3:$AM$457,soaf_platts!AP$1+2,FALSE),VLOOKUP($C104,Lifetime!$A$2:$AK$48,2+soaf_platts!AP$1,FALSE)))*$N104</f>
        <v>0</v>
      </c>
      <c r="AQ104" s="8">
        <f>(IFERROR(VLOOKUP($D104,platts!$C$3:$AM$457,soaf_platts!AQ$1+2,FALSE),VLOOKUP($C104,Lifetime!$A$2:$AK$48,2+soaf_platts!AQ$1,FALSE)))*$N104</f>
        <v>0</v>
      </c>
      <c r="AR104" s="8">
        <f>(IFERROR(VLOOKUP($D104,platts!$C$3:$AM$457,soaf_platts!AR$1+2,FALSE),VLOOKUP($C104,Lifetime!$A$2:$AK$48,2+soaf_platts!AR$1,FALSE)))*$N104</f>
        <v>0</v>
      </c>
      <c r="AS104" s="8">
        <f>(IFERROR(VLOOKUP($D104,platts!$C$3:$AM$457,soaf_platts!AS$1+2,FALSE),VLOOKUP($C104,Lifetime!$A$2:$AK$48,2+soaf_platts!AS$1,FALSE)))*$N104</f>
        <v>0</v>
      </c>
      <c r="AT104" s="8">
        <f>(IFERROR(VLOOKUP($D104,platts!$C$3:$AM$457,soaf_platts!AT$1+2,FALSE),VLOOKUP($C104,Lifetime!$A$2:$AK$48,2+soaf_platts!AT$1,FALSE)))*$N104</f>
        <v>0</v>
      </c>
      <c r="AU104" s="8">
        <f>(IFERROR(VLOOKUP($D104,platts!$C$3:$AM$457,soaf_platts!AU$1+2,FALSE),VLOOKUP($C104,Lifetime!$A$2:$AK$48,2+soaf_platts!AU$1,FALSE)))*$N104</f>
        <v>0</v>
      </c>
      <c r="AV104" s="8">
        <f>(IFERROR(VLOOKUP($D104,platts!$C$3:$AM$457,soaf_platts!AV$1+2,FALSE),VLOOKUP($C104,Lifetime!$A$2:$AK$48,2+soaf_platts!AV$1,FALSE)))*$N104</f>
        <v>0</v>
      </c>
      <c r="AW104" s="8">
        <f>(IFERROR(VLOOKUP($D104,platts!$C$3:$AM$457,soaf_platts!AW$1+2,FALSE),VLOOKUP($C104,Lifetime!$A$2:$AK$48,2+soaf_platts!AW$1,FALSE)))*$N104</f>
        <v>0</v>
      </c>
    </row>
    <row r="105" spans="1:49" x14ac:dyDescent="0.25">
      <c r="A105" s="8">
        <v>103</v>
      </c>
      <c r="B105" s="24" t="s">
        <v>30</v>
      </c>
      <c r="C105" s="21" t="s">
        <v>23</v>
      </c>
      <c r="D105" s="8" t="str">
        <f t="shared" si="4"/>
        <v>CH_Wind onshore 1</v>
      </c>
      <c r="E105" s="8">
        <f>IFERROR(VLOOKUP(D105,Data_2011!$D:$F,3,FALSE),VLOOKUP($C105,Efficiency!A104:B148,2,FALSE))</f>
        <v>1</v>
      </c>
      <c r="F105" s="8">
        <f>IFERROR(VLOOKUP(D105,Data_2011!$D:$F,2,FALSE),0)</f>
        <v>0</v>
      </c>
      <c r="G105" s="8">
        <f t="shared" si="6"/>
        <v>0</v>
      </c>
      <c r="H105" s="8">
        <f t="shared" si="7"/>
        <v>0</v>
      </c>
      <c r="I105" s="8">
        <v>0</v>
      </c>
      <c r="J105" s="8">
        <v>0</v>
      </c>
      <c r="K105" s="8">
        <v>0</v>
      </c>
      <c r="L105" s="8">
        <f>IFERROR(VLOOKUP($D105,platts!$C$3:$AM$457,2,FALSE),0)</f>
        <v>73.84399999999998</v>
      </c>
      <c r="M105" s="18">
        <f t="shared" si="5"/>
        <v>6.1560000000000201</v>
      </c>
      <c r="N105" s="8">
        <f>VLOOKUP($D105,soaf!$D$2:$E$514,2,FALSE)</f>
        <v>80</v>
      </c>
      <c r="O105" s="8">
        <f>(IFERROR(VLOOKUP($D105,platts!$C$3:$AM$457,soaf_platts!O$1+2,FALSE),VLOOKUP($C105,Lifetime!$A$2:$AK$48,2+soaf_platts!O$1,FALSE)))*$N105</f>
        <v>80</v>
      </c>
      <c r="P105" s="8">
        <f>(IFERROR(VLOOKUP($D105,platts!$C$3:$AM$457,soaf_platts!P$1+2,FALSE),VLOOKUP($C105,Lifetime!$A$2:$AK$48,2+soaf_platts!P$1,FALSE)))*$N105</f>
        <v>79.984832890959325</v>
      </c>
      <c r="Q105" s="8">
        <f>(IFERROR(VLOOKUP($D105,platts!$C$3:$AM$457,soaf_platts!Q$1+2,FALSE),VLOOKUP($C105,Lifetime!$A$2:$AK$48,2+soaf_platts!Q$1,FALSE)))*$N105</f>
        <v>79.984832890959325</v>
      </c>
      <c r="R105" s="8">
        <f>(IFERROR(VLOOKUP($D105,platts!$C$3:$AM$457,soaf_platts!R$1+2,FALSE),VLOOKUP($C105,Lifetime!$A$2:$AK$48,2+soaf_platts!R$1,FALSE)))*$N105</f>
        <v>79.82232815123777</v>
      </c>
      <c r="S105" s="8">
        <f>(IFERROR(VLOOKUP($D105,platts!$C$3:$AM$457,soaf_platts!S$1+2,FALSE),VLOOKUP($C105,Lifetime!$A$2:$AK$48,2+soaf_platts!S$1,FALSE)))*$N105</f>
        <v>79.73565895671959</v>
      </c>
      <c r="T105" s="8">
        <f>(IFERROR(VLOOKUP($D105,platts!$C$3:$AM$457,soaf_platts!T$1+2,FALSE),VLOOKUP($C105,Lifetime!$A$2:$AK$48,2+soaf_platts!T$1,FALSE)))*$N105</f>
        <v>79.73565895671959</v>
      </c>
      <c r="U105" s="8">
        <f>(IFERROR(VLOOKUP($D105,platts!$C$3:$AM$457,soaf_platts!U$1+2,FALSE),VLOOKUP($C105,Lifetime!$A$2:$AK$48,2+soaf_platts!U$1,FALSE)))*$N105</f>
        <v>79.73565895671959</v>
      </c>
      <c r="V105" s="8">
        <f>(IFERROR(VLOOKUP($D105,platts!$C$3:$AM$457,soaf_platts!V$1+2,FALSE),VLOOKUP($C105,Lifetime!$A$2:$AK$48,2+soaf_platts!V$1,FALSE)))*$N105</f>
        <v>79.73565895671959</v>
      </c>
      <c r="W105" s="8">
        <f>(IFERROR(VLOOKUP($D105,platts!$C$3:$AM$457,soaf_platts!W$1+2,FALSE),VLOOKUP($C105,Lifetime!$A$2:$AK$48,2+soaf_platts!W$1,FALSE)))*$N105</f>
        <v>79.73565895671959</v>
      </c>
      <c r="X105" s="8">
        <f>(IFERROR(VLOOKUP($D105,platts!$C$3:$AM$457,soaf_platts!X$1+2,FALSE),VLOOKUP($C105,Lifetime!$A$2:$AK$48,2+soaf_platts!X$1,FALSE)))*$N105</f>
        <v>79.085639997833283</v>
      </c>
      <c r="Y105" s="8">
        <f>(IFERROR(VLOOKUP($D105,platts!$C$3:$AM$457,soaf_platts!Y$1+2,FALSE),VLOOKUP($C105,Lifetime!$A$2:$AK$48,2+soaf_platts!Y$1,FALSE)))*$N105</f>
        <v>77.243919614322095</v>
      </c>
      <c r="Z105" s="8">
        <f>(IFERROR(VLOOKUP($D105,platts!$C$3:$AM$457,soaf_platts!Z$1+2,FALSE),VLOOKUP($C105,Lifetime!$A$2:$AK$48,2+soaf_platts!Z$1,FALSE)))*$N105</f>
        <v>77.243919614322095</v>
      </c>
      <c r="AA105" s="8">
        <f>(IFERROR(VLOOKUP($D105,platts!$C$3:$AM$457,soaf_platts!AA$1+2,FALSE),VLOOKUP($C105,Lifetime!$A$2:$AK$48,2+soaf_platts!AA$1,FALSE)))*$N105</f>
        <v>77.243919614322095</v>
      </c>
      <c r="AB105" s="8">
        <f>(IFERROR(VLOOKUP($D105,platts!$C$3:$AM$457,soaf_platts!AB$1+2,FALSE),VLOOKUP($C105,Lifetime!$A$2:$AK$48,2+soaf_platts!AB$1,FALSE)))*$N105</f>
        <v>72.802123395265724</v>
      </c>
      <c r="AC105" s="8">
        <f>(IFERROR(VLOOKUP($D105,platts!$C$3:$AM$457,soaf_platts!AC$1+2,FALSE),VLOOKUP($C105,Lifetime!$A$2:$AK$48,2+soaf_platts!AC$1,FALSE)))*$N105</f>
        <v>72.802123395265724</v>
      </c>
      <c r="AD105" s="8">
        <f>(IFERROR(VLOOKUP($D105,platts!$C$3:$AM$457,soaf_platts!AD$1+2,FALSE),VLOOKUP($C105,Lifetime!$A$2:$AK$48,2+soaf_platts!AD$1,FALSE)))*$N105</f>
        <v>70.635393532311383</v>
      </c>
      <c r="AE105" s="8">
        <f>(IFERROR(VLOOKUP($D105,platts!$C$3:$AM$457,soaf_platts!AE$1+2,FALSE),VLOOKUP($C105,Lifetime!$A$2:$AK$48,2+soaf_platts!AE$1,FALSE)))*$N105</f>
        <v>70.635393532311383</v>
      </c>
      <c r="AF105" s="8">
        <f>(IFERROR(VLOOKUP($D105,platts!$C$3:$AM$457,soaf_platts!AF$1+2,FALSE),VLOOKUP($C105,Lifetime!$A$2:$AK$48,2+soaf_platts!AF$1,FALSE)))*$N105</f>
        <v>68.468663669357042</v>
      </c>
      <c r="AG105" s="8">
        <f>(IFERROR(VLOOKUP($D105,platts!$C$3:$AM$457,soaf_platts!AG$1+2,FALSE),VLOOKUP($C105,Lifetime!$A$2:$AK$48,2+soaf_platts!AG$1,FALSE)))*$N105</f>
        <v>46.801365039813675</v>
      </c>
      <c r="AH105" s="8">
        <f>(IFERROR(VLOOKUP($D105,platts!$C$3:$AM$457,soaf_platts!AH$1+2,FALSE),VLOOKUP($C105,Lifetime!$A$2:$AK$48,2+soaf_platts!AH$1,FALSE)))*$N105</f>
        <v>20.042251232327615</v>
      </c>
      <c r="AI105" s="8">
        <f>(IFERROR(VLOOKUP($D105,platts!$C$3:$AM$457,soaf_platts!AI$1+2,FALSE),VLOOKUP($C105,Lifetime!$A$2:$AK$48,2+soaf_platts!AI$1,FALSE)))*$N105</f>
        <v>15.383782026975791</v>
      </c>
      <c r="AJ105" s="8">
        <f>(IFERROR(VLOOKUP($D105,platts!$C$3:$AM$457,soaf_platts!AJ$1+2,FALSE),VLOOKUP($C105,Lifetime!$A$2:$AK$48,2+soaf_platts!AJ$1,FALSE)))*$N105</f>
        <v>14.40875358864634</v>
      </c>
      <c r="AK105" s="8">
        <f>(IFERROR(VLOOKUP($D105,platts!$C$3:$AM$457,soaf_platts!AK$1+2,FALSE),VLOOKUP($C105,Lifetime!$A$2:$AK$48,2+soaf_platts!AK$1,FALSE)))*$N105</f>
        <v>0</v>
      </c>
      <c r="AL105" s="8">
        <f>(IFERROR(VLOOKUP($D105,platts!$C$3:$AM$457,soaf_platts!AL$1+2,FALSE),VLOOKUP($C105,Lifetime!$A$2:$AK$48,2+soaf_platts!AL$1,FALSE)))*$N105</f>
        <v>0</v>
      </c>
      <c r="AM105" s="8">
        <f>(IFERROR(VLOOKUP($D105,platts!$C$3:$AM$457,soaf_platts!AM$1+2,FALSE),VLOOKUP($C105,Lifetime!$A$2:$AK$48,2+soaf_platts!AM$1,FALSE)))*$N105</f>
        <v>0</v>
      </c>
      <c r="AN105" s="8">
        <f>(IFERROR(VLOOKUP($D105,platts!$C$3:$AM$457,soaf_platts!AN$1+2,FALSE),VLOOKUP($C105,Lifetime!$A$2:$AK$48,2+soaf_platts!AN$1,FALSE)))*$N105</f>
        <v>0</v>
      </c>
      <c r="AO105" s="8">
        <f>(IFERROR(VLOOKUP($D105,platts!$C$3:$AM$457,soaf_platts!AO$1+2,FALSE),VLOOKUP($C105,Lifetime!$A$2:$AK$48,2+soaf_platts!AO$1,FALSE)))*$N105</f>
        <v>0</v>
      </c>
      <c r="AP105" s="8">
        <f>(IFERROR(VLOOKUP($D105,platts!$C$3:$AM$457,soaf_platts!AP$1+2,FALSE),VLOOKUP($C105,Lifetime!$A$2:$AK$48,2+soaf_platts!AP$1,FALSE)))*$N105</f>
        <v>0</v>
      </c>
      <c r="AQ105" s="8">
        <f>(IFERROR(VLOOKUP($D105,platts!$C$3:$AM$457,soaf_platts!AQ$1+2,FALSE),VLOOKUP($C105,Lifetime!$A$2:$AK$48,2+soaf_platts!AQ$1,FALSE)))*$N105</f>
        <v>0</v>
      </c>
      <c r="AR105" s="8">
        <f>(IFERROR(VLOOKUP($D105,platts!$C$3:$AM$457,soaf_platts!AR$1+2,FALSE),VLOOKUP($C105,Lifetime!$A$2:$AK$48,2+soaf_platts!AR$1,FALSE)))*$N105</f>
        <v>0</v>
      </c>
      <c r="AS105" s="8">
        <f>(IFERROR(VLOOKUP($D105,platts!$C$3:$AM$457,soaf_platts!AS$1+2,FALSE),VLOOKUP($C105,Lifetime!$A$2:$AK$48,2+soaf_platts!AS$1,FALSE)))*$N105</f>
        <v>0</v>
      </c>
      <c r="AT105" s="8">
        <f>(IFERROR(VLOOKUP($D105,platts!$C$3:$AM$457,soaf_platts!AT$1+2,FALSE),VLOOKUP($C105,Lifetime!$A$2:$AK$48,2+soaf_platts!AT$1,FALSE)))*$N105</f>
        <v>0</v>
      </c>
      <c r="AU105" s="8">
        <f>(IFERROR(VLOOKUP($D105,platts!$C$3:$AM$457,soaf_platts!AU$1+2,FALSE),VLOOKUP($C105,Lifetime!$A$2:$AK$48,2+soaf_platts!AU$1,FALSE)))*$N105</f>
        <v>0</v>
      </c>
      <c r="AV105" s="8">
        <f>(IFERROR(VLOOKUP($D105,platts!$C$3:$AM$457,soaf_platts!AV$1+2,FALSE),VLOOKUP($C105,Lifetime!$A$2:$AK$48,2+soaf_platts!AV$1,FALSE)))*$N105</f>
        <v>0</v>
      </c>
      <c r="AW105" s="8">
        <f>(IFERROR(VLOOKUP($D105,platts!$C$3:$AM$457,soaf_platts!AW$1+2,FALSE),VLOOKUP($C105,Lifetime!$A$2:$AK$48,2+soaf_platts!AW$1,FALSE)))*$N105</f>
        <v>0</v>
      </c>
    </row>
    <row r="106" spans="1:49" x14ac:dyDescent="0.25">
      <c r="A106" s="8">
        <v>104</v>
      </c>
      <c r="B106" s="20" t="s">
        <v>31</v>
      </c>
      <c r="C106" s="21" t="s">
        <v>19</v>
      </c>
      <c r="D106" s="8" t="str">
        <f t="shared" si="4"/>
        <v>CZ_Biomass</v>
      </c>
      <c r="E106" s="8">
        <f>IFERROR(VLOOKUP(D106,Data_2011!$D:$F,3,FALSE),VLOOKUP($C106,Efficiency!A105:B149,2,FALSE))</f>
        <v>0.38</v>
      </c>
      <c r="F106" s="8">
        <f>IFERROR(VLOOKUP(D106,Data_2011!$D:$F,2,FALSE),0)</f>
        <v>0</v>
      </c>
      <c r="G106" s="8">
        <f t="shared" si="6"/>
        <v>0</v>
      </c>
      <c r="H106" s="8">
        <f t="shared" si="7"/>
        <v>0</v>
      </c>
      <c r="I106" s="8">
        <v>0</v>
      </c>
      <c r="J106" s="8">
        <v>0</v>
      </c>
      <c r="K106" s="8">
        <v>0</v>
      </c>
      <c r="L106" s="8">
        <f>IFERROR(VLOOKUP($D106,platts!$C$3:$AM$457,2,FALSE),0)</f>
        <v>125.09199999999998</v>
      </c>
      <c r="M106" s="18">
        <f t="shared" si="5"/>
        <v>704.90800000000002</v>
      </c>
      <c r="N106" s="8">
        <f>VLOOKUP($D106,soaf!$D$2:$E$514,2,FALSE)</f>
        <v>830</v>
      </c>
      <c r="O106" s="8">
        <f>(IFERROR(VLOOKUP($D106,platts!$C$3:$AM$457,soaf_platts!O$1+2,FALSE),VLOOKUP($C106,Lifetime!$A$2:$AK$48,2+soaf_platts!O$1,FALSE)))*$N106</f>
        <v>464.82309020560888</v>
      </c>
      <c r="P106" s="8">
        <f>(IFERROR(VLOOKUP($D106,platts!$C$3:$AM$457,soaf_platts!P$1+2,FALSE),VLOOKUP($C106,Lifetime!$A$2:$AK$48,2+soaf_platts!P$1,FALSE)))*$N106</f>
        <v>464.82309020560888</v>
      </c>
      <c r="Q106" s="8">
        <f>(IFERROR(VLOOKUP($D106,platts!$C$3:$AM$457,soaf_platts!Q$1+2,FALSE),VLOOKUP($C106,Lifetime!$A$2:$AK$48,2+soaf_platts!Q$1,FALSE)))*$N106</f>
        <v>464.82309020560888</v>
      </c>
      <c r="R106" s="8">
        <f>(IFERROR(VLOOKUP($D106,platts!$C$3:$AM$457,soaf_platts!R$1+2,FALSE),VLOOKUP($C106,Lifetime!$A$2:$AK$48,2+soaf_platts!R$1,FALSE)))*$N106</f>
        <v>464.82309020560888</v>
      </c>
      <c r="S106" s="8">
        <f>(IFERROR(VLOOKUP($D106,platts!$C$3:$AM$457,soaf_platts!S$1+2,FALSE),VLOOKUP($C106,Lifetime!$A$2:$AK$48,2+soaf_platts!S$1,FALSE)))*$N106</f>
        <v>464.82309020560888</v>
      </c>
      <c r="T106" s="8">
        <f>(IFERROR(VLOOKUP($D106,platts!$C$3:$AM$457,soaf_platts!T$1+2,FALSE),VLOOKUP($C106,Lifetime!$A$2:$AK$48,2+soaf_platts!T$1,FALSE)))*$N106</f>
        <v>464.82309020560888</v>
      </c>
      <c r="U106" s="8">
        <f>(IFERROR(VLOOKUP($D106,platts!$C$3:$AM$457,soaf_platts!U$1+2,FALSE),VLOOKUP($C106,Lifetime!$A$2:$AK$48,2+soaf_platts!U$1,FALSE)))*$N106</f>
        <v>464.82309020560888</v>
      </c>
      <c r="V106" s="8">
        <f>(IFERROR(VLOOKUP($D106,platts!$C$3:$AM$457,soaf_platts!V$1+2,FALSE),VLOOKUP($C106,Lifetime!$A$2:$AK$48,2+soaf_platts!V$1,FALSE)))*$N106</f>
        <v>464.82309020560888</v>
      </c>
      <c r="W106" s="8">
        <f>(IFERROR(VLOOKUP($D106,platts!$C$3:$AM$457,soaf_platts!W$1+2,FALSE),VLOOKUP($C106,Lifetime!$A$2:$AK$48,2+soaf_platts!W$1,FALSE)))*$N106</f>
        <v>464.82309020560888</v>
      </c>
      <c r="X106" s="8">
        <f>(IFERROR(VLOOKUP($D106,platts!$C$3:$AM$457,soaf_platts!X$1+2,FALSE),VLOOKUP($C106,Lifetime!$A$2:$AK$48,2+soaf_platts!X$1,FALSE)))*$N106</f>
        <v>464.82309020560888</v>
      </c>
      <c r="Y106" s="8">
        <f>(IFERROR(VLOOKUP($D106,platts!$C$3:$AM$457,soaf_platts!Y$1+2,FALSE),VLOOKUP($C106,Lifetime!$A$2:$AK$48,2+soaf_platts!Y$1,FALSE)))*$N106</f>
        <v>464.82309020560888</v>
      </c>
      <c r="Z106" s="8">
        <f>(IFERROR(VLOOKUP($D106,platts!$C$3:$AM$457,soaf_platts!Z$1+2,FALSE),VLOOKUP($C106,Lifetime!$A$2:$AK$48,2+soaf_platts!Z$1,FALSE)))*$N106</f>
        <v>464.82309020560888</v>
      </c>
      <c r="AA106" s="8">
        <f>(IFERROR(VLOOKUP($D106,platts!$C$3:$AM$457,soaf_platts!AA$1+2,FALSE),VLOOKUP($C106,Lifetime!$A$2:$AK$48,2+soaf_platts!AA$1,FALSE)))*$N106</f>
        <v>464.82309020560888</v>
      </c>
      <c r="AB106" s="8">
        <f>(IFERROR(VLOOKUP($D106,platts!$C$3:$AM$457,soaf_platts!AB$1+2,FALSE),VLOOKUP($C106,Lifetime!$A$2:$AK$48,2+soaf_platts!AB$1,FALSE)))*$N106</f>
        <v>463.16431106705483</v>
      </c>
      <c r="AC106" s="8">
        <f>(IFERROR(VLOOKUP($D106,platts!$C$3:$AM$457,soaf_platts!AC$1+2,FALSE),VLOOKUP($C106,Lifetime!$A$2:$AK$48,2+soaf_platts!AC$1,FALSE)))*$N106</f>
        <v>462.23539474946455</v>
      </c>
      <c r="AD106" s="8">
        <f>(IFERROR(VLOOKUP($D106,platts!$C$3:$AM$457,soaf_platts!AD$1+2,FALSE),VLOOKUP($C106,Lifetime!$A$2:$AK$48,2+soaf_platts!AD$1,FALSE)))*$N106</f>
        <v>462.23539474946455</v>
      </c>
      <c r="AE106" s="8">
        <f>(IFERROR(VLOOKUP($D106,platts!$C$3:$AM$457,soaf_platts!AE$1+2,FALSE),VLOOKUP($C106,Lifetime!$A$2:$AK$48,2+soaf_platts!AE$1,FALSE)))*$N106</f>
        <v>462.23539474946455</v>
      </c>
      <c r="AF106" s="8">
        <f>(IFERROR(VLOOKUP($D106,platts!$C$3:$AM$457,soaf_platts!AF$1+2,FALSE),VLOOKUP($C106,Lifetime!$A$2:$AK$48,2+soaf_platts!AF$1,FALSE)))*$N106</f>
        <v>461.37282959741646</v>
      </c>
      <c r="AG106" s="8">
        <f>(IFERROR(VLOOKUP($D106,platts!$C$3:$AM$457,soaf_platts!AG$1+2,FALSE),VLOOKUP($C106,Lifetime!$A$2:$AK$48,2+soaf_platts!AG$1,FALSE)))*$N106</f>
        <v>459.5149969622359</v>
      </c>
      <c r="AH106" s="8">
        <f>(IFERROR(VLOOKUP($D106,platts!$C$3:$AM$457,soaf_platts!AH$1+2,FALSE),VLOOKUP($C106,Lifetime!$A$2:$AK$48,2+soaf_platts!AH$1,FALSE)))*$N106</f>
        <v>439.60964729958766</v>
      </c>
      <c r="AI106" s="8">
        <f>(IFERROR(VLOOKUP($D106,platts!$C$3:$AM$457,soaf_platts!AI$1+2,FALSE),VLOOKUP($C106,Lifetime!$A$2:$AK$48,2+soaf_platts!AI$1,FALSE)))*$N106</f>
        <v>439.60964729958766</v>
      </c>
      <c r="AJ106" s="8">
        <f>(IFERROR(VLOOKUP($D106,platts!$C$3:$AM$457,soaf_platts!AJ$1+2,FALSE),VLOOKUP($C106,Lifetime!$A$2:$AK$48,2+soaf_platts!AJ$1,FALSE)))*$N106</f>
        <v>439.60964729958766</v>
      </c>
      <c r="AK106" s="8">
        <f>(IFERROR(VLOOKUP($D106,platts!$C$3:$AM$457,soaf_platts!AK$1+2,FALSE),VLOOKUP($C106,Lifetime!$A$2:$AK$48,2+soaf_platts!AK$1,FALSE)))*$N106</f>
        <v>439.46367473539482</v>
      </c>
      <c r="AL106" s="8">
        <f>(IFERROR(VLOOKUP($D106,platts!$C$3:$AM$457,soaf_platts!AL$1+2,FALSE),VLOOKUP($C106,Lifetime!$A$2:$AK$48,2+soaf_platts!AL$1,FALSE)))*$N106</f>
        <v>437.40678860358787</v>
      </c>
      <c r="AM106" s="8">
        <f>(IFERROR(VLOOKUP($D106,platts!$C$3:$AM$457,soaf_platts!AM$1+2,FALSE),VLOOKUP($C106,Lifetime!$A$2:$AK$48,2+soaf_platts!AM$1,FALSE)))*$N106</f>
        <v>437.40678860358787</v>
      </c>
      <c r="AN106" s="8">
        <f>(IFERROR(VLOOKUP($D106,platts!$C$3:$AM$457,soaf_platts!AN$1+2,FALSE),VLOOKUP($C106,Lifetime!$A$2:$AK$48,2+soaf_platts!AN$1,FALSE)))*$N106</f>
        <v>436.47787228599771</v>
      </c>
      <c r="AO106" s="8">
        <f>(IFERROR(VLOOKUP($D106,platts!$C$3:$AM$457,soaf_platts!AO$1+2,FALSE),VLOOKUP($C106,Lifetime!$A$2:$AK$48,2+soaf_platts!AO$1,FALSE)))*$N106</f>
        <v>407.54876410961543</v>
      </c>
      <c r="AP106" s="8">
        <f>(IFERROR(VLOOKUP($D106,platts!$C$3:$AM$457,soaf_platts!AP$1+2,FALSE),VLOOKUP($C106,Lifetime!$A$2:$AK$48,2+soaf_platts!AP$1,FALSE)))*$N106</f>
        <v>395.16763661944822</v>
      </c>
      <c r="AQ106" s="8">
        <f>(IFERROR(VLOOKUP($D106,platts!$C$3:$AM$457,soaf_platts!AQ$1+2,FALSE),VLOOKUP($C106,Lifetime!$A$2:$AK$48,2+soaf_platts!AQ$1,FALSE)))*$N106</f>
        <v>382.89267099414843</v>
      </c>
      <c r="AR106" s="8">
        <f>(IFERROR(VLOOKUP($D106,platts!$C$3:$AM$457,soaf_platts!AR$1+2,FALSE),VLOOKUP($C106,Lifetime!$A$2:$AK$48,2+soaf_platts!AR$1,FALSE)))*$N106</f>
        <v>376.64902631663102</v>
      </c>
      <c r="AS106" s="8">
        <f>(IFERROR(VLOOKUP($D106,platts!$C$3:$AM$457,soaf_platts!AS$1+2,FALSE),VLOOKUP($C106,Lifetime!$A$2:$AK$48,2+soaf_platts!AS$1,FALSE)))*$N106</f>
        <v>374.65849135036621</v>
      </c>
      <c r="AT106" s="8">
        <f>(IFERROR(VLOOKUP($D106,platts!$C$3:$AM$457,soaf_platts!AT$1+2,FALSE),VLOOKUP($C106,Lifetime!$A$2:$AK$48,2+soaf_platts!AT$1,FALSE)))*$N106</f>
        <v>371.34093307325821</v>
      </c>
      <c r="AU106" s="8">
        <f>(IFERROR(VLOOKUP($D106,platts!$C$3:$AM$457,soaf_platts!AU$1+2,FALSE),VLOOKUP($C106,Lifetime!$A$2:$AK$48,2+soaf_platts!AU$1,FALSE)))*$N106</f>
        <v>320.32352188789059</v>
      </c>
      <c r="AV106" s="8">
        <f>(IFERROR(VLOOKUP($D106,platts!$C$3:$AM$457,soaf_platts!AV$1+2,FALSE),VLOOKUP($C106,Lifetime!$A$2:$AK$48,2+soaf_platts!AV$1,FALSE)))*$N106</f>
        <v>258.80935631375314</v>
      </c>
      <c r="AW106" s="8">
        <f>(IFERROR(VLOOKUP($D106,platts!$C$3:$AM$457,soaf_platts!AW$1+2,FALSE),VLOOKUP($C106,Lifetime!$A$2:$AK$48,2+soaf_platts!AW$1,FALSE)))*$N106</f>
        <v>245.36661017491127</v>
      </c>
    </row>
    <row r="107" spans="1:49" x14ac:dyDescent="0.25">
      <c r="A107" s="8">
        <v>105</v>
      </c>
      <c r="B107" s="23" t="s">
        <v>31</v>
      </c>
      <c r="C107" s="21" t="s">
        <v>9</v>
      </c>
      <c r="D107" s="8" t="str">
        <f t="shared" si="4"/>
        <v>CZ_CCGT</v>
      </c>
      <c r="E107" s="8">
        <f>IFERROR(VLOOKUP(D107,Data_2011!$D:$F,3,FALSE),VLOOKUP($C107,Efficiency!A106:B150,2,FALSE))</f>
        <v>0.51422146796775503</v>
      </c>
      <c r="F107" s="8">
        <f>IFERROR(VLOOKUP(D107,Data_2011!$D:$F,2,FALSE),0)</f>
        <v>3.6897094773420632E-3</v>
      </c>
      <c r="G107" s="8">
        <f t="shared" si="6"/>
        <v>0</v>
      </c>
      <c r="H107" s="8">
        <f t="shared" si="7"/>
        <v>0</v>
      </c>
      <c r="I107" s="8">
        <v>0</v>
      </c>
      <c r="J107" s="8">
        <v>0</v>
      </c>
      <c r="K107" s="8">
        <v>0</v>
      </c>
      <c r="L107" s="8">
        <f>IFERROR(VLOOKUP($D107,platts!$C$3:$AM$457,2,FALSE),0)</f>
        <v>255.79999999999998</v>
      </c>
      <c r="M107" s="18">
        <f t="shared" si="5"/>
        <v>324.84917226921129</v>
      </c>
      <c r="N107" s="8">
        <f>VLOOKUP($D107,soaf!$D$2:$E$514,2,FALSE)</f>
        <v>580.64917226921125</v>
      </c>
      <c r="O107" s="8">
        <f>(IFERROR(VLOOKUP($D107,platts!$C$3:$AM$457,soaf_platts!O$1+2,FALSE),VLOOKUP($C107,Lifetime!$A$2:$AK$48,2+soaf_platts!O$1,FALSE)))*$N107</f>
        <v>580.64917226921125</v>
      </c>
      <c r="P107" s="8">
        <f>(IFERROR(VLOOKUP($D107,platts!$C$3:$AM$457,soaf_platts!P$1+2,FALSE),VLOOKUP($C107,Lifetime!$A$2:$AK$48,2+soaf_platts!P$1,FALSE)))*$N107</f>
        <v>580.64917226921125</v>
      </c>
      <c r="Q107" s="8">
        <f>(IFERROR(VLOOKUP($D107,platts!$C$3:$AM$457,soaf_platts!Q$1+2,FALSE),VLOOKUP($C107,Lifetime!$A$2:$AK$48,2+soaf_platts!Q$1,FALSE)))*$N107</f>
        <v>580.64917226921125</v>
      </c>
      <c r="R107" s="8">
        <f>(IFERROR(VLOOKUP($D107,platts!$C$3:$AM$457,soaf_platts!R$1+2,FALSE),VLOOKUP($C107,Lifetime!$A$2:$AK$48,2+soaf_platts!R$1,FALSE)))*$N107</f>
        <v>580.64917226921125</v>
      </c>
      <c r="S107" s="8">
        <f>(IFERROR(VLOOKUP($D107,platts!$C$3:$AM$457,soaf_platts!S$1+2,FALSE),VLOOKUP($C107,Lifetime!$A$2:$AK$48,2+soaf_platts!S$1,FALSE)))*$N107</f>
        <v>580.64917226921125</v>
      </c>
      <c r="T107" s="8">
        <f>(IFERROR(VLOOKUP($D107,platts!$C$3:$AM$457,soaf_platts!T$1+2,FALSE),VLOOKUP($C107,Lifetime!$A$2:$AK$48,2+soaf_platts!T$1,FALSE)))*$N107</f>
        <v>580.64917226921125</v>
      </c>
      <c r="U107" s="8">
        <f>(IFERROR(VLOOKUP($D107,platts!$C$3:$AM$457,soaf_platts!U$1+2,FALSE),VLOOKUP($C107,Lifetime!$A$2:$AK$48,2+soaf_platts!U$1,FALSE)))*$N107</f>
        <v>580.64917226921125</v>
      </c>
      <c r="V107" s="8">
        <f>(IFERROR(VLOOKUP($D107,platts!$C$3:$AM$457,soaf_platts!V$1+2,FALSE),VLOOKUP($C107,Lifetime!$A$2:$AK$48,2+soaf_platts!V$1,FALSE)))*$N107</f>
        <v>580.64917226921125</v>
      </c>
      <c r="W107" s="8">
        <f>(IFERROR(VLOOKUP($D107,platts!$C$3:$AM$457,soaf_platts!W$1+2,FALSE),VLOOKUP($C107,Lifetime!$A$2:$AK$48,2+soaf_platts!W$1,FALSE)))*$N107</f>
        <v>580.64917226921125</v>
      </c>
      <c r="X107" s="8">
        <f>(IFERROR(VLOOKUP($D107,platts!$C$3:$AM$457,soaf_platts!X$1+2,FALSE),VLOOKUP($C107,Lifetime!$A$2:$AK$48,2+soaf_platts!X$1,FALSE)))*$N107</f>
        <v>580.64917226921125</v>
      </c>
      <c r="Y107" s="8">
        <f>(IFERROR(VLOOKUP($D107,platts!$C$3:$AM$457,soaf_platts!Y$1+2,FALSE),VLOOKUP($C107,Lifetime!$A$2:$AK$48,2+soaf_platts!Y$1,FALSE)))*$N107</f>
        <v>580.64917226921125</v>
      </c>
      <c r="Z107" s="8">
        <f>(IFERROR(VLOOKUP($D107,platts!$C$3:$AM$457,soaf_platts!Z$1+2,FALSE),VLOOKUP($C107,Lifetime!$A$2:$AK$48,2+soaf_platts!Z$1,FALSE)))*$N107</f>
        <v>580.64917226921125</v>
      </c>
      <c r="AA107" s="8">
        <f>(IFERROR(VLOOKUP($D107,platts!$C$3:$AM$457,soaf_platts!AA$1+2,FALSE),VLOOKUP($C107,Lifetime!$A$2:$AK$48,2+soaf_platts!AA$1,FALSE)))*$N107</f>
        <v>580.64917226921125</v>
      </c>
      <c r="AB107" s="8">
        <f>(IFERROR(VLOOKUP($D107,platts!$C$3:$AM$457,soaf_platts!AB$1+2,FALSE),VLOOKUP($C107,Lifetime!$A$2:$AK$48,2+soaf_platts!AB$1,FALSE)))*$N107</f>
        <v>580.64917226921125</v>
      </c>
      <c r="AC107" s="8">
        <f>(IFERROR(VLOOKUP($D107,platts!$C$3:$AM$457,soaf_platts!AC$1+2,FALSE),VLOOKUP($C107,Lifetime!$A$2:$AK$48,2+soaf_platts!AC$1,FALSE)))*$N107</f>
        <v>580.64917226921125</v>
      </c>
      <c r="AD107" s="8">
        <f>(IFERROR(VLOOKUP($D107,platts!$C$3:$AM$457,soaf_platts!AD$1+2,FALSE),VLOOKUP($C107,Lifetime!$A$2:$AK$48,2+soaf_platts!AD$1,FALSE)))*$N107</f>
        <v>580.64917226921125</v>
      </c>
      <c r="AE107" s="8">
        <f>(IFERROR(VLOOKUP($D107,platts!$C$3:$AM$457,soaf_platts!AE$1+2,FALSE),VLOOKUP($C107,Lifetime!$A$2:$AK$48,2+soaf_platts!AE$1,FALSE)))*$N107</f>
        <v>580.64917226921125</v>
      </c>
      <c r="AF107" s="8">
        <f>(IFERROR(VLOOKUP($D107,platts!$C$3:$AM$457,soaf_platts!AF$1+2,FALSE),VLOOKUP($C107,Lifetime!$A$2:$AK$48,2+soaf_platts!AF$1,FALSE)))*$N107</f>
        <v>580.64917226921125</v>
      </c>
      <c r="AG107" s="8">
        <f>(IFERROR(VLOOKUP($D107,platts!$C$3:$AM$457,soaf_platts!AG$1+2,FALSE),VLOOKUP($C107,Lifetime!$A$2:$AK$48,2+soaf_platts!AG$1,FALSE)))*$N107</f>
        <v>580.64917226921125</v>
      </c>
      <c r="AH107" s="8">
        <f>(IFERROR(VLOOKUP($D107,platts!$C$3:$AM$457,soaf_platts!AH$1+2,FALSE),VLOOKUP($C107,Lifetime!$A$2:$AK$48,2+soaf_platts!AH$1,FALSE)))*$N107</f>
        <v>580.64917226921125</v>
      </c>
      <c r="AI107" s="8">
        <f>(IFERROR(VLOOKUP($D107,platts!$C$3:$AM$457,soaf_platts!AI$1+2,FALSE),VLOOKUP($C107,Lifetime!$A$2:$AK$48,2+soaf_platts!AI$1,FALSE)))*$N107</f>
        <v>321.87667172702947</v>
      </c>
      <c r="AJ107" s="8">
        <f>(IFERROR(VLOOKUP($D107,platts!$C$3:$AM$457,soaf_platts!AJ$1+2,FALSE),VLOOKUP($C107,Lifetime!$A$2:$AK$48,2+soaf_platts!AJ$1,FALSE)))*$N107</f>
        <v>237.20812549699991</v>
      </c>
      <c r="AK107" s="8">
        <f>(IFERROR(VLOOKUP($D107,platts!$C$3:$AM$457,soaf_platts!AK$1+2,FALSE),VLOOKUP($C107,Lifetime!$A$2:$AK$48,2+soaf_platts!AK$1,FALSE)))*$N107</f>
        <v>12.484638184052628</v>
      </c>
      <c r="AL107" s="8">
        <f>(IFERROR(VLOOKUP($D107,platts!$C$3:$AM$457,soaf_platts!AL$1+2,FALSE),VLOOKUP($C107,Lifetime!$A$2:$AK$48,2+soaf_platts!AL$1,FALSE)))*$N107</f>
        <v>12.484638184052628</v>
      </c>
      <c r="AM107" s="8">
        <f>(IFERROR(VLOOKUP($D107,platts!$C$3:$AM$457,soaf_platts!AM$1+2,FALSE),VLOOKUP($C107,Lifetime!$A$2:$AK$48,2+soaf_platts!AM$1,FALSE)))*$N107</f>
        <v>12.484638184052628</v>
      </c>
      <c r="AN107" s="8">
        <f>(IFERROR(VLOOKUP($D107,platts!$C$3:$AM$457,soaf_platts!AN$1+2,FALSE),VLOOKUP($C107,Lifetime!$A$2:$AK$48,2+soaf_platts!AN$1,FALSE)))*$N107</f>
        <v>12.484638184052628</v>
      </c>
      <c r="AO107" s="8">
        <f>(IFERROR(VLOOKUP($D107,platts!$C$3:$AM$457,soaf_platts!AO$1+2,FALSE),VLOOKUP($C107,Lifetime!$A$2:$AK$48,2+soaf_platts!AO$1,FALSE)))*$N107</f>
        <v>12.484638184052628</v>
      </c>
      <c r="AP107" s="8">
        <f>(IFERROR(VLOOKUP($D107,platts!$C$3:$AM$457,soaf_platts!AP$1+2,FALSE),VLOOKUP($C107,Lifetime!$A$2:$AK$48,2+soaf_platts!AP$1,FALSE)))*$N107</f>
        <v>12.484638184052628</v>
      </c>
      <c r="AQ107" s="8">
        <f>(IFERROR(VLOOKUP($D107,platts!$C$3:$AM$457,soaf_platts!AQ$1+2,FALSE),VLOOKUP($C107,Lifetime!$A$2:$AK$48,2+soaf_platts!AQ$1,FALSE)))*$N107</f>
        <v>12.484638184052628</v>
      </c>
      <c r="AR107" s="8">
        <f>(IFERROR(VLOOKUP($D107,platts!$C$3:$AM$457,soaf_platts!AR$1+2,FALSE),VLOOKUP($C107,Lifetime!$A$2:$AK$48,2+soaf_platts!AR$1,FALSE)))*$N107</f>
        <v>0</v>
      </c>
      <c r="AS107" s="8">
        <f>(IFERROR(VLOOKUP($D107,platts!$C$3:$AM$457,soaf_platts!AS$1+2,FALSE),VLOOKUP($C107,Lifetime!$A$2:$AK$48,2+soaf_platts!AS$1,FALSE)))*$N107</f>
        <v>0</v>
      </c>
      <c r="AT107" s="8">
        <f>(IFERROR(VLOOKUP($D107,platts!$C$3:$AM$457,soaf_platts!AT$1+2,FALSE),VLOOKUP($C107,Lifetime!$A$2:$AK$48,2+soaf_platts!AT$1,FALSE)))*$N107</f>
        <v>0</v>
      </c>
      <c r="AU107" s="8">
        <f>(IFERROR(VLOOKUP($D107,platts!$C$3:$AM$457,soaf_platts!AU$1+2,FALSE),VLOOKUP($C107,Lifetime!$A$2:$AK$48,2+soaf_platts!AU$1,FALSE)))*$N107</f>
        <v>0</v>
      </c>
      <c r="AV107" s="8">
        <f>(IFERROR(VLOOKUP($D107,platts!$C$3:$AM$457,soaf_platts!AV$1+2,FALSE),VLOOKUP($C107,Lifetime!$A$2:$AK$48,2+soaf_platts!AV$1,FALSE)))*$N107</f>
        <v>0</v>
      </c>
      <c r="AW107" s="8">
        <f>(IFERROR(VLOOKUP($D107,platts!$C$3:$AM$457,soaf_platts!AW$1+2,FALSE),VLOOKUP($C107,Lifetime!$A$2:$AK$48,2+soaf_platts!AW$1,FALSE)))*$N107</f>
        <v>0</v>
      </c>
    </row>
    <row r="108" spans="1:49" x14ac:dyDescent="0.25">
      <c r="A108" s="8">
        <v>106</v>
      </c>
      <c r="B108" s="23" t="s">
        <v>31</v>
      </c>
      <c r="C108" s="21" t="s">
        <v>15</v>
      </c>
      <c r="D108" s="8" t="str">
        <f t="shared" si="4"/>
        <v>CZ_CCOT</v>
      </c>
      <c r="E108" s="8">
        <f>IFERROR(VLOOKUP(D108,Data_2011!$D:$F,3,FALSE),VLOOKUP($C108,Efficiency!A107:B151,2,FALSE))</f>
        <v>0.60199999999999898</v>
      </c>
      <c r="F108" s="8">
        <f>IFERROR(VLOOKUP(D108,Data_2011!$D:$F,2,FALSE),0)</f>
        <v>4.8809523809525518E-4</v>
      </c>
      <c r="G108" s="8">
        <f t="shared" si="6"/>
        <v>0</v>
      </c>
      <c r="H108" s="8">
        <f t="shared" si="7"/>
        <v>0</v>
      </c>
      <c r="I108" s="8">
        <v>0</v>
      </c>
      <c r="J108" s="8">
        <v>0</v>
      </c>
      <c r="K108" s="8">
        <v>0</v>
      </c>
      <c r="L108" s="8">
        <f>IFERROR(VLOOKUP($D108,platts!$C$3:$AM$457,2,FALSE),0)</f>
        <v>0</v>
      </c>
      <c r="M108" s="18">
        <f t="shared" si="5"/>
        <v>0</v>
      </c>
      <c r="N108" s="8">
        <f>VLOOKUP($D108,soaf!$D$2:$E$514,2,FALSE)</f>
        <v>0</v>
      </c>
      <c r="O108" s="8">
        <f>(IFERROR(VLOOKUP($D108,platts!$C$3:$AM$457,soaf_platts!O$1+2,FALSE),VLOOKUP($C108,Lifetime!$A$2:$AK$48,2+soaf_platts!O$1,FALSE)))*$N108</f>
        <v>0</v>
      </c>
      <c r="P108" s="8">
        <f>(IFERROR(VLOOKUP($D108,platts!$C$3:$AM$457,soaf_platts!P$1+2,FALSE),VLOOKUP($C108,Lifetime!$A$2:$AK$48,2+soaf_platts!P$1,FALSE)))*$N108</f>
        <v>0</v>
      </c>
      <c r="Q108" s="8">
        <f>(IFERROR(VLOOKUP($D108,platts!$C$3:$AM$457,soaf_platts!Q$1+2,FALSE),VLOOKUP($C108,Lifetime!$A$2:$AK$48,2+soaf_platts!Q$1,FALSE)))*$N108</f>
        <v>0</v>
      </c>
      <c r="R108" s="8">
        <f>(IFERROR(VLOOKUP($D108,platts!$C$3:$AM$457,soaf_platts!R$1+2,FALSE),VLOOKUP($C108,Lifetime!$A$2:$AK$48,2+soaf_platts!R$1,FALSE)))*$N108</f>
        <v>0</v>
      </c>
      <c r="S108" s="8">
        <f>(IFERROR(VLOOKUP($D108,platts!$C$3:$AM$457,soaf_platts!S$1+2,FALSE),VLOOKUP($C108,Lifetime!$A$2:$AK$48,2+soaf_platts!S$1,FALSE)))*$N108</f>
        <v>0</v>
      </c>
      <c r="T108" s="8">
        <f>(IFERROR(VLOOKUP($D108,platts!$C$3:$AM$457,soaf_platts!T$1+2,FALSE),VLOOKUP($C108,Lifetime!$A$2:$AK$48,2+soaf_platts!T$1,FALSE)))*$N108</f>
        <v>0</v>
      </c>
      <c r="U108" s="8">
        <f>(IFERROR(VLOOKUP($D108,platts!$C$3:$AM$457,soaf_platts!U$1+2,FALSE),VLOOKUP($C108,Lifetime!$A$2:$AK$48,2+soaf_platts!U$1,FALSE)))*$N108</f>
        <v>0</v>
      </c>
      <c r="V108" s="8">
        <f>(IFERROR(VLOOKUP($D108,platts!$C$3:$AM$457,soaf_platts!V$1+2,FALSE),VLOOKUP($C108,Lifetime!$A$2:$AK$48,2+soaf_platts!V$1,FALSE)))*$N108</f>
        <v>0</v>
      </c>
      <c r="W108" s="8">
        <f>(IFERROR(VLOOKUP($D108,platts!$C$3:$AM$457,soaf_platts!W$1+2,FALSE),VLOOKUP($C108,Lifetime!$A$2:$AK$48,2+soaf_platts!W$1,FALSE)))*$N108</f>
        <v>0</v>
      </c>
      <c r="X108" s="8">
        <f>(IFERROR(VLOOKUP($D108,platts!$C$3:$AM$457,soaf_platts!X$1+2,FALSE),VLOOKUP($C108,Lifetime!$A$2:$AK$48,2+soaf_platts!X$1,FALSE)))*$N108</f>
        <v>0</v>
      </c>
      <c r="Y108" s="8">
        <f>(IFERROR(VLOOKUP($D108,platts!$C$3:$AM$457,soaf_platts!Y$1+2,FALSE),VLOOKUP($C108,Lifetime!$A$2:$AK$48,2+soaf_platts!Y$1,FALSE)))*$N108</f>
        <v>0</v>
      </c>
      <c r="Z108" s="8">
        <f>(IFERROR(VLOOKUP($D108,platts!$C$3:$AM$457,soaf_platts!Z$1+2,FALSE),VLOOKUP($C108,Lifetime!$A$2:$AK$48,2+soaf_platts!Z$1,FALSE)))*$N108</f>
        <v>0</v>
      </c>
      <c r="AA108" s="8">
        <f>(IFERROR(VLOOKUP($D108,platts!$C$3:$AM$457,soaf_platts!AA$1+2,FALSE),VLOOKUP($C108,Lifetime!$A$2:$AK$48,2+soaf_platts!AA$1,FALSE)))*$N108</f>
        <v>0</v>
      </c>
      <c r="AB108" s="8">
        <f>(IFERROR(VLOOKUP($D108,platts!$C$3:$AM$457,soaf_platts!AB$1+2,FALSE),VLOOKUP($C108,Lifetime!$A$2:$AK$48,2+soaf_platts!AB$1,FALSE)))*$N108</f>
        <v>0</v>
      </c>
      <c r="AC108" s="8">
        <f>(IFERROR(VLOOKUP($D108,platts!$C$3:$AM$457,soaf_platts!AC$1+2,FALSE),VLOOKUP($C108,Lifetime!$A$2:$AK$48,2+soaf_platts!AC$1,FALSE)))*$N108</f>
        <v>0</v>
      </c>
      <c r="AD108" s="8">
        <f>(IFERROR(VLOOKUP($D108,platts!$C$3:$AM$457,soaf_platts!AD$1+2,FALSE),VLOOKUP($C108,Lifetime!$A$2:$AK$48,2+soaf_platts!AD$1,FALSE)))*$N108</f>
        <v>0</v>
      </c>
      <c r="AE108" s="8">
        <f>(IFERROR(VLOOKUP($D108,platts!$C$3:$AM$457,soaf_platts!AE$1+2,FALSE),VLOOKUP($C108,Lifetime!$A$2:$AK$48,2+soaf_platts!AE$1,FALSE)))*$N108</f>
        <v>0</v>
      </c>
      <c r="AF108" s="8">
        <f>(IFERROR(VLOOKUP($D108,platts!$C$3:$AM$457,soaf_platts!AF$1+2,FALSE),VLOOKUP($C108,Lifetime!$A$2:$AK$48,2+soaf_platts!AF$1,FALSE)))*$N108</f>
        <v>0</v>
      </c>
      <c r="AG108" s="8">
        <f>(IFERROR(VLOOKUP($D108,platts!$C$3:$AM$457,soaf_platts!AG$1+2,FALSE),VLOOKUP($C108,Lifetime!$A$2:$AK$48,2+soaf_platts!AG$1,FALSE)))*$N108</f>
        <v>0</v>
      </c>
      <c r="AH108" s="8">
        <f>(IFERROR(VLOOKUP($D108,platts!$C$3:$AM$457,soaf_platts!AH$1+2,FALSE),VLOOKUP($C108,Lifetime!$A$2:$AK$48,2+soaf_platts!AH$1,FALSE)))*$N108</f>
        <v>0</v>
      </c>
      <c r="AI108" s="8">
        <f>(IFERROR(VLOOKUP($D108,platts!$C$3:$AM$457,soaf_platts!AI$1+2,FALSE),VLOOKUP($C108,Lifetime!$A$2:$AK$48,2+soaf_platts!AI$1,FALSE)))*$N108</f>
        <v>0</v>
      </c>
      <c r="AJ108" s="8">
        <f>(IFERROR(VLOOKUP($D108,platts!$C$3:$AM$457,soaf_platts!AJ$1+2,FALSE),VLOOKUP($C108,Lifetime!$A$2:$AK$48,2+soaf_platts!AJ$1,FALSE)))*$N108</f>
        <v>0</v>
      </c>
      <c r="AK108" s="8">
        <f>(IFERROR(VLOOKUP($D108,platts!$C$3:$AM$457,soaf_platts!AK$1+2,FALSE),VLOOKUP($C108,Lifetime!$A$2:$AK$48,2+soaf_platts!AK$1,FALSE)))*$N108</f>
        <v>0</v>
      </c>
      <c r="AL108" s="8">
        <f>(IFERROR(VLOOKUP($D108,platts!$C$3:$AM$457,soaf_platts!AL$1+2,FALSE),VLOOKUP($C108,Lifetime!$A$2:$AK$48,2+soaf_platts!AL$1,FALSE)))*$N108</f>
        <v>0</v>
      </c>
      <c r="AM108" s="8">
        <f>(IFERROR(VLOOKUP($D108,platts!$C$3:$AM$457,soaf_platts!AM$1+2,FALSE),VLOOKUP($C108,Lifetime!$A$2:$AK$48,2+soaf_platts!AM$1,FALSE)))*$N108</f>
        <v>0</v>
      </c>
      <c r="AN108" s="8">
        <f>(IFERROR(VLOOKUP($D108,platts!$C$3:$AM$457,soaf_platts!AN$1+2,FALSE),VLOOKUP($C108,Lifetime!$A$2:$AK$48,2+soaf_platts!AN$1,FALSE)))*$N108</f>
        <v>0</v>
      </c>
      <c r="AO108" s="8">
        <f>(IFERROR(VLOOKUP($D108,platts!$C$3:$AM$457,soaf_platts!AO$1+2,FALSE),VLOOKUP($C108,Lifetime!$A$2:$AK$48,2+soaf_platts!AO$1,FALSE)))*$N108</f>
        <v>0</v>
      </c>
      <c r="AP108" s="8">
        <f>(IFERROR(VLOOKUP($D108,platts!$C$3:$AM$457,soaf_platts!AP$1+2,FALSE),VLOOKUP($C108,Lifetime!$A$2:$AK$48,2+soaf_platts!AP$1,FALSE)))*$N108</f>
        <v>0</v>
      </c>
      <c r="AQ108" s="8">
        <f>(IFERROR(VLOOKUP($D108,platts!$C$3:$AM$457,soaf_platts!AQ$1+2,FALSE),VLOOKUP($C108,Lifetime!$A$2:$AK$48,2+soaf_platts!AQ$1,FALSE)))*$N108</f>
        <v>0</v>
      </c>
      <c r="AR108" s="8">
        <f>(IFERROR(VLOOKUP($D108,platts!$C$3:$AM$457,soaf_platts!AR$1+2,FALSE),VLOOKUP($C108,Lifetime!$A$2:$AK$48,2+soaf_platts!AR$1,FALSE)))*$N108</f>
        <v>0</v>
      </c>
      <c r="AS108" s="8">
        <f>(IFERROR(VLOOKUP($D108,platts!$C$3:$AM$457,soaf_platts!AS$1+2,FALSE),VLOOKUP($C108,Lifetime!$A$2:$AK$48,2+soaf_platts!AS$1,FALSE)))*$N108</f>
        <v>0</v>
      </c>
      <c r="AT108" s="8">
        <f>(IFERROR(VLOOKUP($D108,platts!$C$3:$AM$457,soaf_platts!AT$1+2,FALSE),VLOOKUP($C108,Lifetime!$A$2:$AK$48,2+soaf_platts!AT$1,FALSE)))*$N108</f>
        <v>0</v>
      </c>
      <c r="AU108" s="8">
        <f>(IFERROR(VLOOKUP($D108,platts!$C$3:$AM$457,soaf_platts!AU$1+2,FALSE),VLOOKUP($C108,Lifetime!$A$2:$AK$48,2+soaf_platts!AU$1,FALSE)))*$N108</f>
        <v>0</v>
      </c>
      <c r="AV108" s="8">
        <f>(IFERROR(VLOOKUP($D108,platts!$C$3:$AM$457,soaf_platts!AV$1+2,FALSE),VLOOKUP($C108,Lifetime!$A$2:$AK$48,2+soaf_platts!AV$1,FALSE)))*$N108</f>
        <v>0</v>
      </c>
      <c r="AW108" s="8">
        <f>(IFERROR(VLOOKUP($D108,platts!$C$3:$AM$457,soaf_platts!AW$1+2,FALSE),VLOOKUP($C108,Lifetime!$A$2:$AK$48,2+soaf_platts!AW$1,FALSE)))*$N108</f>
        <v>0</v>
      </c>
    </row>
    <row r="109" spans="1:49" x14ac:dyDescent="0.25">
      <c r="A109" s="8">
        <v>107</v>
      </c>
      <c r="B109" s="23" t="s">
        <v>31</v>
      </c>
      <c r="C109" s="21" t="s">
        <v>14</v>
      </c>
      <c r="D109" s="8" t="str">
        <f t="shared" si="4"/>
        <v>CZ_Coal</v>
      </c>
      <c r="E109" s="8">
        <f>IFERROR(VLOOKUP(D109,Data_2011!$D:$F,3,FALSE),VLOOKUP($C109,Efficiency!A108:B152,2,FALSE))</f>
        <v>0.44394221818739699</v>
      </c>
      <c r="F109" s="8">
        <f>IFERROR(VLOOKUP(D109,Data_2011!$D:$F,2,FALSE),0)</f>
        <v>8.6513480453035622E-4</v>
      </c>
      <c r="G109" s="8">
        <f t="shared" si="6"/>
        <v>0</v>
      </c>
      <c r="H109" s="8">
        <f t="shared" si="7"/>
        <v>0</v>
      </c>
      <c r="I109" s="8">
        <v>0</v>
      </c>
      <c r="J109" s="8">
        <v>0</v>
      </c>
      <c r="K109" s="8">
        <v>0</v>
      </c>
      <c r="L109" s="8">
        <f>IFERROR(VLOOKUP($D109,platts!$C$3:$AM$457,2,FALSE),0)</f>
        <v>2255.3850000000002</v>
      </c>
      <c r="M109" s="18">
        <f t="shared" si="5"/>
        <v>-985.38500000000022</v>
      </c>
      <c r="N109" s="8">
        <f>VLOOKUP($D109,soaf!$D$2:$E$514,2,FALSE)</f>
        <v>1270</v>
      </c>
      <c r="O109" s="8">
        <f>(IFERROR(VLOOKUP($D109,platts!$C$3:$AM$457,soaf_platts!O$1+2,FALSE),VLOOKUP($C109,Lifetime!$A$2:$AK$48,2+soaf_platts!O$1,FALSE)))*$N109</f>
        <v>964.18214628544558</v>
      </c>
      <c r="P109" s="8">
        <f>(IFERROR(VLOOKUP($D109,platts!$C$3:$AM$457,soaf_platts!P$1+2,FALSE),VLOOKUP($C109,Lifetime!$A$2:$AK$48,2+soaf_platts!P$1,FALSE)))*$N109</f>
        <v>964.18214628544558</v>
      </c>
      <c r="Q109" s="8">
        <f>(IFERROR(VLOOKUP($D109,platts!$C$3:$AM$457,soaf_platts!Q$1+2,FALSE),VLOOKUP($C109,Lifetime!$A$2:$AK$48,2+soaf_platts!Q$1,FALSE)))*$N109</f>
        <v>964.18214628544558</v>
      </c>
      <c r="R109" s="8">
        <f>(IFERROR(VLOOKUP($D109,platts!$C$3:$AM$457,soaf_platts!R$1+2,FALSE),VLOOKUP($C109,Lifetime!$A$2:$AK$48,2+soaf_platts!R$1,FALSE)))*$N109</f>
        <v>964.18214628544558</v>
      </c>
      <c r="S109" s="8">
        <f>(IFERROR(VLOOKUP($D109,platts!$C$3:$AM$457,soaf_platts!S$1+2,FALSE),VLOOKUP($C109,Lifetime!$A$2:$AK$48,2+soaf_platts!S$1,FALSE)))*$N109</f>
        <v>936.02730797624349</v>
      </c>
      <c r="T109" s="8">
        <f>(IFERROR(VLOOKUP($D109,platts!$C$3:$AM$457,soaf_platts!T$1+2,FALSE),VLOOKUP($C109,Lifetime!$A$2:$AK$48,2+soaf_platts!T$1,FALSE)))*$N109</f>
        <v>936.02730797624349</v>
      </c>
      <c r="U109" s="8">
        <f>(IFERROR(VLOOKUP($D109,platts!$C$3:$AM$457,soaf_platts!U$1+2,FALSE),VLOOKUP($C109,Lifetime!$A$2:$AK$48,2+soaf_platts!U$1,FALSE)))*$N109</f>
        <v>936.02730797624349</v>
      </c>
      <c r="V109" s="8">
        <f>(IFERROR(VLOOKUP($D109,platts!$C$3:$AM$457,soaf_platts!V$1+2,FALSE),VLOOKUP($C109,Lifetime!$A$2:$AK$48,2+soaf_platts!V$1,FALSE)))*$N109</f>
        <v>936.02730797624349</v>
      </c>
      <c r="W109" s="8">
        <f>(IFERROR(VLOOKUP($D109,platts!$C$3:$AM$457,soaf_platts!W$1+2,FALSE),VLOOKUP($C109,Lifetime!$A$2:$AK$48,2+soaf_platts!W$1,FALSE)))*$N109</f>
        <v>936.02730797624349</v>
      </c>
      <c r="X109" s="8">
        <f>(IFERROR(VLOOKUP($D109,platts!$C$3:$AM$457,soaf_platts!X$1+2,FALSE),VLOOKUP($C109,Lifetime!$A$2:$AK$48,2+soaf_platts!X$1,FALSE)))*$N109</f>
        <v>710.78860150262585</v>
      </c>
      <c r="Y109" s="8">
        <f>(IFERROR(VLOOKUP($D109,platts!$C$3:$AM$457,soaf_platts!Y$1+2,FALSE),VLOOKUP($C109,Lifetime!$A$2:$AK$48,2+soaf_platts!Y$1,FALSE)))*$N109</f>
        <v>485.54989502900833</v>
      </c>
      <c r="Z109" s="8">
        <f>(IFERROR(VLOOKUP($D109,platts!$C$3:$AM$457,soaf_platts!Z$1+2,FALSE),VLOOKUP($C109,Lifetime!$A$2:$AK$48,2+soaf_platts!Z$1,FALSE)))*$N109</f>
        <v>485.54989502900833</v>
      </c>
      <c r="AA109" s="8">
        <f>(IFERROR(VLOOKUP($D109,platts!$C$3:$AM$457,soaf_platts!AA$1+2,FALSE),VLOOKUP($C109,Lifetime!$A$2:$AK$48,2+soaf_platts!AA$1,FALSE)))*$N109</f>
        <v>485.54989502900833</v>
      </c>
      <c r="AB109" s="8">
        <f>(IFERROR(VLOOKUP($D109,platts!$C$3:$AM$457,soaf_platts!AB$1+2,FALSE),VLOOKUP($C109,Lifetime!$A$2:$AK$48,2+soaf_platts!AB$1,FALSE)))*$N109</f>
        <v>485.54989502900833</v>
      </c>
      <c r="AC109" s="8">
        <f>(IFERROR(VLOOKUP($D109,platts!$C$3:$AM$457,soaf_platts!AC$1+2,FALSE),VLOOKUP($C109,Lifetime!$A$2:$AK$48,2+soaf_platts!AC$1,FALSE)))*$N109</f>
        <v>485.54989502900833</v>
      </c>
      <c r="AD109" s="8">
        <f>(IFERROR(VLOOKUP($D109,platts!$C$3:$AM$457,soaf_platts!AD$1+2,FALSE),VLOOKUP($C109,Lifetime!$A$2:$AK$48,2+soaf_platts!AD$1,FALSE)))*$N109</f>
        <v>485.54989502900833</v>
      </c>
      <c r="AE109" s="8">
        <f>(IFERROR(VLOOKUP($D109,platts!$C$3:$AM$457,soaf_platts!AE$1+2,FALSE),VLOOKUP($C109,Lifetime!$A$2:$AK$48,2+soaf_platts!AE$1,FALSE)))*$N109</f>
        <v>485.54989502900833</v>
      </c>
      <c r="AF109" s="8">
        <f>(IFERROR(VLOOKUP($D109,platts!$C$3:$AM$457,soaf_platts!AF$1+2,FALSE),VLOOKUP($C109,Lifetime!$A$2:$AK$48,2+soaf_platts!AF$1,FALSE)))*$N109</f>
        <v>485.54989502900833</v>
      </c>
      <c r="AG109" s="8">
        <f>(IFERROR(VLOOKUP($D109,platts!$C$3:$AM$457,soaf_platts!AG$1+2,FALSE),VLOOKUP($C109,Lifetime!$A$2:$AK$48,2+soaf_platts!AG$1,FALSE)))*$N109</f>
        <v>447.11854073694724</v>
      </c>
      <c r="AH109" s="8">
        <f>(IFERROR(VLOOKUP($D109,platts!$C$3:$AM$457,soaf_platts!AH$1+2,FALSE),VLOOKUP($C109,Lifetime!$A$2:$AK$48,2+soaf_platts!AH$1,FALSE)))*$N109</f>
        <v>447.11854073694724</v>
      </c>
      <c r="AI109" s="8">
        <f>(IFERROR(VLOOKUP($D109,platts!$C$3:$AM$457,soaf_platts!AI$1+2,FALSE),VLOOKUP($C109,Lifetime!$A$2:$AK$48,2+soaf_platts!AI$1,FALSE)))*$N109</f>
        <v>447.11854073694724</v>
      </c>
      <c r="AJ109" s="8">
        <f>(IFERROR(VLOOKUP($D109,platts!$C$3:$AM$457,soaf_platts!AJ$1+2,FALSE),VLOOKUP($C109,Lifetime!$A$2:$AK$48,2+soaf_platts!AJ$1,FALSE)))*$N109</f>
        <v>447.11854073694724</v>
      </c>
      <c r="AK109" s="8">
        <f>(IFERROR(VLOOKUP($D109,platts!$C$3:$AM$457,soaf_platts!AK$1+2,FALSE),VLOOKUP($C109,Lifetime!$A$2:$AK$48,2+soaf_platts!AK$1,FALSE)))*$N109</f>
        <v>447.11854073694724</v>
      </c>
      <c r="AL109" s="8">
        <f>(IFERROR(VLOOKUP($D109,platts!$C$3:$AM$457,soaf_platts!AL$1+2,FALSE),VLOOKUP($C109,Lifetime!$A$2:$AK$48,2+soaf_platts!AL$1,FALSE)))*$N109</f>
        <v>447.11854073694724</v>
      </c>
      <c r="AM109" s="8">
        <f>(IFERROR(VLOOKUP($D109,platts!$C$3:$AM$457,soaf_platts!AM$1+2,FALSE),VLOOKUP($C109,Lifetime!$A$2:$AK$48,2+soaf_platts!AM$1,FALSE)))*$N109</f>
        <v>447.11854073694724</v>
      </c>
      <c r="AN109" s="8">
        <f>(IFERROR(VLOOKUP($D109,platts!$C$3:$AM$457,soaf_platts!AN$1+2,FALSE),VLOOKUP($C109,Lifetime!$A$2:$AK$48,2+soaf_platts!AN$1,FALSE)))*$N109</f>
        <v>447.11854073694724</v>
      </c>
      <c r="AO109" s="8">
        <f>(IFERROR(VLOOKUP($D109,platts!$C$3:$AM$457,soaf_platts!AO$1+2,FALSE),VLOOKUP($C109,Lifetime!$A$2:$AK$48,2+soaf_platts!AO$1,FALSE)))*$N109</f>
        <v>447.11854073694724</v>
      </c>
      <c r="AP109" s="8">
        <f>(IFERROR(VLOOKUP($D109,platts!$C$3:$AM$457,soaf_platts!AP$1+2,FALSE),VLOOKUP($C109,Lifetime!$A$2:$AK$48,2+soaf_platts!AP$1,FALSE)))*$N109</f>
        <v>447.11854073694724</v>
      </c>
      <c r="AQ109" s="8">
        <f>(IFERROR(VLOOKUP($D109,platts!$C$3:$AM$457,soaf_platts!AQ$1+2,FALSE),VLOOKUP($C109,Lifetime!$A$2:$AK$48,2+soaf_platts!AQ$1,FALSE)))*$N109</f>
        <v>447.11854073694724</v>
      </c>
      <c r="AR109" s="8">
        <f>(IFERROR(VLOOKUP($D109,platts!$C$3:$AM$457,soaf_platts!AR$1+2,FALSE),VLOOKUP($C109,Lifetime!$A$2:$AK$48,2+soaf_platts!AR$1,FALSE)))*$N109</f>
        <v>444.64936141723024</v>
      </c>
      <c r="AS109" s="8">
        <f>(IFERROR(VLOOKUP($D109,platts!$C$3:$AM$457,soaf_platts!AS$1+2,FALSE),VLOOKUP($C109,Lifetime!$A$2:$AK$48,2+soaf_platts!AS$1,FALSE)))*$N109</f>
        <v>277.19001412175749</v>
      </c>
      <c r="AT109" s="8">
        <f>(IFERROR(VLOOKUP($D109,platts!$C$3:$AM$457,soaf_platts!AT$1+2,FALSE),VLOOKUP($C109,Lifetime!$A$2:$AK$48,2+soaf_platts!AT$1,FALSE)))*$N109</f>
        <v>253.99042735497486</v>
      </c>
      <c r="AU109" s="8">
        <f>(IFERROR(VLOOKUP($D109,platts!$C$3:$AM$457,soaf_platts!AU$1+2,FALSE),VLOOKUP($C109,Lifetime!$A$2:$AK$48,2+soaf_platts!AU$1,FALSE)))*$N109</f>
        <v>250.44291772801537</v>
      </c>
      <c r="AV109" s="8">
        <f>(IFERROR(VLOOKUP($D109,platts!$C$3:$AM$457,soaf_platts!AV$1+2,FALSE),VLOOKUP($C109,Lifetime!$A$2:$AK$48,2+soaf_platts!AV$1,FALSE)))*$N109</f>
        <v>170.39308144729171</v>
      </c>
      <c r="AW109" s="8">
        <f>(IFERROR(VLOOKUP($D109,platts!$C$3:$AM$457,soaf_platts!AW$1+2,FALSE),VLOOKUP($C109,Lifetime!$A$2:$AK$48,2+soaf_platts!AW$1,FALSE)))*$N109</f>
        <v>18.019096517889405</v>
      </c>
    </row>
    <row r="110" spans="1:49" x14ac:dyDescent="0.25">
      <c r="A110" s="8">
        <v>108</v>
      </c>
      <c r="B110" s="23" t="s">
        <v>31</v>
      </c>
      <c r="C110" s="21" t="s">
        <v>11</v>
      </c>
      <c r="D110" s="8" t="str">
        <f t="shared" si="4"/>
        <v>CZ_GasSteam</v>
      </c>
      <c r="E110" s="8">
        <f>IFERROR(VLOOKUP(D110,Data_2011!$D:$F,3,FALSE),VLOOKUP($C110,Efficiency!A109:B153,2,FALSE))</f>
        <v>0.45862499999999901</v>
      </c>
      <c r="F110" s="8">
        <f>IFERROR(VLOOKUP(D110,Data_2011!$D:$F,2,FALSE),0)</f>
        <v>-1.5127976190476198E-3</v>
      </c>
      <c r="G110" s="8">
        <f t="shared" si="6"/>
        <v>0</v>
      </c>
      <c r="H110" s="8">
        <f t="shared" si="7"/>
        <v>0</v>
      </c>
      <c r="I110" s="8">
        <v>0</v>
      </c>
      <c r="J110" s="8">
        <v>0</v>
      </c>
      <c r="K110" s="8">
        <v>0</v>
      </c>
      <c r="L110" s="8">
        <f>IFERROR(VLOOKUP($D110,platts!$C$3:$AM$457,2,FALSE),0)</f>
        <v>482.92400000000004</v>
      </c>
      <c r="M110" s="18">
        <f t="shared" si="5"/>
        <v>-393.91987941878119</v>
      </c>
      <c r="N110" s="8">
        <f>VLOOKUP($D110,soaf!$D$2:$E$514,2,FALSE)</f>
        <v>89.004120581218814</v>
      </c>
      <c r="O110" s="8">
        <f>(IFERROR(VLOOKUP($D110,platts!$C$3:$AM$457,soaf_platts!O$1+2,FALSE),VLOOKUP($C110,Lifetime!$A$2:$AK$48,2+soaf_platts!O$1,FALSE)))*$N110</f>
        <v>7.2265026546404592</v>
      </c>
      <c r="P110" s="8">
        <f>(IFERROR(VLOOKUP($D110,platts!$C$3:$AM$457,soaf_platts!P$1+2,FALSE),VLOOKUP($C110,Lifetime!$A$2:$AK$48,2+soaf_platts!P$1,FALSE)))*$N110</f>
        <v>5.0148721558981615</v>
      </c>
      <c r="Q110" s="8">
        <f>(IFERROR(VLOOKUP($D110,platts!$C$3:$AM$457,soaf_platts!Q$1+2,FALSE),VLOOKUP($C110,Lifetime!$A$2:$AK$48,2+soaf_platts!Q$1,FALSE)))*$N110</f>
        <v>5.0148721558981615</v>
      </c>
      <c r="R110" s="8">
        <f>(IFERROR(VLOOKUP($D110,platts!$C$3:$AM$457,soaf_platts!R$1+2,FALSE),VLOOKUP($C110,Lifetime!$A$2:$AK$48,2+soaf_platts!R$1,FALSE)))*$N110</f>
        <v>5.0148721558981615</v>
      </c>
      <c r="S110" s="8">
        <f>(IFERROR(VLOOKUP($D110,platts!$C$3:$AM$457,soaf_platts!S$1+2,FALSE),VLOOKUP($C110,Lifetime!$A$2:$AK$48,2+soaf_platts!S$1,FALSE)))*$N110</f>
        <v>5.0148721558981615</v>
      </c>
      <c r="T110" s="8">
        <f>(IFERROR(VLOOKUP($D110,platts!$C$3:$AM$457,soaf_platts!T$1+2,FALSE),VLOOKUP($C110,Lifetime!$A$2:$AK$48,2+soaf_platts!T$1,FALSE)))*$N110</f>
        <v>5.0148721558981615</v>
      </c>
      <c r="U110" s="8">
        <f>(IFERROR(VLOOKUP($D110,platts!$C$3:$AM$457,soaf_platts!U$1+2,FALSE),VLOOKUP($C110,Lifetime!$A$2:$AK$48,2+soaf_platts!U$1,FALSE)))*$N110</f>
        <v>5.0148721558981615</v>
      </c>
      <c r="V110" s="8">
        <f>(IFERROR(VLOOKUP($D110,platts!$C$3:$AM$457,soaf_platts!V$1+2,FALSE),VLOOKUP($C110,Lifetime!$A$2:$AK$48,2+soaf_platts!V$1,FALSE)))*$N110</f>
        <v>5.0148721558981615</v>
      </c>
      <c r="W110" s="8">
        <f>(IFERROR(VLOOKUP($D110,platts!$C$3:$AM$457,soaf_platts!W$1+2,FALSE),VLOOKUP($C110,Lifetime!$A$2:$AK$48,2+soaf_platts!W$1,FALSE)))*$N110</f>
        <v>3.9090569065270127</v>
      </c>
      <c r="X110" s="8">
        <f>(IFERROR(VLOOKUP($D110,platts!$C$3:$AM$457,soaf_platts!X$1+2,FALSE),VLOOKUP($C110,Lifetime!$A$2:$AK$48,2+soaf_platts!X$1,FALSE)))*$N110</f>
        <v>3.9090569065270127</v>
      </c>
      <c r="Y110" s="8">
        <f>(IFERROR(VLOOKUP($D110,platts!$C$3:$AM$457,soaf_platts!Y$1+2,FALSE),VLOOKUP($C110,Lifetime!$A$2:$AK$48,2+soaf_platts!Y$1,FALSE)))*$N110</f>
        <v>3.9090569065270127</v>
      </c>
      <c r="Z110" s="8">
        <f>(IFERROR(VLOOKUP($D110,platts!$C$3:$AM$457,soaf_platts!Z$1+2,FALSE),VLOOKUP($C110,Lifetime!$A$2:$AK$48,2+soaf_platts!Z$1,FALSE)))*$N110</f>
        <v>3.9090569065270127</v>
      </c>
      <c r="AA110" s="8">
        <f>(IFERROR(VLOOKUP($D110,platts!$C$3:$AM$457,soaf_platts!AA$1+2,FALSE),VLOOKUP($C110,Lifetime!$A$2:$AK$48,2+soaf_platts!AA$1,FALSE)))*$N110</f>
        <v>3.9090569065270127</v>
      </c>
      <c r="AB110" s="8">
        <f>(IFERROR(VLOOKUP($D110,platts!$C$3:$AM$457,soaf_platts!AB$1+2,FALSE),VLOOKUP($C110,Lifetime!$A$2:$AK$48,2+soaf_platts!AB$1,FALSE)))*$N110</f>
        <v>3.9090569065270127</v>
      </c>
      <c r="AC110" s="8">
        <f>(IFERROR(VLOOKUP($D110,platts!$C$3:$AM$457,soaf_platts!AC$1+2,FALSE),VLOOKUP($C110,Lifetime!$A$2:$AK$48,2+soaf_platts!AC$1,FALSE)))*$N110</f>
        <v>3.9090569065270127</v>
      </c>
      <c r="AD110" s="8">
        <f>(IFERROR(VLOOKUP($D110,platts!$C$3:$AM$457,soaf_platts!AD$1+2,FALSE),VLOOKUP($C110,Lifetime!$A$2:$AK$48,2+soaf_platts!AD$1,FALSE)))*$N110</f>
        <v>3.9090569065270127</v>
      </c>
      <c r="AE110" s="8">
        <f>(IFERROR(VLOOKUP($D110,platts!$C$3:$AM$457,soaf_platts!AE$1+2,FALSE),VLOOKUP($C110,Lifetime!$A$2:$AK$48,2+soaf_platts!AE$1,FALSE)))*$N110</f>
        <v>3.9090569065270127</v>
      </c>
      <c r="AF110" s="8">
        <f>(IFERROR(VLOOKUP($D110,platts!$C$3:$AM$457,soaf_platts!AF$1+2,FALSE),VLOOKUP($C110,Lifetime!$A$2:$AK$48,2+soaf_platts!AF$1,FALSE)))*$N110</f>
        <v>3.9090569065270127</v>
      </c>
      <c r="AG110" s="8">
        <f>(IFERROR(VLOOKUP($D110,platts!$C$3:$AM$457,soaf_platts!AG$1+2,FALSE),VLOOKUP($C110,Lifetime!$A$2:$AK$48,2+soaf_platts!AG$1,FALSE)))*$N110</f>
        <v>3.9090569065270127</v>
      </c>
      <c r="AH110" s="8">
        <f>(IFERROR(VLOOKUP($D110,platts!$C$3:$AM$457,soaf_platts!AH$1+2,FALSE),VLOOKUP($C110,Lifetime!$A$2:$AK$48,2+soaf_platts!AH$1,FALSE)))*$N110</f>
        <v>3.4095970188943769</v>
      </c>
      <c r="AI110" s="8">
        <f>(IFERROR(VLOOKUP($D110,platts!$C$3:$AM$457,soaf_platts!AI$1+2,FALSE),VLOOKUP($C110,Lifetime!$A$2:$AK$48,2+soaf_platts!AI$1,FALSE)))*$N110</f>
        <v>2.6723868526469436</v>
      </c>
      <c r="AJ110" s="8">
        <f>(IFERROR(VLOOKUP($D110,platts!$C$3:$AM$457,soaf_platts!AJ$1+2,FALSE),VLOOKUP($C110,Lifetime!$A$2:$AK$48,2+soaf_platts!AJ$1,FALSE)))*$N110</f>
        <v>2.6723868526469436</v>
      </c>
      <c r="AK110" s="8">
        <f>(IFERROR(VLOOKUP($D110,platts!$C$3:$AM$457,soaf_platts!AK$1+2,FALSE),VLOOKUP($C110,Lifetime!$A$2:$AK$48,2+soaf_platts!AK$1,FALSE)))*$N110</f>
        <v>0.46075635390464548</v>
      </c>
      <c r="AL110" s="8">
        <f>(IFERROR(VLOOKUP($D110,platts!$C$3:$AM$457,soaf_platts!AL$1+2,FALSE),VLOOKUP($C110,Lifetime!$A$2:$AK$48,2+soaf_platts!AL$1,FALSE)))*$N110</f>
        <v>0.46075635390464548</v>
      </c>
      <c r="AM110" s="8">
        <f>(IFERROR(VLOOKUP($D110,platts!$C$3:$AM$457,soaf_platts!AM$1+2,FALSE),VLOOKUP($C110,Lifetime!$A$2:$AK$48,2+soaf_platts!AM$1,FALSE)))*$N110</f>
        <v>0.46075635390464548</v>
      </c>
      <c r="AN110" s="8">
        <f>(IFERROR(VLOOKUP($D110,platts!$C$3:$AM$457,soaf_platts!AN$1+2,FALSE),VLOOKUP($C110,Lifetime!$A$2:$AK$48,2+soaf_platts!AN$1,FALSE)))*$N110</f>
        <v>0.46075635390464548</v>
      </c>
      <c r="AO110" s="8">
        <f>(IFERROR(VLOOKUP($D110,platts!$C$3:$AM$457,soaf_platts!AO$1+2,FALSE),VLOOKUP($C110,Lifetime!$A$2:$AK$48,2+soaf_platts!AO$1,FALSE)))*$N110</f>
        <v>0.46075635390464548</v>
      </c>
      <c r="AP110" s="8">
        <f>(IFERROR(VLOOKUP($D110,platts!$C$3:$AM$457,soaf_platts!AP$1+2,FALSE),VLOOKUP($C110,Lifetime!$A$2:$AK$48,2+soaf_platts!AP$1,FALSE)))*$N110</f>
        <v>0.46075635390464548</v>
      </c>
      <c r="AQ110" s="8">
        <f>(IFERROR(VLOOKUP($D110,platts!$C$3:$AM$457,soaf_platts!AQ$1+2,FALSE),VLOOKUP($C110,Lifetime!$A$2:$AK$48,2+soaf_platts!AQ$1,FALSE)))*$N110</f>
        <v>0.46075635390464548</v>
      </c>
      <c r="AR110" s="8">
        <f>(IFERROR(VLOOKUP($D110,platts!$C$3:$AM$457,soaf_platts!AR$1+2,FALSE),VLOOKUP($C110,Lifetime!$A$2:$AK$48,2+soaf_platts!AR$1,FALSE)))*$N110</f>
        <v>0</v>
      </c>
      <c r="AS110" s="8">
        <f>(IFERROR(VLOOKUP($D110,platts!$C$3:$AM$457,soaf_platts!AS$1+2,FALSE),VLOOKUP($C110,Lifetime!$A$2:$AK$48,2+soaf_platts!AS$1,FALSE)))*$N110</f>
        <v>0</v>
      </c>
      <c r="AT110" s="8">
        <f>(IFERROR(VLOOKUP($D110,platts!$C$3:$AM$457,soaf_platts!AT$1+2,FALSE),VLOOKUP($C110,Lifetime!$A$2:$AK$48,2+soaf_platts!AT$1,FALSE)))*$N110</f>
        <v>0</v>
      </c>
      <c r="AU110" s="8">
        <f>(IFERROR(VLOOKUP($D110,platts!$C$3:$AM$457,soaf_platts!AU$1+2,FALSE),VLOOKUP($C110,Lifetime!$A$2:$AK$48,2+soaf_platts!AU$1,FALSE)))*$N110</f>
        <v>0</v>
      </c>
      <c r="AV110" s="8">
        <f>(IFERROR(VLOOKUP($D110,platts!$C$3:$AM$457,soaf_platts!AV$1+2,FALSE),VLOOKUP($C110,Lifetime!$A$2:$AK$48,2+soaf_platts!AV$1,FALSE)))*$N110</f>
        <v>0</v>
      </c>
      <c r="AW110" s="8">
        <f>(IFERROR(VLOOKUP($D110,platts!$C$3:$AM$457,soaf_platts!AW$1+2,FALSE),VLOOKUP($C110,Lifetime!$A$2:$AK$48,2+soaf_platts!AW$1,FALSE)))*$N110</f>
        <v>0</v>
      </c>
    </row>
    <row r="111" spans="1:49" x14ac:dyDescent="0.25">
      <c r="A111" s="8">
        <v>109</v>
      </c>
      <c r="B111" s="23" t="s">
        <v>31</v>
      </c>
      <c r="C111" s="21" t="s">
        <v>25</v>
      </c>
      <c r="D111" s="8" t="str">
        <f t="shared" si="4"/>
        <v>CZ_Lignite</v>
      </c>
      <c r="E111" s="8">
        <f>IFERROR(VLOOKUP(D111,Data_2011!$D:$F,3,FALSE),VLOOKUP($C111,Efficiency!A110:B154,2,FALSE))</f>
        <v>0.391737803957106</v>
      </c>
      <c r="F111" s="8">
        <f>IFERROR(VLOOKUP(D111,Data_2011!$D:$F,2,FALSE),0)</f>
        <v>1.8309178851590221E-3</v>
      </c>
      <c r="G111" s="8">
        <f t="shared" si="6"/>
        <v>0</v>
      </c>
      <c r="H111" s="8">
        <f t="shared" si="7"/>
        <v>0</v>
      </c>
      <c r="I111" s="8">
        <v>0</v>
      </c>
      <c r="J111" s="8">
        <v>0</v>
      </c>
      <c r="K111" s="8">
        <v>0</v>
      </c>
      <c r="L111" s="8">
        <f>IFERROR(VLOOKUP($D111,platts!$C$3:$AM$457,2,FALSE),0)</f>
        <v>7388.86</v>
      </c>
      <c r="M111" s="18">
        <f t="shared" si="5"/>
        <v>1461.1400000000003</v>
      </c>
      <c r="N111" s="8">
        <f>VLOOKUP($D111,soaf!$D$2:$E$514,2,FALSE)</f>
        <v>8850</v>
      </c>
      <c r="O111" s="8">
        <f>(IFERROR(VLOOKUP($D111,platts!$C$3:$AM$457,soaf_platts!O$1+2,FALSE),VLOOKUP($C111,Lifetime!$A$2:$AK$48,2+soaf_platts!O$1,FALSE)))*$N111</f>
        <v>3395.3310794899348</v>
      </c>
      <c r="P111" s="8">
        <f>(IFERROR(VLOOKUP($D111,platts!$C$3:$AM$457,soaf_platts!P$1+2,FALSE),VLOOKUP($C111,Lifetime!$A$2:$AK$48,2+soaf_platts!P$1,FALSE)))*$N111</f>
        <v>2676.681653191426</v>
      </c>
      <c r="Q111" s="8">
        <f>(IFERROR(VLOOKUP($D111,platts!$C$3:$AM$457,soaf_platts!Q$1+2,FALSE),VLOOKUP($C111,Lifetime!$A$2:$AK$48,2+soaf_platts!Q$1,FALSE)))*$N111</f>
        <v>1919.7042574903301</v>
      </c>
      <c r="R111" s="8">
        <f>(IFERROR(VLOOKUP($D111,platts!$C$3:$AM$457,soaf_platts!R$1+2,FALSE),VLOOKUP($C111,Lifetime!$A$2:$AK$48,2+soaf_platts!R$1,FALSE)))*$N111</f>
        <v>1919.7042574903301</v>
      </c>
      <c r="S111" s="8">
        <f>(IFERROR(VLOOKUP($D111,platts!$C$3:$AM$457,soaf_platts!S$1+2,FALSE),VLOOKUP($C111,Lifetime!$A$2:$AK$48,2+soaf_platts!S$1,FALSE)))*$N111</f>
        <v>1069.302436370428</v>
      </c>
      <c r="T111" s="8">
        <f>(IFERROR(VLOOKUP($D111,platts!$C$3:$AM$457,soaf_platts!T$1+2,FALSE),VLOOKUP($C111,Lifetime!$A$2:$AK$48,2+soaf_platts!T$1,FALSE)))*$N111</f>
        <v>1069.302436370428</v>
      </c>
      <c r="U111" s="8">
        <f>(IFERROR(VLOOKUP($D111,platts!$C$3:$AM$457,soaf_platts!U$1+2,FALSE),VLOOKUP($C111,Lifetime!$A$2:$AK$48,2+soaf_platts!U$1,FALSE)))*$N111</f>
        <v>985.46000330226866</v>
      </c>
      <c r="V111" s="8">
        <f>(IFERROR(VLOOKUP($D111,platts!$C$3:$AM$457,soaf_platts!V$1+2,FALSE),VLOOKUP($C111,Lifetime!$A$2:$AK$48,2+soaf_platts!V$1,FALSE)))*$N111</f>
        <v>978.27350903928357</v>
      </c>
      <c r="W111" s="8">
        <f>(IFERROR(VLOOKUP($D111,platts!$C$3:$AM$457,soaf_platts!W$1+2,FALSE),VLOOKUP($C111,Lifetime!$A$2:$AK$48,2+soaf_platts!W$1,FALSE)))*$N111</f>
        <v>938.7477905928655</v>
      </c>
      <c r="X111" s="8">
        <f>(IFERROR(VLOOKUP($D111,platts!$C$3:$AM$457,soaf_platts!X$1+2,FALSE),VLOOKUP($C111,Lifetime!$A$2:$AK$48,2+soaf_platts!X$1,FALSE)))*$N111</f>
        <v>938.7477905928655</v>
      </c>
      <c r="Y111" s="8">
        <f>(IFERROR(VLOOKUP($D111,platts!$C$3:$AM$457,soaf_platts!Y$1+2,FALSE),VLOOKUP($C111,Lifetime!$A$2:$AK$48,2+soaf_platts!Y$1,FALSE)))*$N111</f>
        <v>938.7477905928655</v>
      </c>
      <c r="Z111" s="8">
        <f>(IFERROR(VLOOKUP($D111,platts!$C$3:$AM$457,soaf_platts!Z$1+2,FALSE),VLOOKUP($C111,Lifetime!$A$2:$AK$48,2+soaf_platts!Z$1,FALSE)))*$N111</f>
        <v>938.7477905928655</v>
      </c>
      <c r="AA111" s="8">
        <f>(IFERROR(VLOOKUP($D111,platts!$C$3:$AM$457,soaf_platts!AA$1+2,FALSE),VLOOKUP($C111,Lifetime!$A$2:$AK$48,2+soaf_platts!AA$1,FALSE)))*$N111</f>
        <v>938.7477905928655</v>
      </c>
      <c r="AB111" s="8">
        <f>(IFERROR(VLOOKUP($D111,platts!$C$3:$AM$457,soaf_platts!AB$1+2,FALSE),VLOOKUP($C111,Lifetime!$A$2:$AK$48,2+soaf_platts!AB$1,FALSE)))*$N111</f>
        <v>938.7477905928655</v>
      </c>
      <c r="AC111" s="8">
        <f>(IFERROR(VLOOKUP($D111,platts!$C$3:$AM$457,soaf_platts!AC$1+2,FALSE),VLOOKUP($C111,Lifetime!$A$2:$AK$48,2+soaf_platts!AC$1,FALSE)))*$N111</f>
        <v>938.7477905928655</v>
      </c>
      <c r="AD111" s="8">
        <f>(IFERROR(VLOOKUP($D111,platts!$C$3:$AM$457,soaf_platts!AD$1+2,FALSE),VLOOKUP($C111,Lifetime!$A$2:$AK$48,2+soaf_platts!AD$1,FALSE)))*$N111</f>
        <v>938.7477905928655</v>
      </c>
      <c r="AE111" s="8">
        <f>(IFERROR(VLOOKUP($D111,platts!$C$3:$AM$457,soaf_platts!AE$1+2,FALSE),VLOOKUP($C111,Lifetime!$A$2:$AK$48,2+soaf_platts!AE$1,FALSE)))*$N111</f>
        <v>938.7477905928655</v>
      </c>
      <c r="AF111" s="8">
        <f>(IFERROR(VLOOKUP($D111,platts!$C$3:$AM$457,soaf_platts!AF$1+2,FALSE),VLOOKUP($C111,Lifetime!$A$2:$AK$48,2+soaf_platts!AF$1,FALSE)))*$N111</f>
        <v>938.7477905928655</v>
      </c>
      <c r="AG111" s="8">
        <f>(IFERROR(VLOOKUP($D111,platts!$C$3:$AM$457,soaf_platts!AG$1+2,FALSE),VLOOKUP($C111,Lifetime!$A$2:$AK$48,2+soaf_platts!AG$1,FALSE)))*$N111</f>
        <v>938.7477905928655</v>
      </c>
      <c r="AH111" s="8">
        <f>(IFERROR(VLOOKUP($D111,platts!$C$3:$AM$457,soaf_platts!AH$1+2,FALSE),VLOOKUP($C111,Lifetime!$A$2:$AK$48,2+soaf_platts!AH$1,FALSE)))*$N111</f>
        <v>863.28960083152197</v>
      </c>
      <c r="AI111" s="8">
        <f>(IFERROR(VLOOKUP($D111,platts!$C$3:$AM$457,soaf_platts!AI$1+2,FALSE),VLOOKUP($C111,Lifetime!$A$2:$AK$48,2+soaf_platts!AI$1,FALSE)))*$N111</f>
        <v>731.53720601012878</v>
      </c>
      <c r="AJ111" s="8">
        <f>(IFERROR(VLOOKUP($D111,platts!$C$3:$AM$457,soaf_platts!AJ$1+2,FALSE),VLOOKUP($C111,Lifetime!$A$2:$AK$48,2+soaf_platts!AJ$1,FALSE)))*$N111</f>
        <v>611.16342710512845</v>
      </c>
      <c r="AK111" s="8">
        <f>(IFERROR(VLOOKUP($D111,platts!$C$3:$AM$457,soaf_platts!AK$1+2,FALSE),VLOOKUP($C111,Lifetime!$A$2:$AK$48,2+soaf_platts!AK$1,FALSE)))*$N111</f>
        <v>340.47214319935688</v>
      </c>
      <c r="AL111" s="8">
        <f>(IFERROR(VLOOKUP($D111,platts!$C$3:$AM$457,soaf_platts!AL$1+2,FALSE),VLOOKUP($C111,Lifetime!$A$2:$AK$48,2+soaf_platts!AL$1,FALSE)))*$N111</f>
        <v>340.47214319935688</v>
      </c>
      <c r="AM111" s="8">
        <f>(IFERROR(VLOOKUP($D111,platts!$C$3:$AM$457,soaf_platts!AM$1+2,FALSE),VLOOKUP($C111,Lifetime!$A$2:$AK$48,2+soaf_platts!AM$1,FALSE)))*$N111</f>
        <v>340.47214319935688</v>
      </c>
      <c r="AN111" s="8">
        <f>(IFERROR(VLOOKUP($D111,platts!$C$3:$AM$457,soaf_platts!AN$1+2,FALSE),VLOOKUP($C111,Lifetime!$A$2:$AK$48,2+soaf_platts!AN$1,FALSE)))*$N111</f>
        <v>303.86893241988616</v>
      </c>
      <c r="AO111" s="8">
        <f>(IFERROR(VLOOKUP($D111,platts!$C$3:$AM$457,soaf_platts!AO$1+2,FALSE),VLOOKUP($C111,Lifetime!$A$2:$AK$48,2+soaf_platts!AO$1,FALSE)))*$N111</f>
        <v>303.86893241988616</v>
      </c>
      <c r="AP111" s="8">
        <f>(IFERROR(VLOOKUP($D111,platts!$C$3:$AM$457,soaf_platts!AP$1+2,FALSE),VLOOKUP($C111,Lifetime!$A$2:$AK$48,2+soaf_platts!AP$1,FALSE)))*$N111</f>
        <v>303.86893241988616</v>
      </c>
      <c r="AQ111" s="8">
        <f>(IFERROR(VLOOKUP($D111,platts!$C$3:$AM$457,soaf_platts!AQ$1+2,FALSE),VLOOKUP($C111,Lifetime!$A$2:$AK$48,2+soaf_platts!AQ$1,FALSE)))*$N111</f>
        <v>217.63100126406508</v>
      </c>
      <c r="AR111" s="8">
        <f>(IFERROR(VLOOKUP($D111,platts!$C$3:$AM$457,soaf_platts!AR$1+2,FALSE),VLOOKUP($C111,Lifetime!$A$2:$AK$48,2+soaf_platts!AR$1,FALSE)))*$N111</f>
        <v>217.63100126406508</v>
      </c>
      <c r="AS111" s="8">
        <f>(IFERROR(VLOOKUP($D111,platts!$C$3:$AM$457,soaf_platts!AS$1+2,FALSE),VLOOKUP($C111,Lifetime!$A$2:$AK$48,2+soaf_platts!AS$1,FALSE)))*$N111</f>
        <v>175.70978472998542</v>
      </c>
      <c r="AT111" s="8">
        <f>(IFERROR(VLOOKUP($D111,platts!$C$3:$AM$457,soaf_platts!AT$1+2,FALSE),VLOOKUP($C111,Lifetime!$A$2:$AK$48,2+soaf_platts!AT$1,FALSE)))*$N111</f>
        <v>175.70978472998542</v>
      </c>
      <c r="AU111" s="8">
        <f>(IFERROR(VLOOKUP($D111,platts!$C$3:$AM$457,soaf_platts!AU$1+2,FALSE),VLOOKUP($C111,Lifetime!$A$2:$AK$48,2+soaf_platts!AU$1,FALSE)))*$N111</f>
        <v>175.70978472998542</v>
      </c>
      <c r="AV111" s="8">
        <f>(IFERROR(VLOOKUP($D111,platts!$C$3:$AM$457,soaf_platts!AV$1+2,FALSE),VLOOKUP($C111,Lifetime!$A$2:$AK$48,2+soaf_platts!AV$1,FALSE)))*$N111</f>
        <v>161.69612091716451</v>
      </c>
      <c r="AW111" s="8">
        <f>(IFERROR(VLOOKUP($D111,platts!$C$3:$AM$457,soaf_platts!AW$1+2,FALSE),VLOOKUP($C111,Lifetime!$A$2:$AK$48,2+soaf_platts!AW$1,FALSE)))*$N111</f>
        <v>161.69612091716451</v>
      </c>
    </row>
    <row r="112" spans="1:49" x14ac:dyDescent="0.25">
      <c r="A112" s="8">
        <v>110</v>
      </c>
      <c r="B112" s="23" t="s">
        <v>31</v>
      </c>
      <c r="C112" s="21" t="s">
        <v>27</v>
      </c>
      <c r="D112" s="8" t="str">
        <f t="shared" si="4"/>
        <v>CZ_Nuclear</v>
      </c>
      <c r="E112" s="8">
        <f>IFERROR(VLOOKUP(D112,Data_2011!$D:$F,3,FALSE),VLOOKUP($C112,Efficiency!A111:B155,2,FALSE))</f>
        <v>0.33</v>
      </c>
      <c r="F112" s="8">
        <f>IFERROR(VLOOKUP(D112,Data_2011!$D:$F,2,FALSE),0)</f>
        <v>0</v>
      </c>
      <c r="G112" s="8">
        <f t="shared" si="6"/>
        <v>0</v>
      </c>
      <c r="H112" s="8">
        <f t="shared" si="7"/>
        <v>0</v>
      </c>
      <c r="I112" s="8">
        <v>0</v>
      </c>
      <c r="J112" s="8">
        <v>0</v>
      </c>
      <c r="K112" s="8">
        <v>0</v>
      </c>
      <c r="L112" s="8">
        <f>IFERROR(VLOOKUP($D112,platts!$C$3:$AM$457,2,FALSE),0)</f>
        <v>4064</v>
      </c>
      <c r="M112" s="18">
        <f t="shared" si="5"/>
        <v>-144</v>
      </c>
      <c r="N112" s="8">
        <f>VLOOKUP($D112,soaf!$D$2:$E$514,2,FALSE)</f>
        <v>3920</v>
      </c>
      <c r="O112" s="8">
        <f>(IFERROR(VLOOKUP($D112,platts!$C$3:$AM$457,soaf_platts!O$1+2,FALSE),VLOOKUP($C112,Lifetime!$A$2:$AK$48,2+soaf_platts!O$1,FALSE)))*$N112</f>
        <v>3920</v>
      </c>
      <c r="P112" s="8">
        <f>(IFERROR(VLOOKUP($D112,platts!$C$3:$AM$457,soaf_platts!P$1+2,FALSE),VLOOKUP($C112,Lifetime!$A$2:$AK$48,2+soaf_platts!P$1,FALSE)))*$N112</f>
        <v>3920</v>
      </c>
      <c r="Q112" s="8">
        <f>(IFERROR(VLOOKUP($D112,platts!$C$3:$AM$457,soaf_platts!Q$1+2,FALSE),VLOOKUP($C112,Lifetime!$A$2:$AK$48,2+soaf_platts!Q$1,FALSE)))*$N112</f>
        <v>3920</v>
      </c>
      <c r="R112" s="8">
        <f>(IFERROR(VLOOKUP($D112,platts!$C$3:$AM$457,soaf_platts!R$1+2,FALSE),VLOOKUP($C112,Lifetime!$A$2:$AK$48,2+soaf_platts!R$1,FALSE)))*$N112</f>
        <v>3920</v>
      </c>
      <c r="S112" s="8">
        <f>(IFERROR(VLOOKUP($D112,platts!$C$3:$AM$457,soaf_platts!S$1+2,FALSE),VLOOKUP($C112,Lifetime!$A$2:$AK$48,2+soaf_platts!S$1,FALSE)))*$N112</f>
        <v>3920</v>
      </c>
      <c r="T112" s="8">
        <f>(IFERROR(VLOOKUP($D112,platts!$C$3:$AM$457,soaf_platts!T$1+2,FALSE),VLOOKUP($C112,Lifetime!$A$2:$AK$48,2+soaf_platts!T$1,FALSE)))*$N112</f>
        <v>3920</v>
      </c>
      <c r="U112" s="8">
        <f>(IFERROR(VLOOKUP($D112,platts!$C$3:$AM$457,soaf_platts!U$1+2,FALSE),VLOOKUP($C112,Lifetime!$A$2:$AK$48,2+soaf_platts!U$1,FALSE)))*$N112</f>
        <v>3920</v>
      </c>
      <c r="V112" s="8">
        <f>(IFERROR(VLOOKUP($D112,platts!$C$3:$AM$457,soaf_platts!V$1+2,FALSE),VLOOKUP($C112,Lifetime!$A$2:$AK$48,2+soaf_platts!V$1,FALSE)))*$N112</f>
        <v>3920</v>
      </c>
      <c r="W112" s="8">
        <f>(IFERROR(VLOOKUP($D112,platts!$C$3:$AM$457,soaf_platts!W$1+2,FALSE),VLOOKUP($C112,Lifetime!$A$2:$AK$48,2+soaf_platts!W$1,FALSE)))*$N112</f>
        <v>3920</v>
      </c>
      <c r="X112" s="8">
        <f>(IFERROR(VLOOKUP($D112,platts!$C$3:$AM$457,soaf_platts!X$1+2,FALSE),VLOOKUP($C112,Lifetime!$A$2:$AK$48,2+soaf_platts!X$1,FALSE)))*$N112</f>
        <v>3920</v>
      </c>
      <c r="Y112" s="8">
        <f>(IFERROR(VLOOKUP($D112,platts!$C$3:$AM$457,soaf_platts!Y$1+2,FALSE),VLOOKUP($C112,Lifetime!$A$2:$AK$48,2+soaf_platts!Y$1,FALSE)))*$N112</f>
        <v>3920</v>
      </c>
      <c r="Z112" s="8">
        <f>(IFERROR(VLOOKUP($D112,platts!$C$3:$AM$457,soaf_platts!Z$1+2,FALSE),VLOOKUP($C112,Lifetime!$A$2:$AK$48,2+soaf_platts!Z$1,FALSE)))*$N112</f>
        <v>3920</v>
      </c>
      <c r="AA112" s="8">
        <f>(IFERROR(VLOOKUP($D112,platts!$C$3:$AM$457,soaf_platts!AA$1+2,FALSE),VLOOKUP($C112,Lifetime!$A$2:$AK$48,2+soaf_platts!AA$1,FALSE)))*$N112</f>
        <v>3920</v>
      </c>
      <c r="AB112" s="8">
        <f>(IFERROR(VLOOKUP($D112,platts!$C$3:$AM$457,soaf_platts!AB$1+2,FALSE),VLOOKUP($C112,Lifetime!$A$2:$AK$48,2+soaf_platts!AB$1,FALSE)))*$N112</f>
        <v>3920</v>
      </c>
      <c r="AC112" s="8">
        <f>(IFERROR(VLOOKUP($D112,platts!$C$3:$AM$457,soaf_platts!AC$1+2,FALSE),VLOOKUP($C112,Lifetime!$A$2:$AK$48,2+soaf_platts!AC$1,FALSE)))*$N112</f>
        <v>3920</v>
      </c>
      <c r="AD112" s="8">
        <f>(IFERROR(VLOOKUP($D112,platts!$C$3:$AM$457,soaf_platts!AD$1+2,FALSE),VLOOKUP($C112,Lifetime!$A$2:$AK$48,2+soaf_platts!AD$1,FALSE)))*$N112</f>
        <v>3920</v>
      </c>
      <c r="AE112" s="8">
        <f>(IFERROR(VLOOKUP($D112,platts!$C$3:$AM$457,soaf_platts!AE$1+2,FALSE),VLOOKUP($C112,Lifetime!$A$2:$AK$48,2+soaf_platts!AE$1,FALSE)))*$N112</f>
        <v>3920</v>
      </c>
      <c r="AF112" s="8">
        <f>(IFERROR(VLOOKUP($D112,platts!$C$3:$AM$457,soaf_platts!AF$1+2,FALSE),VLOOKUP($C112,Lifetime!$A$2:$AK$48,2+soaf_platts!AF$1,FALSE)))*$N112</f>
        <v>3920</v>
      </c>
      <c r="AG112" s="8">
        <f>(IFERROR(VLOOKUP($D112,platts!$C$3:$AM$457,soaf_platts!AG$1+2,FALSE),VLOOKUP($C112,Lifetime!$A$2:$AK$48,2+soaf_platts!AG$1,FALSE)))*$N112</f>
        <v>3920</v>
      </c>
      <c r="AH112" s="8">
        <f>(IFERROR(VLOOKUP($D112,platts!$C$3:$AM$457,soaf_platts!AH$1+2,FALSE),VLOOKUP($C112,Lifetime!$A$2:$AK$48,2+soaf_platts!AH$1,FALSE)))*$N112</f>
        <v>3428.0708661417325</v>
      </c>
      <c r="AI112" s="8">
        <f>(IFERROR(VLOOKUP($D112,platts!$C$3:$AM$457,soaf_platts!AI$1+2,FALSE),VLOOKUP($C112,Lifetime!$A$2:$AK$48,2+soaf_platts!AI$1,FALSE)))*$N112</f>
        <v>2936.1417322834645</v>
      </c>
      <c r="AJ112" s="8">
        <f>(IFERROR(VLOOKUP($D112,platts!$C$3:$AM$457,soaf_platts!AJ$1+2,FALSE),VLOOKUP($C112,Lifetime!$A$2:$AK$48,2+soaf_platts!AJ$1,FALSE)))*$N112</f>
        <v>2444.212598425197</v>
      </c>
      <c r="AK112" s="8">
        <f>(IFERROR(VLOOKUP($D112,platts!$C$3:$AM$457,soaf_platts!AK$1+2,FALSE),VLOOKUP($C112,Lifetime!$A$2:$AK$48,2+soaf_platts!AK$1,FALSE)))*$N112</f>
        <v>1952.2834645669291</v>
      </c>
      <c r="AL112" s="8">
        <f>(IFERROR(VLOOKUP($D112,platts!$C$3:$AM$457,soaf_platts!AL$1+2,FALSE),VLOOKUP($C112,Lifetime!$A$2:$AK$48,2+soaf_platts!AL$1,FALSE)))*$N112</f>
        <v>1952.2834645669291</v>
      </c>
      <c r="AM112" s="8">
        <f>(IFERROR(VLOOKUP($D112,platts!$C$3:$AM$457,soaf_platts!AM$1+2,FALSE),VLOOKUP($C112,Lifetime!$A$2:$AK$48,2+soaf_platts!AM$1,FALSE)))*$N112</f>
        <v>1952.2834645669291</v>
      </c>
      <c r="AN112" s="8">
        <f>(IFERROR(VLOOKUP($D112,platts!$C$3:$AM$457,soaf_platts!AN$1+2,FALSE),VLOOKUP($C112,Lifetime!$A$2:$AK$48,2+soaf_platts!AN$1,FALSE)))*$N112</f>
        <v>1952.2834645669291</v>
      </c>
      <c r="AO112" s="8">
        <f>(IFERROR(VLOOKUP($D112,platts!$C$3:$AM$457,soaf_platts!AO$1+2,FALSE),VLOOKUP($C112,Lifetime!$A$2:$AK$48,2+soaf_platts!AO$1,FALSE)))*$N112</f>
        <v>1952.2834645669291</v>
      </c>
      <c r="AP112" s="8">
        <f>(IFERROR(VLOOKUP($D112,platts!$C$3:$AM$457,soaf_platts!AP$1+2,FALSE),VLOOKUP($C112,Lifetime!$A$2:$AK$48,2+soaf_platts!AP$1,FALSE)))*$N112</f>
        <v>1952.2834645669291</v>
      </c>
      <c r="AQ112" s="8">
        <f>(IFERROR(VLOOKUP($D112,platts!$C$3:$AM$457,soaf_platts!AQ$1+2,FALSE),VLOOKUP($C112,Lifetime!$A$2:$AK$48,2+soaf_platts!AQ$1,FALSE)))*$N112</f>
        <v>1952.2834645669291</v>
      </c>
      <c r="AR112" s="8">
        <f>(IFERROR(VLOOKUP($D112,platts!$C$3:$AM$457,soaf_platts!AR$1+2,FALSE),VLOOKUP($C112,Lifetime!$A$2:$AK$48,2+soaf_platts!AR$1,FALSE)))*$N112</f>
        <v>1952.2834645669291</v>
      </c>
      <c r="AS112" s="8">
        <f>(IFERROR(VLOOKUP($D112,platts!$C$3:$AM$457,soaf_platts!AS$1+2,FALSE),VLOOKUP($C112,Lifetime!$A$2:$AK$48,2+soaf_platts!AS$1,FALSE)))*$N112</f>
        <v>1952.2834645669291</v>
      </c>
      <c r="AT112" s="8">
        <f>(IFERROR(VLOOKUP($D112,platts!$C$3:$AM$457,soaf_platts!AT$1+2,FALSE),VLOOKUP($C112,Lifetime!$A$2:$AK$48,2+soaf_platts!AT$1,FALSE)))*$N112</f>
        <v>1952.2834645669291</v>
      </c>
      <c r="AU112" s="8">
        <f>(IFERROR(VLOOKUP($D112,platts!$C$3:$AM$457,soaf_platts!AU$1+2,FALSE),VLOOKUP($C112,Lifetime!$A$2:$AK$48,2+soaf_platts!AU$1,FALSE)))*$N112</f>
        <v>1952.2834645669291</v>
      </c>
      <c r="AV112" s="8">
        <f>(IFERROR(VLOOKUP($D112,platts!$C$3:$AM$457,soaf_platts!AV$1+2,FALSE),VLOOKUP($C112,Lifetime!$A$2:$AK$48,2+soaf_platts!AV$1,FALSE)))*$N112</f>
        <v>1952.2834645669291</v>
      </c>
      <c r="AW112" s="8">
        <f>(IFERROR(VLOOKUP($D112,platts!$C$3:$AM$457,soaf_platts!AW$1+2,FALSE),VLOOKUP($C112,Lifetime!$A$2:$AK$48,2+soaf_platts!AW$1,FALSE)))*$N112</f>
        <v>1952.2834645669291</v>
      </c>
    </row>
    <row r="113" spans="1:49" x14ac:dyDescent="0.25">
      <c r="A113" s="8">
        <v>111</v>
      </c>
      <c r="B113" s="23" t="s">
        <v>31</v>
      </c>
      <c r="C113" s="21" t="s">
        <v>10</v>
      </c>
      <c r="D113" s="8" t="str">
        <f t="shared" si="4"/>
        <v>CZ_OCGT</v>
      </c>
      <c r="E113" s="8">
        <f>IFERROR(VLOOKUP(D113,Data_2011!$D:$F,3,FALSE),VLOOKUP($C113,Efficiency!A112:B156,2,FALSE))</f>
        <v>0.377100429184549</v>
      </c>
      <c r="F113" s="8">
        <f>IFERROR(VLOOKUP(D113,Data_2011!$D:$F,2,FALSE),0)</f>
        <v>6.1022276721846942E-4</v>
      </c>
      <c r="G113" s="8">
        <f t="shared" si="6"/>
        <v>0</v>
      </c>
      <c r="H113" s="8">
        <f t="shared" si="7"/>
        <v>0</v>
      </c>
      <c r="I113" s="8">
        <v>0</v>
      </c>
      <c r="J113" s="8">
        <v>0</v>
      </c>
      <c r="K113" s="8">
        <v>0</v>
      </c>
      <c r="L113" s="8">
        <f>IFERROR(VLOOKUP($D113,platts!$C$3:$AM$457,2,FALSE),0)</f>
        <v>736.82800000000032</v>
      </c>
      <c r="M113" s="18">
        <f t="shared" si="5"/>
        <v>163.51870714956965</v>
      </c>
      <c r="N113" s="8">
        <f>VLOOKUP($D113,soaf!$D$2:$E$514,2,FALSE)</f>
        <v>900.34670714956997</v>
      </c>
      <c r="O113" s="8">
        <f>(IFERROR(VLOOKUP($D113,platts!$C$3:$AM$457,soaf_platts!O$1+2,FALSE),VLOOKUP($C113,Lifetime!$A$2:$AK$48,2+soaf_platts!O$1,FALSE)))*$N113</f>
        <v>484.66333788048951</v>
      </c>
      <c r="P113" s="8">
        <f>(IFERROR(VLOOKUP($D113,platts!$C$3:$AM$457,soaf_platts!P$1+2,FALSE),VLOOKUP($C113,Lifetime!$A$2:$AK$48,2+soaf_platts!P$1,FALSE)))*$N113</f>
        <v>484.66333788048951</v>
      </c>
      <c r="Q113" s="8">
        <f>(IFERROR(VLOOKUP($D113,platts!$C$3:$AM$457,soaf_platts!Q$1+2,FALSE),VLOOKUP($C113,Lifetime!$A$2:$AK$48,2+soaf_platts!Q$1,FALSE)))*$N113</f>
        <v>484.66333788048951</v>
      </c>
      <c r="R113" s="8">
        <f>(IFERROR(VLOOKUP($D113,platts!$C$3:$AM$457,soaf_platts!R$1+2,FALSE),VLOOKUP($C113,Lifetime!$A$2:$AK$48,2+soaf_platts!R$1,FALSE)))*$N113</f>
        <v>484.66333788048951</v>
      </c>
      <c r="S113" s="8">
        <f>(IFERROR(VLOOKUP($D113,platts!$C$3:$AM$457,soaf_platts!S$1+2,FALSE),VLOOKUP($C113,Lifetime!$A$2:$AK$48,2+soaf_platts!S$1,FALSE)))*$N113</f>
        <v>484.66333788048951</v>
      </c>
      <c r="T113" s="8">
        <f>(IFERROR(VLOOKUP($D113,platts!$C$3:$AM$457,soaf_platts!T$1+2,FALSE),VLOOKUP($C113,Lifetime!$A$2:$AK$48,2+soaf_platts!T$1,FALSE)))*$N113</f>
        <v>484.66333788048951</v>
      </c>
      <c r="U113" s="8">
        <f>(IFERROR(VLOOKUP($D113,platts!$C$3:$AM$457,soaf_platts!U$1+2,FALSE),VLOOKUP($C113,Lifetime!$A$2:$AK$48,2+soaf_platts!U$1,FALSE)))*$N113</f>
        <v>484.66333788048951</v>
      </c>
      <c r="V113" s="8">
        <f>(IFERROR(VLOOKUP($D113,platts!$C$3:$AM$457,soaf_platts!V$1+2,FALSE),VLOOKUP($C113,Lifetime!$A$2:$AK$48,2+soaf_platts!V$1,FALSE)))*$N113</f>
        <v>484.66333788048951</v>
      </c>
      <c r="W113" s="8">
        <f>(IFERROR(VLOOKUP($D113,platts!$C$3:$AM$457,soaf_platts!W$1+2,FALSE),VLOOKUP($C113,Lifetime!$A$2:$AK$48,2+soaf_platts!W$1,FALSE)))*$N113</f>
        <v>484.66333788048951</v>
      </c>
      <c r="X113" s="8">
        <f>(IFERROR(VLOOKUP($D113,platts!$C$3:$AM$457,soaf_platts!X$1+2,FALSE),VLOOKUP($C113,Lifetime!$A$2:$AK$48,2+soaf_platts!X$1,FALSE)))*$N113</f>
        <v>484.66333788048951</v>
      </c>
      <c r="Y113" s="8">
        <f>(IFERROR(VLOOKUP($D113,platts!$C$3:$AM$457,soaf_platts!Y$1+2,FALSE),VLOOKUP($C113,Lifetime!$A$2:$AK$48,2+soaf_platts!Y$1,FALSE)))*$N113</f>
        <v>484.66333788048951</v>
      </c>
      <c r="Z113" s="8">
        <f>(IFERROR(VLOOKUP($D113,platts!$C$3:$AM$457,soaf_platts!Z$1+2,FALSE),VLOOKUP($C113,Lifetime!$A$2:$AK$48,2+soaf_platts!Z$1,FALSE)))*$N113</f>
        <v>484.66333788048951</v>
      </c>
      <c r="AA113" s="8">
        <f>(IFERROR(VLOOKUP($D113,platts!$C$3:$AM$457,soaf_platts!AA$1+2,FALSE),VLOOKUP($C113,Lifetime!$A$2:$AK$48,2+soaf_platts!AA$1,FALSE)))*$N113</f>
        <v>484.66333788048951</v>
      </c>
      <c r="AB113" s="8">
        <f>(IFERROR(VLOOKUP($D113,platts!$C$3:$AM$457,soaf_platts!AB$1+2,FALSE),VLOOKUP($C113,Lifetime!$A$2:$AK$48,2+soaf_platts!AB$1,FALSE)))*$N113</f>
        <v>484.66333788048951</v>
      </c>
      <c r="AC113" s="8">
        <f>(IFERROR(VLOOKUP($D113,platts!$C$3:$AM$457,soaf_platts!AC$1+2,FALSE),VLOOKUP($C113,Lifetime!$A$2:$AK$48,2+soaf_platts!AC$1,FALSE)))*$N113</f>
        <v>484.66333788048951</v>
      </c>
      <c r="AD113" s="8">
        <f>(IFERROR(VLOOKUP($D113,platts!$C$3:$AM$457,soaf_platts!AD$1+2,FALSE),VLOOKUP($C113,Lifetime!$A$2:$AK$48,2+soaf_platts!AD$1,FALSE)))*$N113</f>
        <v>484.66333788048951</v>
      </c>
      <c r="AE113" s="8">
        <f>(IFERROR(VLOOKUP($D113,platts!$C$3:$AM$457,soaf_platts!AE$1+2,FALSE),VLOOKUP($C113,Lifetime!$A$2:$AK$48,2+soaf_platts!AE$1,FALSE)))*$N113</f>
        <v>484.66333788048951</v>
      </c>
      <c r="AF113" s="8">
        <f>(IFERROR(VLOOKUP($D113,platts!$C$3:$AM$457,soaf_platts!AF$1+2,FALSE),VLOOKUP($C113,Lifetime!$A$2:$AK$48,2+soaf_platts!AF$1,FALSE)))*$N113</f>
        <v>482.66916037085633</v>
      </c>
      <c r="AG113" s="8">
        <f>(IFERROR(VLOOKUP($D113,platts!$C$3:$AM$457,soaf_platts!AG$1+2,FALSE),VLOOKUP($C113,Lifetime!$A$2:$AK$48,2+soaf_platts!AG$1,FALSE)))*$N113</f>
        <v>480.33040071801435</v>
      </c>
      <c r="AH113" s="8">
        <f>(IFERROR(VLOOKUP($D113,platts!$C$3:$AM$457,soaf_platts!AH$1+2,FALSE),VLOOKUP($C113,Lifetime!$A$2:$AK$48,2+soaf_platts!AH$1,FALSE)))*$N113</f>
        <v>477.09230610984741</v>
      </c>
      <c r="AI113" s="8">
        <f>(IFERROR(VLOOKUP($D113,platts!$C$3:$AM$457,soaf_platts!AI$1+2,FALSE),VLOOKUP($C113,Lifetime!$A$2:$AK$48,2+soaf_platts!AI$1,FALSE)))*$N113</f>
        <v>422.0593608409348</v>
      </c>
      <c r="AJ113" s="8">
        <f>(IFERROR(VLOOKUP($D113,platts!$C$3:$AM$457,soaf_platts!AJ$1+2,FALSE),VLOOKUP($C113,Lifetime!$A$2:$AK$48,2+soaf_platts!AJ$1,FALSE)))*$N113</f>
        <v>398.10967996543656</v>
      </c>
      <c r="AK113" s="8">
        <f>(IFERROR(VLOOKUP($D113,platts!$C$3:$AM$457,soaf_platts!AK$1+2,FALSE),VLOOKUP($C113,Lifetime!$A$2:$AK$48,2+soaf_platts!AK$1,FALSE)))*$N113</f>
        <v>397.74310321734214</v>
      </c>
      <c r="AL113" s="8">
        <f>(IFERROR(VLOOKUP($D113,platts!$C$3:$AM$457,soaf_platts!AL$1+2,FALSE),VLOOKUP($C113,Lifetime!$A$2:$AK$48,2+soaf_platts!AL$1,FALSE)))*$N113</f>
        <v>307.48579822404264</v>
      </c>
      <c r="AM113" s="8">
        <f>(IFERROR(VLOOKUP($D113,platts!$C$3:$AM$457,soaf_platts!AM$1+2,FALSE),VLOOKUP($C113,Lifetime!$A$2:$AK$48,2+soaf_platts!AM$1,FALSE)))*$N113</f>
        <v>217.06353369410056</v>
      </c>
      <c r="AN113" s="8">
        <f>(IFERROR(VLOOKUP($D113,platts!$C$3:$AM$457,soaf_platts!AN$1+2,FALSE),VLOOKUP($C113,Lifetime!$A$2:$AK$48,2+soaf_platts!AN$1,FALSE)))*$N113</f>
        <v>214.5830310319954</v>
      </c>
      <c r="AO113" s="8">
        <f>(IFERROR(VLOOKUP($D113,platts!$C$3:$AM$457,soaf_platts!AO$1+2,FALSE),VLOOKUP($C113,Lifetime!$A$2:$AK$48,2+soaf_platts!AO$1,FALSE)))*$N113</f>
        <v>210.86227703883765</v>
      </c>
      <c r="AP113" s="8">
        <f>(IFERROR(VLOOKUP($D113,platts!$C$3:$AM$457,soaf_platts!AP$1+2,FALSE),VLOOKUP($C113,Lifetime!$A$2:$AK$48,2+soaf_platts!AP$1,FALSE)))*$N113</f>
        <v>210.86227703883765</v>
      </c>
      <c r="AQ113" s="8">
        <f>(IFERROR(VLOOKUP($D113,platts!$C$3:$AM$457,soaf_platts!AQ$1+2,FALSE),VLOOKUP($C113,Lifetime!$A$2:$AK$48,2+soaf_platts!AQ$1,FALSE)))*$N113</f>
        <v>205.00682444927708</v>
      </c>
      <c r="AR113" s="8">
        <f>(IFERROR(VLOOKUP($D113,platts!$C$3:$AM$457,soaf_platts!AR$1+2,FALSE),VLOOKUP($C113,Lifetime!$A$2:$AK$48,2+soaf_platts!AR$1,FALSE)))*$N113</f>
        <v>203.07863075430072</v>
      </c>
      <c r="AS113" s="8">
        <f>(IFERROR(VLOOKUP($D113,platts!$C$3:$AM$457,soaf_platts!AS$1+2,FALSE),VLOOKUP($C113,Lifetime!$A$2:$AK$48,2+soaf_platts!AS$1,FALSE)))*$N113</f>
        <v>144.78315242734831</v>
      </c>
      <c r="AT113" s="8">
        <f>(IFERROR(VLOOKUP($D113,platts!$C$3:$AM$457,soaf_platts!AT$1+2,FALSE),VLOOKUP($C113,Lifetime!$A$2:$AK$48,2+soaf_platts!AT$1,FALSE)))*$N113</f>
        <v>131.64381985315282</v>
      </c>
      <c r="AU113" s="8">
        <f>(IFERROR(VLOOKUP($D113,platts!$C$3:$AM$457,soaf_platts!AU$1+2,FALSE),VLOOKUP($C113,Lifetime!$A$2:$AK$48,2+soaf_platts!AU$1,FALSE)))*$N113</f>
        <v>119.25963538003168</v>
      </c>
      <c r="AV113" s="8">
        <f>(IFERROR(VLOOKUP($D113,platts!$C$3:$AM$457,soaf_platts!AV$1+2,FALSE),VLOOKUP($C113,Lifetime!$A$2:$AK$48,2+soaf_platts!AV$1,FALSE)))*$N113</f>
        <v>119.25963538003168</v>
      </c>
      <c r="AW113" s="8">
        <f>(IFERROR(VLOOKUP($D113,platts!$C$3:$AM$457,soaf_platts!AW$1+2,FALSE),VLOOKUP($C113,Lifetime!$A$2:$AK$48,2+soaf_platts!AW$1,FALSE)))*$N113</f>
        <v>119.25963538003168</v>
      </c>
    </row>
    <row r="114" spans="1:49" x14ac:dyDescent="0.25">
      <c r="A114" s="8">
        <v>112</v>
      </c>
      <c r="B114" s="23" t="s">
        <v>31</v>
      </c>
      <c r="C114" s="21" t="s">
        <v>16</v>
      </c>
      <c r="D114" s="8" t="str">
        <f t="shared" si="4"/>
        <v>CZ_OCOT</v>
      </c>
      <c r="E114" s="8">
        <f>IFERROR(VLOOKUP(D114,Data_2011!$D:$F,3,FALSE),VLOOKUP($C114,Efficiency!A113:B157,2,FALSE))</f>
        <v>0.32240000000000002</v>
      </c>
      <c r="F114" s="8">
        <f>IFERROR(VLOOKUP(D114,Data_2011!$D:$F,2,FALSE),0)</f>
        <v>1.2861904761904759E-3</v>
      </c>
      <c r="G114" s="8">
        <f t="shared" si="6"/>
        <v>0</v>
      </c>
      <c r="H114" s="8">
        <f t="shared" si="7"/>
        <v>0</v>
      </c>
      <c r="I114" s="8">
        <v>0</v>
      </c>
      <c r="J114" s="8">
        <v>0</v>
      </c>
      <c r="K114" s="8">
        <v>0</v>
      </c>
      <c r="L114" s="8">
        <f>IFERROR(VLOOKUP($D114,platts!$C$3:$AM$457,2,FALSE),0)</f>
        <v>98.316000000000003</v>
      </c>
      <c r="M114" s="18">
        <f t="shared" si="5"/>
        <v>-52.316000000000003</v>
      </c>
      <c r="N114" s="8">
        <f>VLOOKUP($D114,soaf!$D$2:$E$514,2,FALSE)</f>
        <v>46</v>
      </c>
      <c r="O114" s="8">
        <f>(IFERROR(VLOOKUP($D114,platts!$C$3:$AM$457,soaf_platts!O$1+2,FALSE),VLOOKUP($C114,Lifetime!$A$2:$AK$48,2+soaf_platts!O$1,FALSE)))*$N114</f>
        <v>44.163106717116229</v>
      </c>
      <c r="P114" s="8">
        <f>(IFERROR(VLOOKUP($D114,platts!$C$3:$AM$457,soaf_platts!P$1+2,FALSE),VLOOKUP($C114,Lifetime!$A$2:$AK$48,2+soaf_platts!P$1,FALSE)))*$N114</f>
        <v>44.163106717116229</v>
      </c>
      <c r="Q114" s="8">
        <f>(IFERROR(VLOOKUP($D114,platts!$C$3:$AM$457,soaf_platts!Q$1+2,FALSE),VLOOKUP($C114,Lifetime!$A$2:$AK$48,2+soaf_platts!Q$1,FALSE)))*$N114</f>
        <v>44.163106717116229</v>
      </c>
      <c r="R114" s="8">
        <f>(IFERROR(VLOOKUP($D114,platts!$C$3:$AM$457,soaf_platts!R$1+2,FALSE),VLOOKUP($C114,Lifetime!$A$2:$AK$48,2+soaf_platts!R$1,FALSE)))*$N114</f>
        <v>14.21884535579153</v>
      </c>
      <c r="S114" s="8">
        <f>(IFERROR(VLOOKUP($D114,platts!$C$3:$AM$457,soaf_platts!S$1+2,FALSE),VLOOKUP($C114,Lifetime!$A$2:$AK$48,2+soaf_platts!S$1,FALSE)))*$N114</f>
        <v>14.21884535579153</v>
      </c>
      <c r="T114" s="8">
        <f>(IFERROR(VLOOKUP($D114,platts!$C$3:$AM$457,soaf_platts!T$1+2,FALSE),VLOOKUP($C114,Lifetime!$A$2:$AK$48,2+soaf_platts!T$1,FALSE)))*$N114</f>
        <v>14.21884535579153</v>
      </c>
      <c r="U114" s="8">
        <f>(IFERROR(VLOOKUP($D114,platts!$C$3:$AM$457,soaf_platts!U$1+2,FALSE),VLOOKUP($C114,Lifetime!$A$2:$AK$48,2+soaf_platts!U$1,FALSE)))*$N114</f>
        <v>14.21884535579153</v>
      </c>
      <c r="V114" s="8">
        <f>(IFERROR(VLOOKUP($D114,platts!$C$3:$AM$457,soaf_platts!V$1+2,FALSE),VLOOKUP($C114,Lifetime!$A$2:$AK$48,2+soaf_platts!V$1,FALSE)))*$N114</f>
        <v>10.288661052117662</v>
      </c>
      <c r="W114" s="8">
        <f>(IFERROR(VLOOKUP($D114,platts!$C$3:$AM$457,soaf_platts!W$1+2,FALSE),VLOOKUP($C114,Lifetime!$A$2:$AK$48,2+soaf_platts!W$1,FALSE)))*$N114</f>
        <v>10.288661052117662</v>
      </c>
      <c r="X114" s="8">
        <f>(IFERROR(VLOOKUP($D114,platts!$C$3:$AM$457,soaf_platts!X$1+2,FALSE),VLOOKUP($C114,Lifetime!$A$2:$AK$48,2+soaf_platts!X$1,FALSE)))*$N114</f>
        <v>10.288661052117662</v>
      </c>
      <c r="Y114" s="8">
        <f>(IFERROR(VLOOKUP($D114,platts!$C$3:$AM$457,soaf_platts!Y$1+2,FALSE),VLOOKUP($C114,Lifetime!$A$2:$AK$48,2+soaf_platts!Y$1,FALSE)))*$N114</f>
        <v>10.288661052117662</v>
      </c>
      <c r="Z114" s="8">
        <f>(IFERROR(VLOOKUP($D114,platts!$C$3:$AM$457,soaf_platts!Z$1+2,FALSE),VLOOKUP($C114,Lifetime!$A$2:$AK$48,2+soaf_platts!Z$1,FALSE)))*$N114</f>
        <v>10.288661052117662</v>
      </c>
      <c r="AA114" s="8">
        <f>(IFERROR(VLOOKUP($D114,platts!$C$3:$AM$457,soaf_platts!AA$1+2,FALSE),VLOOKUP($C114,Lifetime!$A$2:$AK$48,2+soaf_platts!AA$1,FALSE)))*$N114</f>
        <v>10.288661052117662</v>
      </c>
      <c r="AB114" s="8">
        <f>(IFERROR(VLOOKUP($D114,platts!$C$3:$AM$457,soaf_platts!AB$1+2,FALSE),VLOOKUP($C114,Lifetime!$A$2:$AK$48,2+soaf_platts!AB$1,FALSE)))*$N114</f>
        <v>10.288661052117662</v>
      </c>
      <c r="AC114" s="8">
        <f>(IFERROR(VLOOKUP($D114,platts!$C$3:$AM$457,soaf_platts!AC$1+2,FALSE),VLOOKUP($C114,Lifetime!$A$2:$AK$48,2+soaf_platts!AC$1,FALSE)))*$N114</f>
        <v>10.288661052117662</v>
      </c>
      <c r="AD114" s="8">
        <f>(IFERROR(VLOOKUP($D114,platts!$C$3:$AM$457,soaf_platts!AD$1+2,FALSE),VLOOKUP($C114,Lifetime!$A$2:$AK$48,2+soaf_platts!AD$1,FALSE)))*$N114</f>
        <v>10.288661052117662</v>
      </c>
      <c r="AE114" s="8">
        <f>(IFERROR(VLOOKUP($D114,platts!$C$3:$AM$457,soaf_platts!AE$1+2,FALSE),VLOOKUP($C114,Lifetime!$A$2:$AK$48,2+soaf_platts!AE$1,FALSE)))*$N114</f>
        <v>10.288661052117662</v>
      </c>
      <c r="AF114" s="8">
        <f>(IFERROR(VLOOKUP($D114,platts!$C$3:$AM$457,soaf_platts!AF$1+2,FALSE),VLOOKUP($C114,Lifetime!$A$2:$AK$48,2+soaf_platts!AF$1,FALSE)))*$N114</f>
        <v>10.288661052117662</v>
      </c>
      <c r="AG114" s="8">
        <f>(IFERROR(VLOOKUP($D114,platts!$C$3:$AM$457,soaf_platts!AG$1+2,FALSE),VLOOKUP($C114,Lifetime!$A$2:$AK$48,2+soaf_platts!AG$1,FALSE)))*$N114</f>
        <v>10.288661052117662</v>
      </c>
      <c r="AH114" s="8">
        <f>(IFERROR(VLOOKUP($D114,platts!$C$3:$AM$457,soaf_platts!AH$1+2,FALSE),VLOOKUP($C114,Lifetime!$A$2:$AK$48,2+soaf_platts!AH$1,FALSE)))*$N114</f>
        <v>10.288661052117662</v>
      </c>
      <c r="AI114" s="8">
        <f>(IFERROR(VLOOKUP($D114,platts!$C$3:$AM$457,soaf_platts!AI$1+2,FALSE),VLOOKUP($C114,Lifetime!$A$2:$AK$48,2+soaf_platts!AI$1,FALSE)))*$N114</f>
        <v>10.288661052117662</v>
      </c>
      <c r="AJ114" s="8">
        <f>(IFERROR(VLOOKUP($D114,platts!$C$3:$AM$457,soaf_platts!AJ$1+2,FALSE),VLOOKUP($C114,Lifetime!$A$2:$AK$48,2+soaf_platts!AJ$1,FALSE)))*$N114</f>
        <v>10.288661052117662</v>
      </c>
      <c r="AK114" s="8">
        <f>(IFERROR(VLOOKUP($D114,platts!$C$3:$AM$457,soaf_platts!AK$1+2,FALSE),VLOOKUP($C114,Lifetime!$A$2:$AK$48,2+soaf_platts!AK$1,FALSE)))*$N114</f>
        <v>10.288661052117662</v>
      </c>
      <c r="AL114" s="8">
        <f>(IFERROR(VLOOKUP($D114,platts!$C$3:$AM$457,soaf_platts!AL$1+2,FALSE),VLOOKUP($C114,Lifetime!$A$2:$AK$48,2+soaf_platts!AL$1,FALSE)))*$N114</f>
        <v>10.288661052117662</v>
      </c>
      <c r="AM114" s="8">
        <f>(IFERROR(VLOOKUP($D114,platts!$C$3:$AM$457,soaf_platts!AM$1+2,FALSE),VLOOKUP($C114,Lifetime!$A$2:$AK$48,2+soaf_platts!AM$1,FALSE)))*$N114</f>
        <v>10.288661052117662</v>
      </c>
      <c r="AN114" s="8">
        <f>(IFERROR(VLOOKUP($D114,platts!$C$3:$AM$457,soaf_platts!AN$1+2,FALSE),VLOOKUP($C114,Lifetime!$A$2:$AK$48,2+soaf_platts!AN$1,FALSE)))*$N114</f>
        <v>10.288661052117662</v>
      </c>
      <c r="AO114" s="8">
        <f>(IFERROR(VLOOKUP($D114,platts!$C$3:$AM$457,soaf_platts!AO$1+2,FALSE),VLOOKUP($C114,Lifetime!$A$2:$AK$48,2+soaf_platts!AO$1,FALSE)))*$N114</f>
        <v>10.288661052117662</v>
      </c>
      <c r="AP114" s="8">
        <f>(IFERROR(VLOOKUP($D114,platts!$C$3:$AM$457,soaf_platts!AP$1+2,FALSE),VLOOKUP($C114,Lifetime!$A$2:$AK$48,2+soaf_platts!AP$1,FALSE)))*$N114</f>
        <v>10.288661052117662</v>
      </c>
      <c r="AQ114" s="8">
        <f>(IFERROR(VLOOKUP($D114,platts!$C$3:$AM$457,soaf_platts!AQ$1+2,FALSE),VLOOKUP($C114,Lifetime!$A$2:$AK$48,2+soaf_platts!AQ$1,FALSE)))*$N114</f>
        <v>10.288661052117662</v>
      </c>
      <c r="AR114" s="8">
        <f>(IFERROR(VLOOKUP($D114,platts!$C$3:$AM$457,soaf_platts!AR$1+2,FALSE),VLOOKUP($C114,Lifetime!$A$2:$AK$48,2+soaf_platts!AR$1,FALSE)))*$N114</f>
        <v>10.288661052117662</v>
      </c>
      <c r="AS114" s="8">
        <f>(IFERROR(VLOOKUP($D114,platts!$C$3:$AM$457,soaf_platts!AS$1+2,FALSE),VLOOKUP($C114,Lifetime!$A$2:$AK$48,2+soaf_platts!AS$1,FALSE)))*$N114</f>
        <v>10.288661052117662</v>
      </c>
      <c r="AT114" s="8">
        <f>(IFERROR(VLOOKUP($D114,platts!$C$3:$AM$457,soaf_platts!AT$1+2,FALSE),VLOOKUP($C114,Lifetime!$A$2:$AK$48,2+soaf_platts!AT$1,FALSE)))*$N114</f>
        <v>10.288661052117662</v>
      </c>
      <c r="AU114" s="8">
        <f>(IFERROR(VLOOKUP($D114,platts!$C$3:$AM$457,soaf_platts!AU$1+2,FALSE),VLOOKUP($C114,Lifetime!$A$2:$AK$48,2+soaf_platts!AU$1,FALSE)))*$N114</f>
        <v>10.288661052117662</v>
      </c>
      <c r="AV114" s="8">
        <f>(IFERROR(VLOOKUP($D114,platts!$C$3:$AM$457,soaf_platts!AV$1+2,FALSE),VLOOKUP($C114,Lifetime!$A$2:$AK$48,2+soaf_platts!AV$1,FALSE)))*$N114</f>
        <v>10.288661052117662</v>
      </c>
      <c r="AW114" s="8">
        <f>(IFERROR(VLOOKUP($D114,platts!$C$3:$AM$457,soaf_platts!AW$1+2,FALSE),VLOOKUP($C114,Lifetime!$A$2:$AK$48,2+soaf_platts!AW$1,FALSE)))*$N114</f>
        <v>10.288661052117662</v>
      </c>
    </row>
    <row r="115" spans="1:49" x14ac:dyDescent="0.25">
      <c r="A115" s="8">
        <v>113</v>
      </c>
      <c r="B115" s="23" t="s">
        <v>31</v>
      </c>
      <c r="C115" s="21" t="s">
        <v>17</v>
      </c>
      <c r="D115" s="8" t="str">
        <f t="shared" si="4"/>
        <v>CZ_OilSteam</v>
      </c>
      <c r="E115" s="8">
        <f>IFERROR(VLOOKUP(D115,Data_2011!$D:$F,3,FALSE),VLOOKUP($C115,Efficiency!A114:B158,2,FALSE))</f>
        <v>0.39168750000000002</v>
      </c>
      <c r="F115" s="8">
        <f>IFERROR(VLOOKUP(D115,Data_2011!$D:$F,2,FALSE),0)</f>
        <v>4.9330357142855416E-4</v>
      </c>
      <c r="G115" s="8">
        <f t="shared" si="6"/>
        <v>0</v>
      </c>
      <c r="H115" s="8">
        <f t="shared" si="7"/>
        <v>0</v>
      </c>
      <c r="I115" s="8">
        <v>0</v>
      </c>
      <c r="J115" s="8">
        <v>0</v>
      </c>
      <c r="K115" s="8">
        <v>0</v>
      </c>
      <c r="L115" s="8">
        <f>IFERROR(VLOOKUP($D115,platts!$C$3:$AM$457,2,FALSE),0)</f>
        <v>0</v>
      </c>
      <c r="M115" s="18">
        <f t="shared" si="5"/>
        <v>0</v>
      </c>
      <c r="N115" s="8">
        <f>VLOOKUP($D115,soaf!$D$2:$E$514,2,FALSE)</f>
        <v>0</v>
      </c>
      <c r="O115" s="8">
        <f>(IFERROR(VLOOKUP($D115,platts!$C$3:$AM$457,soaf_platts!O$1+2,FALSE),VLOOKUP($C115,Lifetime!$A$2:$AK$48,2+soaf_platts!O$1,FALSE)))*$N115</f>
        <v>0</v>
      </c>
      <c r="P115" s="8">
        <f>(IFERROR(VLOOKUP($D115,platts!$C$3:$AM$457,soaf_platts!P$1+2,FALSE),VLOOKUP($C115,Lifetime!$A$2:$AK$48,2+soaf_platts!P$1,FALSE)))*$N115</f>
        <v>0</v>
      </c>
      <c r="Q115" s="8">
        <f>(IFERROR(VLOOKUP($D115,platts!$C$3:$AM$457,soaf_platts!Q$1+2,FALSE),VLOOKUP($C115,Lifetime!$A$2:$AK$48,2+soaf_platts!Q$1,FALSE)))*$N115</f>
        <v>0</v>
      </c>
      <c r="R115" s="8">
        <f>(IFERROR(VLOOKUP($D115,platts!$C$3:$AM$457,soaf_platts!R$1+2,FALSE),VLOOKUP($C115,Lifetime!$A$2:$AK$48,2+soaf_platts!R$1,FALSE)))*$N115</f>
        <v>0</v>
      </c>
      <c r="S115" s="8">
        <f>(IFERROR(VLOOKUP($D115,platts!$C$3:$AM$457,soaf_platts!S$1+2,FALSE),VLOOKUP($C115,Lifetime!$A$2:$AK$48,2+soaf_platts!S$1,FALSE)))*$N115</f>
        <v>0</v>
      </c>
      <c r="T115" s="8">
        <f>(IFERROR(VLOOKUP($D115,platts!$C$3:$AM$457,soaf_platts!T$1+2,FALSE),VLOOKUP($C115,Lifetime!$A$2:$AK$48,2+soaf_platts!T$1,FALSE)))*$N115</f>
        <v>0</v>
      </c>
      <c r="U115" s="8">
        <f>(IFERROR(VLOOKUP($D115,platts!$C$3:$AM$457,soaf_platts!U$1+2,FALSE),VLOOKUP($C115,Lifetime!$A$2:$AK$48,2+soaf_platts!U$1,FALSE)))*$N115</f>
        <v>0</v>
      </c>
      <c r="V115" s="8">
        <f>(IFERROR(VLOOKUP($D115,platts!$C$3:$AM$457,soaf_platts!V$1+2,FALSE),VLOOKUP($C115,Lifetime!$A$2:$AK$48,2+soaf_platts!V$1,FALSE)))*$N115</f>
        <v>0</v>
      </c>
      <c r="W115" s="8">
        <f>(IFERROR(VLOOKUP($D115,platts!$C$3:$AM$457,soaf_platts!W$1+2,FALSE),VLOOKUP($C115,Lifetime!$A$2:$AK$48,2+soaf_platts!W$1,FALSE)))*$N115</f>
        <v>0</v>
      </c>
      <c r="X115" s="8">
        <f>(IFERROR(VLOOKUP($D115,platts!$C$3:$AM$457,soaf_platts!X$1+2,FALSE),VLOOKUP($C115,Lifetime!$A$2:$AK$48,2+soaf_platts!X$1,FALSE)))*$N115</f>
        <v>0</v>
      </c>
      <c r="Y115" s="8">
        <f>(IFERROR(VLOOKUP($D115,platts!$C$3:$AM$457,soaf_platts!Y$1+2,FALSE),VLOOKUP($C115,Lifetime!$A$2:$AK$48,2+soaf_platts!Y$1,FALSE)))*$N115</f>
        <v>0</v>
      </c>
      <c r="Z115" s="8">
        <f>(IFERROR(VLOOKUP($D115,platts!$C$3:$AM$457,soaf_platts!Z$1+2,FALSE),VLOOKUP($C115,Lifetime!$A$2:$AK$48,2+soaf_platts!Z$1,FALSE)))*$N115</f>
        <v>0</v>
      </c>
      <c r="AA115" s="8">
        <f>(IFERROR(VLOOKUP($D115,platts!$C$3:$AM$457,soaf_platts!AA$1+2,FALSE),VLOOKUP($C115,Lifetime!$A$2:$AK$48,2+soaf_platts!AA$1,FALSE)))*$N115</f>
        <v>0</v>
      </c>
      <c r="AB115" s="8">
        <f>(IFERROR(VLOOKUP($D115,platts!$C$3:$AM$457,soaf_platts!AB$1+2,FALSE),VLOOKUP($C115,Lifetime!$A$2:$AK$48,2+soaf_platts!AB$1,FALSE)))*$N115</f>
        <v>0</v>
      </c>
      <c r="AC115" s="8">
        <f>(IFERROR(VLOOKUP($D115,platts!$C$3:$AM$457,soaf_platts!AC$1+2,FALSE),VLOOKUP($C115,Lifetime!$A$2:$AK$48,2+soaf_platts!AC$1,FALSE)))*$N115</f>
        <v>0</v>
      </c>
      <c r="AD115" s="8">
        <f>(IFERROR(VLOOKUP($D115,platts!$C$3:$AM$457,soaf_platts!AD$1+2,FALSE),VLOOKUP($C115,Lifetime!$A$2:$AK$48,2+soaf_platts!AD$1,FALSE)))*$N115</f>
        <v>0</v>
      </c>
      <c r="AE115" s="8">
        <f>(IFERROR(VLOOKUP($D115,platts!$C$3:$AM$457,soaf_platts!AE$1+2,FALSE),VLOOKUP($C115,Lifetime!$A$2:$AK$48,2+soaf_platts!AE$1,FALSE)))*$N115</f>
        <v>0</v>
      </c>
      <c r="AF115" s="8">
        <f>(IFERROR(VLOOKUP($D115,platts!$C$3:$AM$457,soaf_platts!AF$1+2,FALSE),VLOOKUP($C115,Lifetime!$A$2:$AK$48,2+soaf_platts!AF$1,FALSE)))*$N115</f>
        <v>0</v>
      </c>
      <c r="AG115" s="8">
        <f>(IFERROR(VLOOKUP($D115,platts!$C$3:$AM$457,soaf_platts!AG$1+2,FALSE),VLOOKUP($C115,Lifetime!$A$2:$AK$48,2+soaf_platts!AG$1,FALSE)))*$N115</f>
        <v>0</v>
      </c>
      <c r="AH115" s="8">
        <f>(IFERROR(VLOOKUP($D115,platts!$C$3:$AM$457,soaf_platts!AH$1+2,FALSE),VLOOKUP($C115,Lifetime!$A$2:$AK$48,2+soaf_platts!AH$1,FALSE)))*$N115</f>
        <v>0</v>
      </c>
      <c r="AI115" s="8">
        <f>(IFERROR(VLOOKUP($D115,platts!$C$3:$AM$457,soaf_platts!AI$1+2,FALSE),VLOOKUP($C115,Lifetime!$A$2:$AK$48,2+soaf_platts!AI$1,FALSE)))*$N115</f>
        <v>0</v>
      </c>
      <c r="AJ115" s="8">
        <f>(IFERROR(VLOOKUP($D115,platts!$C$3:$AM$457,soaf_platts!AJ$1+2,FALSE),VLOOKUP($C115,Lifetime!$A$2:$AK$48,2+soaf_platts!AJ$1,FALSE)))*$N115</f>
        <v>0</v>
      </c>
      <c r="AK115" s="8">
        <f>(IFERROR(VLOOKUP($D115,platts!$C$3:$AM$457,soaf_platts!AK$1+2,FALSE),VLOOKUP($C115,Lifetime!$A$2:$AK$48,2+soaf_platts!AK$1,FALSE)))*$N115</f>
        <v>0</v>
      </c>
      <c r="AL115" s="8">
        <f>(IFERROR(VLOOKUP($D115,platts!$C$3:$AM$457,soaf_platts!AL$1+2,FALSE),VLOOKUP($C115,Lifetime!$A$2:$AK$48,2+soaf_platts!AL$1,FALSE)))*$N115</f>
        <v>0</v>
      </c>
      <c r="AM115" s="8">
        <f>(IFERROR(VLOOKUP($D115,platts!$C$3:$AM$457,soaf_platts!AM$1+2,FALSE),VLOOKUP($C115,Lifetime!$A$2:$AK$48,2+soaf_platts!AM$1,FALSE)))*$N115</f>
        <v>0</v>
      </c>
      <c r="AN115" s="8">
        <f>(IFERROR(VLOOKUP($D115,platts!$C$3:$AM$457,soaf_platts!AN$1+2,FALSE),VLOOKUP($C115,Lifetime!$A$2:$AK$48,2+soaf_platts!AN$1,FALSE)))*$N115</f>
        <v>0</v>
      </c>
      <c r="AO115" s="8">
        <f>(IFERROR(VLOOKUP($D115,platts!$C$3:$AM$457,soaf_platts!AO$1+2,FALSE),VLOOKUP($C115,Lifetime!$A$2:$AK$48,2+soaf_platts!AO$1,FALSE)))*$N115</f>
        <v>0</v>
      </c>
      <c r="AP115" s="8">
        <f>(IFERROR(VLOOKUP($D115,platts!$C$3:$AM$457,soaf_platts!AP$1+2,FALSE),VLOOKUP($C115,Lifetime!$A$2:$AK$48,2+soaf_platts!AP$1,FALSE)))*$N115</f>
        <v>0</v>
      </c>
      <c r="AQ115" s="8">
        <f>(IFERROR(VLOOKUP($D115,platts!$C$3:$AM$457,soaf_platts!AQ$1+2,FALSE),VLOOKUP($C115,Lifetime!$A$2:$AK$48,2+soaf_platts!AQ$1,FALSE)))*$N115</f>
        <v>0</v>
      </c>
      <c r="AR115" s="8">
        <f>(IFERROR(VLOOKUP($D115,platts!$C$3:$AM$457,soaf_platts!AR$1+2,FALSE),VLOOKUP($C115,Lifetime!$A$2:$AK$48,2+soaf_platts!AR$1,FALSE)))*$N115</f>
        <v>0</v>
      </c>
      <c r="AS115" s="8">
        <f>(IFERROR(VLOOKUP($D115,platts!$C$3:$AM$457,soaf_platts!AS$1+2,FALSE),VLOOKUP($C115,Lifetime!$A$2:$AK$48,2+soaf_platts!AS$1,FALSE)))*$N115</f>
        <v>0</v>
      </c>
      <c r="AT115" s="8">
        <f>(IFERROR(VLOOKUP($D115,platts!$C$3:$AM$457,soaf_platts!AT$1+2,FALSE),VLOOKUP($C115,Lifetime!$A$2:$AK$48,2+soaf_platts!AT$1,FALSE)))*$N115</f>
        <v>0</v>
      </c>
      <c r="AU115" s="8">
        <f>(IFERROR(VLOOKUP($D115,platts!$C$3:$AM$457,soaf_platts!AU$1+2,FALSE),VLOOKUP($C115,Lifetime!$A$2:$AK$48,2+soaf_platts!AU$1,FALSE)))*$N115</f>
        <v>0</v>
      </c>
      <c r="AV115" s="8">
        <f>(IFERROR(VLOOKUP($D115,platts!$C$3:$AM$457,soaf_platts!AV$1+2,FALSE),VLOOKUP($C115,Lifetime!$A$2:$AK$48,2+soaf_platts!AV$1,FALSE)))*$N115</f>
        <v>0</v>
      </c>
      <c r="AW115" s="8">
        <f>(IFERROR(VLOOKUP($D115,platts!$C$3:$AM$457,soaf_platts!AW$1+2,FALSE),VLOOKUP($C115,Lifetime!$A$2:$AK$48,2+soaf_platts!AW$1,FALSE)))*$N115</f>
        <v>0</v>
      </c>
    </row>
    <row r="116" spans="1:49" x14ac:dyDescent="0.25">
      <c r="A116" s="8">
        <v>114</v>
      </c>
      <c r="B116" s="23" t="s">
        <v>31</v>
      </c>
      <c r="C116" s="21" t="s">
        <v>991</v>
      </c>
      <c r="D116" s="8" t="str">
        <f t="shared" si="4"/>
        <v>CZ_Other</v>
      </c>
      <c r="E116" s="8" t="e">
        <f>IFERROR(VLOOKUP(D116,Data_2011!$D:$F,3,FALSE),VLOOKUP($C116,Efficiency!A115:B159,2,FALSE))</f>
        <v>#N/A</v>
      </c>
      <c r="F116" s="8">
        <f>IFERROR(VLOOKUP(D116,Data_2011!$D:$F,2,FALSE),0)</f>
        <v>0</v>
      </c>
      <c r="G116" s="8">
        <f t="shared" si="6"/>
        <v>0</v>
      </c>
      <c r="H116" s="8">
        <f t="shared" si="7"/>
        <v>0</v>
      </c>
      <c r="I116" s="8">
        <v>0</v>
      </c>
      <c r="J116" s="8">
        <v>0</v>
      </c>
      <c r="K116" s="8">
        <v>0</v>
      </c>
      <c r="L116" s="8">
        <f>IFERROR(VLOOKUP($D116,platts!$C$3:$AM$457,2,FALSE),0)</f>
        <v>3.5</v>
      </c>
      <c r="M116" s="18">
        <f t="shared" si="5"/>
        <v>63.5</v>
      </c>
      <c r="N116" s="8">
        <f>VLOOKUP($D116,soaf!$D$2:$E$514,2,FALSE)</f>
        <v>67</v>
      </c>
      <c r="O116" s="8">
        <f>(IFERROR(VLOOKUP($D116,platts!$C$3:$AM$457,soaf_platts!O$1+2,FALSE),VLOOKUP($C116,Lifetime!$A$2:$AK$48,2+soaf_platts!O$1,FALSE)))*$N116</f>
        <v>0</v>
      </c>
      <c r="P116" s="8">
        <f>(IFERROR(VLOOKUP($D116,platts!$C$3:$AM$457,soaf_platts!P$1+2,FALSE),VLOOKUP($C116,Lifetime!$A$2:$AK$48,2+soaf_platts!P$1,FALSE)))*$N116</f>
        <v>0</v>
      </c>
      <c r="Q116" s="8">
        <f>(IFERROR(VLOOKUP($D116,platts!$C$3:$AM$457,soaf_platts!Q$1+2,FALSE),VLOOKUP($C116,Lifetime!$A$2:$AK$48,2+soaf_platts!Q$1,FALSE)))*$N116</f>
        <v>0</v>
      </c>
      <c r="R116" s="8">
        <f>(IFERROR(VLOOKUP($D116,platts!$C$3:$AM$457,soaf_platts!R$1+2,FALSE),VLOOKUP($C116,Lifetime!$A$2:$AK$48,2+soaf_platts!R$1,FALSE)))*$N116</f>
        <v>0</v>
      </c>
      <c r="S116" s="8">
        <f>(IFERROR(VLOOKUP($D116,platts!$C$3:$AM$457,soaf_platts!S$1+2,FALSE),VLOOKUP($C116,Lifetime!$A$2:$AK$48,2+soaf_platts!S$1,FALSE)))*$N116</f>
        <v>0</v>
      </c>
      <c r="T116" s="8">
        <f>(IFERROR(VLOOKUP($D116,platts!$C$3:$AM$457,soaf_platts!T$1+2,FALSE),VLOOKUP($C116,Lifetime!$A$2:$AK$48,2+soaf_platts!T$1,FALSE)))*$N116</f>
        <v>0</v>
      </c>
      <c r="U116" s="8">
        <f>(IFERROR(VLOOKUP($D116,platts!$C$3:$AM$457,soaf_platts!U$1+2,FALSE),VLOOKUP($C116,Lifetime!$A$2:$AK$48,2+soaf_platts!U$1,FALSE)))*$N116</f>
        <v>0</v>
      </c>
      <c r="V116" s="8">
        <f>(IFERROR(VLOOKUP($D116,platts!$C$3:$AM$457,soaf_platts!V$1+2,FALSE),VLOOKUP($C116,Lifetime!$A$2:$AK$48,2+soaf_platts!V$1,FALSE)))*$N116</f>
        <v>0</v>
      </c>
      <c r="W116" s="8">
        <f>(IFERROR(VLOOKUP($D116,platts!$C$3:$AM$457,soaf_platts!W$1+2,FALSE),VLOOKUP($C116,Lifetime!$A$2:$AK$48,2+soaf_platts!W$1,FALSE)))*$N116</f>
        <v>0</v>
      </c>
      <c r="X116" s="8">
        <f>(IFERROR(VLOOKUP($D116,platts!$C$3:$AM$457,soaf_platts!X$1+2,FALSE),VLOOKUP($C116,Lifetime!$A$2:$AK$48,2+soaf_platts!X$1,FALSE)))*$N116</f>
        <v>0</v>
      </c>
      <c r="Y116" s="8">
        <f>(IFERROR(VLOOKUP($D116,platts!$C$3:$AM$457,soaf_platts!Y$1+2,FALSE),VLOOKUP($C116,Lifetime!$A$2:$AK$48,2+soaf_platts!Y$1,FALSE)))*$N116</f>
        <v>0</v>
      </c>
      <c r="Z116" s="8">
        <f>(IFERROR(VLOOKUP($D116,platts!$C$3:$AM$457,soaf_platts!Z$1+2,FALSE),VLOOKUP($C116,Lifetime!$A$2:$AK$48,2+soaf_platts!Z$1,FALSE)))*$N116</f>
        <v>0</v>
      </c>
      <c r="AA116" s="8">
        <f>(IFERROR(VLOOKUP($D116,platts!$C$3:$AM$457,soaf_platts!AA$1+2,FALSE),VLOOKUP($C116,Lifetime!$A$2:$AK$48,2+soaf_platts!AA$1,FALSE)))*$N116</f>
        <v>0</v>
      </c>
      <c r="AB116" s="8">
        <f>(IFERROR(VLOOKUP($D116,platts!$C$3:$AM$457,soaf_platts!AB$1+2,FALSE),VLOOKUP($C116,Lifetime!$A$2:$AK$48,2+soaf_platts!AB$1,FALSE)))*$N116</f>
        <v>0</v>
      </c>
      <c r="AC116" s="8">
        <f>(IFERROR(VLOOKUP($D116,platts!$C$3:$AM$457,soaf_platts!AC$1+2,FALSE),VLOOKUP($C116,Lifetime!$A$2:$AK$48,2+soaf_platts!AC$1,FALSE)))*$N116</f>
        <v>0</v>
      </c>
      <c r="AD116" s="8">
        <f>(IFERROR(VLOOKUP($D116,platts!$C$3:$AM$457,soaf_platts!AD$1+2,FALSE),VLOOKUP($C116,Lifetime!$A$2:$AK$48,2+soaf_platts!AD$1,FALSE)))*$N116</f>
        <v>0</v>
      </c>
      <c r="AE116" s="8">
        <f>(IFERROR(VLOOKUP($D116,platts!$C$3:$AM$457,soaf_platts!AE$1+2,FALSE),VLOOKUP($C116,Lifetime!$A$2:$AK$48,2+soaf_platts!AE$1,FALSE)))*$N116</f>
        <v>0</v>
      </c>
      <c r="AF116" s="8">
        <f>(IFERROR(VLOOKUP($D116,platts!$C$3:$AM$457,soaf_platts!AF$1+2,FALSE),VLOOKUP($C116,Lifetime!$A$2:$AK$48,2+soaf_platts!AF$1,FALSE)))*$N116</f>
        <v>0</v>
      </c>
      <c r="AG116" s="8">
        <f>(IFERROR(VLOOKUP($D116,platts!$C$3:$AM$457,soaf_platts!AG$1+2,FALSE),VLOOKUP($C116,Lifetime!$A$2:$AK$48,2+soaf_platts!AG$1,FALSE)))*$N116</f>
        <v>0</v>
      </c>
      <c r="AH116" s="8">
        <f>(IFERROR(VLOOKUP($D116,platts!$C$3:$AM$457,soaf_platts!AH$1+2,FALSE),VLOOKUP($C116,Lifetime!$A$2:$AK$48,2+soaf_platts!AH$1,FALSE)))*$N116</f>
        <v>0</v>
      </c>
      <c r="AI116" s="8">
        <f>(IFERROR(VLOOKUP($D116,platts!$C$3:$AM$457,soaf_platts!AI$1+2,FALSE),VLOOKUP($C116,Lifetime!$A$2:$AK$48,2+soaf_platts!AI$1,FALSE)))*$N116</f>
        <v>0</v>
      </c>
      <c r="AJ116" s="8">
        <f>(IFERROR(VLOOKUP($D116,platts!$C$3:$AM$457,soaf_platts!AJ$1+2,FALSE),VLOOKUP($C116,Lifetime!$A$2:$AK$48,2+soaf_platts!AJ$1,FALSE)))*$N116</f>
        <v>0</v>
      </c>
      <c r="AK116" s="8">
        <f>(IFERROR(VLOOKUP($D116,platts!$C$3:$AM$457,soaf_platts!AK$1+2,FALSE),VLOOKUP($C116,Lifetime!$A$2:$AK$48,2+soaf_platts!AK$1,FALSE)))*$N116</f>
        <v>0</v>
      </c>
      <c r="AL116" s="8">
        <f>(IFERROR(VLOOKUP($D116,platts!$C$3:$AM$457,soaf_platts!AL$1+2,FALSE),VLOOKUP($C116,Lifetime!$A$2:$AK$48,2+soaf_platts!AL$1,FALSE)))*$N116</f>
        <v>0</v>
      </c>
      <c r="AM116" s="8">
        <f>(IFERROR(VLOOKUP($D116,platts!$C$3:$AM$457,soaf_platts!AM$1+2,FALSE),VLOOKUP($C116,Lifetime!$A$2:$AK$48,2+soaf_platts!AM$1,FALSE)))*$N116</f>
        <v>0</v>
      </c>
      <c r="AN116" s="8">
        <f>(IFERROR(VLOOKUP($D116,platts!$C$3:$AM$457,soaf_platts!AN$1+2,FALSE),VLOOKUP($C116,Lifetime!$A$2:$AK$48,2+soaf_platts!AN$1,FALSE)))*$N116</f>
        <v>0</v>
      </c>
      <c r="AO116" s="8">
        <f>(IFERROR(VLOOKUP($D116,platts!$C$3:$AM$457,soaf_platts!AO$1+2,FALSE),VLOOKUP($C116,Lifetime!$A$2:$AK$48,2+soaf_platts!AO$1,FALSE)))*$N116</f>
        <v>0</v>
      </c>
      <c r="AP116" s="8">
        <f>(IFERROR(VLOOKUP($D116,platts!$C$3:$AM$457,soaf_platts!AP$1+2,FALSE),VLOOKUP($C116,Lifetime!$A$2:$AK$48,2+soaf_platts!AP$1,FALSE)))*$N116</f>
        <v>0</v>
      </c>
      <c r="AQ116" s="8">
        <f>(IFERROR(VLOOKUP($D116,platts!$C$3:$AM$457,soaf_platts!AQ$1+2,FALSE),VLOOKUP($C116,Lifetime!$A$2:$AK$48,2+soaf_platts!AQ$1,FALSE)))*$N116</f>
        <v>0</v>
      </c>
      <c r="AR116" s="8">
        <f>(IFERROR(VLOOKUP($D116,platts!$C$3:$AM$457,soaf_platts!AR$1+2,FALSE),VLOOKUP($C116,Lifetime!$A$2:$AK$48,2+soaf_platts!AR$1,FALSE)))*$N116</f>
        <v>0</v>
      </c>
      <c r="AS116" s="8">
        <f>(IFERROR(VLOOKUP($D116,platts!$C$3:$AM$457,soaf_platts!AS$1+2,FALSE),VLOOKUP($C116,Lifetime!$A$2:$AK$48,2+soaf_platts!AS$1,FALSE)))*$N116</f>
        <v>0</v>
      </c>
      <c r="AT116" s="8">
        <f>(IFERROR(VLOOKUP($D116,platts!$C$3:$AM$457,soaf_platts!AT$1+2,FALSE),VLOOKUP($C116,Lifetime!$A$2:$AK$48,2+soaf_platts!AT$1,FALSE)))*$N116</f>
        <v>0</v>
      </c>
      <c r="AU116" s="8">
        <f>(IFERROR(VLOOKUP($D116,platts!$C$3:$AM$457,soaf_platts!AU$1+2,FALSE),VLOOKUP($C116,Lifetime!$A$2:$AK$48,2+soaf_platts!AU$1,FALSE)))*$N116</f>
        <v>0</v>
      </c>
      <c r="AV116" s="8">
        <f>(IFERROR(VLOOKUP($D116,platts!$C$3:$AM$457,soaf_platts!AV$1+2,FALSE),VLOOKUP($C116,Lifetime!$A$2:$AK$48,2+soaf_platts!AV$1,FALSE)))*$N116</f>
        <v>0</v>
      </c>
      <c r="AW116" s="8">
        <f>(IFERROR(VLOOKUP($D116,platts!$C$3:$AM$457,soaf_platts!AW$1+2,FALSE),VLOOKUP($C116,Lifetime!$A$2:$AK$48,2+soaf_platts!AW$1,FALSE)))*$N116</f>
        <v>0</v>
      </c>
    </row>
    <row r="117" spans="1:49" x14ac:dyDescent="0.25">
      <c r="A117" s="8">
        <v>115</v>
      </c>
      <c r="B117" s="23" t="s">
        <v>31</v>
      </c>
      <c r="C117" s="21" t="s">
        <v>6</v>
      </c>
      <c r="D117" s="8" t="str">
        <f t="shared" si="4"/>
        <v>CZ_PSP</v>
      </c>
      <c r="E117" s="8">
        <f>IFERROR(VLOOKUP(D117,Data_2011!$D:$F,3,FALSE),VLOOKUP($C117,Efficiency!A116:B160,2,FALSE))</f>
        <v>0.75</v>
      </c>
      <c r="F117" s="8">
        <f>IFERROR(VLOOKUP(D117,Data_2011!$D:$F,2,FALSE),0)</f>
        <v>0</v>
      </c>
      <c r="G117" s="8">
        <f t="shared" si="6"/>
        <v>1</v>
      </c>
      <c r="H117" s="8">
        <f t="shared" si="7"/>
        <v>8</v>
      </c>
      <c r="I117" s="8">
        <v>0</v>
      </c>
      <c r="J117" s="8">
        <v>0</v>
      </c>
      <c r="K117" s="8">
        <v>0</v>
      </c>
      <c r="L117" s="8">
        <f>IFERROR(VLOOKUP($D117,platts!$C$3:$AM$457,2,FALSE),0)</f>
        <v>1178</v>
      </c>
      <c r="M117" s="18">
        <f t="shared" si="5"/>
        <v>702</v>
      </c>
      <c r="N117" s="8">
        <f>VLOOKUP($D117,soaf!$D$2:$E$514,2,FALSE)</f>
        <v>1880</v>
      </c>
      <c r="O117" s="8">
        <f>(IFERROR(VLOOKUP($D117,platts!$C$3:$AM$457,soaf_platts!O$1+2,FALSE),VLOOKUP($C117,Lifetime!$A$2:$AK$48,2+soaf_platts!O$1,FALSE)))*$N117</f>
        <v>1880</v>
      </c>
      <c r="P117" s="8">
        <f>(IFERROR(VLOOKUP($D117,platts!$C$3:$AM$457,soaf_platts!P$1+2,FALSE),VLOOKUP($C117,Lifetime!$A$2:$AK$48,2+soaf_platts!P$1,FALSE)))*$N117</f>
        <v>1880</v>
      </c>
      <c r="Q117" s="8">
        <f>(IFERROR(VLOOKUP($D117,platts!$C$3:$AM$457,soaf_platts!Q$1+2,FALSE),VLOOKUP($C117,Lifetime!$A$2:$AK$48,2+soaf_platts!Q$1,FALSE)))*$N117</f>
        <v>1880</v>
      </c>
      <c r="R117" s="8">
        <f>(IFERROR(VLOOKUP($D117,platts!$C$3:$AM$457,soaf_platts!R$1+2,FALSE),VLOOKUP($C117,Lifetime!$A$2:$AK$48,2+soaf_platts!R$1,FALSE)))*$N117</f>
        <v>1880</v>
      </c>
      <c r="S117" s="8">
        <f>(IFERROR(VLOOKUP($D117,platts!$C$3:$AM$457,soaf_platts!S$1+2,FALSE),VLOOKUP($C117,Lifetime!$A$2:$AK$48,2+soaf_platts!S$1,FALSE)))*$N117</f>
        <v>1880</v>
      </c>
      <c r="T117" s="8">
        <f>(IFERROR(VLOOKUP($D117,platts!$C$3:$AM$457,soaf_platts!T$1+2,FALSE),VLOOKUP($C117,Lifetime!$A$2:$AK$48,2+soaf_platts!T$1,FALSE)))*$N117</f>
        <v>1880</v>
      </c>
      <c r="U117" s="8">
        <f>(IFERROR(VLOOKUP($D117,platts!$C$3:$AM$457,soaf_platts!U$1+2,FALSE),VLOOKUP($C117,Lifetime!$A$2:$AK$48,2+soaf_platts!U$1,FALSE)))*$N117</f>
        <v>1880</v>
      </c>
      <c r="V117" s="8">
        <f>(IFERROR(VLOOKUP($D117,platts!$C$3:$AM$457,soaf_platts!V$1+2,FALSE),VLOOKUP($C117,Lifetime!$A$2:$AK$48,2+soaf_platts!V$1,FALSE)))*$N117</f>
        <v>1880</v>
      </c>
      <c r="W117" s="8">
        <f>(IFERROR(VLOOKUP($D117,platts!$C$3:$AM$457,soaf_platts!W$1+2,FALSE),VLOOKUP($C117,Lifetime!$A$2:$AK$48,2+soaf_platts!W$1,FALSE)))*$N117</f>
        <v>1880</v>
      </c>
      <c r="X117" s="8">
        <f>(IFERROR(VLOOKUP($D117,platts!$C$3:$AM$457,soaf_platts!X$1+2,FALSE),VLOOKUP($C117,Lifetime!$A$2:$AK$48,2+soaf_platts!X$1,FALSE)))*$N117</f>
        <v>1880</v>
      </c>
      <c r="Y117" s="8">
        <f>(IFERROR(VLOOKUP($D117,platts!$C$3:$AM$457,soaf_platts!Y$1+2,FALSE),VLOOKUP($C117,Lifetime!$A$2:$AK$48,2+soaf_platts!Y$1,FALSE)))*$N117</f>
        <v>1880</v>
      </c>
      <c r="Z117" s="8">
        <f>(IFERROR(VLOOKUP($D117,platts!$C$3:$AM$457,soaf_platts!Z$1+2,FALSE),VLOOKUP($C117,Lifetime!$A$2:$AK$48,2+soaf_platts!Z$1,FALSE)))*$N117</f>
        <v>1880</v>
      </c>
      <c r="AA117" s="8">
        <f>(IFERROR(VLOOKUP($D117,platts!$C$3:$AM$457,soaf_platts!AA$1+2,FALSE),VLOOKUP($C117,Lifetime!$A$2:$AK$48,2+soaf_platts!AA$1,FALSE)))*$N117</f>
        <v>1880</v>
      </c>
      <c r="AB117" s="8">
        <f>(IFERROR(VLOOKUP($D117,platts!$C$3:$AM$457,soaf_platts!AB$1+2,FALSE),VLOOKUP($C117,Lifetime!$A$2:$AK$48,2+soaf_platts!AB$1,FALSE)))*$N117</f>
        <v>1880</v>
      </c>
      <c r="AC117" s="8">
        <f>(IFERROR(VLOOKUP($D117,platts!$C$3:$AM$457,soaf_platts!AC$1+2,FALSE),VLOOKUP($C117,Lifetime!$A$2:$AK$48,2+soaf_platts!AC$1,FALSE)))*$N117</f>
        <v>1880</v>
      </c>
      <c r="AD117" s="8">
        <f>(IFERROR(VLOOKUP($D117,platts!$C$3:$AM$457,soaf_platts!AD$1+2,FALSE),VLOOKUP($C117,Lifetime!$A$2:$AK$48,2+soaf_platts!AD$1,FALSE)))*$N117</f>
        <v>1880</v>
      </c>
      <c r="AE117" s="8">
        <f>(IFERROR(VLOOKUP($D117,platts!$C$3:$AM$457,soaf_platts!AE$1+2,FALSE),VLOOKUP($C117,Lifetime!$A$2:$AK$48,2+soaf_platts!AE$1,FALSE)))*$N117</f>
        <v>1880</v>
      </c>
      <c r="AF117" s="8">
        <f>(IFERROR(VLOOKUP($D117,platts!$C$3:$AM$457,soaf_platts!AF$1+2,FALSE),VLOOKUP($C117,Lifetime!$A$2:$AK$48,2+soaf_platts!AF$1,FALSE)))*$N117</f>
        <v>1875.2122241086588</v>
      </c>
      <c r="AG117" s="8">
        <f>(IFERROR(VLOOKUP($D117,platts!$C$3:$AM$457,soaf_platts!AG$1+2,FALSE),VLOOKUP($C117,Lifetime!$A$2:$AK$48,2+soaf_platts!AG$1,FALSE)))*$N117</f>
        <v>1875.2122241086588</v>
      </c>
      <c r="AH117" s="8">
        <f>(IFERROR(VLOOKUP($D117,platts!$C$3:$AM$457,soaf_platts!AH$1+2,FALSE),VLOOKUP($C117,Lifetime!$A$2:$AK$48,2+soaf_platts!AH$1,FALSE)))*$N117</f>
        <v>1875.2122241086588</v>
      </c>
      <c r="AI117" s="8">
        <f>(IFERROR(VLOOKUP($D117,platts!$C$3:$AM$457,soaf_platts!AI$1+2,FALSE),VLOOKUP($C117,Lifetime!$A$2:$AK$48,2+soaf_platts!AI$1,FALSE)))*$N117</f>
        <v>1875.2122241086588</v>
      </c>
      <c r="AJ117" s="8">
        <f>(IFERROR(VLOOKUP($D117,platts!$C$3:$AM$457,soaf_platts!AJ$1+2,FALSE),VLOOKUP($C117,Lifetime!$A$2:$AK$48,2+soaf_platts!AJ$1,FALSE)))*$N117</f>
        <v>1875.2122241086588</v>
      </c>
      <c r="AK117" s="8">
        <f>(IFERROR(VLOOKUP($D117,platts!$C$3:$AM$457,soaf_platts!AK$1+2,FALSE),VLOOKUP($C117,Lifetime!$A$2:$AK$48,2+soaf_platts!AK$1,FALSE)))*$N117</f>
        <v>1875.2122241086588</v>
      </c>
      <c r="AL117" s="8">
        <f>(IFERROR(VLOOKUP($D117,platts!$C$3:$AM$457,soaf_platts!AL$1+2,FALSE),VLOOKUP($C117,Lifetime!$A$2:$AK$48,2+soaf_platts!AL$1,FALSE)))*$N117</f>
        <v>1875.2122241086588</v>
      </c>
      <c r="AM117" s="8">
        <f>(IFERROR(VLOOKUP($D117,platts!$C$3:$AM$457,soaf_platts!AM$1+2,FALSE),VLOOKUP($C117,Lifetime!$A$2:$AK$48,2+soaf_platts!AM$1,FALSE)))*$N117</f>
        <v>1875.2122241086588</v>
      </c>
      <c r="AN117" s="8">
        <f>(IFERROR(VLOOKUP($D117,platts!$C$3:$AM$457,soaf_platts!AN$1+2,FALSE),VLOOKUP($C117,Lifetime!$A$2:$AK$48,2+soaf_platts!AN$1,FALSE)))*$N117</f>
        <v>1875.2122241086588</v>
      </c>
      <c r="AO117" s="8">
        <f>(IFERROR(VLOOKUP($D117,platts!$C$3:$AM$457,soaf_platts!AO$1+2,FALSE),VLOOKUP($C117,Lifetime!$A$2:$AK$48,2+soaf_platts!AO$1,FALSE)))*$N117</f>
        <v>1875.2122241086588</v>
      </c>
      <c r="AP117" s="8">
        <f>(IFERROR(VLOOKUP($D117,platts!$C$3:$AM$457,soaf_platts!AP$1+2,FALSE),VLOOKUP($C117,Lifetime!$A$2:$AK$48,2+soaf_platts!AP$1,FALSE)))*$N117</f>
        <v>1875.2122241086588</v>
      </c>
      <c r="AQ117" s="8">
        <f>(IFERROR(VLOOKUP($D117,platts!$C$3:$AM$457,soaf_platts!AQ$1+2,FALSE),VLOOKUP($C117,Lifetime!$A$2:$AK$48,2+soaf_platts!AQ$1,FALSE)))*$N117</f>
        <v>1875.2122241086588</v>
      </c>
      <c r="AR117" s="8">
        <f>(IFERROR(VLOOKUP($D117,platts!$C$3:$AM$457,soaf_platts!AR$1+2,FALSE),VLOOKUP($C117,Lifetime!$A$2:$AK$48,2+soaf_platts!AR$1,FALSE)))*$N117</f>
        <v>1875.2122241086588</v>
      </c>
      <c r="AS117" s="8">
        <f>(IFERROR(VLOOKUP($D117,platts!$C$3:$AM$457,soaf_platts!AS$1+2,FALSE),VLOOKUP($C117,Lifetime!$A$2:$AK$48,2+soaf_platts!AS$1,FALSE)))*$N117</f>
        <v>1875.2122241086588</v>
      </c>
      <c r="AT117" s="8">
        <f>(IFERROR(VLOOKUP($D117,platts!$C$3:$AM$457,soaf_platts!AT$1+2,FALSE),VLOOKUP($C117,Lifetime!$A$2:$AK$48,2+soaf_platts!AT$1,FALSE)))*$N117</f>
        <v>1875.2122241086588</v>
      </c>
      <c r="AU117" s="8">
        <f>(IFERROR(VLOOKUP($D117,platts!$C$3:$AM$457,soaf_platts!AU$1+2,FALSE),VLOOKUP($C117,Lifetime!$A$2:$AK$48,2+soaf_platts!AU$1,FALSE)))*$N117</f>
        <v>1875.2122241086588</v>
      </c>
      <c r="AV117" s="8">
        <f>(IFERROR(VLOOKUP($D117,platts!$C$3:$AM$457,soaf_platts!AV$1+2,FALSE),VLOOKUP($C117,Lifetime!$A$2:$AK$48,2+soaf_platts!AV$1,FALSE)))*$N117</f>
        <v>1875.2122241086588</v>
      </c>
      <c r="AW117" s="8">
        <f>(IFERROR(VLOOKUP($D117,platts!$C$3:$AM$457,soaf_platts!AW$1+2,FALSE),VLOOKUP($C117,Lifetime!$A$2:$AK$48,2+soaf_platts!AW$1,FALSE)))*$N117</f>
        <v>1875.2122241086588</v>
      </c>
    </row>
    <row r="118" spans="1:49" x14ac:dyDescent="0.25">
      <c r="A118" s="8">
        <v>116</v>
      </c>
      <c r="B118" s="23" t="s">
        <v>31</v>
      </c>
      <c r="C118" s="21" t="s">
        <v>12</v>
      </c>
      <c r="D118" s="8" t="str">
        <f t="shared" si="4"/>
        <v>CZ_RoR</v>
      </c>
      <c r="E118" s="8">
        <f>IFERROR(VLOOKUP(D118,Data_2011!$D:$F,3,FALSE),VLOOKUP($C118,Efficiency!A117:B161,2,FALSE))</f>
        <v>1</v>
      </c>
      <c r="F118" s="8">
        <f>IFERROR(VLOOKUP(D118,Data_2011!$D:$F,2,FALSE),0)</f>
        <v>0</v>
      </c>
      <c r="G118" s="8">
        <f t="shared" si="6"/>
        <v>0</v>
      </c>
      <c r="H118" s="8">
        <f t="shared" si="7"/>
        <v>0</v>
      </c>
      <c r="I118" s="8">
        <v>0</v>
      </c>
      <c r="J118" s="8">
        <v>0</v>
      </c>
      <c r="K118" s="8">
        <v>0</v>
      </c>
      <c r="L118" s="8">
        <f>IFERROR(VLOOKUP($D118,platts!$C$3:$AM$457,2,FALSE),0)</f>
        <v>1051.8719999999987</v>
      </c>
      <c r="M118" s="18">
        <f t="shared" si="5"/>
        <v>-801.87199999999871</v>
      </c>
      <c r="N118" s="8">
        <f>VLOOKUP($D118,soaf!$D$2:$E$514,2,FALSE)</f>
        <v>250</v>
      </c>
      <c r="O118" s="8">
        <f>(IFERROR(VLOOKUP($D118,platts!$C$3:$AM$457,soaf_platts!O$1+2,FALSE),VLOOKUP($C118,Lifetime!$A$2:$AK$48,2+soaf_platts!O$1,FALSE)))*$N118</f>
        <v>239.74352392686586</v>
      </c>
      <c r="P118" s="8">
        <f>(IFERROR(VLOOKUP($D118,platts!$C$3:$AM$457,soaf_platts!P$1+2,FALSE),VLOOKUP($C118,Lifetime!$A$2:$AK$48,2+soaf_platts!P$1,FALSE)))*$N118</f>
        <v>238.81303998965683</v>
      </c>
      <c r="Q118" s="8">
        <f>(IFERROR(VLOOKUP($D118,platts!$C$3:$AM$457,soaf_platts!Q$1+2,FALSE),VLOOKUP($C118,Lifetime!$A$2:$AK$48,2+soaf_platts!Q$1,FALSE)))*$N118</f>
        <v>238.81303998965683</v>
      </c>
      <c r="R118" s="8">
        <f>(IFERROR(VLOOKUP($D118,platts!$C$3:$AM$457,soaf_platts!R$1+2,FALSE),VLOOKUP($C118,Lifetime!$A$2:$AK$48,2+soaf_platts!R$1,FALSE)))*$N118</f>
        <v>238.81303998965683</v>
      </c>
      <c r="S118" s="8">
        <f>(IFERROR(VLOOKUP($D118,platts!$C$3:$AM$457,soaf_platts!S$1+2,FALSE),VLOOKUP($C118,Lifetime!$A$2:$AK$48,2+soaf_platts!S$1,FALSE)))*$N118</f>
        <v>238.66045488424479</v>
      </c>
      <c r="T118" s="8">
        <f>(IFERROR(VLOOKUP($D118,platts!$C$3:$AM$457,soaf_platts!T$1+2,FALSE),VLOOKUP($C118,Lifetime!$A$2:$AK$48,2+soaf_platts!T$1,FALSE)))*$N118</f>
        <v>238.57726985792982</v>
      </c>
      <c r="U118" s="8">
        <f>(IFERROR(VLOOKUP($D118,platts!$C$3:$AM$457,soaf_platts!U$1+2,FALSE),VLOOKUP($C118,Lifetime!$A$2:$AK$48,2+soaf_platts!U$1,FALSE)))*$N118</f>
        <v>238.41327652033743</v>
      </c>
      <c r="V118" s="8">
        <f>(IFERROR(VLOOKUP($D118,platts!$C$3:$AM$457,soaf_platts!V$1+2,FALSE),VLOOKUP($C118,Lifetime!$A$2:$AK$48,2+soaf_platts!V$1,FALSE)))*$N118</f>
        <v>237.84856902741052</v>
      </c>
      <c r="W118" s="8">
        <f>(IFERROR(VLOOKUP($D118,platts!$C$3:$AM$457,soaf_platts!W$1+2,FALSE),VLOOKUP($C118,Lifetime!$A$2:$AK$48,2+soaf_platts!W$1,FALSE)))*$N118</f>
        <v>237.23109846064958</v>
      </c>
      <c r="X118" s="8">
        <f>(IFERROR(VLOOKUP($D118,platts!$C$3:$AM$457,soaf_platts!X$1+2,FALSE),VLOOKUP($C118,Lifetime!$A$2:$AK$48,2+soaf_platts!X$1,FALSE)))*$N118</f>
        <v>237.23109846064958</v>
      </c>
      <c r="Y118" s="8">
        <f>(IFERROR(VLOOKUP($D118,platts!$C$3:$AM$457,soaf_platts!Y$1+2,FALSE),VLOOKUP($C118,Lifetime!$A$2:$AK$48,2+soaf_platts!Y$1,FALSE)))*$N118</f>
        <v>236.76763902832317</v>
      </c>
      <c r="Z118" s="8">
        <f>(IFERROR(VLOOKUP($D118,platts!$C$3:$AM$457,soaf_platts!Z$1+2,FALSE),VLOOKUP($C118,Lifetime!$A$2:$AK$48,2+soaf_platts!Z$1,FALSE)))*$N118</f>
        <v>236.44202906817594</v>
      </c>
      <c r="AA118" s="8">
        <f>(IFERROR(VLOOKUP($D118,platts!$C$3:$AM$457,soaf_platts!AA$1+2,FALSE),VLOOKUP($C118,Lifetime!$A$2:$AK$48,2+soaf_platts!AA$1,FALSE)))*$N118</f>
        <v>235.50655402938796</v>
      </c>
      <c r="AB118" s="8">
        <f>(IFERROR(VLOOKUP($D118,platts!$C$3:$AM$457,soaf_platts!AB$1+2,FALSE),VLOOKUP($C118,Lifetime!$A$2:$AK$48,2+soaf_platts!AB$1,FALSE)))*$N118</f>
        <v>235.50655402938796</v>
      </c>
      <c r="AC118" s="8">
        <f>(IFERROR(VLOOKUP($D118,platts!$C$3:$AM$457,soaf_platts!AC$1+2,FALSE),VLOOKUP($C118,Lifetime!$A$2:$AK$48,2+soaf_platts!AC$1,FALSE)))*$N118</f>
        <v>235.04071788202401</v>
      </c>
      <c r="AD118" s="8">
        <f>(IFERROR(VLOOKUP($D118,platts!$C$3:$AM$457,soaf_platts!AD$1+2,FALSE),VLOOKUP($C118,Lifetime!$A$2:$AK$48,2+soaf_platts!AD$1,FALSE)))*$N118</f>
        <v>235.00649318548301</v>
      </c>
      <c r="AE118" s="8">
        <f>(IFERROR(VLOOKUP($D118,platts!$C$3:$AM$457,soaf_platts!AE$1+2,FALSE),VLOOKUP($C118,Lifetime!$A$2:$AK$48,2+soaf_platts!AE$1,FALSE)))*$N118</f>
        <v>234.80447240728944</v>
      </c>
      <c r="AF118" s="8">
        <f>(IFERROR(VLOOKUP($D118,platts!$C$3:$AM$457,soaf_platts!AF$1+2,FALSE),VLOOKUP($C118,Lifetime!$A$2:$AK$48,2+soaf_platts!AF$1,FALSE)))*$N118</f>
        <v>234.80447240728944</v>
      </c>
      <c r="AG118" s="8">
        <f>(IFERROR(VLOOKUP($D118,platts!$C$3:$AM$457,soaf_platts!AG$1+2,FALSE),VLOOKUP($C118,Lifetime!$A$2:$AK$48,2+soaf_platts!AG$1,FALSE)))*$N118</f>
        <v>229.83119619117193</v>
      </c>
      <c r="AH118" s="8">
        <f>(IFERROR(VLOOKUP($D118,platts!$C$3:$AM$457,soaf_platts!AH$1+2,FALSE),VLOOKUP($C118,Lifetime!$A$2:$AK$48,2+soaf_platts!AH$1,FALSE)))*$N118</f>
        <v>229.83119619117193</v>
      </c>
      <c r="AI118" s="8">
        <f>(IFERROR(VLOOKUP($D118,platts!$C$3:$AM$457,soaf_platts!AI$1+2,FALSE),VLOOKUP($C118,Lifetime!$A$2:$AK$48,2+soaf_platts!AI$1,FALSE)))*$N118</f>
        <v>221.76224863861799</v>
      </c>
      <c r="AJ118" s="8">
        <f>(IFERROR(VLOOKUP($D118,platts!$C$3:$AM$457,soaf_platts!AJ$1+2,FALSE),VLOOKUP($C118,Lifetime!$A$2:$AK$48,2+soaf_platts!AJ$1,FALSE)))*$N118</f>
        <v>221.76224863861799</v>
      </c>
      <c r="AK118" s="8">
        <f>(IFERROR(VLOOKUP($D118,platts!$C$3:$AM$457,soaf_platts!AK$1+2,FALSE),VLOOKUP($C118,Lifetime!$A$2:$AK$48,2+soaf_platts!AK$1,FALSE)))*$N118</f>
        <v>221.55309771531174</v>
      </c>
      <c r="AL118" s="8">
        <f>(IFERROR(VLOOKUP($D118,platts!$C$3:$AM$457,soaf_platts!AL$1+2,FALSE),VLOOKUP($C118,Lifetime!$A$2:$AK$48,2+soaf_platts!AL$1,FALSE)))*$N118</f>
        <v>219.97377057284569</v>
      </c>
      <c r="AM118" s="8">
        <f>(IFERROR(VLOOKUP($D118,platts!$C$3:$AM$457,soaf_platts!AM$1+2,FALSE),VLOOKUP($C118,Lifetime!$A$2:$AK$48,2+soaf_platts!AM$1,FALSE)))*$N118</f>
        <v>219.97377057284569</v>
      </c>
      <c r="AN118" s="8">
        <f>(IFERROR(VLOOKUP($D118,platts!$C$3:$AM$457,soaf_platts!AN$1+2,FALSE),VLOOKUP($C118,Lifetime!$A$2:$AK$48,2+soaf_platts!AN$1,FALSE)))*$N118</f>
        <v>219.23698891119864</v>
      </c>
      <c r="AO118" s="8">
        <f>(IFERROR(VLOOKUP($D118,platts!$C$3:$AM$457,soaf_platts!AO$1+2,FALSE),VLOOKUP($C118,Lifetime!$A$2:$AK$48,2+soaf_platts!AO$1,FALSE)))*$N118</f>
        <v>219.23698891119864</v>
      </c>
      <c r="AP118" s="8">
        <f>(IFERROR(VLOOKUP($D118,platts!$C$3:$AM$457,soaf_platts!AP$1+2,FALSE),VLOOKUP($C118,Lifetime!$A$2:$AK$48,2+soaf_platts!AP$1,FALSE)))*$N118</f>
        <v>216.55367763378086</v>
      </c>
      <c r="AQ118" s="8">
        <f>(IFERROR(VLOOKUP($D118,platts!$C$3:$AM$457,soaf_platts!AQ$1+2,FALSE),VLOOKUP($C118,Lifetime!$A$2:$AK$48,2+soaf_platts!AQ$1,FALSE)))*$N118</f>
        <v>213.87987321651337</v>
      </c>
      <c r="AR118" s="8">
        <f>(IFERROR(VLOOKUP($D118,platts!$C$3:$AM$457,soaf_platts!AR$1+2,FALSE),VLOOKUP($C118,Lifetime!$A$2:$AK$48,2+soaf_platts!AR$1,FALSE)))*$N118</f>
        <v>213.87987321651337</v>
      </c>
      <c r="AS118" s="8">
        <f>(IFERROR(VLOOKUP($D118,platts!$C$3:$AM$457,soaf_platts!AS$1+2,FALSE),VLOOKUP($C118,Lifetime!$A$2:$AK$48,2+soaf_platts!AS$1,FALSE)))*$N118</f>
        <v>213.87987321651337</v>
      </c>
      <c r="AT118" s="8">
        <f>(IFERROR(VLOOKUP($D118,platts!$C$3:$AM$457,soaf_platts!AT$1+2,FALSE),VLOOKUP($C118,Lifetime!$A$2:$AK$48,2+soaf_platts!AT$1,FALSE)))*$N118</f>
        <v>213.13833812479118</v>
      </c>
      <c r="AU118" s="8">
        <f>(IFERROR(VLOOKUP($D118,platts!$C$3:$AM$457,soaf_platts!AU$1+2,FALSE),VLOOKUP($C118,Lifetime!$A$2:$AK$48,2+soaf_platts!AU$1,FALSE)))*$N118</f>
        <v>212.956519424417</v>
      </c>
      <c r="AV118" s="8">
        <f>(IFERROR(VLOOKUP($D118,platts!$C$3:$AM$457,soaf_platts!AV$1+2,FALSE),VLOOKUP($C118,Lifetime!$A$2:$AK$48,2+soaf_platts!AV$1,FALSE)))*$N118</f>
        <v>212.956519424417</v>
      </c>
      <c r="AW118" s="8">
        <f>(IFERROR(VLOOKUP($D118,platts!$C$3:$AM$457,soaf_platts!AW$1+2,FALSE),VLOOKUP($C118,Lifetime!$A$2:$AK$48,2+soaf_platts!AW$1,FALSE)))*$N118</f>
        <v>212.956519424417</v>
      </c>
    </row>
    <row r="119" spans="1:49" x14ac:dyDescent="0.25">
      <c r="A119" s="8">
        <v>117</v>
      </c>
      <c r="B119" s="23" t="s">
        <v>31</v>
      </c>
      <c r="C119" s="21" t="s">
        <v>21</v>
      </c>
      <c r="D119" s="8" t="str">
        <f t="shared" si="4"/>
        <v>CZ_Solar 1</v>
      </c>
      <c r="E119" s="8">
        <f>IFERROR(VLOOKUP(D119,Data_2011!$D:$F,3,FALSE),VLOOKUP($C119,Efficiency!A118:B162,2,FALSE))</f>
        <v>1</v>
      </c>
      <c r="F119" s="8">
        <f>IFERROR(VLOOKUP(D119,Data_2011!$D:$F,2,FALSE),0)</f>
        <v>0</v>
      </c>
      <c r="G119" s="8">
        <f t="shared" si="6"/>
        <v>0</v>
      </c>
      <c r="H119" s="8">
        <f t="shared" si="7"/>
        <v>0</v>
      </c>
      <c r="I119" s="8">
        <v>0</v>
      </c>
      <c r="J119" s="8">
        <v>0</v>
      </c>
      <c r="K119" s="8">
        <v>0</v>
      </c>
      <c r="L119" s="8">
        <f>IFERROR(VLOOKUP($D119,platts!$C$3:$AM$457,2,FALSE),0)</f>
        <v>365.45900000000012</v>
      </c>
      <c r="M119" s="18">
        <f t="shared" si="5"/>
        <v>1964.5409999999999</v>
      </c>
      <c r="N119" s="8">
        <f>VLOOKUP($D119,soaf!$D$2:$E$514,2,FALSE)</f>
        <v>2330</v>
      </c>
      <c r="O119" s="8">
        <f>(IFERROR(VLOOKUP($D119,platts!$C$3:$AM$457,soaf_platts!O$1+2,FALSE),VLOOKUP($C119,Lifetime!$A$2:$AK$48,2+soaf_platts!O$1,FALSE)))*$N119</f>
        <v>2282.9484839612655</v>
      </c>
      <c r="P119" s="8">
        <f>(IFERROR(VLOOKUP($D119,platts!$C$3:$AM$457,soaf_platts!P$1+2,FALSE),VLOOKUP($C119,Lifetime!$A$2:$AK$48,2+soaf_platts!P$1,FALSE)))*$N119</f>
        <v>2282.9484839612655</v>
      </c>
      <c r="Q119" s="8">
        <f>(IFERROR(VLOOKUP($D119,platts!$C$3:$AM$457,soaf_platts!Q$1+2,FALSE),VLOOKUP($C119,Lifetime!$A$2:$AK$48,2+soaf_platts!Q$1,FALSE)))*$N119</f>
        <v>2282.9484839612655</v>
      </c>
      <c r="R119" s="8">
        <f>(IFERROR(VLOOKUP($D119,platts!$C$3:$AM$457,soaf_platts!R$1+2,FALSE),VLOOKUP($C119,Lifetime!$A$2:$AK$48,2+soaf_platts!R$1,FALSE)))*$N119</f>
        <v>2282.9484839612655</v>
      </c>
      <c r="S119" s="8">
        <f>(IFERROR(VLOOKUP($D119,platts!$C$3:$AM$457,soaf_platts!S$1+2,FALSE),VLOOKUP($C119,Lifetime!$A$2:$AK$48,2+soaf_platts!S$1,FALSE)))*$N119</f>
        <v>2282.9484839612655</v>
      </c>
      <c r="T119" s="8">
        <f>(IFERROR(VLOOKUP($D119,platts!$C$3:$AM$457,soaf_platts!T$1+2,FALSE),VLOOKUP($C119,Lifetime!$A$2:$AK$48,2+soaf_platts!T$1,FALSE)))*$N119</f>
        <v>2282.9484839612655</v>
      </c>
      <c r="U119" s="8">
        <f>(IFERROR(VLOOKUP($D119,platts!$C$3:$AM$457,soaf_platts!U$1+2,FALSE),VLOOKUP($C119,Lifetime!$A$2:$AK$48,2+soaf_platts!U$1,FALSE)))*$N119</f>
        <v>2282.9484839612655</v>
      </c>
      <c r="V119" s="8">
        <f>(IFERROR(VLOOKUP($D119,platts!$C$3:$AM$457,soaf_platts!V$1+2,FALSE),VLOOKUP($C119,Lifetime!$A$2:$AK$48,2+soaf_platts!V$1,FALSE)))*$N119</f>
        <v>2282.9484839612655</v>
      </c>
      <c r="W119" s="8">
        <f>(IFERROR(VLOOKUP($D119,platts!$C$3:$AM$457,soaf_platts!W$1+2,FALSE),VLOOKUP($C119,Lifetime!$A$2:$AK$48,2+soaf_platts!W$1,FALSE)))*$N119</f>
        <v>2282.9102306961931</v>
      </c>
      <c r="X119" s="8">
        <f>(IFERROR(VLOOKUP($D119,platts!$C$3:$AM$457,soaf_platts!X$1+2,FALSE),VLOOKUP($C119,Lifetime!$A$2:$AK$48,2+soaf_platts!X$1,FALSE)))*$N119</f>
        <v>2282.9102306961931</v>
      </c>
      <c r="Y119" s="8">
        <f>(IFERROR(VLOOKUP($D119,platts!$C$3:$AM$457,soaf_platts!Y$1+2,FALSE),VLOOKUP($C119,Lifetime!$A$2:$AK$48,2+soaf_platts!Y$1,FALSE)))*$N119</f>
        <v>2282.9102306961931</v>
      </c>
      <c r="Z119" s="8">
        <f>(IFERROR(VLOOKUP($D119,platts!$C$3:$AM$457,soaf_platts!Z$1+2,FALSE),VLOOKUP($C119,Lifetime!$A$2:$AK$48,2+soaf_platts!Z$1,FALSE)))*$N119</f>
        <v>2282.9102306961931</v>
      </c>
      <c r="AA119" s="8">
        <f>(IFERROR(VLOOKUP($D119,platts!$C$3:$AM$457,soaf_platts!AA$1+2,FALSE),VLOOKUP($C119,Lifetime!$A$2:$AK$48,2+soaf_platts!AA$1,FALSE)))*$N119</f>
        <v>2282.8464752544064</v>
      </c>
      <c r="AB119" s="8">
        <f>(IFERROR(VLOOKUP($D119,platts!$C$3:$AM$457,soaf_platts!AB$1+2,FALSE),VLOOKUP($C119,Lifetime!$A$2:$AK$48,2+soaf_platts!AB$1,FALSE)))*$N119</f>
        <v>2282.7189643708325</v>
      </c>
      <c r="AC119" s="8">
        <f>(IFERROR(VLOOKUP($D119,platts!$C$3:$AM$457,soaf_platts!AC$1+2,FALSE),VLOOKUP($C119,Lifetime!$A$2:$AK$48,2+soaf_platts!AC$1,FALSE)))*$N119</f>
        <v>2282.7189643708325</v>
      </c>
      <c r="AD119" s="8">
        <f>(IFERROR(VLOOKUP($D119,platts!$C$3:$AM$457,soaf_platts!AD$1+2,FALSE),VLOOKUP($C119,Lifetime!$A$2:$AK$48,2+soaf_platts!AD$1,FALSE)))*$N119</f>
        <v>2282.2981784550389</v>
      </c>
      <c r="AE119" s="8">
        <f>(IFERROR(VLOOKUP($D119,platts!$C$3:$AM$457,soaf_platts!AE$1+2,FALSE),VLOOKUP($C119,Lifetime!$A$2:$AK$48,2+soaf_platts!AE$1,FALSE)))*$N119</f>
        <v>2277.8799263392066</v>
      </c>
      <c r="AF119" s="8">
        <f>(IFERROR(VLOOKUP($D119,platts!$C$3:$AM$457,soaf_platts!AF$1+2,FALSE),VLOOKUP($C119,Lifetime!$A$2:$AK$48,2+soaf_platts!AF$1,FALSE)))*$N119</f>
        <v>2192.3902544471475</v>
      </c>
      <c r="AG119" s="8">
        <f>(IFERROR(VLOOKUP($D119,platts!$C$3:$AM$457,soaf_platts!AG$1+2,FALSE),VLOOKUP($C119,Lifetime!$A$2:$AK$48,2+soaf_platts!AG$1,FALSE)))*$N119</f>
        <v>1577.4435162357468</v>
      </c>
      <c r="AH119" s="8">
        <f>(IFERROR(VLOOKUP($D119,platts!$C$3:$AM$457,soaf_platts!AH$1+2,FALSE),VLOOKUP($C119,Lifetime!$A$2:$AK$48,2+soaf_platts!AH$1,FALSE)))*$N119</f>
        <v>215.79304381613255</v>
      </c>
      <c r="AI119" s="8">
        <f>(IFERROR(VLOOKUP($D119,platts!$C$3:$AM$457,soaf_platts!AI$1+2,FALSE),VLOOKUP($C119,Lifetime!$A$2:$AK$48,2+soaf_platts!AI$1,FALSE)))*$N119</f>
        <v>0</v>
      </c>
      <c r="AJ119" s="8">
        <f>(IFERROR(VLOOKUP($D119,platts!$C$3:$AM$457,soaf_platts!AJ$1+2,FALSE),VLOOKUP($C119,Lifetime!$A$2:$AK$48,2+soaf_platts!AJ$1,FALSE)))*$N119</f>
        <v>0</v>
      </c>
      <c r="AK119" s="8">
        <f>(IFERROR(VLOOKUP($D119,platts!$C$3:$AM$457,soaf_platts!AK$1+2,FALSE),VLOOKUP($C119,Lifetime!$A$2:$AK$48,2+soaf_platts!AK$1,FALSE)))*$N119</f>
        <v>0</v>
      </c>
      <c r="AL119" s="8">
        <f>(IFERROR(VLOOKUP($D119,platts!$C$3:$AM$457,soaf_platts!AL$1+2,FALSE),VLOOKUP($C119,Lifetime!$A$2:$AK$48,2+soaf_platts!AL$1,FALSE)))*$N119</f>
        <v>0</v>
      </c>
      <c r="AM119" s="8">
        <f>(IFERROR(VLOOKUP($D119,platts!$C$3:$AM$457,soaf_platts!AM$1+2,FALSE),VLOOKUP($C119,Lifetime!$A$2:$AK$48,2+soaf_platts!AM$1,FALSE)))*$N119</f>
        <v>0</v>
      </c>
      <c r="AN119" s="8">
        <f>(IFERROR(VLOOKUP($D119,platts!$C$3:$AM$457,soaf_platts!AN$1+2,FALSE),VLOOKUP($C119,Lifetime!$A$2:$AK$48,2+soaf_platts!AN$1,FALSE)))*$N119</f>
        <v>0</v>
      </c>
      <c r="AO119" s="8">
        <f>(IFERROR(VLOOKUP($D119,platts!$C$3:$AM$457,soaf_platts!AO$1+2,FALSE),VLOOKUP($C119,Lifetime!$A$2:$AK$48,2+soaf_platts!AO$1,FALSE)))*$N119</f>
        <v>0</v>
      </c>
      <c r="AP119" s="8">
        <f>(IFERROR(VLOOKUP($D119,platts!$C$3:$AM$457,soaf_platts!AP$1+2,FALSE),VLOOKUP($C119,Lifetime!$A$2:$AK$48,2+soaf_platts!AP$1,FALSE)))*$N119</f>
        <v>0</v>
      </c>
      <c r="AQ119" s="8">
        <f>(IFERROR(VLOOKUP($D119,platts!$C$3:$AM$457,soaf_platts!AQ$1+2,FALSE),VLOOKUP($C119,Lifetime!$A$2:$AK$48,2+soaf_platts!AQ$1,FALSE)))*$N119</f>
        <v>0</v>
      </c>
      <c r="AR119" s="8">
        <f>(IFERROR(VLOOKUP($D119,platts!$C$3:$AM$457,soaf_platts!AR$1+2,FALSE),VLOOKUP($C119,Lifetime!$A$2:$AK$48,2+soaf_platts!AR$1,FALSE)))*$N119</f>
        <v>0</v>
      </c>
      <c r="AS119" s="8">
        <f>(IFERROR(VLOOKUP($D119,platts!$C$3:$AM$457,soaf_platts!AS$1+2,FALSE),VLOOKUP($C119,Lifetime!$A$2:$AK$48,2+soaf_platts!AS$1,FALSE)))*$N119</f>
        <v>0</v>
      </c>
      <c r="AT119" s="8">
        <f>(IFERROR(VLOOKUP($D119,platts!$C$3:$AM$457,soaf_platts!AT$1+2,FALSE),VLOOKUP($C119,Lifetime!$A$2:$AK$48,2+soaf_platts!AT$1,FALSE)))*$N119</f>
        <v>0</v>
      </c>
      <c r="AU119" s="8">
        <f>(IFERROR(VLOOKUP($D119,platts!$C$3:$AM$457,soaf_platts!AU$1+2,FALSE),VLOOKUP($C119,Lifetime!$A$2:$AK$48,2+soaf_platts!AU$1,FALSE)))*$N119</f>
        <v>0</v>
      </c>
      <c r="AV119" s="8">
        <f>(IFERROR(VLOOKUP($D119,platts!$C$3:$AM$457,soaf_platts!AV$1+2,FALSE),VLOOKUP($C119,Lifetime!$A$2:$AK$48,2+soaf_platts!AV$1,FALSE)))*$N119</f>
        <v>0</v>
      </c>
      <c r="AW119" s="8">
        <f>(IFERROR(VLOOKUP($D119,platts!$C$3:$AM$457,soaf_platts!AW$1+2,FALSE),VLOOKUP($C119,Lifetime!$A$2:$AK$48,2+soaf_platts!AW$1,FALSE)))*$N119</f>
        <v>0</v>
      </c>
    </row>
    <row r="120" spans="1:49" x14ac:dyDescent="0.25">
      <c r="A120" s="8">
        <v>118</v>
      </c>
      <c r="B120" s="23" t="s">
        <v>31</v>
      </c>
      <c r="C120" s="21" t="s">
        <v>28</v>
      </c>
      <c r="D120" s="8" t="str">
        <f t="shared" si="4"/>
        <v>CZ_Wind offshore 1</v>
      </c>
      <c r="E120" s="8">
        <f>IFERROR(VLOOKUP(D120,Data_2011!$D:$F,3,FALSE),VLOOKUP($C120,Efficiency!A119:B163,2,FALSE))</f>
        <v>1</v>
      </c>
      <c r="F120" s="8">
        <f>IFERROR(VLOOKUP(D120,Data_2011!$D:$F,2,FALSE),0)</f>
        <v>0</v>
      </c>
      <c r="G120" s="8">
        <f t="shared" si="6"/>
        <v>0</v>
      </c>
      <c r="H120" s="8">
        <f t="shared" si="7"/>
        <v>0</v>
      </c>
      <c r="I120" s="8">
        <v>0</v>
      </c>
      <c r="J120" s="8">
        <v>0</v>
      </c>
      <c r="K120" s="8">
        <v>0</v>
      </c>
      <c r="L120" s="8">
        <f>IFERROR(VLOOKUP($D120,platts!$C$3:$AM$457,2,FALSE),0)</f>
        <v>0</v>
      </c>
      <c r="M120" s="18">
        <f t="shared" si="5"/>
        <v>0</v>
      </c>
      <c r="N120" s="8">
        <f>VLOOKUP($D120,soaf!$D$2:$E$514,2,FALSE)</f>
        <v>0</v>
      </c>
      <c r="O120" s="8">
        <f>(IFERROR(VLOOKUP($D120,platts!$C$3:$AM$457,soaf_platts!O$1+2,FALSE),VLOOKUP($C120,Lifetime!$A$2:$AK$48,2+soaf_platts!O$1,FALSE)))*$N120</f>
        <v>0</v>
      </c>
      <c r="P120" s="8">
        <f>(IFERROR(VLOOKUP($D120,platts!$C$3:$AM$457,soaf_platts!P$1+2,FALSE),VLOOKUP($C120,Lifetime!$A$2:$AK$48,2+soaf_platts!P$1,FALSE)))*$N120</f>
        <v>0</v>
      </c>
      <c r="Q120" s="8">
        <f>(IFERROR(VLOOKUP($D120,platts!$C$3:$AM$457,soaf_platts!Q$1+2,FALSE),VLOOKUP($C120,Lifetime!$A$2:$AK$48,2+soaf_platts!Q$1,FALSE)))*$N120</f>
        <v>0</v>
      </c>
      <c r="R120" s="8">
        <f>(IFERROR(VLOOKUP($D120,platts!$C$3:$AM$457,soaf_platts!R$1+2,FALSE),VLOOKUP($C120,Lifetime!$A$2:$AK$48,2+soaf_platts!R$1,FALSE)))*$N120</f>
        <v>0</v>
      </c>
      <c r="S120" s="8">
        <f>(IFERROR(VLOOKUP($D120,platts!$C$3:$AM$457,soaf_platts!S$1+2,FALSE),VLOOKUP($C120,Lifetime!$A$2:$AK$48,2+soaf_platts!S$1,FALSE)))*$N120</f>
        <v>0</v>
      </c>
      <c r="T120" s="8">
        <f>(IFERROR(VLOOKUP($D120,platts!$C$3:$AM$457,soaf_platts!T$1+2,FALSE),VLOOKUP($C120,Lifetime!$A$2:$AK$48,2+soaf_platts!T$1,FALSE)))*$N120</f>
        <v>0</v>
      </c>
      <c r="U120" s="8">
        <f>(IFERROR(VLOOKUP($D120,platts!$C$3:$AM$457,soaf_platts!U$1+2,FALSE),VLOOKUP($C120,Lifetime!$A$2:$AK$48,2+soaf_platts!U$1,FALSE)))*$N120</f>
        <v>0</v>
      </c>
      <c r="V120" s="8">
        <f>(IFERROR(VLOOKUP($D120,platts!$C$3:$AM$457,soaf_platts!V$1+2,FALSE),VLOOKUP($C120,Lifetime!$A$2:$AK$48,2+soaf_platts!V$1,FALSE)))*$N120</f>
        <v>0</v>
      </c>
      <c r="W120" s="8">
        <f>(IFERROR(VLOOKUP($D120,platts!$C$3:$AM$457,soaf_platts!W$1+2,FALSE),VLOOKUP($C120,Lifetime!$A$2:$AK$48,2+soaf_platts!W$1,FALSE)))*$N120</f>
        <v>0</v>
      </c>
      <c r="X120" s="8">
        <f>(IFERROR(VLOOKUP($D120,platts!$C$3:$AM$457,soaf_platts!X$1+2,FALSE),VLOOKUP($C120,Lifetime!$A$2:$AK$48,2+soaf_platts!X$1,FALSE)))*$N120</f>
        <v>0</v>
      </c>
      <c r="Y120" s="8">
        <f>(IFERROR(VLOOKUP($D120,platts!$C$3:$AM$457,soaf_platts!Y$1+2,FALSE),VLOOKUP($C120,Lifetime!$A$2:$AK$48,2+soaf_platts!Y$1,FALSE)))*$N120</f>
        <v>0</v>
      </c>
      <c r="Z120" s="8">
        <f>(IFERROR(VLOOKUP($D120,platts!$C$3:$AM$457,soaf_platts!Z$1+2,FALSE),VLOOKUP($C120,Lifetime!$A$2:$AK$48,2+soaf_platts!Z$1,FALSE)))*$N120</f>
        <v>0</v>
      </c>
      <c r="AA120" s="8">
        <f>(IFERROR(VLOOKUP($D120,platts!$C$3:$AM$457,soaf_platts!AA$1+2,FALSE),VLOOKUP($C120,Lifetime!$A$2:$AK$48,2+soaf_platts!AA$1,FALSE)))*$N120</f>
        <v>0</v>
      </c>
      <c r="AB120" s="8">
        <f>(IFERROR(VLOOKUP($D120,platts!$C$3:$AM$457,soaf_platts!AB$1+2,FALSE),VLOOKUP($C120,Lifetime!$A$2:$AK$48,2+soaf_platts!AB$1,FALSE)))*$N120</f>
        <v>0</v>
      </c>
      <c r="AC120" s="8">
        <f>(IFERROR(VLOOKUP($D120,platts!$C$3:$AM$457,soaf_platts!AC$1+2,FALSE),VLOOKUP($C120,Lifetime!$A$2:$AK$48,2+soaf_platts!AC$1,FALSE)))*$N120</f>
        <v>0</v>
      </c>
      <c r="AD120" s="8">
        <f>(IFERROR(VLOOKUP($D120,platts!$C$3:$AM$457,soaf_platts!AD$1+2,FALSE),VLOOKUP($C120,Lifetime!$A$2:$AK$48,2+soaf_platts!AD$1,FALSE)))*$N120</f>
        <v>0</v>
      </c>
      <c r="AE120" s="8">
        <f>(IFERROR(VLOOKUP($D120,platts!$C$3:$AM$457,soaf_platts!AE$1+2,FALSE),VLOOKUP($C120,Lifetime!$A$2:$AK$48,2+soaf_platts!AE$1,FALSE)))*$N120</f>
        <v>0</v>
      </c>
      <c r="AF120" s="8">
        <f>(IFERROR(VLOOKUP($D120,platts!$C$3:$AM$457,soaf_platts!AF$1+2,FALSE),VLOOKUP($C120,Lifetime!$A$2:$AK$48,2+soaf_platts!AF$1,FALSE)))*$N120</f>
        <v>0</v>
      </c>
      <c r="AG120" s="8">
        <f>(IFERROR(VLOOKUP($D120,platts!$C$3:$AM$457,soaf_platts!AG$1+2,FALSE),VLOOKUP($C120,Lifetime!$A$2:$AK$48,2+soaf_platts!AG$1,FALSE)))*$N120</f>
        <v>0</v>
      </c>
      <c r="AH120" s="8">
        <f>(IFERROR(VLOOKUP($D120,platts!$C$3:$AM$457,soaf_platts!AH$1+2,FALSE),VLOOKUP($C120,Lifetime!$A$2:$AK$48,2+soaf_platts!AH$1,FALSE)))*$N120</f>
        <v>0</v>
      </c>
      <c r="AI120" s="8">
        <f>(IFERROR(VLOOKUP($D120,platts!$C$3:$AM$457,soaf_platts!AI$1+2,FALSE),VLOOKUP($C120,Lifetime!$A$2:$AK$48,2+soaf_platts!AI$1,FALSE)))*$N120</f>
        <v>0</v>
      </c>
      <c r="AJ120" s="8">
        <f>(IFERROR(VLOOKUP($D120,platts!$C$3:$AM$457,soaf_platts!AJ$1+2,FALSE),VLOOKUP($C120,Lifetime!$A$2:$AK$48,2+soaf_platts!AJ$1,FALSE)))*$N120</f>
        <v>0</v>
      </c>
      <c r="AK120" s="8">
        <f>(IFERROR(VLOOKUP($D120,platts!$C$3:$AM$457,soaf_platts!AK$1+2,FALSE),VLOOKUP($C120,Lifetime!$A$2:$AK$48,2+soaf_platts!AK$1,FALSE)))*$N120</f>
        <v>0</v>
      </c>
      <c r="AL120" s="8">
        <f>(IFERROR(VLOOKUP($D120,platts!$C$3:$AM$457,soaf_platts!AL$1+2,FALSE),VLOOKUP($C120,Lifetime!$A$2:$AK$48,2+soaf_platts!AL$1,FALSE)))*$N120</f>
        <v>0</v>
      </c>
      <c r="AM120" s="8">
        <f>(IFERROR(VLOOKUP($D120,platts!$C$3:$AM$457,soaf_platts!AM$1+2,FALSE),VLOOKUP($C120,Lifetime!$A$2:$AK$48,2+soaf_platts!AM$1,FALSE)))*$N120</f>
        <v>0</v>
      </c>
      <c r="AN120" s="8">
        <f>(IFERROR(VLOOKUP($D120,platts!$C$3:$AM$457,soaf_platts!AN$1+2,FALSE),VLOOKUP($C120,Lifetime!$A$2:$AK$48,2+soaf_platts!AN$1,FALSE)))*$N120</f>
        <v>0</v>
      </c>
      <c r="AO120" s="8">
        <f>(IFERROR(VLOOKUP($D120,platts!$C$3:$AM$457,soaf_platts!AO$1+2,FALSE),VLOOKUP($C120,Lifetime!$A$2:$AK$48,2+soaf_platts!AO$1,FALSE)))*$N120</f>
        <v>0</v>
      </c>
      <c r="AP120" s="8">
        <f>(IFERROR(VLOOKUP($D120,platts!$C$3:$AM$457,soaf_platts!AP$1+2,FALSE),VLOOKUP($C120,Lifetime!$A$2:$AK$48,2+soaf_platts!AP$1,FALSE)))*$N120</f>
        <v>0</v>
      </c>
      <c r="AQ120" s="8">
        <f>(IFERROR(VLOOKUP($D120,platts!$C$3:$AM$457,soaf_platts!AQ$1+2,FALSE),VLOOKUP($C120,Lifetime!$A$2:$AK$48,2+soaf_platts!AQ$1,FALSE)))*$N120</f>
        <v>0</v>
      </c>
      <c r="AR120" s="8">
        <f>(IFERROR(VLOOKUP($D120,platts!$C$3:$AM$457,soaf_platts!AR$1+2,FALSE),VLOOKUP($C120,Lifetime!$A$2:$AK$48,2+soaf_platts!AR$1,FALSE)))*$N120</f>
        <v>0</v>
      </c>
      <c r="AS120" s="8">
        <f>(IFERROR(VLOOKUP($D120,platts!$C$3:$AM$457,soaf_platts!AS$1+2,FALSE),VLOOKUP($C120,Lifetime!$A$2:$AK$48,2+soaf_platts!AS$1,FALSE)))*$N120</f>
        <v>0</v>
      </c>
      <c r="AT120" s="8">
        <f>(IFERROR(VLOOKUP($D120,platts!$C$3:$AM$457,soaf_platts!AT$1+2,FALSE),VLOOKUP($C120,Lifetime!$A$2:$AK$48,2+soaf_platts!AT$1,FALSE)))*$N120</f>
        <v>0</v>
      </c>
      <c r="AU120" s="8">
        <f>(IFERROR(VLOOKUP($D120,platts!$C$3:$AM$457,soaf_platts!AU$1+2,FALSE),VLOOKUP($C120,Lifetime!$A$2:$AK$48,2+soaf_platts!AU$1,FALSE)))*$N120</f>
        <v>0</v>
      </c>
      <c r="AV120" s="8">
        <f>(IFERROR(VLOOKUP($D120,platts!$C$3:$AM$457,soaf_platts!AV$1+2,FALSE),VLOOKUP($C120,Lifetime!$A$2:$AK$48,2+soaf_platts!AV$1,FALSE)))*$N120</f>
        <v>0</v>
      </c>
      <c r="AW120" s="8">
        <f>(IFERROR(VLOOKUP($D120,platts!$C$3:$AM$457,soaf_platts!AW$1+2,FALSE),VLOOKUP($C120,Lifetime!$A$2:$AK$48,2+soaf_platts!AW$1,FALSE)))*$N120</f>
        <v>0</v>
      </c>
    </row>
    <row r="121" spans="1:49" x14ac:dyDescent="0.25">
      <c r="A121" s="8">
        <v>119</v>
      </c>
      <c r="B121" s="24" t="s">
        <v>31</v>
      </c>
      <c r="C121" s="21" t="s">
        <v>23</v>
      </c>
      <c r="D121" s="8" t="str">
        <f t="shared" si="4"/>
        <v>CZ_Wind onshore 1</v>
      </c>
      <c r="E121" s="8">
        <f>IFERROR(VLOOKUP(D121,Data_2011!$D:$F,3,FALSE),VLOOKUP($C121,Efficiency!A120:B164,2,FALSE))</f>
        <v>1</v>
      </c>
      <c r="F121" s="8">
        <f>IFERROR(VLOOKUP(D121,Data_2011!$D:$F,2,FALSE),0)</f>
        <v>0</v>
      </c>
      <c r="G121" s="8">
        <f t="shared" si="6"/>
        <v>0</v>
      </c>
      <c r="H121" s="8">
        <f t="shared" si="7"/>
        <v>0</v>
      </c>
      <c r="I121" s="8">
        <v>0</v>
      </c>
      <c r="J121" s="8">
        <v>0</v>
      </c>
      <c r="K121" s="8">
        <v>0</v>
      </c>
      <c r="L121" s="8">
        <f>IFERROR(VLOOKUP($D121,platts!$C$3:$AM$457,2,FALSE),0)</f>
        <v>270.01</v>
      </c>
      <c r="M121" s="18">
        <f t="shared" si="5"/>
        <v>209.99</v>
      </c>
      <c r="N121" s="8">
        <f>VLOOKUP($D121,soaf!$D$2:$E$514,2,FALSE)</f>
        <v>480</v>
      </c>
      <c r="O121" s="8">
        <f>(IFERROR(VLOOKUP($D121,platts!$C$3:$AM$457,soaf_platts!O$1+2,FALSE),VLOOKUP($C121,Lifetime!$A$2:$AK$48,2+soaf_platts!O$1,FALSE)))*$N121</f>
        <v>480</v>
      </c>
      <c r="P121" s="8">
        <f>(IFERROR(VLOOKUP($D121,platts!$C$3:$AM$457,soaf_platts!P$1+2,FALSE),VLOOKUP($C121,Lifetime!$A$2:$AK$48,2+soaf_platts!P$1,FALSE)))*$N121</f>
        <v>480</v>
      </c>
      <c r="Q121" s="8">
        <f>(IFERROR(VLOOKUP($D121,platts!$C$3:$AM$457,soaf_platts!Q$1+2,FALSE),VLOOKUP($C121,Lifetime!$A$2:$AK$48,2+soaf_platts!Q$1,FALSE)))*$N121</f>
        <v>479.60001481426616</v>
      </c>
      <c r="R121" s="8">
        <f>(IFERROR(VLOOKUP($D121,platts!$C$3:$AM$457,soaf_platts!R$1+2,FALSE),VLOOKUP($C121,Lifetime!$A$2:$AK$48,2+soaf_platts!R$1,FALSE)))*$N121</f>
        <v>472.49805562756933</v>
      </c>
      <c r="S121" s="8">
        <f>(IFERROR(VLOOKUP($D121,platts!$C$3:$AM$457,soaf_platts!S$1+2,FALSE),VLOOKUP($C121,Lifetime!$A$2:$AK$48,2+soaf_platts!S$1,FALSE)))*$N121</f>
        <v>472.49805562756933</v>
      </c>
      <c r="T121" s="8">
        <f>(IFERROR(VLOOKUP($D121,platts!$C$3:$AM$457,soaf_platts!T$1+2,FALSE),VLOOKUP($C121,Lifetime!$A$2:$AK$48,2+soaf_platts!T$1,FALSE)))*$N121</f>
        <v>472.49805562756933</v>
      </c>
      <c r="U121" s="8">
        <f>(IFERROR(VLOOKUP($D121,platts!$C$3:$AM$457,soaf_platts!U$1+2,FALSE),VLOOKUP($C121,Lifetime!$A$2:$AK$48,2+soaf_platts!U$1,FALSE)))*$N121</f>
        <v>472.49805562756933</v>
      </c>
      <c r="V121" s="8">
        <f>(IFERROR(VLOOKUP($D121,platts!$C$3:$AM$457,soaf_platts!V$1+2,FALSE),VLOOKUP($C121,Lifetime!$A$2:$AK$48,2+soaf_platts!V$1,FALSE)))*$N121</f>
        <v>472.49805562756933</v>
      </c>
      <c r="W121" s="8">
        <f>(IFERROR(VLOOKUP($D121,platts!$C$3:$AM$457,soaf_platts!W$1+2,FALSE),VLOOKUP($C121,Lifetime!$A$2:$AK$48,2+soaf_platts!W$1,FALSE)))*$N121</f>
        <v>472.49805562756933</v>
      </c>
      <c r="X121" s="8">
        <f>(IFERROR(VLOOKUP($D121,platts!$C$3:$AM$457,soaf_platts!X$1+2,FALSE),VLOOKUP($C121,Lifetime!$A$2:$AK$48,2+soaf_platts!X$1,FALSE)))*$N121</f>
        <v>472.49805562756933</v>
      </c>
      <c r="Y121" s="8">
        <f>(IFERROR(VLOOKUP($D121,platts!$C$3:$AM$457,soaf_platts!Y$1+2,FALSE),VLOOKUP($C121,Lifetime!$A$2:$AK$48,2+soaf_platts!Y$1,FALSE)))*$N121</f>
        <v>471.9380763675419</v>
      </c>
      <c r="Z121" s="8">
        <f>(IFERROR(VLOOKUP($D121,platts!$C$3:$AM$457,soaf_platts!Z$1+2,FALSE),VLOOKUP($C121,Lifetime!$A$2:$AK$48,2+soaf_platts!Z$1,FALSE)))*$N121</f>
        <v>471.7603051738825</v>
      </c>
      <c r="AA121" s="8">
        <f>(IFERROR(VLOOKUP($D121,platts!$C$3:$AM$457,soaf_platts!AA$1+2,FALSE),VLOOKUP($C121,Lifetime!$A$2:$AK$48,2+soaf_platts!AA$1,FALSE)))*$N121</f>
        <v>466.96048294507614</v>
      </c>
      <c r="AB121" s="8">
        <f>(IFERROR(VLOOKUP($D121,platts!$C$3:$AM$457,soaf_platts!AB$1+2,FALSE),VLOOKUP($C121,Lifetime!$A$2:$AK$48,2+soaf_platts!AB$1,FALSE)))*$N121</f>
        <v>454.24984259842228</v>
      </c>
      <c r="AC121" s="8">
        <f>(IFERROR(VLOOKUP($D121,platts!$C$3:$AM$457,soaf_platts!AC$1+2,FALSE),VLOOKUP($C121,Lifetime!$A$2:$AK$48,2+soaf_platts!AC$1,FALSE)))*$N121</f>
        <v>433.98392652123994</v>
      </c>
      <c r="AD121" s="8">
        <f>(IFERROR(VLOOKUP($D121,platts!$C$3:$AM$457,soaf_platts!AD$1+2,FALSE),VLOOKUP($C121,Lifetime!$A$2:$AK$48,2+soaf_platts!AD$1,FALSE)))*$N121</f>
        <v>383.89689270767747</v>
      </c>
      <c r="AE121" s="8">
        <f>(IFERROR(VLOOKUP($D121,platts!$C$3:$AM$457,soaf_platts!AE$1+2,FALSE),VLOOKUP($C121,Lifetime!$A$2:$AK$48,2+soaf_platts!AE$1,FALSE)))*$N121</f>
        <v>275.10092218806716</v>
      </c>
      <c r="AF121" s="8">
        <f>(IFERROR(VLOOKUP($D121,platts!$C$3:$AM$457,soaf_platts!AF$1+2,FALSE),VLOOKUP($C121,Lifetime!$A$2:$AK$48,2+soaf_platts!AF$1,FALSE)))*$N121</f>
        <v>213.94763156920115</v>
      </c>
      <c r="AG121" s="8">
        <f>(IFERROR(VLOOKUP($D121,platts!$C$3:$AM$457,soaf_platts!AG$1+2,FALSE),VLOOKUP($C121,Lifetime!$A$2:$AK$48,2+soaf_platts!AG$1,FALSE)))*$N121</f>
        <v>135.72830635902372</v>
      </c>
      <c r="AH121" s="8">
        <f>(IFERROR(VLOOKUP($D121,platts!$C$3:$AM$457,soaf_platts!AH$1+2,FALSE),VLOOKUP($C121,Lifetime!$A$2:$AK$48,2+soaf_platts!AH$1,FALSE)))*$N121</f>
        <v>81.152549905559056</v>
      </c>
      <c r="AI121" s="8">
        <f>(IFERROR(VLOOKUP($D121,platts!$C$3:$AM$457,soaf_platts!AI$1+2,FALSE),VLOOKUP($C121,Lifetime!$A$2:$AK$48,2+soaf_platts!AI$1,FALSE)))*$N121</f>
        <v>77.686011629198916</v>
      </c>
      <c r="AJ121" s="8">
        <f>(IFERROR(VLOOKUP($D121,platts!$C$3:$AM$457,soaf_platts!AJ$1+2,FALSE),VLOOKUP($C121,Lifetime!$A$2:$AK$48,2+soaf_platts!AJ$1,FALSE)))*$N121</f>
        <v>0</v>
      </c>
      <c r="AK121" s="8">
        <f>(IFERROR(VLOOKUP($D121,platts!$C$3:$AM$457,soaf_platts!AK$1+2,FALSE),VLOOKUP($C121,Lifetime!$A$2:$AK$48,2+soaf_platts!AK$1,FALSE)))*$N121</f>
        <v>0</v>
      </c>
      <c r="AL121" s="8">
        <f>(IFERROR(VLOOKUP($D121,platts!$C$3:$AM$457,soaf_platts!AL$1+2,FALSE),VLOOKUP($C121,Lifetime!$A$2:$AK$48,2+soaf_platts!AL$1,FALSE)))*$N121</f>
        <v>0</v>
      </c>
      <c r="AM121" s="8">
        <f>(IFERROR(VLOOKUP($D121,platts!$C$3:$AM$457,soaf_platts!AM$1+2,FALSE),VLOOKUP($C121,Lifetime!$A$2:$AK$48,2+soaf_platts!AM$1,FALSE)))*$N121</f>
        <v>0</v>
      </c>
      <c r="AN121" s="8">
        <f>(IFERROR(VLOOKUP($D121,platts!$C$3:$AM$457,soaf_platts!AN$1+2,FALSE),VLOOKUP($C121,Lifetime!$A$2:$AK$48,2+soaf_platts!AN$1,FALSE)))*$N121</f>
        <v>0</v>
      </c>
      <c r="AO121" s="8">
        <f>(IFERROR(VLOOKUP($D121,platts!$C$3:$AM$457,soaf_platts!AO$1+2,FALSE),VLOOKUP($C121,Lifetime!$A$2:$AK$48,2+soaf_platts!AO$1,FALSE)))*$N121</f>
        <v>0</v>
      </c>
      <c r="AP121" s="8">
        <f>(IFERROR(VLOOKUP($D121,platts!$C$3:$AM$457,soaf_platts!AP$1+2,FALSE),VLOOKUP($C121,Lifetime!$A$2:$AK$48,2+soaf_platts!AP$1,FALSE)))*$N121</f>
        <v>0</v>
      </c>
      <c r="AQ121" s="8">
        <f>(IFERROR(VLOOKUP($D121,platts!$C$3:$AM$457,soaf_platts!AQ$1+2,FALSE),VLOOKUP($C121,Lifetime!$A$2:$AK$48,2+soaf_platts!AQ$1,FALSE)))*$N121</f>
        <v>0</v>
      </c>
      <c r="AR121" s="8">
        <f>(IFERROR(VLOOKUP($D121,platts!$C$3:$AM$457,soaf_platts!AR$1+2,FALSE),VLOOKUP($C121,Lifetime!$A$2:$AK$48,2+soaf_platts!AR$1,FALSE)))*$N121</f>
        <v>0</v>
      </c>
      <c r="AS121" s="8">
        <f>(IFERROR(VLOOKUP($D121,platts!$C$3:$AM$457,soaf_platts!AS$1+2,FALSE),VLOOKUP($C121,Lifetime!$A$2:$AK$48,2+soaf_platts!AS$1,FALSE)))*$N121</f>
        <v>0</v>
      </c>
      <c r="AT121" s="8">
        <f>(IFERROR(VLOOKUP($D121,platts!$C$3:$AM$457,soaf_platts!AT$1+2,FALSE),VLOOKUP($C121,Lifetime!$A$2:$AK$48,2+soaf_platts!AT$1,FALSE)))*$N121</f>
        <v>0</v>
      </c>
      <c r="AU121" s="8">
        <f>(IFERROR(VLOOKUP($D121,platts!$C$3:$AM$457,soaf_platts!AU$1+2,FALSE),VLOOKUP($C121,Lifetime!$A$2:$AK$48,2+soaf_platts!AU$1,FALSE)))*$N121</f>
        <v>0</v>
      </c>
      <c r="AV121" s="8">
        <f>(IFERROR(VLOOKUP($D121,platts!$C$3:$AM$457,soaf_platts!AV$1+2,FALSE),VLOOKUP($C121,Lifetime!$A$2:$AK$48,2+soaf_platts!AV$1,FALSE)))*$N121</f>
        <v>0</v>
      </c>
      <c r="AW121" s="8">
        <f>(IFERROR(VLOOKUP($D121,platts!$C$3:$AM$457,soaf_platts!AW$1+2,FALSE),VLOOKUP($C121,Lifetime!$A$2:$AK$48,2+soaf_platts!AW$1,FALSE)))*$N121</f>
        <v>0</v>
      </c>
    </row>
    <row r="122" spans="1:49" x14ac:dyDescent="0.25">
      <c r="A122" s="8">
        <v>120</v>
      </c>
      <c r="B122" s="20" t="s">
        <v>7</v>
      </c>
      <c r="C122" s="21" t="s">
        <v>19</v>
      </c>
      <c r="D122" s="8" t="str">
        <f t="shared" si="4"/>
        <v>DE_Biomass</v>
      </c>
      <c r="E122" s="8">
        <f>IFERROR(VLOOKUP(D122,Data_2011!$D:$F,3,FALSE),VLOOKUP($C122,Efficiency!A121:B165,2,FALSE))</f>
        <v>0.38</v>
      </c>
      <c r="F122" s="8">
        <f>IFERROR(VLOOKUP(D122,Data_2011!$D:$F,2,FALSE),0)</f>
        <v>0</v>
      </c>
      <c r="G122" s="8">
        <f t="shared" si="6"/>
        <v>0</v>
      </c>
      <c r="H122" s="8">
        <f t="shared" si="7"/>
        <v>0</v>
      </c>
      <c r="I122" s="8">
        <v>0</v>
      </c>
      <c r="J122" s="8">
        <v>0</v>
      </c>
      <c r="K122" s="8">
        <v>0</v>
      </c>
      <c r="L122" s="8">
        <f>IFERROR(VLOOKUP($D122,platts!$C$3:$AM$457,2,FALSE),0)</f>
        <v>1659.3520000000001</v>
      </c>
      <c r="M122" s="18">
        <f t="shared" si="5"/>
        <v>4872.6480000000001</v>
      </c>
      <c r="N122" s="8">
        <f>VLOOKUP($D122,soaf!$D$2:$E$514,2,FALSE)</f>
        <v>6532</v>
      </c>
      <c r="O122" s="8">
        <f>(IFERROR(VLOOKUP($D122,platts!$C$3:$AM$457,soaf_platts!O$1+2,FALSE),VLOOKUP($C122,Lifetime!$A$2:$AK$48,2+soaf_platts!O$1,FALSE)))*$N122</f>
        <v>6013.0739975604929</v>
      </c>
      <c r="P122" s="8">
        <f>(IFERROR(VLOOKUP($D122,platts!$C$3:$AM$457,soaf_platts!P$1+2,FALSE),VLOOKUP($C122,Lifetime!$A$2:$AK$48,2+soaf_platts!P$1,FALSE)))*$N122</f>
        <v>6013.0739975604929</v>
      </c>
      <c r="Q122" s="8">
        <f>(IFERROR(VLOOKUP($D122,platts!$C$3:$AM$457,soaf_platts!Q$1+2,FALSE),VLOOKUP($C122,Lifetime!$A$2:$AK$48,2+soaf_platts!Q$1,FALSE)))*$N122</f>
        <v>6013.0739975604929</v>
      </c>
      <c r="R122" s="8">
        <f>(IFERROR(VLOOKUP($D122,platts!$C$3:$AM$457,soaf_platts!R$1+2,FALSE),VLOOKUP($C122,Lifetime!$A$2:$AK$48,2+soaf_platts!R$1,FALSE)))*$N122</f>
        <v>6013.0739975604929</v>
      </c>
      <c r="S122" s="8">
        <f>(IFERROR(VLOOKUP($D122,platts!$C$3:$AM$457,soaf_platts!S$1+2,FALSE),VLOOKUP($C122,Lifetime!$A$2:$AK$48,2+soaf_platts!S$1,FALSE)))*$N122</f>
        <v>6013.0739975604929</v>
      </c>
      <c r="T122" s="8">
        <f>(IFERROR(VLOOKUP($D122,platts!$C$3:$AM$457,soaf_platts!T$1+2,FALSE),VLOOKUP($C122,Lifetime!$A$2:$AK$48,2+soaf_platts!T$1,FALSE)))*$N122</f>
        <v>6013.0739975604929</v>
      </c>
      <c r="U122" s="8">
        <f>(IFERROR(VLOOKUP($D122,platts!$C$3:$AM$457,soaf_platts!U$1+2,FALSE),VLOOKUP($C122,Lifetime!$A$2:$AK$48,2+soaf_platts!U$1,FALSE)))*$N122</f>
        <v>6013.0739975604929</v>
      </c>
      <c r="V122" s="8">
        <f>(IFERROR(VLOOKUP($D122,platts!$C$3:$AM$457,soaf_platts!V$1+2,FALSE),VLOOKUP($C122,Lifetime!$A$2:$AK$48,2+soaf_platts!V$1,FALSE)))*$N122</f>
        <v>5887.1067525154413</v>
      </c>
      <c r="W122" s="8">
        <f>(IFERROR(VLOOKUP($D122,platts!$C$3:$AM$457,soaf_platts!W$1+2,FALSE),VLOOKUP($C122,Lifetime!$A$2:$AK$48,2+soaf_platts!W$1,FALSE)))*$N122</f>
        <v>5885.9061272111057</v>
      </c>
      <c r="X122" s="8">
        <f>(IFERROR(VLOOKUP($D122,platts!$C$3:$AM$457,soaf_platts!X$1+2,FALSE),VLOOKUP($C122,Lifetime!$A$2:$AK$48,2+soaf_platts!X$1,FALSE)))*$N122</f>
        <v>5885.9061272111057</v>
      </c>
      <c r="Y122" s="8">
        <f>(IFERROR(VLOOKUP($D122,platts!$C$3:$AM$457,soaf_platts!Y$1+2,FALSE),VLOOKUP($C122,Lifetime!$A$2:$AK$48,2+soaf_platts!Y$1,FALSE)))*$N122</f>
        <v>5882.3436160621741</v>
      </c>
      <c r="Z122" s="8">
        <f>(IFERROR(VLOOKUP($D122,platts!$C$3:$AM$457,soaf_platts!Z$1+2,FALSE),VLOOKUP($C122,Lifetime!$A$2:$AK$48,2+soaf_platts!Z$1,FALSE)))*$N122</f>
        <v>5876.4782662147618</v>
      </c>
      <c r="AA122" s="8">
        <f>(IFERROR(VLOOKUP($D122,platts!$C$3:$AM$457,soaf_platts!AA$1+2,FALSE),VLOOKUP($C122,Lifetime!$A$2:$AK$48,2+soaf_platts!AA$1,FALSE)))*$N122</f>
        <v>5869.2154672426332</v>
      </c>
      <c r="AB122" s="8">
        <f>(IFERROR(VLOOKUP($D122,platts!$C$3:$AM$457,soaf_platts!AB$1+2,FALSE),VLOOKUP($C122,Lifetime!$A$2:$AK$48,2+soaf_platts!AB$1,FALSE)))*$N122</f>
        <v>5834.6335220013589</v>
      </c>
      <c r="AC122" s="8">
        <f>(IFERROR(VLOOKUP($D122,platts!$C$3:$AM$457,soaf_platts!AC$1+2,FALSE),VLOOKUP($C122,Lifetime!$A$2:$AK$48,2+soaf_platts!AC$1,FALSE)))*$N122</f>
        <v>5782.6720334202728</v>
      </c>
      <c r="AD122" s="8">
        <f>(IFERROR(VLOOKUP($D122,platts!$C$3:$AM$457,soaf_platts!AD$1+2,FALSE),VLOOKUP($C122,Lifetime!$A$2:$AK$48,2+soaf_platts!AD$1,FALSE)))*$N122</f>
        <v>5767.2725377135148</v>
      </c>
      <c r="AE122" s="8">
        <f>(IFERROR(VLOOKUP($D122,platts!$C$3:$AM$457,soaf_platts!AE$1+2,FALSE),VLOOKUP($C122,Lifetime!$A$2:$AK$48,2+soaf_platts!AE$1,FALSE)))*$N122</f>
        <v>5745.318808788008</v>
      </c>
      <c r="AF122" s="8">
        <f>(IFERROR(VLOOKUP($D122,platts!$C$3:$AM$457,soaf_platts!AF$1+2,FALSE),VLOOKUP($C122,Lifetime!$A$2:$AK$48,2+soaf_platts!AF$1,FALSE)))*$N122</f>
        <v>5653.0123735048373</v>
      </c>
      <c r="AG122" s="8">
        <f>(IFERROR(VLOOKUP($D122,platts!$C$3:$AM$457,soaf_platts!AG$1+2,FALSE),VLOOKUP($C122,Lifetime!$A$2:$AK$48,2+soaf_platts!AG$1,FALSE)))*$N122</f>
        <v>5598.2874784855776</v>
      </c>
      <c r="AH122" s="8">
        <f>(IFERROR(VLOOKUP($D122,platts!$C$3:$AM$457,soaf_platts!AH$1+2,FALSE),VLOOKUP($C122,Lifetime!$A$2:$AK$48,2+soaf_platts!AH$1,FALSE)))*$N122</f>
        <v>5501.465904762822</v>
      </c>
      <c r="AI122" s="8">
        <f>(IFERROR(VLOOKUP($D122,platts!$C$3:$AM$457,soaf_platts!AI$1+2,FALSE),VLOOKUP($C122,Lifetime!$A$2:$AK$48,2+soaf_platts!AI$1,FALSE)))*$N122</f>
        <v>5430.2078088313965</v>
      </c>
      <c r="AJ122" s="8">
        <f>(IFERROR(VLOOKUP($D122,platts!$C$3:$AM$457,soaf_platts!AJ$1+2,FALSE),VLOOKUP($C122,Lifetime!$A$2:$AK$48,2+soaf_platts!AJ$1,FALSE)))*$N122</f>
        <v>5254.1685838809362</v>
      </c>
      <c r="AK122" s="8">
        <f>(IFERROR(VLOOKUP($D122,platts!$C$3:$AM$457,soaf_platts!AK$1+2,FALSE),VLOOKUP($C122,Lifetime!$A$2:$AK$48,2+soaf_platts!AK$1,FALSE)))*$N122</f>
        <v>5189.354499828848</v>
      </c>
      <c r="AL122" s="8">
        <f>(IFERROR(VLOOKUP($D122,platts!$C$3:$AM$457,soaf_platts!AL$1+2,FALSE),VLOOKUP($C122,Lifetime!$A$2:$AK$48,2+soaf_platts!AL$1,FALSE)))*$N122</f>
        <v>5070.0438363891453</v>
      </c>
      <c r="AM122" s="8">
        <f>(IFERROR(VLOOKUP($D122,platts!$C$3:$AM$457,soaf_platts!AM$1+2,FALSE),VLOOKUP($C122,Lifetime!$A$2:$AK$48,2+soaf_platts!AM$1,FALSE)))*$N122</f>
        <v>4940.1125596015791</v>
      </c>
      <c r="AN122" s="8">
        <f>(IFERROR(VLOOKUP($D122,platts!$C$3:$AM$457,soaf_platts!AN$1+2,FALSE),VLOOKUP($C122,Lifetime!$A$2:$AK$48,2+soaf_platts!AN$1,FALSE)))*$N122</f>
        <v>4782.826708257202</v>
      </c>
      <c r="AO122" s="8">
        <f>(IFERROR(VLOOKUP($D122,platts!$C$3:$AM$457,soaf_platts!AO$1+2,FALSE),VLOOKUP($C122,Lifetime!$A$2:$AK$48,2+soaf_platts!AO$1,FALSE)))*$N122</f>
        <v>4500.31760590882</v>
      </c>
      <c r="AP122" s="8">
        <f>(IFERROR(VLOOKUP($D122,platts!$C$3:$AM$457,soaf_platts!AP$1+2,FALSE),VLOOKUP($C122,Lifetime!$A$2:$AK$48,2+soaf_platts!AP$1,FALSE)))*$N122</f>
        <v>3903.6461944180669</v>
      </c>
      <c r="AQ122" s="8">
        <f>(IFERROR(VLOOKUP($D122,platts!$C$3:$AM$457,soaf_platts!AQ$1+2,FALSE),VLOOKUP($C122,Lifetime!$A$2:$AK$48,2+soaf_platts!AQ$1,FALSE)))*$N122</f>
        <v>3483.3013706555366</v>
      </c>
      <c r="AR122" s="8">
        <f>(IFERROR(VLOOKUP($D122,platts!$C$3:$AM$457,soaf_platts!AR$1+2,FALSE),VLOOKUP($C122,Lifetime!$A$2:$AK$48,2+soaf_platts!AR$1,FALSE)))*$N122</f>
        <v>2877.3595572247505</v>
      </c>
      <c r="AS122" s="8">
        <f>(IFERROR(VLOOKUP($D122,platts!$C$3:$AM$457,soaf_platts!AS$1+2,FALSE),VLOOKUP($C122,Lifetime!$A$2:$AK$48,2+soaf_platts!AS$1,FALSE)))*$N122</f>
        <v>2052.4669895236229</v>
      </c>
      <c r="AT122" s="8">
        <f>(IFERROR(VLOOKUP($D122,platts!$C$3:$AM$457,soaf_platts!AT$1+2,FALSE),VLOOKUP($C122,Lifetime!$A$2:$AK$48,2+soaf_platts!AT$1,FALSE)))*$N122</f>
        <v>1599.807630930628</v>
      </c>
      <c r="AU122" s="8">
        <f>(IFERROR(VLOOKUP($D122,platts!$C$3:$AM$457,soaf_platts!AU$1+2,FALSE),VLOOKUP($C122,Lifetime!$A$2:$AK$48,2+soaf_platts!AU$1,FALSE)))*$N122</f>
        <v>1217.2844724928766</v>
      </c>
      <c r="AV122" s="8">
        <f>(IFERROR(VLOOKUP($D122,platts!$C$3:$AM$457,soaf_platts!AV$1+2,FALSE),VLOOKUP($C122,Lifetime!$A$2:$AK$48,2+soaf_platts!AV$1,FALSE)))*$N122</f>
        <v>868.78821612291972</v>
      </c>
      <c r="AW122" s="8">
        <f>(IFERROR(VLOOKUP($D122,platts!$C$3:$AM$457,soaf_platts!AW$1+2,FALSE),VLOOKUP($C122,Lifetime!$A$2:$AK$48,2+soaf_platts!AW$1,FALSE)))*$N122</f>
        <v>550.50835265814567</v>
      </c>
    </row>
    <row r="123" spans="1:49" x14ac:dyDescent="0.25">
      <c r="A123" s="8">
        <v>121</v>
      </c>
      <c r="B123" s="23" t="s">
        <v>7</v>
      </c>
      <c r="C123" s="21" t="s">
        <v>9</v>
      </c>
      <c r="D123" s="8" t="str">
        <f t="shared" si="4"/>
        <v>DE_CCGT</v>
      </c>
      <c r="E123" s="8">
        <f>IFERROR(VLOOKUP(D123,Data_2011!$D:$F,3,FALSE),VLOOKUP($C123,Efficiency!A122:B166,2,FALSE))</f>
        <v>0.53677894907923396</v>
      </c>
      <c r="F123" s="8">
        <f>IFERROR(VLOOKUP(D123,Data_2011!$D:$F,2,FALSE),0)</f>
        <v>2.0822402929021526E-3</v>
      </c>
      <c r="G123" s="8">
        <f t="shared" si="6"/>
        <v>0</v>
      </c>
      <c r="H123" s="8">
        <f t="shared" si="7"/>
        <v>0</v>
      </c>
      <c r="I123" s="8">
        <v>0</v>
      </c>
      <c r="J123" s="8">
        <v>0</v>
      </c>
      <c r="K123" s="8">
        <v>0</v>
      </c>
      <c r="L123" s="8">
        <f>IFERROR(VLOOKUP($D123,platts!$C$3:$AM$457,2,FALSE),0)</f>
        <v>13888.640000000001</v>
      </c>
      <c r="M123" s="18">
        <f t="shared" si="5"/>
        <v>3959.5396185828849</v>
      </c>
      <c r="N123" s="8">
        <f>VLOOKUP($D123,soaf!$D$2:$E$514,2,FALSE)</f>
        <v>17848.179618582886</v>
      </c>
      <c r="O123" s="8">
        <f>(IFERROR(VLOOKUP($D123,platts!$C$3:$AM$457,soaf_platts!O$1+2,FALSE),VLOOKUP($C123,Lifetime!$A$2:$AK$48,2+soaf_platts!O$1,FALSE)))*$N123</f>
        <v>17775.571922764582</v>
      </c>
      <c r="P123" s="8">
        <f>(IFERROR(VLOOKUP($D123,platts!$C$3:$AM$457,soaf_platts!P$1+2,FALSE),VLOOKUP($C123,Lifetime!$A$2:$AK$48,2+soaf_platts!P$1,FALSE)))*$N123</f>
        <v>17705.534410869048</v>
      </c>
      <c r="Q123" s="8">
        <f>(IFERROR(VLOOKUP($D123,platts!$C$3:$AM$457,soaf_platts!Q$1+2,FALSE),VLOOKUP($C123,Lifetime!$A$2:$AK$48,2+soaf_platts!Q$1,FALSE)))*$N123</f>
        <v>17705.534410869048</v>
      </c>
      <c r="R123" s="8">
        <f>(IFERROR(VLOOKUP($D123,platts!$C$3:$AM$457,soaf_platts!R$1+2,FALSE),VLOOKUP($C123,Lifetime!$A$2:$AK$48,2+soaf_platts!R$1,FALSE)))*$N123</f>
        <v>17384.261420522573</v>
      </c>
      <c r="S123" s="8">
        <f>(IFERROR(VLOOKUP($D123,platts!$C$3:$AM$457,soaf_platts!S$1+2,FALSE),VLOOKUP($C123,Lifetime!$A$2:$AK$48,2+soaf_platts!S$1,FALSE)))*$N123</f>
        <v>17278.883879688925</v>
      </c>
      <c r="T123" s="8">
        <f>(IFERROR(VLOOKUP($D123,platts!$C$3:$AM$457,soaf_platts!T$1+2,FALSE),VLOOKUP($C123,Lifetime!$A$2:$AK$48,2+soaf_platts!T$1,FALSE)))*$N123</f>
        <v>17086.120085481038</v>
      </c>
      <c r="U123" s="8">
        <f>(IFERROR(VLOOKUP($D123,platts!$C$3:$AM$457,soaf_platts!U$1+2,FALSE),VLOOKUP($C123,Lifetime!$A$2:$AK$48,2+soaf_platts!U$1,FALSE)))*$N123</f>
        <v>16947.330153651357</v>
      </c>
      <c r="V123" s="8">
        <f>(IFERROR(VLOOKUP($D123,platts!$C$3:$AM$457,soaf_platts!V$1+2,FALSE),VLOOKUP($C123,Lifetime!$A$2:$AK$48,2+soaf_platts!V$1,FALSE)))*$N123</f>
        <v>16947.330153651357</v>
      </c>
      <c r="W123" s="8">
        <f>(IFERROR(VLOOKUP($D123,platts!$C$3:$AM$457,soaf_platts!W$1+2,FALSE),VLOOKUP($C123,Lifetime!$A$2:$AK$48,2+soaf_platts!W$1,FALSE)))*$N123</f>
        <v>16947.330153651357</v>
      </c>
      <c r="X123" s="8">
        <f>(IFERROR(VLOOKUP($D123,platts!$C$3:$AM$457,soaf_platts!X$1+2,FALSE),VLOOKUP($C123,Lifetime!$A$2:$AK$48,2+soaf_platts!X$1,FALSE)))*$N123</f>
        <v>16947.330153651357</v>
      </c>
      <c r="Y123" s="8">
        <f>(IFERROR(VLOOKUP($D123,platts!$C$3:$AM$457,soaf_platts!Y$1+2,FALSE),VLOOKUP($C123,Lifetime!$A$2:$AK$48,2+soaf_platts!Y$1,FALSE)))*$N123</f>
        <v>16947.330153651357</v>
      </c>
      <c r="Z123" s="8">
        <f>(IFERROR(VLOOKUP($D123,platts!$C$3:$AM$457,soaf_platts!Z$1+2,FALSE),VLOOKUP($C123,Lifetime!$A$2:$AK$48,2+soaf_platts!Z$1,FALSE)))*$N123</f>
        <v>16920.343222462252</v>
      </c>
      <c r="AA123" s="8">
        <f>(IFERROR(VLOOKUP($D123,platts!$C$3:$AM$457,soaf_platts!AA$1+2,FALSE),VLOOKUP($C123,Lifetime!$A$2:$AK$48,2+soaf_platts!AA$1,FALSE)))*$N123</f>
        <v>16920.343222462252</v>
      </c>
      <c r="AB123" s="8">
        <f>(IFERROR(VLOOKUP($D123,platts!$C$3:$AM$457,soaf_platts!AB$1+2,FALSE),VLOOKUP($C123,Lifetime!$A$2:$AK$48,2+soaf_platts!AB$1,FALSE)))*$N123</f>
        <v>16907.492302848394</v>
      </c>
      <c r="AC123" s="8">
        <f>(IFERROR(VLOOKUP($D123,platts!$C$3:$AM$457,soaf_platts!AC$1+2,FALSE),VLOOKUP($C123,Lifetime!$A$2:$AK$48,2+soaf_platts!AC$1,FALSE)))*$N123</f>
        <v>16907.492302848394</v>
      </c>
      <c r="AD123" s="8">
        <f>(IFERROR(VLOOKUP($D123,platts!$C$3:$AM$457,soaf_platts!AD$1+2,FALSE),VLOOKUP($C123,Lifetime!$A$2:$AK$48,2+soaf_platts!AD$1,FALSE)))*$N123</f>
        <v>16877.806678540379</v>
      </c>
      <c r="AE123" s="8">
        <f>(IFERROR(VLOOKUP($D123,platts!$C$3:$AM$457,soaf_platts!AE$1+2,FALSE),VLOOKUP($C123,Lifetime!$A$2:$AK$48,2+soaf_platts!AE$1,FALSE)))*$N123</f>
        <v>16861.614519826915</v>
      </c>
      <c r="AF123" s="8">
        <f>(IFERROR(VLOOKUP($D123,platts!$C$3:$AM$457,soaf_platts!AF$1+2,FALSE),VLOOKUP($C123,Lifetime!$A$2:$AK$48,2+soaf_platts!AF$1,FALSE)))*$N123</f>
        <v>16827.17405526177</v>
      </c>
      <c r="AG123" s="8">
        <f>(IFERROR(VLOOKUP($D123,platts!$C$3:$AM$457,soaf_platts!AG$1+2,FALSE),VLOOKUP($C123,Lifetime!$A$2:$AK$48,2+soaf_platts!AG$1,FALSE)))*$N123</f>
        <v>16060.796613169668</v>
      </c>
      <c r="AH123" s="8">
        <f>(IFERROR(VLOOKUP($D123,platts!$C$3:$AM$457,soaf_platts!AH$1+2,FALSE),VLOOKUP($C123,Lifetime!$A$2:$AK$48,2+soaf_platts!AH$1,FALSE)))*$N123</f>
        <v>15297.580497302572</v>
      </c>
      <c r="AI123" s="8">
        <f>(IFERROR(VLOOKUP($D123,platts!$C$3:$AM$457,soaf_platts!AI$1+2,FALSE),VLOOKUP($C123,Lifetime!$A$2:$AK$48,2+soaf_platts!AI$1,FALSE)))*$N123</f>
        <v>14131.912131888246</v>
      </c>
      <c r="AJ123" s="8">
        <f>(IFERROR(VLOOKUP($D123,platts!$C$3:$AM$457,soaf_platts!AJ$1+2,FALSE),VLOOKUP($C123,Lifetime!$A$2:$AK$48,2+soaf_platts!AJ$1,FALSE)))*$N123</f>
        <v>13472.91697408955</v>
      </c>
      <c r="AK123" s="8">
        <f>(IFERROR(VLOOKUP($D123,platts!$C$3:$AM$457,soaf_platts!AK$1+2,FALSE),VLOOKUP($C123,Lifetime!$A$2:$AK$48,2+soaf_platts!AK$1,FALSE)))*$N123</f>
        <v>12768.943597642347</v>
      </c>
      <c r="AL123" s="8">
        <f>(IFERROR(VLOOKUP($D123,platts!$C$3:$AM$457,soaf_platts!AL$1+2,FALSE),VLOOKUP($C123,Lifetime!$A$2:$AK$48,2+soaf_platts!AL$1,FALSE)))*$N123</f>
        <v>12512.053714561302</v>
      </c>
      <c r="AM123" s="8">
        <f>(IFERROR(VLOOKUP($D123,platts!$C$3:$AM$457,soaf_platts!AM$1+2,FALSE),VLOOKUP($C123,Lifetime!$A$2:$AK$48,2+soaf_platts!AM$1,FALSE)))*$N123</f>
        <v>11096.396409898578</v>
      </c>
      <c r="AN123" s="8">
        <f>(IFERROR(VLOOKUP($D123,platts!$C$3:$AM$457,soaf_platts!AN$1+2,FALSE),VLOOKUP($C123,Lifetime!$A$2:$AK$48,2+soaf_platts!AN$1,FALSE)))*$N123</f>
        <v>10616.748686230902</v>
      </c>
      <c r="AO123" s="8">
        <f>(IFERROR(VLOOKUP($D123,platts!$C$3:$AM$457,soaf_platts!AO$1+2,FALSE),VLOOKUP($C123,Lifetime!$A$2:$AK$48,2+soaf_platts!AO$1,FALSE)))*$N123</f>
        <v>10588.553768598093</v>
      </c>
      <c r="AP123" s="8">
        <f>(IFERROR(VLOOKUP($D123,platts!$C$3:$AM$457,soaf_platts!AP$1+2,FALSE),VLOOKUP($C123,Lifetime!$A$2:$AK$48,2+soaf_platts!AP$1,FALSE)))*$N123</f>
        <v>10484.57697800236</v>
      </c>
      <c r="AQ123" s="8">
        <f>(IFERROR(VLOOKUP($D123,platts!$C$3:$AM$457,soaf_platts!AQ$1+2,FALSE),VLOOKUP($C123,Lifetime!$A$2:$AK$48,2+soaf_platts!AQ$1,FALSE)))*$N123</f>
        <v>10021.789660868062</v>
      </c>
      <c r="AR123" s="8">
        <f>(IFERROR(VLOOKUP($D123,platts!$C$3:$AM$457,soaf_platts!AR$1+2,FALSE),VLOOKUP($C123,Lifetime!$A$2:$AK$48,2+soaf_platts!AR$1,FALSE)))*$N123</f>
        <v>7840.6030748077483</v>
      </c>
      <c r="AS123" s="8">
        <f>(IFERROR(VLOOKUP($D123,platts!$C$3:$AM$457,soaf_platts!AS$1+2,FALSE),VLOOKUP($C123,Lifetime!$A$2:$AK$48,2+soaf_platts!AS$1,FALSE)))*$N123</f>
        <v>7840.6030748077483</v>
      </c>
      <c r="AT123" s="8">
        <f>(IFERROR(VLOOKUP($D123,platts!$C$3:$AM$457,soaf_platts!AT$1+2,FALSE),VLOOKUP($C123,Lifetime!$A$2:$AK$48,2+soaf_platts!AT$1,FALSE)))*$N123</f>
        <v>4486.5130555905089</v>
      </c>
      <c r="AU123" s="8">
        <f>(IFERROR(VLOOKUP($D123,platts!$C$3:$AM$457,soaf_platts!AU$1+2,FALSE),VLOOKUP($C123,Lifetime!$A$2:$AK$48,2+soaf_platts!AU$1,FALSE)))*$N123</f>
        <v>4339.3700260118221</v>
      </c>
      <c r="AV123" s="8">
        <f>(IFERROR(VLOOKUP($D123,platts!$C$3:$AM$457,soaf_platts!AV$1+2,FALSE),VLOOKUP($C123,Lifetime!$A$2:$AK$48,2+soaf_platts!AV$1,FALSE)))*$N123</f>
        <v>4339.3700260118221</v>
      </c>
      <c r="AW123" s="8">
        <f>(IFERROR(VLOOKUP($D123,platts!$C$3:$AM$457,soaf_platts!AW$1+2,FALSE),VLOOKUP($C123,Lifetime!$A$2:$AK$48,2+soaf_platts!AW$1,FALSE)))*$N123</f>
        <v>2059.6168865132072</v>
      </c>
    </row>
    <row r="124" spans="1:49" x14ac:dyDescent="0.25">
      <c r="A124" s="8">
        <v>122</v>
      </c>
      <c r="B124" s="23" t="s">
        <v>7</v>
      </c>
      <c r="C124" s="21" t="s">
        <v>15</v>
      </c>
      <c r="D124" s="8" t="str">
        <f t="shared" si="4"/>
        <v>DE_CCOT</v>
      </c>
      <c r="E124" s="8">
        <f>IFERROR(VLOOKUP(D124,Data_2011!$D:$F,3,FALSE),VLOOKUP($C124,Efficiency!A123:B167,2,FALSE))</f>
        <v>0.413333333333333</v>
      </c>
      <c r="F124" s="8">
        <f>IFERROR(VLOOKUP(D124,Data_2011!$D:$F,2,FALSE),0)</f>
        <v>5.9142857142857131E-3</v>
      </c>
      <c r="G124" s="8">
        <f t="shared" si="6"/>
        <v>0</v>
      </c>
      <c r="H124" s="8">
        <f t="shared" si="7"/>
        <v>0</v>
      </c>
      <c r="I124" s="8">
        <v>0</v>
      </c>
      <c r="J124" s="8">
        <v>0</v>
      </c>
      <c r="K124" s="8">
        <v>0</v>
      </c>
      <c r="L124" s="8">
        <f>IFERROR(VLOOKUP($D124,platts!$C$3:$AM$457,2,FALSE),0)</f>
        <v>230</v>
      </c>
      <c r="M124" s="18">
        <f t="shared" si="5"/>
        <v>-39.670565369925441</v>
      </c>
      <c r="N124" s="8">
        <f>VLOOKUP($D124,soaf!$D$2:$E$514,2,FALSE)</f>
        <v>190.32943463007456</v>
      </c>
      <c r="O124" s="8">
        <f>(IFERROR(VLOOKUP($D124,platts!$C$3:$AM$457,soaf_platts!O$1+2,FALSE),VLOOKUP($C124,Lifetime!$A$2:$AK$48,2+soaf_platts!O$1,FALSE)))*$N124</f>
        <v>66.201542480025935</v>
      </c>
      <c r="P124" s="8">
        <f>(IFERROR(VLOOKUP($D124,platts!$C$3:$AM$457,soaf_platts!P$1+2,FALSE),VLOOKUP($C124,Lifetime!$A$2:$AK$48,2+soaf_platts!P$1,FALSE)))*$N124</f>
        <v>66.201542480025935</v>
      </c>
      <c r="Q124" s="8">
        <f>(IFERROR(VLOOKUP($D124,platts!$C$3:$AM$457,soaf_platts!Q$1+2,FALSE),VLOOKUP($C124,Lifetime!$A$2:$AK$48,2+soaf_platts!Q$1,FALSE)))*$N124</f>
        <v>66.201542480025935</v>
      </c>
      <c r="R124" s="8">
        <f>(IFERROR(VLOOKUP($D124,platts!$C$3:$AM$457,soaf_platts!R$1+2,FALSE),VLOOKUP($C124,Lifetime!$A$2:$AK$48,2+soaf_platts!R$1,FALSE)))*$N124</f>
        <v>66.201542480025935</v>
      </c>
      <c r="S124" s="8">
        <f>(IFERROR(VLOOKUP($D124,platts!$C$3:$AM$457,soaf_platts!S$1+2,FALSE),VLOOKUP($C124,Lifetime!$A$2:$AK$48,2+soaf_platts!S$1,FALSE)))*$N124</f>
        <v>66.201542480025935</v>
      </c>
      <c r="T124" s="8">
        <f>(IFERROR(VLOOKUP($D124,platts!$C$3:$AM$457,soaf_platts!T$1+2,FALSE),VLOOKUP($C124,Lifetime!$A$2:$AK$48,2+soaf_platts!T$1,FALSE)))*$N124</f>
        <v>66.201542480025935</v>
      </c>
      <c r="U124" s="8">
        <f>(IFERROR(VLOOKUP($D124,platts!$C$3:$AM$457,soaf_platts!U$1+2,FALSE),VLOOKUP($C124,Lifetime!$A$2:$AK$48,2+soaf_platts!U$1,FALSE)))*$N124</f>
        <v>6.206394607502431</v>
      </c>
      <c r="V124" s="8">
        <f>(IFERROR(VLOOKUP($D124,platts!$C$3:$AM$457,soaf_platts!V$1+2,FALSE),VLOOKUP($C124,Lifetime!$A$2:$AK$48,2+soaf_platts!V$1,FALSE)))*$N124</f>
        <v>6.206394607502431</v>
      </c>
      <c r="W124" s="8">
        <f>(IFERROR(VLOOKUP($D124,platts!$C$3:$AM$457,soaf_platts!W$1+2,FALSE),VLOOKUP($C124,Lifetime!$A$2:$AK$48,2+soaf_platts!W$1,FALSE)))*$N124</f>
        <v>6.206394607502431</v>
      </c>
      <c r="X124" s="8">
        <f>(IFERROR(VLOOKUP($D124,platts!$C$3:$AM$457,soaf_platts!X$1+2,FALSE),VLOOKUP($C124,Lifetime!$A$2:$AK$48,2+soaf_platts!X$1,FALSE)))*$N124</f>
        <v>6.206394607502431</v>
      </c>
      <c r="Y124" s="8">
        <f>(IFERROR(VLOOKUP($D124,platts!$C$3:$AM$457,soaf_platts!Y$1+2,FALSE),VLOOKUP($C124,Lifetime!$A$2:$AK$48,2+soaf_platts!Y$1,FALSE)))*$N124</f>
        <v>6.206394607502431</v>
      </c>
      <c r="Z124" s="8">
        <f>(IFERROR(VLOOKUP($D124,platts!$C$3:$AM$457,soaf_platts!Z$1+2,FALSE),VLOOKUP($C124,Lifetime!$A$2:$AK$48,2+soaf_platts!Z$1,FALSE)))*$N124</f>
        <v>6.206394607502431</v>
      </c>
      <c r="AA124" s="8">
        <f>(IFERROR(VLOOKUP($D124,platts!$C$3:$AM$457,soaf_platts!AA$1+2,FALSE),VLOOKUP($C124,Lifetime!$A$2:$AK$48,2+soaf_platts!AA$1,FALSE)))*$N124</f>
        <v>6.206394607502431</v>
      </c>
      <c r="AB124" s="8">
        <f>(IFERROR(VLOOKUP($D124,platts!$C$3:$AM$457,soaf_platts!AB$1+2,FALSE),VLOOKUP($C124,Lifetime!$A$2:$AK$48,2+soaf_platts!AB$1,FALSE)))*$N124</f>
        <v>6.206394607502431</v>
      </c>
      <c r="AC124" s="8">
        <f>(IFERROR(VLOOKUP($D124,platts!$C$3:$AM$457,soaf_platts!AC$1+2,FALSE),VLOOKUP($C124,Lifetime!$A$2:$AK$48,2+soaf_platts!AC$1,FALSE)))*$N124</f>
        <v>6.206394607502431</v>
      </c>
      <c r="AD124" s="8">
        <f>(IFERROR(VLOOKUP($D124,platts!$C$3:$AM$457,soaf_platts!AD$1+2,FALSE),VLOOKUP($C124,Lifetime!$A$2:$AK$48,2+soaf_platts!AD$1,FALSE)))*$N124</f>
        <v>6.206394607502431</v>
      </c>
      <c r="AE124" s="8">
        <f>(IFERROR(VLOOKUP($D124,platts!$C$3:$AM$457,soaf_platts!AE$1+2,FALSE),VLOOKUP($C124,Lifetime!$A$2:$AK$48,2+soaf_platts!AE$1,FALSE)))*$N124</f>
        <v>6.206394607502431</v>
      </c>
      <c r="AF124" s="8">
        <f>(IFERROR(VLOOKUP($D124,platts!$C$3:$AM$457,soaf_platts!AF$1+2,FALSE),VLOOKUP($C124,Lifetime!$A$2:$AK$48,2+soaf_platts!AF$1,FALSE)))*$N124</f>
        <v>6.206394607502431</v>
      </c>
      <c r="AG124" s="8">
        <f>(IFERROR(VLOOKUP($D124,platts!$C$3:$AM$457,soaf_platts!AG$1+2,FALSE),VLOOKUP($C124,Lifetime!$A$2:$AK$48,2+soaf_platts!AG$1,FALSE)))*$N124</f>
        <v>6.206394607502431</v>
      </c>
      <c r="AH124" s="8">
        <f>(IFERROR(VLOOKUP($D124,platts!$C$3:$AM$457,soaf_platts!AH$1+2,FALSE),VLOOKUP($C124,Lifetime!$A$2:$AK$48,2+soaf_platts!AH$1,FALSE)))*$N124</f>
        <v>6.206394607502431</v>
      </c>
      <c r="AI124" s="8">
        <f>(IFERROR(VLOOKUP($D124,platts!$C$3:$AM$457,soaf_platts!AI$1+2,FALSE),VLOOKUP($C124,Lifetime!$A$2:$AK$48,2+soaf_platts!AI$1,FALSE)))*$N124</f>
        <v>6.206394607502431</v>
      </c>
      <c r="AJ124" s="8">
        <f>(IFERROR(VLOOKUP($D124,platts!$C$3:$AM$457,soaf_platts!AJ$1+2,FALSE),VLOOKUP($C124,Lifetime!$A$2:$AK$48,2+soaf_platts!AJ$1,FALSE)))*$N124</f>
        <v>6.206394607502431</v>
      </c>
      <c r="AK124" s="8">
        <f>(IFERROR(VLOOKUP($D124,platts!$C$3:$AM$457,soaf_platts!AK$1+2,FALSE),VLOOKUP($C124,Lifetime!$A$2:$AK$48,2+soaf_platts!AK$1,FALSE)))*$N124</f>
        <v>6.206394607502431</v>
      </c>
      <c r="AL124" s="8">
        <f>(IFERROR(VLOOKUP($D124,platts!$C$3:$AM$457,soaf_platts!AL$1+2,FALSE),VLOOKUP($C124,Lifetime!$A$2:$AK$48,2+soaf_platts!AL$1,FALSE)))*$N124</f>
        <v>6.206394607502431</v>
      </c>
      <c r="AM124" s="8">
        <f>(IFERROR(VLOOKUP($D124,platts!$C$3:$AM$457,soaf_platts!AM$1+2,FALSE),VLOOKUP($C124,Lifetime!$A$2:$AK$48,2+soaf_platts!AM$1,FALSE)))*$N124</f>
        <v>0</v>
      </c>
      <c r="AN124" s="8">
        <f>(IFERROR(VLOOKUP($D124,platts!$C$3:$AM$457,soaf_platts!AN$1+2,FALSE),VLOOKUP($C124,Lifetime!$A$2:$AK$48,2+soaf_platts!AN$1,FALSE)))*$N124</f>
        <v>0</v>
      </c>
      <c r="AO124" s="8">
        <f>(IFERROR(VLOOKUP($D124,platts!$C$3:$AM$457,soaf_platts!AO$1+2,FALSE),VLOOKUP($C124,Lifetime!$A$2:$AK$48,2+soaf_platts!AO$1,FALSE)))*$N124</f>
        <v>0</v>
      </c>
      <c r="AP124" s="8">
        <f>(IFERROR(VLOOKUP($D124,platts!$C$3:$AM$457,soaf_platts!AP$1+2,FALSE),VLOOKUP($C124,Lifetime!$A$2:$AK$48,2+soaf_platts!AP$1,FALSE)))*$N124</f>
        <v>0</v>
      </c>
      <c r="AQ124" s="8">
        <f>(IFERROR(VLOOKUP($D124,platts!$C$3:$AM$457,soaf_platts!AQ$1+2,FALSE),VLOOKUP($C124,Lifetime!$A$2:$AK$48,2+soaf_platts!AQ$1,FALSE)))*$N124</f>
        <v>0</v>
      </c>
      <c r="AR124" s="8">
        <f>(IFERROR(VLOOKUP($D124,platts!$C$3:$AM$457,soaf_platts!AR$1+2,FALSE),VLOOKUP($C124,Lifetime!$A$2:$AK$48,2+soaf_platts!AR$1,FALSE)))*$N124</f>
        <v>0</v>
      </c>
      <c r="AS124" s="8">
        <f>(IFERROR(VLOOKUP($D124,platts!$C$3:$AM$457,soaf_platts!AS$1+2,FALSE),VLOOKUP($C124,Lifetime!$A$2:$AK$48,2+soaf_platts!AS$1,FALSE)))*$N124</f>
        <v>0</v>
      </c>
      <c r="AT124" s="8">
        <f>(IFERROR(VLOOKUP($D124,platts!$C$3:$AM$457,soaf_platts!AT$1+2,FALSE),VLOOKUP($C124,Lifetime!$A$2:$AK$48,2+soaf_platts!AT$1,FALSE)))*$N124</f>
        <v>0</v>
      </c>
      <c r="AU124" s="8">
        <f>(IFERROR(VLOOKUP($D124,platts!$C$3:$AM$457,soaf_platts!AU$1+2,FALSE),VLOOKUP($C124,Lifetime!$A$2:$AK$48,2+soaf_platts!AU$1,FALSE)))*$N124</f>
        <v>0</v>
      </c>
      <c r="AV124" s="8">
        <f>(IFERROR(VLOOKUP($D124,platts!$C$3:$AM$457,soaf_platts!AV$1+2,FALSE),VLOOKUP($C124,Lifetime!$A$2:$AK$48,2+soaf_platts!AV$1,FALSE)))*$N124</f>
        <v>0</v>
      </c>
      <c r="AW124" s="8">
        <f>(IFERROR(VLOOKUP($D124,platts!$C$3:$AM$457,soaf_platts!AW$1+2,FALSE),VLOOKUP($C124,Lifetime!$A$2:$AK$48,2+soaf_platts!AW$1,FALSE)))*$N124</f>
        <v>0</v>
      </c>
    </row>
    <row r="125" spans="1:49" x14ac:dyDescent="0.25">
      <c r="A125" s="8">
        <v>123</v>
      </c>
      <c r="B125" s="23" t="s">
        <v>7</v>
      </c>
      <c r="C125" s="21" t="s">
        <v>14</v>
      </c>
      <c r="D125" s="8" t="str">
        <f t="shared" si="4"/>
        <v>DE_Coal</v>
      </c>
      <c r="E125" s="8">
        <f>IFERROR(VLOOKUP(D125,Data_2011!$D:$F,3,FALSE),VLOOKUP($C125,Efficiency!A124:B168,2,FALSE))</f>
        <v>0.40437683700098398</v>
      </c>
      <c r="F125" s="8">
        <f>IFERROR(VLOOKUP(D125,Data_2011!$D:$F,2,FALSE),0)</f>
        <v>2.4043913491807174E-3</v>
      </c>
      <c r="G125" s="8">
        <f t="shared" si="6"/>
        <v>0</v>
      </c>
      <c r="H125" s="8">
        <f t="shared" si="7"/>
        <v>0</v>
      </c>
      <c r="I125" s="8">
        <v>0</v>
      </c>
      <c r="J125" s="8">
        <v>0</v>
      </c>
      <c r="K125" s="8">
        <v>0</v>
      </c>
      <c r="L125" s="8">
        <f>IFERROR(VLOOKUP($D125,platts!$C$3:$AM$457,2,FALSE),0)</f>
        <v>30988.605</v>
      </c>
      <c r="M125" s="18">
        <f t="shared" si="5"/>
        <v>-3988.6049999999996</v>
      </c>
      <c r="N125" s="8">
        <f>VLOOKUP($D125,soaf!$D$2:$E$514,2,FALSE)</f>
        <v>27000</v>
      </c>
      <c r="O125" s="8">
        <f>(IFERROR(VLOOKUP($D125,platts!$C$3:$AM$457,soaf_platts!O$1+2,FALSE),VLOOKUP($C125,Lifetime!$A$2:$AK$48,2+soaf_platts!O$1,FALSE)))*$N125</f>
        <v>25228.97642536668</v>
      </c>
      <c r="P125" s="8">
        <f>(IFERROR(VLOOKUP($D125,platts!$C$3:$AM$457,soaf_platts!P$1+2,FALSE),VLOOKUP($C125,Lifetime!$A$2:$AK$48,2+soaf_platts!P$1,FALSE)))*$N125</f>
        <v>25097.934708580782</v>
      </c>
      <c r="Q125" s="8">
        <f>(IFERROR(VLOOKUP($D125,platts!$C$3:$AM$457,soaf_platts!Q$1+2,FALSE),VLOOKUP($C125,Lifetime!$A$2:$AK$48,2+soaf_platts!Q$1,FALSE)))*$N125</f>
        <v>24601.300542570407</v>
      </c>
      <c r="R125" s="8">
        <f>(IFERROR(VLOOKUP($D125,platts!$C$3:$AM$457,soaf_platts!R$1+2,FALSE),VLOOKUP($C125,Lifetime!$A$2:$AK$48,2+soaf_platts!R$1,FALSE)))*$N125</f>
        <v>23594.265859983054</v>
      </c>
      <c r="S125" s="8">
        <f>(IFERROR(VLOOKUP($D125,platts!$C$3:$AM$457,soaf_platts!S$1+2,FALSE),VLOOKUP($C125,Lifetime!$A$2:$AK$48,2+soaf_platts!S$1,FALSE)))*$N125</f>
        <v>22041.02072358533</v>
      </c>
      <c r="T125" s="8">
        <f>(IFERROR(VLOOKUP($D125,platts!$C$3:$AM$457,soaf_platts!T$1+2,FALSE),VLOOKUP($C125,Lifetime!$A$2:$AK$48,2+soaf_platts!T$1,FALSE)))*$N125</f>
        <v>20931.871086162155</v>
      </c>
      <c r="U125" s="8">
        <f>(IFERROR(VLOOKUP($D125,platts!$C$3:$AM$457,soaf_platts!U$1+2,FALSE),VLOOKUP($C125,Lifetime!$A$2:$AK$48,2+soaf_platts!U$1,FALSE)))*$N125</f>
        <v>20683.554003156965</v>
      </c>
      <c r="V125" s="8">
        <f>(IFERROR(VLOOKUP($D125,platts!$C$3:$AM$457,soaf_platts!V$1+2,FALSE),VLOOKUP($C125,Lifetime!$A$2:$AK$48,2+soaf_platts!V$1,FALSE)))*$N125</f>
        <v>20683.554003156965</v>
      </c>
      <c r="W125" s="8">
        <f>(IFERROR(VLOOKUP($D125,platts!$C$3:$AM$457,soaf_platts!W$1+2,FALSE),VLOOKUP($C125,Lifetime!$A$2:$AK$48,2+soaf_platts!W$1,FALSE)))*$N125</f>
        <v>20663.514378914446</v>
      </c>
      <c r="X125" s="8">
        <f>(IFERROR(VLOOKUP($D125,platts!$C$3:$AM$457,soaf_platts!X$1+2,FALSE),VLOOKUP($C125,Lifetime!$A$2:$AK$48,2+soaf_platts!X$1,FALSE)))*$N125</f>
        <v>20419.553735961978</v>
      </c>
      <c r="Y125" s="8">
        <f>(IFERROR(VLOOKUP($D125,platts!$C$3:$AM$457,soaf_platts!Y$1+2,FALSE),VLOOKUP($C125,Lifetime!$A$2:$AK$48,2+soaf_platts!Y$1,FALSE)))*$N125</f>
        <v>19132.661344387718</v>
      </c>
      <c r="Z125" s="8">
        <f>(IFERROR(VLOOKUP($D125,platts!$C$3:$AM$457,soaf_platts!Z$1+2,FALSE),VLOOKUP($C125,Lifetime!$A$2:$AK$48,2+soaf_platts!Z$1,FALSE)))*$N125</f>
        <v>19127.982527771092</v>
      </c>
      <c r="AA125" s="8">
        <f>(IFERROR(VLOOKUP($D125,platts!$C$3:$AM$457,soaf_platts!AA$1+2,FALSE),VLOOKUP($C125,Lifetime!$A$2:$AK$48,2+soaf_platts!AA$1,FALSE)))*$N125</f>
        <v>19071.575341968444</v>
      </c>
      <c r="AB125" s="8">
        <f>(IFERROR(VLOOKUP($D125,platts!$C$3:$AM$457,soaf_platts!AB$1+2,FALSE),VLOOKUP($C125,Lifetime!$A$2:$AK$48,2+soaf_platts!AB$1,FALSE)))*$N125</f>
        <v>17510.227227072661</v>
      </c>
      <c r="AC125" s="8">
        <f>(IFERROR(VLOOKUP($D125,platts!$C$3:$AM$457,soaf_platts!AC$1+2,FALSE),VLOOKUP($C125,Lifetime!$A$2:$AK$48,2+soaf_platts!AC$1,FALSE)))*$N125</f>
        <v>17488.445026809048</v>
      </c>
      <c r="AD125" s="8">
        <f>(IFERROR(VLOOKUP($D125,platts!$C$3:$AM$457,soaf_platts!AD$1+2,FALSE),VLOOKUP($C125,Lifetime!$A$2:$AK$48,2+soaf_platts!AD$1,FALSE)))*$N125</f>
        <v>16740.008625751303</v>
      </c>
      <c r="AE125" s="8">
        <f>(IFERROR(VLOOKUP($D125,platts!$C$3:$AM$457,soaf_platts!AE$1+2,FALSE),VLOOKUP($C125,Lifetime!$A$2:$AK$48,2+soaf_platts!AE$1,FALSE)))*$N125</f>
        <v>15167.333766718444</v>
      </c>
      <c r="AF125" s="8">
        <f>(IFERROR(VLOOKUP($D125,platts!$C$3:$AM$457,soaf_platts!AF$1+2,FALSE),VLOOKUP($C125,Lifetime!$A$2:$AK$48,2+soaf_platts!AF$1,FALSE)))*$N125</f>
        <v>14386.66842215066</v>
      </c>
      <c r="AG125" s="8">
        <f>(IFERROR(VLOOKUP($D125,platts!$C$3:$AM$457,soaf_platts!AG$1+2,FALSE),VLOOKUP($C125,Lifetime!$A$2:$AK$48,2+soaf_platts!AG$1,FALSE)))*$N125</f>
        <v>13592.57652934038</v>
      </c>
      <c r="AH125" s="8">
        <f>(IFERROR(VLOOKUP($D125,platts!$C$3:$AM$457,soaf_platts!AH$1+2,FALSE),VLOOKUP($C125,Lifetime!$A$2:$AK$48,2+soaf_platts!AH$1,FALSE)))*$N125</f>
        <v>10036.937287109246</v>
      </c>
      <c r="AI125" s="8">
        <f>(IFERROR(VLOOKUP($D125,platts!$C$3:$AM$457,soaf_platts!AI$1+2,FALSE),VLOOKUP($C125,Lifetime!$A$2:$AK$48,2+soaf_platts!AI$1,FALSE)))*$N125</f>
        <v>10030.280646708685</v>
      </c>
      <c r="AJ125" s="8">
        <f>(IFERROR(VLOOKUP($D125,platts!$C$3:$AM$457,soaf_platts!AJ$1+2,FALSE),VLOOKUP($C125,Lifetime!$A$2:$AK$48,2+soaf_platts!AJ$1,FALSE)))*$N125</f>
        <v>9227.82438899718</v>
      </c>
      <c r="AK125" s="8">
        <f>(IFERROR(VLOOKUP($D125,platts!$C$3:$AM$457,soaf_platts!AK$1+2,FALSE),VLOOKUP($C125,Lifetime!$A$2:$AK$48,2+soaf_platts!AK$1,FALSE)))*$N125</f>
        <v>8699.7541515663579</v>
      </c>
      <c r="AL125" s="8">
        <f>(IFERROR(VLOOKUP($D125,platts!$C$3:$AM$457,soaf_platts!AL$1+2,FALSE),VLOOKUP($C125,Lifetime!$A$2:$AK$48,2+soaf_platts!AL$1,FALSE)))*$N125</f>
        <v>7309.7012595436281</v>
      </c>
      <c r="AM125" s="8">
        <f>(IFERROR(VLOOKUP($D125,platts!$C$3:$AM$457,soaf_platts!AM$1+2,FALSE),VLOOKUP($C125,Lifetime!$A$2:$AK$48,2+soaf_platts!AM$1,FALSE)))*$N125</f>
        <v>7259.6021989373185</v>
      </c>
      <c r="AN125" s="8">
        <f>(IFERROR(VLOOKUP($D125,platts!$C$3:$AM$457,soaf_platts!AN$1+2,FALSE),VLOOKUP($C125,Lifetime!$A$2:$AK$48,2+soaf_platts!AN$1,FALSE)))*$N125</f>
        <v>6928.6870125325095</v>
      </c>
      <c r="AO125" s="8">
        <f>(IFERROR(VLOOKUP($D125,platts!$C$3:$AM$457,soaf_platts!AO$1+2,FALSE),VLOOKUP($C125,Lifetime!$A$2:$AK$48,2+soaf_platts!AO$1,FALSE)))*$N125</f>
        <v>6130.8921456774196</v>
      </c>
      <c r="AP125" s="8">
        <f>(IFERROR(VLOOKUP($D125,platts!$C$3:$AM$457,soaf_platts!AP$1+2,FALSE),VLOOKUP($C125,Lifetime!$A$2:$AK$48,2+soaf_platts!AP$1,FALSE)))*$N125</f>
        <v>4940.7127232736029</v>
      </c>
      <c r="AQ125" s="8">
        <f>(IFERROR(VLOOKUP($D125,platts!$C$3:$AM$457,soaf_platts!AQ$1+2,FALSE),VLOOKUP($C125,Lifetime!$A$2:$AK$48,2+soaf_platts!AQ$1,FALSE)))*$N125</f>
        <v>4940.7127232736029</v>
      </c>
      <c r="AR125" s="8">
        <f>(IFERROR(VLOOKUP($D125,platts!$C$3:$AM$457,soaf_platts!AR$1+2,FALSE),VLOOKUP($C125,Lifetime!$A$2:$AK$48,2+soaf_platts!AR$1,FALSE)))*$N125</f>
        <v>4940.7127232736029</v>
      </c>
      <c r="AS125" s="8">
        <f>(IFERROR(VLOOKUP($D125,platts!$C$3:$AM$457,soaf_platts!AS$1+2,FALSE),VLOOKUP($C125,Lifetime!$A$2:$AK$48,2+soaf_platts!AS$1,FALSE)))*$N125</f>
        <v>4910.7404157108713</v>
      </c>
      <c r="AT125" s="8">
        <f>(IFERROR(VLOOKUP($D125,platts!$C$3:$AM$457,soaf_platts!AT$1+2,FALSE),VLOOKUP($C125,Lifetime!$A$2:$AK$48,2+soaf_platts!AT$1,FALSE)))*$N125</f>
        <v>4607.9678320466501</v>
      </c>
      <c r="AU125" s="8">
        <f>(IFERROR(VLOOKUP($D125,platts!$C$3:$AM$457,soaf_platts!AU$1+2,FALSE),VLOOKUP($C125,Lifetime!$A$2:$AK$48,2+soaf_platts!AU$1,FALSE)))*$N125</f>
        <v>4607.9678320466501</v>
      </c>
      <c r="AV125" s="8">
        <f>(IFERROR(VLOOKUP($D125,platts!$C$3:$AM$457,soaf_platts!AV$1+2,FALSE),VLOOKUP($C125,Lifetime!$A$2:$AK$48,2+soaf_platts!AV$1,FALSE)))*$N125</f>
        <v>4485.9875105704177</v>
      </c>
      <c r="AW125" s="8">
        <f>(IFERROR(VLOOKUP($D125,platts!$C$3:$AM$457,soaf_platts!AW$1+2,FALSE),VLOOKUP($C125,Lifetime!$A$2:$AK$48,2+soaf_platts!AW$1,FALSE)))*$N125</f>
        <v>4437.1953819799246</v>
      </c>
    </row>
    <row r="126" spans="1:49" x14ac:dyDescent="0.25">
      <c r="A126" s="8">
        <v>124</v>
      </c>
      <c r="B126" s="23" t="s">
        <v>7</v>
      </c>
      <c r="C126" s="21" t="s">
        <v>11</v>
      </c>
      <c r="D126" s="8" t="str">
        <f t="shared" si="4"/>
        <v>DE_GasSteam</v>
      </c>
      <c r="E126" s="8">
        <f>IFERROR(VLOOKUP(D126,Data_2011!$D:$F,3,FALSE),VLOOKUP($C126,Efficiency!A125:B169,2,FALSE))</f>
        <v>0.41322460688243801</v>
      </c>
      <c r="F126" s="8">
        <f>IFERROR(VLOOKUP(D126,Data_2011!$D:$F,2,FALSE),0)</f>
        <v>7.1332702308490935E-4</v>
      </c>
      <c r="G126" s="8">
        <f t="shared" si="6"/>
        <v>0</v>
      </c>
      <c r="H126" s="8">
        <f t="shared" si="7"/>
        <v>0</v>
      </c>
      <c r="I126" s="8">
        <v>0</v>
      </c>
      <c r="J126" s="8">
        <v>0</v>
      </c>
      <c r="K126" s="8">
        <v>0</v>
      </c>
      <c r="L126" s="8">
        <f>IFERROR(VLOOKUP($D126,platts!$C$3:$AM$457,2,FALSE),0)</f>
        <v>5989.1890000000039</v>
      </c>
      <c r="M126" s="18">
        <f t="shared" si="5"/>
        <v>-3997.3293467837821</v>
      </c>
      <c r="N126" s="8">
        <f>VLOOKUP($D126,soaf!$D$2:$E$514,2,FALSE)</f>
        <v>1991.8596532162219</v>
      </c>
      <c r="O126" s="8">
        <f>(IFERROR(VLOOKUP($D126,platts!$C$3:$AM$457,soaf_platts!O$1+2,FALSE),VLOOKUP($C126,Lifetime!$A$2:$AK$48,2+soaf_platts!O$1,FALSE)))*$N126</f>
        <v>513.38703771422638</v>
      </c>
      <c r="P126" s="8">
        <f>(IFERROR(VLOOKUP($D126,platts!$C$3:$AM$457,soaf_platts!P$1+2,FALSE),VLOOKUP($C126,Lifetime!$A$2:$AK$48,2+soaf_platts!P$1,FALSE)))*$N126</f>
        <v>503.49623178263022</v>
      </c>
      <c r="Q126" s="8">
        <f>(IFERROR(VLOOKUP($D126,platts!$C$3:$AM$457,soaf_platts!Q$1+2,FALSE),VLOOKUP($C126,Lifetime!$A$2:$AK$48,2+soaf_platts!Q$1,FALSE)))*$N126</f>
        <v>489.37339809449207</v>
      </c>
      <c r="R126" s="8">
        <f>(IFERROR(VLOOKUP($D126,platts!$C$3:$AM$457,soaf_platts!R$1+2,FALSE),VLOOKUP($C126,Lifetime!$A$2:$AK$48,2+soaf_platts!R$1,FALSE)))*$N126</f>
        <v>473.52782147677522</v>
      </c>
      <c r="S126" s="8">
        <f>(IFERROR(VLOOKUP($D126,platts!$C$3:$AM$457,soaf_platts!S$1+2,FALSE),VLOOKUP($C126,Lifetime!$A$2:$AK$48,2+soaf_platts!S$1,FALSE)))*$N126</f>
        <v>456.63163773269952</v>
      </c>
      <c r="T126" s="8">
        <f>(IFERROR(VLOOKUP($D126,platts!$C$3:$AM$457,soaf_platts!T$1+2,FALSE),VLOOKUP($C126,Lifetime!$A$2:$AK$48,2+soaf_platts!T$1,FALSE)))*$N126</f>
        <v>422.60746487352191</v>
      </c>
      <c r="U126" s="8">
        <f>(IFERROR(VLOOKUP($D126,platts!$C$3:$AM$457,soaf_platts!U$1+2,FALSE),VLOOKUP($C126,Lifetime!$A$2:$AK$48,2+soaf_platts!U$1,FALSE)))*$N126</f>
        <v>413.09878859947122</v>
      </c>
      <c r="V126" s="8">
        <f>(IFERROR(VLOOKUP($D126,platts!$C$3:$AM$457,soaf_platts!V$1+2,FALSE),VLOOKUP($C126,Lifetime!$A$2:$AK$48,2+soaf_platts!V$1,FALSE)))*$N126</f>
        <v>405.58922579061311</v>
      </c>
      <c r="W126" s="8">
        <f>(IFERROR(VLOOKUP($D126,platts!$C$3:$AM$457,soaf_platts!W$1+2,FALSE),VLOOKUP($C126,Lifetime!$A$2:$AK$48,2+soaf_platts!W$1,FALSE)))*$N126</f>
        <v>397.72048105821341</v>
      </c>
      <c r="X126" s="8">
        <f>(IFERROR(VLOOKUP($D126,platts!$C$3:$AM$457,soaf_platts!X$1+2,FALSE),VLOOKUP($C126,Lifetime!$A$2:$AK$48,2+soaf_platts!X$1,FALSE)))*$N126</f>
        <v>392.61876744050375</v>
      </c>
      <c r="Y126" s="8">
        <f>(IFERROR(VLOOKUP($D126,platts!$C$3:$AM$457,soaf_platts!Y$1+2,FALSE),VLOOKUP($C126,Lifetime!$A$2:$AK$48,2+soaf_platts!Y$1,FALSE)))*$N126</f>
        <v>338.18208632095025</v>
      </c>
      <c r="Z126" s="8">
        <f>(IFERROR(VLOOKUP($D126,platts!$C$3:$AM$457,soaf_platts!Z$1+2,FALSE),VLOOKUP($C126,Lifetime!$A$2:$AK$48,2+soaf_platts!Z$1,FALSE)))*$N126</f>
        <v>326.75211933180782</v>
      </c>
      <c r="AA126" s="8">
        <f>(IFERROR(VLOOKUP($D126,platts!$C$3:$AM$457,soaf_platts!AA$1+2,FALSE),VLOOKUP($C126,Lifetime!$A$2:$AK$48,2+soaf_platts!AA$1,FALSE)))*$N126</f>
        <v>318.00238115916619</v>
      </c>
      <c r="AB126" s="8">
        <f>(IFERROR(VLOOKUP($D126,platts!$C$3:$AM$457,soaf_platts!AB$1+2,FALSE),VLOOKUP($C126,Lifetime!$A$2:$AK$48,2+soaf_platts!AB$1,FALSE)))*$N126</f>
        <v>305.63055934829282</v>
      </c>
      <c r="AC126" s="8">
        <f>(IFERROR(VLOOKUP($D126,platts!$C$3:$AM$457,soaf_platts!AC$1+2,FALSE),VLOOKUP($C126,Lifetime!$A$2:$AK$48,2+soaf_platts!AC$1,FALSE)))*$N126</f>
        <v>296.17675809033881</v>
      </c>
      <c r="AD126" s="8">
        <f>(IFERROR(VLOOKUP($D126,platts!$C$3:$AM$457,soaf_platts!AD$1+2,FALSE),VLOOKUP($C126,Lifetime!$A$2:$AK$48,2+soaf_platts!AD$1,FALSE)))*$N126</f>
        <v>296.17675809033881</v>
      </c>
      <c r="AE126" s="8">
        <f>(IFERROR(VLOOKUP($D126,platts!$C$3:$AM$457,soaf_platts!AE$1+2,FALSE),VLOOKUP($C126,Lifetime!$A$2:$AK$48,2+soaf_platts!AE$1,FALSE)))*$N126</f>
        <v>272.40589884485001</v>
      </c>
      <c r="AF126" s="8">
        <f>(IFERROR(VLOOKUP($D126,platts!$C$3:$AM$457,soaf_platts!AF$1+2,FALSE),VLOOKUP($C126,Lifetime!$A$2:$AK$48,2+soaf_platts!AF$1,FALSE)))*$N126</f>
        <v>268.39835979052134</v>
      </c>
      <c r="AG126" s="8">
        <f>(IFERROR(VLOOKUP($D126,platts!$C$3:$AM$457,soaf_platts!AG$1+2,FALSE),VLOOKUP($C126,Lifetime!$A$2:$AK$48,2+soaf_platts!AG$1,FALSE)))*$N126</f>
        <v>265.3320104062135</v>
      </c>
      <c r="AH126" s="8">
        <f>(IFERROR(VLOOKUP($D126,platts!$C$3:$AM$457,soaf_platts!AH$1+2,FALSE),VLOOKUP($C126,Lifetime!$A$2:$AK$48,2+soaf_platts!AH$1,FALSE)))*$N126</f>
        <v>265.3320104062135</v>
      </c>
      <c r="AI126" s="8">
        <f>(IFERROR(VLOOKUP($D126,platts!$C$3:$AM$457,soaf_platts!AI$1+2,FALSE),VLOOKUP($C126,Lifetime!$A$2:$AK$48,2+soaf_platts!AI$1,FALSE)))*$N126</f>
        <v>255.68631287984894</v>
      </c>
      <c r="AJ126" s="8">
        <f>(IFERROR(VLOOKUP($D126,platts!$C$3:$AM$457,soaf_platts!AJ$1+2,FALSE),VLOOKUP($C126,Lifetime!$A$2:$AK$48,2+soaf_platts!AJ$1,FALSE)))*$N126</f>
        <v>254.84489596636749</v>
      </c>
      <c r="AK126" s="8">
        <f>(IFERROR(VLOOKUP($D126,platts!$C$3:$AM$457,soaf_platts!AK$1+2,FALSE),VLOOKUP($C126,Lifetime!$A$2:$AK$48,2+soaf_platts!AK$1,FALSE)))*$N126</f>
        <v>254.84489596636749</v>
      </c>
      <c r="AL126" s="8">
        <f>(IFERROR(VLOOKUP($D126,platts!$C$3:$AM$457,soaf_platts!AL$1+2,FALSE),VLOOKUP($C126,Lifetime!$A$2:$AK$48,2+soaf_platts!AL$1,FALSE)))*$N126</f>
        <v>254.46243373296684</v>
      </c>
      <c r="AM126" s="8">
        <f>(IFERROR(VLOOKUP($D126,platts!$C$3:$AM$457,soaf_platts!AM$1+2,FALSE),VLOOKUP($C126,Lifetime!$A$2:$AK$48,2+soaf_platts!AM$1,FALSE)))*$N126</f>
        <v>254.46243373296684</v>
      </c>
      <c r="AN126" s="8">
        <f>(IFERROR(VLOOKUP($D126,platts!$C$3:$AM$457,soaf_platts!AN$1+2,FALSE),VLOOKUP($C126,Lifetime!$A$2:$AK$48,2+soaf_platts!AN$1,FALSE)))*$N126</f>
        <v>253.44807737481725</v>
      </c>
      <c r="AO126" s="8">
        <f>(IFERROR(VLOOKUP($D126,platts!$C$3:$AM$457,soaf_platts!AO$1+2,FALSE),VLOOKUP($C126,Lifetime!$A$2:$AK$48,2+soaf_platts!AO$1,FALSE)))*$N126</f>
        <v>251.6189101715967</v>
      </c>
      <c r="AP126" s="8">
        <f>(IFERROR(VLOOKUP($D126,platts!$C$3:$AM$457,soaf_platts!AP$1+2,FALSE),VLOOKUP($C126,Lifetime!$A$2:$AK$48,2+soaf_platts!AP$1,FALSE)))*$N126</f>
        <v>152.37827500050426</v>
      </c>
      <c r="AQ126" s="8">
        <f>(IFERROR(VLOOKUP($D126,platts!$C$3:$AM$457,soaf_platts!AQ$1+2,FALSE),VLOOKUP($C126,Lifetime!$A$2:$AK$48,2+soaf_platts!AQ$1,FALSE)))*$N126</f>
        <v>139.5142409240369</v>
      </c>
      <c r="AR126" s="8">
        <f>(IFERROR(VLOOKUP($D126,platts!$C$3:$AM$457,soaf_platts!AR$1+2,FALSE),VLOOKUP($C126,Lifetime!$A$2:$AK$48,2+soaf_platts!AR$1,FALSE)))*$N126</f>
        <v>133.12545874697028</v>
      </c>
      <c r="AS126" s="8">
        <f>(IFERROR(VLOOKUP($D126,platts!$C$3:$AM$457,soaf_platts!AS$1+2,FALSE),VLOOKUP($C126,Lifetime!$A$2:$AK$48,2+soaf_platts!AS$1,FALSE)))*$N126</f>
        <v>130.94376113731084</v>
      </c>
      <c r="AT126" s="8">
        <f>(IFERROR(VLOOKUP($D126,platts!$C$3:$AM$457,soaf_platts!AT$1+2,FALSE),VLOOKUP($C126,Lifetime!$A$2:$AK$48,2+soaf_platts!AT$1,FALSE)))*$N126</f>
        <v>130.94376113731084</v>
      </c>
      <c r="AU126" s="8">
        <f>(IFERROR(VLOOKUP($D126,platts!$C$3:$AM$457,soaf_platts!AU$1+2,FALSE),VLOOKUP($C126,Lifetime!$A$2:$AK$48,2+soaf_platts!AU$1,FALSE)))*$N126</f>
        <v>130.94376113731084</v>
      </c>
      <c r="AV126" s="8">
        <f>(IFERROR(VLOOKUP($D126,platts!$C$3:$AM$457,soaf_platts!AV$1+2,FALSE),VLOOKUP($C126,Lifetime!$A$2:$AK$48,2+soaf_platts!AV$1,FALSE)))*$N126</f>
        <v>91.790936016157929</v>
      </c>
      <c r="AW126" s="8">
        <f>(IFERROR(VLOOKUP($D126,platts!$C$3:$AM$457,soaf_platts!AW$1+2,FALSE),VLOOKUP($C126,Lifetime!$A$2:$AK$48,2+soaf_platts!AW$1,FALSE)))*$N126</f>
        <v>18.624247887336391</v>
      </c>
    </row>
    <row r="127" spans="1:49" x14ac:dyDescent="0.25">
      <c r="A127" s="8">
        <v>125</v>
      </c>
      <c r="B127" s="23" t="s">
        <v>7</v>
      </c>
      <c r="C127" s="21" t="s">
        <v>25</v>
      </c>
      <c r="D127" s="8" t="str">
        <f t="shared" si="4"/>
        <v>DE_Lignite</v>
      </c>
      <c r="E127" s="8">
        <f>IFERROR(VLOOKUP(D127,Data_2011!$D:$F,3,FALSE),VLOOKUP($C127,Efficiency!A126:B170,2,FALSE))</f>
        <v>0.40973137036886997</v>
      </c>
      <c r="F127" s="8">
        <f>IFERROR(VLOOKUP(D127,Data_2011!$D:$F,2,FALSE),0)</f>
        <v>1.7734429856325392E-3</v>
      </c>
      <c r="G127" s="8">
        <f t="shared" si="6"/>
        <v>0</v>
      </c>
      <c r="H127" s="8">
        <f t="shared" si="7"/>
        <v>0</v>
      </c>
      <c r="I127" s="8">
        <v>0</v>
      </c>
      <c r="J127" s="8">
        <v>0</v>
      </c>
      <c r="K127" s="8">
        <v>0</v>
      </c>
      <c r="L127" s="8">
        <f>IFERROR(VLOOKUP($D127,platts!$C$3:$AM$457,2,FALSE),0)</f>
        <v>24264.187999999998</v>
      </c>
      <c r="M127" s="18">
        <f t="shared" si="5"/>
        <v>-3464.1879999999983</v>
      </c>
      <c r="N127" s="8">
        <f>VLOOKUP($D127,soaf!$D$2:$E$514,2,FALSE)</f>
        <v>20800</v>
      </c>
      <c r="O127" s="8">
        <f>(IFERROR(VLOOKUP($D127,platts!$C$3:$AM$457,soaf_platts!O$1+2,FALSE),VLOOKUP($C127,Lifetime!$A$2:$AK$48,2+soaf_platts!O$1,FALSE)))*$N127</f>
        <v>12910.814176019408</v>
      </c>
      <c r="P127" s="8">
        <f>(IFERROR(VLOOKUP($D127,platts!$C$3:$AM$457,soaf_platts!P$1+2,FALSE),VLOOKUP($C127,Lifetime!$A$2:$AK$48,2+soaf_platts!P$1,FALSE)))*$N127</f>
        <v>12910.814176019408</v>
      </c>
      <c r="Q127" s="8">
        <f>(IFERROR(VLOOKUP($D127,platts!$C$3:$AM$457,soaf_platts!Q$1+2,FALSE),VLOOKUP($C127,Lifetime!$A$2:$AK$48,2+soaf_platts!Q$1,FALSE)))*$N127</f>
        <v>12482.198967465962</v>
      </c>
      <c r="R127" s="8">
        <f>(IFERROR(VLOOKUP($D127,platts!$C$3:$AM$457,soaf_platts!R$1+2,FALSE),VLOOKUP($C127,Lifetime!$A$2:$AK$48,2+soaf_platts!R$1,FALSE)))*$N127</f>
        <v>11770.697721267245</v>
      </c>
      <c r="S127" s="8">
        <f>(IFERROR(VLOOKUP($D127,platts!$C$3:$AM$457,soaf_platts!S$1+2,FALSE),VLOOKUP($C127,Lifetime!$A$2:$AK$48,2+soaf_platts!S$1,FALSE)))*$N127</f>
        <v>11770.697721267245</v>
      </c>
      <c r="T127" s="8">
        <f>(IFERROR(VLOOKUP($D127,platts!$C$3:$AM$457,soaf_platts!T$1+2,FALSE),VLOOKUP($C127,Lifetime!$A$2:$AK$48,2+soaf_platts!T$1,FALSE)))*$N127</f>
        <v>11290.648687687384</v>
      </c>
      <c r="U127" s="8">
        <f>(IFERROR(VLOOKUP($D127,platts!$C$3:$AM$457,soaf_platts!U$1+2,FALSE),VLOOKUP($C127,Lifetime!$A$2:$AK$48,2+soaf_platts!U$1,FALSE)))*$N127</f>
        <v>10862.033479133941</v>
      </c>
      <c r="V127" s="8">
        <f>(IFERROR(VLOOKUP($D127,platts!$C$3:$AM$457,soaf_platts!V$1+2,FALSE),VLOOKUP($C127,Lifetime!$A$2:$AK$48,2+soaf_platts!V$1,FALSE)))*$N127</f>
        <v>10433.418270580494</v>
      </c>
      <c r="W127" s="8">
        <f>(IFERROR(VLOOKUP($D127,platts!$C$3:$AM$457,soaf_platts!W$1+2,FALSE),VLOOKUP($C127,Lifetime!$A$2:$AK$48,2+soaf_platts!W$1,FALSE)))*$N127</f>
        <v>10433.418270580494</v>
      </c>
      <c r="X127" s="8">
        <f>(IFERROR(VLOOKUP($D127,platts!$C$3:$AM$457,soaf_platts!X$1+2,FALSE),VLOOKUP($C127,Lifetime!$A$2:$AK$48,2+soaf_platts!X$1,FALSE)))*$N127</f>
        <v>9534.826485848198</v>
      </c>
      <c r="Y127" s="8">
        <f>(IFERROR(VLOOKUP($D127,platts!$C$3:$AM$457,soaf_platts!Y$1+2,FALSE),VLOOKUP($C127,Lifetime!$A$2:$AK$48,2+soaf_platts!Y$1,FALSE)))*$N127</f>
        <v>9534.826485848198</v>
      </c>
      <c r="Z127" s="8">
        <f>(IFERROR(VLOOKUP($D127,platts!$C$3:$AM$457,soaf_platts!Z$1+2,FALSE),VLOOKUP($C127,Lifetime!$A$2:$AK$48,2+soaf_platts!Z$1,FALSE)))*$N127</f>
        <v>9106.211277294753</v>
      </c>
      <c r="AA127" s="8">
        <f>(IFERROR(VLOOKUP($D127,platts!$C$3:$AM$457,soaf_platts!AA$1+2,FALSE),VLOOKUP($C127,Lifetime!$A$2:$AK$48,2+soaf_platts!AA$1,FALSE)))*$N127</f>
        <v>8589.3013357792988</v>
      </c>
      <c r="AB127" s="8">
        <f>(IFERROR(VLOOKUP($D127,platts!$C$3:$AM$457,soaf_platts!AB$1+2,FALSE),VLOOKUP($C127,Lifetime!$A$2:$AK$48,2+soaf_platts!AB$1,FALSE)))*$N127</f>
        <v>8413.5691002723852</v>
      </c>
      <c r="AC127" s="8">
        <f>(IFERROR(VLOOKUP($D127,platts!$C$3:$AM$457,soaf_platts!AC$1+2,FALSE),VLOOKUP($C127,Lifetime!$A$2:$AK$48,2+soaf_platts!AC$1,FALSE)))*$N127</f>
        <v>8326.1315977274826</v>
      </c>
      <c r="AD127" s="8">
        <f>(IFERROR(VLOOKUP($D127,platts!$C$3:$AM$457,soaf_platts!AD$1+2,FALSE),VLOOKUP($C127,Lifetime!$A$2:$AK$48,2+soaf_platts!AD$1,FALSE)))*$N127</f>
        <v>8179.5451964022041</v>
      </c>
      <c r="AE127" s="8">
        <f>(IFERROR(VLOOKUP($D127,platts!$C$3:$AM$457,soaf_platts!AE$1+2,FALSE),VLOOKUP($C127,Lifetime!$A$2:$AK$48,2+soaf_platts!AE$1,FALSE)))*$N127</f>
        <v>8179.5451964022041</v>
      </c>
      <c r="AF127" s="8">
        <f>(IFERROR(VLOOKUP($D127,platts!$C$3:$AM$457,soaf_platts!AF$1+2,FALSE),VLOOKUP($C127,Lifetime!$A$2:$AK$48,2+soaf_platts!AF$1,FALSE)))*$N127</f>
        <v>8145.8131794890478</v>
      </c>
      <c r="AG127" s="8">
        <f>(IFERROR(VLOOKUP($D127,platts!$C$3:$AM$457,soaf_platts!AG$1+2,FALSE),VLOOKUP($C127,Lifetime!$A$2:$AK$48,2+soaf_platts!AG$1,FALSE)))*$N127</f>
        <v>8113.75276188925</v>
      </c>
      <c r="AH127" s="8">
        <f>(IFERROR(VLOOKUP($D127,platts!$C$3:$AM$457,soaf_platts!AH$1+2,FALSE),VLOOKUP($C127,Lifetime!$A$2:$AK$48,2+soaf_platts!AH$1,FALSE)))*$N127</f>
        <v>7702.2821616779429</v>
      </c>
      <c r="AI127" s="8">
        <f>(IFERROR(VLOOKUP($D127,platts!$C$3:$AM$457,soaf_platts!AI$1+2,FALSE),VLOOKUP($C127,Lifetime!$A$2:$AK$48,2+soaf_platts!AI$1,FALSE)))*$N127</f>
        <v>7290.8115614666358</v>
      </c>
      <c r="AJ127" s="8">
        <f>(IFERROR(VLOOKUP($D127,platts!$C$3:$AM$457,soaf_platts!AJ$1+2,FALSE),VLOOKUP($C127,Lifetime!$A$2:$AK$48,2+soaf_platts!AJ$1,FALSE)))*$N127</f>
        <v>6605.0272277811237</v>
      </c>
      <c r="AK127" s="8">
        <f>(IFERROR(VLOOKUP($D127,platts!$C$3:$AM$457,soaf_platts!AK$1+2,FALSE),VLOOKUP($C127,Lifetime!$A$2:$AK$48,2+soaf_platts!AK$1,FALSE)))*$N127</f>
        <v>5919.2428940956115</v>
      </c>
      <c r="AL127" s="8">
        <f>(IFERROR(VLOOKUP($D127,platts!$C$3:$AM$457,soaf_platts!AL$1+2,FALSE),VLOOKUP($C127,Lifetime!$A$2:$AK$48,2+soaf_platts!AL$1,FALSE)))*$N127</f>
        <v>5055.0877696793314</v>
      </c>
      <c r="AM127" s="8">
        <f>(IFERROR(VLOOKUP($D127,platts!$C$3:$AM$457,soaf_platts!AM$1+2,FALSE),VLOOKUP($C127,Lifetime!$A$2:$AK$48,2+soaf_platts!AM$1,FALSE)))*$N127</f>
        <v>3430.6361292617748</v>
      </c>
      <c r="AN127" s="8">
        <f>(IFERROR(VLOOKUP($D127,platts!$C$3:$AM$457,soaf_platts!AN$1+2,FALSE),VLOOKUP($C127,Lifetime!$A$2:$AK$48,2+soaf_platts!AN$1,FALSE)))*$N127</f>
        <v>3430.6361292617748</v>
      </c>
      <c r="AO127" s="8">
        <f>(IFERROR(VLOOKUP($D127,platts!$C$3:$AM$457,soaf_platts!AO$1+2,FALSE),VLOOKUP($C127,Lifetime!$A$2:$AK$48,2+soaf_platts!AO$1,FALSE)))*$N127</f>
        <v>3430.6361292617748</v>
      </c>
      <c r="AP127" s="8">
        <f>(IFERROR(VLOOKUP($D127,platts!$C$3:$AM$457,soaf_platts!AP$1+2,FALSE),VLOOKUP($C127,Lifetime!$A$2:$AK$48,2+soaf_platts!AP$1,FALSE)))*$N127</f>
        <v>2563.1189471496018</v>
      </c>
      <c r="AQ127" s="8">
        <f>(IFERROR(VLOOKUP($D127,platts!$C$3:$AM$457,soaf_platts!AQ$1+2,FALSE),VLOOKUP($C127,Lifetime!$A$2:$AK$48,2+soaf_platts!AQ$1,FALSE)))*$N127</f>
        <v>2541.2595715133762</v>
      </c>
      <c r="AR127" s="8">
        <f>(IFERROR(VLOOKUP($D127,platts!$C$3:$AM$457,soaf_platts!AR$1+2,FALSE),VLOOKUP($C127,Lifetime!$A$2:$AK$48,2+soaf_platts!AR$1,FALSE)))*$N127</f>
        <v>2522.3147792953141</v>
      </c>
      <c r="AS127" s="8">
        <f>(IFERROR(VLOOKUP($D127,platts!$C$3:$AM$457,soaf_platts!AS$1+2,FALSE),VLOOKUP($C127,Lifetime!$A$2:$AK$48,2+soaf_platts!AS$1,FALSE)))*$N127</f>
        <v>2522.3147792953141</v>
      </c>
      <c r="AT127" s="8">
        <f>(IFERROR(VLOOKUP($D127,platts!$C$3:$AM$457,soaf_platts!AT$1+2,FALSE),VLOOKUP($C127,Lifetime!$A$2:$AK$48,2+soaf_platts!AT$1,FALSE)))*$N127</f>
        <v>2522.3147792953141</v>
      </c>
      <c r="AU127" s="8">
        <f>(IFERROR(VLOOKUP($D127,platts!$C$3:$AM$457,soaf_platts!AU$1+2,FALSE),VLOOKUP($C127,Lifetime!$A$2:$AK$48,2+soaf_platts!AU$1,FALSE)))*$N127</f>
        <v>2522.3147792953141</v>
      </c>
      <c r="AV127" s="8">
        <f>(IFERROR(VLOOKUP($D127,platts!$C$3:$AM$457,soaf_platts!AV$1+2,FALSE),VLOOKUP($C127,Lifetime!$A$2:$AK$48,2+soaf_platts!AV$1,FALSE)))*$N127</f>
        <v>2522.3147792953141</v>
      </c>
      <c r="AW127" s="8">
        <f>(IFERROR(VLOOKUP($D127,platts!$C$3:$AM$457,soaf_platts!AW$1+2,FALSE),VLOOKUP($C127,Lifetime!$A$2:$AK$48,2+soaf_platts!AW$1,FALSE)))*$N127</f>
        <v>2505.7702322451505</v>
      </c>
    </row>
    <row r="128" spans="1:49" x14ac:dyDescent="0.25">
      <c r="A128" s="8">
        <v>126</v>
      </c>
      <c r="B128" s="23" t="s">
        <v>7</v>
      </c>
      <c r="C128" s="21" t="s">
        <v>27</v>
      </c>
      <c r="D128" s="8" t="str">
        <f t="shared" si="4"/>
        <v>DE_Nuclear</v>
      </c>
      <c r="E128" s="8">
        <f>IFERROR(VLOOKUP(D128,Data_2011!$D:$F,3,FALSE),VLOOKUP($C128,Efficiency!A127:B171,2,FALSE))</f>
        <v>0.32999999999999902</v>
      </c>
      <c r="F128" s="8">
        <f>IFERROR(VLOOKUP(D128,Data_2011!$D:$F,2,FALSE),0)</f>
        <v>3.976190476190646E-4</v>
      </c>
      <c r="G128" s="8">
        <f t="shared" si="6"/>
        <v>0</v>
      </c>
      <c r="H128" s="8">
        <f t="shared" si="7"/>
        <v>0</v>
      </c>
      <c r="I128" s="8">
        <v>0</v>
      </c>
      <c r="J128" s="8">
        <v>0</v>
      </c>
      <c r="K128" s="8">
        <v>0</v>
      </c>
      <c r="L128" s="8">
        <f>IFERROR(VLOOKUP($D128,platts!$C$3:$AM$457,2,FALSE),0)</f>
        <v>12689</v>
      </c>
      <c r="M128" s="18">
        <f t="shared" si="5"/>
        <v>-1889</v>
      </c>
      <c r="N128" s="8">
        <f>VLOOKUP($D128,soaf!$D$2:$E$514,2,FALSE)</f>
        <v>10800</v>
      </c>
      <c r="O128" s="8">
        <f>(IFERROR(VLOOKUP($D128,platts!$C$3:$AM$457,soaf_platts!O$1+2,FALSE),VLOOKUP($C128,Lifetime!$A$2:$AK$48,2+soaf_platts!O$1,FALSE)))*$N128</f>
        <v>10800</v>
      </c>
      <c r="P128" s="8">
        <f>(IFERROR(VLOOKUP($D128,platts!$C$3:$AM$457,soaf_platts!P$1+2,FALSE),VLOOKUP($C128,Lifetime!$A$2:$AK$48,2+soaf_platts!P$1,FALSE)))*$N128</f>
        <v>10800</v>
      </c>
      <c r="Q128" s="8">
        <f>(IFERROR(VLOOKUP($D128,platts!$C$3:$AM$457,soaf_platts!Q$1+2,FALSE),VLOOKUP($C128,Lifetime!$A$2:$AK$48,2+soaf_platts!Q$1,FALSE)))*$N128</f>
        <v>10800</v>
      </c>
      <c r="R128" s="8">
        <f>(IFERROR(VLOOKUP($D128,platts!$C$3:$AM$457,soaf_platts!R$1+2,FALSE),VLOOKUP($C128,Lifetime!$A$2:$AK$48,2+soaf_platts!R$1,FALSE)))*$N128</f>
        <v>10800</v>
      </c>
      <c r="S128" s="8">
        <f>(IFERROR(VLOOKUP($D128,platts!$C$3:$AM$457,soaf_platts!S$1+2,FALSE),VLOOKUP($C128,Lifetime!$A$2:$AK$48,2+soaf_platts!S$1,FALSE)))*$N128</f>
        <v>10800</v>
      </c>
      <c r="T128" s="8">
        <f>(IFERROR(VLOOKUP($D128,platts!$C$3:$AM$457,soaf_platts!T$1+2,FALSE),VLOOKUP($C128,Lifetime!$A$2:$AK$48,2+soaf_platts!T$1,FALSE)))*$N128</f>
        <v>10800</v>
      </c>
      <c r="U128" s="8">
        <f>(IFERROR(VLOOKUP($D128,platts!$C$3:$AM$457,soaf_platts!U$1+2,FALSE),VLOOKUP($C128,Lifetime!$A$2:$AK$48,2+soaf_platts!U$1,FALSE)))*$N128</f>
        <v>10800</v>
      </c>
      <c r="V128" s="8">
        <f>(IFERROR(VLOOKUP($D128,platts!$C$3:$AM$457,soaf_platts!V$1+2,FALSE),VLOOKUP($C128,Lifetime!$A$2:$AK$48,2+soaf_platts!V$1,FALSE)))*$N128</f>
        <v>10800</v>
      </c>
      <c r="W128" s="8">
        <f>(IFERROR(VLOOKUP($D128,platts!$C$3:$AM$457,soaf_platts!W$1+2,FALSE),VLOOKUP($C128,Lifetime!$A$2:$AK$48,2+soaf_platts!W$1,FALSE)))*$N128</f>
        <v>10800</v>
      </c>
      <c r="X128" s="8">
        <f>(IFERROR(VLOOKUP($D128,platts!$C$3:$AM$457,soaf_platts!X$1+2,FALSE),VLOOKUP($C128,Lifetime!$A$2:$AK$48,2+soaf_platts!X$1,FALSE)))*$N128</f>
        <v>10800</v>
      </c>
      <c r="Y128" s="8">
        <f>(IFERROR(VLOOKUP($D128,platts!$C$3:$AM$457,soaf_platts!Y$1+2,FALSE),VLOOKUP($C128,Lifetime!$A$2:$AK$48,2+soaf_platts!Y$1,FALSE)))*$N128</f>
        <v>10800</v>
      </c>
      <c r="Z128" s="8">
        <f>(IFERROR(VLOOKUP($D128,platts!$C$3:$AM$457,soaf_platts!Z$1+2,FALSE),VLOOKUP($C128,Lifetime!$A$2:$AK$48,2+soaf_platts!Z$1,FALSE)))*$N128</f>
        <v>10800</v>
      </c>
      <c r="AA128" s="8">
        <f>(IFERROR(VLOOKUP($D128,platts!$C$3:$AM$457,soaf_platts!AA$1+2,FALSE),VLOOKUP($C128,Lifetime!$A$2:$AK$48,2+soaf_platts!AA$1,FALSE)))*$N128</f>
        <v>10800</v>
      </c>
      <c r="AB128" s="8">
        <f>(IFERROR(VLOOKUP($D128,platts!$C$3:$AM$457,soaf_platts!AB$1+2,FALSE),VLOOKUP($C128,Lifetime!$A$2:$AK$48,2+soaf_platts!AB$1,FALSE)))*$N128</f>
        <v>10800</v>
      </c>
      <c r="AC128" s="8">
        <f>(IFERROR(VLOOKUP($D128,platts!$C$3:$AM$457,soaf_platts!AC$1+2,FALSE),VLOOKUP($C128,Lifetime!$A$2:$AK$48,2+soaf_platts!AC$1,FALSE)))*$N128</f>
        <v>10800</v>
      </c>
      <c r="AD128" s="8">
        <f>(IFERROR(VLOOKUP($D128,platts!$C$3:$AM$457,soaf_platts!AD$1+2,FALSE),VLOOKUP($C128,Lifetime!$A$2:$AK$48,2+soaf_platts!AD$1,FALSE)))*$N128</f>
        <v>10800</v>
      </c>
      <c r="AE128" s="8">
        <f>(IFERROR(VLOOKUP($D128,platts!$C$3:$AM$457,soaf_platts!AE$1+2,FALSE),VLOOKUP($C128,Lifetime!$A$2:$AK$48,2+soaf_platts!AE$1,FALSE)))*$N128</f>
        <v>9655.2289384506257</v>
      </c>
      <c r="AF128" s="8">
        <f>(IFERROR(VLOOKUP($D128,platts!$C$3:$AM$457,soaf_platts!AF$1+2,FALSE),VLOOKUP($C128,Lifetime!$A$2:$AK$48,2+soaf_platts!AF$1,FALSE)))*$N128</f>
        <v>9655.2289384506257</v>
      </c>
      <c r="AG128" s="8">
        <f>(IFERROR(VLOOKUP($D128,platts!$C$3:$AM$457,soaf_platts!AG$1+2,FALSE),VLOOKUP($C128,Lifetime!$A$2:$AK$48,2+soaf_platts!AG$1,FALSE)))*$N128</f>
        <v>8511.3090078020341</v>
      </c>
      <c r="AH128" s="8">
        <f>(IFERROR(VLOOKUP($D128,platts!$C$3:$AM$457,soaf_platts!AH$1+2,FALSE),VLOOKUP($C128,Lifetime!$A$2:$AK$48,2+soaf_platts!AH$1,FALSE)))*$N128</f>
        <v>4909.323035700213</v>
      </c>
      <c r="AI128" s="8">
        <f>(IFERROR(VLOOKUP($D128,platts!$C$3:$AM$457,soaf_platts!AI$1+2,FALSE),VLOOKUP($C128,Lifetime!$A$2:$AK$48,2+soaf_platts!AI$1,FALSE)))*$N128</f>
        <v>3649.649302545512</v>
      </c>
      <c r="AJ128" s="8">
        <f>(IFERROR(VLOOKUP($D128,platts!$C$3:$AM$457,soaf_platts!AJ$1+2,FALSE),VLOOKUP($C128,Lifetime!$A$2:$AK$48,2+soaf_platts!AJ$1,FALSE)))*$N128</f>
        <v>3649.649302545512</v>
      </c>
      <c r="AK128" s="8">
        <f>(IFERROR(VLOOKUP($D128,platts!$C$3:$AM$457,soaf_platts!AK$1+2,FALSE),VLOOKUP($C128,Lifetime!$A$2:$AK$48,2+soaf_platts!AK$1,FALSE)))*$N128</f>
        <v>1191.5832610922846</v>
      </c>
      <c r="AL128" s="8">
        <f>(IFERROR(VLOOKUP($D128,platts!$C$3:$AM$457,soaf_platts!AL$1+2,FALSE),VLOOKUP($C128,Lifetime!$A$2:$AK$48,2+soaf_platts!AL$1,FALSE)))*$N128</f>
        <v>0</v>
      </c>
      <c r="AM128" s="8">
        <f>(IFERROR(VLOOKUP($D128,platts!$C$3:$AM$457,soaf_platts!AM$1+2,FALSE),VLOOKUP($C128,Lifetime!$A$2:$AK$48,2+soaf_platts!AM$1,FALSE)))*$N128</f>
        <v>0</v>
      </c>
      <c r="AN128" s="8">
        <f>(IFERROR(VLOOKUP($D128,platts!$C$3:$AM$457,soaf_platts!AN$1+2,FALSE),VLOOKUP($C128,Lifetime!$A$2:$AK$48,2+soaf_platts!AN$1,FALSE)))*$N128</f>
        <v>0</v>
      </c>
      <c r="AO128" s="8">
        <f>(IFERROR(VLOOKUP($D128,platts!$C$3:$AM$457,soaf_platts!AO$1+2,FALSE),VLOOKUP($C128,Lifetime!$A$2:$AK$48,2+soaf_platts!AO$1,FALSE)))*$N128</f>
        <v>0</v>
      </c>
      <c r="AP128" s="8">
        <f>(IFERROR(VLOOKUP($D128,platts!$C$3:$AM$457,soaf_platts!AP$1+2,FALSE),VLOOKUP($C128,Lifetime!$A$2:$AK$48,2+soaf_platts!AP$1,FALSE)))*$N128</f>
        <v>0</v>
      </c>
      <c r="AQ128" s="8">
        <f>(IFERROR(VLOOKUP($D128,platts!$C$3:$AM$457,soaf_platts!AQ$1+2,FALSE),VLOOKUP($C128,Lifetime!$A$2:$AK$48,2+soaf_platts!AQ$1,FALSE)))*$N128</f>
        <v>0</v>
      </c>
      <c r="AR128" s="8">
        <f>(IFERROR(VLOOKUP($D128,platts!$C$3:$AM$457,soaf_platts!AR$1+2,FALSE),VLOOKUP($C128,Lifetime!$A$2:$AK$48,2+soaf_platts!AR$1,FALSE)))*$N128</f>
        <v>0</v>
      </c>
      <c r="AS128" s="8">
        <f>(IFERROR(VLOOKUP($D128,platts!$C$3:$AM$457,soaf_platts!AS$1+2,FALSE),VLOOKUP($C128,Lifetime!$A$2:$AK$48,2+soaf_platts!AS$1,FALSE)))*$N128</f>
        <v>0</v>
      </c>
      <c r="AT128" s="8">
        <f>(IFERROR(VLOOKUP($D128,platts!$C$3:$AM$457,soaf_platts!AT$1+2,FALSE),VLOOKUP($C128,Lifetime!$A$2:$AK$48,2+soaf_platts!AT$1,FALSE)))*$N128</f>
        <v>0</v>
      </c>
      <c r="AU128" s="8">
        <f>(IFERROR(VLOOKUP($D128,platts!$C$3:$AM$457,soaf_platts!AU$1+2,FALSE),VLOOKUP($C128,Lifetime!$A$2:$AK$48,2+soaf_platts!AU$1,FALSE)))*$N128</f>
        <v>0</v>
      </c>
      <c r="AV128" s="8">
        <f>(IFERROR(VLOOKUP($D128,platts!$C$3:$AM$457,soaf_platts!AV$1+2,FALSE),VLOOKUP($C128,Lifetime!$A$2:$AK$48,2+soaf_platts!AV$1,FALSE)))*$N128</f>
        <v>0</v>
      </c>
      <c r="AW128" s="8">
        <f>(IFERROR(VLOOKUP($D128,platts!$C$3:$AM$457,soaf_platts!AW$1+2,FALSE),VLOOKUP($C128,Lifetime!$A$2:$AK$48,2+soaf_platts!AW$1,FALSE)))*$N128</f>
        <v>0</v>
      </c>
    </row>
    <row r="129" spans="1:49" x14ac:dyDescent="0.25">
      <c r="A129" s="8">
        <v>127</v>
      </c>
      <c r="B129" s="23" t="s">
        <v>7</v>
      </c>
      <c r="C129" s="21" t="s">
        <v>10</v>
      </c>
      <c r="D129" s="8" t="str">
        <f t="shared" si="4"/>
        <v>DE_OCGT</v>
      </c>
      <c r="E129" s="8">
        <f>IFERROR(VLOOKUP(D129,Data_2011!$D:$F,3,FALSE),VLOOKUP($C129,Efficiency!A128:B172,2,FALSE))</f>
        <v>0.36308369985565497</v>
      </c>
      <c r="F129" s="8">
        <f>IFERROR(VLOOKUP(D129,Data_2011!$D:$F,2,FALSE),0)</f>
        <v>1.0340161298284462E-3</v>
      </c>
      <c r="G129" s="8">
        <f t="shared" si="6"/>
        <v>0</v>
      </c>
      <c r="H129" s="8">
        <f t="shared" si="7"/>
        <v>0</v>
      </c>
      <c r="I129" s="8">
        <v>0</v>
      </c>
      <c r="J129" s="8">
        <v>0</v>
      </c>
      <c r="K129" s="8">
        <v>0</v>
      </c>
      <c r="L129" s="8">
        <f>IFERROR(VLOOKUP($D129,platts!$C$3:$AM$457,2,FALSE),0)</f>
        <v>6255.8470000000061</v>
      </c>
      <c r="M129" s="18">
        <f t="shared" si="5"/>
        <v>604.11372820088764</v>
      </c>
      <c r="N129" s="8">
        <f>VLOOKUP($D129,soaf!$D$2:$E$514,2,FALSE)</f>
        <v>6859.9607282008938</v>
      </c>
      <c r="O129" s="8">
        <f>(IFERROR(VLOOKUP($D129,platts!$C$3:$AM$457,soaf_platts!O$1+2,FALSE),VLOOKUP($C129,Lifetime!$A$2:$AK$48,2+soaf_platts!O$1,FALSE)))*$N129</f>
        <v>5829.7856702189329</v>
      </c>
      <c r="P129" s="8">
        <f>(IFERROR(VLOOKUP($D129,platts!$C$3:$AM$457,soaf_platts!P$1+2,FALSE),VLOOKUP($C129,Lifetime!$A$2:$AK$48,2+soaf_platts!P$1,FALSE)))*$N129</f>
        <v>5694.0963637976647</v>
      </c>
      <c r="Q129" s="8">
        <f>(IFERROR(VLOOKUP($D129,platts!$C$3:$AM$457,soaf_platts!Q$1+2,FALSE),VLOOKUP($C129,Lifetime!$A$2:$AK$48,2+soaf_platts!Q$1,FALSE)))*$N129</f>
        <v>5375.5982302106449</v>
      </c>
      <c r="R129" s="8">
        <f>(IFERROR(VLOOKUP($D129,platts!$C$3:$AM$457,soaf_platts!R$1+2,FALSE),VLOOKUP($C129,Lifetime!$A$2:$AK$48,2+soaf_platts!R$1,FALSE)))*$N129</f>
        <v>5375.5982302106449</v>
      </c>
      <c r="S129" s="8">
        <f>(IFERROR(VLOOKUP($D129,platts!$C$3:$AM$457,soaf_platts!S$1+2,FALSE),VLOOKUP($C129,Lifetime!$A$2:$AK$48,2+soaf_platts!S$1,FALSE)))*$N129</f>
        <v>5364.8737965853015</v>
      </c>
      <c r="T129" s="8">
        <f>(IFERROR(VLOOKUP($D129,platts!$C$3:$AM$457,soaf_platts!T$1+2,FALSE),VLOOKUP($C129,Lifetime!$A$2:$AK$48,2+soaf_platts!T$1,FALSE)))*$N129</f>
        <v>5338.6658248423855</v>
      </c>
      <c r="U129" s="8">
        <f>(IFERROR(VLOOKUP($D129,platts!$C$3:$AM$457,soaf_platts!U$1+2,FALSE),VLOOKUP($C129,Lifetime!$A$2:$AK$48,2+soaf_platts!U$1,FALSE)))*$N129</f>
        <v>5215.0168334728814</v>
      </c>
      <c r="V129" s="8">
        <f>(IFERROR(VLOOKUP($D129,platts!$C$3:$AM$457,soaf_platts!V$1+2,FALSE),VLOOKUP($C129,Lifetime!$A$2:$AK$48,2+soaf_platts!V$1,FALSE)))*$N129</f>
        <v>5048.9131210155656</v>
      </c>
      <c r="W129" s="8">
        <f>(IFERROR(VLOOKUP($D129,platts!$C$3:$AM$457,soaf_platts!W$1+2,FALSE),VLOOKUP($C129,Lifetime!$A$2:$AK$48,2+soaf_platts!W$1,FALSE)))*$N129</f>
        <v>4917.8447515367507</v>
      </c>
      <c r="X129" s="8">
        <f>(IFERROR(VLOOKUP($D129,platts!$C$3:$AM$457,soaf_platts!X$1+2,FALSE),VLOOKUP($C129,Lifetime!$A$2:$AK$48,2+soaf_platts!X$1,FALSE)))*$N129</f>
        <v>4916.8084949134436</v>
      </c>
      <c r="Y129" s="8">
        <f>(IFERROR(VLOOKUP($D129,platts!$C$3:$AM$457,soaf_platts!Y$1+2,FALSE),VLOOKUP($C129,Lifetime!$A$2:$AK$48,2+soaf_platts!Y$1,FALSE)))*$N129</f>
        <v>4909.0053180547575</v>
      </c>
      <c r="Z129" s="8">
        <f>(IFERROR(VLOOKUP($D129,platts!$C$3:$AM$457,soaf_platts!Z$1+2,FALSE),VLOOKUP($C129,Lifetime!$A$2:$AK$48,2+soaf_platts!Z$1,FALSE)))*$N129</f>
        <v>4732.030231879482</v>
      </c>
      <c r="AA129" s="8">
        <f>(IFERROR(VLOOKUP($D129,platts!$C$3:$AM$457,soaf_platts!AA$1+2,FALSE),VLOOKUP($C129,Lifetime!$A$2:$AK$48,2+soaf_platts!AA$1,FALSE)))*$N129</f>
        <v>4684.9523807135074</v>
      </c>
      <c r="AB129" s="8">
        <f>(IFERROR(VLOOKUP($D129,platts!$C$3:$AM$457,soaf_platts!AB$1+2,FALSE),VLOOKUP($C129,Lifetime!$A$2:$AK$48,2+soaf_platts!AB$1,FALSE)))*$N129</f>
        <v>4500.7289810143557</v>
      </c>
      <c r="AC129" s="8">
        <f>(IFERROR(VLOOKUP($D129,platts!$C$3:$AM$457,soaf_platts!AC$1+2,FALSE),VLOOKUP($C129,Lifetime!$A$2:$AK$48,2+soaf_platts!AC$1,FALSE)))*$N129</f>
        <v>4224.3193148514601</v>
      </c>
      <c r="AD129" s="8">
        <f>(IFERROR(VLOOKUP($D129,platts!$C$3:$AM$457,soaf_platts!AD$1+2,FALSE),VLOOKUP($C129,Lifetime!$A$2:$AK$48,2+soaf_platts!AD$1,FALSE)))*$N129</f>
        <v>4061.7794479240388</v>
      </c>
      <c r="AE129" s="8">
        <f>(IFERROR(VLOOKUP($D129,platts!$C$3:$AM$457,soaf_platts!AE$1+2,FALSE),VLOOKUP($C129,Lifetime!$A$2:$AK$48,2+soaf_platts!AE$1,FALSE)))*$N129</f>
        <v>3888.890173577804</v>
      </c>
      <c r="AF129" s="8">
        <f>(IFERROR(VLOOKUP($D129,platts!$C$3:$AM$457,soaf_platts!AF$1+2,FALSE),VLOOKUP($C129,Lifetime!$A$2:$AK$48,2+soaf_platts!AF$1,FALSE)))*$N129</f>
        <v>3659.6888501556732</v>
      </c>
      <c r="AG129" s="8">
        <f>(IFERROR(VLOOKUP($D129,platts!$C$3:$AM$457,soaf_platts!AG$1+2,FALSE),VLOOKUP($C129,Lifetime!$A$2:$AK$48,2+soaf_platts!AG$1,FALSE)))*$N129</f>
        <v>3205.9948656822912</v>
      </c>
      <c r="AH129" s="8">
        <f>(IFERROR(VLOOKUP($D129,platts!$C$3:$AM$457,soaf_platts!AH$1+2,FALSE),VLOOKUP($C129,Lifetime!$A$2:$AK$48,2+soaf_platts!AH$1,FALSE)))*$N129</f>
        <v>2960.4590674868346</v>
      </c>
      <c r="AI129" s="8">
        <f>(IFERROR(VLOOKUP($D129,platts!$C$3:$AM$457,soaf_platts!AI$1+2,FALSE),VLOOKUP($C129,Lifetime!$A$2:$AK$48,2+soaf_platts!AI$1,FALSE)))*$N129</f>
        <v>2448.7390983796454</v>
      </c>
      <c r="AJ129" s="8">
        <f>(IFERROR(VLOOKUP($D129,platts!$C$3:$AM$457,soaf_platts!AJ$1+2,FALSE),VLOOKUP($C129,Lifetime!$A$2:$AK$48,2+soaf_platts!AJ$1,FALSE)))*$N129</f>
        <v>2245.4419974044972</v>
      </c>
      <c r="AK129" s="8">
        <f>(IFERROR(VLOOKUP($D129,platts!$C$3:$AM$457,soaf_platts!AK$1+2,FALSE),VLOOKUP($C129,Lifetime!$A$2:$AK$48,2+soaf_platts!AK$1,FALSE)))*$N129</f>
        <v>1994.5165681999865</v>
      </c>
      <c r="AL129" s="8">
        <f>(IFERROR(VLOOKUP($D129,platts!$C$3:$AM$457,soaf_platts!AL$1+2,FALSE),VLOOKUP($C129,Lifetime!$A$2:$AK$48,2+soaf_platts!AL$1,FALSE)))*$N129</f>
        <v>1903.5211744271573</v>
      </c>
      <c r="AM129" s="8">
        <f>(IFERROR(VLOOKUP($D129,platts!$C$3:$AM$457,soaf_platts!AM$1+2,FALSE),VLOOKUP($C129,Lifetime!$A$2:$AK$48,2+soaf_platts!AM$1,FALSE)))*$N129</f>
        <v>1824.9378322090602</v>
      </c>
      <c r="AN129" s="8">
        <f>(IFERROR(VLOOKUP($D129,platts!$C$3:$AM$457,soaf_platts!AN$1+2,FALSE),VLOOKUP($C129,Lifetime!$A$2:$AK$48,2+soaf_platts!AN$1,FALSE)))*$N129</f>
        <v>1607.6836155709927</v>
      </c>
      <c r="AO129" s="8">
        <f>(IFERROR(VLOOKUP($D129,platts!$C$3:$AM$457,soaf_platts!AO$1+2,FALSE),VLOOKUP($C129,Lifetime!$A$2:$AK$48,2+soaf_platts!AO$1,FALSE)))*$N129</f>
        <v>1425.7344976038416</v>
      </c>
      <c r="AP129" s="8">
        <f>(IFERROR(VLOOKUP($D129,platts!$C$3:$AM$457,soaf_platts!AP$1+2,FALSE),VLOOKUP($C129,Lifetime!$A$2:$AK$48,2+soaf_platts!AP$1,FALSE)))*$N129</f>
        <v>1369.3467853459263</v>
      </c>
      <c r="AQ129" s="8">
        <f>(IFERROR(VLOOKUP($D129,platts!$C$3:$AM$457,soaf_platts!AQ$1+2,FALSE),VLOOKUP($C129,Lifetime!$A$2:$AK$48,2+soaf_platts!AQ$1,FALSE)))*$N129</f>
        <v>1325.2055428965832</v>
      </c>
      <c r="AR129" s="8">
        <f>(IFERROR(VLOOKUP($D129,platts!$C$3:$AM$457,soaf_platts!AR$1+2,FALSE),VLOOKUP($C129,Lifetime!$A$2:$AK$48,2+soaf_platts!AR$1,FALSE)))*$N129</f>
        <v>1124.5149837136066</v>
      </c>
      <c r="AS129" s="8">
        <f>(IFERROR(VLOOKUP($D129,platts!$C$3:$AM$457,soaf_platts!AS$1+2,FALSE),VLOOKUP($C129,Lifetime!$A$2:$AK$48,2+soaf_platts!AS$1,FALSE)))*$N129</f>
        <v>1080.7608297172023</v>
      </c>
      <c r="AT129" s="8">
        <f>(IFERROR(VLOOKUP($D129,platts!$C$3:$AM$457,soaf_platts!AT$1+2,FALSE),VLOOKUP($C129,Lifetime!$A$2:$AK$48,2+soaf_platts!AT$1,FALSE)))*$N129</f>
        <v>1043.0103847288508</v>
      </c>
      <c r="AU129" s="8">
        <f>(IFERROR(VLOOKUP($D129,platts!$C$3:$AM$457,soaf_platts!AU$1+2,FALSE),VLOOKUP($C129,Lifetime!$A$2:$AK$48,2+soaf_platts!AU$1,FALSE)))*$N129</f>
        <v>1021.0241992290412</v>
      </c>
      <c r="AV129" s="8">
        <f>(IFERROR(VLOOKUP($D129,platts!$C$3:$AM$457,soaf_platts!AV$1+2,FALSE),VLOOKUP($C129,Lifetime!$A$2:$AK$48,2+soaf_platts!AV$1,FALSE)))*$N129</f>
        <v>947.52893185977746</v>
      </c>
      <c r="AW129" s="8">
        <f>(IFERROR(VLOOKUP($D129,platts!$C$3:$AM$457,soaf_platts!AW$1+2,FALSE),VLOOKUP($C129,Lifetime!$A$2:$AK$48,2+soaf_platts!AW$1,FALSE)))*$N129</f>
        <v>936.2551177389023</v>
      </c>
    </row>
    <row r="130" spans="1:49" x14ac:dyDescent="0.25">
      <c r="A130" s="8">
        <v>128</v>
      </c>
      <c r="B130" s="23" t="s">
        <v>7</v>
      </c>
      <c r="C130" s="21" t="s">
        <v>16</v>
      </c>
      <c r="D130" s="8" t="str">
        <f t="shared" si="4"/>
        <v>DE_OCOT</v>
      </c>
      <c r="E130" s="8">
        <f>IFERROR(VLOOKUP(D130,Data_2011!$D:$F,3,FALSE),VLOOKUP($C130,Efficiency!A129:B173,2,FALSE))</f>
        <v>0.32803452900163099</v>
      </c>
      <c r="F130" s="8">
        <f>IFERROR(VLOOKUP(D130,Data_2011!$D:$F,2,FALSE),0)</f>
        <v>2.1112849446124197E-3</v>
      </c>
      <c r="G130" s="8">
        <f t="shared" si="6"/>
        <v>0</v>
      </c>
      <c r="H130" s="8">
        <f t="shared" si="7"/>
        <v>0</v>
      </c>
      <c r="I130" s="8">
        <v>0</v>
      </c>
      <c r="J130" s="8">
        <v>0</v>
      </c>
      <c r="K130" s="8">
        <v>0</v>
      </c>
      <c r="L130" s="8">
        <f>IFERROR(VLOOKUP($D130,platts!$C$3:$AM$457,2,FALSE),0)</f>
        <v>2233.7829999999985</v>
      </c>
      <c r="M130" s="18">
        <f t="shared" si="5"/>
        <v>-615.43560851980305</v>
      </c>
      <c r="N130" s="8">
        <f>VLOOKUP($D130,soaf!$D$2:$E$514,2,FALSE)</f>
        <v>1618.3473914801955</v>
      </c>
      <c r="O130" s="8">
        <f>(IFERROR(VLOOKUP($D130,platts!$C$3:$AM$457,soaf_platts!O$1+2,FALSE),VLOOKUP($C130,Lifetime!$A$2:$AK$48,2+soaf_platts!O$1,FALSE)))*$N130</f>
        <v>492.81798908245526</v>
      </c>
      <c r="P130" s="8">
        <f>(IFERROR(VLOOKUP($D130,platts!$C$3:$AM$457,soaf_platts!P$1+2,FALSE),VLOOKUP($C130,Lifetime!$A$2:$AK$48,2+soaf_platts!P$1,FALSE)))*$N130</f>
        <v>413.12438721386661</v>
      </c>
      <c r="Q130" s="8">
        <f>(IFERROR(VLOOKUP($D130,platts!$C$3:$AM$457,soaf_platts!Q$1+2,FALSE),VLOOKUP($C130,Lifetime!$A$2:$AK$48,2+soaf_platts!Q$1,FALSE)))*$N130</f>
        <v>386.17346003648936</v>
      </c>
      <c r="R130" s="8">
        <f>(IFERROR(VLOOKUP($D130,platts!$C$3:$AM$457,soaf_platts!R$1+2,FALSE),VLOOKUP($C130,Lifetime!$A$2:$AK$48,2+soaf_platts!R$1,FALSE)))*$N130</f>
        <v>386.17346003648936</v>
      </c>
      <c r="S130" s="8">
        <f>(IFERROR(VLOOKUP($D130,platts!$C$3:$AM$457,soaf_platts!S$1+2,FALSE),VLOOKUP($C130,Lifetime!$A$2:$AK$48,2+soaf_platts!S$1,FALSE)))*$N130</f>
        <v>369.94494474688594</v>
      </c>
      <c r="T130" s="8">
        <f>(IFERROR(VLOOKUP($D130,platts!$C$3:$AM$457,soaf_platts!T$1+2,FALSE),VLOOKUP($C130,Lifetime!$A$2:$AK$48,2+soaf_platts!T$1,FALSE)))*$N130</f>
        <v>239.55896721697761</v>
      </c>
      <c r="U130" s="8">
        <f>(IFERROR(VLOOKUP($D130,platts!$C$3:$AM$457,soaf_platts!U$1+2,FALSE),VLOOKUP($C130,Lifetime!$A$2:$AK$48,2+soaf_platts!U$1,FALSE)))*$N130</f>
        <v>239.55896721697761</v>
      </c>
      <c r="V130" s="8">
        <f>(IFERROR(VLOOKUP($D130,platts!$C$3:$AM$457,soaf_platts!V$1+2,FALSE),VLOOKUP($C130,Lifetime!$A$2:$AK$48,2+soaf_platts!V$1,FALSE)))*$N130</f>
        <v>209.42029596485671</v>
      </c>
      <c r="W130" s="8">
        <f>(IFERROR(VLOOKUP($D130,platts!$C$3:$AM$457,soaf_platts!W$1+2,FALSE),VLOOKUP($C130,Lifetime!$A$2:$AK$48,2+soaf_platts!W$1,FALSE)))*$N130</f>
        <v>206.52234680599904</v>
      </c>
      <c r="X130" s="8">
        <f>(IFERROR(VLOOKUP($D130,platts!$C$3:$AM$457,soaf_platts!X$1+2,FALSE),VLOOKUP($C130,Lifetime!$A$2:$AK$48,2+soaf_platts!X$1,FALSE)))*$N130</f>
        <v>206.52234680599904</v>
      </c>
      <c r="Y130" s="8">
        <f>(IFERROR(VLOOKUP($D130,platts!$C$3:$AM$457,soaf_platts!Y$1+2,FALSE),VLOOKUP($C130,Lifetime!$A$2:$AK$48,2+soaf_platts!Y$1,FALSE)))*$N130</f>
        <v>204.09531438545565</v>
      </c>
      <c r="Z130" s="8">
        <f>(IFERROR(VLOOKUP($D130,platts!$C$3:$AM$457,soaf_platts!Z$1+2,FALSE),VLOOKUP($C130,Lifetime!$A$2:$AK$48,2+soaf_platts!Z$1,FALSE)))*$N130</f>
        <v>201.48716014248367</v>
      </c>
      <c r="AA130" s="8">
        <f>(IFERROR(VLOOKUP($D130,platts!$C$3:$AM$457,soaf_platts!AA$1+2,FALSE),VLOOKUP($C130,Lifetime!$A$2:$AK$48,2+soaf_platts!AA$1,FALSE)))*$N130</f>
        <v>171.92807872213436</v>
      </c>
      <c r="AB130" s="8">
        <f>(IFERROR(VLOOKUP($D130,platts!$C$3:$AM$457,soaf_platts!AB$1+2,FALSE),VLOOKUP($C130,Lifetime!$A$2:$AK$48,2+soaf_platts!AB$1,FALSE)))*$N130</f>
        <v>171.56583507727714</v>
      </c>
      <c r="AC130" s="8">
        <f>(IFERROR(VLOOKUP($D130,platts!$C$3:$AM$457,soaf_platts!AC$1+2,FALSE),VLOOKUP($C130,Lifetime!$A$2:$AK$48,2+soaf_platts!AC$1,FALSE)))*$N130</f>
        <v>148.85315854472941</v>
      </c>
      <c r="AD130" s="8">
        <f>(IFERROR(VLOOKUP($D130,platts!$C$3:$AM$457,soaf_platts!AD$1+2,FALSE),VLOOKUP($C130,Lifetime!$A$2:$AK$48,2+soaf_platts!AD$1,FALSE)))*$N130</f>
        <v>144.94817205316858</v>
      </c>
      <c r="AE130" s="8">
        <f>(IFERROR(VLOOKUP($D130,platts!$C$3:$AM$457,soaf_platts!AE$1+2,FALSE),VLOOKUP($C130,Lifetime!$A$2:$AK$48,2+soaf_platts!AE$1,FALSE)))*$N130</f>
        <v>136.42820152612674</v>
      </c>
      <c r="AF130" s="8">
        <f>(IFERROR(VLOOKUP($D130,platts!$C$3:$AM$457,soaf_platts!AF$1+2,FALSE),VLOOKUP($C130,Lifetime!$A$2:$AK$48,2+soaf_platts!AF$1,FALSE)))*$N130</f>
        <v>129.25577735795372</v>
      </c>
      <c r="AG130" s="8">
        <f>(IFERROR(VLOOKUP($D130,platts!$C$3:$AM$457,soaf_platts!AG$1+2,FALSE),VLOOKUP($C130,Lifetime!$A$2:$AK$48,2+soaf_platts!AG$1,FALSE)))*$N130</f>
        <v>42.220945782688567</v>
      </c>
      <c r="AH130" s="8">
        <f>(IFERROR(VLOOKUP($D130,platts!$C$3:$AM$457,soaf_platts!AH$1+2,FALSE),VLOOKUP($C130,Lifetime!$A$2:$AK$48,2+soaf_platts!AH$1,FALSE)))*$N130</f>
        <v>31.686900590240569</v>
      </c>
      <c r="AI130" s="8">
        <f>(IFERROR(VLOOKUP($D130,platts!$C$3:$AM$457,soaf_platts!AI$1+2,FALSE),VLOOKUP($C130,Lifetime!$A$2:$AK$48,2+soaf_platts!AI$1,FALSE)))*$N130</f>
        <v>29.54966308558296</v>
      </c>
      <c r="AJ130" s="8">
        <f>(IFERROR(VLOOKUP($D130,platts!$C$3:$AM$457,soaf_platts!AJ$1+2,FALSE),VLOOKUP($C130,Lifetime!$A$2:$AK$48,2+soaf_platts!AJ$1,FALSE)))*$N130</f>
        <v>26.156164620560507</v>
      </c>
      <c r="AK130" s="8">
        <f>(IFERROR(VLOOKUP($D130,platts!$C$3:$AM$457,soaf_platts!AK$1+2,FALSE),VLOOKUP($C130,Lifetime!$A$2:$AK$48,2+soaf_platts!AK$1,FALSE)))*$N130</f>
        <v>25.610625691405538</v>
      </c>
      <c r="AL130" s="8">
        <f>(IFERROR(VLOOKUP($D130,platts!$C$3:$AM$457,soaf_platts!AL$1+2,FALSE),VLOOKUP($C130,Lifetime!$A$2:$AK$48,2+soaf_platts!AL$1,FALSE)))*$N130</f>
        <v>24.451446027862435</v>
      </c>
      <c r="AM130" s="8">
        <f>(IFERROR(VLOOKUP($D130,platts!$C$3:$AM$457,soaf_platts!AM$1+2,FALSE),VLOOKUP($C130,Lifetime!$A$2:$AK$48,2+soaf_platts!AM$1,FALSE)))*$N130</f>
        <v>24.451446027862435</v>
      </c>
      <c r="AN130" s="8">
        <f>(IFERROR(VLOOKUP($D130,platts!$C$3:$AM$457,soaf_platts!AN$1+2,FALSE),VLOOKUP($C130,Lifetime!$A$2:$AK$48,2+soaf_platts!AN$1,FALSE)))*$N130</f>
        <v>23.726958738147992</v>
      </c>
      <c r="AO130" s="8">
        <f>(IFERROR(VLOOKUP($D130,platts!$C$3:$AM$457,soaf_platts!AO$1+2,FALSE),VLOOKUP($C130,Lifetime!$A$2:$AK$48,2+soaf_platts!AO$1,FALSE)))*$N130</f>
        <v>23.726958738147992</v>
      </c>
      <c r="AP130" s="8">
        <f>(IFERROR(VLOOKUP($D130,platts!$C$3:$AM$457,soaf_platts!AP$1+2,FALSE),VLOOKUP($C130,Lifetime!$A$2:$AK$48,2+soaf_platts!AP$1,FALSE)))*$N130</f>
        <v>23.726958738147992</v>
      </c>
      <c r="AQ130" s="8">
        <f>(IFERROR(VLOOKUP($D130,platts!$C$3:$AM$457,soaf_platts!AQ$1+2,FALSE),VLOOKUP($C130,Lifetime!$A$2:$AK$48,2+soaf_platts!AQ$1,FALSE)))*$N130</f>
        <v>23.726958738147992</v>
      </c>
      <c r="AR130" s="8">
        <f>(IFERROR(VLOOKUP($D130,platts!$C$3:$AM$457,soaf_platts!AR$1+2,FALSE),VLOOKUP($C130,Lifetime!$A$2:$AK$48,2+soaf_platts!AR$1,FALSE)))*$N130</f>
        <v>23.726958738147992</v>
      </c>
      <c r="AS130" s="8">
        <f>(IFERROR(VLOOKUP($D130,platts!$C$3:$AM$457,soaf_platts!AS$1+2,FALSE),VLOOKUP($C130,Lifetime!$A$2:$AK$48,2+soaf_platts!AS$1,FALSE)))*$N130</f>
        <v>23.726958738147992</v>
      </c>
      <c r="AT130" s="8">
        <f>(IFERROR(VLOOKUP($D130,platts!$C$3:$AM$457,soaf_platts!AT$1+2,FALSE),VLOOKUP($C130,Lifetime!$A$2:$AK$48,2+soaf_platts!AT$1,FALSE)))*$N130</f>
        <v>23.726958738147992</v>
      </c>
      <c r="AU130" s="8">
        <f>(IFERROR(VLOOKUP($D130,platts!$C$3:$AM$457,soaf_platts!AU$1+2,FALSE),VLOOKUP($C130,Lifetime!$A$2:$AK$48,2+soaf_platts!AU$1,FALSE)))*$N130</f>
        <v>23.726958738147992</v>
      </c>
      <c r="AV130" s="8">
        <f>(IFERROR(VLOOKUP($D130,platts!$C$3:$AM$457,soaf_platts!AV$1+2,FALSE),VLOOKUP($C130,Lifetime!$A$2:$AK$48,2+soaf_platts!AV$1,FALSE)))*$N130</f>
        <v>21.082580130690271</v>
      </c>
      <c r="AW130" s="8">
        <f>(IFERROR(VLOOKUP($D130,platts!$C$3:$AM$457,soaf_platts!AW$1+2,FALSE),VLOOKUP($C130,Lifetime!$A$2:$AK$48,2+soaf_platts!AW$1,FALSE)))*$N130</f>
        <v>17.952795039123885</v>
      </c>
    </row>
    <row r="131" spans="1:49" x14ac:dyDescent="0.25">
      <c r="A131" s="8">
        <v>129</v>
      </c>
      <c r="B131" s="23" t="s">
        <v>7</v>
      </c>
      <c r="C131" s="21" t="s">
        <v>17</v>
      </c>
      <c r="D131" s="8" t="str">
        <f t="shared" ref="D131:D194" si="8">B131&amp;"_"&amp;C131</f>
        <v>DE_OilSteam</v>
      </c>
      <c r="E131" s="8">
        <f>IFERROR(VLOOKUP(D131,Data_2011!$D:$F,3,FALSE),VLOOKUP($C131,Efficiency!A130:B174,2,FALSE))</f>
        <v>0.45211960100079002</v>
      </c>
      <c r="F131" s="8">
        <f>IFERROR(VLOOKUP(D131,Data_2011!$D:$F,2,FALSE),0)</f>
        <v>-9.3191162555508115E-4</v>
      </c>
      <c r="G131" s="8">
        <f t="shared" si="6"/>
        <v>0</v>
      </c>
      <c r="H131" s="8">
        <f t="shared" si="7"/>
        <v>0</v>
      </c>
      <c r="I131" s="8">
        <v>0</v>
      </c>
      <c r="J131" s="8">
        <v>0</v>
      </c>
      <c r="K131" s="8">
        <v>0</v>
      </c>
      <c r="L131" s="8">
        <f>IFERROR(VLOOKUP($D131,platts!$C$3:$AM$457,2,FALSE),0)</f>
        <v>2212.9580000000001</v>
      </c>
      <c r="M131" s="18">
        <f t="shared" ref="M131:M194" si="9">N131-L131</f>
        <v>-121.63482611027075</v>
      </c>
      <c r="N131" s="8">
        <f>VLOOKUP($D131,soaf!$D$2:$E$514,2,FALSE)</f>
        <v>2091.3231738897293</v>
      </c>
      <c r="O131" s="8">
        <f>(IFERROR(VLOOKUP($D131,platts!$C$3:$AM$457,soaf_platts!O$1+2,FALSE),VLOOKUP($C131,Lifetime!$A$2:$AK$48,2+soaf_platts!O$1,FALSE)))*$N131</f>
        <v>830.71711415842981</v>
      </c>
      <c r="P131" s="8">
        <f>(IFERROR(VLOOKUP($D131,platts!$C$3:$AM$457,soaf_platts!P$1+2,FALSE),VLOOKUP($C131,Lifetime!$A$2:$AK$48,2+soaf_platts!P$1,FALSE)))*$N131</f>
        <v>830.71711415842981</v>
      </c>
      <c r="Q131" s="8">
        <f>(IFERROR(VLOOKUP($D131,platts!$C$3:$AM$457,soaf_platts!Q$1+2,FALSE),VLOOKUP($C131,Lifetime!$A$2:$AK$48,2+soaf_platts!Q$1,FALSE)))*$N131</f>
        <v>830.71711415842981</v>
      </c>
      <c r="R131" s="8">
        <f>(IFERROR(VLOOKUP($D131,platts!$C$3:$AM$457,soaf_platts!R$1+2,FALSE),VLOOKUP($C131,Lifetime!$A$2:$AK$48,2+soaf_platts!R$1,FALSE)))*$N131</f>
        <v>801.79903748412062</v>
      </c>
      <c r="S131" s="8">
        <f>(IFERROR(VLOOKUP($D131,platts!$C$3:$AM$457,soaf_platts!S$1+2,FALSE),VLOOKUP($C131,Lifetime!$A$2:$AK$48,2+soaf_platts!S$1,FALSE)))*$N131</f>
        <v>794.83129306190881</v>
      </c>
      <c r="T131" s="8">
        <f>(IFERROR(VLOOKUP($D131,platts!$C$3:$AM$457,soaf_platts!T$1+2,FALSE),VLOOKUP($C131,Lifetime!$A$2:$AK$48,2+soaf_platts!T$1,FALSE)))*$N131</f>
        <v>794.83129306190881</v>
      </c>
      <c r="U131" s="8">
        <f>(IFERROR(VLOOKUP($D131,platts!$C$3:$AM$457,soaf_platts!U$1+2,FALSE),VLOOKUP($C131,Lifetime!$A$2:$AK$48,2+soaf_platts!U$1,FALSE)))*$N131</f>
        <v>794.83129306190881</v>
      </c>
      <c r="V131" s="8">
        <f>(IFERROR(VLOOKUP($D131,platts!$C$3:$AM$457,soaf_platts!V$1+2,FALSE),VLOOKUP($C131,Lifetime!$A$2:$AK$48,2+soaf_platts!V$1,FALSE)))*$N131</f>
        <v>794.83129306190881</v>
      </c>
      <c r="W131" s="8">
        <f>(IFERROR(VLOOKUP($D131,platts!$C$3:$AM$457,soaf_platts!W$1+2,FALSE),VLOOKUP($C131,Lifetime!$A$2:$AK$48,2+soaf_platts!W$1,FALSE)))*$N131</f>
        <v>794.83129306190881</v>
      </c>
      <c r="X131" s="8">
        <f>(IFERROR(VLOOKUP($D131,platts!$C$3:$AM$457,soaf_platts!X$1+2,FALSE),VLOOKUP($C131,Lifetime!$A$2:$AK$48,2+soaf_platts!X$1,FALSE)))*$N131</f>
        <v>794.83129306190881</v>
      </c>
      <c r="Y131" s="8">
        <f>(IFERROR(VLOOKUP($D131,platts!$C$3:$AM$457,soaf_platts!Y$1+2,FALSE),VLOOKUP($C131,Lifetime!$A$2:$AK$48,2+soaf_platts!Y$1,FALSE)))*$N131</f>
        <v>794.83129306190881</v>
      </c>
      <c r="Z131" s="8">
        <f>(IFERROR(VLOOKUP($D131,platts!$C$3:$AM$457,soaf_platts!Z$1+2,FALSE),VLOOKUP($C131,Lifetime!$A$2:$AK$48,2+soaf_platts!Z$1,FALSE)))*$N131</f>
        <v>794.83129306190881</v>
      </c>
      <c r="AA131" s="8">
        <f>(IFERROR(VLOOKUP($D131,platts!$C$3:$AM$457,soaf_platts!AA$1+2,FALSE),VLOOKUP($C131,Lifetime!$A$2:$AK$48,2+soaf_platts!AA$1,FALSE)))*$N131</f>
        <v>794.83129306190881</v>
      </c>
      <c r="AB131" s="8">
        <f>(IFERROR(VLOOKUP($D131,platts!$C$3:$AM$457,soaf_platts!AB$1+2,FALSE),VLOOKUP($C131,Lifetime!$A$2:$AK$48,2+soaf_platts!AB$1,FALSE)))*$N131</f>
        <v>794.83129306190881</v>
      </c>
      <c r="AC131" s="8">
        <f>(IFERROR(VLOOKUP($D131,platts!$C$3:$AM$457,soaf_platts!AC$1+2,FALSE),VLOOKUP($C131,Lifetime!$A$2:$AK$48,2+soaf_platts!AC$1,FALSE)))*$N131</f>
        <v>784.43590602212441</v>
      </c>
      <c r="AD131" s="8">
        <f>(IFERROR(VLOOKUP($D131,platts!$C$3:$AM$457,soaf_platts!AD$1+2,FALSE),VLOOKUP($C131,Lifetime!$A$2:$AK$48,2+soaf_platts!AD$1,FALSE)))*$N131</f>
        <v>784.43590602212441</v>
      </c>
      <c r="AE131" s="8">
        <f>(IFERROR(VLOOKUP($D131,platts!$C$3:$AM$457,soaf_platts!AE$1+2,FALSE),VLOOKUP($C131,Lifetime!$A$2:$AK$48,2+soaf_platts!AE$1,FALSE)))*$N131</f>
        <v>784.43590602212441</v>
      </c>
      <c r="AF131" s="8">
        <f>(IFERROR(VLOOKUP($D131,platts!$C$3:$AM$457,soaf_platts!AF$1+2,FALSE),VLOOKUP($C131,Lifetime!$A$2:$AK$48,2+soaf_platts!AF$1,FALSE)))*$N131</f>
        <v>784.43590602212441</v>
      </c>
      <c r="AG131" s="8">
        <f>(IFERROR(VLOOKUP($D131,platts!$C$3:$AM$457,soaf_platts!AG$1+2,FALSE),VLOOKUP($C131,Lifetime!$A$2:$AK$48,2+soaf_platts!AG$1,FALSE)))*$N131</f>
        <v>688.04231710776082</v>
      </c>
      <c r="AH131" s="8">
        <f>(IFERROR(VLOOKUP($D131,platts!$C$3:$AM$457,soaf_platts!AH$1+2,FALSE),VLOOKUP($C131,Lifetime!$A$2:$AK$48,2+soaf_platts!AH$1,FALSE)))*$N131</f>
        <v>628.50510042535973</v>
      </c>
      <c r="AI131" s="8">
        <f>(IFERROR(VLOOKUP($D131,platts!$C$3:$AM$457,soaf_platts!AI$1+2,FALSE),VLOOKUP($C131,Lifetime!$A$2:$AK$48,2+soaf_platts!AI$1,FALSE)))*$N131</f>
        <v>532.86753965934406</v>
      </c>
      <c r="AJ131" s="8">
        <f>(IFERROR(VLOOKUP($D131,platts!$C$3:$AM$457,soaf_platts!AJ$1+2,FALSE),VLOOKUP($C131,Lifetime!$A$2:$AK$48,2+soaf_platts!AJ$1,FALSE)))*$N131</f>
        <v>532.86753965934406</v>
      </c>
      <c r="AK131" s="8">
        <f>(IFERROR(VLOOKUP($D131,platts!$C$3:$AM$457,soaf_platts!AK$1+2,FALSE),VLOOKUP($C131,Lifetime!$A$2:$AK$48,2+soaf_platts!AK$1,FALSE)))*$N131</f>
        <v>250.30201921429764</v>
      </c>
      <c r="AL131" s="8">
        <f>(IFERROR(VLOOKUP($D131,platts!$C$3:$AM$457,soaf_platts!AL$1+2,FALSE),VLOOKUP($C131,Lifetime!$A$2:$AK$48,2+soaf_platts!AL$1,FALSE)))*$N131</f>
        <v>225.95791283749364</v>
      </c>
      <c r="AM131" s="8">
        <f>(IFERROR(VLOOKUP($D131,platts!$C$3:$AM$457,soaf_platts!AM$1+2,FALSE),VLOOKUP($C131,Lifetime!$A$2:$AK$48,2+soaf_platts!AM$1,FALSE)))*$N131</f>
        <v>168.82108552609731</v>
      </c>
      <c r="AN131" s="8">
        <f>(IFERROR(VLOOKUP($D131,platts!$C$3:$AM$457,soaf_platts!AN$1+2,FALSE),VLOOKUP($C131,Lifetime!$A$2:$AK$48,2+soaf_platts!AN$1,FALSE)))*$N131</f>
        <v>168.82108552609731</v>
      </c>
      <c r="AO131" s="8">
        <f>(IFERROR(VLOOKUP($D131,platts!$C$3:$AM$457,soaf_platts!AO$1+2,FALSE),VLOOKUP($C131,Lifetime!$A$2:$AK$48,2+soaf_platts!AO$1,FALSE)))*$N131</f>
        <v>168.82108552609731</v>
      </c>
      <c r="AP131" s="8">
        <f>(IFERROR(VLOOKUP($D131,platts!$C$3:$AM$457,soaf_platts!AP$1+2,FALSE),VLOOKUP($C131,Lifetime!$A$2:$AK$48,2+soaf_platts!AP$1,FALSE)))*$N131</f>
        <v>137.03010188806599</v>
      </c>
      <c r="AQ131" s="8">
        <f>(IFERROR(VLOOKUP($D131,platts!$C$3:$AM$457,soaf_platts!AQ$1+2,FALSE),VLOOKUP($C131,Lifetime!$A$2:$AK$48,2+soaf_platts!AQ$1,FALSE)))*$N131</f>
        <v>42.526583344572202</v>
      </c>
      <c r="AR131" s="8">
        <f>(IFERROR(VLOOKUP($D131,platts!$C$3:$AM$457,soaf_platts!AR$1+2,FALSE),VLOOKUP($C131,Lifetime!$A$2:$AK$48,2+soaf_platts!AR$1,FALSE)))*$N131</f>
        <v>42.526583344572202</v>
      </c>
      <c r="AS131" s="8">
        <f>(IFERROR(VLOOKUP($D131,platts!$C$3:$AM$457,soaf_platts!AS$1+2,FALSE),VLOOKUP($C131,Lifetime!$A$2:$AK$48,2+soaf_platts!AS$1,FALSE)))*$N131</f>
        <v>42.526583344572202</v>
      </c>
      <c r="AT131" s="8">
        <f>(IFERROR(VLOOKUP($D131,platts!$C$3:$AM$457,soaf_platts!AT$1+2,FALSE),VLOOKUP($C131,Lifetime!$A$2:$AK$48,2+soaf_platts!AT$1,FALSE)))*$N131</f>
        <v>42.526583344572202</v>
      </c>
      <c r="AU131" s="8">
        <f>(IFERROR(VLOOKUP($D131,platts!$C$3:$AM$457,soaf_platts!AU$1+2,FALSE),VLOOKUP($C131,Lifetime!$A$2:$AK$48,2+soaf_platts!AU$1,FALSE)))*$N131</f>
        <v>42.526583344572202</v>
      </c>
      <c r="AV131" s="8">
        <f>(IFERROR(VLOOKUP($D131,platts!$C$3:$AM$457,soaf_platts!AV$1+2,FALSE),VLOOKUP($C131,Lifetime!$A$2:$AK$48,2+soaf_platts!AV$1,FALSE)))*$N131</f>
        <v>42.526583344572202</v>
      </c>
      <c r="AW131" s="8">
        <f>(IFERROR(VLOOKUP($D131,platts!$C$3:$AM$457,soaf_platts!AW$1+2,FALSE),VLOOKUP($C131,Lifetime!$A$2:$AK$48,2+soaf_platts!AW$1,FALSE)))*$N131</f>
        <v>42.526583344572202</v>
      </c>
    </row>
    <row r="132" spans="1:49" x14ac:dyDescent="0.25">
      <c r="A132" s="8">
        <v>130</v>
      </c>
      <c r="B132" s="23" t="s">
        <v>7</v>
      </c>
      <c r="C132" s="21" t="s">
        <v>991</v>
      </c>
      <c r="D132" s="8" t="str">
        <f t="shared" si="8"/>
        <v>DE_Other</v>
      </c>
      <c r="E132" s="8" t="e">
        <f>IFERROR(VLOOKUP(D132,Data_2011!$D:$F,3,FALSE),VLOOKUP($C132,Efficiency!A131:B175,2,FALSE))</f>
        <v>#N/A</v>
      </c>
      <c r="F132" s="8">
        <f>IFERROR(VLOOKUP(D132,Data_2011!$D:$F,2,FALSE),0)</f>
        <v>0</v>
      </c>
      <c r="G132" s="8">
        <f t="shared" ref="G132:G195" si="10">IF($C132="PSP",1,0)</f>
        <v>0</v>
      </c>
      <c r="H132" s="8">
        <f t="shared" ref="H132:H195" si="11">IF($C132="PSP",8,0)</f>
        <v>0</v>
      </c>
      <c r="I132" s="8">
        <v>0</v>
      </c>
      <c r="J132" s="8">
        <v>0</v>
      </c>
      <c r="K132" s="8">
        <v>0</v>
      </c>
      <c r="L132" s="8">
        <f>IFERROR(VLOOKUP($D132,platts!$C$3:$AM$457,2,FALSE),0)</f>
        <v>3.758</v>
      </c>
      <c r="M132" s="18">
        <f t="shared" si="9"/>
        <v>4696.2420000000002</v>
      </c>
      <c r="N132" s="8">
        <f>VLOOKUP($D132,soaf!$D$2:$E$514,2,FALSE)</f>
        <v>4700</v>
      </c>
      <c r="O132" s="8">
        <f>(IFERROR(VLOOKUP($D132,platts!$C$3:$AM$457,soaf_platts!O$1+2,FALSE),VLOOKUP($C132,Lifetime!$A$2:$AK$48,2+soaf_platts!O$1,FALSE)))*$N132</f>
        <v>4700</v>
      </c>
      <c r="P132" s="8">
        <f>(IFERROR(VLOOKUP($D132,platts!$C$3:$AM$457,soaf_platts!P$1+2,FALSE),VLOOKUP($C132,Lifetime!$A$2:$AK$48,2+soaf_platts!P$1,FALSE)))*$N132</f>
        <v>4700</v>
      </c>
      <c r="Q132" s="8">
        <f>(IFERROR(VLOOKUP($D132,platts!$C$3:$AM$457,soaf_platts!Q$1+2,FALSE),VLOOKUP($C132,Lifetime!$A$2:$AK$48,2+soaf_platts!Q$1,FALSE)))*$N132</f>
        <v>4700</v>
      </c>
      <c r="R132" s="8">
        <f>(IFERROR(VLOOKUP($D132,platts!$C$3:$AM$457,soaf_platts!R$1+2,FALSE),VLOOKUP($C132,Lifetime!$A$2:$AK$48,2+soaf_platts!R$1,FALSE)))*$N132</f>
        <v>4700</v>
      </c>
      <c r="S132" s="8">
        <f>(IFERROR(VLOOKUP($D132,platts!$C$3:$AM$457,soaf_platts!S$1+2,FALSE),VLOOKUP($C132,Lifetime!$A$2:$AK$48,2+soaf_platts!S$1,FALSE)))*$N132</f>
        <v>4700</v>
      </c>
      <c r="T132" s="8">
        <f>(IFERROR(VLOOKUP($D132,platts!$C$3:$AM$457,soaf_platts!T$1+2,FALSE),VLOOKUP($C132,Lifetime!$A$2:$AK$48,2+soaf_platts!T$1,FALSE)))*$N132</f>
        <v>4700</v>
      </c>
      <c r="U132" s="8">
        <f>(IFERROR(VLOOKUP($D132,platts!$C$3:$AM$457,soaf_platts!U$1+2,FALSE),VLOOKUP($C132,Lifetime!$A$2:$AK$48,2+soaf_platts!U$1,FALSE)))*$N132</f>
        <v>4700</v>
      </c>
      <c r="V132" s="8">
        <f>(IFERROR(VLOOKUP($D132,platts!$C$3:$AM$457,soaf_platts!V$1+2,FALSE),VLOOKUP($C132,Lifetime!$A$2:$AK$48,2+soaf_platts!V$1,FALSE)))*$N132</f>
        <v>4700</v>
      </c>
      <c r="W132" s="8">
        <f>(IFERROR(VLOOKUP($D132,platts!$C$3:$AM$457,soaf_platts!W$1+2,FALSE),VLOOKUP($C132,Lifetime!$A$2:$AK$48,2+soaf_platts!W$1,FALSE)))*$N132</f>
        <v>4700</v>
      </c>
      <c r="X132" s="8">
        <f>(IFERROR(VLOOKUP($D132,platts!$C$3:$AM$457,soaf_platts!X$1+2,FALSE),VLOOKUP($C132,Lifetime!$A$2:$AK$48,2+soaf_platts!X$1,FALSE)))*$N132</f>
        <v>4700</v>
      </c>
      <c r="Y132" s="8">
        <f>(IFERROR(VLOOKUP($D132,platts!$C$3:$AM$457,soaf_platts!Y$1+2,FALSE),VLOOKUP($C132,Lifetime!$A$2:$AK$48,2+soaf_platts!Y$1,FALSE)))*$N132</f>
        <v>4700</v>
      </c>
      <c r="Z132" s="8">
        <f>(IFERROR(VLOOKUP($D132,platts!$C$3:$AM$457,soaf_platts!Z$1+2,FALSE),VLOOKUP($C132,Lifetime!$A$2:$AK$48,2+soaf_platts!Z$1,FALSE)))*$N132</f>
        <v>4449.8669505055877</v>
      </c>
      <c r="AA132" s="8">
        <f>(IFERROR(VLOOKUP($D132,platts!$C$3:$AM$457,soaf_platts!AA$1+2,FALSE),VLOOKUP($C132,Lifetime!$A$2:$AK$48,2+soaf_platts!AA$1,FALSE)))*$N132</f>
        <v>4449.8669505055877</v>
      </c>
      <c r="AB132" s="8">
        <f>(IFERROR(VLOOKUP($D132,platts!$C$3:$AM$457,soaf_platts!AB$1+2,FALSE),VLOOKUP($C132,Lifetime!$A$2:$AK$48,2+soaf_platts!AB$1,FALSE)))*$N132</f>
        <v>4449.8669505055877</v>
      </c>
      <c r="AC132" s="8">
        <f>(IFERROR(VLOOKUP($D132,platts!$C$3:$AM$457,soaf_platts!AC$1+2,FALSE),VLOOKUP($C132,Lifetime!$A$2:$AK$48,2+soaf_platts!AC$1,FALSE)))*$N132</f>
        <v>4133.4486428951568</v>
      </c>
      <c r="AD132" s="8">
        <f>(IFERROR(VLOOKUP($D132,platts!$C$3:$AM$457,soaf_platts!AD$1+2,FALSE),VLOOKUP($C132,Lifetime!$A$2:$AK$48,2+soaf_platts!AD$1,FALSE)))*$N132</f>
        <v>2882.7833954230969</v>
      </c>
      <c r="AE132" s="8">
        <f>(IFERROR(VLOOKUP($D132,platts!$C$3:$AM$457,soaf_platts!AE$1+2,FALSE),VLOOKUP($C132,Lifetime!$A$2:$AK$48,2+soaf_platts!AE$1,FALSE)))*$N132</f>
        <v>1944.7844598190527</v>
      </c>
      <c r="AF132" s="8">
        <f>(IFERROR(VLOOKUP($D132,platts!$C$3:$AM$457,soaf_platts!AF$1+2,FALSE),VLOOKUP($C132,Lifetime!$A$2:$AK$48,2+soaf_platts!AF$1,FALSE)))*$N132</f>
        <v>1319.451836083023</v>
      </c>
      <c r="AG132" s="8">
        <f>(IFERROR(VLOOKUP($D132,platts!$C$3:$AM$457,soaf_platts!AG$1+2,FALSE),VLOOKUP($C132,Lifetime!$A$2:$AK$48,2+soaf_platts!AG$1,FALSE)))*$N132</f>
        <v>1319.451836083023</v>
      </c>
      <c r="AH132" s="8">
        <f>(IFERROR(VLOOKUP($D132,platts!$C$3:$AM$457,soaf_platts!AH$1+2,FALSE),VLOOKUP($C132,Lifetime!$A$2:$AK$48,2+soaf_platts!AH$1,FALSE)))*$N132</f>
        <v>1319.451836083023</v>
      </c>
      <c r="AI132" s="8">
        <f>(IFERROR(VLOOKUP($D132,platts!$C$3:$AM$457,soaf_platts!AI$1+2,FALSE),VLOOKUP($C132,Lifetime!$A$2:$AK$48,2+soaf_platts!AI$1,FALSE)))*$N132</f>
        <v>1313.1985098456628</v>
      </c>
      <c r="AJ132" s="8">
        <f>(IFERROR(VLOOKUP($D132,platts!$C$3:$AM$457,soaf_platts!AJ$1+2,FALSE),VLOOKUP($C132,Lifetime!$A$2:$AK$48,2+soaf_platts!AJ$1,FALSE)))*$N132</f>
        <v>1313.1985098456628</v>
      </c>
      <c r="AK132" s="8">
        <f>(IFERROR(VLOOKUP($D132,platts!$C$3:$AM$457,soaf_platts!AK$1+2,FALSE),VLOOKUP($C132,Lifetime!$A$2:$AK$48,2+soaf_platts!AK$1,FALSE)))*$N132</f>
        <v>1313.1985098456628</v>
      </c>
      <c r="AL132" s="8">
        <f>(IFERROR(VLOOKUP($D132,platts!$C$3:$AM$457,soaf_platts!AL$1+2,FALSE),VLOOKUP($C132,Lifetime!$A$2:$AK$48,2+soaf_platts!AL$1,FALSE)))*$N132</f>
        <v>1313.1985098456628</v>
      </c>
      <c r="AM132" s="8">
        <f>(IFERROR(VLOOKUP($D132,platts!$C$3:$AM$457,soaf_platts!AM$1+2,FALSE),VLOOKUP($C132,Lifetime!$A$2:$AK$48,2+soaf_platts!AM$1,FALSE)))*$N132</f>
        <v>1313.1985098456628</v>
      </c>
      <c r="AN132" s="8">
        <f>(IFERROR(VLOOKUP($D132,platts!$C$3:$AM$457,soaf_platts!AN$1+2,FALSE),VLOOKUP($C132,Lifetime!$A$2:$AK$48,2+soaf_platts!AN$1,FALSE)))*$N132</f>
        <v>1313.1985098456628</v>
      </c>
      <c r="AO132" s="8">
        <f>(IFERROR(VLOOKUP($D132,platts!$C$3:$AM$457,soaf_platts!AO$1+2,FALSE),VLOOKUP($C132,Lifetime!$A$2:$AK$48,2+soaf_platts!AO$1,FALSE)))*$N132</f>
        <v>1313.1985098456628</v>
      </c>
      <c r="AP132" s="8">
        <f>(IFERROR(VLOOKUP($D132,platts!$C$3:$AM$457,soaf_platts!AP$1+2,FALSE),VLOOKUP($C132,Lifetime!$A$2:$AK$48,2+soaf_platts!AP$1,FALSE)))*$N132</f>
        <v>0</v>
      </c>
      <c r="AQ132" s="8">
        <f>(IFERROR(VLOOKUP($D132,platts!$C$3:$AM$457,soaf_platts!AQ$1+2,FALSE),VLOOKUP($C132,Lifetime!$A$2:$AK$48,2+soaf_platts!AQ$1,FALSE)))*$N132</f>
        <v>0</v>
      </c>
      <c r="AR132" s="8">
        <f>(IFERROR(VLOOKUP($D132,platts!$C$3:$AM$457,soaf_platts!AR$1+2,FALSE),VLOOKUP($C132,Lifetime!$A$2:$AK$48,2+soaf_platts!AR$1,FALSE)))*$N132</f>
        <v>0</v>
      </c>
      <c r="AS132" s="8">
        <f>(IFERROR(VLOOKUP($D132,platts!$C$3:$AM$457,soaf_platts!AS$1+2,FALSE),VLOOKUP($C132,Lifetime!$A$2:$AK$48,2+soaf_platts!AS$1,FALSE)))*$N132</f>
        <v>0</v>
      </c>
      <c r="AT132" s="8">
        <f>(IFERROR(VLOOKUP($D132,platts!$C$3:$AM$457,soaf_platts!AT$1+2,FALSE),VLOOKUP($C132,Lifetime!$A$2:$AK$48,2+soaf_platts!AT$1,FALSE)))*$N132</f>
        <v>0</v>
      </c>
      <c r="AU132" s="8">
        <f>(IFERROR(VLOOKUP($D132,platts!$C$3:$AM$457,soaf_platts!AU$1+2,FALSE),VLOOKUP($C132,Lifetime!$A$2:$AK$48,2+soaf_platts!AU$1,FALSE)))*$N132</f>
        <v>0</v>
      </c>
      <c r="AV132" s="8">
        <f>(IFERROR(VLOOKUP($D132,platts!$C$3:$AM$457,soaf_platts!AV$1+2,FALSE),VLOOKUP($C132,Lifetime!$A$2:$AK$48,2+soaf_platts!AV$1,FALSE)))*$N132</f>
        <v>0</v>
      </c>
      <c r="AW132" s="8">
        <f>(IFERROR(VLOOKUP($D132,platts!$C$3:$AM$457,soaf_platts!AW$1+2,FALSE),VLOOKUP($C132,Lifetime!$A$2:$AK$48,2+soaf_platts!AW$1,FALSE)))*$N132</f>
        <v>0</v>
      </c>
    </row>
    <row r="133" spans="1:49" x14ac:dyDescent="0.25">
      <c r="A133" s="8">
        <v>131</v>
      </c>
      <c r="B133" s="23" t="s">
        <v>7</v>
      </c>
      <c r="C133" s="21" t="s">
        <v>6</v>
      </c>
      <c r="D133" s="8" t="str">
        <f t="shared" si="8"/>
        <v>DE_PSP</v>
      </c>
      <c r="E133" s="8">
        <f>IFERROR(VLOOKUP(D133,Data_2011!$D:$F,3,FALSE),VLOOKUP($C133,Efficiency!A132:B176,2,FALSE))</f>
        <v>0.75</v>
      </c>
      <c r="F133" s="8">
        <f>IFERROR(VLOOKUP(D133,Data_2011!$D:$F,2,FALSE),0)</f>
        <v>0</v>
      </c>
      <c r="G133" s="8">
        <f t="shared" si="10"/>
        <v>1</v>
      </c>
      <c r="H133" s="8">
        <f t="shared" si="11"/>
        <v>8</v>
      </c>
      <c r="I133" s="8">
        <v>0</v>
      </c>
      <c r="J133" s="8">
        <v>0</v>
      </c>
      <c r="K133" s="8">
        <v>0</v>
      </c>
      <c r="L133" s="8">
        <f>IFERROR(VLOOKUP($D133,platts!$C$3:$AM$457,2,FALSE),0)</f>
        <v>6318.8970000000008</v>
      </c>
      <c r="M133" s="18">
        <f t="shared" si="9"/>
        <v>-18.896999999999935</v>
      </c>
      <c r="N133" s="8">
        <f>VLOOKUP($D133,soaf!$D$2:$E$514,2,FALSE)</f>
        <v>6300.0000000000009</v>
      </c>
      <c r="O133" s="8">
        <f>(IFERROR(VLOOKUP($D133,platts!$C$3:$AM$457,soaf_platts!O$1+2,FALSE),VLOOKUP($C133,Lifetime!$A$2:$AK$48,2+soaf_platts!O$1,FALSE)))*$N133</f>
        <v>6300.0000000000009</v>
      </c>
      <c r="P133" s="8">
        <f>(IFERROR(VLOOKUP($D133,platts!$C$3:$AM$457,soaf_platts!P$1+2,FALSE),VLOOKUP($C133,Lifetime!$A$2:$AK$48,2+soaf_platts!P$1,FALSE)))*$N133</f>
        <v>6300.0000000000009</v>
      </c>
      <c r="Q133" s="8">
        <f>(IFERROR(VLOOKUP($D133,platts!$C$3:$AM$457,soaf_platts!Q$1+2,FALSE),VLOOKUP($C133,Lifetime!$A$2:$AK$48,2+soaf_platts!Q$1,FALSE)))*$N133</f>
        <v>6300.0000000000009</v>
      </c>
      <c r="R133" s="8">
        <f>(IFERROR(VLOOKUP($D133,platts!$C$3:$AM$457,soaf_platts!R$1+2,FALSE),VLOOKUP($C133,Lifetime!$A$2:$AK$48,2+soaf_platts!R$1,FALSE)))*$N133</f>
        <v>6300.0000000000009</v>
      </c>
      <c r="S133" s="8">
        <f>(IFERROR(VLOOKUP($D133,platts!$C$3:$AM$457,soaf_platts!S$1+2,FALSE),VLOOKUP($C133,Lifetime!$A$2:$AK$48,2+soaf_platts!S$1,FALSE)))*$N133</f>
        <v>6298.7437680975027</v>
      </c>
      <c r="T133" s="8">
        <f>(IFERROR(VLOOKUP($D133,platts!$C$3:$AM$457,soaf_platts!T$1+2,FALSE),VLOOKUP($C133,Lifetime!$A$2:$AK$48,2+soaf_platts!T$1,FALSE)))*$N133</f>
        <v>6298.7437680975027</v>
      </c>
      <c r="U133" s="8">
        <f>(IFERROR(VLOOKUP($D133,platts!$C$3:$AM$457,soaf_platts!U$1+2,FALSE),VLOOKUP($C133,Lifetime!$A$2:$AK$48,2+soaf_platts!U$1,FALSE)))*$N133</f>
        <v>6298.7437680975027</v>
      </c>
      <c r="V133" s="8">
        <f>(IFERROR(VLOOKUP($D133,platts!$C$3:$AM$457,soaf_platts!V$1+2,FALSE),VLOOKUP($C133,Lifetime!$A$2:$AK$48,2+soaf_platts!V$1,FALSE)))*$N133</f>
        <v>6298.7437680975027</v>
      </c>
      <c r="W133" s="8">
        <f>(IFERROR(VLOOKUP($D133,platts!$C$3:$AM$457,soaf_platts!W$1+2,FALSE),VLOOKUP($C133,Lifetime!$A$2:$AK$48,2+soaf_platts!W$1,FALSE)))*$N133</f>
        <v>6298.7437680975027</v>
      </c>
      <c r="X133" s="8">
        <f>(IFERROR(VLOOKUP($D133,platts!$C$3:$AM$457,soaf_platts!X$1+2,FALSE),VLOOKUP($C133,Lifetime!$A$2:$AK$48,2+soaf_platts!X$1,FALSE)))*$N133</f>
        <v>6298.7437680975027</v>
      </c>
      <c r="Y133" s="8">
        <f>(IFERROR(VLOOKUP($D133,platts!$C$3:$AM$457,soaf_platts!Y$1+2,FALSE),VLOOKUP($C133,Lifetime!$A$2:$AK$48,2+soaf_platts!Y$1,FALSE)))*$N133</f>
        <v>6298.7437680975027</v>
      </c>
      <c r="Z133" s="8">
        <f>(IFERROR(VLOOKUP($D133,platts!$C$3:$AM$457,soaf_platts!Z$1+2,FALSE),VLOOKUP($C133,Lifetime!$A$2:$AK$48,2+soaf_platts!Z$1,FALSE)))*$N133</f>
        <v>6298.7437680975027</v>
      </c>
      <c r="AA133" s="8">
        <f>(IFERROR(VLOOKUP($D133,platts!$C$3:$AM$457,soaf_platts!AA$1+2,FALSE),VLOOKUP($C133,Lifetime!$A$2:$AK$48,2+soaf_platts!AA$1,FALSE)))*$N133</f>
        <v>6298.7437680975027</v>
      </c>
      <c r="AB133" s="8">
        <f>(IFERROR(VLOOKUP($D133,platts!$C$3:$AM$457,soaf_platts!AB$1+2,FALSE),VLOOKUP($C133,Lifetime!$A$2:$AK$48,2+soaf_platts!AB$1,FALSE)))*$N133</f>
        <v>6298.7437680975027</v>
      </c>
      <c r="AC133" s="8">
        <f>(IFERROR(VLOOKUP($D133,platts!$C$3:$AM$457,soaf_platts!AC$1+2,FALSE),VLOOKUP($C133,Lifetime!$A$2:$AK$48,2+soaf_platts!AC$1,FALSE)))*$N133</f>
        <v>6298.7437680975027</v>
      </c>
      <c r="AD133" s="8">
        <f>(IFERROR(VLOOKUP($D133,platts!$C$3:$AM$457,soaf_platts!AD$1+2,FALSE),VLOOKUP($C133,Lifetime!$A$2:$AK$48,2+soaf_platts!AD$1,FALSE)))*$N133</f>
        <v>6179.1026345262471</v>
      </c>
      <c r="AE133" s="8">
        <f>(IFERROR(VLOOKUP($D133,platts!$C$3:$AM$457,soaf_platts!AE$1+2,FALSE),VLOOKUP($C133,Lifetime!$A$2:$AK$48,2+soaf_platts!AE$1,FALSE)))*$N133</f>
        <v>6099.3418788120771</v>
      </c>
      <c r="AF133" s="8">
        <f>(IFERROR(VLOOKUP($D133,platts!$C$3:$AM$457,soaf_platts!AF$1+2,FALSE),VLOOKUP($C133,Lifetime!$A$2:$AK$48,2+soaf_platts!AF$1,FALSE)))*$N133</f>
        <v>6099.3418788120771</v>
      </c>
      <c r="AG133" s="8">
        <f>(IFERROR(VLOOKUP($D133,platts!$C$3:$AM$457,soaf_platts!AG$1+2,FALSE),VLOOKUP($C133,Lifetime!$A$2:$AK$48,2+soaf_platts!AG$1,FALSE)))*$N133</f>
        <v>6093.2003006220857</v>
      </c>
      <c r="AH133" s="8">
        <f>(IFERROR(VLOOKUP($D133,platts!$C$3:$AM$457,soaf_platts!AH$1+2,FALSE),VLOOKUP($C133,Lifetime!$A$2:$AK$48,2+soaf_platts!AH$1,FALSE)))*$N133</f>
        <v>6093.2003006220857</v>
      </c>
      <c r="AI133" s="8">
        <f>(IFERROR(VLOOKUP($D133,platts!$C$3:$AM$457,soaf_platts!AI$1+2,FALSE),VLOOKUP($C133,Lifetime!$A$2:$AK$48,2+soaf_platts!AI$1,FALSE)))*$N133</f>
        <v>6093.2003006220857</v>
      </c>
      <c r="AJ133" s="8">
        <f>(IFERROR(VLOOKUP($D133,platts!$C$3:$AM$457,soaf_platts!AJ$1+2,FALSE),VLOOKUP($C133,Lifetime!$A$2:$AK$48,2+soaf_platts!AJ$1,FALSE)))*$N133</f>
        <v>6093.2003006220857</v>
      </c>
      <c r="AK133" s="8">
        <f>(IFERROR(VLOOKUP($D133,platts!$C$3:$AM$457,soaf_platts!AK$1+2,FALSE),VLOOKUP($C133,Lifetime!$A$2:$AK$48,2+soaf_platts!AK$1,FALSE)))*$N133</f>
        <v>6093.2003006220857</v>
      </c>
      <c r="AL133" s="8">
        <f>(IFERROR(VLOOKUP($D133,platts!$C$3:$AM$457,soaf_platts!AL$1+2,FALSE),VLOOKUP($C133,Lifetime!$A$2:$AK$48,2+soaf_platts!AL$1,FALSE)))*$N133</f>
        <v>6092.0038892863731</v>
      </c>
      <c r="AM133" s="8">
        <f>(IFERROR(VLOOKUP($D133,platts!$C$3:$AM$457,soaf_platts!AM$1+2,FALSE),VLOOKUP($C133,Lifetime!$A$2:$AK$48,2+soaf_platts!AM$1,FALSE)))*$N133</f>
        <v>6092.0038892863731</v>
      </c>
      <c r="AN133" s="8">
        <f>(IFERROR(VLOOKUP($D133,platts!$C$3:$AM$457,soaf_platts!AN$1+2,FALSE),VLOOKUP($C133,Lifetime!$A$2:$AK$48,2+soaf_platts!AN$1,FALSE)))*$N133</f>
        <v>6092.0038892863731</v>
      </c>
      <c r="AO133" s="8">
        <f>(IFERROR(VLOOKUP($D133,platts!$C$3:$AM$457,soaf_platts!AO$1+2,FALSE),VLOOKUP($C133,Lifetime!$A$2:$AK$48,2+soaf_platts!AO$1,FALSE)))*$N133</f>
        <v>6092.0038892863731</v>
      </c>
      <c r="AP133" s="8">
        <f>(IFERROR(VLOOKUP($D133,platts!$C$3:$AM$457,soaf_platts!AP$1+2,FALSE),VLOOKUP($C133,Lifetime!$A$2:$AK$48,2+soaf_platts!AP$1,FALSE)))*$N133</f>
        <v>5872.6618110724057</v>
      </c>
      <c r="AQ133" s="8">
        <f>(IFERROR(VLOOKUP($D133,platts!$C$3:$AM$457,soaf_platts!AQ$1+2,FALSE),VLOOKUP($C133,Lifetime!$A$2:$AK$48,2+soaf_platts!AQ$1,FALSE)))*$N133</f>
        <v>5872.6618110724057</v>
      </c>
      <c r="AR133" s="8">
        <f>(IFERROR(VLOOKUP($D133,platts!$C$3:$AM$457,soaf_platts!AR$1+2,FALSE),VLOOKUP($C133,Lifetime!$A$2:$AK$48,2+soaf_platts!AR$1,FALSE)))*$N133</f>
        <v>5872.6618110724057</v>
      </c>
      <c r="AS133" s="8">
        <f>(IFERROR(VLOOKUP($D133,platts!$C$3:$AM$457,soaf_platts!AS$1+2,FALSE),VLOOKUP($C133,Lifetime!$A$2:$AK$48,2+soaf_platts!AS$1,FALSE)))*$N133</f>
        <v>5872.6618110724057</v>
      </c>
      <c r="AT133" s="8">
        <f>(IFERROR(VLOOKUP($D133,platts!$C$3:$AM$457,soaf_platts!AT$1+2,FALSE),VLOOKUP($C133,Lifetime!$A$2:$AK$48,2+soaf_platts!AT$1,FALSE)))*$N133</f>
        <v>5872.6618110724057</v>
      </c>
      <c r="AU133" s="8">
        <f>(IFERROR(VLOOKUP($D133,platts!$C$3:$AM$457,soaf_platts!AU$1+2,FALSE),VLOOKUP($C133,Lifetime!$A$2:$AK$48,2+soaf_platts!AU$1,FALSE)))*$N133</f>
        <v>5872.6618110724057</v>
      </c>
      <c r="AV133" s="8">
        <f>(IFERROR(VLOOKUP($D133,platts!$C$3:$AM$457,soaf_platts!AV$1+2,FALSE),VLOOKUP($C133,Lifetime!$A$2:$AK$48,2+soaf_platts!AV$1,FALSE)))*$N133</f>
        <v>5872.6618110724057</v>
      </c>
      <c r="AW133" s="8">
        <f>(IFERROR(VLOOKUP($D133,platts!$C$3:$AM$457,soaf_platts!AW$1+2,FALSE),VLOOKUP($C133,Lifetime!$A$2:$AK$48,2+soaf_platts!AW$1,FALSE)))*$N133</f>
        <v>5872.6618110724057</v>
      </c>
    </row>
    <row r="134" spans="1:49" x14ac:dyDescent="0.25">
      <c r="A134" s="8">
        <v>132</v>
      </c>
      <c r="B134" s="23" t="s">
        <v>7</v>
      </c>
      <c r="C134" s="21" t="s">
        <v>12</v>
      </c>
      <c r="D134" s="8" t="str">
        <f t="shared" si="8"/>
        <v>DE_RoR</v>
      </c>
      <c r="E134" s="8">
        <f>IFERROR(VLOOKUP(D134,Data_2011!$D:$F,3,FALSE),VLOOKUP($C134,Efficiency!A133:B177,2,FALSE))</f>
        <v>1</v>
      </c>
      <c r="F134" s="8">
        <f>IFERROR(VLOOKUP(D134,Data_2011!$D:$F,2,FALSE),0)</f>
        <v>0</v>
      </c>
      <c r="G134" s="8">
        <f t="shared" si="10"/>
        <v>0</v>
      </c>
      <c r="H134" s="8">
        <f t="shared" si="11"/>
        <v>0</v>
      </c>
      <c r="I134" s="8">
        <v>0</v>
      </c>
      <c r="J134" s="8">
        <v>0</v>
      </c>
      <c r="K134" s="8">
        <v>0</v>
      </c>
      <c r="L134" s="8">
        <f>IFERROR(VLOOKUP($D134,platts!$C$3:$AM$457,2,FALSE),0)</f>
        <v>3940.4550000000058</v>
      </c>
      <c r="M134" s="18">
        <f t="shared" si="9"/>
        <v>-10.455000000005839</v>
      </c>
      <c r="N134" s="8">
        <f>VLOOKUP($D134,soaf!$D$2:$E$514,2,FALSE)</f>
        <v>3930</v>
      </c>
      <c r="O134" s="8">
        <f>(IFERROR(VLOOKUP($D134,platts!$C$3:$AM$457,soaf_platts!O$1+2,FALSE),VLOOKUP($C134,Lifetime!$A$2:$AK$48,2+soaf_platts!O$1,FALSE)))*$N134</f>
        <v>3693.5161193313934</v>
      </c>
      <c r="P134" s="8">
        <f>(IFERROR(VLOOKUP($D134,platts!$C$3:$AM$457,soaf_platts!P$1+2,FALSE),VLOOKUP($C134,Lifetime!$A$2:$AK$48,2+soaf_platts!P$1,FALSE)))*$N134</f>
        <v>3693.5161193313934</v>
      </c>
      <c r="Q134" s="8">
        <f>(IFERROR(VLOOKUP($D134,platts!$C$3:$AM$457,soaf_platts!Q$1+2,FALSE),VLOOKUP($C134,Lifetime!$A$2:$AK$48,2+soaf_platts!Q$1,FALSE)))*$N134</f>
        <v>3693.5161193313934</v>
      </c>
      <c r="R134" s="8">
        <f>(IFERROR(VLOOKUP($D134,platts!$C$3:$AM$457,soaf_platts!R$1+2,FALSE),VLOOKUP($C134,Lifetime!$A$2:$AK$48,2+soaf_platts!R$1,FALSE)))*$N134</f>
        <v>3693.5161193313934</v>
      </c>
      <c r="S134" s="8">
        <f>(IFERROR(VLOOKUP($D134,platts!$C$3:$AM$457,soaf_platts!S$1+2,FALSE),VLOOKUP($C134,Lifetime!$A$2:$AK$48,2+soaf_platts!S$1,FALSE)))*$N134</f>
        <v>3621.3181878742403</v>
      </c>
      <c r="T134" s="8">
        <f>(IFERROR(VLOOKUP($D134,platts!$C$3:$AM$457,soaf_platts!T$1+2,FALSE),VLOOKUP($C134,Lifetime!$A$2:$AK$48,2+soaf_platts!T$1,FALSE)))*$N134</f>
        <v>3598.2595309424901</v>
      </c>
      <c r="U134" s="8">
        <f>(IFERROR(VLOOKUP($D134,platts!$C$3:$AM$457,soaf_platts!U$1+2,FALSE),VLOOKUP($C134,Lifetime!$A$2:$AK$48,2+soaf_platts!U$1,FALSE)))*$N134</f>
        <v>3553.3689535853064</v>
      </c>
      <c r="V134" s="8">
        <f>(IFERROR(VLOOKUP($D134,platts!$C$3:$AM$457,soaf_platts!V$1+2,FALSE),VLOOKUP($C134,Lifetime!$A$2:$AK$48,2+soaf_platts!V$1,FALSE)))*$N134</f>
        <v>3518.9335622409048</v>
      </c>
      <c r="W134" s="8">
        <f>(IFERROR(VLOOKUP($D134,platts!$C$3:$AM$457,soaf_platts!W$1+2,FALSE),VLOOKUP($C134,Lifetime!$A$2:$AK$48,2+soaf_platts!W$1,FALSE)))*$N134</f>
        <v>3315.5506229610492</v>
      </c>
      <c r="X134" s="8">
        <f>(IFERROR(VLOOKUP($D134,platts!$C$3:$AM$457,soaf_platts!X$1+2,FALSE),VLOOKUP($C134,Lifetime!$A$2:$AK$48,2+soaf_platts!X$1,FALSE)))*$N134</f>
        <v>3277.8190005976417</v>
      </c>
      <c r="Y134" s="8">
        <f>(IFERROR(VLOOKUP($D134,platts!$C$3:$AM$457,soaf_platts!Y$1+2,FALSE),VLOOKUP($C134,Lifetime!$A$2:$AK$48,2+soaf_platts!Y$1,FALSE)))*$N134</f>
        <v>3269.9998020533112</v>
      </c>
      <c r="Z134" s="8">
        <f>(IFERROR(VLOOKUP($D134,platts!$C$3:$AM$457,soaf_platts!Z$1+2,FALSE),VLOOKUP($C134,Lifetime!$A$2:$AK$48,2+soaf_platts!Z$1,FALSE)))*$N134</f>
        <v>3263.1779502620843</v>
      </c>
      <c r="AA134" s="8">
        <f>(IFERROR(VLOOKUP($D134,platts!$C$3:$AM$457,soaf_platts!AA$1+2,FALSE),VLOOKUP($C134,Lifetime!$A$2:$AK$48,2+soaf_platts!AA$1,FALSE)))*$N134</f>
        <v>3255.8225179579458</v>
      </c>
      <c r="AB134" s="8">
        <f>(IFERROR(VLOOKUP($D134,platts!$C$3:$AM$457,soaf_platts!AB$1+2,FALSE),VLOOKUP($C134,Lifetime!$A$2:$AK$48,2+soaf_platts!AB$1,FALSE)))*$N134</f>
        <v>3225.0543706247067</v>
      </c>
      <c r="AC134" s="8">
        <f>(IFERROR(VLOOKUP($D134,platts!$C$3:$AM$457,soaf_platts!AC$1+2,FALSE),VLOOKUP($C134,Lifetime!$A$2:$AK$48,2+soaf_platts!AC$1,FALSE)))*$N134</f>
        <v>3196.6299881612613</v>
      </c>
      <c r="AD134" s="8">
        <f>(IFERROR(VLOOKUP($D134,platts!$C$3:$AM$457,soaf_platts!AD$1+2,FALSE),VLOOKUP($C134,Lifetime!$A$2:$AK$48,2+soaf_platts!AD$1,FALSE)))*$N134</f>
        <v>3194.1366212785024</v>
      </c>
      <c r="AE134" s="8">
        <f>(IFERROR(VLOOKUP($D134,platts!$C$3:$AM$457,soaf_platts!AE$1+2,FALSE),VLOOKUP($C134,Lifetime!$A$2:$AK$48,2+soaf_platts!AE$1,FALSE)))*$N134</f>
        <v>3188.152540759882</v>
      </c>
      <c r="AF134" s="8">
        <f>(IFERROR(VLOOKUP($D134,platts!$C$3:$AM$457,soaf_platts!AF$1+2,FALSE),VLOOKUP($C134,Lifetime!$A$2:$AK$48,2+soaf_platts!AF$1,FALSE)))*$N134</f>
        <v>3014.3050282264298</v>
      </c>
      <c r="AG134" s="8">
        <f>(IFERROR(VLOOKUP($D134,platts!$C$3:$AM$457,soaf_platts!AG$1+2,FALSE),VLOOKUP($C134,Lifetime!$A$2:$AK$48,2+soaf_platts!AG$1,FALSE)))*$N134</f>
        <v>3010.3156412140165</v>
      </c>
      <c r="AH134" s="8">
        <f>(IFERROR(VLOOKUP($D134,platts!$C$3:$AM$457,soaf_platts!AH$1+2,FALSE),VLOOKUP($C134,Lifetime!$A$2:$AK$48,2+soaf_platts!AH$1,FALSE)))*$N134</f>
        <v>3000.5416430336031</v>
      </c>
      <c r="AI134" s="8">
        <f>(IFERROR(VLOOKUP($D134,platts!$C$3:$AM$457,soaf_platts!AI$1+2,FALSE),VLOOKUP($C134,Lifetime!$A$2:$AK$48,2+soaf_platts!AI$1,FALSE)))*$N134</f>
        <v>2994.4279074370797</v>
      </c>
      <c r="AJ134" s="8">
        <f>(IFERROR(VLOOKUP($D134,platts!$C$3:$AM$457,soaf_platts!AJ$1+2,FALSE),VLOOKUP($C134,Lifetime!$A$2:$AK$48,2+soaf_platts!AJ$1,FALSE)))*$N134</f>
        <v>2994.2533717552869</v>
      </c>
      <c r="AK134" s="8">
        <f>(IFERROR(VLOOKUP($D134,platts!$C$3:$AM$457,soaf_platts!AK$1+2,FALSE),VLOOKUP($C134,Lifetime!$A$2:$AK$48,2+soaf_platts!AK$1,FALSE)))*$N134</f>
        <v>2908.2022938975256</v>
      </c>
      <c r="AL134" s="8">
        <f>(IFERROR(VLOOKUP($D134,platts!$C$3:$AM$457,soaf_platts!AL$1+2,FALSE),VLOOKUP($C134,Lifetime!$A$2:$AK$48,2+soaf_platts!AL$1,FALSE)))*$N134</f>
        <v>2907.1052124691123</v>
      </c>
      <c r="AM134" s="8">
        <f>(IFERROR(VLOOKUP($D134,platts!$C$3:$AM$457,soaf_platts!AM$1+2,FALSE),VLOOKUP($C134,Lifetime!$A$2:$AK$48,2+soaf_platts!AM$1,FALSE)))*$N134</f>
        <v>2906.581605423733</v>
      </c>
      <c r="AN134" s="8">
        <f>(IFERROR(VLOOKUP($D134,platts!$C$3:$AM$457,soaf_platts!AN$1+2,FALSE),VLOOKUP($C134,Lifetime!$A$2:$AK$48,2+soaf_platts!AN$1,FALSE)))*$N134</f>
        <v>2902.8914224372506</v>
      </c>
      <c r="AO134" s="8">
        <f>(IFERROR(VLOOKUP($D134,platts!$C$3:$AM$457,soaf_platts!AO$1+2,FALSE),VLOOKUP($C134,Lifetime!$A$2:$AK$48,2+soaf_platts!AO$1,FALSE)))*$N134</f>
        <v>2873.0867120675084</v>
      </c>
      <c r="AP134" s="8">
        <f>(IFERROR(VLOOKUP($D134,platts!$C$3:$AM$457,soaf_platts!AP$1+2,FALSE),VLOOKUP($C134,Lifetime!$A$2:$AK$48,2+soaf_platts!AP$1,FALSE)))*$N134</f>
        <v>2801.1979581038149</v>
      </c>
      <c r="AQ134" s="8">
        <f>(IFERROR(VLOOKUP($D134,platts!$C$3:$AM$457,soaf_platts!AQ$1+2,FALSE),VLOOKUP($C134,Lifetime!$A$2:$AK$48,2+soaf_platts!AQ$1,FALSE)))*$N134</f>
        <v>2722.8065033098906</v>
      </c>
      <c r="AR134" s="8">
        <f>(IFERROR(VLOOKUP($D134,platts!$C$3:$AM$457,soaf_platts!AR$1+2,FALSE),VLOOKUP($C134,Lifetime!$A$2:$AK$48,2+soaf_platts!AR$1,FALSE)))*$N134</f>
        <v>2719.9939854661388</v>
      </c>
      <c r="AS134" s="8">
        <f>(IFERROR(VLOOKUP($D134,platts!$C$3:$AM$457,soaf_platts!AS$1+2,FALSE),VLOOKUP($C134,Lifetime!$A$2:$AK$48,2+soaf_platts!AS$1,FALSE)))*$N134</f>
        <v>2714.8077823500021</v>
      </c>
      <c r="AT134" s="8">
        <f>(IFERROR(VLOOKUP($D134,platts!$C$3:$AM$457,soaf_platts!AT$1+2,FALSE),VLOOKUP($C134,Lifetime!$A$2:$AK$48,2+soaf_platts!AT$1,FALSE)))*$N134</f>
        <v>2714.8077823500021</v>
      </c>
      <c r="AU134" s="8">
        <f>(IFERROR(VLOOKUP($D134,platts!$C$3:$AM$457,soaf_platts!AU$1+2,FALSE),VLOOKUP($C134,Lifetime!$A$2:$AK$48,2+soaf_platts!AU$1,FALSE)))*$N134</f>
        <v>2709.322375207933</v>
      </c>
      <c r="AV134" s="8">
        <f>(IFERROR(VLOOKUP($D134,platts!$C$3:$AM$457,soaf_platts!AV$1+2,FALSE),VLOOKUP($C134,Lifetime!$A$2:$AK$48,2+soaf_platts!AV$1,FALSE)))*$N134</f>
        <v>2705.6571258902786</v>
      </c>
      <c r="AW134" s="8">
        <f>(IFERROR(VLOOKUP($D134,platts!$C$3:$AM$457,soaf_platts!AW$1+2,FALSE),VLOOKUP($C134,Lifetime!$A$2:$AK$48,2+soaf_platts!AW$1,FALSE)))*$N134</f>
        <v>2681.5213344651766</v>
      </c>
    </row>
    <row r="135" spans="1:49" x14ac:dyDescent="0.25">
      <c r="A135" s="8">
        <v>133</v>
      </c>
      <c r="B135" s="23" t="s">
        <v>7</v>
      </c>
      <c r="C135" s="21" t="s">
        <v>21</v>
      </c>
      <c r="D135" s="8" t="str">
        <f t="shared" si="8"/>
        <v>DE_Solar 1</v>
      </c>
      <c r="E135" s="8">
        <f>IFERROR(VLOOKUP(D135,Data_2011!$D:$F,3,FALSE),VLOOKUP($C135,Efficiency!A134:B178,2,FALSE))</f>
        <v>1</v>
      </c>
      <c r="F135" s="8">
        <f>IFERROR(VLOOKUP(D135,Data_2011!$D:$F,2,FALSE),0)</f>
        <v>0</v>
      </c>
      <c r="G135" s="8">
        <f t="shared" si="10"/>
        <v>0</v>
      </c>
      <c r="H135" s="8">
        <f t="shared" si="11"/>
        <v>0</v>
      </c>
      <c r="I135" s="8">
        <v>0</v>
      </c>
      <c r="J135" s="8">
        <v>0</v>
      </c>
      <c r="K135" s="8">
        <v>0</v>
      </c>
      <c r="L135" s="8">
        <f>IFERROR(VLOOKUP($D135,platts!$C$3:$AM$457,2,FALSE),0)</f>
        <v>4030.2959999999975</v>
      </c>
      <c r="M135" s="18">
        <f t="shared" si="9"/>
        <v>35291.537333333334</v>
      </c>
      <c r="N135" s="8">
        <f>VLOOKUP($D135,soaf!$D$2:$E$514,2,FALSE)</f>
        <v>39321.833333333328</v>
      </c>
      <c r="O135" s="8">
        <f>(IFERROR(VLOOKUP($D135,platts!$C$3:$AM$457,soaf_platts!O$1+2,FALSE),VLOOKUP($C135,Lifetime!$A$2:$AK$48,2+soaf_platts!O$1,FALSE)))*$N135</f>
        <v>38069.41272216729</v>
      </c>
      <c r="P135" s="8">
        <f>(IFERROR(VLOOKUP($D135,platts!$C$3:$AM$457,soaf_platts!P$1+2,FALSE),VLOOKUP($C135,Lifetime!$A$2:$AK$48,2+soaf_platts!P$1,FALSE)))*$N135</f>
        <v>38069.41272216729</v>
      </c>
      <c r="Q135" s="8">
        <f>(IFERROR(VLOOKUP($D135,platts!$C$3:$AM$457,soaf_platts!Q$1+2,FALSE),VLOOKUP($C135,Lifetime!$A$2:$AK$48,2+soaf_platts!Q$1,FALSE)))*$N135</f>
        <v>38066.339405095787</v>
      </c>
      <c r="R135" s="8">
        <f>(IFERROR(VLOOKUP($D135,platts!$C$3:$AM$457,soaf_platts!R$1+2,FALSE),VLOOKUP($C135,Lifetime!$A$2:$AK$48,2+soaf_platts!R$1,FALSE)))*$N135</f>
        <v>38065.549123563113</v>
      </c>
      <c r="S135" s="8">
        <f>(IFERROR(VLOOKUP($D135,platts!$C$3:$AM$457,soaf_platts!S$1+2,FALSE),VLOOKUP($C135,Lifetime!$A$2:$AK$48,2+soaf_platts!S$1,FALSE)))*$N135</f>
        <v>38065.051538894397</v>
      </c>
      <c r="T135" s="8">
        <f>(IFERROR(VLOOKUP($D135,platts!$C$3:$AM$457,soaf_platts!T$1+2,FALSE),VLOOKUP($C135,Lifetime!$A$2:$AK$48,2+soaf_platts!T$1,FALSE)))*$N135</f>
        <v>38064.222231113199</v>
      </c>
      <c r="U135" s="8">
        <f>(IFERROR(VLOOKUP($D135,platts!$C$3:$AM$457,soaf_platts!U$1+2,FALSE),VLOOKUP($C135,Lifetime!$A$2:$AK$48,2+soaf_platts!U$1,FALSE)))*$N135</f>
        <v>38050.221564454143</v>
      </c>
      <c r="V135" s="8">
        <f>(IFERROR(VLOOKUP($D135,platts!$C$3:$AM$457,soaf_platts!V$1+2,FALSE),VLOOKUP($C135,Lifetime!$A$2:$AK$48,2+soaf_platts!V$1,FALSE)))*$N135</f>
        <v>38049.802032282474</v>
      </c>
      <c r="W135" s="8">
        <f>(IFERROR(VLOOKUP($D135,platts!$C$3:$AM$457,soaf_platts!W$1+2,FALSE),VLOOKUP($C135,Lifetime!$A$2:$AK$48,2+soaf_platts!W$1,FALSE)))*$N135</f>
        <v>38034.250072244475</v>
      </c>
      <c r="X135" s="8">
        <f>(IFERROR(VLOOKUP($D135,platts!$C$3:$AM$457,soaf_platts!X$1+2,FALSE),VLOOKUP($C135,Lifetime!$A$2:$AK$48,2+soaf_platts!X$1,FALSE)))*$N135</f>
        <v>38014.336928933575</v>
      </c>
      <c r="Y135" s="8">
        <f>(IFERROR(VLOOKUP($D135,platts!$C$3:$AM$457,soaf_platts!Y$1+2,FALSE),VLOOKUP($C135,Lifetime!$A$2:$AK$48,2+soaf_platts!Y$1,FALSE)))*$N135</f>
        <v>37962.939359623531</v>
      </c>
      <c r="Z135" s="8">
        <f>(IFERROR(VLOOKUP($D135,platts!$C$3:$AM$457,soaf_platts!Z$1+2,FALSE),VLOOKUP($C135,Lifetime!$A$2:$AK$48,2+soaf_platts!Z$1,FALSE)))*$N135</f>
        <v>37847.128967119686</v>
      </c>
      <c r="AA135" s="8">
        <f>(IFERROR(VLOOKUP($D135,platts!$C$3:$AM$457,soaf_platts!AA$1+2,FALSE),VLOOKUP($C135,Lifetime!$A$2:$AK$48,2+soaf_platts!AA$1,FALSE)))*$N135</f>
        <v>37778.745223138263</v>
      </c>
      <c r="AB135" s="8">
        <f>(IFERROR(VLOOKUP($D135,platts!$C$3:$AM$457,soaf_platts!AB$1+2,FALSE),VLOOKUP($C135,Lifetime!$A$2:$AK$48,2+soaf_platts!AB$1,FALSE)))*$N135</f>
        <v>37211.674318916841</v>
      </c>
      <c r="AC135" s="8">
        <f>(IFERROR(VLOOKUP($D135,platts!$C$3:$AM$457,soaf_platts!AC$1+2,FALSE),VLOOKUP($C135,Lifetime!$A$2:$AK$48,2+soaf_platts!AC$1,FALSE)))*$N135</f>
        <v>36807.069687313277</v>
      </c>
      <c r="AD135" s="8">
        <f>(IFERROR(VLOOKUP($D135,platts!$C$3:$AM$457,soaf_platts!AD$1+2,FALSE),VLOOKUP($C135,Lifetime!$A$2:$AK$48,2+soaf_platts!AD$1,FALSE)))*$N135</f>
        <v>36229.998306906826</v>
      </c>
      <c r="AE135" s="8">
        <f>(IFERROR(VLOOKUP($D135,platts!$C$3:$AM$457,soaf_platts!AE$1+2,FALSE),VLOOKUP($C135,Lifetime!$A$2:$AK$48,2+soaf_platts!AE$1,FALSE)))*$N135</f>
        <v>35255.054322767697</v>
      </c>
      <c r="AF135" s="8">
        <f>(IFERROR(VLOOKUP($D135,platts!$C$3:$AM$457,soaf_platts!AF$1+2,FALSE),VLOOKUP($C135,Lifetime!$A$2:$AK$48,2+soaf_platts!AF$1,FALSE)))*$N135</f>
        <v>33500.414675869957</v>
      </c>
      <c r="AG135" s="8">
        <f>(IFERROR(VLOOKUP($D135,platts!$C$3:$AM$457,soaf_platts!AG$1+2,FALSE),VLOOKUP($C135,Lifetime!$A$2:$AK$48,2+soaf_platts!AG$1,FALSE)))*$N135</f>
        <v>29167.642511906473</v>
      </c>
      <c r="AH135" s="8">
        <f>(IFERROR(VLOOKUP($D135,platts!$C$3:$AM$457,soaf_platts!AH$1+2,FALSE),VLOOKUP($C135,Lifetime!$A$2:$AK$48,2+soaf_platts!AH$1,FALSE)))*$N135</f>
        <v>22241.498080827474</v>
      </c>
      <c r="AI135" s="8">
        <f>(IFERROR(VLOOKUP($D135,platts!$C$3:$AM$457,soaf_platts!AI$1+2,FALSE),VLOOKUP($C135,Lifetime!$A$2:$AK$48,2+soaf_platts!AI$1,FALSE)))*$N135</f>
        <v>11292.030366917639</v>
      </c>
      <c r="AJ135" s="8">
        <f>(IFERROR(VLOOKUP($D135,platts!$C$3:$AM$457,soaf_platts!AJ$1+2,FALSE),VLOOKUP($C135,Lifetime!$A$2:$AK$48,2+soaf_platts!AJ$1,FALSE)))*$N135</f>
        <v>2142.3946956997706</v>
      </c>
      <c r="AK135" s="8">
        <f>(IFERROR(VLOOKUP($D135,platts!$C$3:$AM$457,soaf_platts!AK$1+2,FALSE),VLOOKUP($C135,Lifetime!$A$2:$AK$48,2+soaf_platts!AK$1,FALSE)))*$N135</f>
        <v>183.66728213014636</v>
      </c>
      <c r="AL135" s="8">
        <f>(IFERROR(VLOOKUP($D135,platts!$C$3:$AM$457,soaf_platts!AL$1+2,FALSE),VLOOKUP($C135,Lifetime!$A$2:$AK$48,2+soaf_platts!AL$1,FALSE)))*$N135</f>
        <v>0</v>
      </c>
      <c r="AM135" s="8">
        <f>(IFERROR(VLOOKUP($D135,platts!$C$3:$AM$457,soaf_platts!AM$1+2,FALSE),VLOOKUP($C135,Lifetime!$A$2:$AK$48,2+soaf_platts!AM$1,FALSE)))*$N135</f>
        <v>0</v>
      </c>
      <c r="AN135" s="8">
        <f>(IFERROR(VLOOKUP($D135,platts!$C$3:$AM$457,soaf_platts!AN$1+2,FALSE),VLOOKUP($C135,Lifetime!$A$2:$AK$48,2+soaf_platts!AN$1,FALSE)))*$N135</f>
        <v>0</v>
      </c>
      <c r="AO135" s="8">
        <f>(IFERROR(VLOOKUP($D135,platts!$C$3:$AM$457,soaf_platts!AO$1+2,FALSE),VLOOKUP($C135,Lifetime!$A$2:$AK$48,2+soaf_platts!AO$1,FALSE)))*$N135</f>
        <v>0</v>
      </c>
      <c r="AP135" s="8">
        <f>(IFERROR(VLOOKUP($D135,platts!$C$3:$AM$457,soaf_platts!AP$1+2,FALSE),VLOOKUP($C135,Lifetime!$A$2:$AK$48,2+soaf_platts!AP$1,FALSE)))*$N135</f>
        <v>0</v>
      </c>
      <c r="AQ135" s="8">
        <f>(IFERROR(VLOOKUP($D135,platts!$C$3:$AM$457,soaf_platts!AQ$1+2,FALSE),VLOOKUP($C135,Lifetime!$A$2:$AK$48,2+soaf_platts!AQ$1,FALSE)))*$N135</f>
        <v>0</v>
      </c>
      <c r="AR135" s="8">
        <f>(IFERROR(VLOOKUP($D135,platts!$C$3:$AM$457,soaf_platts!AR$1+2,FALSE),VLOOKUP($C135,Lifetime!$A$2:$AK$48,2+soaf_platts!AR$1,FALSE)))*$N135</f>
        <v>0</v>
      </c>
      <c r="AS135" s="8">
        <f>(IFERROR(VLOOKUP($D135,platts!$C$3:$AM$457,soaf_platts!AS$1+2,FALSE),VLOOKUP($C135,Lifetime!$A$2:$AK$48,2+soaf_platts!AS$1,FALSE)))*$N135</f>
        <v>0</v>
      </c>
      <c r="AT135" s="8">
        <f>(IFERROR(VLOOKUP($D135,platts!$C$3:$AM$457,soaf_platts!AT$1+2,FALSE),VLOOKUP($C135,Lifetime!$A$2:$AK$48,2+soaf_platts!AT$1,FALSE)))*$N135</f>
        <v>0</v>
      </c>
      <c r="AU135" s="8">
        <f>(IFERROR(VLOOKUP($D135,platts!$C$3:$AM$457,soaf_platts!AU$1+2,FALSE),VLOOKUP($C135,Lifetime!$A$2:$AK$48,2+soaf_platts!AU$1,FALSE)))*$N135</f>
        <v>0</v>
      </c>
      <c r="AV135" s="8">
        <f>(IFERROR(VLOOKUP($D135,platts!$C$3:$AM$457,soaf_platts!AV$1+2,FALSE),VLOOKUP($C135,Lifetime!$A$2:$AK$48,2+soaf_platts!AV$1,FALSE)))*$N135</f>
        <v>0</v>
      </c>
      <c r="AW135" s="8">
        <f>(IFERROR(VLOOKUP($D135,platts!$C$3:$AM$457,soaf_platts!AW$1+2,FALSE),VLOOKUP($C135,Lifetime!$A$2:$AK$48,2+soaf_platts!AW$1,FALSE)))*$N135</f>
        <v>0</v>
      </c>
    </row>
    <row r="136" spans="1:49" x14ac:dyDescent="0.25">
      <c r="A136" s="8">
        <v>134</v>
      </c>
      <c r="B136" s="23" t="s">
        <v>7</v>
      </c>
      <c r="C136" s="21" t="s">
        <v>28</v>
      </c>
      <c r="D136" s="8" t="str">
        <f t="shared" si="8"/>
        <v>DE_Wind offshore 1</v>
      </c>
      <c r="E136" s="8">
        <f>IFERROR(VLOOKUP(D136,Data_2011!$D:$F,3,FALSE),VLOOKUP($C136,Efficiency!A135:B179,2,FALSE))</f>
        <v>1</v>
      </c>
      <c r="F136" s="8">
        <f>IFERROR(VLOOKUP(D136,Data_2011!$D:$F,2,FALSE),0)</f>
        <v>0</v>
      </c>
      <c r="G136" s="8">
        <f t="shared" si="10"/>
        <v>0</v>
      </c>
      <c r="H136" s="8">
        <f t="shared" si="11"/>
        <v>0</v>
      </c>
      <c r="I136" s="8">
        <v>0</v>
      </c>
      <c r="J136" s="8">
        <v>0</v>
      </c>
      <c r="K136" s="8">
        <v>0</v>
      </c>
      <c r="L136" s="8">
        <f>IFERROR(VLOOKUP($D136,platts!$C$3:$AM$457,2,FALSE),0)</f>
        <v>1152.0999999999999</v>
      </c>
      <c r="M136" s="18">
        <f t="shared" si="9"/>
        <v>3006.9</v>
      </c>
      <c r="N136" s="8">
        <f>VLOOKUP($D136,soaf!$D$2:$E$514,2,FALSE)</f>
        <v>4159</v>
      </c>
      <c r="O136" s="8">
        <f>(IFERROR(VLOOKUP($D136,platts!$C$3:$AM$457,soaf_platts!O$1+2,FALSE),VLOOKUP($C136,Lifetime!$A$2:$AK$48,2+soaf_platts!O$1,FALSE)))*$N136</f>
        <v>4159</v>
      </c>
      <c r="P136" s="8">
        <f>(IFERROR(VLOOKUP($D136,platts!$C$3:$AM$457,soaf_platts!P$1+2,FALSE),VLOOKUP($C136,Lifetime!$A$2:$AK$48,2+soaf_platts!P$1,FALSE)))*$N136</f>
        <v>4159</v>
      </c>
      <c r="Q136" s="8">
        <f>(IFERROR(VLOOKUP($D136,platts!$C$3:$AM$457,soaf_platts!Q$1+2,FALSE),VLOOKUP($C136,Lifetime!$A$2:$AK$48,2+soaf_platts!Q$1,FALSE)))*$N136</f>
        <v>4159</v>
      </c>
      <c r="R136" s="8">
        <f>(IFERROR(VLOOKUP($D136,platts!$C$3:$AM$457,soaf_platts!R$1+2,FALSE),VLOOKUP($C136,Lifetime!$A$2:$AK$48,2+soaf_platts!R$1,FALSE)))*$N136</f>
        <v>4159</v>
      </c>
      <c r="S136" s="8">
        <f>(IFERROR(VLOOKUP($D136,platts!$C$3:$AM$457,soaf_platts!S$1+2,FALSE),VLOOKUP($C136,Lifetime!$A$2:$AK$48,2+soaf_platts!S$1,FALSE)))*$N136</f>
        <v>4159</v>
      </c>
      <c r="T136" s="8">
        <f>(IFERROR(VLOOKUP($D136,platts!$C$3:$AM$457,soaf_platts!T$1+2,FALSE),VLOOKUP($C136,Lifetime!$A$2:$AK$48,2+soaf_platts!T$1,FALSE)))*$N136</f>
        <v>4159</v>
      </c>
      <c r="U136" s="8">
        <f>(IFERROR(VLOOKUP($D136,platts!$C$3:$AM$457,soaf_platts!U$1+2,FALSE),VLOOKUP($C136,Lifetime!$A$2:$AK$48,2+soaf_platts!U$1,FALSE)))*$N136</f>
        <v>4159</v>
      </c>
      <c r="V136" s="8">
        <f>(IFERROR(VLOOKUP($D136,platts!$C$3:$AM$457,soaf_platts!V$1+2,FALSE),VLOOKUP($C136,Lifetime!$A$2:$AK$48,2+soaf_platts!V$1,FALSE)))*$N136</f>
        <v>4159</v>
      </c>
      <c r="W136" s="8">
        <f>(IFERROR(VLOOKUP($D136,platts!$C$3:$AM$457,soaf_platts!W$1+2,FALSE),VLOOKUP($C136,Lifetime!$A$2:$AK$48,2+soaf_platts!W$1,FALSE)))*$N136</f>
        <v>4159</v>
      </c>
      <c r="X136" s="8">
        <f>(IFERROR(VLOOKUP($D136,platts!$C$3:$AM$457,soaf_platts!X$1+2,FALSE),VLOOKUP($C136,Lifetime!$A$2:$AK$48,2+soaf_platts!X$1,FALSE)))*$N136</f>
        <v>4159</v>
      </c>
      <c r="Y136" s="8">
        <f>(IFERROR(VLOOKUP($D136,platts!$C$3:$AM$457,soaf_platts!Y$1+2,FALSE),VLOOKUP($C136,Lifetime!$A$2:$AK$48,2+soaf_platts!Y$1,FALSE)))*$N136</f>
        <v>4159</v>
      </c>
      <c r="Z136" s="8">
        <f>(IFERROR(VLOOKUP($D136,platts!$C$3:$AM$457,soaf_platts!Z$1+2,FALSE),VLOOKUP($C136,Lifetime!$A$2:$AK$48,2+soaf_platts!Z$1,FALSE)))*$N136</f>
        <v>4159</v>
      </c>
      <c r="AA136" s="8">
        <f>(IFERROR(VLOOKUP($D136,platts!$C$3:$AM$457,soaf_platts!AA$1+2,FALSE),VLOOKUP($C136,Lifetime!$A$2:$AK$48,2+soaf_platts!AA$1,FALSE)))*$N136</f>
        <v>4142.755316378787</v>
      </c>
      <c r="AB136" s="8">
        <f>(IFERROR(VLOOKUP($D136,platts!$C$3:$AM$457,soaf_platts!AB$1+2,FALSE),VLOOKUP($C136,Lifetime!$A$2:$AK$48,2+soaf_platts!AB$1,FALSE)))*$N136</f>
        <v>4142.755316378787</v>
      </c>
      <c r="AC136" s="8">
        <f>(IFERROR(VLOOKUP($D136,platts!$C$3:$AM$457,soaf_platts!AC$1+2,FALSE),VLOOKUP($C136,Lifetime!$A$2:$AK$48,2+soaf_platts!AC$1,FALSE)))*$N136</f>
        <v>4142.755316378787</v>
      </c>
      <c r="AD136" s="8">
        <f>(IFERROR(VLOOKUP($D136,platts!$C$3:$AM$457,soaf_platts!AD$1+2,FALSE),VLOOKUP($C136,Lifetime!$A$2:$AK$48,2+soaf_platts!AD$1,FALSE)))*$N136</f>
        <v>4133.7304921447794</v>
      </c>
      <c r="AE136" s="8">
        <f>(IFERROR(VLOOKUP($D136,platts!$C$3:$AM$457,soaf_platts!AE$1+2,FALSE),VLOOKUP($C136,Lifetime!$A$2:$AK$48,2+soaf_platts!AE$1,FALSE)))*$N136</f>
        <v>4133.7304921447794</v>
      </c>
      <c r="AF136" s="8">
        <f>(IFERROR(VLOOKUP($D136,platts!$C$3:$AM$457,soaf_platts!AF$1+2,FALSE),VLOOKUP($C136,Lifetime!$A$2:$AK$48,2+soaf_platts!AF$1,FALSE)))*$N136</f>
        <v>4079.5815467407347</v>
      </c>
      <c r="AG136" s="8">
        <f>(IFERROR(VLOOKUP($D136,platts!$C$3:$AM$457,soaf_platts!AG$1+2,FALSE),VLOOKUP($C136,Lifetime!$A$2:$AK$48,2+soaf_platts!AG$1,FALSE)))*$N136</f>
        <v>3986.4453606457778</v>
      </c>
      <c r="AH136" s="8">
        <f>(IFERROR(VLOOKUP($D136,platts!$C$3:$AM$457,soaf_platts!AH$1+2,FALSE),VLOOKUP($C136,Lifetime!$A$2:$AK$48,2+soaf_platts!AH$1,FALSE)))*$N136</f>
        <v>3769.8495790295983</v>
      </c>
      <c r="AI136" s="8">
        <f>(IFERROR(VLOOKUP($D136,platts!$C$3:$AM$457,soaf_platts!AI$1+2,FALSE),VLOOKUP($C136,Lifetime!$A$2:$AK$48,2+soaf_platts!AI$1,FALSE)))*$N136</f>
        <v>3306.6955993403353</v>
      </c>
      <c r="AJ136" s="8">
        <f>(IFERROR(VLOOKUP($D136,platts!$C$3:$AM$457,soaf_platts!AJ$1+2,FALSE),VLOOKUP($C136,Lifetime!$A$2:$AK$48,2+soaf_platts!AJ$1,FALSE)))*$N136</f>
        <v>3017.9012238520963</v>
      </c>
      <c r="AK136" s="8">
        <f>(IFERROR(VLOOKUP($D136,platts!$C$3:$AM$457,soaf_platts!AK$1+2,FALSE),VLOOKUP($C136,Lifetime!$A$2:$AK$48,2+soaf_platts!AK$1,FALSE)))*$N136</f>
        <v>2151.5180973873798</v>
      </c>
      <c r="AL136" s="8">
        <f>(IFERROR(VLOOKUP($D136,platts!$C$3:$AM$457,soaf_platts!AL$1+2,FALSE),VLOOKUP($C136,Lifetime!$A$2:$AK$48,2+soaf_platts!AL$1,FALSE)))*$N136</f>
        <v>721.98593872059723</v>
      </c>
      <c r="AM136" s="8">
        <f>(IFERROR(VLOOKUP($D136,platts!$C$3:$AM$457,soaf_platts!AM$1+2,FALSE),VLOOKUP($C136,Lifetime!$A$2:$AK$48,2+soaf_platts!AM$1,FALSE)))*$N136</f>
        <v>0</v>
      </c>
      <c r="AN136" s="8">
        <f>(IFERROR(VLOOKUP($D136,platts!$C$3:$AM$457,soaf_platts!AN$1+2,FALSE),VLOOKUP($C136,Lifetime!$A$2:$AK$48,2+soaf_platts!AN$1,FALSE)))*$N136</f>
        <v>0</v>
      </c>
      <c r="AO136" s="8">
        <f>(IFERROR(VLOOKUP($D136,platts!$C$3:$AM$457,soaf_platts!AO$1+2,FALSE),VLOOKUP($C136,Lifetime!$A$2:$AK$48,2+soaf_platts!AO$1,FALSE)))*$N136</f>
        <v>0</v>
      </c>
      <c r="AP136" s="8">
        <f>(IFERROR(VLOOKUP($D136,platts!$C$3:$AM$457,soaf_platts!AP$1+2,FALSE),VLOOKUP($C136,Lifetime!$A$2:$AK$48,2+soaf_platts!AP$1,FALSE)))*$N136</f>
        <v>0</v>
      </c>
      <c r="AQ136" s="8">
        <f>(IFERROR(VLOOKUP($D136,platts!$C$3:$AM$457,soaf_platts!AQ$1+2,FALSE),VLOOKUP($C136,Lifetime!$A$2:$AK$48,2+soaf_platts!AQ$1,FALSE)))*$N136</f>
        <v>0</v>
      </c>
      <c r="AR136" s="8">
        <f>(IFERROR(VLOOKUP($D136,platts!$C$3:$AM$457,soaf_platts!AR$1+2,FALSE),VLOOKUP($C136,Lifetime!$A$2:$AK$48,2+soaf_platts!AR$1,FALSE)))*$N136</f>
        <v>0</v>
      </c>
      <c r="AS136" s="8">
        <f>(IFERROR(VLOOKUP($D136,platts!$C$3:$AM$457,soaf_platts!AS$1+2,FALSE),VLOOKUP($C136,Lifetime!$A$2:$AK$48,2+soaf_platts!AS$1,FALSE)))*$N136</f>
        <v>0</v>
      </c>
      <c r="AT136" s="8">
        <f>(IFERROR(VLOOKUP($D136,platts!$C$3:$AM$457,soaf_platts!AT$1+2,FALSE),VLOOKUP($C136,Lifetime!$A$2:$AK$48,2+soaf_platts!AT$1,FALSE)))*$N136</f>
        <v>0</v>
      </c>
      <c r="AU136" s="8">
        <f>(IFERROR(VLOOKUP($D136,platts!$C$3:$AM$457,soaf_platts!AU$1+2,FALSE),VLOOKUP($C136,Lifetime!$A$2:$AK$48,2+soaf_platts!AU$1,FALSE)))*$N136</f>
        <v>0</v>
      </c>
      <c r="AV136" s="8">
        <f>(IFERROR(VLOOKUP($D136,platts!$C$3:$AM$457,soaf_platts!AV$1+2,FALSE),VLOOKUP($C136,Lifetime!$A$2:$AK$48,2+soaf_platts!AV$1,FALSE)))*$N136</f>
        <v>0</v>
      </c>
      <c r="AW136" s="8">
        <f>(IFERROR(VLOOKUP($D136,platts!$C$3:$AM$457,soaf_platts!AW$1+2,FALSE),VLOOKUP($C136,Lifetime!$A$2:$AK$48,2+soaf_platts!AW$1,FALSE)))*$N136</f>
        <v>0</v>
      </c>
    </row>
    <row r="137" spans="1:49" x14ac:dyDescent="0.25">
      <c r="A137" s="8">
        <v>135</v>
      </c>
      <c r="B137" s="24" t="s">
        <v>7</v>
      </c>
      <c r="C137" s="21" t="s">
        <v>23</v>
      </c>
      <c r="D137" s="8" t="str">
        <f t="shared" si="8"/>
        <v>DE_Wind onshore 1</v>
      </c>
      <c r="E137" s="8">
        <f>IFERROR(VLOOKUP(D137,Data_2011!$D:$F,3,FALSE),VLOOKUP($C137,Efficiency!A136:B180,2,FALSE))</f>
        <v>1</v>
      </c>
      <c r="F137" s="8">
        <f>IFERROR(VLOOKUP(D137,Data_2011!$D:$F,2,FALSE),0)</f>
        <v>0</v>
      </c>
      <c r="G137" s="8">
        <f t="shared" si="10"/>
        <v>0</v>
      </c>
      <c r="H137" s="8">
        <f t="shared" si="11"/>
        <v>0</v>
      </c>
      <c r="I137" s="8">
        <v>0</v>
      </c>
      <c r="J137" s="8">
        <v>0</v>
      </c>
      <c r="K137" s="8">
        <v>0</v>
      </c>
      <c r="L137" s="8">
        <f>IFERROR(VLOOKUP($D137,platts!$C$3:$AM$457,2,FALSE),0)</f>
        <v>20395.870000000032</v>
      </c>
      <c r="M137" s="18">
        <f t="shared" si="9"/>
        <v>19903.713333333297</v>
      </c>
      <c r="N137" s="8">
        <f>VLOOKUP($D137,soaf!$D$2:$E$514,2,FALSE)</f>
        <v>40299.583333333328</v>
      </c>
      <c r="O137" s="8">
        <f>(IFERROR(VLOOKUP($D137,platts!$C$3:$AM$457,soaf_platts!O$1+2,FALSE),VLOOKUP($C137,Lifetime!$A$2:$AK$48,2+soaf_platts!O$1,FALSE)))*$N137</f>
        <v>38772.382201559973</v>
      </c>
      <c r="P137" s="8">
        <f>(IFERROR(VLOOKUP($D137,platts!$C$3:$AM$457,soaf_platts!P$1+2,FALSE),VLOOKUP($C137,Lifetime!$A$2:$AK$48,2+soaf_platts!P$1,FALSE)))*$N137</f>
        <v>38705.25004964228</v>
      </c>
      <c r="Q137" s="8">
        <f>(IFERROR(VLOOKUP($D137,platts!$C$3:$AM$457,soaf_platts!Q$1+2,FALSE),VLOOKUP($C137,Lifetime!$A$2:$AK$48,2+soaf_platts!Q$1,FALSE)))*$N137</f>
        <v>38587.430910052593</v>
      </c>
      <c r="R137" s="8">
        <f>(IFERROR(VLOOKUP($D137,platts!$C$3:$AM$457,soaf_platts!R$1+2,FALSE),VLOOKUP($C137,Lifetime!$A$2:$AK$48,2+soaf_platts!R$1,FALSE)))*$N137</f>
        <v>38216.245987545393</v>
      </c>
      <c r="S137" s="8">
        <f>(IFERROR(VLOOKUP($D137,platts!$C$3:$AM$457,soaf_platts!S$1+2,FALSE),VLOOKUP($C137,Lifetime!$A$2:$AK$48,2+soaf_platts!S$1,FALSE)))*$N137</f>
        <v>37858.633314612103</v>
      </c>
      <c r="T137" s="8">
        <f>(IFERROR(VLOOKUP($D137,platts!$C$3:$AM$457,soaf_platts!T$1+2,FALSE),VLOOKUP($C137,Lifetime!$A$2:$AK$48,2+soaf_platts!T$1,FALSE)))*$N137</f>
        <v>37469.090585904451</v>
      </c>
      <c r="U137" s="8">
        <f>(IFERROR(VLOOKUP($D137,platts!$C$3:$AM$457,soaf_platts!U$1+2,FALSE),VLOOKUP($C137,Lifetime!$A$2:$AK$48,2+soaf_platts!U$1,FALSE)))*$N137</f>
        <v>36929.401512005337</v>
      </c>
      <c r="V137" s="8">
        <f>(IFERROR(VLOOKUP($D137,platts!$C$3:$AM$457,soaf_platts!V$1+2,FALSE),VLOOKUP($C137,Lifetime!$A$2:$AK$48,2+soaf_platts!V$1,FALSE)))*$N137</f>
        <v>35811.691490319587</v>
      </c>
      <c r="W137" s="8">
        <f>(IFERROR(VLOOKUP($D137,platts!$C$3:$AM$457,soaf_platts!W$1+2,FALSE),VLOOKUP($C137,Lifetime!$A$2:$AK$48,2+soaf_platts!W$1,FALSE)))*$N137</f>
        <v>33594.765588163915</v>
      </c>
      <c r="X137" s="8">
        <f>(IFERROR(VLOOKUP($D137,platts!$C$3:$AM$457,soaf_platts!X$1+2,FALSE),VLOOKUP($C137,Lifetime!$A$2:$AK$48,2+soaf_platts!X$1,FALSE)))*$N137</f>
        <v>30825.287699789136</v>
      </c>
      <c r="Y137" s="8">
        <f>(IFERROR(VLOOKUP($D137,platts!$C$3:$AM$457,soaf_platts!Y$1+2,FALSE),VLOOKUP($C137,Lifetime!$A$2:$AK$48,2+soaf_platts!Y$1,FALSE)))*$N137</f>
        <v>26164.685078604904</v>
      </c>
      <c r="Z137" s="8">
        <f>(IFERROR(VLOOKUP($D137,platts!$C$3:$AM$457,soaf_platts!Z$1+2,FALSE),VLOOKUP($C137,Lifetime!$A$2:$AK$48,2+soaf_platts!Z$1,FALSE)))*$N137</f>
        <v>22678.223320252215</v>
      </c>
      <c r="AA137" s="8">
        <f>(IFERROR(VLOOKUP($D137,platts!$C$3:$AM$457,soaf_platts!AA$1+2,FALSE),VLOOKUP($C137,Lifetime!$A$2:$AK$48,2+soaf_platts!AA$1,FALSE)))*$N137</f>
        <v>18862.087687768795</v>
      </c>
      <c r="AB137" s="8">
        <f>(IFERROR(VLOOKUP($D137,platts!$C$3:$AM$457,soaf_platts!AB$1+2,FALSE),VLOOKUP($C137,Lifetime!$A$2:$AK$48,2+soaf_platts!AB$1,FALSE)))*$N137</f>
        <v>16479.643173470897</v>
      </c>
      <c r="AC137" s="8">
        <f>(IFERROR(VLOOKUP($D137,platts!$C$3:$AM$457,soaf_platts!AC$1+2,FALSE),VLOOKUP($C137,Lifetime!$A$2:$AK$48,2+soaf_platts!AC$1,FALSE)))*$N137</f>
        <v>13700.088349177218</v>
      </c>
      <c r="AD137" s="8">
        <f>(IFERROR(VLOOKUP($D137,platts!$C$3:$AM$457,soaf_platts!AD$1+2,FALSE),VLOOKUP($C137,Lifetime!$A$2:$AK$48,2+soaf_platts!AD$1,FALSE)))*$N137</f>
        <v>10573.274409639464</v>
      </c>
      <c r="AE137" s="8">
        <f>(IFERROR(VLOOKUP($D137,platts!$C$3:$AM$457,soaf_platts!AE$1+2,FALSE),VLOOKUP($C137,Lifetime!$A$2:$AK$48,2+soaf_platts!AE$1,FALSE)))*$N137</f>
        <v>8301.5181208662943</v>
      </c>
      <c r="AF137" s="8">
        <f>(IFERROR(VLOOKUP($D137,platts!$C$3:$AM$457,soaf_platts!AF$1+2,FALSE),VLOOKUP($C137,Lifetime!$A$2:$AK$48,2+soaf_platts!AF$1,FALSE)))*$N137</f>
        <v>7103.9434423488592</v>
      </c>
      <c r="AG137" s="8">
        <f>(IFERROR(VLOOKUP($D137,platts!$C$3:$AM$457,soaf_platts!AG$1+2,FALSE),VLOOKUP($C137,Lifetime!$A$2:$AK$48,2+soaf_platts!AG$1,FALSE)))*$N137</f>
        <v>5706.8059152416545</v>
      </c>
      <c r="AH137" s="8">
        <f>(IFERROR(VLOOKUP($D137,platts!$C$3:$AM$457,soaf_platts!AH$1+2,FALSE),VLOOKUP($C137,Lifetime!$A$2:$AK$48,2+soaf_platts!AH$1,FALSE)))*$N137</f>
        <v>4925.250620591316</v>
      </c>
      <c r="AI137" s="8">
        <f>(IFERROR(VLOOKUP($D137,platts!$C$3:$AM$457,soaf_platts!AI$1+2,FALSE),VLOOKUP($C137,Lifetime!$A$2:$AK$48,2+soaf_platts!AI$1,FALSE)))*$N137</f>
        <v>3781.1232198397606</v>
      </c>
      <c r="AJ137" s="8">
        <f>(IFERROR(VLOOKUP($D137,platts!$C$3:$AM$457,soaf_platts!AJ$1+2,FALSE),VLOOKUP($C137,Lifetime!$A$2:$AK$48,2+soaf_platts!AJ$1,FALSE)))*$N137</f>
        <v>2434.8643397740116</v>
      </c>
      <c r="AK137" s="8">
        <f>(IFERROR(VLOOKUP($D137,platts!$C$3:$AM$457,soaf_platts!AK$1+2,FALSE),VLOOKUP($C137,Lifetime!$A$2:$AK$48,2+soaf_platts!AK$1,FALSE)))*$N137</f>
        <v>1260.2097507975855</v>
      </c>
      <c r="AL137" s="8">
        <f>(IFERROR(VLOOKUP($D137,platts!$C$3:$AM$457,soaf_platts!AL$1+2,FALSE),VLOOKUP($C137,Lifetime!$A$2:$AK$48,2+soaf_platts!AL$1,FALSE)))*$N137</f>
        <v>27.958557500448165</v>
      </c>
      <c r="AM137" s="8">
        <f>(IFERROR(VLOOKUP($D137,platts!$C$3:$AM$457,soaf_platts!AM$1+2,FALSE),VLOOKUP($C137,Lifetime!$A$2:$AK$48,2+soaf_platts!AM$1,FALSE)))*$N137</f>
        <v>0</v>
      </c>
      <c r="AN137" s="8">
        <f>(IFERROR(VLOOKUP($D137,platts!$C$3:$AM$457,soaf_platts!AN$1+2,FALSE),VLOOKUP($C137,Lifetime!$A$2:$AK$48,2+soaf_platts!AN$1,FALSE)))*$N137</f>
        <v>0</v>
      </c>
      <c r="AO137" s="8">
        <f>(IFERROR(VLOOKUP($D137,platts!$C$3:$AM$457,soaf_platts!AO$1+2,FALSE),VLOOKUP($C137,Lifetime!$A$2:$AK$48,2+soaf_platts!AO$1,FALSE)))*$N137</f>
        <v>0</v>
      </c>
      <c r="AP137" s="8">
        <f>(IFERROR(VLOOKUP($D137,platts!$C$3:$AM$457,soaf_platts!AP$1+2,FALSE),VLOOKUP($C137,Lifetime!$A$2:$AK$48,2+soaf_platts!AP$1,FALSE)))*$N137</f>
        <v>0</v>
      </c>
      <c r="AQ137" s="8">
        <f>(IFERROR(VLOOKUP($D137,platts!$C$3:$AM$457,soaf_platts!AQ$1+2,FALSE),VLOOKUP($C137,Lifetime!$A$2:$AK$48,2+soaf_platts!AQ$1,FALSE)))*$N137</f>
        <v>0</v>
      </c>
      <c r="AR137" s="8">
        <f>(IFERROR(VLOOKUP($D137,platts!$C$3:$AM$457,soaf_platts!AR$1+2,FALSE),VLOOKUP($C137,Lifetime!$A$2:$AK$48,2+soaf_platts!AR$1,FALSE)))*$N137</f>
        <v>0</v>
      </c>
      <c r="AS137" s="8">
        <f>(IFERROR(VLOOKUP($D137,platts!$C$3:$AM$457,soaf_platts!AS$1+2,FALSE),VLOOKUP($C137,Lifetime!$A$2:$AK$48,2+soaf_platts!AS$1,FALSE)))*$N137</f>
        <v>0</v>
      </c>
      <c r="AT137" s="8">
        <f>(IFERROR(VLOOKUP($D137,platts!$C$3:$AM$457,soaf_platts!AT$1+2,FALSE),VLOOKUP($C137,Lifetime!$A$2:$AK$48,2+soaf_platts!AT$1,FALSE)))*$N137</f>
        <v>0</v>
      </c>
      <c r="AU137" s="8">
        <f>(IFERROR(VLOOKUP($D137,platts!$C$3:$AM$457,soaf_platts!AU$1+2,FALSE),VLOOKUP($C137,Lifetime!$A$2:$AK$48,2+soaf_platts!AU$1,FALSE)))*$N137</f>
        <v>0</v>
      </c>
      <c r="AV137" s="8">
        <f>(IFERROR(VLOOKUP($D137,platts!$C$3:$AM$457,soaf_platts!AV$1+2,FALSE),VLOOKUP($C137,Lifetime!$A$2:$AK$48,2+soaf_platts!AV$1,FALSE)))*$N137</f>
        <v>0</v>
      </c>
      <c r="AW137" s="8">
        <f>(IFERROR(VLOOKUP($D137,platts!$C$3:$AM$457,soaf_platts!AW$1+2,FALSE),VLOOKUP($C137,Lifetime!$A$2:$AK$48,2+soaf_platts!AW$1,FALSE)))*$N137</f>
        <v>0</v>
      </c>
    </row>
    <row r="138" spans="1:49" x14ac:dyDescent="0.25">
      <c r="A138" s="8">
        <v>136</v>
      </c>
      <c r="B138" s="20" t="s">
        <v>33</v>
      </c>
      <c r="C138" s="21" t="s">
        <v>19</v>
      </c>
      <c r="D138" s="8" t="str">
        <f t="shared" si="8"/>
        <v>DK_Biomass</v>
      </c>
      <c r="E138" s="8">
        <f>IFERROR(VLOOKUP(D138,Data_2011!$D:$F,3,FALSE),VLOOKUP($C138,Efficiency!A137:B181,2,FALSE))</f>
        <v>0.38</v>
      </c>
      <c r="F138" s="8">
        <f>IFERROR(VLOOKUP(D138,Data_2011!$D:$F,2,FALSE),0)</f>
        <v>0</v>
      </c>
      <c r="G138" s="8">
        <f t="shared" si="10"/>
        <v>0</v>
      </c>
      <c r="H138" s="8">
        <f t="shared" si="11"/>
        <v>0</v>
      </c>
      <c r="I138" s="8">
        <v>0</v>
      </c>
      <c r="J138" s="8">
        <v>0</v>
      </c>
      <c r="K138" s="8">
        <v>0</v>
      </c>
      <c r="L138" s="8">
        <f>IFERROR(VLOOKUP($D138,platts!$C$3:$AM$457,2,FALSE),0)</f>
        <v>915.10900000000026</v>
      </c>
      <c r="M138" s="18">
        <f t="shared" si="9"/>
        <v>1703.0909999999994</v>
      </c>
      <c r="N138" s="8">
        <f>VLOOKUP($D138,soaf!$D$2:$E$514,2,FALSE)</f>
        <v>2618.1999999999998</v>
      </c>
      <c r="O138" s="8">
        <f>(IFERROR(VLOOKUP($D138,platts!$C$3:$AM$457,soaf_platts!O$1+2,FALSE),VLOOKUP($C138,Lifetime!$A$2:$AK$48,2+soaf_platts!O$1,FALSE)))*$N138</f>
        <v>2613.7424374582697</v>
      </c>
      <c r="P138" s="8">
        <f>(IFERROR(VLOOKUP($D138,platts!$C$3:$AM$457,soaf_platts!P$1+2,FALSE),VLOOKUP($C138,Lifetime!$A$2:$AK$48,2+soaf_platts!P$1,FALSE)))*$N138</f>
        <v>2613.7424374582697</v>
      </c>
      <c r="Q138" s="8">
        <f>(IFERROR(VLOOKUP($D138,platts!$C$3:$AM$457,soaf_platts!Q$1+2,FALSE),VLOOKUP($C138,Lifetime!$A$2:$AK$48,2+soaf_platts!Q$1,FALSE)))*$N138</f>
        <v>2613.7424374582697</v>
      </c>
      <c r="R138" s="8">
        <f>(IFERROR(VLOOKUP($D138,platts!$C$3:$AM$457,soaf_platts!R$1+2,FALSE),VLOOKUP($C138,Lifetime!$A$2:$AK$48,2+soaf_platts!R$1,FALSE)))*$N138</f>
        <v>2613.7424374582697</v>
      </c>
      <c r="S138" s="8">
        <f>(IFERROR(VLOOKUP($D138,platts!$C$3:$AM$457,soaf_platts!S$1+2,FALSE),VLOOKUP($C138,Lifetime!$A$2:$AK$48,2+soaf_platts!S$1,FALSE)))*$N138</f>
        <v>2601.7259017231822</v>
      </c>
      <c r="T138" s="8">
        <f>(IFERROR(VLOOKUP($D138,platts!$C$3:$AM$457,soaf_platts!T$1+2,FALSE),VLOOKUP($C138,Lifetime!$A$2:$AK$48,2+soaf_platts!T$1,FALSE)))*$N138</f>
        <v>2601.7259017231822</v>
      </c>
      <c r="U138" s="8">
        <f>(IFERROR(VLOOKUP($D138,platts!$C$3:$AM$457,soaf_platts!U$1+2,FALSE),VLOOKUP($C138,Lifetime!$A$2:$AK$48,2+soaf_platts!U$1,FALSE)))*$N138</f>
        <v>2181.147150995127</v>
      </c>
      <c r="V138" s="8">
        <f>(IFERROR(VLOOKUP($D138,platts!$C$3:$AM$457,soaf_platts!V$1+2,FALSE),VLOOKUP($C138,Lifetime!$A$2:$AK$48,2+soaf_platts!V$1,FALSE)))*$N138</f>
        <v>2181.147150995127</v>
      </c>
      <c r="W138" s="8">
        <f>(IFERROR(VLOOKUP($D138,platts!$C$3:$AM$457,soaf_platts!W$1+2,FALSE),VLOOKUP($C138,Lifetime!$A$2:$AK$48,2+soaf_platts!W$1,FALSE)))*$N138</f>
        <v>2176.5408122966769</v>
      </c>
      <c r="X138" s="8">
        <f>(IFERROR(VLOOKUP($D138,platts!$C$3:$AM$457,soaf_platts!X$1+2,FALSE),VLOOKUP($C138,Lifetime!$A$2:$AK$48,2+soaf_platts!X$1,FALSE)))*$N138</f>
        <v>2175.4021024817807</v>
      </c>
      <c r="Y138" s="8">
        <f>(IFERROR(VLOOKUP($D138,platts!$C$3:$AM$457,soaf_platts!Y$1+2,FALSE),VLOOKUP($C138,Lifetime!$A$2:$AK$48,2+soaf_platts!Y$1,FALSE)))*$N138</f>
        <v>2175.4021024817807</v>
      </c>
      <c r="Z138" s="8">
        <f>(IFERROR(VLOOKUP($D138,platts!$C$3:$AM$457,soaf_platts!Z$1+2,FALSE),VLOOKUP($C138,Lifetime!$A$2:$AK$48,2+soaf_platts!Z$1,FALSE)))*$N138</f>
        <v>2147.0917165059027</v>
      </c>
      <c r="AA138" s="8">
        <f>(IFERROR(VLOOKUP($D138,platts!$C$3:$AM$457,soaf_platts!AA$1+2,FALSE),VLOOKUP($C138,Lifetime!$A$2:$AK$48,2+soaf_platts!AA$1,FALSE)))*$N138</f>
        <v>2098.7394655718604</v>
      </c>
      <c r="AB138" s="8">
        <f>(IFERROR(VLOOKUP($D138,platts!$C$3:$AM$457,soaf_platts!AB$1+2,FALSE),VLOOKUP($C138,Lifetime!$A$2:$AK$48,2+soaf_platts!AB$1,FALSE)))*$N138</f>
        <v>2081.1981844785701</v>
      </c>
      <c r="AC138" s="8">
        <f>(IFERROR(VLOOKUP($D138,platts!$C$3:$AM$457,soaf_platts!AC$1+2,FALSE),VLOOKUP($C138,Lifetime!$A$2:$AK$48,2+soaf_platts!AC$1,FALSE)))*$N138</f>
        <v>2031.4182546560023</v>
      </c>
      <c r="AD138" s="8">
        <f>(IFERROR(VLOOKUP($D138,platts!$C$3:$AM$457,soaf_platts!AD$1+2,FALSE),VLOOKUP($C138,Lifetime!$A$2:$AK$48,2+soaf_platts!AD$1,FALSE)))*$N138</f>
        <v>2029.3153609023623</v>
      </c>
      <c r="AE138" s="8">
        <f>(IFERROR(VLOOKUP($D138,platts!$C$3:$AM$457,soaf_platts!AE$1+2,FALSE),VLOOKUP($C138,Lifetime!$A$2:$AK$48,2+soaf_platts!AE$1,FALSE)))*$N138</f>
        <v>1965.4417513104995</v>
      </c>
      <c r="AF138" s="8">
        <f>(IFERROR(VLOOKUP($D138,platts!$C$3:$AM$457,soaf_platts!AF$1+2,FALSE),VLOOKUP($C138,Lifetime!$A$2:$AK$48,2+soaf_platts!AF$1,FALSE)))*$N138</f>
        <v>1867.0062960805756</v>
      </c>
      <c r="AG138" s="8">
        <f>(IFERROR(VLOOKUP($D138,platts!$C$3:$AM$457,soaf_platts!AG$1+2,FALSE),VLOOKUP($C138,Lifetime!$A$2:$AK$48,2+soaf_platts!AG$1,FALSE)))*$N138</f>
        <v>1863.8161919509039</v>
      </c>
      <c r="AH138" s="8">
        <f>(IFERROR(VLOOKUP($D138,platts!$C$3:$AM$457,soaf_platts!AH$1+2,FALSE),VLOOKUP($C138,Lifetime!$A$2:$AK$48,2+soaf_platts!AH$1,FALSE)))*$N138</f>
        <v>1837.448479252198</v>
      </c>
      <c r="AI138" s="8">
        <f>(IFERROR(VLOOKUP($D138,platts!$C$3:$AM$457,soaf_platts!AI$1+2,FALSE),VLOOKUP($C138,Lifetime!$A$2:$AK$48,2+soaf_platts!AI$1,FALSE)))*$N138</f>
        <v>1800.8352392993618</v>
      </c>
      <c r="AJ138" s="8">
        <f>(IFERROR(VLOOKUP($D138,platts!$C$3:$AM$457,soaf_platts!AJ$1+2,FALSE),VLOOKUP($C138,Lifetime!$A$2:$AK$48,2+soaf_platts!AJ$1,FALSE)))*$N138</f>
        <v>1793.3334877047428</v>
      </c>
      <c r="AK138" s="8">
        <f>(IFERROR(VLOOKUP($D138,platts!$C$3:$AM$457,soaf_platts!AK$1+2,FALSE),VLOOKUP($C138,Lifetime!$A$2:$AK$48,2+soaf_platts!AK$1,FALSE)))*$N138</f>
        <v>1789.1362834372728</v>
      </c>
      <c r="AL138" s="8">
        <f>(IFERROR(VLOOKUP($D138,platts!$C$3:$AM$457,soaf_platts!AL$1+2,FALSE),VLOOKUP($C138,Lifetime!$A$2:$AK$48,2+soaf_platts!AL$1,FALSE)))*$N138</f>
        <v>1769.1773897972803</v>
      </c>
      <c r="AM138" s="8">
        <f>(IFERROR(VLOOKUP($D138,platts!$C$3:$AM$457,soaf_platts!AM$1+2,FALSE),VLOOKUP($C138,Lifetime!$A$2:$AK$48,2+soaf_platts!AM$1,FALSE)))*$N138</f>
        <v>1724.1897688690633</v>
      </c>
      <c r="AN138" s="8">
        <f>(IFERROR(VLOOKUP($D138,platts!$C$3:$AM$457,soaf_platts!AN$1+2,FALSE),VLOOKUP($C138,Lifetime!$A$2:$AK$48,2+soaf_platts!AN$1,FALSE)))*$N138</f>
        <v>1709.2692369979968</v>
      </c>
      <c r="AO138" s="8">
        <f>(IFERROR(VLOOKUP($D138,platts!$C$3:$AM$457,soaf_platts!AO$1+2,FALSE),VLOOKUP($C138,Lifetime!$A$2:$AK$48,2+soaf_platts!AO$1,FALSE)))*$N138</f>
        <v>380.769684485673</v>
      </c>
      <c r="AP138" s="8">
        <f>(IFERROR(VLOOKUP($D138,platts!$C$3:$AM$457,soaf_platts!AP$1+2,FALSE),VLOOKUP($C138,Lifetime!$A$2:$AK$48,2+soaf_platts!AP$1,FALSE)))*$N138</f>
        <v>380.769684485673</v>
      </c>
      <c r="AQ138" s="8">
        <f>(IFERROR(VLOOKUP($D138,platts!$C$3:$AM$457,soaf_platts!AQ$1+2,FALSE),VLOOKUP($C138,Lifetime!$A$2:$AK$48,2+soaf_platts!AQ$1,FALSE)))*$N138</f>
        <v>380.769684485673</v>
      </c>
      <c r="AR138" s="8">
        <f>(IFERROR(VLOOKUP($D138,platts!$C$3:$AM$457,soaf_platts!AR$1+2,FALSE),VLOOKUP($C138,Lifetime!$A$2:$AK$48,2+soaf_platts!AR$1,FALSE)))*$N138</f>
        <v>376.92439305044508</v>
      </c>
      <c r="AS138" s="8">
        <f>(IFERROR(VLOOKUP($D138,platts!$C$3:$AM$457,soaf_platts!AS$1+2,FALSE),VLOOKUP($C138,Lifetime!$A$2:$AK$48,2+soaf_platts!AS$1,FALSE)))*$N138</f>
        <v>375.49385308198237</v>
      </c>
      <c r="AT138" s="8">
        <f>(IFERROR(VLOOKUP($D138,platts!$C$3:$AM$457,soaf_platts!AT$1+2,FALSE),VLOOKUP($C138,Lifetime!$A$2:$AK$48,2+soaf_platts!AT$1,FALSE)))*$N138</f>
        <v>373.07624053528025</v>
      </c>
      <c r="AU138" s="8">
        <f>(IFERROR(VLOOKUP($D138,platts!$C$3:$AM$457,soaf_platts!AU$1+2,FALSE),VLOOKUP($C138,Lifetime!$A$2:$AK$48,2+soaf_platts!AU$1,FALSE)))*$N138</f>
        <v>354.95129913485698</v>
      </c>
      <c r="AV138" s="8">
        <f>(IFERROR(VLOOKUP($D138,platts!$C$3:$AM$457,soaf_platts!AV$1+2,FALSE),VLOOKUP($C138,Lifetime!$A$2:$AK$48,2+soaf_platts!AV$1,FALSE)))*$N138</f>
        <v>121.81333939454203</v>
      </c>
      <c r="AW138" s="8">
        <f>(IFERROR(VLOOKUP($D138,platts!$C$3:$AM$457,soaf_platts!AW$1+2,FALSE),VLOOKUP($C138,Lifetime!$A$2:$AK$48,2+soaf_platts!AW$1,FALSE)))*$N138</f>
        <v>25.394945520151147</v>
      </c>
    </row>
    <row r="139" spans="1:49" x14ac:dyDescent="0.25">
      <c r="A139" s="8">
        <v>137</v>
      </c>
      <c r="B139" s="23" t="s">
        <v>33</v>
      </c>
      <c r="C139" s="21" t="s">
        <v>9</v>
      </c>
      <c r="D139" s="8" t="str">
        <f t="shared" si="8"/>
        <v>DK_CCGT</v>
      </c>
      <c r="E139" s="8">
        <f>IFERROR(VLOOKUP(D139,Data_2011!$D:$F,3,FALSE),VLOOKUP($C139,Efficiency!A138:B182,2,FALSE))</f>
        <v>0.49738104091369501</v>
      </c>
      <c r="F139" s="8">
        <f>IFERROR(VLOOKUP(D139,Data_2011!$D:$F,2,FALSE),0)</f>
        <v>4.3303471393334519E-3</v>
      </c>
      <c r="G139" s="8">
        <f t="shared" si="10"/>
        <v>0</v>
      </c>
      <c r="H139" s="8">
        <f t="shared" si="11"/>
        <v>0</v>
      </c>
      <c r="I139" s="8">
        <v>0</v>
      </c>
      <c r="J139" s="8">
        <v>0</v>
      </c>
      <c r="K139" s="8">
        <v>0</v>
      </c>
      <c r="L139" s="8">
        <f>IFERROR(VLOOKUP($D139,platts!$C$3:$AM$457,2,FALSE),0)</f>
        <v>464.13799999999998</v>
      </c>
      <c r="M139" s="18">
        <f t="shared" si="9"/>
        <v>-240.11849767951426</v>
      </c>
      <c r="N139" s="8">
        <f>VLOOKUP($D139,soaf!$D$2:$E$514,2,FALSE)</f>
        <v>224.01950232048571</v>
      </c>
      <c r="O139" s="8">
        <f>(IFERROR(VLOOKUP($D139,platts!$C$3:$AM$457,soaf_platts!O$1+2,FALSE),VLOOKUP($C139,Lifetime!$A$2:$AK$48,2+soaf_platts!O$1,FALSE)))*$N139</f>
        <v>224.01950232048571</v>
      </c>
      <c r="P139" s="8">
        <f>(IFERROR(VLOOKUP($D139,platts!$C$3:$AM$457,soaf_platts!P$1+2,FALSE),VLOOKUP($C139,Lifetime!$A$2:$AK$48,2+soaf_platts!P$1,FALSE)))*$N139</f>
        <v>224.01950232048571</v>
      </c>
      <c r="Q139" s="8">
        <f>(IFERROR(VLOOKUP($D139,platts!$C$3:$AM$457,soaf_platts!Q$1+2,FALSE),VLOOKUP($C139,Lifetime!$A$2:$AK$48,2+soaf_platts!Q$1,FALSE)))*$N139</f>
        <v>224.01950232048571</v>
      </c>
      <c r="R139" s="8">
        <f>(IFERROR(VLOOKUP($D139,platts!$C$3:$AM$457,soaf_platts!R$1+2,FALSE),VLOOKUP($C139,Lifetime!$A$2:$AK$48,2+soaf_platts!R$1,FALSE)))*$N139</f>
        <v>224.01950232048571</v>
      </c>
      <c r="S139" s="8">
        <f>(IFERROR(VLOOKUP($D139,platts!$C$3:$AM$457,soaf_platts!S$1+2,FALSE),VLOOKUP($C139,Lifetime!$A$2:$AK$48,2+soaf_platts!S$1,FALSE)))*$N139</f>
        <v>224.01950232048571</v>
      </c>
      <c r="T139" s="8">
        <f>(IFERROR(VLOOKUP($D139,platts!$C$3:$AM$457,soaf_platts!T$1+2,FALSE),VLOOKUP($C139,Lifetime!$A$2:$AK$48,2+soaf_platts!T$1,FALSE)))*$N139</f>
        <v>224.01950232048571</v>
      </c>
      <c r="U139" s="8">
        <f>(IFERROR(VLOOKUP($D139,platts!$C$3:$AM$457,soaf_platts!U$1+2,FALSE),VLOOKUP($C139,Lifetime!$A$2:$AK$48,2+soaf_platts!U$1,FALSE)))*$N139</f>
        <v>224.01950232048571</v>
      </c>
      <c r="V139" s="8">
        <f>(IFERROR(VLOOKUP($D139,platts!$C$3:$AM$457,soaf_platts!V$1+2,FALSE),VLOOKUP($C139,Lifetime!$A$2:$AK$48,2+soaf_platts!V$1,FALSE)))*$N139</f>
        <v>224.01950232048571</v>
      </c>
      <c r="W139" s="8">
        <f>(IFERROR(VLOOKUP($D139,platts!$C$3:$AM$457,soaf_platts!W$1+2,FALSE),VLOOKUP($C139,Lifetime!$A$2:$AK$48,2+soaf_platts!W$1,FALSE)))*$N139</f>
        <v>224.01950232048571</v>
      </c>
      <c r="X139" s="8">
        <f>(IFERROR(VLOOKUP($D139,platts!$C$3:$AM$457,soaf_platts!X$1+2,FALSE),VLOOKUP($C139,Lifetime!$A$2:$AK$48,2+soaf_platts!X$1,FALSE)))*$N139</f>
        <v>224.01950232048571</v>
      </c>
      <c r="Y139" s="8">
        <f>(IFERROR(VLOOKUP($D139,platts!$C$3:$AM$457,soaf_platts!Y$1+2,FALSE),VLOOKUP($C139,Lifetime!$A$2:$AK$48,2+soaf_platts!Y$1,FALSE)))*$N139</f>
        <v>224.01950232048571</v>
      </c>
      <c r="Z139" s="8">
        <f>(IFERROR(VLOOKUP($D139,platts!$C$3:$AM$457,soaf_platts!Z$1+2,FALSE),VLOOKUP($C139,Lifetime!$A$2:$AK$48,2+soaf_platts!Z$1,FALSE)))*$N139</f>
        <v>224.01950232048571</v>
      </c>
      <c r="AA139" s="8">
        <f>(IFERROR(VLOOKUP($D139,platts!$C$3:$AM$457,soaf_platts!AA$1+2,FALSE),VLOOKUP($C139,Lifetime!$A$2:$AK$48,2+soaf_platts!AA$1,FALSE)))*$N139</f>
        <v>224.01950232048571</v>
      </c>
      <c r="AB139" s="8">
        <f>(IFERROR(VLOOKUP($D139,platts!$C$3:$AM$457,soaf_platts!AB$1+2,FALSE),VLOOKUP($C139,Lifetime!$A$2:$AK$48,2+soaf_platts!AB$1,FALSE)))*$N139</f>
        <v>224.01950232048571</v>
      </c>
      <c r="AC139" s="8">
        <f>(IFERROR(VLOOKUP($D139,platts!$C$3:$AM$457,soaf_platts!AC$1+2,FALSE),VLOOKUP($C139,Lifetime!$A$2:$AK$48,2+soaf_platts!AC$1,FALSE)))*$N139</f>
        <v>219.8030098715335</v>
      </c>
      <c r="AD139" s="8">
        <f>(IFERROR(VLOOKUP($D139,platts!$C$3:$AM$457,soaf_platts!AD$1+2,FALSE),VLOOKUP($C139,Lifetime!$A$2:$AK$48,2+soaf_platts!AD$1,FALSE)))*$N139</f>
        <v>183.74852430185325</v>
      </c>
      <c r="AE139" s="8">
        <f>(IFERROR(VLOOKUP($D139,platts!$C$3:$AM$457,soaf_platts!AE$1+2,FALSE),VLOOKUP($C139,Lifetime!$A$2:$AK$48,2+soaf_platts!AE$1,FALSE)))*$N139</f>
        <v>183.74852430185325</v>
      </c>
      <c r="AF139" s="8">
        <f>(IFERROR(VLOOKUP($D139,platts!$C$3:$AM$457,soaf_platts!AF$1+2,FALSE),VLOOKUP($C139,Lifetime!$A$2:$AK$48,2+soaf_platts!AF$1,FALSE)))*$N139</f>
        <v>155.39724609083552</v>
      </c>
      <c r="AG139" s="8">
        <f>(IFERROR(VLOOKUP($D139,platts!$C$3:$AM$457,soaf_platts!AG$1+2,FALSE),VLOOKUP($C139,Lifetime!$A$2:$AK$48,2+soaf_platts!AG$1,FALSE)))*$N139</f>
        <v>155.39724609083552</v>
      </c>
      <c r="AH139" s="8">
        <f>(IFERROR(VLOOKUP($D139,platts!$C$3:$AM$457,soaf_platts!AH$1+2,FALSE),VLOOKUP($C139,Lifetime!$A$2:$AK$48,2+soaf_platts!AH$1,FALSE)))*$N139</f>
        <v>99.50555360129097</v>
      </c>
      <c r="AI139" s="8">
        <f>(IFERROR(VLOOKUP($D139,platts!$C$3:$AM$457,soaf_platts!AI$1+2,FALSE),VLOOKUP($C139,Lifetime!$A$2:$AK$48,2+soaf_platts!AI$1,FALSE)))*$N139</f>
        <v>32.252112914821666</v>
      </c>
      <c r="AJ139" s="8">
        <f>(IFERROR(VLOOKUP($D139,platts!$C$3:$AM$457,soaf_platts!AJ$1+2,FALSE),VLOOKUP($C139,Lifetime!$A$2:$AK$48,2+soaf_platts!AJ$1,FALSE)))*$N139</f>
        <v>32.252112914821666</v>
      </c>
      <c r="AK139" s="8">
        <f>(IFERROR(VLOOKUP($D139,platts!$C$3:$AM$457,soaf_platts!AK$1+2,FALSE),VLOOKUP($C139,Lifetime!$A$2:$AK$48,2+soaf_platts!AK$1,FALSE)))*$N139</f>
        <v>0</v>
      </c>
      <c r="AL139" s="8">
        <f>(IFERROR(VLOOKUP($D139,platts!$C$3:$AM$457,soaf_platts!AL$1+2,FALSE),VLOOKUP($C139,Lifetime!$A$2:$AK$48,2+soaf_platts!AL$1,FALSE)))*$N139</f>
        <v>0</v>
      </c>
      <c r="AM139" s="8">
        <f>(IFERROR(VLOOKUP($D139,platts!$C$3:$AM$457,soaf_platts!AM$1+2,FALSE),VLOOKUP($C139,Lifetime!$A$2:$AK$48,2+soaf_platts!AM$1,FALSE)))*$N139</f>
        <v>0</v>
      </c>
      <c r="AN139" s="8">
        <f>(IFERROR(VLOOKUP($D139,platts!$C$3:$AM$457,soaf_platts!AN$1+2,FALSE),VLOOKUP($C139,Lifetime!$A$2:$AK$48,2+soaf_platts!AN$1,FALSE)))*$N139</f>
        <v>0</v>
      </c>
      <c r="AO139" s="8">
        <f>(IFERROR(VLOOKUP($D139,platts!$C$3:$AM$457,soaf_platts!AO$1+2,FALSE),VLOOKUP($C139,Lifetime!$A$2:$AK$48,2+soaf_platts!AO$1,FALSE)))*$N139</f>
        <v>0</v>
      </c>
      <c r="AP139" s="8">
        <f>(IFERROR(VLOOKUP($D139,platts!$C$3:$AM$457,soaf_platts!AP$1+2,FALSE),VLOOKUP($C139,Lifetime!$A$2:$AK$48,2+soaf_platts!AP$1,FALSE)))*$N139</f>
        <v>0</v>
      </c>
      <c r="AQ139" s="8">
        <f>(IFERROR(VLOOKUP($D139,platts!$C$3:$AM$457,soaf_platts!AQ$1+2,FALSE),VLOOKUP($C139,Lifetime!$A$2:$AK$48,2+soaf_platts!AQ$1,FALSE)))*$N139</f>
        <v>0</v>
      </c>
      <c r="AR139" s="8">
        <f>(IFERROR(VLOOKUP($D139,platts!$C$3:$AM$457,soaf_platts!AR$1+2,FALSE),VLOOKUP($C139,Lifetime!$A$2:$AK$48,2+soaf_platts!AR$1,FALSE)))*$N139</f>
        <v>0</v>
      </c>
      <c r="AS139" s="8">
        <f>(IFERROR(VLOOKUP($D139,platts!$C$3:$AM$457,soaf_platts!AS$1+2,FALSE),VLOOKUP($C139,Lifetime!$A$2:$AK$48,2+soaf_platts!AS$1,FALSE)))*$N139</f>
        <v>0</v>
      </c>
      <c r="AT139" s="8">
        <f>(IFERROR(VLOOKUP($D139,platts!$C$3:$AM$457,soaf_platts!AT$1+2,FALSE),VLOOKUP($C139,Lifetime!$A$2:$AK$48,2+soaf_platts!AT$1,FALSE)))*$N139</f>
        <v>0</v>
      </c>
      <c r="AU139" s="8">
        <f>(IFERROR(VLOOKUP($D139,platts!$C$3:$AM$457,soaf_platts!AU$1+2,FALSE),VLOOKUP($C139,Lifetime!$A$2:$AK$48,2+soaf_platts!AU$1,FALSE)))*$N139</f>
        <v>0</v>
      </c>
      <c r="AV139" s="8">
        <f>(IFERROR(VLOOKUP($D139,platts!$C$3:$AM$457,soaf_platts!AV$1+2,FALSE),VLOOKUP($C139,Lifetime!$A$2:$AK$48,2+soaf_platts!AV$1,FALSE)))*$N139</f>
        <v>0</v>
      </c>
      <c r="AW139" s="8">
        <f>(IFERROR(VLOOKUP($D139,platts!$C$3:$AM$457,soaf_platts!AW$1+2,FALSE),VLOOKUP($C139,Lifetime!$A$2:$AK$48,2+soaf_platts!AW$1,FALSE)))*$N139</f>
        <v>0</v>
      </c>
    </row>
    <row r="140" spans="1:49" x14ac:dyDescent="0.25">
      <c r="A140" s="8">
        <v>138</v>
      </c>
      <c r="B140" s="23" t="s">
        <v>33</v>
      </c>
      <c r="C140" s="21" t="s">
        <v>15</v>
      </c>
      <c r="D140" s="8" t="str">
        <f t="shared" si="8"/>
        <v>DK_CCOT</v>
      </c>
      <c r="E140" s="8">
        <f>IFERROR(VLOOKUP(D140,Data_2011!$D:$F,3,FALSE),VLOOKUP($C140,Efficiency!A139:B183,2,FALSE))</f>
        <v>0.60199999999999898</v>
      </c>
      <c r="F140" s="8">
        <f>IFERROR(VLOOKUP(D140,Data_2011!$D:$F,2,FALSE),0)</f>
        <v>4.8809523809525518E-4</v>
      </c>
      <c r="G140" s="8">
        <f t="shared" si="10"/>
        <v>0</v>
      </c>
      <c r="H140" s="8">
        <f t="shared" si="11"/>
        <v>0</v>
      </c>
      <c r="I140" s="8">
        <v>0</v>
      </c>
      <c r="J140" s="8">
        <v>0</v>
      </c>
      <c r="K140" s="8">
        <v>0</v>
      </c>
      <c r="L140" s="8">
        <f>IFERROR(VLOOKUP($D140,platts!$C$3:$AM$457,2,FALSE),0)</f>
        <v>0</v>
      </c>
      <c r="M140" s="18">
        <f t="shared" si="9"/>
        <v>0</v>
      </c>
      <c r="N140" s="8">
        <f>VLOOKUP($D140,soaf!$D$2:$E$514,2,FALSE)</f>
        <v>0</v>
      </c>
      <c r="O140" s="8">
        <f>(IFERROR(VLOOKUP($D140,platts!$C$3:$AM$457,soaf_platts!O$1+2,FALSE),VLOOKUP($C140,Lifetime!$A$2:$AK$48,2+soaf_platts!O$1,FALSE)))*$N140</f>
        <v>0</v>
      </c>
      <c r="P140" s="8">
        <f>(IFERROR(VLOOKUP($D140,platts!$C$3:$AM$457,soaf_platts!P$1+2,FALSE),VLOOKUP($C140,Lifetime!$A$2:$AK$48,2+soaf_platts!P$1,FALSE)))*$N140</f>
        <v>0</v>
      </c>
      <c r="Q140" s="8">
        <f>(IFERROR(VLOOKUP($D140,platts!$C$3:$AM$457,soaf_platts!Q$1+2,FALSE),VLOOKUP($C140,Lifetime!$A$2:$AK$48,2+soaf_platts!Q$1,FALSE)))*$N140</f>
        <v>0</v>
      </c>
      <c r="R140" s="8">
        <f>(IFERROR(VLOOKUP($D140,platts!$C$3:$AM$457,soaf_platts!R$1+2,FALSE),VLOOKUP($C140,Lifetime!$A$2:$AK$48,2+soaf_platts!R$1,FALSE)))*$N140</f>
        <v>0</v>
      </c>
      <c r="S140" s="8">
        <f>(IFERROR(VLOOKUP($D140,platts!$C$3:$AM$457,soaf_platts!S$1+2,FALSE),VLOOKUP($C140,Lifetime!$A$2:$AK$48,2+soaf_platts!S$1,FALSE)))*$N140</f>
        <v>0</v>
      </c>
      <c r="T140" s="8">
        <f>(IFERROR(VLOOKUP($D140,platts!$C$3:$AM$457,soaf_platts!T$1+2,FALSE),VLOOKUP($C140,Lifetime!$A$2:$AK$48,2+soaf_platts!T$1,FALSE)))*$N140</f>
        <v>0</v>
      </c>
      <c r="U140" s="8">
        <f>(IFERROR(VLOOKUP($D140,platts!$C$3:$AM$457,soaf_platts!U$1+2,FALSE),VLOOKUP($C140,Lifetime!$A$2:$AK$48,2+soaf_platts!U$1,FALSE)))*$N140</f>
        <v>0</v>
      </c>
      <c r="V140" s="8">
        <f>(IFERROR(VLOOKUP($D140,platts!$C$3:$AM$457,soaf_platts!V$1+2,FALSE),VLOOKUP($C140,Lifetime!$A$2:$AK$48,2+soaf_platts!V$1,FALSE)))*$N140</f>
        <v>0</v>
      </c>
      <c r="W140" s="8">
        <f>(IFERROR(VLOOKUP($D140,platts!$C$3:$AM$457,soaf_platts!W$1+2,FALSE),VLOOKUP($C140,Lifetime!$A$2:$AK$48,2+soaf_platts!W$1,FALSE)))*$N140</f>
        <v>0</v>
      </c>
      <c r="X140" s="8">
        <f>(IFERROR(VLOOKUP($D140,platts!$C$3:$AM$457,soaf_platts!X$1+2,FALSE),VLOOKUP($C140,Lifetime!$A$2:$AK$48,2+soaf_platts!X$1,FALSE)))*$N140</f>
        <v>0</v>
      </c>
      <c r="Y140" s="8">
        <f>(IFERROR(VLOOKUP($D140,platts!$C$3:$AM$457,soaf_platts!Y$1+2,FALSE),VLOOKUP($C140,Lifetime!$A$2:$AK$48,2+soaf_platts!Y$1,FALSE)))*$N140</f>
        <v>0</v>
      </c>
      <c r="Z140" s="8">
        <f>(IFERROR(VLOOKUP($D140,platts!$C$3:$AM$457,soaf_platts!Z$1+2,FALSE),VLOOKUP($C140,Lifetime!$A$2:$AK$48,2+soaf_platts!Z$1,FALSE)))*$N140</f>
        <v>0</v>
      </c>
      <c r="AA140" s="8">
        <f>(IFERROR(VLOOKUP($D140,platts!$C$3:$AM$457,soaf_platts!AA$1+2,FALSE),VLOOKUP($C140,Lifetime!$A$2:$AK$48,2+soaf_platts!AA$1,FALSE)))*$N140</f>
        <v>0</v>
      </c>
      <c r="AB140" s="8">
        <f>(IFERROR(VLOOKUP($D140,platts!$C$3:$AM$457,soaf_platts!AB$1+2,FALSE),VLOOKUP($C140,Lifetime!$A$2:$AK$48,2+soaf_platts!AB$1,FALSE)))*$N140</f>
        <v>0</v>
      </c>
      <c r="AC140" s="8">
        <f>(IFERROR(VLOOKUP($D140,platts!$C$3:$AM$457,soaf_platts!AC$1+2,FALSE),VLOOKUP($C140,Lifetime!$A$2:$AK$48,2+soaf_platts!AC$1,FALSE)))*$N140</f>
        <v>0</v>
      </c>
      <c r="AD140" s="8">
        <f>(IFERROR(VLOOKUP($D140,platts!$C$3:$AM$457,soaf_platts!AD$1+2,FALSE),VLOOKUP($C140,Lifetime!$A$2:$AK$48,2+soaf_platts!AD$1,FALSE)))*$N140</f>
        <v>0</v>
      </c>
      <c r="AE140" s="8">
        <f>(IFERROR(VLOOKUP($D140,platts!$C$3:$AM$457,soaf_platts!AE$1+2,FALSE),VLOOKUP($C140,Lifetime!$A$2:$AK$48,2+soaf_platts!AE$1,FALSE)))*$N140</f>
        <v>0</v>
      </c>
      <c r="AF140" s="8">
        <f>(IFERROR(VLOOKUP($D140,platts!$C$3:$AM$457,soaf_platts!AF$1+2,FALSE),VLOOKUP($C140,Lifetime!$A$2:$AK$48,2+soaf_platts!AF$1,FALSE)))*$N140</f>
        <v>0</v>
      </c>
      <c r="AG140" s="8">
        <f>(IFERROR(VLOOKUP($D140,platts!$C$3:$AM$457,soaf_platts!AG$1+2,FALSE),VLOOKUP($C140,Lifetime!$A$2:$AK$48,2+soaf_platts!AG$1,FALSE)))*$N140</f>
        <v>0</v>
      </c>
      <c r="AH140" s="8">
        <f>(IFERROR(VLOOKUP($D140,platts!$C$3:$AM$457,soaf_platts!AH$1+2,FALSE),VLOOKUP($C140,Lifetime!$A$2:$AK$48,2+soaf_platts!AH$1,FALSE)))*$N140</f>
        <v>0</v>
      </c>
      <c r="AI140" s="8">
        <f>(IFERROR(VLOOKUP($D140,platts!$C$3:$AM$457,soaf_platts!AI$1+2,FALSE),VLOOKUP($C140,Lifetime!$A$2:$AK$48,2+soaf_platts!AI$1,FALSE)))*$N140</f>
        <v>0</v>
      </c>
      <c r="AJ140" s="8">
        <f>(IFERROR(VLOOKUP($D140,platts!$C$3:$AM$457,soaf_platts!AJ$1+2,FALSE),VLOOKUP($C140,Lifetime!$A$2:$AK$48,2+soaf_platts!AJ$1,FALSE)))*$N140</f>
        <v>0</v>
      </c>
      <c r="AK140" s="8">
        <f>(IFERROR(VLOOKUP($D140,platts!$C$3:$AM$457,soaf_platts!AK$1+2,FALSE),VLOOKUP($C140,Lifetime!$A$2:$AK$48,2+soaf_platts!AK$1,FALSE)))*$N140</f>
        <v>0</v>
      </c>
      <c r="AL140" s="8">
        <f>(IFERROR(VLOOKUP($D140,platts!$C$3:$AM$457,soaf_platts!AL$1+2,FALSE),VLOOKUP($C140,Lifetime!$A$2:$AK$48,2+soaf_platts!AL$1,FALSE)))*$N140</f>
        <v>0</v>
      </c>
      <c r="AM140" s="8">
        <f>(IFERROR(VLOOKUP($D140,platts!$C$3:$AM$457,soaf_platts!AM$1+2,FALSE),VLOOKUP($C140,Lifetime!$A$2:$AK$48,2+soaf_platts!AM$1,FALSE)))*$N140</f>
        <v>0</v>
      </c>
      <c r="AN140" s="8">
        <f>(IFERROR(VLOOKUP($D140,platts!$C$3:$AM$457,soaf_platts!AN$1+2,FALSE),VLOOKUP($C140,Lifetime!$A$2:$AK$48,2+soaf_platts!AN$1,FALSE)))*$N140</f>
        <v>0</v>
      </c>
      <c r="AO140" s="8">
        <f>(IFERROR(VLOOKUP($D140,platts!$C$3:$AM$457,soaf_platts!AO$1+2,FALSE),VLOOKUP($C140,Lifetime!$A$2:$AK$48,2+soaf_platts!AO$1,FALSE)))*$N140</f>
        <v>0</v>
      </c>
      <c r="AP140" s="8">
        <f>(IFERROR(VLOOKUP($D140,platts!$C$3:$AM$457,soaf_platts!AP$1+2,FALSE),VLOOKUP($C140,Lifetime!$A$2:$AK$48,2+soaf_platts!AP$1,FALSE)))*$N140</f>
        <v>0</v>
      </c>
      <c r="AQ140" s="8">
        <f>(IFERROR(VLOOKUP($D140,platts!$C$3:$AM$457,soaf_platts!AQ$1+2,FALSE),VLOOKUP($C140,Lifetime!$A$2:$AK$48,2+soaf_platts!AQ$1,FALSE)))*$N140</f>
        <v>0</v>
      </c>
      <c r="AR140" s="8">
        <f>(IFERROR(VLOOKUP($D140,platts!$C$3:$AM$457,soaf_platts!AR$1+2,FALSE),VLOOKUP($C140,Lifetime!$A$2:$AK$48,2+soaf_platts!AR$1,FALSE)))*$N140</f>
        <v>0</v>
      </c>
      <c r="AS140" s="8">
        <f>(IFERROR(VLOOKUP($D140,platts!$C$3:$AM$457,soaf_platts!AS$1+2,FALSE),VLOOKUP($C140,Lifetime!$A$2:$AK$48,2+soaf_platts!AS$1,FALSE)))*$N140</f>
        <v>0</v>
      </c>
      <c r="AT140" s="8">
        <f>(IFERROR(VLOOKUP($D140,platts!$C$3:$AM$457,soaf_platts!AT$1+2,FALSE),VLOOKUP($C140,Lifetime!$A$2:$AK$48,2+soaf_platts!AT$1,FALSE)))*$N140</f>
        <v>0</v>
      </c>
      <c r="AU140" s="8">
        <f>(IFERROR(VLOOKUP($D140,platts!$C$3:$AM$457,soaf_platts!AU$1+2,FALSE),VLOOKUP($C140,Lifetime!$A$2:$AK$48,2+soaf_platts!AU$1,FALSE)))*$N140</f>
        <v>0</v>
      </c>
      <c r="AV140" s="8">
        <f>(IFERROR(VLOOKUP($D140,platts!$C$3:$AM$457,soaf_platts!AV$1+2,FALSE),VLOOKUP($C140,Lifetime!$A$2:$AK$48,2+soaf_platts!AV$1,FALSE)))*$N140</f>
        <v>0</v>
      </c>
      <c r="AW140" s="8">
        <f>(IFERROR(VLOOKUP($D140,platts!$C$3:$AM$457,soaf_platts!AW$1+2,FALSE),VLOOKUP($C140,Lifetime!$A$2:$AK$48,2+soaf_platts!AW$1,FALSE)))*$N140</f>
        <v>0</v>
      </c>
    </row>
    <row r="141" spans="1:49" x14ac:dyDescent="0.25">
      <c r="A141" s="8">
        <v>139</v>
      </c>
      <c r="B141" s="23" t="s">
        <v>33</v>
      </c>
      <c r="C141" s="21" t="s">
        <v>14</v>
      </c>
      <c r="D141" s="8" t="str">
        <f t="shared" si="8"/>
        <v>DK_Coal</v>
      </c>
      <c r="E141" s="8">
        <f>IFERROR(VLOOKUP(D141,Data_2011!$D:$F,3,FALSE),VLOOKUP($C141,Efficiency!A140:B184,2,FALSE))</f>
        <v>0.40248813824662799</v>
      </c>
      <c r="F141" s="8">
        <f>IFERROR(VLOOKUP(D141,Data_2011!$D:$F,2,FALSE),0)</f>
        <v>2.0369185689311795E-3</v>
      </c>
      <c r="G141" s="8">
        <f t="shared" si="10"/>
        <v>0</v>
      </c>
      <c r="H141" s="8">
        <f t="shared" si="11"/>
        <v>0</v>
      </c>
      <c r="I141" s="8">
        <v>0</v>
      </c>
      <c r="J141" s="8">
        <v>0</v>
      </c>
      <c r="K141" s="8">
        <v>0</v>
      </c>
      <c r="L141" s="8">
        <f>IFERROR(VLOOKUP($D141,platts!$C$3:$AM$457,2,FALSE),0)</f>
        <v>3600</v>
      </c>
      <c r="M141" s="18">
        <f t="shared" si="9"/>
        <v>-1745.7239999999997</v>
      </c>
      <c r="N141" s="8">
        <f>VLOOKUP($D141,soaf!$D$2:$E$514,2,FALSE)</f>
        <v>1854.2760000000003</v>
      </c>
      <c r="O141" s="8">
        <f>(IFERROR(VLOOKUP($D141,platts!$C$3:$AM$457,soaf_platts!O$1+2,FALSE),VLOOKUP($C141,Lifetime!$A$2:$AK$48,2+soaf_platts!O$1,FALSE)))*$N141</f>
        <v>1683.5280850000004</v>
      </c>
      <c r="P141" s="8">
        <f>(IFERROR(VLOOKUP($D141,platts!$C$3:$AM$457,soaf_platts!P$1+2,FALSE),VLOOKUP($C141,Lifetime!$A$2:$AK$48,2+soaf_platts!P$1,FALSE)))*$N141</f>
        <v>1612.9625816666669</v>
      </c>
      <c r="Q141" s="8">
        <f>(IFERROR(VLOOKUP($D141,platts!$C$3:$AM$457,soaf_platts!Q$1+2,FALSE),VLOOKUP($C141,Lifetime!$A$2:$AK$48,2+soaf_platts!Q$1,FALSE)))*$N141</f>
        <v>1612.9625816666669</v>
      </c>
      <c r="R141" s="8">
        <f>(IFERROR(VLOOKUP($D141,platts!$C$3:$AM$457,soaf_platts!R$1+2,FALSE),VLOOKUP($C141,Lifetime!$A$2:$AK$48,2+soaf_platts!R$1,FALSE)))*$N141</f>
        <v>1612.9625816666669</v>
      </c>
      <c r="S141" s="8">
        <f>(IFERROR(VLOOKUP($D141,platts!$C$3:$AM$457,soaf_platts!S$1+2,FALSE),VLOOKUP($C141,Lifetime!$A$2:$AK$48,2+soaf_platts!S$1,FALSE)))*$N141</f>
        <v>1612.9625816666669</v>
      </c>
      <c r="T141" s="8">
        <f>(IFERROR(VLOOKUP($D141,platts!$C$3:$AM$457,soaf_platts!T$1+2,FALSE),VLOOKUP($C141,Lifetime!$A$2:$AK$48,2+soaf_platts!T$1,FALSE)))*$N141</f>
        <v>1612.9625816666669</v>
      </c>
      <c r="U141" s="8">
        <f>(IFERROR(VLOOKUP($D141,platts!$C$3:$AM$457,soaf_platts!U$1+2,FALSE),VLOOKUP($C141,Lifetime!$A$2:$AK$48,2+soaf_platts!U$1,FALSE)))*$N141</f>
        <v>1612.9625816666669</v>
      </c>
      <c r="V141" s="8">
        <f>(IFERROR(VLOOKUP($D141,platts!$C$3:$AM$457,soaf_platts!V$1+2,FALSE),VLOOKUP($C141,Lifetime!$A$2:$AK$48,2+soaf_platts!V$1,FALSE)))*$N141</f>
        <v>1612.9625816666669</v>
      </c>
      <c r="W141" s="8">
        <f>(IFERROR(VLOOKUP($D141,platts!$C$3:$AM$457,soaf_platts!W$1+2,FALSE),VLOOKUP($C141,Lifetime!$A$2:$AK$48,2+soaf_platts!W$1,FALSE)))*$N141</f>
        <v>1598.7979733333336</v>
      </c>
      <c r="X141" s="8">
        <f>(IFERROR(VLOOKUP($D141,platts!$C$3:$AM$457,soaf_platts!X$1+2,FALSE),VLOOKUP($C141,Lifetime!$A$2:$AK$48,2+soaf_platts!X$1,FALSE)))*$N141</f>
        <v>1598.7979733333336</v>
      </c>
      <c r="Y141" s="8">
        <f>(IFERROR(VLOOKUP($D141,platts!$C$3:$AM$457,soaf_platts!Y$1+2,FALSE),VLOOKUP($C141,Lifetime!$A$2:$AK$48,2+soaf_platts!Y$1,FALSE)))*$N141</f>
        <v>1598.7979733333336</v>
      </c>
      <c r="Z141" s="8">
        <f>(IFERROR(VLOOKUP($D141,platts!$C$3:$AM$457,soaf_platts!Z$1+2,FALSE),VLOOKUP($C141,Lifetime!$A$2:$AK$48,2+soaf_platts!Z$1,FALSE)))*$N141</f>
        <v>1444.2749733333335</v>
      </c>
      <c r="AA141" s="8">
        <f>(IFERROR(VLOOKUP($D141,platts!$C$3:$AM$457,soaf_platts!AA$1+2,FALSE),VLOOKUP($C141,Lifetime!$A$2:$AK$48,2+soaf_platts!AA$1,FALSE)))*$N141</f>
        <v>1444.2749733333335</v>
      </c>
      <c r="AB141" s="8">
        <f>(IFERROR(VLOOKUP($D141,platts!$C$3:$AM$457,soaf_platts!AB$1+2,FALSE),VLOOKUP($C141,Lifetime!$A$2:$AK$48,2+soaf_platts!AB$1,FALSE)))*$N141</f>
        <v>1444.2749733333335</v>
      </c>
      <c r="AC141" s="8">
        <f>(IFERROR(VLOOKUP($D141,platts!$C$3:$AM$457,soaf_platts!AC$1+2,FALSE),VLOOKUP($C141,Lifetime!$A$2:$AK$48,2+soaf_platts!AC$1,FALSE)))*$N141</f>
        <v>1444.2749733333335</v>
      </c>
      <c r="AD141" s="8">
        <f>(IFERROR(VLOOKUP($D141,platts!$C$3:$AM$457,soaf_platts!AD$1+2,FALSE),VLOOKUP($C141,Lifetime!$A$2:$AK$48,2+soaf_platts!AD$1,FALSE)))*$N141</f>
        <v>1098.1434533333336</v>
      </c>
      <c r="AE141" s="8">
        <f>(IFERROR(VLOOKUP($D141,platts!$C$3:$AM$457,soaf_platts!AE$1+2,FALSE),VLOOKUP($C141,Lifetime!$A$2:$AK$48,2+soaf_platts!AE$1,FALSE)))*$N141</f>
        <v>1098.1434533333336</v>
      </c>
      <c r="AF141" s="8">
        <f>(IFERROR(VLOOKUP($D141,platts!$C$3:$AM$457,soaf_platts!AF$1+2,FALSE),VLOOKUP($C141,Lifetime!$A$2:$AK$48,2+soaf_platts!AF$1,FALSE)))*$N141</f>
        <v>1098.1434533333336</v>
      </c>
      <c r="AG141" s="8">
        <f>(IFERROR(VLOOKUP($D141,platts!$C$3:$AM$457,soaf_platts!AG$1+2,FALSE),VLOOKUP($C141,Lifetime!$A$2:$AK$48,2+soaf_platts!AG$1,FALSE)))*$N141</f>
        <v>904.98970333333352</v>
      </c>
      <c r="AH141" s="8">
        <f>(IFERROR(VLOOKUP($D141,platts!$C$3:$AM$457,soaf_platts!AH$1+2,FALSE),VLOOKUP($C141,Lifetime!$A$2:$AK$48,2+soaf_platts!AH$1,FALSE)))*$N141</f>
        <v>711.83595333333346</v>
      </c>
      <c r="AI141" s="8">
        <f>(IFERROR(VLOOKUP($D141,platts!$C$3:$AM$457,soaf_platts!AI$1+2,FALSE),VLOOKUP($C141,Lifetime!$A$2:$AK$48,2+soaf_platts!AI$1,FALSE)))*$N141</f>
        <v>711.83595333333346</v>
      </c>
      <c r="AJ141" s="8">
        <f>(IFERROR(VLOOKUP($D141,platts!$C$3:$AM$457,soaf_platts!AJ$1+2,FALSE),VLOOKUP($C141,Lifetime!$A$2:$AK$48,2+soaf_platts!AJ$1,FALSE)))*$N141</f>
        <v>711.83595333333346</v>
      </c>
      <c r="AK141" s="8">
        <f>(IFERROR(VLOOKUP($D141,platts!$C$3:$AM$457,soaf_platts!AK$1+2,FALSE),VLOOKUP($C141,Lifetime!$A$2:$AK$48,2+soaf_platts!AK$1,FALSE)))*$N141</f>
        <v>711.83595333333346</v>
      </c>
      <c r="AL141" s="8">
        <f>(IFERROR(VLOOKUP($D141,platts!$C$3:$AM$457,soaf_platts!AL$1+2,FALSE),VLOOKUP($C141,Lifetime!$A$2:$AK$48,2+soaf_platts!AL$1,FALSE)))*$N141</f>
        <v>711.83595333333346</v>
      </c>
      <c r="AM141" s="8">
        <f>(IFERROR(VLOOKUP($D141,platts!$C$3:$AM$457,soaf_platts!AM$1+2,FALSE),VLOOKUP($C141,Lifetime!$A$2:$AK$48,2+soaf_platts!AM$1,FALSE)))*$N141</f>
        <v>441.42070333333339</v>
      </c>
      <c r="AN141" s="8">
        <f>(IFERROR(VLOOKUP($D141,platts!$C$3:$AM$457,soaf_platts!AN$1+2,FALSE),VLOOKUP($C141,Lifetime!$A$2:$AK$48,2+soaf_platts!AN$1,FALSE)))*$N141</f>
        <v>441.42070333333339</v>
      </c>
      <c r="AO141" s="8">
        <f>(IFERROR(VLOOKUP($D141,platts!$C$3:$AM$457,soaf_platts!AO$1+2,FALSE),VLOOKUP($C141,Lifetime!$A$2:$AK$48,2+soaf_platts!AO$1,FALSE)))*$N141</f>
        <v>226.63373333333337</v>
      </c>
      <c r="AP141" s="8">
        <f>(IFERROR(VLOOKUP($D141,platts!$C$3:$AM$457,soaf_platts!AP$1+2,FALSE),VLOOKUP($C141,Lifetime!$A$2:$AK$48,2+soaf_platts!AP$1,FALSE)))*$N141</f>
        <v>226.63373333333337</v>
      </c>
      <c r="AQ141" s="8">
        <f>(IFERROR(VLOOKUP($D141,platts!$C$3:$AM$457,soaf_platts!AQ$1+2,FALSE),VLOOKUP($C141,Lifetime!$A$2:$AK$48,2+soaf_platts!AQ$1,FALSE)))*$N141</f>
        <v>226.63373333333337</v>
      </c>
      <c r="AR141" s="8">
        <f>(IFERROR(VLOOKUP($D141,platts!$C$3:$AM$457,soaf_platts!AR$1+2,FALSE),VLOOKUP($C141,Lifetime!$A$2:$AK$48,2+soaf_platts!AR$1,FALSE)))*$N141</f>
        <v>226.63373333333337</v>
      </c>
      <c r="AS141" s="8">
        <f>(IFERROR(VLOOKUP($D141,platts!$C$3:$AM$457,soaf_platts!AS$1+2,FALSE),VLOOKUP($C141,Lifetime!$A$2:$AK$48,2+soaf_platts!AS$1,FALSE)))*$N141</f>
        <v>226.63373333333337</v>
      </c>
      <c r="AT141" s="8">
        <f>(IFERROR(VLOOKUP($D141,platts!$C$3:$AM$457,soaf_platts!AT$1+2,FALSE),VLOOKUP($C141,Lifetime!$A$2:$AK$48,2+soaf_platts!AT$1,FALSE)))*$N141</f>
        <v>226.63373333333337</v>
      </c>
      <c r="AU141" s="8">
        <f>(IFERROR(VLOOKUP($D141,platts!$C$3:$AM$457,soaf_platts!AU$1+2,FALSE),VLOOKUP($C141,Lifetime!$A$2:$AK$48,2+soaf_platts!AU$1,FALSE)))*$N141</f>
        <v>0</v>
      </c>
      <c r="AV141" s="8">
        <f>(IFERROR(VLOOKUP($D141,platts!$C$3:$AM$457,soaf_platts!AV$1+2,FALSE),VLOOKUP($C141,Lifetime!$A$2:$AK$48,2+soaf_platts!AV$1,FALSE)))*$N141</f>
        <v>0</v>
      </c>
      <c r="AW141" s="8">
        <f>(IFERROR(VLOOKUP($D141,platts!$C$3:$AM$457,soaf_platts!AW$1+2,FALSE),VLOOKUP($C141,Lifetime!$A$2:$AK$48,2+soaf_platts!AW$1,FALSE)))*$N141</f>
        <v>0</v>
      </c>
    </row>
    <row r="142" spans="1:49" x14ac:dyDescent="0.25">
      <c r="A142" s="8">
        <v>140</v>
      </c>
      <c r="B142" s="23" t="s">
        <v>33</v>
      </c>
      <c r="C142" s="21" t="s">
        <v>11</v>
      </c>
      <c r="D142" s="8" t="str">
        <f t="shared" si="8"/>
        <v>DK_GasSteam</v>
      </c>
      <c r="E142" s="8">
        <f>IFERROR(VLOOKUP(D142,Data_2011!$D:$F,3,FALSE),VLOOKUP($C142,Efficiency!A141:B185,2,FALSE))</f>
        <v>0.45457104214123001</v>
      </c>
      <c r="F142" s="8">
        <f>IFERROR(VLOOKUP(D142,Data_2011!$D:$F,2,FALSE),0)</f>
        <v>-9.4330003896418897E-4</v>
      </c>
      <c r="G142" s="8">
        <f t="shared" si="10"/>
        <v>0</v>
      </c>
      <c r="H142" s="8">
        <f t="shared" si="11"/>
        <v>0</v>
      </c>
      <c r="I142" s="8">
        <v>0</v>
      </c>
      <c r="J142" s="8">
        <v>0</v>
      </c>
      <c r="K142" s="8">
        <v>0</v>
      </c>
      <c r="L142" s="8">
        <f>IFERROR(VLOOKUP($D142,platts!$C$3:$AM$457,2,FALSE),0)</f>
        <v>1040.8899999999999</v>
      </c>
      <c r="M142" s="18">
        <f t="shared" si="9"/>
        <v>-557.32067540285107</v>
      </c>
      <c r="N142" s="8">
        <f>VLOOKUP($D142,soaf!$D$2:$E$514,2,FALSE)</f>
        <v>483.56932459714875</v>
      </c>
      <c r="O142" s="8">
        <f>(IFERROR(VLOOKUP($D142,platts!$C$3:$AM$457,soaf_platts!O$1+2,FALSE),VLOOKUP($C142,Lifetime!$A$2:$AK$48,2+soaf_platts!O$1,FALSE)))*$N142</f>
        <v>465.45098004653465</v>
      </c>
      <c r="P142" s="8">
        <f>(IFERROR(VLOOKUP($D142,platts!$C$3:$AM$457,soaf_platts!P$1+2,FALSE),VLOOKUP($C142,Lifetime!$A$2:$AK$48,2+soaf_platts!P$1,FALSE)))*$N142</f>
        <v>465.45098004653465</v>
      </c>
      <c r="Q142" s="8">
        <f>(IFERROR(VLOOKUP($D142,platts!$C$3:$AM$457,soaf_platts!Q$1+2,FALSE),VLOOKUP($C142,Lifetime!$A$2:$AK$48,2+soaf_platts!Q$1,FALSE)))*$N142</f>
        <v>465.45098004653465</v>
      </c>
      <c r="R142" s="8">
        <f>(IFERROR(VLOOKUP($D142,platts!$C$3:$AM$457,soaf_platts!R$1+2,FALSE),VLOOKUP($C142,Lifetime!$A$2:$AK$48,2+soaf_platts!R$1,FALSE)))*$N142</f>
        <v>465.45098004653465</v>
      </c>
      <c r="S142" s="8">
        <f>(IFERROR(VLOOKUP($D142,platts!$C$3:$AM$457,soaf_platts!S$1+2,FALSE),VLOOKUP($C142,Lifetime!$A$2:$AK$48,2+soaf_platts!S$1,FALSE)))*$N142</f>
        <v>465.45098004653465</v>
      </c>
      <c r="T142" s="8">
        <f>(IFERROR(VLOOKUP($D142,platts!$C$3:$AM$457,soaf_platts!T$1+2,FALSE),VLOOKUP($C142,Lifetime!$A$2:$AK$48,2+soaf_platts!T$1,FALSE)))*$N142</f>
        <v>465.45098004653465</v>
      </c>
      <c r="U142" s="8">
        <f>(IFERROR(VLOOKUP($D142,platts!$C$3:$AM$457,soaf_platts!U$1+2,FALSE),VLOOKUP($C142,Lifetime!$A$2:$AK$48,2+soaf_platts!U$1,FALSE)))*$N142</f>
        <v>465.45098004653465</v>
      </c>
      <c r="V142" s="8">
        <f>(IFERROR(VLOOKUP($D142,platts!$C$3:$AM$457,soaf_platts!V$1+2,FALSE),VLOOKUP($C142,Lifetime!$A$2:$AK$48,2+soaf_platts!V$1,FALSE)))*$N142</f>
        <v>465.45098004653465</v>
      </c>
      <c r="W142" s="8">
        <f>(IFERROR(VLOOKUP($D142,platts!$C$3:$AM$457,soaf_platts!W$1+2,FALSE),VLOOKUP($C142,Lifetime!$A$2:$AK$48,2+soaf_platts!W$1,FALSE)))*$N142</f>
        <v>444.54519787274904</v>
      </c>
      <c r="X142" s="8">
        <f>(IFERROR(VLOOKUP($D142,platts!$C$3:$AM$457,soaf_platts!X$1+2,FALSE),VLOOKUP($C142,Lifetime!$A$2:$AK$48,2+soaf_platts!X$1,FALSE)))*$N142</f>
        <v>398.13900717631691</v>
      </c>
      <c r="Y142" s="8">
        <f>(IFERROR(VLOOKUP($D142,platts!$C$3:$AM$457,soaf_platts!Y$1+2,FALSE),VLOOKUP($C142,Lifetime!$A$2:$AK$48,2+soaf_platts!Y$1,FALSE)))*$N142</f>
        <v>398.13900717631691</v>
      </c>
      <c r="Z142" s="8">
        <f>(IFERROR(VLOOKUP($D142,platts!$C$3:$AM$457,soaf_platts!Z$1+2,FALSE),VLOOKUP($C142,Lifetime!$A$2:$AK$48,2+soaf_platts!Z$1,FALSE)))*$N142</f>
        <v>398.13900717631691</v>
      </c>
      <c r="AA142" s="8">
        <f>(IFERROR(VLOOKUP($D142,platts!$C$3:$AM$457,soaf_platts!AA$1+2,FALSE),VLOOKUP($C142,Lifetime!$A$2:$AK$48,2+soaf_platts!AA$1,FALSE)))*$N142</f>
        <v>398.13900717631691</v>
      </c>
      <c r="AB142" s="8">
        <f>(IFERROR(VLOOKUP($D142,platts!$C$3:$AM$457,soaf_platts!AB$1+2,FALSE),VLOOKUP($C142,Lifetime!$A$2:$AK$48,2+soaf_platts!AB$1,FALSE)))*$N142</f>
        <v>398.13900717631691</v>
      </c>
      <c r="AC142" s="8">
        <f>(IFERROR(VLOOKUP($D142,platts!$C$3:$AM$457,soaf_platts!AC$1+2,FALSE),VLOOKUP($C142,Lifetime!$A$2:$AK$48,2+soaf_platts!AC$1,FALSE)))*$N142</f>
        <v>398.13900717631691</v>
      </c>
      <c r="AD142" s="8">
        <f>(IFERROR(VLOOKUP($D142,platts!$C$3:$AM$457,soaf_platts!AD$1+2,FALSE),VLOOKUP($C142,Lifetime!$A$2:$AK$48,2+soaf_platts!AD$1,FALSE)))*$N142</f>
        <v>192.33319599882753</v>
      </c>
      <c r="AE142" s="8">
        <f>(IFERROR(VLOOKUP($D142,platts!$C$3:$AM$457,soaf_platts!AE$1+2,FALSE),VLOOKUP($C142,Lifetime!$A$2:$AK$48,2+soaf_platts!AE$1,FALSE)))*$N142</f>
        <v>192.33319599882753</v>
      </c>
      <c r="AF142" s="8">
        <f>(IFERROR(VLOOKUP($D142,platts!$C$3:$AM$457,soaf_platts!AF$1+2,FALSE),VLOOKUP($C142,Lifetime!$A$2:$AK$48,2+soaf_platts!AF$1,FALSE)))*$N142</f>
        <v>192.33319599882753</v>
      </c>
      <c r="AG142" s="8">
        <f>(IFERROR(VLOOKUP($D142,platts!$C$3:$AM$457,soaf_platts!AG$1+2,FALSE),VLOOKUP($C142,Lifetime!$A$2:$AK$48,2+soaf_platts!AG$1,FALSE)))*$N142</f>
        <v>192.33319599882753</v>
      </c>
      <c r="AH142" s="8">
        <f>(IFERROR(VLOOKUP($D142,platts!$C$3:$AM$457,soaf_platts!AH$1+2,FALSE),VLOOKUP($C142,Lifetime!$A$2:$AK$48,2+soaf_platts!AH$1,FALSE)))*$N142</f>
        <v>192.33319599882753</v>
      </c>
      <c r="AI142" s="8">
        <f>(IFERROR(VLOOKUP($D142,platts!$C$3:$AM$457,soaf_platts!AI$1+2,FALSE),VLOOKUP($C142,Lifetime!$A$2:$AK$48,2+soaf_platts!AI$1,FALSE)))*$N142</f>
        <v>192.33319599882753</v>
      </c>
      <c r="AJ142" s="8">
        <f>(IFERROR(VLOOKUP($D142,platts!$C$3:$AM$457,soaf_platts!AJ$1+2,FALSE),VLOOKUP($C142,Lifetime!$A$2:$AK$48,2+soaf_platts!AJ$1,FALSE)))*$N142</f>
        <v>0</v>
      </c>
      <c r="AK142" s="8">
        <f>(IFERROR(VLOOKUP($D142,platts!$C$3:$AM$457,soaf_platts!AK$1+2,FALSE),VLOOKUP($C142,Lifetime!$A$2:$AK$48,2+soaf_platts!AK$1,FALSE)))*$N142</f>
        <v>0</v>
      </c>
      <c r="AL142" s="8">
        <f>(IFERROR(VLOOKUP($D142,platts!$C$3:$AM$457,soaf_platts!AL$1+2,FALSE),VLOOKUP($C142,Lifetime!$A$2:$AK$48,2+soaf_platts!AL$1,FALSE)))*$N142</f>
        <v>0</v>
      </c>
      <c r="AM142" s="8">
        <f>(IFERROR(VLOOKUP($D142,platts!$C$3:$AM$457,soaf_platts!AM$1+2,FALSE),VLOOKUP($C142,Lifetime!$A$2:$AK$48,2+soaf_platts!AM$1,FALSE)))*$N142</f>
        <v>0</v>
      </c>
      <c r="AN142" s="8">
        <f>(IFERROR(VLOOKUP($D142,platts!$C$3:$AM$457,soaf_platts!AN$1+2,FALSE),VLOOKUP($C142,Lifetime!$A$2:$AK$48,2+soaf_platts!AN$1,FALSE)))*$N142</f>
        <v>0</v>
      </c>
      <c r="AO142" s="8">
        <f>(IFERROR(VLOOKUP($D142,platts!$C$3:$AM$457,soaf_platts!AO$1+2,FALSE),VLOOKUP($C142,Lifetime!$A$2:$AK$48,2+soaf_platts!AO$1,FALSE)))*$N142</f>
        <v>0</v>
      </c>
      <c r="AP142" s="8">
        <f>(IFERROR(VLOOKUP($D142,platts!$C$3:$AM$457,soaf_platts!AP$1+2,FALSE),VLOOKUP($C142,Lifetime!$A$2:$AK$48,2+soaf_platts!AP$1,FALSE)))*$N142</f>
        <v>0</v>
      </c>
      <c r="AQ142" s="8">
        <f>(IFERROR(VLOOKUP($D142,platts!$C$3:$AM$457,soaf_platts!AQ$1+2,FALSE),VLOOKUP($C142,Lifetime!$A$2:$AK$48,2+soaf_platts!AQ$1,FALSE)))*$N142</f>
        <v>0</v>
      </c>
      <c r="AR142" s="8">
        <f>(IFERROR(VLOOKUP($D142,platts!$C$3:$AM$457,soaf_platts!AR$1+2,FALSE),VLOOKUP($C142,Lifetime!$A$2:$AK$48,2+soaf_platts!AR$1,FALSE)))*$N142</f>
        <v>0</v>
      </c>
      <c r="AS142" s="8">
        <f>(IFERROR(VLOOKUP($D142,platts!$C$3:$AM$457,soaf_platts!AS$1+2,FALSE),VLOOKUP($C142,Lifetime!$A$2:$AK$48,2+soaf_platts!AS$1,FALSE)))*$N142</f>
        <v>0</v>
      </c>
      <c r="AT142" s="8">
        <f>(IFERROR(VLOOKUP($D142,platts!$C$3:$AM$457,soaf_platts!AT$1+2,FALSE),VLOOKUP($C142,Lifetime!$A$2:$AK$48,2+soaf_platts!AT$1,FALSE)))*$N142</f>
        <v>0</v>
      </c>
      <c r="AU142" s="8">
        <f>(IFERROR(VLOOKUP($D142,platts!$C$3:$AM$457,soaf_platts!AU$1+2,FALSE),VLOOKUP($C142,Lifetime!$A$2:$AK$48,2+soaf_platts!AU$1,FALSE)))*$N142</f>
        <v>0</v>
      </c>
      <c r="AV142" s="8">
        <f>(IFERROR(VLOOKUP($D142,platts!$C$3:$AM$457,soaf_platts!AV$1+2,FALSE),VLOOKUP($C142,Lifetime!$A$2:$AK$48,2+soaf_platts!AV$1,FALSE)))*$N142</f>
        <v>0</v>
      </c>
      <c r="AW142" s="8">
        <f>(IFERROR(VLOOKUP($D142,platts!$C$3:$AM$457,soaf_platts!AW$1+2,FALSE),VLOOKUP($C142,Lifetime!$A$2:$AK$48,2+soaf_platts!AW$1,FALSE)))*$N142</f>
        <v>0</v>
      </c>
    </row>
    <row r="143" spans="1:49" x14ac:dyDescent="0.25">
      <c r="A143" s="8">
        <v>141</v>
      </c>
      <c r="B143" s="23" t="s">
        <v>33</v>
      </c>
      <c r="C143" s="21" t="s">
        <v>25</v>
      </c>
      <c r="D143" s="8" t="str">
        <f t="shared" si="8"/>
        <v>DK_Lignite</v>
      </c>
      <c r="E143" s="8">
        <f>IFERROR(VLOOKUP(D143,Data_2011!$D:$F,3,FALSE),VLOOKUP($C143,Efficiency!A142:B186,2,FALSE))</f>
        <v>0.434</v>
      </c>
      <c r="F143" s="8">
        <f>IFERROR(VLOOKUP(D143,Data_2011!$D:$F,2,FALSE),0)</f>
        <v>9.0000000000000095E-4</v>
      </c>
      <c r="G143" s="8">
        <f t="shared" si="10"/>
        <v>0</v>
      </c>
      <c r="H143" s="8">
        <f t="shared" si="11"/>
        <v>0</v>
      </c>
      <c r="I143" s="8">
        <v>0</v>
      </c>
      <c r="J143" s="8">
        <v>0</v>
      </c>
      <c r="K143" s="8">
        <v>0</v>
      </c>
      <c r="L143" s="8">
        <f>IFERROR(VLOOKUP($D143,platts!$C$3:$AM$457,2,FALSE),0)</f>
        <v>0</v>
      </c>
      <c r="M143" s="18">
        <f t="shared" si="9"/>
        <v>0</v>
      </c>
      <c r="N143" s="8">
        <f>VLOOKUP($D143,soaf!$D$2:$E$514,2,FALSE)</f>
        <v>0</v>
      </c>
      <c r="O143" s="8">
        <f>(IFERROR(VLOOKUP($D143,platts!$C$3:$AM$457,soaf_platts!O$1+2,FALSE),VLOOKUP($C143,Lifetime!$A$2:$AK$48,2+soaf_platts!O$1,FALSE)))*$N143</f>
        <v>0</v>
      </c>
      <c r="P143" s="8">
        <f>(IFERROR(VLOOKUP($D143,platts!$C$3:$AM$457,soaf_platts!P$1+2,FALSE),VLOOKUP($C143,Lifetime!$A$2:$AK$48,2+soaf_platts!P$1,FALSE)))*$N143</f>
        <v>0</v>
      </c>
      <c r="Q143" s="8">
        <f>(IFERROR(VLOOKUP($D143,platts!$C$3:$AM$457,soaf_platts!Q$1+2,FALSE),VLOOKUP($C143,Lifetime!$A$2:$AK$48,2+soaf_platts!Q$1,FALSE)))*$N143</f>
        <v>0</v>
      </c>
      <c r="R143" s="8">
        <f>(IFERROR(VLOOKUP($D143,platts!$C$3:$AM$457,soaf_platts!R$1+2,FALSE),VLOOKUP($C143,Lifetime!$A$2:$AK$48,2+soaf_platts!R$1,FALSE)))*$N143</f>
        <v>0</v>
      </c>
      <c r="S143" s="8">
        <f>(IFERROR(VLOOKUP($D143,platts!$C$3:$AM$457,soaf_platts!S$1+2,FALSE),VLOOKUP($C143,Lifetime!$A$2:$AK$48,2+soaf_platts!S$1,FALSE)))*$N143</f>
        <v>0</v>
      </c>
      <c r="T143" s="8">
        <f>(IFERROR(VLOOKUP($D143,platts!$C$3:$AM$457,soaf_platts!T$1+2,FALSE),VLOOKUP($C143,Lifetime!$A$2:$AK$48,2+soaf_platts!T$1,FALSE)))*$N143</f>
        <v>0</v>
      </c>
      <c r="U143" s="8">
        <f>(IFERROR(VLOOKUP($D143,platts!$C$3:$AM$457,soaf_platts!U$1+2,FALSE),VLOOKUP($C143,Lifetime!$A$2:$AK$48,2+soaf_platts!U$1,FALSE)))*$N143</f>
        <v>0</v>
      </c>
      <c r="V143" s="8">
        <f>(IFERROR(VLOOKUP($D143,platts!$C$3:$AM$457,soaf_platts!V$1+2,FALSE),VLOOKUP($C143,Lifetime!$A$2:$AK$48,2+soaf_platts!V$1,FALSE)))*$N143</f>
        <v>0</v>
      </c>
      <c r="W143" s="8">
        <f>(IFERROR(VLOOKUP($D143,platts!$C$3:$AM$457,soaf_platts!W$1+2,FALSE),VLOOKUP($C143,Lifetime!$A$2:$AK$48,2+soaf_platts!W$1,FALSE)))*$N143</f>
        <v>0</v>
      </c>
      <c r="X143" s="8">
        <f>(IFERROR(VLOOKUP($D143,platts!$C$3:$AM$457,soaf_platts!X$1+2,FALSE),VLOOKUP($C143,Lifetime!$A$2:$AK$48,2+soaf_platts!X$1,FALSE)))*$N143</f>
        <v>0</v>
      </c>
      <c r="Y143" s="8">
        <f>(IFERROR(VLOOKUP($D143,platts!$C$3:$AM$457,soaf_platts!Y$1+2,FALSE),VLOOKUP($C143,Lifetime!$A$2:$AK$48,2+soaf_platts!Y$1,FALSE)))*$N143</f>
        <v>0</v>
      </c>
      <c r="Z143" s="8">
        <f>(IFERROR(VLOOKUP($D143,platts!$C$3:$AM$457,soaf_platts!Z$1+2,FALSE),VLOOKUP($C143,Lifetime!$A$2:$AK$48,2+soaf_platts!Z$1,FALSE)))*$N143</f>
        <v>0</v>
      </c>
      <c r="AA143" s="8">
        <f>(IFERROR(VLOOKUP($D143,platts!$C$3:$AM$457,soaf_platts!AA$1+2,FALSE),VLOOKUP($C143,Lifetime!$A$2:$AK$48,2+soaf_platts!AA$1,FALSE)))*$N143</f>
        <v>0</v>
      </c>
      <c r="AB143" s="8">
        <f>(IFERROR(VLOOKUP($D143,platts!$C$3:$AM$457,soaf_platts!AB$1+2,FALSE),VLOOKUP($C143,Lifetime!$A$2:$AK$48,2+soaf_platts!AB$1,FALSE)))*$N143</f>
        <v>0</v>
      </c>
      <c r="AC143" s="8">
        <f>(IFERROR(VLOOKUP($D143,platts!$C$3:$AM$457,soaf_platts!AC$1+2,FALSE),VLOOKUP($C143,Lifetime!$A$2:$AK$48,2+soaf_platts!AC$1,FALSE)))*$N143</f>
        <v>0</v>
      </c>
      <c r="AD143" s="8">
        <f>(IFERROR(VLOOKUP($D143,platts!$C$3:$AM$457,soaf_platts!AD$1+2,FALSE),VLOOKUP($C143,Lifetime!$A$2:$AK$48,2+soaf_platts!AD$1,FALSE)))*$N143</f>
        <v>0</v>
      </c>
      <c r="AE143" s="8">
        <f>(IFERROR(VLOOKUP($D143,platts!$C$3:$AM$457,soaf_platts!AE$1+2,FALSE),VLOOKUP($C143,Lifetime!$A$2:$AK$48,2+soaf_platts!AE$1,FALSE)))*$N143</f>
        <v>0</v>
      </c>
      <c r="AF143" s="8">
        <f>(IFERROR(VLOOKUP($D143,platts!$C$3:$AM$457,soaf_platts!AF$1+2,FALSE),VLOOKUP($C143,Lifetime!$A$2:$AK$48,2+soaf_platts!AF$1,FALSE)))*$N143</f>
        <v>0</v>
      </c>
      <c r="AG143" s="8">
        <f>(IFERROR(VLOOKUP($D143,platts!$C$3:$AM$457,soaf_platts!AG$1+2,FALSE),VLOOKUP($C143,Lifetime!$A$2:$AK$48,2+soaf_platts!AG$1,FALSE)))*$N143</f>
        <v>0</v>
      </c>
      <c r="AH143" s="8">
        <f>(IFERROR(VLOOKUP($D143,platts!$C$3:$AM$457,soaf_platts!AH$1+2,FALSE),VLOOKUP($C143,Lifetime!$A$2:$AK$48,2+soaf_platts!AH$1,FALSE)))*$N143</f>
        <v>0</v>
      </c>
      <c r="AI143" s="8">
        <f>(IFERROR(VLOOKUP($D143,platts!$C$3:$AM$457,soaf_platts!AI$1+2,FALSE),VLOOKUP($C143,Lifetime!$A$2:$AK$48,2+soaf_platts!AI$1,FALSE)))*$N143</f>
        <v>0</v>
      </c>
      <c r="AJ143" s="8">
        <f>(IFERROR(VLOOKUP($D143,platts!$C$3:$AM$457,soaf_platts!AJ$1+2,FALSE),VLOOKUP($C143,Lifetime!$A$2:$AK$48,2+soaf_platts!AJ$1,FALSE)))*$N143</f>
        <v>0</v>
      </c>
      <c r="AK143" s="8">
        <f>(IFERROR(VLOOKUP($D143,platts!$C$3:$AM$457,soaf_platts!AK$1+2,FALSE),VLOOKUP($C143,Lifetime!$A$2:$AK$48,2+soaf_platts!AK$1,FALSE)))*$N143</f>
        <v>0</v>
      </c>
      <c r="AL143" s="8">
        <f>(IFERROR(VLOOKUP($D143,platts!$C$3:$AM$457,soaf_platts!AL$1+2,FALSE),VLOOKUP($C143,Lifetime!$A$2:$AK$48,2+soaf_platts!AL$1,FALSE)))*$N143</f>
        <v>0</v>
      </c>
      <c r="AM143" s="8">
        <f>(IFERROR(VLOOKUP($D143,platts!$C$3:$AM$457,soaf_platts!AM$1+2,FALSE),VLOOKUP($C143,Lifetime!$A$2:$AK$48,2+soaf_platts!AM$1,FALSE)))*$N143</f>
        <v>0</v>
      </c>
      <c r="AN143" s="8">
        <f>(IFERROR(VLOOKUP($D143,platts!$C$3:$AM$457,soaf_platts!AN$1+2,FALSE),VLOOKUP($C143,Lifetime!$A$2:$AK$48,2+soaf_platts!AN$1,FALSE)))*$N143</f>
        <v>0</v>
      </c>
      <c r="AO143" s="8">
        <f>(IFERROR(VLOOKUP($D143,platts!$C$3:$AM$457,soaf_platts!AO$1+2,FALSE),VLOOKUP($C143,Lifetime!$A$2:$AK$48,2+soaf_platts!AO$1,FALSE)))*$N143</f>
        <v>0</v>
      </c>
      <c r="AP143" s="8">
        <f>(IFERROR(VLOOKUP($D143,platts!$C$3:$AM$457,soaf_platts!AP$1+2,FALSE),VLOOKUP($C143,Lifetime!$A$2:$AK$48,2+soaf_platts!AP$1,FALSE)))*$N143</f>
        <v>0</v>
      </c>
      <c r="AQ143" s="8">
        <f>(IFERROR(VLOOKUP($D143,platts!$C$3:$AM$457,soaf_platts!AQ$1+2,FALSE),VLOOKUP($C143,Lifetime!$A$2:$AK$48,2+soaf_platts!AQ$1,FALSE)))*$N143</f>
        <v>0</v>
      </c>
      <c r="AR143" s="8">
        <f>(IFERROR(VLOOKUP($D143,platts!$C$3:$AM$457,soaf_platts!AR$1+2,FALSE),VLOOKUP($C143,Lifetime!$A$2:$AK$48,2+soaf_platts!AR$1,FALSE)))*$N143</f>
        <v>0</v>
      </c>
      <c r="AS143" s="8">
        <f>(IFERROR(VLOOKUP($D143,platts!$C$3:$AM$457,soaf_platts!AS$1+2,FALSE),VLOOKUP($C143,Lifetime!$A$2:$AK$48,2+soaf_platts!AS$1,FALSE)))*$N143</f>
        <v>0</v>
      </c>
      <c r="AT143" s="8">
        <f>(IFERROR(VLOOKUP($D143,platts!$C$3:$AM$457,soaf_platts!AT$1+2,FALSE),VLOOKUP($C143,Lifetime!$A$2:$AK$48,2+soaf_platts!AT$1,FALSE)))*$N143</f>
        <v>0</v>
      </c>
      <c r="AU143" s="8">
        <f>(IFERROR(VLOOKUP($D143,platts!$C$3:$AM$457,soaf_platts!AU$1+2,FALSE),VLOOKUP($C143,Lifetime!$A$2:$AK$48,2+soaf_platts!AU$1,FALSE)))*$N143</f>
        <v>0</v>
      </c>
      <c r="AV143" s="8">
        <f>(IFERROR(VLOOKUP($D143,platts!$C$3:$AM$457,soaf_platts!AV$1+2,FALSE),VLOOKUP($C143,Lifetime!$A$2:$AK$48,2+soaf_platts!AV$1,FALSE)))*$N143</f>
        <v>0</v>
      </c>
      <c r="AW143" s="8">
        <f>(IFERROR(VLOOKUP($D143,platts!$C$3:$AM$457,soaf_platts!AW$1+2,FALSE),VLOOKUP($C143,Lifetime!$A$2:$AK$48,2+soaf_platts!AW$1,FALSE)))*$N143</f>
        <v>0</v>
      </c>
    </row>
    <row r="144" spans="1:49" x14ac:dyDescent="0.25">
      <c r="A144" s="8">
        <v>142</v>
      </c>
      <c r="B144" s="23" t="s">
        <v>33</v>
      </c>
      <c r="C144" s="21" t="s">
        <v>27</v>
      </c>
      <c r="D144" s="8" t="str">
        <f t="shared" si="8"/>
        <v>DK_Nuclear</v>
      </c>
      <c r="E144" s="8">
        <f>IFERROR(VLOOKUP(D144,Data_2011!$D:$F,3,FALSE),VLOOKUP($C144,Efficiency!A143:B187,2,FALSE))</f>
        <v>0.33200000000000002</v>
      </c>
      <c r="F144" s="8">
        <f>IFERROR(VLOOKUP(D144,Data_2011!$D:$F,2,FALSE),0)</f>
        <v>3.2857142857142888E-4</v>
      </c>
      <c r="G144" s="8">
        <f t="shared" si="10"/>
        <v>0</v>
      </c>
      <c r="H144" s="8">
        <f t="shared" si="11"/>
        <v>0</v>
      </c>
      <c r="I144" s="8">
        <v>0</v>
      </c>
      <c r="J144" s="8">
        <v>0</v>
      </c>
      <c r="K144" s="8">
        <v>0</v>
      </c>
      <c r="L144" s="8">
        <f>IFERROR(VLOOKUP($D144,platts!$C$3:$AM$457,2,FALSE),0)</f>
        <v>0</v>
      </c>
      <c r="M144" s="18">
        <f t="shared" si="9"/>
        <v>0</v>
      </c>
      <c r="N144" s="8">
        <f>VLOOKUP($D144,soaf!$D$2:$E$514,2,FALSE)</f>
        <v>0</v>
      </c>
      <c r="O144" s="8">
        <f>(IFERROR(VLOOKUP($D144,platts!$C$3:$AM$457,soaf_platts!O$1+2,FALSE),VLOOKUP($C144,Lifetime!$A$2:$AK$48,2+soaf_platts!O$1,FALSE)))*$N144</f>
        <v>0</v>
      </c>
      <c r="P144" s="8">
        <f>(IFERROR(VLOOKUP($D144,platts!$C$3:$AM$457,soaf_platts!P$1+2,FALSE),VLOOKUP($C144,Lifetime!$A$2:$AK$48,2+soaf_platts!P$1,FALSE)))*$N144</f>
        <v>0</v>
      </c>
      <c r="Q144" s="8">
        <f>(IFERROR(VLOOKUP($D144,platts!$C$3:$AM$457,soaf_platts!Q$1+2,FALSE),VLOOKUP($C144,Lifetime!$A$2:$AK$48,2+soaf_platts!Q$1,FALSE)))*$N144</f>
        <v>0</v>
      </c>
      <c r="R144" s="8">
        <f>(IFERROR(VLOOKUP($D144,platts!$C$3:$AM$457,soaf_platts!R$1+2,FALSE),VLOOKUP($C144,Lifetime!$A$2:$AK$48,2+soaf_platts!R$1,FALSE)))*$N144</f>
        <v>0</v>
      </c>
      <c r="S144" s="8">
        <f>(IFERROR(VLOOKUP($D144,platts!$C$3:$AM$457,soaf_platts!S$1+2,FALSE),VLOOKUP($C144,Lifetime!$A$2:$AK$48,2+soaf_platts!S$1,FALSE)))*$N144</f>
        <v>0</v>
      </c>
      <c r="T144" s="8">
        <f>(IFERROR(VLOOKUP($D144,platts!$C$3:$AM$457,soaf_platts!T$1+2,FALSE),VLOOKUP($C144,Lifetime!$A$2:$AK$48,2+soaf_platts!T$1,FALSE)))*$N144</f>
        <v>0</v>
      </c>
      <c r="U144" s="8">
        <f>(IFERROR(VLOOKUP($D144,platts!$C$3:$AM$457,soaf_platts!U$1+2,FALSE),VLOOKUP($C144,Lifetime!$A$2:$AK$48,2+soaf_platts!U$1,FALSE)))*$N144</f>
        <v>0</v>
      </c>
      <c r="V144" s="8">
        <f>(IFERROR(VLOOKUP($D144,platts!$C$3:$AM$457,soaf_platts!V$1+2,FALSE),VLOOKUP($C144,Lifetime!$A$2:$AK$48,2+soaf_platts!V$1,FALSE)))*$N144</f>
        <v>0</v>
      </c>
      <c r="W144" s="8">
        <f>(IFERROR(VLOOKUP($D144,platts!$C$3:$AM$457,soaf_platts!W$1+2,FALSE),VLOOKUP($C144,Lifetime!$A$2:$AK$48,2+soaf_platts!W$1,FALSE)))*$N144</f>
        <v>0</v>
      </c>
      <c r="X144" s="8">
        <f>(IFERROR(VLOOKUP($D144,platts!$C$3:$AM$457,soaf_platts!X$1+2,FALSE),VLOOKUP($C144,Lifetime!$A$2:$AK$48,2+soaf_platts!X$1,FALSE)))*$N144</f>
        <v>0</v>
      </c>
      <c r="Y144" s="8">
        <f>(IFERROR(VLOOKUP($D144,platts!$C$3:$AM$457,soaf_platts!Y$1+2,FALSE),VLOOKUP($C144,Lifetime!$A$2:$AK$48,2+soaf_platts!Y$1,FALSE)))*$N144</f>
        <v>0</v>
      </c>
      <c r="Z144" s="8">
        <f>(IFERROR(VLOOKUP($D144,platts!$C$3:$AM$457,soaf_platts!Z$1+2,FALSE),VLOOKUP($C144,Lifetime!$A$2:$AK$48,2+soaf_platts!Z$1,FALSE)))*$N144</f>
        <v>0</v>
      </c>
      <c r="AA144" s="8">
        <f>(IFERROR(VLOOKUP($D144,platts!$C$3:$AM$457,soaf_platts!AA$1+2,FALSE),VLOOKUP($C144,Lifetime!$A$2:$AK$48,2+soaf_platts!AA$1,FALSE)))*$N144</f>
        <v>0</v>
      </c>
      <c r="AB144" s="8">
        <f>(IFERROR(VLOOKUP($D144,platts!$C$3:$AM$457,soaf_platts!AB$1+2,FALSE),VLOOKUP($C144,Lifetime!$A$2:$AK$48,2+soaf_platts!AB$1,FALSE)))*$N144</f>
        <v>0</v>
      </c>
      <c r="AC144" s="8">
        <f>(IFERROR(VLOOKUP($D144,platts!$C$3:$AM$457,soaf_platts!AC$1+2,FALSE),VLOOKUP($C144,Lifetime!$A$2:$AK$48,2+soaf_platts!AC$1,FALSE)))*$N144</f>
        <v>0</v>
      </c>
      <c r="AD144" s="8">
        <f>(IFERROR(VLOOKUP($D144,platts!$C$3:$AM$457,soaf_platts!AD$1+2,FALSE),VLOOKUP($C144,Lifetime!$A$2:$AK$48,2+soaf_platts!AD$1,FALSE)))*$N144</f>
        <v>0</v>
      </c>
      <c r="AE144" s="8">
        <f>(IFERROR(VLOOKUP($D144,platts!$C$3:$AM$457,soaf_platts!AE$1+2,FALSE),VLOOKUP($C144,Lifetime!$A$2:$AK$48,2+soaf_platts!AE$1,FALSE)))*$N144</f>
        <v>0</v>
      </c>
      <c r="AF144" s="8">
        <f>(IFERROR(VLOOKUP($D144,platts!$C$3:$AM$457,soaf_platts!AF$1+2,FALSE),VLOOKUP($C144,Lifetime!$A$2:$AK$48,2+soaf_platts!AF$1,FALSE)))*$N144</f>
        <v>0</v>
      </c>
      <c r="AG144" s="8">
        <f>(IFERROR(VLOOKUP($D144,platts!$C$3:$AM$457,soaf_platts!AG$1+2,FALSE),VLOOKUP($C144,Lifetime!$A$2:$AK$48,2+soaf_platts!AG$1,FALSE)))*$N144</f>
        <v>0</v>
      </c>
      <c r="AH144" s="8">
        <f>(IFERROR(VLOOKUP($D144,platts!$C$3:$AM$457,soaf_platts!AH$1+2,FALSE),VLOOKUP($C144,Lifetime!$A$2:$AK$48,2+soaf_platts!AH$1,FALSE)))*$N144</f>
        <v>0</v>
      </c>
      <c r="AI144" s="8">
        <f>(IFERROR(VLOOKUP($D144,platts!$C$3:$AM$457,soaf_platts!AI$1+2,FALSE),VLOOKUP($C144,Lifetime!$A$2:$AK$48,2+soaf_platts!AI$1,FALSE)))*$N144</f>
        <v>0</v>
      </c>
      <c r="AJ144" s="8">
        <f>(IFERROR(VLOOKUP($D144,platts!$C$3:$AM$457,soaf_platts!AJ$1+2,FALSE),VLOOKUP($C144,Lifetime!$A$2:$AK$48,2+soaf_platts!AJ$1,FALSE)))*$N144</f>
        <v>0</v>
      </c>
      <c r="AK144" s="8">
        <f>(IFERROR(VLOOKUP($D144,platts!$C$3:$AM$457,soaf_platts!AK$1+2,FALSE),VLOOKUP($C144,Lifetime!$A$2:$AK$48,2+soaf_platts!AK$1,FALSE)))*$N144</f>
        <v>0</v>
      </c>
      <c r="AL144" s="8">
        <f>(IFERROR(VLOOKUP($D144,platts!$C$3:$AM$457,soaf_platts!AL$1+2,FALSE),VLOOKUP($C144,Lifetime!$A$2:$AK$48,2+soaf_platts!AL$1,FALSE)))*$N144</f>
        <v>0</v>
      </c>
      <c r="AM144" s="8">
        <f>(IFERROR(VLOOKUP($D144,platts!$C$3:$AM$457,soaf_platts!AM$1+2,FALSE),VLOOKUP($C144,Lifetime!$A$2:$AK$48,2+soaf_platts!AM$1,FALSE)))*$N144</f>
        <v>0</v>
      </c>
      <c r="AN144" s="8">
        <f>(IFERROR(VLOOKUP($D144,platts!$C$3:$AM$457,soaf_platts!AN$1+2,FALSE),VLOOKUP($C144,Lifetime!$A$2:$AK$48,2+soaf_platts!AN$1,FALSE)))*$N144</f>
        <v>0</v>
      </c>
      <c r="AO144" s="8">
        <f>(IFERROR(VLOOKUP($D144,platts!$C$3:$AM$457,soaf_platts!AO$1+2,FALSE),VLOOKUP($C144,Lifetime!$A$2:$AK$48,2+soaf_platts!AO$1,FALSE)))*$N144</f>
        <v>0</v>
      </c>
      <c r="AP144" s="8">
        <f>(IFERROR(VLOOKUP($D144,platts!$C$3:$AM$457,soaf_platts!AP$1+2,FALSE),VLOOKUP($C144,Lifetime!$A$2:$AK$48,2+soaf_platts!AP$1,FALSE)))*$N144</f>
        <v>0</v>
      </c>
      <c r="AQ144" s="8">
        <f>(IFERROR(VLOOKUP($D144,platts!$C$3:$AM$457,soaf_platts!AQ$1+2,FALSE),VLOOKUP($C144,Lifetime!$A$2:$AK$48,2+soaf_platts!AQ$1,FALSE)))*$N144</f>
        <v>0</v>
      </c>
      <c r="AR144" s="8">
        <f>(IFERROR(VLOOKUP($D144,platts!$C$3:$AM$457,soaf_platts!AR$1+2,FALSE),VLOOKUP($C144,Lifetime!$A$2:$AK$48,2+soaf_platts!AR$1,FALSE)))*$N144</f>
        <v>0</v>
      </c>
      <c r="AS144" s="8">
        <f>(IFERROR(VLOOKUP($D144,platts!$C$3:$AM$457,soaf_platts!AS$1+2,FALSE),VLOOKUP($C144,Lifetime!$A$2:$AK$48,2+soaf_platts!AS$1,FALSE)))*$N144</f>
        <v>0</v>
      </c>
      <c r="AT144" s="8">
        <f>(IFERROR(VLOOKUP($D144,platts!$C$3:$AM$457,soaf_platts!AT$1+2,FALSE),VLOOKUP($C144,Lifetime!$A$2:$AK$48,2+soaf_platts!AT$1,FALSE)))*$N144</f>
        <v>0</v>
      </c>
      <c r="AU144" s="8">
        <f>(IFERROR(VLOOKUP($D144,platts!$C$3:$AM$457,soaf_platts!AU$1+2,FALSE),VLOOKUP($C144,Lifetime!$A$2:$AK$48,2+soaf_platts!AU$1,FALSE)))*$N144</f>
        <v>0</v>
      </c>
      <c r="AV144" s="8">
        <f>(IFERROR(VLOOKUP($D144,platts!$C$3:$AM$457,soaf_platts!AV$1+2,FALSE),VLOOKUP($C144,Lifetime!$A$2:$AK$48,2+soaf_platts!AV$1,FALSE)))*$N144</f>
        <v>0</v>
      </c>
      <c r="AW144" s="8">
        <f>(IFERROR(VLOOKUP($D144,platts!$C$3:$AM$457,soaf_platts!AW$1+2,FALSE),VLOOKUP($C144,Lifetime!$A$2:$AK$48,2+soaf_platts!AW$1,FALSE)))*$N144</f>
        <v>0</v>
      </c>
    </row>
    <row r="145" spans="1:49" x14ac:dyDescent="0.25">
      <c r="A145" s="8">
        <v>143</v>
      </c>
      <c r="B145" s="23" t="s">
        <v>33</v>
      </c>
      <c r="C145" s="21" t="s">
        <v>10</v>
      </c>
      <c r="D145" s="8" t="str">
        <f t="shared" si="8"/>
        <v>DK_OCGT</v>
      </c>
      <c r="E145" s="8">
        <f>IFERROR(VLOOKUP(D145,Data_2011!$D:$F,3,FALSE),VLOOKUP($C145,Efficiency!A144:B188,2,FALSE))</f>
        <v>0.36576014628842501</v>
      </c>
      <c r="F145" s="8">
        <f>IFERROR(VLOOKUP(D145,Data_2011!$D:$F,2,FALSE),0)</f>
        <v>9.8389670162834738E-4</v>
      </c>
      <c r="G145" s="8">
        <f t="shared" si="10"/>
        <v>0</v>
      </c>
      <c r="H145" s="8">
        <f t="shared" si="11"/>
        <v>0</v>
      </c>
      <c r="I145" s="8">
        <v>0</v>
      </c>
      <c r="J145" s="8">
        <v>0</v>
      </c>
      <c r="K145" s="8">
        <v>0</v>
      </c>
      <c r="L145" s="8">
        <f>IFERROR(VLOOKUP($D145,platts!$C$3:$AM$457,2,FALSE),0)</f>
        <v>1341.7939999999999</v>
      </c>
      <c r="M145" s="18">
        <f t="shared" si="9"/>
        <v>-698.64182691763438</v>
      </c>
      <c r="N145" s="8">
        <f>VLOOKUP($D145,soaf!$D$2:$E$514,2,FALSE)</f>
        <v>643.15217308236549</v>
      </c>
      <c r="O145" s="8">
        <f>(IFERROR(VLOOKUP($D145,platts!$C$3:$AM$457,soaf_platts!O$1+2,FALSE),VLOOKUP($C145,Lifetime!$A$2:$AK$48,2+soaf_platts!O$1,FALSE)))*$N145</f>
        <v>638.70885268856932</v>
      </c>
      <c r="P145" s="8">
        <f>(IFERROR(VLOOKUP($D145,platts!$C$3:$AM$457,soaf_platts!P$1+2,FALSE),VLOOKUP($C145,Lifetime!$A$2:$AK$48,2+soaf_platts!P$1,FALSE)))*$N145</f>
        <v>638.70885268856932</v>
      </c>
      <c r="Q145" s="8">
        <f>(IFERROR(VLOOKUP($D145,platts!$C$3:$AM$457,soaf_platts!Q$1+2,FALSE),VLOOKUP($C145,Lifetime!$A$2:$AK$48,2+soaf_platts!Q$1,FALSE)))*$N145</f>
        <v>638.70885268856932</v>
      </c>
      <c r="R145" s="8">
        <f>(IFERROR(VLOOKUP($D145,platts!$C$3:$AM$457,soaf_platts!R$1+2,FALSE),VLOOKUP($C145,Lifetime!$A$2:$AK$48,2+soaf_platts!R$1,FALSE)))*$N145</f>
        <v>638.70885268856932</v>
      </c>
      <c r="S145" s="8">
        <f>(IFERROR(VLOOKUP($D145,platts!$C$3:$AM$457,soaf_platts!S$1+2,FALSE),VLOOKUP($C145,Lifetime!$A$2:$AK$48,2+soaf_platts!S$1,FALSE)))*$N145</f>
        <v>638.70885268856932</v>
      </c>
      <c r="T145" s="8">
        <f>(IFERROR(VLOOKUP($D145,platts!$C$3:$AM$457,soaf_platts!T$1+2,FALSE),VLOOKUP($C145,Lifetime!$A$2:$AK$48,2+soaf_platts!T$1,FALSE)))*$N145</f>
        <v>638.70885268856932</v>
      </c>
      <c r="U145" s="8">
        <f>(IFERROR(VLOOKUP($D145,platts!$C$3:$AM$457,soaf_platts!U$1+2,FALSE),VLOOKUP($C145,Lifetime!$A$2:$AK$48,2+soaf_platts!U$1,FALSE)))*$N145</f>
        <v>638.70885268856932</v>
      </c>
      <c r="V145" s="8">
        <f>(IFERROR(VLOOKUP($D145,platts!$C$3:$AM$457,soaf_platts!V$1+2,FALSE),VLOOKUP($C145,Lifetime!$A$2:$AK$48,2+soaf_platts!V$1,FALSE)))*$N145</f>
        <v>637.98747219313623</v>
      </c>
      <c r="W145" s="8">
        <f>(IFERROR(VLOOKUP($D145,platts!$C$3:$AM$457,soaf_platts!W$1+2,FALSE),VLOOKUP($C145,Lifetime!$A$2:$AK$48,2+soaf_platts!W$1,FALSE)))*$N145</f>
        <v>637.98747219313623</v>
      </c>
      <c r="X145" s="8">
        <f>(IFERROR(VLOOKUP($D145,platts!$C$3:$AM$457,soaf_platts!X$1+2,FALSE),VLOOKUP($C145,Lifetime!$A$2:$AK$48,2+soaf_platts!X$1,FALSE)))*$N145</f>
        <v>637.81970928722171</v>
      </c>
      <c r="Y145" s="8">
        <f>(IFERROR(VLOOKUP($D145,platts!$C$3:$AM$457,soaf_platts!Y$1+2,FALSE),VLOOKUP($C145,Lifetime!$A$2:$AK$48,2+soaf_platts!Y$1,FALSE)))*$N145</f>
        <v>637.81970928722171</v>
      </c>
      <c r="Z145" s="8">
        <f>(IFERROR(VLOOKUP($D145,platts!$C$3:$AM$457,soaf_platts!Z$1+2,FALSE),VLOOKUP($C145,Lifetime!$A$2:$AK$48,2+soaf_platts!Z$1,FALSE)))*$N145</f>
        <v>629.86295432098461</v>
      </c>
      <c r="AA145" s="8">
        <f>(IFERROR(VLOOKUP($D145,platts!$C$3:$AM$457,soaf_platts!AA$1+2,FALSE),VLOOKUP($C145,Lifetime!$A$2:$AK$48,2+soaf_platts!AA$1,FALSE)))*$N145</f>
        <v>618.73404246519567</v>
      </c>
      <c r="AB145" s="8">
        <f>(IFERROR(VLOOKUP($D145,platts!$C$3:$AM$457,soaf_platts!AB$1+2,FALSE),VLOOKUP($C145,Lifetime!$A$2:$AK$48,2+soaf_platts!AB$1,FALSE)))*$N145</f>
        <v>605.55842315724817</v>
      </c>
      <c r="AC145" s="8">
        <f>(IFERROR(VLOOKUP($D145,platts!$C$3:$AM$457,soaf_platts!AC$1+2,FALSE),VLOOKUP($C145,Lifetime!$A$2:$AK$48,2+soaf_platts!AC$1,FALSE)))*$N145</f>
        <v>603.3626463801196</v>
      </c>
      <c r="AD145" s="8">
        <f>(IFERROR(VLOOKUP($D145,platts!$C$3:$AM$457,soaf_platts!AD$1+2,FALSE),VLOOKUP($C145,Lifetime!$A$2:$AK$48,2+soaf_platts!AD$1,FALSE)))*$N145</f>
        <v>591.42895189852879</v>
      </c>
      <c r="AE145" s="8">
        <f>(IFERROR(VLOOKUP($D145,platts!$C$3:$AM$457,soaf_platts!AE$1+2,FALSE),VLOOKUP($C145,Lifetime!$A$2:$AK$48,2+soaf_platts!AE$1,FALSE)))*$N145</f>
        <v>551.11169102653423</v>
      </c>
      <c r="AF145" s="8">
        <f>(IFERROR(VLOOKUP($D145,platts!$C$3:$AM$457,soaf_platts!AF$1+2,FALSE),VLOOKUP($C145,Lifetime!$A$2:$AK$48,2+soaf_platts!AF$1,FALSE)))*$N145</f>
        <v>504.90739012470095</v>
      </c>
      <c r="AG145" s="8">
        <f>(IFERROR(VLOOKUP($D145,platts!$C$3:$AM$457,soaf_platts!AG$1+2,FALSE),VLOOKUP($C145,Lifetime!$A$2:$AK$48,2+soaf_platts!AG$1,FALSE)))*$N145</f>
        <v>352.21678300002134</v>
      </c>
      <c r="AH145" s="8">
        <f>(IFERROR(VLOOKUP($D145,platts!$C$3:$AM$457,soaf_platts!AH$1+2,FALSE),VLOOKUP($C145,Lifetime!$A$2:$AK$48,2+soaf_platts!AH$1,FALSE)))*$N145</f>
        <v>266.05135790932047</v>
      </c>
      <c r="AI145" s="8">
        <f>(IFERROR(VLOOKUP($D145,platts!$C$3:$AM$457,soaf_platts!AI$1+2,FALSE),VLOOKUP($C145,Lifetime!$A$2:$AK$48,2+soaf_platts!AI$1,FALSE)))*$N145</f>
        <v>222.49435566282014</v>
      </c>
      <c r="AJ145" s="8">
        <f>(IFERROR(VLOOKUP($D145,platts!$C$3:$AM$457,soaf_platts!AJ$1+2,FALSE),VLOOKUP($C145,Lifetime!$A$2:$AK$48,2+soaf_platts!AJ$1,FALSE)))*$N145</f>
        <v>167.77824423746623</v>
      </c>
      <c r="AK145" s="8">
        <f>(IFERROR(VLOOKUP($D145,platts!$C$3:$AM$457,soaf_platts!AK$1+2,FALSE),VLOOKUP($C145,Lifetime!$A$2:$AK$48,2+soaf_platts!AK$1,FALSE)))*$N145</f>
        <v>155.32065016683339</v>
      </c>
      <c r="AL145" s="8">
        <f>(IFERROR(VLOOKUP($D145,platts!$C$3:$AM$457,soaf_platts!AL$1+2,FALSE),VLOOKUP($C145,Lifetime!$A$2:$AK$48,2+soaf_platts!AL$1,FALSE)))*$N145</f>
        <v>147.98605592024529</v>
      </c>
      <c r="AM145" s="8">
        <f>(IFERROR(VLOOKUP($D145,platts!$C$3:$AM$457,soaf_platts!AM$1+2,FALSE),VLOOKUP($C145,Lifetime!$A$2:$AK$48,2+soaf_platts!AM$1,FALSE)))*$N145</f>
        <v>146.43640599218236</v>
      </c>
      <c r="AN145" s="8">
        <f>(IFERROR(VLOOKUP($D145,platts!$C$3:$AM$457,soaf_platts!AN$1+2,FALSE),VLOOKUP($C145,Lifetime!$A$2:$AK$48,2+soaf_platts!AN$1,FALSE)))*$N145</f>
        <v>132.60315609304945</v>
      </c>
      <c r="AO145" s="8">
        <f>(IFERROR(VLOOKUP($D145,platts!$C$3:$AM$457,soaf_platts!AO$1+2,FALSE),VLOOKUP($C145,Lifetime!$A$2:$AK$48,2+soaf_platts!AO$1,FALSE)))*$N145</f>
        <v>57.61793037508879</v>
      </c>
      <c r="AP145" s="8">
        <f>(IFERROR(VLOOKUP($D145,platts!$C$3:$AM$457,soaf_platts!AP$1+2,FALSE),VLOOKUP($C145,Lifetime!$A$2:$AK$48,2+soaf_platts!AP$1,FALSE)))*$N145</f>
        <v>41.471948987275567</v>
      </c>
      <c r="AQ145" s="8">
        <f>(IFERROR(VLOOKUP($D145,platts!$C$3:$AM$457,soaf_platts!AQ$1+2,FALSE),VLOOKUP($C145,Lifetime!$A$2:$AK$48,2+soaf_platts!AQ$1,FALSE)))*$N145</f>
        <v>37.541503762989727</v>
      </c>
      <c r="AR145" s="8">
        <f>(IFERROR(VLOOKUP($D145,platts!$C$3:$AM$457,soaf_platts!AR$1+2,FALSE),VLOOKUP($C145,Lifetime!$A$2:$AK$48,2+soaf_platts!AR$1,FALSE)))*$N145</f>
        <v>27.242778630184162</v>
      </c>
      <c r="AS145" s="8">
        <f>(IFERROR(VLOOKUP($D145,platts!$C$3:$AM$457,soaf_platts!AS$1+2,FALSE),VLOOKUP($C145,Lifetime!$A$2:$AK$48,2+soaf_platts!AS$1,FALSE)))*$N145</f>
        <v>16.024712772966378</v>
      </c>
      <c r="AT145" s="8">
        <f>(IFERROR(VLOOKUP($D145,platts!$C$3:$AM$457,soaf_platts!AT$1+2,FALSE),VLOOKUP($C145,Lifetime!$A$2:$AK$48,2+soaf_platts!AT$1,FALSE)))*$N145</f>
        <v>7.9955800958917251</v>
      </c>
      <c r="AU145" s="8">
        <f>(IFERROR(VLOOKUP($D145,platts!$C$3:$AM$457,soaf_platts!AU$1+2,FALSE),VLOOKUP($C145,Lifetime!$A$2:$AK$48,2+soaf_platts!AU$1,FALSE)))*$N145</f>
        <v>7.9955800958917251</v>
      </c>
      <c r="AV145" s="8">
        <f>(IFERROR(VLOOKUP($D145,platts!$C$3:$AM$457,soaf_platts!AV$1+2,FALSE),VLOOKUP($C145,Lifetime!$A$2:$AK$48,2+soaf_platts!AV$1,FALSE)))*$N145</f>
        <v>4.8890904009409253</v>
      </c>
      <c r="AW145" s="8">
        <f>(IFERROR(VLOOKUP($D145,platts!$C$3:$AM$457,soaf_platts!AW$1+2,FALSE),VLOOKUP($C145,Lifetime!$A$2:$AK$48,2+soaf_platts!AW$1,FALSE)))*$N145</f>
        <v>4.8890904009409253</v>
      </c>
    </row>
    <row r="146" spans="1:49" x14ac:dyDescent="0.25">
      <c r="A146" s="8">
        <v>144</v>
      </c>
      <c r="B146" s="23" t="s">
        <v>33</v>
      </c>
      <c r="C146" s="21" t="s">
        <v>16</v>
      </c>
      <c r="D146" s="8" t="str">
        <f t="shared" si="8"/>
        <v>DK_OCOT</v>
      </c>
      <c r="E146" s="8">
        <f>IFERROR(VLOOKUP(D146,Data_2011!$D:$F,3,FALSE),VLOOKUP($C146,Efficiency!A145:B189,2,FALSE))</f>
        <v>0.38218996899397001</v>
      </c>
      <c r="F146" s="8">
        <f>IFERROR(VLOOKUP(D146,Data_2011!$D:$F,2,FALSE),0)</f>
        <v>3.052123486392046E-4</v>
      </c>
      <c r="G146" s="8">
        <f t="shared" si="10"/>
        <v>0</v>
      </c>
      <c r="H146" s="8">
        <f t="shared" si="11"/>
        <v>0</v>
      </c>
      <c r="I146" s="8">
        <v>0</v>
      </c>
      <c r="J146" s="8">
        <v>0</v>
      </c>
      <c r="K146" s="8">
        <v>0</v>
      </c>
      <c r="L146" s="8">
        <f>IFERROR(VLOOKUP($D146,platts!$C$3:$AM$457,2,FALSE),0)</f>
        <v>469.88099999999986</v>
      </c>
      <c r="M146" s="18">
        <f t="shared" si="9"/>
        <v>185.37085298723605</v>
      </c>
      <c r="N146" s="8">
        <f>VLOOKUP($D146,soaf!$D$2:$E$514,2,FALSE)</f>
        <v>655.25185298723591</v>
      </c>
      <c r="O146" s="8">
        <f>(IFERROR(VLOOKUP($D146,platts!$C$3:$AM$457,soaf_platts!O$1+2,FALSE),VLOOKUP($C146,Lifetime!$A$2:$AK$48,2+soaf_platts!O$1,FALSE)))*$N146</f>
        <v>267.19570815477192</v>
      </c>
      <c r="P146" s="8">
        <f>(IFERROR(VLOOKUP($D146,platts!$C$3:$AM$457,soaf_platts!P$1+2,FALSE),VLOOKUP($C146,Lifetime!$A$2:$AK$48,2+soaf_platts!P$1,FALSE)))*$N146</f>
        <v>267.19570815477192</v>
      </c>
      <c r="Q146" s="8">
        <f>(IFERROR(VLOOKUP($D146,platts!$C$3:$AM$457,soaf_platts!Q$1+2,FALSE),VLOOKUP($C146,Lifetime!$A$2:$AK$48,2+soaf_platts!Q$1,FALSE)))*$N146</f>
        <v>267.19570815477192</v>
      </c>
      <c r="R146" s="8">
        <f>(IFERROR(VLOOKUP($D146,platts!$C$3:$AM$457,soaf_platts!R$1+2,FALSE),VLOOKUP($C146,Lifetime!$A$2:$AK$48,2+soaf_platts!R$1,FALSE)))*$N146</f>
        <v>267.19570815477192</v>
      </c>
      <c r="S146" s="8">
        <f>(IFERROR(VLOOKUP($D146,platts!$C$3:$AM$457,soaf_platts!S$1+2,FALSE),VLOOKUP($C146,Lifetime!$A$2:$AK$48,2+soaf_platts!S$1,FALSE)))*$N146</f>
        <v>267.19570815477192</v>
      </c>
      <c r="T146" s="8">
        <f>(IFERROR(VLOOKUP($D146,platts!$C$3:$AM$457,soaf_platts!T$1+2,FALSE),VLOOKUP($C146,Lifetime!$A$2:$AK$48,2+soaf_platts!T$1,FALSE)))*$N146</f>
        <v>267.19570815477192</v>
      </c>
      <c r="U146" s="8">
        <f>(IFERROR(VLOOKUP($D146,platts!$C$3:$AM$457,soaf_platts!U$1+2,FALSE),VLOOKUP($C146,Lifetime!$A$2:$AK$48,2+soaf_platts!U$1,FALSE)))*$N146</f>
        <v>267.19570815477192</v>
      </c>
      <c r="V146" s="8">
        <f>(IFERROR(VLOOKUP($D146,platts!$C$3:$AM$457,soaf_platts!V$1+2,FALSE),VLOOKUP($C146,Lifetime!$A$2:$AK$48,2+soaf_platts!V$1,FALSE)))*$N146</f>
        <v>267.19570815477192</v>
      </c>
      <c r="W146" s="8">
        <f>(IFERROR(VLOOKUP($D146,platts!$C$3:$AM$457,soaf_platts!W$1+2,FALSE),VLOOKUP($C146,Lifetime!$A$2:$AK$48,2+soaf_platts!W$1,FALSE)))*$N146</f>
        <v>267.19570815477192</v>
      </c>
      <c r="X146" s="8">
        <f>(IFERROR(VLOOKUP($D146,platts!$C$3:$AM$457,soaf_platts!X$1+2,FALSE),VLOOKUP($C146,Lifetime!$A$2:$AK$48,2+soaf_platts!X$1,FALSE)))*$N146</f>
        <v>267.19570815477192</v>
      </c>
      <c r="Y146" s="8">
        <f>(IFERROR(VLOOKUP($D146,platts!$C$3:$AM$457,soaf_platts!Y$1+2,FALSE),VLOOKUP($C146,Lifetime!$A$2:$AK$48,2+soaf_platts!Y$1,FALSE)))*$N146</f>
        <v>249.76438370807065</v>
      </c>
      <c r="Z146" s="8">
        <f>(IFERROR(VLOOKUP($D146,platts!$C$3:$AM$457,soaf_platts!Z$1+2,FALSE),VLOOKUP($C146,Lifetime!$A$2:$AK$48,2+soaf_platts!Z$1,FALSE)))*$N146</f>
        <v>249.76438370807065</v>
      </c>
      <c r="AA146" s="8">
        <f>(IFERROR(VLOOKUP($D146,platts!$C$3:$AM$457,soaf_platts!AA$1+2,FALSE),VLOOKUP($C146,Lifetime!$A$2:$AK$48,2+soaf_platts!AA$1,FALSE)))*$N146</f>
        <v>249.76438370807065</v>
      </c>
      <c r="AB146" s="8">
        <f>(IFERROR(VLOOKUP($D146,platts!$C$3:$AM$457,soaf_platts!AB$1+2,FALSE),VLOOKUP($C146,Lifetime!$A$2:$AK$48,2+soaf_platts!AB$1,FALSE)))*$N146</f>
        <v>249.76438370807065</v>
      </c>
      <c r="AC146" s="8">
        <f>(IFERROR(VLOOKUP($D146,platts!$C$3:$AM$457,soaf_platts!AC$1+2,FALSE),VLOOKUP($C146,Lifetime!$A$2:$AK$48,2+soaf_platts!AC$1,FALSE)))*$N146</f>
        <v>249.59704299338236</v>
      </c>
      <c r="AD146" s="8">
        <f>(IFERROR(VLOOKUP($D146,platts!$C$3:$AM$457,soaf_platts!AD$1+2,FALSE),VLOOKUP($C146,Lifetime!$A$2:$AK$48,2+soaf_platts!AD$1,FALSE)))*$N146</f>
        <v>249.59704299338236</v>
      </c>
      <c r="AE146" s="8">
        <f>(IFERROR(VLOOKUP($D146,platts!$C$3:$AM$457,soaf_platts!AE$1+2,FALSE),VLOOKUP($C146,Lifetime!$A$2:$AK$48,2+soaf_platts!AE$1,FALSE)))*$N146</f>
        <v>249.59704299338236</v>
      </c>
      <c r="AF146" s="8">
        <f>(IFERROR(VLOOKUP($D146,platts!$C$3:$AM$457,soaf_platts!AF$1+2,FALSE),VLOOKUP($C146,Lifetime!$A$2:$AK$48,2+soaf_platts!AF$1,FALSE)))*$N146</f>
        <v>236.07033522274222</v>
      </c>
      <c r="AG146" s="8">
        <f>(IFERROR(VLOOKUP($D146,platts!$C$3:$AM$457,soaf_platts!AG$1+2,FALSE),VLOOKUP($C146,Lifetime!$A$2:$AK$48,2+soaf_platts!AG$1,FALSE)))*$N146</f>
        <v>236.07033522274222</v>
      </c>
      <c r="AH146" s="8">
        <f>(IFERROR(VLOOKUP($D146,platts!$C$3:$AM$457,soaf_platts!AH$1+2,FALSE),VLOOKUP($C146,Lifetime!$A$2:$AK$48,2+soaf_platts!AH$1,FALSE)))*$N146</f>
        <v>231.1058940203217</v>
      </c>
      <c r="AI146" s="8">
        <f>(IFERROR(VLOOKUP($D146,platts!$C$3:$AM$457,soaf_platts!AI$1+2,FALSE),VLOOKUP($C146,Lifetime!$A$2:$AK$48,2+soaf_platts!AI$1,FALSE)))*$N146</f>
        <v>231.1058940203217</v>
      </c>
      <c r="AJ146" s="8">
        <f>(IFERROR(VLOOKUP($D146,platts!$C$3:$AM$457,soaf_platts!AJ$1+2,FALSE),VLOOKUP($C146,Lifetime!$A$2:$AK$48,2+soaf_platts!AJ$1,FALSE)))*$N146</f>
        <v>231.1058940203217</v>
      </c>
      <c r="AK146" s="8">
        <f>(IFERROR(VLOOKUP($D146,platts!$C$3:$AM$457,soaf_platts!AK$1+2,FALSE),VLOOKUP($C146,Lifetime!$A$2:$AK$48,2+soaf_platts!AK$1,FALSE)))*$N146</f>
        <v>225.24896900623003</v>
      </c>
      <c r="AL146" s="8">
        <f>(IFERROR(VLOOKUP($D146,platts!$C$3:$AM$457,soaf_platts!AL$1+2,FALSE),VLOOKUP($C146,Lifetime!$A$2:$AK$48,2+soaf_platts!AL$1,FALSE)))*$N146</f>
        <v>225.24896900623003</v>
      </c>
      <c r="AM146" s="8">
        <f>(IFERROR(VLOOKUP($D146,platts!$C$3:$AM$457,soaf_platts!AM$1+2,FALSE),VLOOKUP($C146,Lifetime!$A$2:$AK$48,2+soaf_platts!AM$1,FALSE)))*$N146</f>
        <v>225.24896900623003</v>
      </c>
      <c r="AN146" s="8">
        <f>(IFERROR(VLOOKUP($D146,platts!$C$3:$AM$457,soaf_platts!AN$1+2,FALSE),VLOOKUP($C146,Lifetime!$A$2:$AK$48,2+soaf_platts!AN$1,FALSE)))*$N146</f>
        <v>225.24896900623003</v>
      </c>
      <c r="AO146" s="8">
        <f>(IFERROR(VLOOKUP($D146,platts!$C$3:$AM$457,soaf_platts!AO$1+2,FALSE),VLOOKUP($C146,Lifetime!$A$2:$AK$48,2+soaf_platts!AO$1,FALSE)))*$N146</f>
        <v>225.24896900623003</v>
      </c>
      <c r="AP146" s="8">
        <f>(IFERROR(VLOOKUP($D146,platts!$C$3:$AM$457,soaf_platts!AP$1+2,FALSE),VLOOKUP($C146,Lifetime!$A$2:$AK$48,2+soaf_platts!AP$1,FALSE)))*$N146</f>
        <v>225.24896900623003</v>
      </c>
      <c r="AQ146" s="8">
        <f>(IFERROR(VLOOKUP($D146,platts!$C$3:$AM$457,soaf_platts!AQ$1+2,FALSE),VLOOKUP($C146,Lifetime!$A$2:$AK$48,2+soaf_platts!AQ$1,FALSE)))*$N146</f>
        <v>225.24896900623003</v>
      </c>
      <c r="AR146" s="8">
        <f>(IFERROR(VLOOKUP($D146,platts!$C$3:$AM$457,soaf_platts!AR$1+2,FALSE),VLOOKUP($C146,Lifetime!$A$2:$AK$48,2+soaf_platts!AR$1,FALSE)))*$N146</f>
        <v>225.24896900623003</v>
      </c>
      <c r="AS146" s="8">
        <f>(IFERROR(VLOOKUP($D146,platts!$C$3:$AM$457,soaf_platts!AS$1+2,FALSE),VLOOKUP($C146,Lifetime!$A$2:$AK$48,2+soaf_platts!AS$1,FALSE)))*$N146</f>
        <v>225.24896900623003</v>
      </c>
      <c r="AT146" s="8">
        <f>(IFERROR(VLOOKUP($D146,platts!$C$3:$AM$457,soaf_platts!AT$1+2,FALSE),VLOOKUP($C146,Lifetime!$A$2:$AK$48,2+soaf_platts!AT$1,FALSE)))*$N146</f>
        <v>21.762659945217635</v>
      </c>
      <c r="AU146" s="8">
        <f>(IFERROR(VLOOKUP($D146,platts!$C$3:$AM$457,soaf_platts!AU$1+2,FALSE),VLOOKUP($C146,Lifetime!$A$2:$AK$48,2+soaf_platts!AU$1,FALSE)))*$N146</f>
        <v>0</v>
      </c>
      <c r="AV146" s="8">
        <f>(IFERROR(VLOOKUP($D146,platts!$C$3:$AM$457,soaf_platts!AV$1+2,FALSE),VLOOKUP($C146,Lifetime!$A$2:$AK$48,2+soaf_platts!AV$1,FALSE)))*$N146</f>
        <v>0</v>
      </c>
      <c r="AW146" s="8">
        <f>(IFERROR(VLOOKUP($D146,platts!$C$3:$AM$457,soaf_platts!AW$1+2,FALSE),VLOOKUP($C146,Lifetime!$A$2:$AK$48,2+soaf_platts!AW$1,FALSE)))*$N146</f>
        <v>0</v>
      </c>
    </row>
    <row r="147" spans="1:49" x14ac:dyDescent="0.25">
      <c r="A147" s="8">
        <v>145</v>
      </c>
      <c r="B147" s="23" t="s">
        <v>33</v>
      </c>
      <c r="C147" s="21" t="s">
        <v>17</v>
      </c>
      <c r="D147" s="8" t="str">
        <f t="shared" si="8"/>
        <v>DK_OilSteam</v>
      </c>
      <c r="E147" s="8">
        <f>IFERROR(VLOOKUP(D147,Data_2011!$D:$F,3,FALSE),VLOOKUP($C147,Efficiency!A146:B190,2,FALSE))</f>
        <v>0.41099999999999898</v>
      </c>
      <c r="F147" s="8">
        <f>IFERROR(VLOOKUP(D147,Data_2011!$D:$F,2,FALSE),0)</f>
        <v>1.7142857142857159E-4</v>
      </c>
      <c r="G147" s="8">
        <f t="shared" si="10"/>
        <v>0</v>
      </c>
      <c r="H147" s="8">
        <f t="shared" si="11"/>
        <v>0</v>
      </c>
      <c r="I147" s="8">
        <v>0</v>
      </c>
      <c r="J147" s="8">
        <v>0</v>
      </c>
      <c r="K147" s="8">
        <v>0</v>
      </c>
      <c r="L147" s="8">
        <f>IFERROR(VLOOKUP($D147,platts!$C$3:$AM$457,2,FALSE),0)</f>
        <v>594.5</v>
      </c>
      <c r="M147" s="18">
        <f t="shared" si="9"/>
        <v>-467.9678529872358</v>
      </c>
      <c r="N147" s="8">
        <f>VLOOKUP($D147,soaf!$D$2:$E$514,2,FALSE)</f>
        <v>126.53214701276421</v>
      </c>
      <c r="O147" s="8">
        <f>(IFERROR(VLOOKUP($D147,platts!$C$3:$AM$457,soaf_platts!O$1+2,FALSE),VLOOKUP($C147,Lifetime!$A$2:$AK$48,2+soaf_platts!O$1,FALSE)))*$N147</f>
        <v>7.8750032623587476</v>
      </c>
      <c r="P147" s="8">
        <f>(IFERROR(VLOOKUP($D147,platts!$C$3:$AM$457,soaf_platts!P$1+2,FALSE),VLOOKUP($C147,Lifetime!$A$2:$AK$48,2+soaf_platts!P$1,FALSE)))*$N147</f>
        <v>7.8750032623587476</v>
      </c>
      <c r="Q147" s="8">
        <f>(IFERROR(VLOOKUP($D147,platts!$C$3:$AM$457,soaf_platts!Q$1+2,FALSE),VLOOKUP($C147,Lifetime!$A$2:$AK$48,2+soaf_platts!Q$1,FALSE)))*$N147</f>
        <v>7.8750032623587476</v>
      </c>
      <c r="R147" s="8">
        <f>(IFERROR(VLOOKUP($D147,platts!$C$3:$AM$457,soaf_platts!R$1+2,FALSE),VLOOKUP($C147,Lifetime!$A$2:$AK$48,2+soaf_platts!R$1,FALSE)))*$N147</f>
        <v>7.8750032623587476</v>
      </c>
      <c r="S147" s="8">
        <f>(IFERROR(VLOOKUP($D147,platts!$C$3:$AM$457,soaf_platts!S$1+2,FALSE),VLOOKUP($C147,Lifetime!$A$2:$AK$48,2+soaf_platts!S$1,FALSE)))*$N147</f>
        <v>7.8750032623587476</v>
      </c>
      <c r="T147" s="8">
        <f>(IFERROR(VLOOKUP($D147,platts!$C$3:$AM$457,soaf_platts!T$1+2,FALSE),VLOOKUP($C147,Lifetime!$A$2:$AK$48,2+soaf_platts!T$1,FALSE)))*$N147</f>
        <v>7.8750032623587476</v>
      </c>
      <c r="U147" s="8">
        <f>(IFERROR(VLOOKUP($D147,platts!$C$3:$AM$457,soaf_platts!U$1+2,FALSE),VLOOKUP($C147,Lifetime!$A$2:$AK$48,2+soaf_platts!U$1,FALSE)))*$N147</f>
        <v>7.8750032623587476</v>
      </c>
      <c r="V147" s="8">
        <f>(IFERROR(VLOOKUP($D147,platts!$C$3:$AM$457,soaf_platts!V$1+2,FALSE),VLOOKUP($C147,Lifetime!$A$2:$AK$48,2+soaf_platts!V$1,FALSE)))*$N147</f>
        <v>7.8750032623587476</v>
      </c>
      <c r="W147" s="8">
        <f>(IFERROR(VLOOKUP($D147,platts!$C$3:$AM$457,soaf_platts!W$1+2,FALSE),VLOOKUP($C147,Lifetime!$A$2:$AK$48,2+soaf_platts!W$1,FALSE)))*$N147</f>
        <v>7.8750032623587476</v>
      </c>
      <c r="X147" s="8">
        <f>(IFERROR(VLOOKUP($D147,platts!$C$3:$AM$457,soaf_platts!X$1+2,FALSE),VLOOKUP($C147,Lifetime!$A$2:$AK$48,2+soaf_platts!X$1,FALSE)))*$N147</f>
        <v>7.8750032623587476</v>
      </c>
      <c r="Y147" s="8">
        <f>(IFERROR(VLOOKUP($D147,platts!$C$3:$AM$457,soaf_platts!Y$1+2,FALSE),VLOOKUP($C147,Lifetime!$A$2:$AK$48,2+soaf_platts!Y$1,FALSE)))*$N147</f>
        <v>7.8750032623587476</v>
      </c>
      <c r="Z147" s="8">
        <f>(IFERROR(VLOOKUP($D147,platts!$C$3:$AM$457,soaf_platts!Z$1+2,FALSE),VLOOKUP($C147,Lifetime!$A$2:$AK$48,2+soaf_platts!Z$1,FALSE)))*$N147</f>
        <v>7.8750032623587476</v>
      </c>
      <c r="AA147" s="8">
        <f>(IFERROR(VLOOKUP($D147,platts!$C$3:$AM$457,soaf_platts!AA$1+2,FALSE),VLOOKUP($C147,Lifetime!$A$2:$AK$48,2+soaf_platts!AA$1,FALSE)))*$N147</f>
        <v>7.8750032623587476</v>
      </c>
      <c r="AB147" s="8">
        <f>(IFERROR(VLOOKUP($D147,platts!$C$3:$AM$457,soaf_platts!AB$1+2,FALSE),VLOOKUP($C147,Lifetime!$A$2:$AK$48,2+soaf_platts!AB$1,FALSE)))*$N147</f>
        <v>7.8750032623587476</v>
      </c>
      <c r="AC147" s="8">
        <f>(IFERROR(VLOOKUP($D147,platts!$C$3:$AM$457,soaf_platts!AC$1+2,FALSE),VLOOKUP($C147,Lifetime!$A$2:$AK$48,2+soaf_platts!AC$1,FALSE)))*$N147</f>
        <v>7.8750032623587476</v>
      </c>
      <c r="AD147" s="8">
        <f>(IFERROR(VLOOKUP($D147,platts!$C$3:$AM$457,soaf_platts!AD$1+2,FALSE),VLOOKUP($C147,Lifetime!$A$2:$AK$48,2+soaf_platts!AD$1,FALSE)))*$N147</f>
        <v>7.8750032623587476</v>
      </c>
      <c r="AE147" s="8">
        <f>(IFERROR(VLOOKUP($D147,platts!$C$3:$AM$457,soaf_platts!AE$1+2,FALSE),VLOOKUP($C147,Lifetime!$A$2:$AK$48,2+soaf_platts!AE$1,FALSE)))*$N147</f>
        <v>7.8750032623587476</v>
      </c>
      <c r="AF147" s="8">
        <f>(IFERROR(VLOOKUP($D147,platts!$C$3:$AM$457,soaf_platts!AF$1+2,FALSE),VLOOKUP($C147,Lifetime!$A$2:$AK$48,2+soaf_platts!AF$1,FALSE)))*$N147</f>
        <v>7.8750032623587476</v>
      </c>
      <c r="AG147" s="8">
        <f>(IFERROR(VLOOKUP($D147,platts!$C$3:$AM$457,soaf_platts!AG$1+2,FALSE),VLOOKUP($C147,Lifetime!$A$2:$AK$48,2+soaf_platts!AG$1,FALSE)))*$N147</f>
        <v>7.8750032623587476</v>
      </c>
      <c r="AH147" s="8">
        <f>(IFERROR(VLOOKUP($D147,platts!$C$3:$AM$457,soaf_platts!AH$1+2,FALSE),VLOOKUP($C147,Lifetime!$A$2:$AK$48,2+soaf_platts!AH$1,FALSE)))*$N147</f>
        <v>0</v>
      </c>
      <c r="AI147" s="8">
        <f>(IFERROR(VLOOKUP($D147,platts!$C$3:$AM$457,soaf_platts!AI$1+2,FALSE),VLOOKUP($C147,Lifetime!$A$2:$AK$48,2+soaf_platts!AI$1,FALSE)))*$N147</f>
        <v>0</v>
      </c>
      <c r="AJ147" s="8">
        <f>(IFERROR(VLOOKUP($D147,platts!$C$3:$AM$457,soaf_platts!AJ$1+2,FALSE),VLOOKUP($C147,Lifetime!$A$2:$AK$48,2+soaf_platts!AJ$1,FALSE)))*$N147</f>
        <v>0</v>
      </c>
      <c r="AK147" s="8">
        <f>(IFERROR(VLOOKUP($D147,platts!$C$3:$AM$457,soaf_platts!AK$1+2,FALSE),VLOOKUP($C147,Lifetime!$A$2:$AK$48,2+soaf_platts!AK$1,FALSE)))*$N147</f>
        <v>0</v>
      </c>
      <c r="AL147" s="8">
        <f>(IFERROR(VLOOKUP($D147,platts!$C$3:$AM$457,soaf_platts!AL$1+2,FALSE),VLOOKUP($C147,Lifetime!$A$2:$AK$48,2+soaf_platts!AL$1,FALSE)))*$N147</f>
        <v>0</v>
      </c>
      <c r="AM147" s="8">
        <f>(IFERROR(VLOOKUP($D147,platts!$C$3:$AM$457,soaf_platts!AM$1+2,FALSE),VLOOKUP($C147,Lifetime!$A$2:$AK$48,2+soaf_platts!AM$1,FALSE)))*$N147</f>
        <v>0</v>
      </c>
      <c r="AN147" s="8">
        <f>(IFERROR(VLOOKUP($D147,platts!$C$3:$AM$457,soaf_platts!AN$1+2,FALSE),VLOOKUP($C147,Lifetime!$A$2:$AK$48,2+soaf_platts!AN$1,FALSE)))*$N147</f>
        <v>0</v>
      </c>
      <c r="AO147" s="8">
        <f>(IFERROR(VLOOKUP($D147,platts!$C$3:$AM$457,soaf_platts!AO$1+2,FALSE),VLOOKUP($C147,Lifetime!$A$2:$AK$48,2+soaf_platts!AO$1,FALSE)))*$N147</f>
        <v>0</v>
      </c>
      <c r="AP147" s="8">
        <f>(IFERROR(VLOOKUP($D147,platts!$C$3:$AM$457,soaf_platts!AP$1+2,FALSE),VLOOKUP($C147,Lifetime!$A$2:$AK$48,2+soaf_platts!AP$1,FALSE)))*$N147</f>
        <v>0</v>
      </c>
      <c r="AQ147" s="8">
        <f>(IFERROR(VLOOKUP($D147,platts!$C$3:$AM$457,soaf_platts!AQ$1+2,FALSE),VLOOKUP($C147,Lifetime!$A$2:$AK$48,2+soaf_platts!AQ$1,FALSE)))*$N147</f>
        <v>0</v>
      </c>
      <c r="AR147" s="8">
        <f>(IFERROR(VLOOKUP($D147,platts!$C$3:$AM$457,soaf_platts!AR$1+2,FALSE),VLOOKUP($C147,Lifetime!$A$2:$AK$48,2+soaf_platts!AR$1,FALSE)))*$N147</f>
        <v>0</v>
      </c>
      <c r="AS147" s="8">
        <f>(IFERROR(VLOOKUP($D147,platts!$C$3:$AM$457,soaf_platts!AS$1+2,FALSE),VLOOKUP($C147,Lifetime!$A$2:$AK$48,2+soaf_platts!AS$1,FALSE)))*$N147</f>
        <v>0</v>
      </c>
      <c r="AT147" s="8">
        <f>(IFERROR(VLOOKUP($D147,platts!$C$3:$AM$457,soaf_platts!AT$1+2,FALSE),VLOOKUP($C147,Lifetime!$A$2:$AK$48,2+soaf_platts!AT$1,FALSE)))*$N147</f>
        <v>0</v>
      </c>
      <c r="AU147" s="8">
        <f>(IFERROR(VLOOKUP($D147,platts!$C$3:$AM$457,soaf_platts!AU$1+2,FALSE),VLOOKUP($C147,Lifetime!$A$2:$AK$48,2+soaf_platts!AU$1,FALSE)))*$N147</f>
        <v>0</v>
      </c>
      <c r="AV147" s="8">
        <f>(IFERROR(VLOOKUP($D147,platts!$C$3:$AM$457,soaf_platts!AV$1+2,FALSE),VLOOKUP($C147,Lifetime!$A$2:$AK$48,2+soaf_platts!AV$1,FALSE)))*$N147</f>
        <v>0</v>
      </c>
      <c r="AW147" s="8">
        <f>(IFERROR(VLOOKUP($D147,platts!$C$3:$AM$457,soaf_platts!AW$1+2,FALSE),VLOOKUP($C147,Lifetime!$A$2:$AK$48,2+soaf_platts!AW$1,FALSE)))*$N147</f>
        <v>0</v>
      </c>
    </row>
    <row r="148" spans="1:49" x14ac:dyDescent="0.25">
      <c r="A148" s="8">
        <v>146</v>
      </c>
      <c r="B148" s="23" t="s">
        <v>33</v>
      </c>
      <c r="C148" s="21" t="s">
        <v>991</v>
      </c>
      <c r="D148" s="8" t="str">
        <f t="shared" si="8"/>
        <v>DK_Other</v>
      </c>
      <c r="E148" s="8" t="e">
        <f>IFERROR(VLOOKUP(D148,Data_2011!$D:$F,3,FALSE),VLOOKUP($C148,Efficiency!A147:B191,2,FALSE))</f>
        <v>#N/A</v>
      </c>
      <c r="F148" s="8">
        <f>IFERROR(VLOOKUP(D148,Data_2011!$D:$F,2,FALSE),0)</f>
        <v>0</v>
      </c>
      <c r="G148" s="8">
        <f t="shared" si="10"/>
        <v>0</v>
      </c>
      <c r="H148" s="8">
        <f t="shared" si="11"/>
        <v>0</v>
      </c>
      <c r="I148" s="8">
        <v>0</v>
      </c>
      <c r="J148" s="8">
        <v>0</v>
      </c>
      <c r="K148" s="8">
        <v>0</v>
      </c>
      <c r="L148" s="8">
        <f>IFERROR(VLOOKUP($D148,platts!$C$3:$AM$457,2,FALSE),0)</f>
        <v>0</v>
      </c>
      <c r="M148" s="18">
        <f t="shared" si="9"/>
        <v>0</v>
      </c>
      <c r="N148" s="8">
        <f>VLOOKUP($D148,soaf!$D$2:$E$514,2,FALSE)</f>
        <v>0</v>
      </c>
      <c r="O148" s="8">
        <f>(IFERROR(VLOOKUP($D148,platts!$C$3:$AM$457,soaf_platts!O$1+2,FALSE),VLOOKUP($C148,Lifetime!$A$2:$AK$48,2+soaf_platts!O$1,FALSE)))*$N148</f>
        <v>0</v>
      </c>
      <c r="P148" s="8">
        <f>(IFERROR(VLOOKUP($D148,platts!$C$3:$AM$457,soaf_platts!P$1+2,FALSE),VLOOKUP($C148,Lifetime!$A$2:$AK$48,2+soaf_platts!P$1,FALSE)))*$N148</f>
        <v>0</v>
      </c>
      <c r="Q148" s="8">
        <f>(IFERROR(VLOOKUP($D148,platts!$C$3:$AM$457,soaf_platts!Q$1+2,FALSE),VLOOKUP($C148,Lifetime!$A$2:$AK$48,2+soaf_platts!Q$1,FALSE)))*$N148</f>
        <v>0</v>
      </c>
      <c r="R148" s="8">
        <f>(IFERROR(VLOOKUP($D148,platts!$C$3:$AM$457,soaf_platts!R$1+2,FALSE),VLOOKUP($C148,Lifetime!$A$2:$AK$48,2+soaf_platts!R$1,FALSE)))*$N148</f>
        <v>0</v>
      </c>
      <c r="S148" s="8">
        <f>(IFERROR(VLOOKUP($D148,platts!$C$3:$AM$457,soaf_platts!S$1+2,FALSE),VLOOKUP($C148,Lifetime!$A$2:$AK$48,2+soaf_platts!S$1,FALSE)))*$N148</f>
        <v>0</v>
      </c>
      <c r="T148" s="8">
        <f>(IFERROR(VLOOKUP($D148,platts!$C$3:$AM$457,soaf_platts!T$1+2,FALSE),VLOOKUP($C148,Lifetime!$A$2:$AK$48,2+soaf_platts!T$1,FALSE)))*$N148</f>
        <v>0</v>
      </c>
      <c r="U148" s="8">
        <f>(IFERROR(VLOOKUP($D148,platts!$C$3:$AM$457,soaf_platts!U$1+2,FALSE),VLOOKUP($C148,Lifetime!$A$2:$AK$48,2+soaf_platts!U$1,FALSE)))*$N148</f>
        <v>0</v>
      </c>
      <c r="V148" s="8">
        <f>(IFERROR(VLOOKUP($D148,platts!$C$3:$AM$457,soaf_platts!V$1+2,FALSE),VLOOKUP($C148,Lifetime!$A$2:$AK$48,2+soaf_platts!V$1,FALSE)))*$N148</f>
        <v>0</v>
      </c>
      <c r="W148" s="8">
        <f>(IFERROR(VLOOKUP($D148,platts!$C$3:$AM$457,soaf_platts!W$1+2,FALSE),VLOOKUP($C148,Lifetime!$A$2:$AK$48,2+soaf_platts!W$1,FALSE)))*$N148</f>
        <v>0</v>
      </c>
      <c r="X148" s="8">
        <f>(IFERROR(VLOOKUP($D148,platts!$C$3:$AM$457,soaf_platts!X$1+2,FALSE),VLOOKUP($C148,Lifetime!$A$2:$AK$48,2+soaf_platts!X$1,FALSE)))*$N148</f>
        <v>0</v>
      </c>
      <c r="Y148" s="8">
        <f>(IFERROR(VLOOKUP($D148,platts!$C$3:$AM$457,soaf_platts!Y$1+2,FALSE),VLOOKUP($C148,Lifetime!$A$2:$AK$48,2+soaf_platts!Y$1,FALSE)))*$N148</f>
        <v>0</v>
      </c>
      <c r="Z148" s="8">
        <f>(IFERROR(VLOOKUP($D148,platts!$C$3:$AM$457,soaf_platts!Z$1+2,FALSE),VLOOKUP($C148,Lifetime!$A$2:$AK$48,2+soaf_platts!Z$1,FALSE)))*$N148</f>
        <v>0</v>
      </c>
      <c r="AA148" s="8">
        <f>(IFERROR(VLOOKUP($D148,platts!$C$3:$AM$457,soaf_platts!AA$1+2,FALSE),VLOOKUP($C148,Lifetime!$A$2:$AK$48,2+soaf_platts!AA$1,FALSE)))*$N148</f>
        <v>0</v>
      </c>
      <c r="AB148" s="8">
        <f>(IFERROR(VLOOKUP($D148,platts!$C$3:$AM$457,soaf_platts!AB$1+2,FALSE),VLOOKUP($C148,Lifetime!$A$2:$AK$48,2+soaf_platts!AB$1,FALSE)))*$N148</f>
        <v>0</v>
      </c>
      <c r="AC148" s="8">
        <f>(IFERROR(VLOOKUP($D148,platts!$C$3:$AM$457,soaf_platts!AC$1+2,FALSE),VLOOKUP($C148,Lifetime!$A$2:$AK$48,2+soaf_platts!AC$1,FALSE)))*$N148</f>
        <v>0</v>
      </c>
      <c r="AD148" s="8">
        <f>(IFERROR(VLOOKUP($D148,platts!$C$3:$AM$457,soaf_platts!AD$1+2,FALSE),VLOOKUP($C148,Lifetime!$A$2:$AK$48,2+soaf_platts!AD$1,FALSE)))*$N148</f>
        <v>0</v>
      </c>
      <c r="AE148" s="8">
        <f>(IFERROR(VLOOKUP($D148,platts!$C$3:$AM$457,soaf_platts!AE$1+2,FALSE),VLOOKUP($C148,Lifetime!$A$2:$AK$48,2+soaf_platts!AE$1,FALSE)))*$N148</f>
        <v>0</v>
      </c>
      <c r="AF148" s="8">
        <f>(IFERROR(VLOOKUP($D148,platts!$C$3:$AM$457,soaf_platts!AF$1+2,FALSE),VLOOKUP($C148,Lifetime!$A$2:$AK$48,2+soaf_platts!AF$1,FALSE)))*$N148</f>
        <v>0</v>
      </c>
      <c r="AG148" s="8">
        <f>(IFERROR(VLOOKUP($D148,platts!$C$3:$AM$457,soaf_platts!AG$1+2,FALSE),VLOOKUP($C148,Lifetime!$A$2:$AK$48,2+soaf_platts!AG$1,FALSE)))*$N148</f>
        <v>0</v>
      </c>
      <c r="AH148" s="8">
        <f>(IFERROR(VLOOKUP($D148,platts!$C$3:$AM$457,soaf_platts!AH$1+2,FALSE),VLOOKUP($C148,Lifetime!$A$2:$AK$48,2+soaf_platts!AH$1,FALSE)))*$N148</f>
        <v>0</v>
      </c>
      <c r="AI148" s="8">
        <f>(IFERROR(VLOOKUP($D148,platts!$C$3:$AM$457,soaf_platts!AI$1+2,FALSE),VLOOKUP($C148,Lifetime!$A$2:$AK$48,2+soaf_platts!AI$1,FALSE)))*$N148</f>
        <v>0</v>
      </c>
      <c r="AJ148" s="8">
        <f>(IFERROR(VLOOKUP($D148,platts!$C$3:$AM$457,soaf_platts!AJ$1+2,FALSE),VLOOKUP($C148,Lifetime!$A$2:$AK$48,2+soaf_platts!AJ$1,FALSE)))*$N148</f>
        <v>0</v>
      </c>
      <c r="AK148" s="8">
        <f>(IFERROR(VLOOKUP($D148,platts!$C$3:$AM$457,soaf_platts!AK$1+2,FALSE),VLOOKUP($C148,Lifetime!$A$2:$AK$48,2+soaf_platts!AK$1,FALSE)))*$N148</f>
        <v>0</v>
      </c>
      <c r="AL148" s="8">
        <f>(IFERROR(VLOOKUP($D148,platts!$C$3:$AM$457,soaf_platts!AL$1+2,FALSE),VLOOKUP($C148,Lifetime!$A$2:$AK$48,2+soaf_platts!AL$1,FALSE)))*$N148</f>
        <v>0</v>
      </c>
      <c r="AM148" s="8">
        <f>(IFERROR(VLOOKUP($D148,platts!$C$3:$AM$457,soaf_platts!AM$1+2,FALSE),VLOOKUP($C148,Lifetime!$A$2:$AK$48,2+soaf_platts!AM$1,FALSE)))*$N148</f>
        <v>0</v>
      </c>
      <c r="AN148" s="8">
        <f>(IFERROR(VLOOKUP($D148,platts!$C$3:$AM$457,soaf_platts!AN$1+2,FALSE),VLOOKUP($C148,Lifetime!$A$2:$AK$48,2+soaf_platts!AN$1,FALSE)))*$N148</f>
        <v>0</v>
      </c>
      <c r="AO148" s="8">
        <f>(IFERROR(VLOOKUP($D148,platts!$C$3:$AM$457,soaf_platts!AO$1+2,FALSE),VLOOKUP($C148,Lifetime!$A$2:$AK$48,2+soaf_platts!AO$1,FALSE)))*$N148</f>
        <v>0</v>
      </c>
      <c r="AP148" s="8">
        <f>(IFERROR(VLOOKUP($D148,platts!$C$3:$AM$457,soaf_platts!AP$1+2,FALSE),VLOOKUP($C148,Lifetime!$A$2:$AK$48,2+soaf_platts!AP$1,FALSE)))*$N148</f>
        <v>0</v>
      </c>
      <c r="AQ148" s="8">
        <f>(IFERROR(VLOOKUP($D148,platts!$C$3:$AM$457,soaf_platts!AQ$1+2,FALSE),VLOOKUP($C148,Lifetime!$A$2:$AK$48,2+soaf_platts!AQ$1,FALSE)))*$N148</f>
        <v>0</v>
      </c>
      <c r="AR148" s="8">
        <f>(IFERROR(VLOOKUP($D148,platts!$C$3:$AM$457,soaf_platts!AR$1+2,FALSE),VLOOKUP($C148,Lifetime!$A$2:$AK$48,2+soaf_platts!AR$1,FALSE)))*$N148</f>
        <v>0</v>
      </c>
      <c r="AS148" s="8">
        <f>(IFERROR(VLOOKUP($D148,platts!$C$3:$AM$457,soaf_platts!AS$1+2,FALSE),VLOOKUP($C148,Lifetime!$A$2:$AK$48,2+soaf_platts!AS$1,FALSE)))*$N148</f>
        <v>0</v>
      </c>
      <c r="AT148" s="8">
        <f>(IFERROR(VLOOKUP($D148,platts!$C$3:$AM$457,soaf_platts!AT$1+2,FALSE),VLOOKUP($C148,Lifetime!$A$2:$AK$48,2+soaf_platts!AT$1,FALSE)))*$N148</f>
        <v>0</v>
      </c>
      <c r="AU148" s="8">
        <f>(IFERROR(VLOOKUP($D148,platts!$C$3:$AM$457,soaf_platts!AU$1+2,FALSE),VLOOKUP($C148,Lifetime!$A$2:$AK$48,2+soaf_platts!AU$1,FALSE)))*$N148</f>
        <v>0</v>
      </c>
      <c r="AV148" s="8">
        <f>(IFERROR(VLOOKUP($D148,platts!$C$3:$AM$457,soaf_platts!AV$1+2,FALSE),VLOOKUP($C148,Lifetime!$A$2:$AK$48,2+soaf_platts!AV$1,FALSE)))*$N148</f>
        <v>0</v>
      </c>
      <c r="AW148" s="8">
        <f>(IFERROR(VLOOKUP($D148,platts!$C$3:$AM$457,soaf_platts!AW$1+2,FALSE),VLOOKUP($C148,Lifetime!$A$2:$AK$48,2+soaf_platts!AW$1,FALSE)))*$N148</f>
        <v>0</v>
      </c>
    </row>
    <row r="149" spans="1:49" x14ac:dyDescent="0.25">
      <c r="A149" s="8">
        <v>147</v>
      </c>
      <c r="B149" s="23" t="s">
        <v>33</v>
      </c>
      <c r="C149" s="21" t="s">
        <v>6</v>
      </c>
      <c r="D149" s="8" t="str">
        <f t="shared" si="8"/>
        <v>DK_PSP</v>
      </c>
      <c r="E149" s="8">
        <f>IFERROR(VLOOKUP(D149,Data_2011!$D:$F,3,FALSE),VLOOKUP($C149,Efficiency!A148:B192,2,FALSE))</f>
        <v>0.75</v>
      </c>
      <c r="F149" s="8">
        <f>IFERROR(VLOOKUP(D149,Data_2011!$D:$F,2,FALSE),0)</f>
        <v>0</v>
      </c>
      <c r="G149" s="8">
        <f t="shared" si="10"/>
        <v>1</v>
      </c>
      <c r="H149" s="8">
        <f t="shared" si="11"/>
        <v>8</v>
      </c>
      <c r="I149" s="8">
        <v>0</v>
      </c>
      <c r="J149" s="8">
        <v>0</v>
      </c>
      <c r="K149" s="8">
        <v>0</v>
      </c>
      <c r="L149" s="8">
        <f>IFERROR(VLOOKUP($D149,platts!$C$3:$AM$457,2,FALSE),0)</f>
        <v>0</v>
      </c>
      <c r="M149" s="18">
        <f t="shared" si="9"/>
        <v>0</v>
      </c>
      <c r="N149" s="8">
        <f>VLOOKUP($D149,soaf!$D$2:$E$514,2,FALSE)</f>
        <v>0</v>
      </c>
      <c r="O149" s="8">
        <f>(IFERROR(VLOOKUP($D149,platts!$C$3:$AM$457,soaf_platts!O$1+2,FALSE),VLOOKUP($C149,Lifetime!$A$2:$AK$48,2+soaf_platts!O$1,FALSE)))*$N149</f>
        <v>0</v>
      </c>
      <c r="P149" s="8">
        <f>(IFERROR(VLOOKUP($D149,platts!$C$3:$AM$457,soaf_platts!P$1+2,FALSE),VLOOKUP($C149,Lifetime!$A$2:$AK$48,2+soaf_platts!P$1,FALSE)))*$N149</f>
        <v>0</v>
      </c>
      <c r="Q149" s="8">
        <f>(IFERROR(VLOOKUP($D149,platts!$C$3:$AM$457,soaf_platts!Q$1+2,FALSE),VLOOKUP($C149,Lifetime!$A$2:$AK$48,2+soaf_platts!Q$1,FALSE)))*$N149</f>
        <v>0</v>
      </c>
      <c r="R149" s="8">
        <f>(IFERROR(VLOOKUP($D149,platts!$C$3:$AM$457,soaf_platts!R$1+2,FALSE),VLOOKUP($C149,Lifetime!$A$2:$AK$48,2+soaf_platts!R$1,FALSE)))*$N149</f>
        <v>0</v>
      </c>
      <c r="S149" s="8">
        <f>(IFERROR(VLOOKUP($D149,platts!$C$3:$AM$457,soaf_platts!S$1+2,FALSE),VLOOKUP($C149,Lifetime!$A$2:$AK$48,2+soaf_platts!S$1,FALSE)))*$N149</f>
        <v>0</v>
      </c>
      <c r="T149" s="8">
        <f>(IFERROR(VLOOKUP($D149,platts!$C$3:$AM$457,soaf_platts!T$1+2,FALSE),VLOOKUP($C149,Lifetime!$A$2:$AK$48,2+soaf_platts!T$1,FALSE)))*$N149</f>
        <v>0</v>
      </c>
      <c r="U149" s="8">
        <f>(IFERROR(VLOOKUP($D149,platts!$C$3:$AM$457,soaf_platts!U$1+2,FALSE),VLOOKUP($C149,Lifetime!$A$2:$AK$48,2+soaf_platts!U$1,FALSE)))*$N149</f>
        <v>0</v>
      </c>
      <c r="V149" s="8">
        <f>(IFERROR(VLOOKUP($D149,platts!$C$3:$AM$457,soaf_platts!V$1+2,FALSE),VLOOKUP($C149,Lifetime!$A$2:$AK$48,2+soaf_platts!V$1,FALSE)))*$N149</f>
        <v>0</v>
      </c>
      <c r="W149" s="8">
        <f>(IFERROR(VLOOKUP($D149,platts!$C$3:$AM$457,soaf_platts!W$1+2,FALSE),VLOOKUP($C149,Lifetime!$A$2:$AK$48,2+soaf_platts!W$1,FALSE)))*$N149</f>
        <v>0</v>
      </c>
      <c r="X149" s="8">
        <f>(IFERROR(VLOOKUP($D149,platts!$C$3:$AM$457,soaf_platts!X$1+2,FALSE),VLOOKUP($C149,Lifetime!$A$2:$AK$48,2+soaf_platts!X$1,FALSE)))*$N149</f>
        <v>0</v>
      </c>
      <c r="Y149" s="8">
        <f>(IFERROR(VLOOKUP($D149,platts!$C$3:$AM$457,soaf_platts!Y$1+2,FALSE),VLOOKUP($C149,Lifetime!$A$2:$AK$48,2+soaf_platts!Y$1,FALSE)))*$N149</f>
        <v>0</v>
      </c>
      <c r="Z149" s="8">
        <f>(IFERROR(VLOOKUP($D149,platts!$C$3:$AM$457,soaf_platts!Z$1+2,FALSE),VLOOKUP($C149,Lifetime!$A$2:$AK$48,2+soaf_platts!Z$1,FALSE)))*$N149</f>
        <v>0</v>
      </c>
      <c r="AA149" s="8">
        <f>(IFERROR(VLOOKUP($D149,platts!$C$3:$AM$457,soaf_platts!AA$1+2,FALSE),VLOOKUP($C149,Lifetime!$A$2:$AK$48,2+soaf_platts!AA$1,FALSE)))*$N149</f>
        <v>0</v>
      </c>
      <c r="AB149" s="8">
        <f>(IFERROR(VLOOKUP($D149,platts!$C$3:$AM$457,soaf_platts!AB$1+2,FALSE),VLOOKUP($C149,Lifetime!$A$2:$AK$48,2+soaf_platts!AB$1,FALSE)))*$N149</f>
        <v>0</v>
      </c>
      <c r="AC149" s="8">
        <f>(IFERROR(VLOOKUP($D149,platts!$C$3:$AM$457,soaf_platts!AC$1+2,FALSE),VLOOKUP($C149,Lifetime!$A$2:$AK$48,2+soaf_platts!AC$1,FALSE)))*$N149</f>
        <v>0</v>
      </c>
      <c r="AD149" s="8">
        <f>(IFERROR(VLOOKUP($D149,platts!$C$3:$AM$457,soaf_platts!AD$1+2,FALSE),VLOOKUP($C149,Lifetime!$A$2:$AK$48,2+soaf_platts!AD$1,FALSE)))*$N149</f>
        <v>0</v>
      </c>
      <c r="AE149" s="8">
        <f>(IFERROR(VLOOKUP($D149,platts!$C$3:$AM$457,soaf_platts!AE$1+2,FALSE),VLOOKUP($C149,Lifetime!$A$2:$AK$48,2+soaf_platts!AE$1,FALSE)))*$N149</f>
        <v>0</v>
      </c>
      <c r="AF149" s="8">
        <f>(IFERROR(VLOOKUP($D149,platts!$C$3:$AM$457,soaf_platts!AF$1+2,FALSE),VLOOKUP($C149,Lifetime!$A$2:$AK$48,2+soaf_platts!AF$1,FALSE)))*$N149</f>
        <v>0</v>
      </c>
      <c r="AG149" s="8">
        <f>(IFERROR(VLOOKUP($D149,platts!$C$3:$AM$457,soaf_platts!AG$1+2,FALSE),VLOOKUP($C149,Lifetime!$A$2:$AK$48,2+soaf_platts!AG$1,FALSE)))*$N149</f>
        <v>0</v>
      </c>
      <c r="AH149" s="8">
        <f>(IFERROR(VLOOKUP($D149,platts!$C$3:$AM$457,soaf_platts!AH$1+2,FALSE),VLOOKUP($C149,Lifetime!$A$2:$AK$48,2+soaf_platts!AH$1,FALSE)))*$N149</f>
        <v>0</v>
      </c>
      <c r="AI149" s="8">
        <f>(IFERROR(VLOOKUP($D149,platts!$C$3:$AM$457,soaf_platts!AI$1+2,FALSE),VLOOKUP($C149,Lifetime!$A$2:$AK$48,2+soaf_platts!AI$1,FALSE)))*$N149</f>
        <v>0</v>
      </c>
      <c r="AJ149" s="8">
        <f>(IFERROR(VLOOKUP($D149,platts!$C$3:$AM$457,soaf_platts!AJ$1+2,FALSE),VLOOKUP($C149,Lifetime!$A$2:$AK$48,2+soaf_platts!AJ$1,FALSE)))*$N149</f>
        <v>0</v>
      </c>
      <c r="AK149" s="8">
        <f>(IFERROR(VLOOKUP($D149,platts!$C$3:$AM$457,soaf_platts!AK$1+2,FALSE),VLOOKUP($C149,Lifetime!$A$2:$AK$48,2+soaf_platts!AK$1,FALSE)))*$N149</f>
        <v>0</v>
      </c>
      <c r="AL149" s="8">
        <f>(IFERROR(VLOOKUP($D149,platts!$C$3:$AM$457,soaf_platts!AL$1+2,FALSE),VLOOKUP($C149,Lifetime!$A$2:$AK$48,2+soaf_platts!AL$1,FALSE)))*$N149</f>
        <v>0</v>
      </c>
      <c r="AM149" s="8">
        <f>(IFERROR(VLOOKUP($D149,platts!$C$3:$AM$457,soaf_platts!AM$1+2,FALSE),VLOOKUP($C149,Lifetime!$A$2:$AK$48,2+soaf_platts!AM$1,FALSE)))*$N149</f>
        <v>0</v>
      </c>
      <c r="AN149" s="8">
        <f>(IFERROR(VLOOKUP($D149,platts!$C$3:$AM$457,soaf_platts!AN$1+2,FALSE),VLOOKUP($C149,Lifetime!$A$2:$AK$48,2+soaf_platts!AN$1,FALSE)))*$N149</f>
        <v>0</v>
      </c>
      <c r="AO149" s="8">
        <f>(IFERROR(VLOOKUP($D149,platts!$C$3:$AM$457,soaf_platts!AO$1+2,FALSE),VLOOKUP($C149,Lifetime!$A$2:$AK$48,2+soaf_platts!AO$1,FALSE)))*$N149</f>
        <v>0</v>
      </c>
      <c r="AP149" s="8">
        <f>(IFERROR(VLOOKUP($D149,platts!$C$3:$AM$457,soaf_platts!AP$1+2,FALSE),VLOOKUP($C149,Lifetime!$A$2:$AK$48,2+soaf_platts!AP$1,FALSE)))*$N149</f>
        <v>0</v>
      </c>
      <c r="AQ149" s="8">
        <f>(IFERROR(VLOOKUP($D149,platts!$C$3:$AM$457,soaf_platts!AQ$1+2,FALSE),VLOOKUP($C149,Lifetime!$A$2:$AK$48,2+soaf_platts!AQ$1,FALSE)))*$N149</f>
        <v>0</v>
      </c>
      <c r="AR149" s="8">
        <f>(IFERROR(VLOOKUP($D149,platts!$C$3:$AM$457,soaf_platts!AR$1+2,FALSE),VLOOKUP($C149,Lifetime!$A$2:$AK$48,2+soaf_platts!AR$1,FALSE)))*$N149</f>
        <v>0</v>
      </c>
      <c r="AS149" s="8">
        <f>(IFERROR(VLOOKUP($D149,platts!$C$3:$AM$457,soaf_platts!AS$1+2,FALSE),VLOOKUP($C149,Lifetime!$A$2:$AK$48,2+soaf_platts!AS$1,FALSE)))*$N149</f>
        <v>0</v>
      </c>
      <c r="AT149" s="8">
        <f>(IFERROR(VLOOKUP($D149,platts!$C$3:$AM$457,soaf_platts!AT$1+2,FALSE),VLOOKUP($C149,Lifetime!$A$2:$AK$48,2+soaf_platts!AT$1,FALSE)))*$N149</f>
        <v>0</v>
      </c>
      <c r="AU149" s="8">
        <f>(IFERROR(VLOOKUP($D149,platts!$C$3:$AM$457,soaf_platts!AU$1+2,FALSE),VLOOKUP($C149,Lifetime!$A$2:$AK$48,2+soaf_platts!AU$1,FALSE)))*$N149</f>
        <v>0</v>
      </c>
      <c r="AV149" s="8">
        <f>(IFERROR(VLOOKUP($D149,platts!$C$3:$AM$457,soaf_platts!AV$1+2,FALSE),VLOOKUP($C149,Lifetime!$A$2:$AK$48,2+soaf_platts!AV$1,FALSE)))*$N149</f>
        <v>0</v>
      </c>
      <c r="AW149" s="8">
        <f>(IFERROR(VLOOKUP($D149,platts!$C$3:$AM$457,soaf_platts!AW$1+2,FALSE),VLOOKUP($C149,Lifetime!$A$2:$AK$48,2+soaf_platts!AW$1,FALSE)))*$N149</f>
        <v>0</v>
      </c>
    </row>
    <row r="150" spans="1:49" x14ac:dyDescent="0.25">
      <c r="A150" s="8">
        <v>148</v>
      </c>
      <c r="B150" s="23" t="s">
        <v>33</v>
      </c>
      <c r="C150" s="21" t="s">
        <v>12</v>
      </c>
      <c r="D150" s="8" t="str">
        <f t="shared" si="8"/>
        <v>DK_RoR</v>
      </c>
      <c r="E150" s="8">
        <f>IFERROR(VLOOKUP(D150,Data_2011!$D:$F,3,FALSE),VLOOKUP($C150,Efficiency!A149:B193,2,FALSE))</f>
        <v>1</v>
      </c>
      <c r="F150" s="8">
        <f>IFERROR(VLOOKUP(D150,Data_2011!$D:$F,2,FALSE),0)</f>
        <v>0</v>
      </c>
      <c r="G150" s="8">
        <f t="shared" si="10"/>
        <v>0</v>
      </c>
      <c r="H150" s="8">
        <f t="shared" si="11"/>
        <v>0</v>
      </c>
      <c r="I150" s="8">
        <v>0</v>
      </c>
      <c r="J150" s="8">
        <v>0</v>
      </c>
      <c r="K150" s="8">
        <v>0</v>
      </c>
      <c r="L150" s="8">
        <f>IFERROR(VLOOKUP($D150,platts!$C$3:$AM$457,2,FALSE),0)</f>
        <v>4.0130000000000008</v>
      </c>
      <c r="M150" s="18">
        <f t="shared" si="9"/>
        <v>-4.0130000000000008</v>
      </c>
      <c r="N150" s="8">
        <f>VLOOKUP($D150,soaf!$D$2:$E$514,2,FALSE)</f>
        <v>0</v>
      </c>
      <c r="O150" s="8">
        <f>(IFERROR(VLOOKUP($D150,platts!$C$3:$AM$457,soaf_platts!O$1+2,FALSE),VLOOKUP($C150,Lifetime!$A$2:$AK$48,2+soaf_platts!O$1,FALSE)))*$N150</f>
        <v>0</v>
      </c>
      <c r="P150" s="8">
        <f>(IFERROR(VLOOKUP($D150,platts!$C$3:$AM$457,soaf_platts!P$1+2,FALSE),VLOOKUP($C150,Lifetime!$A$2:$AK$48,2+soaf_platts!P$1,FALSE)))*$N150</f>
        <v>0</v>
      </c>
      <c r="Q150" s="8">
        <f>(IFERROR(VLOOKUP($D150,platts!$C$3:$AM$457,soaf_platts!Q$1+2,FALSE),VLOOKUP($C150,Lifetime!$A$2:$AK$48,2+soaf_platts!Q$1,FALSE)))*$N150</f>
        <v>0</v>
      </c>
      <c r="R150" s="8">
        <f>(IFERROR(VLOOKUP($D150,platts!$C$3:$AM$457,soaf_platts!R$1+2,FALSE),VLOOKUP($C150,Lifetime!$A$2:$AK$48,2+soaf_platts!R$1,FALSE)))*$N150</f>
        <v>0</v>
      </c>
      <c r="S150" s="8">
        <f>(IFERROR(VLOOKUP($D150,platts!$C$3:$AM$457,soaf_platts!S$1+2,FALSE),VLOOKUP($C150,Lifetime!$A$2:$AK$48,2+soaf_platts!S$1,FALSE)))*$N150</f>
        <v>0</v>
      </c>
      <c r="T150" s="8">
        <f>(IFERROR(VLOOKUP($D150,platts!$C$3:$AM$457,soaf_platts!T$1+2,FALSE),VLOOKUP($C150,Lifetime!$A$2:$AK$48,2+soaf_platts!T$1,FALSE)))*$N150</f>
        <v>0</v>
      </c>
      <c r="U150" s="8">
        <f>(IFERROR(VLOOKUP($D150,platts!$C$3:$AM$457,soaf_platts!U$1+2,FALSE),VLOOKUP($C150,Lifetime!$A$2:$AK$48,2+soaf_platts!U$1,FALSE)))*$N150</f>
        <v>0</v>
      </c>
      <c r="V150" s="8">
        <f>(IFERROR(VLOOKUP($D150,platts!$C$3:$AM$457,soaf_platts!V$1+2,FALSE),VLOOKUP($C150,Lifetime!$A$2:$AK$48,2+soaf_platts!V$1,FALSE)))*$N150</f>
        <v>0</v>
      </c>
      <c r="W150" s="8">
        <f>(IFERROR(VLOOKUP($D150,platts!$C$3:$AM$457,soaf_platts!W$1+2,FALSE),VLOOKUP($C150,Lifetime!$A$2:$AK$48,2+soaf_platts!W$1,FALSE)))*$N150</f>
        <v>0</v>
      </c>
      <c r="X150" s="8">
        <f>(IFERROR(VLOOKUP($D150,platts!$C$3:$AM$457,soaf_platts!X$1+2,FALSE),VLOOKUP($C150,Lifetime!$A$2:$AK$48,2+soaf_platts!X$1,FALSE)))*$N150</f>
        <v>0</v>
      </c>
      <c r="Y150" s="8">
        <f>(IFERROR(VLOOKUP($D150,platts!$C$3:$AM$457,soaf_platts!Y$1+2,FALSE),VLOOKUP($C150,Lifetime!$A$2:$AK$48,2+soaf_platts!Y$1,FALSE)))*$N150</f>
        <v>0</v>
      </c>
      <c r="Z150" s="8">
        <f>(IFERROR(VLOOKUP($D150,platts!$C$3:$AM$457,soaf_platts!Z$1+2,FALSE),VLOOKUP($C150,Lifetime!$A$2:$AK$48,2+soaf_platts!Z$1,FALSE)))*$N150</f>
        <v>0</v>
      </c>
      <c r="AA150" s="8">
        <f>(IFERROR(VLOOKUP($D150,platts!$C$3:$AM$457,soaf_platts!AA$1+2,FALSE),VLOOKUP($C150,Lifetime!$A$2:$AK$48,2+soaf_platts!AA$1,FALSE)))*$N150</f>
        <v>0</v>
      </c>
      <c r="AB150" s="8">
        <f>(IFERROR(VLOOKUP($D150,platts!$C$3:$AM$457,soaf_platts!AB$1+2,FALSE),VLOOKUP($C150,Lifetime!$A$2:$AK$48,2+soaf_platts!AB$1,FALSE)))*$N150</f>
        <v>0</v>
      </c>
      <c r="AC150" s="8">
        <f>(IFERROR(VLOOKUP($D150,platts!$C$3:$AM$457,soaf_platts!AC$1+2,FALSE),VLOOKUP($C150,Lifetime!$A$2:$AK$48,2+soaf_platts!AC$1,FALSE)))*$N150</f>
        <v>0</v>
      </c>
      <c r="AD150" s="8">
        <f>(IFERROR(VLOOKUP($D150,platts!$C$3:$AM$457,soaf_platts!AD$1+2,FALSE),VLOOKUP($C150,Lifetime!$A$2:$AK$48,2+soaf_platts!AD$1,FALSE)))*$N150</f>
        <v>0</v>
      </c>
      <c r="AE150" s="8">
        <f>(IFERROR(VLOOKUP($D150,platts!$C$3:$AM$457,soaf_platts!AE$1+2,FALSE),VLOOKUP($C150,Lifetime!$A$2:$AK$48,2+soaf_platts!AE$1,FALSE)))*$N150</f>
        <v>0</v>
      </c>
      <c r="AF150" s="8">
        <f>(IFERROR(VLOOKUP($D150,platts!$C$3:$AM$457,soaf_platts!AF$1+2,FALSE),VLOOKUP($C150,Lifetime!$A$2:$AK$48,2+soaf_platts!AF$1,FALSE)))*$N150</f>
        <v>0</v>
      </c>
      <c r="AG150" s="8">
        <f>(IFERROR(VLOOKUP($D150,platts!$C$3:$AM$457,soaf_platts!AG$1+2,FALSE),VLOOKUP($C150,Lifetime!$A$2:$AK$48,2+soaf_platts!AG$1,FALSE)))*$N150</f>
        <v>0</v>
      </c>
      <c r="AH150" s="8">
        <f>(IFERROR(VLOOKUP($D150,platts!$C$3:$AM$457,soaf_platts!AH$1+2,FALSE),VLOOKUP($C150,Lifetime!$A$2:$AK$48,2+soaf_platts!AH$1,FALSE)))*$N150</f>
        <v>0</v>
      </c>
      <c r="AI150" s="8">
        <f>(IFERROR(VLOOKUP($D150,platts!$C$3:$AM$457,soaf_platts!AI$1+2,FALSE),VLOOKUP($C150,Lifetime!$A$2:$AK$48,2+soaf_platts!AI$1,FALSE)))*$N150</f>
        <v>0</v>
      </c>
      <c r="AJ150" s="8">
        <f>(IFERROR(VLOOKUP($D150,platts!$C$3:$AM$457,soaf_platts!AJ$1+2,FALSE),VLOOKUP($C150,Lifetime!$A$2:$AK$48,2+soaf_platts!AJ$1,FALSE)))*$N150</f>
        <v>0</v>
      </c>
      <c r="AK150" s="8">
        <f>(IFERROR(VLOOKUP($D150,platts!$C$3:$AM$457,soaf_platts!AK$1+2,FALSE),VLOOKUP($C150,Lifetime!$A$2:$AK$48,2+soaf_platts!AK$1,FALSE)))*$N150</f>
        <v>0</v>
      </c>
      <c r="AL150" s="8">
        <f>(IFERROR(VLOOKUP($D150,platts!$C$3:$AM$457,soaf_platts!AL$1+2,FALSE),VLOOKUP($C150,Lifetime!$A$2:$AK$48,2+soaf_platts!AL$1,FALSE)))*$N150</f>
        <v>0</v>
      </c>
      <c r="AM150" s="8">
        <f>(IFERROR(VLOOKUP($D150,platts!$C$3:$AM$457,soaf_platts!AM$1+2,FALSE),VLOOKUP($C150,Lifetime!$A$2:$AK$48,2+soaf_platts!AM$1,FALSE)))*$N150</f>
        <v>0</v>
      </c>
      <c r="AN150" s="8">
        <f>(IFERROR(VLOOKUP($D150,platts!$C$3:$AM$457,soaf_platts!AN$1+2,FALSE),VLOOKUP($C150,Lifetime!$A$2:$AK$48,2+soaf_platts!AN$1,FALSE)))*$N150</f>
        <v>0</v>
      </c>
      <c r="AO150" s="8">
        <f>(IFERROR(VLOOKUP($D150,platts!$C$3:$AM$457,soaf_platts!AO$1+2,FALSE),VLOOKUP($C150,Lifetime!$A$2:$AK$48,2+soaf_platts!AO$1,FALSE)))*$N150</f>
        <v>0</v>
      </c>
      <c r="AP150" s="8">
        <f>(IFERROR(VLOOKUP($D150,platts!$C$3:$AM$457,soaf_platts!AP$1+2,FALSE),VLOOKUP($C150,Lifetime!$A$2:$AK$48,2+soaf_platts!AP$1,FALSE)))*$N150</f>
        <v>0</v>
      </c>
      <c r="AQ150" s="8">
        <f>(IFERROR(VLOOKUP($D150,platts!$C$3:$AM$457,soaf_platts!AQ$1+2,FALSE),VLOOKUP($C150,Lifetime!$A$2:$AK$48,2+soaf_platts!AQ$1,FALSE)))*$N150</f>
        <v>0</v>
      </c>
      <c r="AR150" s="8">
        <f>(IFERROR(VLOOKUP($D150,platts!$C$3:$AM$457,soaf_platts!AR$1+2,FALSE),VLOOKUP($C150,Lifetime!$A$2:$AK$48,2+soaf_platts!AR$1,FALSE)))*$N150</f>
        <v>0</v>
      </c>
      <c r="AS150" s="8">
        <f>(IFERROR(VLOOKUP($D150,platts!$C$3:$AM$457,soaf_platts!AS$1+2,FALSE),VLOOKUP($C150,Lifetime!$A$2:$AK$48,2+soaf_platts!AS$1,FALSE)))*$N150</f>
        <v>0</v>
      </c>
      <c r="AT150" s="8">
        <f>(IFERROR(VLOOKUP($D150,platts!$C$3:$AM$457,soaf_platts!AT$1+2,FALSE),VLOOKUP($C150,Lifetime!$A$2:$AK$48,2+soaf_platts!AT$1,FALSE)))*$N150</f>
        <v>0</v>
      </c>
      <c r="AU150" s="8">
        <f>(IFERROR(VLOOKUP($D150,platts!$C$3:$AM$457,soaf_platts!AU$1+2,FALSE),VLOOKUP($C150,Lifetime!$A$2:$AK$48,2+soaf_platts!AU$1,FALSE)))*$N150</f>
        <v>0</v>
      </c>
      <c r="AV150" s="8">
        <f>(IFERROR(VLOOKUP($D150,platts!$C$3:$AM$457,soaf_platts!AV$1+2,FALSE),VLOOKUP($C150,Lifetime!$A$2:$AK$48,2+soaf_platts!AV$1,FALSE)))*$N150</f>
        <v>0</v>
      </c>
      <c r="AW150" s="8">
        <f>(IFERROR(VLOOKUP($D150,platts!$C$3:$AM$457,soaf_platts!AW$1+2,FALSE),VLOOKUP($C150,Lifetime!$A$2:$AK$48,2+soaf_platts!AW$1,FALSE)))*$N150</f>
        <v>0</v>
      </c>
    </row>
    <row r="151" spans="1:49" x14ac:dyDescent="0.25">
      <c r="A151" s="8">
        <v>149</v>
      </c>
      <c r="B151" s="23" t="s">
        <v>33</v>
      </c>
      <c r="C151" s="21" t="s">
        <v>21</v>
      </c>
      <c r="D151" s="8" t="str">
        <f t="shared" si="8"/>
        <v>DK_Solar 1</v>
      </c>
      <c r="E151" s="8">
        <f>IFERROR(VLOOKUP(D151,Data_2011!$D:$F,3,FALSE),VLOOKUP($C151,Efficiency!A150:B194,2,FALSE))</f>
        <v>1</v>
      </c>
      <c r="F151" s="8">
        <f>IFERROR(VLOOKUP(D151,Data_2011!$D:$F,2,FALSE),0)</f>
        <v>0</v>
      </c>
      <c r="G151" s="8">
        <f t="shared" si="10"/>
        <v>0</v>
      </c>
      <c r="H151" s="8">
        <f t="shared" si="11"/>
        <v>0</v>
      </c>
      <c r="I151" s="8">
        <v>0</v>
      </c>
      <c r="J151" s="8">
        <v>0</v>
      </c>
      <c r="K151" s="8">
        <v>0</v>
      </c>
      <c r="L151" s="8">
        <f>IFERROR(VLOOKUP($D151,platts!$C$3:$AM$457,2,FALSE),0)</f>
        <v>5.5860000000000003</v>
      </c>
      <c r="M151" s="18">
        <f t="shared" si="9"/>
        <v>714.41399999999999</v>
      </c>
      <c r="N151" s="8">
        <f>VLOOKUP($D151,soaf!$D$2:$E$514,2,FALSE)</f>
        <v>720</v>
      </c>
      <c r="O151" s="8">
        <f>(IFERROR(VLOOKUP($D151,platts!$C$3:$AM$457,soaf_platts!O$1+2,FALSE),VLOOKUP($C151,Lifetime!$A$2:$AK$48,2+soaf_platts!O$1,FALSE)))*$N151</f>
        <v>720</v>
      </c>
      <c r="P151" s="8">
        <f>(IFERROR(VLOOKUP($D151,platts!$C$3:$AM$457,soaf_platts!P$1+2,FALSE),VLOOKUP($C151,Lifetime!$A$2:$AK$48,2+soaf_platts!P$1,FALSE)))*$N151</f>
        <v>720</v>
      </c>
      <c r="Q151" s="8">
        <f>(IFERROR(VLOOKUP($D151,platts!$C$3:$AM$457,soaf_platts!Q$1+2,FALSE),VLOOKUP($C151,Lifetime!$A$2:$AK$48,2+soaf_platts!Q$1,FALSE)))*$N151</f>
        <v>719.35553168635863</v>
      </c>
      <c r="R151" s="8">
        <f>(IFERROR(VLOOKUP($D151,platts!$C$3:$AM$457,soaf_platts!R$1+2,FALSE),VLOOKUP($C151,Lifetime!$A$2:$AK$48,2+soaf_platts!R$1,FALSE)))*$N151</f>
        <v>719.35553168635863</v>
      </c>
      <c r="S151" s="8">
        <f>(IFERROR(VLOOKUP($D151,platts!$C$3:$AM$457,soaf_platts!S$1+2,FALSE),VLOOKUP($C151,Lifetime!$A$2:$AK$48,2+soaf_platts!S$1,FALSE)))*$N151</f>
        <v>719.35553168635863</v>
      </c>
      <c r="T151" s="8">
        <f>(IFERROR(VLOOKUP($D151,platts!$C$3:$AM$457,soaf_platts!T$1+2,FALSE),VLOOKUP($C151,Lifetime!$A$2:$AK$48,2+soaf_platts!T$1,FALSE)))*$N151</f>
        <v>705.69280343716423</v>
      </c>
      <c r="U151" s="8">
        <f>(IFERROR(VLOOKUP($D151,platts!$C$3:$AM$457,soaf_platts!U$1+2,FALSE),VLOOKUP($C151,Lifetime!$A$2:$AK$48,2+soaf_platts!U$1,FALSE)))*$N151</f>
        <v>697.9591836734694</v>
      </c>
      <c r="V151" s="8">
        <f>(IFERROR(VLOOKUP($D151,platts!$C$3:$AM$457,soaf_platts!V$1+2,FALSE),VLOOKUP($C151,Lifetime!$A$2:$AK$48,2+soaf_platts!V$1,FALSE)))*$N151</f>
        <v>697.9591836734694</v>
      </c>
      <c r="W151" s="8">
        <f>(IFERROR(VLOOKUP($D151,platts!$C$3:$AM$457,soaf_platts!W$1+2,FALSE),VLOOKUP($C151,Lifetime!$A$2:$AK$48,2+soaf_platts!W$1,FALSE)))*$N151</f>
        <v>697.9591836734694</v>
      </c>
      <c r="X151" s="8">
        <f>(IFERROR(VLOOKUP($D151,platts!$C$3:$AM$457,soaf_platts!X$1+2,FALSE),VLOOKUP($C151,Lifetime!$A$2:$AK$48,2+soaf_platts!X$1,FALSE)))*$N151</f>
        <v>501.39634801288935</v>
      </c>
      <c r="Y151" s="8">
        <f>(IFERROR(VLOOKUP($D151,platts!$C$3:$AM$457,soaf_platts!Y$1+2,FALSE),VLOOKUP($C151,Lifetime!$A$2:$AK$48,2+soaf_platts!Y$1,FALSE)))*$N151</f>
        <v>501.39634801288935</v>
      </c>
      <c r="Z151" s="8">
        <f>(IFERROR(VLOOKUP($D151,platts!$C$3:$AM$457,soaf_platts!Z$1+2,FALSE),VLOOKUP($C151,Lifetime!$A$2:$AK$48,2+soaf_platts!Z$1,FALSE)))*$N151</f>
        <v>501.39634801288935</v>
      </c>
      <c r="AA151" s="8">
        <f>(IFERROR(VLOOKUP($D151,platts!$C$3:$AM$457,soaf_platts!AA$1+2,FALSE),VLOOKUP($C151,Lifetime!$A$2:$AK$48,2+soaf_platts!AA$1,FALSE)))*$N151</f>
        <v>501.39634801288935</v>
      </c>
      <c r="AB151" s="8">
        <f>(IFERROR(VLOOKUP($D151,platts!$C$3:$AM$457,soaf_platts!AB$1+2,FALSE),VLOOKUP($C151,Lifetime!$A$2:$AK$48,2+soaf_platts!AB$1,FALSE)))*$N151</f>
        <v>501.39634801288935</v>
      </c>
      <c r="AC151" s="8">
        <f>(IFERROR(VLOOKUP($D151,platts!$C$3:$AM$457,soaf_platts!AC$1+2,FALSE),VLOOKUP($C151,Lifetime!$A$2:$AK$48,2+soaf_platts!AC$1,FALSE)))*$N151</f>
        <v>501.39634801288935</v>
      </c>
      <c r="AD151" s="8">
        <f>(IFERROR(VLOOKUP($D151,platts!$C$3:$AM$457,soaf_platts!AD$1+2,FALSE),VLOOKUP($C151,Lifetime!$A$2:$AK$48,2+soaf_platts!AD$1,FALSE)))*$N151</f>
        <v>501.39634801288935</v>
      </c>
      <c r="AE151" s="8">
        <f>(IFERROR(VLOOKUP($D151,platts!$C$3:$AM$457,soaf_platts!AE$1+2,FALSE),VLOOKUP($C151,Lifetime!$A$2:$AK$48,2+soaf_platts!AE$1,FALSE)))*$N151</f>
        <v>485.2846401718582</v>
      </c>
      <c r="AF151" s="8">
        <f>(IFERROR(VLOOKUP($D151,platts!$C$3:$AM$457,soaf_platts!AF$1+2,FALSE),VLOOKUP($C151,Lifetime!$A$2:$AK$48,2+soaf_platts!AF$1,FALSE)))*$N151</f>
        <v>485.2846401718582</v>
      </c>
      <c r="AG151" s="8">
        <f>(IFERROR(VLOOKUP($D151,platts!$C$3:$AM$457,soaf_platts!AG$1+2,FALSE),VLOOKUP($C151,Lifetime!$A$2:$AK$48,2+soaf_platts!AG$1,FALSE)))*$N151</f>
        <v>485.2846401718582</v>
      </c>
      <c r="AH151" s="8">
        <f>(IFERROR(VLOOKUP($D151,platts!$C$3:$AM$457,soaf_platts!AH$1+2,FALSE),VLOOKUP($C151,Lifetime!$A$2:$AK$48,2+soaf_platts!AH$1,FALSE)))*$N151</f>
        <v>485.2846401718582</v>
      </c>
      <c r="AI151" s="8">
        <f>(IFERROR(VLOOKUP($D151,platts!$C$3:$AM$457,soaf_platts!AI$1+2,FALSE),VLOOKUP($C151,Lifetime!$A$2:$AK$48,2+soaf_platts!AI$1,FALSE)))*$N151</f>
        <v>485.2846401718582</v>
      </c>
      <c r="AJ151" s="8">
        <f>(IFERROR(VLOOKUP($D151,platts!$C$3:$AM$457,soaf_platts!AJ$1+2,FALSE),VLOOKUP($C151,Lifetime!$A$2:$AK$48,2+soaf_platts!AJ$1,FALSE)))*$N151</f>
        <v>265.52094522019337</v>
      </c>
      <c r="AK151" s="8">
        <f>(IFERROR(VLOOKUP($D151,platts!$C$3:$AM$457,soaf_platts!AK$1+2,FALSE),VLOOKUP($C151,Lifetime!$A$2:$AK$48,2+soaf_platts!AK$1,FALSE)))*$N151</f>
        <v>265.52094522019337</v>
      </c>
      <c r="AL151" s="8">
        <f>(IFERROR(VLOOKUP($D151,platts!$C$3:$AM$457,soaf_platts!AL$1+2,FALSE),VLOOKUP($C151,Lifetime!$A$2:$AK$48,2+soaf_platts!AL$1,FALSE)))*$N151</f>
        <v>0</v>
      </c>
      <c r="AM151" s="8">
        <f>(IFERROR(VLOOKUP($D151,platts!$C$3:$AM$457,soaf_platts!AM$1+2,FALSE),VLOOKUP($C151,Lifetime!$A$2:$AK$48,2+soaf_platts!AM$1,FALSE)))*$N151</f>
        <v>0</v>
      </c>
      <c r="AN151" s="8">
        <f>(IFERROR(VLOOKUP($D151,platts!$C$3:$AM$457,soaf_platts!AN$1+2,FALSE),VLOOKUP($C151,Lifetime!$A$2:$AK$48,2+soaf_platts!AN$1,FALSE)))*$N151</f>
        <v>0</v>
      </c>
      <c r="AO151" s="8">
        <f>(IFERROR(VLOOKUP($D151,platts!$C$3:$AM$457,soaf_platts!AO$1+2,FALSE),VLOOKUP($C151,Lifetime!$A$2:$AK$48,2+soaf_platts!AO$1,FALSE)))*$N151</f>
        <v>0</v>
      </c>
      <c r="AP151" s="8">
        <f>(IFERROR(VLOOKUP($D151,platts!$C$3:$AM$457,soaf_platts!AP$1+2,FALSE),VLOOKUP($C151,Lifetime!$A$2:$AK$48,2+soaf_platts!AP$1,FALSE)))*$N151</f>
        <v>0</v>
      </c>
      <c r="AQ151" s="8">
        <f>(IFERROR(VLOOKUP($D151,platts!$C$3:$AM$457,soaf_platts!AQ$1+2,FALSE),VLOOKUP($C151,Lifetime!$A$2:$AK$48,2+soaf_platts!AQ$1,FALSE)))*$N151</f>
        <v>0</v>
      </c>
      <c r="AR151" s="8">
        <f>(IFERROR(VLOOKUP($D151,platts!$C$3:$AM$457,soaf_platts!AR$1+2,FALSE),VLOOKUP($C151,Lifetime!$A$2:$AK$48,2+soaf_platts!AR$1,FALSE)))*$N151</f>
        <v>0</v>
      </c>
      <c r="AS151" s="8">
        <f>(IFERROR(VLOOKUP($D151,platts!$C$3:$AM$457,soaf_platts!AS$1+2,FALSE),VLOOKUP($C151,Lifetime!$A$2:$AK$48,2+soaf_platts!AS$1,FALSE)))*$N151</f>
        <v>0</v>
      </c>
      <c r="AT151" s="8">
        <f>(IFERROR(VLOOKUP($D151,platts!$C$3:$AM$457,soaf_platts!AT$1+2,FALSE),VLOOKUP($C151,Lifetime!$A$2:$AK$48,2+soaf_platts!AT$1,FALSE)))*$N151</f>
        <v>0</v>
      </c>
      <c r="AU151" s="8">
        <f>(IFERROR(VLOOKUP($D151,platts!$C$3:$AM$457,soaf_platts!AU$1+2,FALSE),VLOOKUP($C151,Lifetime!$A$2:$AK$48,2+soaf_platts!AU$1,FALSE)))*$N151</f>
        <v>0</v>
      </c>
      <c r="AV151" s="8">
        <f>(IFERROR(VLOOKUP($D151,platts!$C$3:$AM$457,soaf_platts!AV$1+2,FALSE),VLOOKUP($C151,Lifetime!$A$2:$AK$48,2+soaf_platts!AV$1,FALSE)))*$N151</f>
        <v>0</v>
      </c>
      <c r="AW151" s="8">
        <f>(IFERROR(VLOOKUP($D151,platts!$C$3:$AM$457,soaf_platts!AW$1+2,FALSE),VLOOKUP($C151,Lifetime!$A$2:$AK$48,2+soaf_platts!AW$1,FALSE)))*$N151</f>
        <v>0</v>
      </c>
    </row>
    <row r="152" spans="1:49" x14ac:dyDescent="0.25">
      <c r="A152" s="8">
        <v>150</v>
      </c>
      <c r="B152" s="23" t="s">
        <v>33</v>
      </c>
      <c r="C152" s="21" t="s">
        <v>28</v>
      </c>
      <c r="D152" s="8" t="str">
        <f t="shared" si="8"/>
        <v>DK_Wind offshore 1</v>
      </c>
      <c r="E152" s="8">
        <f>IFERROR(VLOOKUP(D152,Data_2011!$D:$F,3,FALSE),VLOOKUP($C152,Efficiency!A151:B195,2,FALSE))</f>
        <v>1</v>
      </c>
      <c r="F152" s="8">
        <f>IFERROR(VLOOKUP(D152,Data_2011!$D:$F,2,FALSE),0)</f>
        <v>0</v>
      </c>
      <c r="G152" s="8">
        <f t="shared" si="10"/>
        <v>0</v>
      </c>
      <c r="H152" s="8">
        <f t="shared" si="11"/>
        <v>0</v>
      </c>
      <c r="I152" s="8">
        <v>0</v>
      </c>
      <c r="J152" s="8">
        <v>0</v>
      </c>
      <c r="K152" s="8">
        <v>0</v>
      </c>
      <c r="L152" s="8">
        <f>IFERROR(VLOOKUP($D152,platts!$C$3:$AM$457,2,FALSE),0)</f>
        <v>1256.0500000000002</v>
      </c>
      <c r="M152" s="18">
        <f t="shared" si="9"/>
        <v>15.949999999999818</v>
      </c>
      <c r="N152" s="8">
        <f>VLOOKUP($D152,soaf!$D$2:$E$514,2,FALSE)</f>
        <v>1272</v>
      </c>
      <c r="O152" s="8">
        <f>(IFERROR(VLOOKUP($D152,platts!$C$3:$AM$457,soaf_platts!O$1+2,FALSE),VLOOKUP($C152,Lifetime!$A$2:$AK$48,2+soaf_platts!O$1,FALSE)))*$N152</f>
        <v>1266.9871422315991</v>
      </c>
      <c r="P152" s="8">
        <f>(IFERROR(VLOOKUP($D152,platts!$C$3:$AM$457,soaf_platts!P$1+2,FALSE),VLOOKUP($C152,Lifetime!$A$2:$AK$48,2+soaf_platts!P$1,FALSE)))*$N152</f>
        <v>1266.9871422315991</v>
      </c>
      <c r="Q152" s="8">
        <f>(IFERROR(VLOOKUP($D152,platts!$C$3:$AM$457,soaf_platts!Q$1+2,FALSE),VLOOKUP($C152,Lifetime!$A$2:$AK$48,2+soaf_platts!Q$1,FALSE)))*$N152</f>
        <v>1266.9871422315991</v>
      </c>
      <c r="R152" s="8">
        <f>(IFERROR(VLOOKUP($D152,platts!$C$3:$AM$457,soaf_platts!R$1+2,FALSE),VLOOKUP($C152,Lifetime!$A$2:$AK$48,2+soaf_platts!R$1,FALSE)))*$N152</f>
        <v>1266.9871422315991</v>
      </c>
      <c r="S152" s="8">
        <f>(IFERROR(VLOOKUP($D152,platts!$C$3:$AM$457,soaf_platts!S$1+2,FALSE),VLOOKUP($C152,Lifetime!$A$2:$AK$48,2+soaf_platts!S$1,FALSE)))*$N152</f>
        <v>1261.9236495362445</v>
      </c>
      <c r="T152" s="8">
        <f>(IFERROR(VLOOKUP($D152,platts!$C$3:$AM$457,soaf_platts!T$1+2,FALSE),VLOOKUP($C152,Lifetime!$A$2:$AK$48,2+soaf_platts!T$1,FALSE)))*$N152</f>
        <v>1261.9236495362445</v>
      </c>
      <c r="U152" s="8">
        <f>(IFERROR(VLOOKUP($D152,platts!$C$3:$AM$457,soaf_platts!U$1+2,FALSE),VLOOKUP($C152,Lifetime!$A$2:$AK$48,2+soaf_platts!U$1,FALSE)))*$N152</f>
        <v>1261.9236495362445</v>
      </c>
      <c r="V152" s="8">
        <f>(IFERROR(VLOOKUP($D152,platts!$C$3:$AM$457,soaf_platts!V$1+2,FALSE),VLOOKUP($C152,Lifetime!$A$2:$AK$48,2+soaf_platts!V$1,FALSE)))*$N152</f>
        <v>1261.9236495362445</v>
      </c>
      <c r="W152" s="8">
        <f>(IFERROR(VLOOKUP($D152,platts!$C$3:$AM$457,soaf_platts!W$1+2,FALSE),VLOOKUP($C152,Lifetime!$A$2:$AK$48,2+soaf_platts!W$1,FALSE)))*$N152</f>
        <v>1261.9236495362445</v>
      </c>
      <c r="X152" s="8">
        <f>(IFERROR(VLOOKUP($D152,platts!$C$3:$AM$457,soaf_platts!X$1+2,FALSE),VLOOKUP($C152,Lifetime!$A$2:$AK$48,2+soaf_platts!X$1,FALSE)))*$N152</f>
        <v>1221.4157079734086</v>
      </c>
      <c r="Y152" s="8">
        <f>(IFERROR(VLOOKUP($D152,platts!$C$3:$AM$457,soaf_platts!Y$1+2,FALSE),VLOOKUP($C152,Lifetime!$A$2:$AK$48,2+soaf_platts!Y$1,FALSE)))*$N152</f>
        <v>1221.4157079734086</v>
      </c>
      <c r="Z152" s="8">
        <f>(IFERROR(VLOOKUP($D152,platts!$C$3:$AM$457,soaf_platts!Z$1+2,FALSE),VLOOKUP($C152,Lifetime!$A$2:$AK$48,2+soaf_platts!Z$1,FALSE)))*$N152</f>
        <v>1050.0671151626129</v>
      </c>
      <c r="AA152" s="8">
        <f>(IFERROR(VLOOKUP($D152,platts!$C$3:$AM$457,soaf_platts!AA$1+2,FALSE),VLOOKUP($C152,Lifetime!$A$2:$AK$48,2+soaf_platts!AA$1,FALSE)))*$N152</f>
        <v>847.5274073484336</v>
      </c>
      <c r="AB152" s="8">
        <f>(IFERROR(VLOOKUP($D152,platts!$C$3:$AM$457,soaf_platts!AB$1+2,FALSE),VLOOKUP($C152,Lifetime!$A$2:$AK$48,2+soaf_platts!AB$1,FALSE)))*$N152</f>
        <v>847.5274073484336</v>
      </c>
      <c r="AC152" s="8">
        <f>(IFERROR(VLOOKUP($D152,platts!$C$3:$AM$457,soaf_platts!AC$1+2,FALSE),VLOOKUP($C152,Lifetime!$A$2:$AK$48,2+soaf_platts!AC$1,FALSE)))*$N152</f>
        <v>847.5274073484336</v>
      </c>
      <c r="AD152" s="8">
        <f>(IFERROR(VLOOKUP($D152,platts!$C$3:$AM$457,soaf_platts!AD$1+2,FALSE),VLOOKUP($C152,Lifetime!$A$2:$AK$48,2+soaf_platts!AD$1,FALSE)))*$N152</f>
        <v>847.5274073484336</v>
      </c>
      <c r="AE152" s="8">
        <f>(IFERROR(VLOOKUP($D152,platts!$C$3:$AM$457,soaf_platts!AE$1+2,FALSE),VLOOKUP($C152,Lifetime!$A$2:$AK$48,2+soaf_platts!AE$1,FALSE)))*$N152</f>
        <v>847.5274073484336</v>
      </c>
      <c r="AF152" s="8">
        <f>(IFERROR(VLOOKUP($D152,platts!$C$3:$AM$457,soaf_platts!AF$1+2,FALSE),VLOOKUP($C152,Lifetime!$A$2:$AK$48,2+soaf_platts!AF$1,FALSE)))*$N152</f>
        <v>847.5274073484336</v>
      </c>
      <c r="AG152" s="8">
        <f>(IFERROR(VLOOKUP($D152,platts!$C$3:$AM$457,soaf_platts!AG$1+2,FALSE),VLOOKUP($C152,Lifetime!$A$2:$AK$48,2+soaf_platts!AG$1,FALSE)))*$N152</f>
        <v>614.30293380040598</v>
      </c>
      <c r="AH152" s="8">
        <f>(IFERROR(VLOOKUP($D152,platts!$C$3:$AM$457,soaf_platts!AH$1+2,FALSE),VLOOKUP($C152,Lifetime!$A$2:$AK$48,2+soaf_platts!AH$1,FALSE)))*$N152</f>
        <v>404.67433621273034</v>
      </c>
      <c r="AI152" s="8">
        <f>(IFERROR(VLOOKUP($D152,platts!$C$3:$AM$457,soaf_platts!AI$1+2,FALSE),VLOOKUP($C152,Lifetime!$A$2:$AK$48,2+soaf_platts!AI$1,FALSE)))*$N152</f>
        <v>404.67433621273034</v>
      </c>
      <c r="AJ152" s="8">
        <f>(IFERROR(VLOOKUP($D152,platts!$C$3:$AM$457,soaf_platts!AJ$1+2,FALSE),VLOOKUP($C152,Lifetime!$A$2:$AK$48,2+soaf_platts!AJ$1,FALSE)))*$N152</f>
        <v>404.67433621273034</v>
      </c>
      <c r="AK152" s="8">
        <f>(IFERROR(VLOOKUP($D152,platts!$C$3:$AM$457,soaf_platts!AK$1+2,FALSE),VLOOKUP($C152,Lifetime!$A$2:$AK$48,2+soaf_platts!AK$1,FALSE)))*$N152</f>
        <v>0</v>
      </c>
      <c r="AL152" s="8">
        <f>(IFERROR(VLOOKUP($D152,platts!$C$3:$AM$457,soaf_platts!AL$1+2,FALSE),VLOOKUP($C152,Lifetime!$A$2:$AK$48,2+soaf_platts!AL$1,FALSE)))*$N152</f>
        <v>0</v>
      </c>
      <c r="AM152" s="8">
        <f>(IFERROR(VLOOKUP($D152,platts!$C$3:$AM$457,soaf_platts!AM$1+2,FALSE),VLOOKUP($C152,Lifetime!$A$2:$AK$48,2+soaf_platts!AM$1,FALSE)))*$N152</f>
        <v>0</v>
      </c>
      <c r="AN152" s="8">
        <f>(IFERROR(VLOOKUP($D152,platts!$C$3:$AM$457,soaf_platts!AN$1+2,FALSE),VLOOKUP($C152,Lifetime!$A$2:$AK$48,2+soaf_platts!AN$1,FALSE)))*$N152</f>
        <v>0</v>
      </c>
      <c r="AO152" s="8">
        <f>(IFERROR(VLOOKUP($D152,platts!$C$3:$AM$457,soaf_platts!AO$1+2,FALSE),VLOOKUP($C152,Lifetime!$A$2:$AK$48,2+soaf_platts!AO$1,FALSE)))*$N152</f>
        <v>0</v>
      </c>
      <c r="AP152" s="8">
        <f>(IFERROR(VLOOKUP($D152,platts!$C$3:$AM$457,soaf_platts!AP$1+2,FALSE),VLOOKUP($C152,Lifetime!$A$2:$AK$48,2+soaf_platts!AP$1,FALSE)))*$N152</f>
        <v>0</v>
      </c>
      <c r="AQ152" s="8">
        <f>(IFERROR(VLOOKUP($D152,platts!$C$3:$AM$457,soaf_platts!AQ$1+2,FALSE),VLOOKUP($C152,Lifetime!$A$2:$AK$48,2+soaf_platts!AQ$1,FALSE)))*$N152</f>
        <v>0</v>
      </c>
      <c r="AR152" s="8">
        <f>(IFERROR(VLOOKUP($D152,platts!$C$3:$AM$457,soaf_platts!AR$1+2,FALSE),VLOOKUP($C152,Lifetime!$A$2:$AK$48,2+soaf_platts!AR$1,FALSE)))*$N152</f>
        <v>0</v>
      </c>
      <c r="AS152" s="8">
        <f>(IFERROR(VLOOKUP($D152,platts!$C$3:$AM$457,soaf_platts!AS$1+2,FALSE),VLOOKUP($C152,Lifetime!$A$2:$AK$48,2+soaf_platts!AS$1,FALSE)))*$N152</f>
        <v>0</v>
      </c>
      <c r="AT152" s="8">
        <f>(IFERROR(VLOOKUP($D152,platts!$C$3:$AM$457,soaf_platts!AT$1+2,FALSE),VLOOKUP($C152,Lifetime!$A$2:$AK$48,2+soaf_platts!AT$1,FALSE)))*$N152</f>
        <v>0</v>
      </c>
      <c r="AU152" s="8">
        <f>(IFERROR(VLOOKUP($D152,platts!$C$3:$AM$457,soaf_platts!AU$1+2,FALSE),VLOOKUP($C152,Lifetime!$A$2:$AK$48,2+soaf_platts!AU$1,FALSE)))*$N152</f>
        <v>0</v>
      </c>
      <c r="AV152" s="8">
        <f>(IFERROR(VLOOKUP($D152,platts!$C$3:$AM$457,soaf_platts!AV$1+2,FALSE),VLOOKUP($C152,Lifetime!$A$2:$AK$48,2+soaf_platts!AV$1,FALSE)))*$N152</f>
        <v>0</v>
      </c>
      <c r="AW152" s="8">
        <f>(IFERROR(VLOOKUP($D152,platts!$C$3:$AM$457,soaf_platts!AW$1+2,FALSE),VLOOKUP($C152,Lifetime!$A$2:$AK$48,2+soaf_platts!AW$1,FALSE)))*$N152</f>
        <v>0</v>
      </c>
    </row>
    <row r="153" spans="1:49" x14ac:dyDescent="0.25">
      <c r="A153" s="8">
        <v>151</v>
      </c>
      <c r="B153" s="24" t="s">
        <v>33</v>
      </c>
      <c r="C153" s="21" t="s">
        <v>23</v>
      </c>
      <c r="D153" s="8" t="str">
        <f t="shared" si="8"/>
        <v>DK_Wind onshore 1</v>
      </c>
      <c r="E153" s="8">
        <f>IFERROR(VLOOKUP(D153,Data_2011!$D:$F,3,FALSE),VLOOKUP($C153,Efficiency!A152:B196,2,FALSE))</f>
        <v>1</v>
      </c>
      <c r="F153" s="8">
        <f>IFERROR(VLOOKUP(D153,Data_2011!$D:$F,2,FALSE),0)</f>
        <v>0</v>
      </c>
      <c r="G153" s="8">
        <f t="shared" si="10"/>
        <v>0</v>
      </c>
      <c r="H153" s="8">
        <f t="shared" si="11"/>
        <v>0</v>
      </c>
      <c r="I153" s="8">
        <v>0</v>
      </c>
      <c r="J153" s="8">
        <v>0</v>
      </c>
      <c r="K153" s="8">
        <v>0</v>
      </c>
      <c r="L153" s="8">
        <f>IFERROR(VLOOKUP($D153,platts!$C$3:$AM$457,2,FALSE),0)</f>
        <v>1082.5479999999984</v>
      </c>
      <c r="M153" s="18">
        <f t="shared" si="9"/>
        <v>2590.4520000000016</v>
      </c>
      <c r="N153" s="8">
        <f>VLOOKUP($D153,soaf!$D$2:$E$514,2,FALSE)</f>
        <v>3673</v>
      </c>
      <c r="O153" s="8">
        <f>(IFERROR(VLOOKUP($D153,platts!$C$3:$AM$457,soaf_platts!O$1+2,FALSE),VLOOKUP($C153,Lifetime!$A$2:$AK$48,2+soaf_platts!O$1,FALSE)))*$N153</f>
        <v>3058.2264389200327</v>
      </c>
      <c r="P153" s="8">
        <f>(IFERROR(VLOOKUP($D153,platts!$C$3:$AM$457,soaf_platts!P$1+2,FALSE),VLOOKUP($C153,Lifetime!$A$2:$AK$48,2+soaf_platts!P$1,FALSE)))*$N153</f>
        <v>3027.1812104405576</v>
      </c>
      <c r="Q153" s="8">
        <f>(IFERROR(VLOOKUP($D153,platts!$C$3:$AM$457,soaf_platts!Q$1+2,FALSE),VLOOKUP($C153,Lifetime!$A$2:$AK$48,2+soaf_platts!Q$1,FALSE)))*$N153</f>
        <v>3003.7700545380017</v>
      </c>
      <c r="R153" s="8">
        <f>(IFERROR(VLOOKUP($D153,platts!$C$3:$AM$457,soaf_platts!R$1+2,FALSE),VLOOKUP($C153,Lifetime!$A$2:$AK$48,2+soaf_platts!R$1,FALSE)))*$N153</f>
        <v>2937.7777382619565</v>
      </c>
      <c r="S153" s="8">
        <f>(IFERROR(VLOOKUP($D153,platts!$C$3:$AM$457,soaf_platts!S$1+2,FALSE),VLOOKUP($C153,Lifetime!$A$2:$AK$48,2+soaf_platts!S$1,FALSE)))*$N153</f>
        <v>2817.0745685179822</v>
      </c>
      <c r="T153" s="8">
        <f>(IFERROR(VLOOKUP($D153,platts!$C$3:$AM$457,soaf_platts!T$1+2,FALSE),VLOOKUP($C153,Lifetime!$A$2:$AK$48,2+soaf_platts!T$1,FALSE)))*$N153</f>
        <v>2600.097261276178</v>
      </c>
      <c r="U153" s="8">
        <f>(IFERROR(VLOOKUP($D153,platts!$C$3:$AM$457,soaf_platts!U$1+2,FALSE),VLOOKUP($C153,Lifetime!$A$2:$AK$48,2+soaf_platts!U$1,FALSE)))*$N153</f>
        <v>2364.9678259070306</v>
      </c>
      <c r="V153" s="8">
        <f>(IFERROR(VLOOKUP($D153,platts!$C$3:$AM$457,soaf_platts!V$1+2,FALSE),VLOOKUP($C153,Lifetime!$A$2:$AK$48,2+soaf_platts!V$1,FALSE)))*$N153</f>
        <v>2249.2692148523697</v>
      </c>
      <c r="W153" s="8">
        <f>(IFERROR(VLOOKUP($D153,platts!$C$3:$AM$457,soaf_platts!W$1+2,FALSE),VLOOKUP($C153,Lifetime!$A$2:$AK$48,2+soaf_platts!W$1,FALSE)))*$N153</f>
        <v>2220.0900930028079</v>
      </c>
      <c r="X153" s="8">
        <f>(IFERROR(VLOOKUP($D153,platts!$C$3:$AM$457,soaf_platts!X$1+2,FALSE),VLOOKUP($C153,Lifetime!$A$2:$AK$48,2+soaf_platts!X$1,FALSE)))*$N153</f>
        <v>2013.8853103973245</v>
      </c>
      <c r="Y153" s="8">
        <f>(IFERROR(VLOOKUP($D153,platts!$C$3:$AM$457,soaf_platts!Y$1+2,FALSE),VLOOKUP($C153,Lifetime!$A$2:$AK$48,2+soaf_platts!Y$1,FALSE)))*$N153</f>
        <v>1837.283764784567</v>
      </c>
      <c r="Z153" s="8">
        <f>(IFERROR(VLOOKUP($D153,platts!$C$3:$AM$457,soaf_platts!Z$1+2,FALSE),VLOOKUP($C153,Lifetime!$A$2:$AK$48,2+soaf_platts!Z$1,FALSE)))*$N153</f>
        <v>1571.7367913478224</v>
      </c>
      <c r="AA153" s="8">
        <f>(IFERROR(VLOOKUP($D153,platts!$C$3:$AM$457,soaf_platts!AA$1+2,FALSE),VLOOKUP($C153,Lifetime!$A$2:$AK$48,2+soaf_platts!AA$1,FALSE)))*$N153</f>
        <v>1456.377472407692</v>
      </c>
      <c r="AB153" s="8">
        <f>(IFERROR(VLOOKUP($D153,platts!$C$3:$AM$457,soaf_platts!AB$1+2,FALSE),VLOOKUP($C153,Lifetime!$A$2:$AK$48,2+soaf_platts!AB$1,FALSE)))*$N153</f>
        <v>1456.377472407692</v>
      </c>
      <c r="AC153" s="8">
        <f>(IFERROR(VLOOKUP($D153,platts!$C$3:$AM$457,soaf_platts!AC$1+2,FALSE),VLOOKUP($C153,Lifetime!$A$2:$AK$48,2+soaf_platts!AC$1,FALSE)))*$N153</f>
        <v>1430.9305638179574</v>
      </c>
      <c r="AD153" s="8">
        <f>(IFERROR(VLOOKUP($D153,platts!$C$3:$AM$457,soaf_platts!AD$1+2,FALSE),VLOOKUP($C153,Lifetime!$A$2:$AK$48,2+soaf_platts!AD$1,FALSE)))*$N153</f>
        <v>1430.9305638179574</v>
      </c>
      <c r="AE153" s="8">
        <f>(IFERROR(VLOOKUP($D153,platts!$C$3:$AM$457,soaf_platts!AE$1+2,FALSE),VLOOKUP($C153,Lifetime!$A$2:$AK$48,2+soaf_platts!AE$1,FALSE)))*$N153</f>
        <v>1421.7696767256532</v>
      </c>
      <c r="AF153" s="8">
        <f>(IFERROR(VLOOKUP($D153,platts!$C$3:$AM$457,soaf_platts!AF$1+2,FALSE),VLOOKUP($C153,Lifetime!$A$2:$AK$48,2+soaf_platts!AF$1,FALSE)))*$N153</f>
        <v>1380.2742511186591</v>
      </c>
      <c r="AG153" s="8">
        <f>(IFERROR(VLOOKUP($D153,platts!$C$3:$AM$457,soaf_platts!AG$1+2,FALSE),VLOOKUP($C153,Lifetime!$A$2:$AK$48,2+soaf_platts!AG$1,FALSE)))*$N153</f>
        <v>1026.9015138358775</v>
      </c>
      <c r="AH153" s="8">
        <f>(IFERROR(VLOOKUP($D153,platts!$C$3:$AM$457,soaf_platts!AH$1+2,FALSE),VLOOKUP($C153,Lifetime!$A$2:$AK$48,2+soaf_platts!AH$1,FALSE)))*$N153</f>
        <v>925.11387947693902</v>
      </c>
      <c r="AI153" s="8">
        <f>(IFERROR(VLOOKUP($D153,platts!$C$3:$AM$457,soaf_platts!AI$1+2,FALSE),VLOOKUP($C153,Lifetime!$A$2:$AK$48,2+soaf_platts!AI$1,FALSE)))*$N153</f>
        <v>624.16177388901087</v>
      </c>
      <c r="AJ153" s="8">
        <f>(IFERROR(VLOOKUP($D153,platts!$C$3:$AM$457,soaf_platts!AJ$1+2,FALSE),VLOOKUP($C153,Lifetime!$A$2:$AK$48,2+soaf_platts!AJ$1,FALSE)))*$N153</f>
        <v>590.23256243603134</v>
      </c>
      <c r="AK153" s="8">
        <f>(IFERROR(VLOOKUP($D153,platts!$C$3:$AM$457,soaf_platts!AK$1+2,FALSE),VLOOKUP($C153,Lifetime!$A$2:$AK$48,2+soaf_platts!AK$1,FALSE)))*$N153</f>
        <v>473.65179188359389</v>
      </c>
      <c r="AL153" s="8">
        <f>(IFERROR(VLOOKUP($D153,platts!$C$3:$AM$457,soaf_platts!AL$1+2,FALSE),VLOOKUP($C153,Lifetime!$A$2:$AK$48,2+soaf_platts!AL$1,FALSE)))*$N153</f>
        <v>238.86164862897573</v>
      </c>
      <c r="AM153" s="8">
        <f>(IFERROR(VLOOKUP($D153,platts!$C$3:$AM$457,soaf_platts!AM$1+2,FALSE),VLOOKUP($C153,Lifetime!$A$2:$AK$48,2+soaf_platts!AM$1,FALSE)))*$N153</f>
        <v>0</v>
      </c>
      <c r="AN153" s="8">
        <f>(IFERROR(VLOOKUP($D153,platts!$C$3:$AM$457,soaf_platts!AN$1+2,FALSE),VLOOKUP($C153,Lifetime!$A$2:$AK$48,2+soaf_platts!AN$1,FALSE)))*$N153</f>
        <v>0</v>
      </c>
      <c r="AO153" s="8">
        <f>(IFERROR(VLOOKUP($D153,platts!$C$3:$AM$457,soaf_platts!AO$1+2,FALSE),VLOOKUP($C153,Lifetime!$A$2:$AK$48,2+soaf_platts!AO$1,FALSE)))*$N153</f>
        <v>0</v>
      </c>
      <c r="AP153" s="8">
        <f>(IFERROR(VLOOKUP($D153,platts!$C$3:$AM$457,soaf_platts!AP$1+2,FALSE),VLOOKUP($C153,Lifetime!$A$2:$AK$48,2+soaf_platts!AP$1,FALSE)))*$N153</f>
        <v>0</v>
      </c>
      <c r="AQ153" s="8">
        <f>(IFERROR(VLOOKUP($D153,platts!$C$3:$AM$457,soaf_platts!AQ$1+2,FALSE),VLOOKUP($C153,Lifetime!$A$2:$AK$48,2+soaf_platts!AQ$1,FALSE)))*$N153</f>
        <v>0</v>
      </c>
      <c r="AR153" s="8">
        <f>(IFERROR(VLOOKUP($D153,platts!$C$3:$AM$457,soaf_platts!AR$1+2,FALSE),VLOOKUP($C153,Lifetime!$A$2:$AK$48,2+soaf_platts!AR$1,FALSE)))*$N153</f>
        <v>0</v>
      </c>
      <c r="AS153" s="8">
        <f>(IFERROR(VLOOKUP($D153,platts!$C$3:$AM$457,soaf_platts!AS$1+2,FALSE),VLOOKUP($C153,Lifetime!$A$2:$AK$48,2+soaf_platts!AS$1,FALSE)))*$N153</f>
        <v>0</v>
      </c>
      <c r="AT153" s="8">
        <f>(IFERROR(VLOOKUP($D153,platts!$C$3:$AM$457,soaf_platts!AT$1+2,FALSE),VLOOKUP($C153,Lifetime!$A$2:$AK$48,2+soaf_platts!AT$1,FALSE)))*$N153</f>
        <v>0</v>
      </c>
      <c r="AU153" s="8">
        <f>(IFERROR(VLOOKUP($D153,platts!$C$3:$AM$457,soaf_platts!AU$1+2,FALSE),VLOOKUP($C153,Lifetime!$A$2:$AK$48,2+soaf_platts!AU$1,FALSE)))*$N153</f>
        <v>0</v>
      </c>
      <c r="AV153" s="8">
        <f>(IFERROR(VLOOKUP($D153,platts!$C$3:$AM$457,soaf_platts!AV$1+2,FALSE),VLOOKUP($C153,Lifetime!$A$2:$AK$48,2+soaf_platts!AV$1,FALSE)))*$N153</f>
        <v>0</v>
      </c>
      <c r="AW153" s="8">
        <f>(IFERROR(VLOOKUP($D153,platts!$C$3:$AM$457,soaf_platts!AW$1+2,FALSE),VLOOKUP($C153,Lifetime!$A$2:$AK$48,2+soaf_platts!AW$1,FALSE)))*$N153</f>
        <v>0</v>
      </c>
    </row>
    <row r="154" spans="1:49" x14ac:dyDescent="0.25">
      <c r="A154" s="8">
        <v>152</v>
      </c>
      <c r="B154" s="20" t="s">
        <v>55</v>
      </c>
      <c r="C154" s="21" t="s">
        <v>19</v>
      </c>
      <c r="D154" s="8" t="str">
        <f t="shared" si="8"/>
        <v>EE_Biomass</v>
      </c>
      <c r="E154" s="8">
        <f>IFERROR(VLOOKUP(D154,Data_2011!$D:$F,3,FALSE),VLOOKUP($C154,Efficiency!A153:B197,2,FALSE))</f>
        <v>0.38</v>
      </c>
      <c r="F154" s="8">
        <f>IFERROR(VLOOKUP(D154,Data_2011!$D:$F,2,FALSE),0)</f>
        <v>0</v>
      </c>
      <c r="G154" s="8">
        <f t="shared" si="10"/>
        <v>0</v>
      </c>
      <c r="H154" s="8">
        <f t="shared" si="11"/>
        <v>0</v>
      </c>
      <c r="I154" s="8">
        <v>0</v>
      </c>
      <c r="J154" s="8">
        <v>0</v>
      </c>
      <c r="K154" s="8">
        <v>0</v>
      </c>
      <c r="L154" s="8">
        <f>IFERROR(VLOOKUP($D154,platts!$C$3:$AM$457,2,FALSE),0)</f>
        <v>64.91</v>
      </c>
      <c r="M154" s="18">
        <f t="shared" si="9"/>
        <v>-64.91</v>
      </c>
      <c r="N154" s="8">
        <f>VLOOKUP($D154,soaf!$D$2:$E$514,2,FALSE)</f>
        <v>0</v>
      </c>
      <c r="O154" s="8">
        <f>(IFERROR(VLOOKUP($D154,platts!$C$3:$AM$457,soaf_platts!O$1+2,FALSE),VLOOKUP($C154,Lifetime!$A$2:$AK$48,2+soaf_platts!O$1,FALSE)))*$N154</f>
        <v>0</v>
      </c>
      <c r="P154" s="8">
        <f>(IFERROR(VLOOKUP($D154,platts!$C$3:$AM$457,soaf_platts!P$1+2,FALSE),VLOOKUP($C154,Lifetime!$A$2:$AK$48,2+soaf_platts!P$1,FALSE)))*$N154</f>
        <v>0</v>
      </c>
      <c r="Q154" s="8">
        <f>(IFERROR(VLOOKUP($D154,platts!$C$3:$AM$457,soaf_platts!Q$1+2,FALSE),VLOOKUP($C154,Lifetime!$A$2:$AK$48,2+soaf_platts!Q$1,FALSE)))*$N154</f>
        <v>0</v>
      </c>
      <c r="R154" s="8">
        <f>(IFERROR(VLOOKUP($D154,platts!$C$3:$AM$457,soaf_platts!R$1+2,FALSE),VLOOKUP($C154,Lifetime!$A$2:$AK$48,2+soaf_platts!R$1,FALSE)))*$N154</f>
        <v>0</v>
      </c>
      <c r="S154" s="8">
        <f>(IFERROR(VLOOKUP($D154,platts!$C$3:$AM$457,soaf_platts!S$1+2,FALSE),VLOOKUP($C154,Lifetime!$A$2:$AK$48,2+soaf_platts!S$1,FALSE)))*$N154</f>
        <v>0</v>
      </c>
      <c r="T154" s="8">
        <f>(IFERROR(VLOOKUP($D154,platts!$C$3:$AM$457,soaf_platts!T$1+2,FALSE),VLOOKUP($C154,Lifetime!$A$2:$AK$48,2+soaf_platts!T$1,FALSE)))*$N154</f>
        <v>0</v>
      </c>
      <c r="U154" s="8">
        <f>(IFERROR(VLOOKUP($D154,platts!$C$3:$AM$457,soaf_platts!U$1+2,FALSE),VLOOKUP($C154,Lifetime!$A$2:$AK$48,2+soaf_platts!U$1,FALSE)))*$N154</f>
        <v>0</v>
      </c>
      <c r="V154" s="8">
        <f>(IFERROR(VLOOKUP($D154,platts!$C$3:$AM$457,soaf_platts!V$1+2,FALSE),VLOOKUP($C154,Lifetime!$A$2:$AK$48,2+soaf_platts!V$1,FALSE)))*$N154</f>
        <v>0</v>
      </c>
      <c r="W154" s="8">
        <f>(IFERROR(VLOOKUP($D154,platts!$C$3:$AM$457,soaf_platts!W$1+2,FALSE),VLOOKUP($C154,Lifetime!$A$2:$AK$48,2+soaf_platts!W$1,FALSE)))*$N154</f>
        <v>0</v>
      </c>
      <c r="X154" s="8">
        <f>(IFERROR(VLOOKUP($D154,platts!$C$3:$AM$457,soaf_platts!X$1+2,FALSE),VLOOKUP($C154,Lifetime!$A$2:$AK$48,2+soaf_platts!X$1,FALSE)))*$N154</f>
        <v>0</v>
      </c>
      <c r="Y154" s="8">
        <f>(IFERROR(VLOOKUP($D154,platts!$C$3:$AM$457,soaf_platts!Y$1+2,FALSE),VLOOKUP($C154,Lifetime!$A$2:$AK$48,2+soaf_platts!Y$1,FALSE)))*$N154</f>
        <v>0</v>
      </c>
      <c r="Z154" s="8">
        <f>(IFERROR(VLOOKUP($D154,platts!$C$3:$AM$457,soaf_platts!Z$1+2,FALSE),VLOOKUP($C154,Lifetime!$A$2:$AK$48,2+soaf_platts!Z$1,FALSE)))*$N154</f>
        <v>0</v>
      </c>
      <c r="AA154" s="8">
        <f>(IFERROR(VLOOKUP($D154,platts!$C$3:$AM$457,soaf_platts!AA$1+2,FALSE),VLOOKUP($C154,Lifetime!$A$2:$AK$48,2+soaf_platts!AA$1,FALSE)))*$N154</f>
        <v>0</v>
      </c>
      <c r="AB154" s="8">
        <f>(IFERROR(VLOOKUP($D154,platts!$C$3:$AM$457,soaf_platts!AB$1+2,FALSE),VLOOKUP($C154,Lifetime!$A$2:$AK$48,2+soaf_platts!AB$1,FALSE)))*$N154</f>
        <v>0</v>
      </c>
      <c r="AC154" s="8">
        <f>(IFERROR(VLOOKUP($D154,platts!$C$3:$AM$457,soaf_platts!AC$1+2,FALSE),VLOOKUP($C154,Lifetime!$A$2:$AK$48,2+soaf_platts!AC$1,FALSE)))*$N154</f>
        <v>0</v>
      </c>
      <c r="AD154" s="8">
        <f>(IFERROR(VLOOKUP($D154,platts!$C$3:$AM$457,soaf_platts!AD$1+2,FALSE),VLOOKUP($C154,Lifetime!$A$2:$AK$48,2+soaf_platts!AD$1,FALSE)))*$N154</f>
        <v>0</v>
      </c>
      <c r="AE154" s="8">
        <f>(IFERROR(VLOOKUP($D154,platts!$C$3:$AM$457,soaf_platts!AE$1+2,FALSE),VLOOKUP($C154,Lifetime!$A$2:$AK$48,2+soaf_platts!AE$1,FALSE)))*$N154</f>
        <v>0</v>
      </c>
      <c r="AF154" s="8">
        <f>(IFERROR(VLOOKUP($D154,platts!$C$3:$AM$457,soaf_platts!AF$1+2,FALSE),VLOOKUP($C154,Lifetime!$A$2:$AK$48,2+soaf_platts!AF$1,FALSE)))*$N154</f>
        <v>0</v>
      </c>
      <c r="AG154" s="8">
        <f>(IFERROR(VLOOKUP($D154,platts!$C$3:$AM$457,soaf_platts!AG$1+2,FALSE),VLOOKUP($C154,Lifetime!$A$2:$AK$48,2+soaf_platts!AG$1,FALSE)))*$N154</f>
        <v>0</v>
      </c>
      <c r="AH154" s="8">
        <f>(IFERROR(VLOOKUP($D154,platts!$C$3:$AM$457,soaf_platts!AH$1+2,FALSE),VLOOKUP($C154,Lifetime!$A$2:$AK$48,2+soaf_platts!AH$1,FALSE)))*$N154</f>
        <v>0</v>
      </c>
      <c r="AI154" s="8">
        <f>(IFERROR(VLOOKUP($D154,platts!$C$3:$AM$457,soaf_platts!AI$1+2,FALSE),VLOOKUP($C154,Lifetime!$A$2:$AK$48,2+soaf_platts!AI$1,FALSE)))*$N154</f>
        <v>0</v>
      </c>
      <c r="AJ154" s="8">
        <f>(IFERROR(VLOOKUP($D154,platts!$C$3:$AM$457,soaf_platts!AJ$1+2,FALSE),VLOOKUP($C154,Lifetime!$A$2:$AK$48,2+soaf_platts!AJ$1,FALSE)))*$N154</f>
        <v>0</v>
      </c>
      <c r="AK154" s="8">
        <f>(IFERROR(VLOOKUP($D154,platts!$C$3:$AM$457,soaf_platts!AK$1+2,FALSE),VLOOKUP($C154,Lifetime!$A$2:$AK$48,2+soaf_platts!AK$1,FALSE)))*$N154</f>
        <v>0</v>
      </c>
      <c r="AL154" s="8">
        <f>(IFERROR(VLOOKUP($D154,platts!$C$3:$AM$457,soaf_platts!AL$1+2,FALSE),VLOOKUP($C154,Lifetime!$A$2:$AK$48,2+soaf_platts!AL$1,FALSE)))*$N154</f>
        <v>0</v>
      </c>
      <c r="AM154" s="8">
        <f>(IFERROR(VLOOKUP($D154,platts!$C$3:$AM$457,soaf_platts!AM$1+2,FALSE),VLOOKUP($C154,Lifetime!$A$2:$AK$48,2+soaf_platts!AM$1,FALSE)))*$N154</f>
        <v>0</v>
      </c>
      <c r="AN154" s="8">
        <f>(IFERROR(VLOOKUP($D154,platts!$C$3:$AM$457,soaf_platts!AN$1+2,FALSE),VLOOKUP($C154,Lifetime!$A$2:$AK$48,2+soaf_platts!AN$1,FALSE)))*$N154</f>
        <v>0</v>
      </c>
      <c r="AO154" s="8">
        <f>(IFERROR(VLOOKUP($D154,platts!$C$3:$AM$457,soaf_platts!AO$1+2,FALSE),VLOOKUP($C154,Lifetime!$A$2:$AK$48,2+soaf_platts!AO$1,FALSE)))*$N154</f>
        <v>0</v>
      </c>
      <c r="AP154" s="8">
        <f>(IFERROR(VLOOKUP($D154,platts!$C$3:$AM$457,soaf_platts!AP$1+2,FALSE),VLOOKUP($C154,Lifetime!$A$2:$AK$48,2+soaf_platts!AP$1,FALSE)))*$N154</f>
        <v>0</v>
      </c>
      <c r="AQ154" s="8">
        <f>(IFERROR(VLOOKUP($D154,platts!$C$3:$AM$457,soaf_platts!AQ$1+2,FALSE),VLOOKUP($C154,Lifetime!$A$2:$AK$48,2+soaf_platts!AQ$1,FALSE)))*$N154</f>
        <v>0</v>
      </c>
      <c r="AR154" s="8">
        <f>(IFERROR(VLOOKUP($D154,platts!$C$3:$AM$457,soaf_platts!AR$1+2,FALSE),VLOOKUP($C154,Lifetime!$A$2:$AK$48,2+soaf_platts!AR$1,FALSE)))*$N154</f>
        <v>0</v>
      </c>
      <c r="AS154" s="8">
        <f>(IFERROR(VLOOKUP($D154,platts!$C$3:$AM$457,soaf_platts!AS$1+2,FALSE),VLOOKUP($C154,Lifetime!$A$2:$AK$48,2+soaf_platts!AS$1,FALSE)))*$N154</f>
        <v>0</v>
      </c>
      <c r="AT154" s="8">
        <f>(IFERROR(VLOOKUP($D154,platts!$C$3:$AM$457,soaf_platts!AT$1+2,FALSE),VLOOKUP($C154,Lifetime!$A$2:$AK$48,2+soaf_platts!AT$1,FALSE)))*$N154</f>
        <v>0</v>
      </c>
      <c r="AU154" s="8">
        <f>(IFERROR(VLOOKUP($D154,platts!$C$3:$AM$457,soaf_platts!AU$1+2,FALSE),VLOOKUP($C154,Lifetime!$A$2:$AK$48,2+soaf_platts!AU$1,FALSE)))*$N154</f>
        <v>0</v>
      </c>
      <c r="AV154" s="8">
        <f>(IFERROR(VLOOKUP($D154,platts!$C$3:$AM$457,soaf_platts!AV$1+2,FALSE),VLOOKUP($C154,Lifetime!$A$2:$AK$48,2+soaf_platts!AV$1,FALSE)))*$N154</f>
        <v>0</v>
      </c>
      <c r="AW154" s="8">
        <f>(IFERROR(VLOOKUP($D154,platts!$C$3:$AM$457,soaf_platts!AW$1+2,FALSE),VLOOKUP($C154,Lifetime!$A$2:$AK$48,2+soaf_platts!AW$1,FALSE)))*$N154</f>
        <v>0</v>
      </c>
    </row>
    <row r="155" spans="1:49" x14ac:dyDescent="0.25">
      <c r="A155" s="8">
        <v>153</v>
      </c>
      <c r="B155" s="23" t="s">
        <v>55</v>
      </c>
      <c r="C155" s="21" t="s">
        <v>9</v>
      </c>
      <c r="D155" s="8" t="str">
        <f t="shared" si="8"/>
        <v>EE_CCGT</v>
      </c>
      <c r="E155" s="8">
        <f>IFERROR(VLOOKUP(D155,Data_2011!$D:$F,3,FALSE),VLOOKUP($C155,Efficiency!A154:B198,2,FALSE))</f>
        <v>0.60199999999999898</v>
      </c>
      <c r="F155" s="8">
        <f>IFERROR(VLOOKUP(D155,Data_2011!$D:$F,2,FALSE),0)</f>
        <v>4.8809523809525518E-4</v>
      </c>
      <c r="G155" s="8">
        <f t="shared" si="10"/>
        <v>0</v>
      </c>
      <c r="H155" s="8">
        <f t="shared" si="11"/>
        <v>0</v>
      </c>
      <c r="I155" s="8">
        <v>0</v>
      </c>
      <c r="J155" s="8">
        <v>0</v>
      </c>
      <c r="K155" s="8">
        <v>0</v>
      </c>
      <c r="L155" s="8">
        <f>IFERROR(VLOOKUP($D155,platts!$C$3:$AM$457,2,FALSE),0)</f>
        <v>0</v>
      </c>
      <c r="M155" s="18">
        <f t="shared" si="9"/>
        <v>0</v>
      </c>
      <c r="N155" s="8">
        <f>VLOOKUP($D155,soaf!$D$2:$E$514,2,FALSE)</f>
        <v>0</v>
      </c>
      <c r="O155" s="8">
        <f>(IFERROR(VLOOKUP($D155,platts!$C$3:$AM$457,soaf_platts!O$1+2,FALSE),VLOOKUP($C155,Lifetime!$A$2:$AK$48,2+soaf_platts!O$1,FALSE)))*$N155</f>
        <v>0</v>
      </c>
      <c r="P155" s="8">
        <f>(IFERROR(VLOOKUP($D155,platts!$C$3:$AM$457,soaf_platts!P$1+2,FALSE),VLOOKUP($C155,Lifetime!$A$2:$AK$48,2+soaf_platts!P$1,FALSE)))*$N155</f>
        <v>0</v>
      </c>
      <c r="Q155" s="8">
        <f>(IFERROR(VLOOKUP($D155,platts!$C$3:$AM$457,soaf_platts!Q$1+2,FALSE),VLOOKUP($C155,Lifetime!$A$2:$AK$48,2+soaf_platts!Q$1,FALSE)))*$N155</f>
        <v>0</v>
      </c>
      <c r="R155" s="8">
        <f>(IFERROR(VLOOKUP($D155,platts!$C$3:$AM$457,soaf_platts!R$1+2,FALSE),VLOOKUP($C155,Lifetime!$A$2:$AK$48,2+soaf_platts!R$1,FALSE)))*$N155</f>
        <v>0</v>
      </c>
      <c r="S155" s="8">
        <f>(IFERROR(VLOOKUP($D155,platts!$C$3:$AM$457,soaf_platts!S$1+2,FALSE),VLOOKUP($C155,Lifetime!$A$2:$AK$48,2+soaf_platts!S$1,FALSE)))*$N155</f>
        <v>0</v>
      </c>
      <c r="T155" s="8">
        <f>(IFERROR(VLOOKUP($D155,platts!$C$3:$AM$457,soaf_platts!T$1+2,FALSE),VLOOKUP($C155,Lifetime!$A$2:$AK$48,2+soaf_platts!T$1,FALSE)))*$N155</f>
        <v>0</v>
      </c>
      <c r="U155" s="8">
        <f>(IFERROR(VLOOKUP($D155,platts!$C$3:$AM$457,soaf_platts!U$1+2,FALSE),VLOOKUP($C155,Lifetime!$A$2:$AK$48,2+soaf_platts!U$1,FALSE)))*$N155</f>
        <v>0</v>
      </c>
      <c r="V155" s="8">
        <f>(IFERROR(VLOOKUP($D155,platts!$C$3:$AM$457,soaf_platts!V$1+2,FALSE),VLOOKUP($C155,Lifetime!$A$2:$AK$48,2+soaf_platts!V$1,FALSE)))*$N155</f>
        <v>0</v>
      </c>
      <c r="W155" s="8">
        <f>(IFERROR(VLOOKUP($D155,platts!$C$3:$AM$457,soaf_platts!W$1+2,FALSE),VLOOKUP($C155,Lifetime!$A$2:$AK$48,2+soaf_platts!W$1,FALSE)))*$N155</f>
        <v>0</v>
      </c>
      <c r="X155" s="8">
        <f>(IFERROR(VLOOKUP($D155,platts!$C$3:$AM$457,soaf_platts!X$1+2,FALSE),VLOOKUP($C155,Lifetime!$A$2:$AK$48,2+soaf_platts!X$1,FALSE)))*$N155</f>
        <v>0</v>
      </c>
      <c r="Y155" s="8">
        <f>(IFERROR(VLOOKUP($D155,platts!$C$3:$AM$457,soaf_platts!Y$1+2,FALSE),VLOOKUP($C155,Lifetime!$A$2:$AK$48,2+soaf_platts!Y$1,FALSE)))*$N155</f>
        <v>0</v>
      </c>
      <c r="Z155" s="8">
        <f>(IFERROR(VLOOKUP($D155,platts!$C$3:$AM$457,soaf_platts!Z$1+2,FALSE),VLOOKUP($C155,Lifetime!$A$2:$AK$48,2+soaf_platts!Z$1,FALSE)))*$N155</f>
        <v>0</v>
      </c>
      <c r="AA155" s="8">
        <f>(IFERROR(VLOOKUP($D155,platts!$C$3:$AM$457,soaf_platts!AA$1+2,FALSE),VLOOKUP($C155,Lifetime!$A$2:$AK$48,2+soaf_platts!AA$1,FALSE)))*$N155</f>
        <v>0</v>
      </c>
      <c r="AB155" s="8">
        <f>(IFERROR(VLOOKUP($D155,platts!$C$3:$AM$457,soaf_platts!AB$1+2,FALSE),VLOOKUP($C155,Lifetime!$A$2:$AK$48,2+soaf_platts!AB$1,FALSE)))*$N155</f>
        <v>0</v>
      </c>
      <c r="AC155" s="8">
        <f>(IFERROR(VLOOKUP($D155,platts!$C$3:$AM$457,soaf_platts!AC$1+2,FALSE),VLOOKUP($C155,Lifetime!$A$2:$AK$48,2+soaf_platts!AC$1,FALSE)))*$N155</f>
        <v>0</v>
      </c>
      <c r="AD155" s="8">
        <f>(IFERROR(VLOOKUP($D155,platts!$C$3:$AM$457,soaf_platts!AD$1+2,FALSE),VLOOKUP($C155,Lifetime!$A$2:$AK$48,2+soaf_platts!AD$1,FALSE)))*$N155</f>
        <v>0</v>
      </c>
      <c r="AE155" s="8">
        <f>(IFERROR(VLOOKUP($D155,platts!$C$3:$AM$457,soaf_platts!AE$1+2,FALSE),VLOOKUP($C155,Lifetime!$A$2:$AK$48,2+soaf_platts!AE$1,FALSE)))*$N155</f>
        <v>0</v>
      </c>
      <c r="AF155" s="8">
        <f>(IFERROR(VLOOKUP($D155,platts!$C$3:$AM$457,soaf_platts!AF$1+2,FALSE),VLOOKUP($C155,Lifetime!$A$2:$AK$48,2+soaf_platts!AF$1,FALSE)))*$N155</f>
        <v>0</v>
      </c>
      <c r="AG155" s="8">
        <f>(IFERROR(VLOOKUP($D155,platts!$C$3:$AM$457,soaf_platts!AG$1+2,FALSE),VLOOKUP($C155,Lifetime!$A$2:$AK$48,2+soaf_platts!AG$1,FALSE)))*$N155</f>
        <v>0</v>
      </c>
      <c r="AH155" s="8">
        <f>(IFERROR(VLOOKUP($D155,platts!$C$3:$AM$457,soaf_platts!AH$1+2,FALSE),VLOOKUP($C155,Lifetime!$A$2:$AK$48,2+soaf_platts!AH$1,FALSE)))*$N155</f>
        <v>0</v>
      </c>
      <c r="AI155" s="8">
        <f>(IFERROR(VLOOKUP($D155,platts!$C$3:$AM$457,soaf_platts!AI$1+2,FALSE),VLOOKUP($C155,Lifetime!$A$2:$AK$48,2+soaf_platts!AI$1,FALSE)))*$N155</f>
        <v>0</v>
      </c>
      <c r="AJ155" s="8">
        <f>(IFERROR(VLOOKUP($D155,platts!$C$3:$AM$457,soaf_platts!AJ$1+2,FALSE),VLOOKUP($C155,Lifetime!$A$2:$AK$48,2+soaf_platts!AJ$1,FALSE)))*$N155</f>
        <v>0</v>
      </c>
      <c r="AK155" s="8">
        <f>(IFERROR(VLOOKUP($D155,platts!$C$3:$AM$457,soaf_platts!AK$1+2,FALSE),VLOOKUP($C155,Lifetime!$A$2:$AK$48,2+soaf_platts!AK$1,FALSE)))*$N155</f>
        <v>0</v>
      </c>
      <c r="AL155" s="8">
        <f>(IFERROR(VLOOKUP($D155,platts!$C$3:$AM$457,soaf_platts!AL$1+2,FALSE),VLOOKUP($C155,Lifetime!$A$2:$AK$48,2+soaf_platts!AL$1,FALSE)))*$N155</f>
        <v>0</v>
      </c>
      <c r="AM155" s="8">
        <f>(IFERROR(VLOOKUP($D155,platts!$C$3:$AM$457,soaf_platts!AM$1+2,FALSE),VLOOKUP($C155,Lifetime!$A$2:$AK$48,2+soaf_platts!AM$1,FALSE)))*$N155</f>
        <v>0</v>
      </c>
      <c r="AN155" s="8">
        <f>(IFERROR(VLOOKUP($D155,platts!$C$3:$AM$457,soaf_platts!AN$1+2,FALSE),VLOOKUP($C155,Lifetime!$A$2:$AK$48,2+soaf_platts!AN$1,FALSE)))*$N155</f>
        <v>0</v>
      </c>
      <c r="AO155" s="8">
        <f>(IFERROR(VLOOKUP($D155,platts!$C$3:$AM$457,soaf_platts!AO$1+2,FALSE),VLOOKUP($C155,Lifetime!$A$2:$AK$48,2+soaf_platts!AO$1,FALSE)))*$N155</f>
        <v>0</v>
      </c>
      <c r="AP155" s="8">
        <f>(IFERROR(VLOOKUP($D155,platts!$C$3:$AM$457,soaf_platts!AP$1+2,FALSE),VLOOKUP($C155,Lifetime!$A$2:$AK$48,2+soaf_platts!AP$1,FALSE)))*$N155</f>
        <v>0</v>
      </c>
      <c r="AQ155" s="8">
        <f>(IFERROR(VLOOKUP($D155,platts!$C$3:$AM$457,soaf_platts!AQ$1+2,FALSE),VLOOKUP($C155,Lifetime!$A$2:$AK$48,2+soaf_platts!AQ$1,FALSE)))*$N155</f>
        <v>0</v>
      </c>
      <c r="AR155" s="8">
        <f>(IFERROR(VLOOKUP($D155,platts!$C$3:$AM$457,soaf_platts!AR$1+2,FALSE),VLOOKUP($C155,Lifetime!$A$2:$AK$48,2+soaf_platts!AR$1,FALSE)))*$N155</f>
        <v>0</v>
      </c>
      <c r="AS155" s="8">
        <f>(IFERROR(VLOOKUP($D155,platts!$C$3:$AM$457,soaf_platts!AS$1+2,FALSE),VLOOKUP($C155,Lifetime!$A$2:$AK$48,2+soaf_platts!AS$1,FALSE)))*$N155</f>
        <v>0</v>
      </c>
      <c r="AT155" s="8">
        <f>(IFERROR(VLOOKUP($D155,platts!$C$3:$AM$457,soaf_platts!AT$1+2,FALSE),VLOOKUP($C155,Lifetime!$A$2:$AK$48,2+soaf_platts!AT$1,FALSE)))*$N155</f>
        <v>0</v>
      </c>
      <c r="AU155" s="8">
        <f>(IFERROR(VLOOKUP($D155,platts!$C$3:$AM$457,soaf_platts!AU$1+2,FALSE),VLOOKUP($C155,Lifetime!$A$2:$AK$48,2+soaf_platts!AU$1,FALSE)))*$N155</f>
        <v>0</v>
      </c>
      <c r="AV155" s="8">
        <f>(IFERROR(VLOOKUP($D155,platts!$C$3:$AM$457,soaf_platts!AV$1+2,FALSE),VLOOKUP($C155,Lifetime!$A$2:$AK$48,2+soaf_platts!AV$1,FALSE)))*$N155</f>
        <v>0</v>
      </c>
      <c r="AW155" s="8">
        <f>(IFERROR(VLOOKUP($D155,platts!$C$3:$AM$457,soaf_platts!AW$1+2,FALSE),VLOOKUP($C155,Lifetime!$A$2:$AK$48,2+soaf_platts!AW$1,FALSE)))*$N155</f>
        <v>0</v>
      </c>
    </row>
    <row r="156" spans="1:49" x14ac:dyDescent="0.25">
      <c r="A156" s="8">
        <v>154</v>
      </c>
      <c r="B156" s="23" t="s">
        <v>55</v>
      </c>
      <c r="C156" s="21" t="s">
        <v>15</v>
      </c>
      <c r="D156" s="8" t="str">
        <f t="shared" si="8"/>
        <v>EE_CCOT</v>
      </c>
      <c r="E156" s="8">
        <f>IFERROR(VLOOKUP(D156,Data_2011!$D:$F,3,FALSE),VLOOKUP($C156,Efficiency!A155:B199,2,FALSE))</f>
        <v>0.60199999999999898</v>
      </c>
      <c r="F156" s="8">
        <f>IFERROR(VLOOKUP(D156,Data_2011!$D:$F,2,FALSE),0)</f>
        <v>4.8809523809525518E-4</v>
      </c>
      <c r="G156" s="8">
        <f t="shared" si="10"/>
        <v>0</v>
      </c>
      <c r="H156" s="8">
        <f t="shared" si="11"/>
        <v>0</v>
      </c>
      <c r="I156" s="8">
        <v>0</v>
      </c>
      <c r="J156" s="8">
        <v>0</v>
      </c>
      <c r="K156" s="8">
        <v>0</v>
      </c>
      <c r="L156" s="8">
        <f>IFERROR(VLOOKUP($D156,platts!$C$3:$AM$457,2,FALSE),0)</f>
        <v>0</v>
      </c>
      <c r="M156" s="18">
        <f t="shared" si="9"/>
        <v>0</v>
      </c>
      <c r="N156" s="8">
        <f>VLOOKUP($D156,soaf!$D$2:$E$514,2,FALSE)</f>
        <v>0</v>
      </c>
      <c r="O156" s="8">
        <f>(IFERROR(VLOOKUP($D156,platts!$C$3:$AM$457,soaf_platts!O$1+2,FALSE),VLOOKUP($C156,Lifetime!$A$2:$AK$48,2+soaf_platts!O$1,FALSE)))*$N156</f>
        <v>0</v>
      </c>
      <c r="P156" s="8">
        <f>(IFERROR(VLOOKUP($D156,platts!$C$3:$AM$457,soaf_platts!P$1+2,FALSE),VLOOKUP($C156,Lifetime!$A$2:$AK$48,2+soaf_platts!P$1,FALSE)))*$N156</f>
        <v>0</v>
      </c>
      <c r="Q156" s="8">
        <f>(IFERROR(VLOOKUP($D156,platts!$C$3:$AM$457,soaf_platts!Q$1+2,FALSE),VLOOKUP($C156,Lifetime!$A$2:$AK$48,2+soaf_platts!Q$1,FALSE)))*$N156</f>
        <v>0</v>
      </c>
      <c r="R156" s="8">
        <f>(IFERROR(VLOOKUP($D156,platts!$C$3:$AM$457,soaf_platts!R$1+2,FALSE),VLOOKUP($C156,Lifetime!$A$2:$AK$48,2+soaf_platts!R$1,FALSE)))*$N156</f>
        <v>0</v>
      </c>
      <c r="S156" s="8">
        <f>(IFERROR(VLOOKUP($D156,platts!$C$3:$AM$457,soaf_platts!S$1+2,FALSE),VLOOKUP($C156,Lifetime!$A$2:$AK$48,2+soaf_platts!S$1,FALSE)))*$N156</f>
        <v>0</v>
      </c>
      <c r="T156" s="8">
        <f>(IFERROR(VLOOKUP($D156,platts!$C$3:$AM$457,soaf_platts!T$1+2,FALSE),VLOOKUP($C156,Lifetime!$A$2:$AK$48,2+soaf_platts!T$1,FALSE)))*$N156</f>
        <v>0</v>
      </c>
      <c r="U156" s="8">
        <f>(IFERROR(VLOOKUP($D156,platts!$C$3:$AM$457,soaf_platts!U$1+2,FALSE),VLOOKUP($C156,Lifetime!$A$2:$AK$48,2+soaf_platts!U$1,FALSE)))*$N156</f>
        <v>0</v>
      </c>
      <c r="V156" s="8">
        <f>(IFERROR(VLOOKUP($D156,platts!$C$3:$AM$457,soaf_platts!V$1+2,FALSE),VLOOKUP($C156,Lifetime!$A$2:$AK$48,2+soaf_platts!V$1,FALSE)))*$N156</f>
        <v>0</v>
      </c>
      <c r="W156" s="8">
        <f>(IFERROR(VLOOKUP($D156,platts!$C$3:$AM$457,soaf_platts!W$1+2,FALSE),VLOOKUP($C156,Lifetime!$A$2:$AK$48,2+soaf_platts!W$1,FALSE)))*$N156</f>
        <v>0</v>
      </c>
      <c r="X156" s="8">
        <f>(IFERROR(VLOOKUP($D156,platts!$C$3:$AM$457,soaf_platts!X$1+2,FALSE),VLOOKUP($C156,Lifetime!$A$2:$AK$48,2+soaf_platts!X$1,FALSE)))*$N156</f>
        <v>0</v>
      </c>
      <c r="Y156" s="8">
        <f>(IFERROR(VLOOKUP($D156,platts!$C$3:$AM$457,soaf_platts!Y$1+2,FALSE),VLOOKUP($C156,Lifetime!$A$2:$AK$48,2+soaf_platts!Y$1,FALSE)))*$N156</f>
        <v>0</v>
      </c>
      <c r="Z156" s="8">
        <f>(IFERROR(VLOOKUP($D156,platts!$C$3:$AM$457,soaf_platts!Z$1+2,FALSE),VLOOKUP($C156,Lifetime!$A$2:$AK$48,2+soaf_platts!Z$1,FALSE)))*$N156</f>
        <v>0</v>
      </c>
      <c r="AA156" s="8">
        <f>(IFERROR(VLOOKUP($D156,platts!$C$3:$AM$457,soaf_platts!AA$1+2,FALSE),VLOOKUP($C156,Lifetime!$A$2:$AK$48,2+soaf_platts!AA$1,FALSE)))*$N156</f>
        <v>0</v>
      </c>
      <c r="AB156" s="8">
        <f>(IFERROR(VLOOKUP($D156,platts!$C$3:$AM$457,soaf_platts!AB$1+2,FALSE),VLOOKUP($C156,Lifetime!$A$2:$AK$48,2+soaf_platts!AB$1,FALSE)))*$N156</f>
        <v>0</v>
      </c>
      <c r="AC156" s="8">
        <f>(IFERROR(VLOOKUP($D156,platts!$C$3:$AM$457,soaf_platts!AC$1+2,FALSE),VLOOKUP($C156,Lifetime!$A$2:$AK$48,2+soaf_platts!AC$1,FALSE)))*$N156</f>
        <v>0</v>
      </c>
      <c r="AD156" s="8">
        <f>(IFERROR(VLOOKUP($D156,platts!$C$3:$AM$457,soaf_platts!AD$1+2,FALSE),VLOOKUP($C156,Lifetime!$A$2:$AK$48,2+soaf_platts!AD$1,FALSE)))*$N156</f>
        <v>0</v>
      </c>
      <c r="AE156" s="8">
        <f>(IFERROR(VLOOKUP($D156,platts!$C$3:$AM$457,soaf_platts!AE$1+2,FALSE),VLOOKUP($C156,Lifetime!$A$2:$AK$48,2+soaf_platts!AE$1,FALSE)))*$N156</f>
        <v>0</v>
      </c>
      <c r="AF156" s="8">
        <f>(IFERROR(VLOOKUP($D156,platts!$C$3:$AM$457,soaf_platts!AF$1+2,FALSE),VLOOKUP($C156,Lifetime!$A$2:$AK$48,2+soaf_platts!AF$1,FALSE)))*$N156</f>
        <v>0</v>
      </c>
      <c r="AG156" s="8">
        <f>(IFERROR(VLOOKUP($D156,platts!$C$3:$AM$457,soaf_platts!AG$1+2,FALSE),VLOOKUP($C156,Lifetime!$A$2:$AK$48,2+soaf_platts!AG$1,FALSE)))*$N156</f>
        <v>0</v>
      </c>
      <c r="AH156" s="8">
        <f>(IFERROR(VLOOKUP($D156,platts!$C$3:$AM$457,soaf_platts!AH$1+2,FALSE),VLOOKUP($C156,Lifetime!$A$2:$AK$48,2+soaf_platts!AH$1,FALSE)))*$N156</f>
        <v>0</v>
      </c>
      <c r="AI156" s="8">
        <f>(IFERROR(VLOOKUP($D156,platts!$C$3:$AM$457,soaf_platts!AI$1+2,FALSE),VLOOKUP($C156,Lifetime!$A$2:$AK$48,2+soaf_platts!AI$1,FALSE)))*$N156</f>
        <v>0</v>
      </c>
      <c r="AJ156" s="8">
        <f>(IFERROR(VLOOKUP($D156,platts!$C$3:$AM$457,soaf_platts!AJ$1+2,FALSE),VLOOKUP($C156,Lifetime!$A$2:$AK$48,2+soaf_platts!AJ$1,FALSE)))*$N156</f>
        <v>0</v>
      </c>
      <c r="AK156" s="8">
        <f>(IFERROR(VLOOKUP($D156,platts!$C$3:$AM$457,soaf_platts!AK$1+2,FALSE),VLOOKUP($C156,Lifetime!$A$2:$AK$48,2+soaf_platts!AK$1,FALSE)))*$N156</f>
        <v>0</v>
      </c>
      <c r="AL156" s="8">
        <f>(IFERROR(VLOOKUP($D156,platts!$C$3:$AM$457,soaf_platts!AL$1+2,FALSE),VLOOKUP($C156,Lifetime!$A$2:$AK$48,2+soaf_platts!AL$1,FALSE)))*$N156</f>
        <v>0</v>
      </c>
      <c r="AM156" s="8">
        <f>(IFERROR(VLOOKUP($D156,platts!$C$3:$AM$457,soaf_platts!AM$1+2,FALSE),VLOOKUP($C156,Lifetime!$A$2:$AK$48,2+soaf_platts!AM$1,FALSE)))*$N156</f>
        <v>0</v>
      </c>
      <c r="AN156" s="8">
        <f>(IFERROR(VLOOKUP($D156,platts!$C$3:$AM$457,soaf_platts!AN$1+2,FALSE),VLOOKUP($C156,Lifetime!$A$2:$AK$48,2+soaf_platts!AN$1,FALSE)))*$N156</f>
        <v>0</v>
      </c>
      <c r="AO156" s="8">
        <f>(IFERROR(VLOOKUP($D156,platts!$C$3:$AM$457,soaf_platts!AO$1+2,FALSE),VLOOKUP($C156,Lifetime!$A$2:$AK$48,2+soaf_platts!AO$1,FALSE)))*$N156</f>
        <v>0</v>
      </c>
      <c r="AP156" s="8">
        <f>(IFERROR(VLOOKUP($D156,platts!$C$3:$AM$457,soaf_platts!AP$1+2,FALSE),VLOOKUP($C156,Lifetime!$A$2:$AK$48,2+soaf_platts!AP$1,FALSE)))*$N156</f>
        <v>0</v>
      </c>
      <c r="AQ156" s="8">
        <f>(IFERROR(VLOOKUP($D156,platts!$C$3:$AM$457,soaf_platts!AQ$1+2,FALSE),VLOOKUP($C156,Lifetime!$A$2:$AK$48,2+soaf_platts!AQ$1,FALSE)))*$N156</f>
        <v>0</v>
      </c>
      <c r="AR156" s="8">
        <f>(IFERROR(VLOOKUP($D156,platts!$C$3:$AM$457,soaf_platts!AR$1+2,FALSE),VLOOKUP($C156,Lifetime!$A$2:$AK$48,2+soaf_platts!AR$1,FALSE)))*$N156</f>
        <v>0</v>
      </c>
      <c r="AS156" s="8">
        <f>(IFERROR(VLOOKUP($D156,platts!$C$3:$AM$457,soaf_platts!AS$1+2,FALSE),VLOOKUP($C156,Lifetime!$A$2:$AK$48,2+soaf_platts!AS$1,FALSE)))*$N156</f>
        <v>0</v>
      </c>
      <c r="AT156" s="8">
        <f>(IFERROR(VLOOKUP($D156,platts!$C$3:$AM$457,soaf_platts!AT$1+2,FALSE),VLOOKUP($C156,Lifetime!$A$2:$AK$48,2+soaf_platts!AT$1,FALSE)))*$N156</f>
        <v>0</v>
      </c>
      <c r="AU156" s="8">
        <f>(IFERROR(VLOOKUP($D156,platts!$C$3:$AM$457,soaf_platts!AU$1+2,FALSE),VLOOKUP($C156,Lifetime!$A$2:$AK$48,2+soaf_platts!AU$1,FALSE)))*$N156</f>
        <v>0</v>
      </c>
      <c r="AV156" s="8">
        <f>(IFERROR(VLOOKUP($D156,platts!$C$3:$AM$457,soaf_platts!AV$1+2,FALSE),VLOOKUP($C156,Lifetime!$A$2:$AK$48,2+soaf_platts!AV$1,FALSE)))*$N156</f>
        <v>0</v>
      </c>
      <c r="AW156" s="8">
        <f>(IFERROR(VLOOKUP($D156,platts!$C$3:$AM$457,soaf_platts!AW$1+2,FALSE),VLOOKUP($C156,Lifetime!$A$2:$AK$48,2+soaf_platts!AW$1,FALSE)))*$N156</f>
        <v>0</v>
      </c>
    </row>
    <row r="157" spans="1:49" x14ac:dyDescent="0.25">
      <c r="A157" s="8">
        <v>155</v>
      </c>
      <c r="B157" s="23" t="s">
        <v>55</v>
      </c>
      <c r="C157" s="21" t="s">
        <v>14</v>
      </c>
      <c r="D157" s="8" t="str">
        <f t="shared" si="8"/>
        <v>EE_Coal</v>
      </c>
      <c r="E157" s="8">
        <f>IFERROR(VLOOKUP(D157,Data_2011!$D:$F,3,FALSE),VLOOKUP($C157,Efficiency!A156:B200,2,FALSE))</f>
        <v>0.46100000000000002</v>
      </c>
      <c r="F157" s="8">
        <f>IFERROR(VLOOKUP(D157,Data_2011!$D:$F,2,FALSE),0)</f>
        <v>1.7142857142857159E-4</v>
      </c>
      <c r="G157" s="8">
        <f t="shared" si="10"/>
        <v>0</v>
      </c>
      <c r="H157" s="8">
        <f t="shared" si="11"/>
        <v>0</v>
      </c>
      <c r="I157" s="8">
        <v>0</v>
      </c>
      <c r="J157" s="8">
        <v>0</v>
      </c>
      <c r="K157" s="8">
        <v>0</v>
      </c>
      <c r="L157" s="8">
        <f>IFERROR(VLOOKUP($D157,platts!$C$3:$AM$457,2,FALSE),0)</f>
        <v>0</v>
      </c>
      <c r="M157" s="18">
        <f t="shared" si="9"/>
        <v>7385</v>
      </c>
      <c r="N157" s="8">
        <f>VLOOKUP($D157,soaf!$D$2:$E$514,2,FALSE)</f>
        <v>7385</v>
      </c>
      <c r="O157" s="8">
        <f>(IFERROR(VLOOKUP($D157,platts!$C$3:$AM$457,soaf_platts!O$1+2,FALSE),VLOOKUP($C157,Lifetime!$A$2:$AK$48,2+soaf_platts!O$1,FALSE)))*$N157</f>
        <v>7385</v>
      </c>
      <c r="P157" s="8">
        <f>(IFERROR(VLOOKUP($D157,platts!$C$3:$AM$457,soaf_platts!P$1+2,FALSE),VLOOKUP($C157,Lifetime!$A$2:$AK$48,2+soaf_platts!P$1,FALSE)))*$N157</f>
        <v>6646.5</v>
      </c>
      <c r="Q157" s="8">
        <f>(IFERROR(VLOOKUP($D157,platts!$C$3:$AM$457,soaf_platts!Q$1+2,FALSE),VLOOKUP($C157,Lifetime!$A$2:$AK$48,2+soaf_platts!Q$1,FALSE)))*$N157</f>
        <v>5908</v>
      </c>
      <c r="R157" s="8">
        <f>(IFERROR(VLOOKUP($D157,platts!$C$3:$AM$457,soaf_platts!R$1+2,FALSE),VLOOKUP($C157,Lifetime!$A$2:$AK$48,2+soaf_platts!R$1,FALSE)))*$N157</f>
        <v>5169.5</v>
      </c>
      <c r="S157" s="8">
        <f>(IFERROR(VLOOKUP($D157,platts!$C$3:$AM$457,soaf_platts!S$1+2,FALSE),VLOOKUP($C157,Lifetime!$A$2:$AK$48,2+soaf_platts!S$1,FALSE)))*$N157</f>
        <v>4431</v>
      </c>
      <c r="T157" s="8">
        <f>(IFERROR(VLOOKUP($D157,platts!$C$3:$AM$457,soaf_platts!T$1+2,FALSE),VLOOKUP($C157,Lifetime!$A$2:$AK$48,2+soaf_platts!T$1,FALSE)))*$N157</f>
        <v>3692.5</v>
      </c>
      <c r="U157" s="8">
        <f>(IFERROR(VLOOKUP($D157,platts!$C$3:$AM$457,soaf_platts!U$1+2,FALSE),VLOOKUP($C157,Lifetime!$A$2:$AK$48,2+soaf_platts!U$1,FALSE)))*$N157</f>
        <v>2954</v>
      </c>
      <c r="V157" s="8">
        <f>(IFERROR(VLOOKUP($D157,platts!$C$3:$AM$457,soaf_platts!V$1+2,FALSE),VLOOKUP($C157,Lifetime!$A$2:$AK$48,2+soaf_platts!V$1,FALSE)))*$N157</f>
        <v>2215.5</v>
      </c>
      <c r="W157" s="8">
        <f>(IFERROR(VLOOKUP($D157,platts!$C$3:$AM$457,soaf_platts!W$1+2,FALSE),VLOOKUP($C157,Lifetime!$A$2:$AK$48,2+soaf_platts!W$1,FALSE)))*$N157</f>
        <v>1477</v>
      </c>
      <c r="X157" s="8">
        <f>(IFERROR(VLOOKUP($D157,platts!$C$3:$AM$457,soaf_platts!X$1+2,FALSE),VLOOKUP($C157,Lifetime!$A$2:$AK$48,2+soaf_platts!X$1,FALSE)))*$N157</f>
        <v>738.5</v>
      </c>
      <c r="Y157" s="8">
        <f>(IFERROR(VLOOKUP($D157,platts!$C$3:$AM$457,soaf_platts!Y$1+2,FALSE),VLOOKUP($C157,Lifetime!$A$2:$AK$48,2+soaf_platts!Y$1,FALSE)))*$N157</f>
        <v>0</v>
      </c>
      <c r="Z157" s="8">
        <f>(IFERROR(VLOOKUP($D157,platts!$C$3:$AM$457,soaf_platts!Z$1+2,FALSE),VLOOKUP($C157,Lifetime!$A$2:$AK$48,2+soaf_platts!Z$1,FALSE)))*$N157</f>
        <v>0</v>
      </c>
      <c r="AA157" s="8">
        <f>(IFERROR(VLOOKUP($D157,platts!$C$3:$AM$457,soaf_platts!AA$1+2,FALSE),VLOOKUP($C157,Lifetime!$A$2:$AK$48,2+soaf_platts!AA$1,FALSE)))*$N157</f>
        <v>0</v>
      </c>
      <c r="AB157" s="8">
        <f>(IFERROR(VLOOKUP($D157,platts!$C$3:$AM$457,soaf_platts!AB$1+2,FALSE),VLOOKUP($C157,Lifetime!$A$2:$AK$48,2+soaf_platts!AB$1,FALSE)))*$N157</f>
        <v>0</v>
      </c>
      <c r="AC157" s="8">
        <f>(IFERROR(VLOOKUP($D157,platts!$C$3:$AM$457,soaf_platts!AC$1+2,FALSE),VLOOKUP($C157,Lifetime!$A$2:$AK$48,2+soaf_platts!AC$1,FALSE)))*$N157</f>
        <v>0</v>
      </c>
      <c r="AD157" s="8">
        <f>(IFERROR(VLOOKUP($D157,platts!$C$3:$AM$457,soaf_platts!AD$1+2,FALSE),VLOOKUP($C157,Lifetime!$A$2:$AK$48,2+soaf_platts!AD$1,FALSE)))*$N157</f>
        <v>0</v>
      </c>
      <c r="AE157" s="8">
        <f>(IFERROR(VLOOKUP($D157,platts!$C$3:$AM$457,soaf_platts!AE$1+2,FALSE),VLOOKUP($C157,Lifetime!$A$2:$AK$48,2+soaf_platts!AE$1,FALSE)))*$N157</f>
        <v>0</v>
      </c>
      <c r="AF157" s="8">
        <f>(IFERROR(VLOOKUP($D157,platts!$C$3:$AM$457,soaf_platts!AF$1+2,FALSE),VLOOKUP($C157,Lifetime!$A$2:$AK$48,2+soaf_platts!AF$1,FALSE)))*$N157</f>
        <v>0</v>
      </c>
      <c r="AG157" s="8">
        <f>(IFERROR(VLOOKUP($D157,platts!$C$3:$AM$457,soaf_platts!AG$1+2,FALSE),VLOOKUP($C157,Lifetime!$A$2:$AK$48,2+soaf_platts!AG$1,FALSE)))*$N157</f>
        <v>0</v>
      </c>
      <c r="AH157" s="8">
        <f>(IFERROR(VLOOKUP($D157,platts!$C$3:$AM$457,soaf_platts!AH$1+2,FALSE),VLOOKUP($C157,Lifetime!$A$2:$AK$48,2+soaf_platts!AH$1,FALSE)))*$N157</f>
        <v>0</v>
      </c>
      <c r="AI157" s="8">
        <f>(IFERROR(VLOOKUP($D157,platts!$C$3:$AM$457,soaf_platts!AI$1+2,FALSE),VLOOKUP($C157,Lifetime!$A$2:$AK$48,2+soaf_platts!AI$1,FALSE)))*$N157</f>
        <v>0</v>
      </c>
      <c r="AJ157" s="8">
        <f>(IFERROR(VLOOKUP($D157,platts!$C$3:$AM$457,soaf_platts!AJ$1+2,FALSE),VLOOKUP($C157,Lifetime!$A$2:$AK$48,2+soaf_platts!AJ$1,FALSE)))*$N157</f>
        <v>0</v>
      </c>
      <c r="AK157" s="8">
        <f>(IFERROR(VLOOKUP($D157,platts!$C$3:$AM$457,soaf_platts!AK$1+2,FALSE),VLOOKUP($C157,Lifetime!$A$2:$AK$48,2+soaf_platts!AK$1,FALSE)))*$N157</f>
        <v>0</v>
      </c>
      <c r="AL157" s="8">
        <f>(IFERROR(VLOOKUP($D157,platts!$C$3:$AM$457,soaf_platts!AL$1+2,FALSE),VLOOKUP($C157,Lifetime!$A$2:$AK$48,2+soaf_platts!AL$1,FALSE)))*$N157</f>
        <v>0</v>
      </c>
      <c r="AM157" s="8">
        <f>(IFERROR(VLOOKUP($D157,platts!$C$3:$AM$457,soaf_platts!AM$1+2,FALSE),VLOOKUP($C157,Lifetime!$A$2:$AK$48,2+soaf_platts!AM$1,FALSE)))*$N157</f>
        <v>0</v>
      </c>
      <c r="AN157" s="8">
        <f>(IFERROR(VLOOKUP($D157,platts!$C$3:$AM$457,soaf_platts!AN$1+2,FALSE),VLOOKUP($C157,Lifetime!$A$2:$AK$48,2+soaf_platts!AN$1,FALSE)))*$N157</f>
        <v>0</v>
      </c>
      <c r="AO157" s="8">
        <f>(IFERROR(VLOOKUP($D157,platts!$C$3:$AM$457,soaf_platts!AO$1+2,FALSE),VLOOKUP($C157,Lifetime!$A$2:$AK$48,2+soaf_platts!AO$1,FALSE)))*$N157</f>
        <v>0</v>
      </c>
      <c r="AP157" s="8">
        <f>(IFERROR(VLOOKUP($D157,platts!$C$3:$AM$457,soaf_platts!AP$1+2,FALSE),VLOOKUP($C157,Lifetime!$A$2:$AK$48,2+soaf_platts!AP$1,FALSE)))*$N157</f>
        <v>0</v>
      </c>
      <c r="AQ157" s="8">
        <f>(IFERROR(VLOOKUP($D157,platts!$C$3:$AM$457,soaf_platts!AQ$1+2,FALSE),VLOOKUP($C157,Lifetime!$A$2:$AK$48,2+soaf_platts!AQ$1,FALSE)))*$N157</f>
        <v>0</v>
      </c>
      <c r="AR157" s="8">
        <f>(IFERROR(VLOOKUP($D157,platts!$C$3:$AM$457,soaf_platts!AR$1+2,FALSE),VLOOKUP($C157,Lifetime!$A$2:$AK$48,2+soaf_platts!AR$1,FALSE)))*$N157</f>
        <v>0</v>
      </c>
      <c r="AS157" s="8">
        <f>(IFERROR(VLOOKUP($D157,platts!$C$3:$AM$457,soaf_platts!AS$1+2,FALSE),VLOOKUP($C157,Lifetime!$A$2:$AK$48,2+soaf_platts!AS$1,FALSE)))*$N157</f>
        <v>0</v>
      </c>
      <c r="AT157" s="8">
        <f>(IFERROR(VLOOKUP($D157,platts!$C$3:$AM$457,soaf_platts!AT$1+2,FALSE),VLOOKUP($C157,Lifetime!$A$2:$AK$48,2+soaf_platts!AT$1,FALSE)))*$N157</f>
        <v>0</v>
      </c>
      <c r="AU157" s="8">
        <f>(IFERROR(VLOOKUP($D157,platts!$C$3:$AM$457,soaf_platts!AU$1+2,FALSE),VLOOKUP($C157,Lifetime!$A$2:$AK$48,2+soaf_platts!AU$1,FALSE)))*$N157</f>
        <v>0</v>
      </c>
      <c r="AV157" s="8">
        <f>(IFERROR(VLOOKUP($D157,platts!$C$3:$AM$457,soaf_platts!AV$1+2,FALSE),VLOOKUP($C157,Lifetime!$A$2:$AK$48,2+soaf_platts!AV$1,FALSE)))*$N157</f>
        <v>0</v>
      </c>
      <c r="AW157" s="8">
        <f>(IFERROR(VLOOKUP($D157,platts!$C$3:$AM$457,soaf_platts!AW$1+2,FALSE),VLOOKUP($C157,Lifetime!$A$2:$AK$48,2+soaf_platts!AW$1,FALSE)))*$N157</f>
        <v>0</v>
      </c>
    </row>
    <row r="158" spans="1:49" x14ac:dyDescent="0.25">
      <c r="A158" s="8">
        <v>156</v>
      </c>
      <c r="B158" s="23" t="s">
        <v>55</v>
      </c>
      <c r="C158" s="21" t="s">
        <v>11</v>
      </c>
      <c r="D158" s="8" t="str">
        <f t="shared" si="8"/>
        <v>EE_GasSteam</v>
      </c>
      <c r="E158" s="8">
        <f>IFERROR(VLOOKUP(D158,Data_2011!$D:$F,3,FALSE),VLOOKUP($C158,Efficiency!A157:B201,2,FALSE))</f>
        <v>0.40125</v>
      </c>
      <c r="F158" s="8">
        <f>IFERROR(VLOOKUP(D158,Data_2011!$D:$F,2,FALSE),0)</f>
        <v>3.3392857142855459E-4</v>
      </c>
      <c r="G158" s="8">
        <f t="shared" si="10"/>
        <v>0</v>
      </c>
      <c r="H158" s="8">
        <f t="shared" si="11"/>
        <v>0</v>
      </c>
      <c r="I158" s="8">
        <v>0</v>
      </c>
      <c r="J158" s="8">
        <v>0</v>
      </c>
      <c r="K158" s="8">
        <v>0</v>
      </c>
      <c r="L158" s="8">
        <f>IFERROR(VLOOKUP($D158,platts!$C$3:$AM$457,2,FALSE),0)</f>
        <v>201</v>
      </c>
      <c r="M158" s="18">
        <f t="shared" si="9"/>
        <v>-201</v>
      </c>
      <c r="N158" s="8">
        <f>VLOOKUP($D158,soaf!$D$2:$E$514,2,FALSE)</f>
        <v>0</v>
      </c>
      <c r="O158" s="8">
        <f>(IFERROR(VLOOKUP($D158,platts!$C$3:$AM$457,soaf_platts!O$1+2,FALSE),VLOOKUP($C158,Lifetime!$A$2:$AK$48,2+soaf_platts!O$1,FALSE)))*$N158</f>
        <v>0</v>
      </c>
      <c r="P158" s="8">
        <f>(IFERROR(VLOOKUP($D158,platts!$C$3:$AM$457,soaf_platts!P$1+2,FALSE),VLOOKUP($C158,Lifetime!$A$2:$AK$48,2+soaf_platts!P$1,FALSE)))*$N158</f>
        <v>0</v>
      </c>
      <c r="Q158" s="8">
        <f>(IFERROR(VLOOKUP($D158,platts!$C$3:$AM$457,soaf_platts!Q$1+2,FALSE),VLOOKUP($C158,Lifetime!$A$2:$AK$48,2+soaf_platts!Q$1,FALSE)))*$N158</f>
        <v>0</v>
      </c>
      <c r="R158" s="8">
        <f>(IFERROR(VLOOKUP($D158,platts!$C$3:$AM$457,soaf_platts!R$1+2,FALSE),VLOOKUP($C158,Lifetime!$A$2:$AK$48,2+soaf_platts!R$1,FALSE)))*$N158</f>
        <v>0</v>
      </c>
      <c r="S158" s="8">
        <f>(IFERROR(VLOOKUP($D158,platts!$C$3:$AM$457,soaf_platts!S$1+2,FALSE),VLOOKUP($C158,Lifetime!$A$2:$AK$48,2+soaf_platts!S$1,FALSE)))*$N158</f>
        <v>0</v>
      </c>
      <c r="T158" s="8">
        <f>(IFERROR(VLOOKUP($D158,platts!$C$3:$AM$457,soaf_platts!T$1+2,FALSE),VLOOKUP($C158,Lifetime!$A$2:$AK$48,2+soaf_platts!T$1,FALSE)))*$N158</f>
        <v>0</v>
      </c>
      <c r="U158" s="8">
        <f>(IFERROR(VLOOKUP($D158,platts!$C$3:$AM$457,soaf_platts!U$1+2,FALSE),VLOOKUP($C158,Lifetime!$A$2:$AK$48,2+soaf_platts!U$1,FALSE)))*$N158</f>
        <v>0</v>
      </c>
      <c r="V158" s="8">
        <f>(IFERROR(VLOOKUP($D158,platts!$C$3:$AM$457,soaf_platts!V$1+2,FALSE),VLOOKUP($C158,Lifetime!$A$2:$AK$48,2+soaf_platts!V$1,FALSE)))*$N158</f>
        <v>0</v>
      </c>
      <c r="W158" s="8">
        <f>(IFERROR(VLOOKUP($D158,platts!$C$3:$AM$457,soaf_platts!W$1+2,FALSE),VLOOKUP($C158,Lifetime!$A$2:$AK$48,2+soaf_platts!W$1,FALSE)))*$N158</f>
        <v>0</v>
      </c>
      <c r="X158" s="8">
        <f>(IFERROR(VLOOKUP($D158,platts!$C$3:$AM$457,soaf_platts!X$1+2,FALSE),VLOOKUP($C158,Lifetime!$A$2:$AK$48,2+soaf_platts!X$1,FALSE)))*$N158</f>
        <v>0</v>
      </c>
      <c r="Y158" s="8">
        <f>(IFERROR(VLOOKUP($D158,platts!$C$3:$AM$457,soaf_platts!Y$1+2,FALSE),VLOOKUP($C158,Lifetime!$A$2:$AK$48,2+soaf_platts!Y$1,FALSE)))*$N158</f>
        <v>0</v>
      </c>
      <c r="Z158" s="8">
        <f>(IFERROR(VLOOKUP($D158,platts!$C$3:$AM$457,soaf_platts!Z$1+2,FALSE),VLOOKUP($C158,Lifetime!$A$2:$AK$48,2+soaf_platts!Z$1,FALSE)))*$N158</f>
        <v>0</v>
      </c>
      <c r="AA158" s="8">
        <f>(IFERROR(VLOOKUP($D158,platts!$C$3:$AM$457,soaf_platts!AA$1+2,FALSE),VLOOKUP($C158,Lifetime!$A$2:$AK$48,2+soaf_platts!AA$1,FALSE)))*$N158</f>
        <v>0</v>
      </c>
      <c r="AB158" s="8">
        <f>(IFERROR(VLOOKUP($D158,platts!$C$3:$AM$457,soaf_platts!AB$1+2,FALSE),VLOOKUP($C158,Lifetime!$A$2:$AK$48,2+soaf_platts!AB$1,FALSE)))*$N158</f>
        <v>0</v>
      </c>
      <c r="AC158" s="8">
        <f>(IFERROR(VLOOKUP($D158,platts!$C$3:$AM$457,soaf_platts!AC$1+2,FALSE),VLOOKUP($C158,Lifetime!$A$2:$AK$48,2+soaf_platts!AC$1,FALSE)))*$N158</f>
        <v>0</v>
      </c>
      <c r="AD158" s="8">
        <f>(IFERROR(VLOOKUP($D158,platts!$C$3:$AM$457,soaf_platts!AD$1+2,FALSE),VLOOKUP($C158,Lifetime!$A$2:$AK$48,2+soaf_platts!AD$1,FALSE)))*$N158</f>
        <v>0</v>
      </c>
      <c r="AE158" s="8">
        <f>(IFERROR(VLOOKUP($D158,platts!$C$3:$AM$457,soaf_platts!AE$1+2,FALSE),VLOOKUP($C158,Lifetime!$A$2:$AK$48,2+soaf_platts!AE$1,FALSE)))*$N158</f>
        <v>0</v>
      </c>
      <c r="AF158" s="8">
        <f>(IFERROR(VLOOKUP($D158,platts!$C$3:$AM$457,soaf_platts!AF$1+2,FALSE),VLOOKUP($C158,Lifetime!$A$2:$AK$48,2+soaf_platts!AF$1,FALSE)))*$N158</f>
        <v>0</v>
      </c>
      <c r="AG158" s="8">
        <f>(IFERROR(VLOOKUP($D158,platts!$C$3:$AM$457,soaf_platts!AG$1+2,FALSE),VLOOKUP($C158,Lifetime!$A$2:$AK$48,2+soaf_platts!AG$1,FALSE)))*$N158</f>
        <v>0</v>
      </c>
      <c r="AH158" s="8">
        <f>(IFERROR(VLOOKUP($D158,platts!$C$3:$AM$457,soaf_platts!AH$1+2,FALSE),VLOOKUP($C158,Lifetime!$A$2:$AK$48,2+soaf_platts!AH$1,FALSE)))*$N158</f>
        <v>0</v>
      </c>
      <c r="AI158" s="8">
        <f>(IFERROR(VLOOKUP($D158,platts!$C$3:$AM$457,soaf_platts!AI$1+2,FALSE),VLOOKUP($C158,Lifetime!$A$2:$AK$48,2+soaf_platts!AI$1,FALSE)))*$N158</f>
        <v>0</v>
      </c>
      <c r="AJ158" s="8">
        <f>(IFERROR(VLOOKUP($D158,platts!$C$3:$AM$457,soaf_platts!AJ$1+2,FALSE),VLOOKUP($C158,Lifetime!$A$2:$AK$48,2+soaf_platts!AJ$1,FALSE)))*$N158</f>
        <v>0</v>
      </c>
      <c r="AK158" s="8">
        <f>(IFERROR(VLOOKUP($D158,platts!$C$3:$AM$457,soaf_platts!AK$1+2,FALSE),VLOOKUP($C158,Lifetime!$A$2:$AK$48,2+soaf_platts!AK$1,FALSE)))*$N158</f>
        <v>0</v>
      </c>
      <c r="AL158" s="8">
        <f>(IFERROR(VLOOKUP($D158,platts!$C$3:$AM$457,soaf_platts!AL$1+2,FALSE),VLOOKUP($C158,Lifetime!$A$2:$AK$48,2+soaf_platts!AL$1,FALSE)))*$N158</f>
        <v>0</v>
      </c>
      <c r="AM158" s="8">
        <f>(IFERROR(VLOOKUP($D158,platts!$C$3:$AM$457,soaf_platts!AM$1+2,FALSE),VLOOKUP($C158,Lifetime!$A$2:$AK$48,2+soaf_platts!AM$1,FALSE)))*$N158</f>
        <v>0</v>
      </c>
      <c r="AN158" s="8">
        <f>(IFERROR(VLOOKUP($D158,platts!$C$3:$AM$457,soaf_platts!AN$1+2,FALSE),VLOOKUP($C158,Lifetime!$A$2:$AK$48,2+soaf_platts!AN$1,FALSE)))*$N158</f>
        <v>0</v>
      </c>
      <c r="AO158" s="8">
        <f>(IFERROR(VLOOKUP($D158,platts!$C$3:$AM$457,soaf_platts!AO$1+2,FALSE),VLOOKUP($C158,Lifetime!$A$2:$AK$48,2+soaf_platts!AO$1,FALSE)))*$N158</f>
        <v>0</v>
      </c>
      <c r="AP158" s="8">
        <f>(IFERROR(VLOOKUP($D158,platts!$C$3:$AM$457,soaf_platts!AP$1+2,FALSE),VLOOKUP($C158,Lifetime!$A$2:$AK$48,2+soaf_platts!AP$1,FALSE)))*$N158</f>
        <v>0</v>
      </c>
      <c r="AQ158" s="8">
        <f>(IFERROR(VLOOKUP($D158,platts!$C$3:$AM$457,soaf_platts!AQ$1+2,FALSE),VLOOKUP($C158,Lifetime!$A$2:$AK$48,2+soaf_platts!AQ$1,FALSE)))*$N158</f>
        <v>0</v>
      </c>
      <c r="AR158" s="8">
        <f>(IFERROR(VLOOKUP($D158,platts!$C$3:$AM$457,soaf_platts!AR$1+2,FALSE),VLOOKUP($C158,Lifetime!$A$2:$AK$48,2+soaf_platts!AR$1,FALSE)))*$N158</f>
        <v>0</v>
      </c>
      <c r="AS158" s="8">
        <f>(IFERROR(VLOOKUP($D158,platts!$C$3:$AM$457,soaf_platts!AS$1+2,FALSE),VLOOKUP($C158,Lifetime!$A$2:$AK$48,2+soaf_platts!AS$1,FALSE)))*$N158</f>
        <v>0</v>
      </c>
      <c r="AT158" s="8">
        <f>(IFERROR(VLOOKUP($D158,platts!$C$3:$AM$457,soaf_platts!AT$1+2,FALSE),VLOOKUP($C158,Lifetime!$A$2:$AK$48,2+soaf_platts!AT$1,FALSE)))*$N158</f>
        <v>0</v>
      </c>
      <c r="AU158" s="8">
        <f>(IFERROR(VLOOKUP($D158,platts!$C$3:$AM$457,soaf_platts!AU$1+2,FALSE),VLOOKUP($C158,Lifetime!$A$2:$AK$48,2+soaf_platts!AU$1,FALSE)))*$N158</f>
        <v>0</v>
      </c>
      <c r="AV158" s="8">
        <f>(IFERROR(VLOOKUP($D158,platts!$C$3:$AM$457,soaf_platts!AV$1+2,FALSE),VLOOKUP($C158,Lifetime!$A$2:$AK$48,2+soaf_platts!AV$1,FALSE)))*$N158</f>
        <v>0</v>
      </c>
      <c r="AW158" s="8">
        <f>(IFERROR(VLOOKUP($D158,platts!$C$3:$AM$457,soaf_platts!AW$1+2,FALSE),VLOOKUP($C158,Lifetime!$A$2:$AK$48,2+soaf_platts!AW$1,FALSE)))*$N158</f>
        <v>0</v>
      </c>
    </row>
    <row r="159" spans="1:49" x14ac:dyDescent="0.25">
      <c r="A159" s="8">
        <v>157</v>
      </c>
      <c r="B159" s="23" t="s">
        <v>55</v>
      </c>
      <c r="C159" s="21" t="s">
        <v>25</v>
      </c>
      <c r="D159" s="8" t="str">
        <f t="shared" si="8"/>
        <v>EE_Lignite</v>
      </c>
      <c r="E159" s="8">
        <f>IFERROR(VLOOKUP(D159,Data_2011!$D:$F,3,FALSE),VLOOKUP($C159,Efficiency!A158:B202,2,FALSE))</f>
        <v>0.434</v>
      </c>
      <c r="F159" s="8">
        <f>IFERROR(VLOOKUP(D159,Data_2011!$D:$F,2,FALSE),0)</f>
        <v>9.0000000000000095E-4</v>
      </c>
      <c r="G159" s="8">
        <f t="shared" si="10"/>
        <v>0</v>
      </c>
      <c r="H159" s="8">
        <f t="shared" si="11"/>
        <v>0</v>
      </c>
      <c r="I159" s="8">
        <v>0</v>
      </c>
      <c r="J159" s="8">
        <v>0</v>
      </c>
      <c r="K159" s="8">
        <v>0</v>
      </c>
      <c r="L159" s="8">
        <f>IFERROR(VLOOKUP($D159,platts!$C$3:$AM$457,2,FALSE),0)</f>
        <v>0</v>
      </c>
      <c r="M159" s="18">
        <f t="shared" si="9"/>
        <v>0</v>
      </c>
      <c r="N159" s="8">
        <f>VLOOKUP($D159,soaf!$D$2:$E$514,2,FALSE)</f>
        <v>0</v>
      </c>
      <c r="O159" s="8">
        <f>(IFERROR(VLOOKUP($D159,platts!$C$3:$AM$457,soaf_platts!O$1+2,FALSE),VLOOKUP($C159,Lifetime!$A$2:$AK$48,2+soaf_platts!O$1,FALSE)))*$N159</f>
        <v>0</v>
      </c>
      <c r="P159" s="8">
        <f>(IFERROR(VLOOKUP($D159,platts!$C$3:$AM$457,soaf_platts!P$1+2,FALSE),VLOOKUP($C159,Lifetime!$A$2:$AK$48,2+soaf_platts!P$1,FALSE)))*$N159</f>
        <v>0</v>
      </c>
      <c r="Q159" s="8">
        <f>(IFERROR(VLOOKUP($D159,platts!$C$3:$AM$457,soaf_platts!Q$1+2,FALSE),VLOOKUP($C159,Lifetime!$A$2:$AK$48,2+soaf_platts!Q$1,FALSE)))*$N159</f>
        <v>0</v>
      </c>
      <c r="R159" s="8">
        <f>(IFERROR(VLOOKUP($D159,platts!$C$3:$AM$457,soaf_platts!R$1+2,FALSE),VLOOKUP($C159,Lifetime!$A$2:$AK$48,2+soaf_platts!R$1,FALSE)))*$N159</f>
        <v>0</v>
      </c>
      <c r="S159" s="8">
        <f>(IFERROR(VLOOKUP($D159,platts!$C$3:$AM$457,soaf_platts!S$1+2,FALSE),VLOOKUP($C159,Lifetime!$A$2:$AK$48,2+soaf_platts!S$1,FALSE)))*$N159</f>
        <v>0</v>
      </c>
      <c r="T159" s="8">
        <f>(IFERROR(VLOOKUP($D159,platts!$C$3:$AM$457,soaf_platts!T$1+2,FALSE),VLOOKUP($C159,Lifetime!$A$2:$AK$48,2+soaf_platts!T$1,FALSE)))*$N159</f>
        <v>0</v>
      </c>
      <c r="U159" s="8">
        <f>(IFERROR(VLOOKUP($D159,platts!$C$3:$AM$457,soaf_platts!U$1+2,FALSE),VLOOKUP($C159,Lifetime!$A$2:$AK$48,2+soaf_platts!U$1,FALSE)))*$N159</f>
        <v>0</v>
      </c>
      <c r="V159" s="8">
        <f>(IFERROR(VLOOKUP($D159,platts!$C$3:$AM$457,soaf_platts!V$1+2,FALSE),VLOOKUP($C159,Lifetime!$A$2:$AK$48,2+soaf_platts!V$1,FALSE)))*$N159</f>
        <v>0</v>
      </c>
      <c r="W159" s="8">
        <f>(IFERROR(VLOOKUP($D159,platts!$C$3:$AM$457,soaf_platts!W$1+2,FALSE),VLOOKUP($C159,Lifetime!$A$2:$AK$48,2+soaf_platts!W$1,FALSE)))*$N159</f>
        <v>0</v>
      </c>
      <c r="X159" s="8">
        <f>(IFERROR(VLOOKUP($D159,platts!$C$3:$AM$457,soaf_platts!X$1+2,FALSE),VLOOKUP($C159,Lifetime!$A$2:$AK$48,2+soaf_platts!X$1,FALSE)))*$N159</f>
        <v>0</v>
      </c>
      <c r="Y159" s="8">
        <f>(IFERROR(VLOOKUP($D159,platts!$C$3:$AM$457,soaf_platts!Y$1+2,FALSE),VLOOKUP($C159,Lifetime!$A$2:$AK$48,2+soaf_platts!Y$1,FALSE)))*$N159</f>
        <v>0</v>
      </c>
      <c r="Z159" s="8">
        <f>(IFERROR(VLOOKUP($D159,platts!$C$3:$AM$457,soaf_platts!Z$1+2,FALSE),VLOOKUP($C159,Lifetime!$A$2:$AK$48,2+soaf_platts!Z$1,FALSE)))*$N159</f>
        <v>0</v>
      </c>
      <c r="AA159" s="8">
        <f>(IFERROR(VLOOKUP($D159,platts!$C$3:$AM$457,soaf_platts!AA$1+2,FALSE),VLOOKUP($C159,Lifetime!$A$2:$AK$48,2+soaf_platts!AA$1,FALSE)))*$N159</f>
        <v>0</v>
      </c>
      <c r="AB159" s="8">
        <f>(IFERROR(VLOOKUP($D159,platts!$C$3:$AM$457,soaf_platts!AB$1+2,FALSE),VLOOKUP($C159,Lifetime!$A$2:$AK$48,2+soaf_platts!AB$1,FALSE)))*$N159</f>
        <v>0</v>
      </c>
      <c r="AC159" s="8">
        <f>(IFERROR(VLOOKUP($D159,platts!$C$3:$AM$457,soaf_platts!AC$1+2,FALSE),VLOOKUP($C159,Lifetime!$A$2:$AK$48,2+soaf_platts!AC$1,FALSE)))*$N159</f>
        <v>0</v>
      </c>
      <c r="AD159" s="8">
        <f>(IFERROR(VLOOKUP($D159,platts!$C$3:$AM$457,soaf_platts!AD$1+2,FALSE),VLOOKUP($C159,Lifetime!$A$2:$AK$48,2+soaf_platts!AD$1,FALSE)))*$N159</f>
        <v>0</v>
      </c>
      <c r="AE159" s="8">
        <f>(IFERROR(VLOOKUP($D159,platts!$C$3:$AM$457,soaf_platts!AE$1+2,FALSE),VLOOKUP($C159,Lifetime!$A$2:$AK$48,2+soaf_platts!AE$1,FALSE)))*$N159</f>
        <v>0</v>
      </c>
      <c r="AF159" s="8">
        <f>(IFERROR(VLOOKUP($D159,platts!$C$3:$AM$457,soaf_platts!AF$1+2,FALSE),VLOOKUP($C159,Lifetime!$A$2:$AK$48,2+soaf_platts!AF$1,FALSE)))*$N159</f>
        <v>0</v>
      </c>
      <c r="AG159" s="8">
        <f>(IFERROR(VLOOKUP($D159,platts!$C$3:$AM$457,soaf_platts!AG$1+2,FALSE),VLOOKUP($C159,Lifetime!$A$2:$AK$48,2+soaf_platts!AG$1,FALSE)))*$N159</f>
        <v>0</v>
      </c>
      <c r="AH159" s="8">
        <f>(IFERROR(VLOOKUP($D159,platts!$C$3:$AM$457,soaf_platts!AH$1+2,FALSE),VLOOKUP($C159,Lifetime!$A$2:$AK$48,2+soaf_platts!AH$1,FALSE)))*$N159</f>
        <v>0</v>
      </c>
      <c r="AI159" s="8">
        <f>(IFERROR(VLOOKUP($D159,platts!$C$3:$AM$457,soaf_platts!AI$1+2,FALSE),VLOOKUP($C159,Lifetime!$A$2:$AK$48,2+soaf_platts!AI$1,FALSE)))*$N159</f>
        <v>0</v>
      </c>
      <c r="AJ159" s="8">
        <f>(IFERROR(VLOOKUP($D159,platts!$C$3:$AM$457,soaf_platts!AJ$1+2,FALSE),VLOOKUP($C159,Lifetime!$A$2:$AK$48,2+soaf_platts!AJ$1,FALSE)))*$N159</f>
        <v>0</v>
      </c>
      <c r="AK159" s="8">
        <f>(IFERROR(VLOOKUP($D159,platts!$C$3:$AM$457,soaf_platts!AK$1+2,FALSE),VLOOKUP($C159,Lifetime!$A$2:$AK$48,2+soaf_platts!AK$1,FALSE)))*$N159</f>
        <v>0</v>
      </c>
      <c r="AL159" s="8">
        <f>(IFERROR(VLOOKUP($D159,platts!$C$3:$AM$457,soaf_platts!AL$1+2,FALSE),VLOOKUP($C159,Lifetime!$A$2:$AK$48,2+soaf_platts!AL$1,FALSE)))*$N159</f>
        <v>0</v>
      </c>
      <c r="AM159" s="8">
        <f>(IFERROR(VLOOKUP($D159,platts!$C$3:$AM$457,soaf_platts!AM$1+2,FALSE),VLOOKUP($C159,Lifetime!$A$2:$AK$48,2+soaf_platts!AM$1,FALSE)))*$N159</f>
        <v>0</v>
      </c>
      <c r="AN159" s="8">
        <f>(IFERROR(VLOOKUP($D159,platts!$C$3:$AM$457,soaf_platts!AN$1+2,FALSE),VLOOKUP($C159,Lifetime!$A$2:$AK$48,2+soaf_platts!AN$1,FALSE)))*$N159</f>
        <v>0</v>
      </c>
      <c r="AO159" s="8">
        <f>(IFERROR(VLOOKUP($D159,platts!$C$3:$AM$457,soaf_platts!AO$1+2,FALSE),VLOOKUP($C159,Lifetime!$A$2:$AK$48,2+soaf_platts!AO$1,FALSE)))*$N159</f>
        <v>0</v>
      </c>
      <c r="AP159" s="8">
        <f>(IFERROR(VLOOKUP($D159,platts!$C$3:$AM$457,soaf_platts!AP$1+2,FALSE),VLOOKUP($C159,Lifetime!$A$2:$AK$48,2+soaf_platts!AP$1,FALSE)))*$N159</f>
        <v>0</v>
      </c>
      <c r="AQ159" s="8">
        <f>(IFERROR(VLOOKUP($D159,platts!$C$3:$AM$457,soaf_platts!AQ$1+2,FALSE),VLOOKUP($C159,Lifetime!$A$2:$AK$48,2+soaf_platts!AQ$1,FALSE)))*$N159</f>
        <v>0</v>
      </c>
      <c r="AR159" s="8">
        <f>(IFERROR(VLOOKUP($D159,platts!$C$3:$AM$457,soaf_platts!AR$1+2,FALSE),VLOOKUP($C159,Lifetime!$A$2:$AK$48,2+soaf_platts!AR$1,FALSE)))*$N159</f>
        <v>0</v>
      </c>
      <c r="AS159" s="8">
        <f>(IFERROR(VLOOKUP($D159,platts!$C$3:$AM$457,soaf_platts!AS$1+2,FALSE),VLOOKUP($C159,Lifetime!$A$2:$AK$48,2+soaf_platts!AS$1,FALSE)))*$N159</f>
        <v>0</v>
      </c>
      <c r="AT159" s="8">
        <f>(IFERROR(VLOOKUP($D159,platts!$C$3:$AM$457,soaf_platts!AT$1+2,FALSE),VLOOKUP($C159,Lifetime!$A$2:$AK$48,2+soaf_platts!AT$1,FALSE)))*$N159</f>
        <v>0</v>
      </c>
      <c r="AU159" s="8">
        <f>(IFERROR(VLOOKUP($D159,platts!$C$3:$AM$457,soaf_platts!AU$1+2,FALSE),VLOOKUP($C159,Lifetime!$A$2:$AK$48,2+soaf_platts!AU$1,FALSE)))*$N159</f>
        <v>0</v>
      </c>
      <c r="AV159" s="8">
        <f>(IFERROR(VLOOKUP($D159,platts!$C$3:$AM$457,soaf_platts!AV$1+2,FALSE),VLOOKUP($C159,Lifetime!$A$2:$AK$48,2+soaf_platts!AV$1,FALSE)))*$N159</f>
        <v>0</v>
      </c>
      <c r="AW159" s="8">
        <f>(IFERROR(VLOOKUP($D159,platts!$C$3:$AM$457,soaf_platts!AW$1+2,FALSE),VLOOKUP($C159,Lifetime!$A$2:$AK$48,2+soaf_platts!AW$1,FALSE)))*$N159</f>
        <v>0</v>
      </c>
    </row>
    <row r="160" spans="1:49" x14ac:dyDescent="0.25">
      <c r="A160" s="8">
        <v>158</v>
      </c>
      <c r="B160" s="23" t="s">
        <v>55</v>
      </c>
      <c r="C160" s="21" t="s">
        <v>27</v>
      </c>
      <c r="D160" s="8" t="str">
        <f t="shared" si="8"/>
        <v>EE_Nuclear</v>
      </c>
      <c r="E160" s="8">
        <f>IFERROR(VLOOKUP(D160,Data_2011!$D:$F,3,FALSE),VLOOKUP($C160,Efficiency!A159:B203,2,FALSE))</f>
        <v>0.33200000000000002</v>
      </c>
      <c r="F160" s="8">
        <f>IFERROR(VLOOKUP(D160,Data_2011!$D:$F,2,FALSE),0)</f>
        <v>3.2857142857142888E-4</v>
      </c>
      <c r="G160" s="8">
        <f t="shared" si="10"/>
        <v>0</v>
      </c>
      <c r="H160" s="8">
        <f t="shared" si="11"/>
        <v>0</v>
      </c>
      <c r="I160" s="8">
        <v>0</v>
      </c>
      <c r="J160" s="8">
        <v>0</v>
      </c>
      <c r="K160" s="8">
        <v>0</v>
      </c>
      <c r="L160" s="8">
        <f>IFERROR(VLOOKUP($D160,platts!$C$3:$AM$457,2,FALSE),0)</f>
        <v>0</v>
      </c>
      <c r="M160" s="18">
        <f t="shared" si="9"/>
        <v>0</v>
      </c>
      <c r="N160" s="8">
        <f>VLOOKUP($D160,soaf!$D$2:$E$514,2,FALSE)</f>
        <v>0</v>
      </c>
      <c r="O160" s="8">
        <f>(IFERROR(VLOOKUP($D160,platts!$C$3:$AM$457,soaf_platts!O$1+2,FALSE),VLOOKUP($C160,Lifetime!$A$2:$AK$48,2+soaf_platts!O$1,FALSE)))*$N160</f>
        <v>0</v>
      </c>
      <c r="P160" s="8">
        <f>(IFERROR(VLOOKUP($D160,platts!$C$3:$AM$457,soaf_platts!P$1+2,FALSE),VLOOKUP($C160,Lifetime!$A$2:$AK$48,2+soaf_platts!P$1,FALSE)))*$N160</f>
        <v>0</v>
      </c>
      <c r="Q160" s="8">
        <f>(IFERROR(VLOOKUP($D160,platts!$C$3:$AM$457,soaf_platts!Q$1+2,FALSE),VLOOKUP($C160,Lifetime!$A$2:$AK$48,2+soaf_platts!Q$1,FALSE)))*$N160</f>
        <v>0</v>
      </c>
      <c r="R160" s="8">
        <f>(IFERROR(VLOOKUP($D160,platts!$C$3:$AM$457,soaf_platts!R$1+2,FALSE),VLOOKUP($C160,Lifetime!$A$2:$AK$48,2+soaf_platts!R$1,FALSE)))*$N160</f>
        <v>0</v>
      </c>
      <c r="S160" s="8">
        <f>(IFERROR(VLOOKUP($D160,platts!$C$3:$AM$457,soaf_platts!S$1+2,FALSE),VLOOKUP($C160,Lifetime!$A$2:$AK$48,2+soaf_platts!S$1,FALSE)))*$N160</f>
        <v>0</v>
      </c>
      <c r="T160" s="8">
        <f>(IFERROR(VLOOKUP($D160,platts!$C$3:$AM$457,soaf_platts!T$1+2,FALSE),VLOOKUP($C160,Lifetime!$A$2:$AK$48,2+soaf_platts!T$1,FALSE)))*$N160</f>
        <v>0</v>
      </c>
      <c r="U160" s="8">
        <f>(IFERROR(VLOOKUP($D160,platts!$C$3:$AM$457,soaf_platts!U$1+2,FALSE),VLOOKUP($C160,Lifetime!$A$2:$AK$48,2+soaf_platts!U$1,FALSE)))*$N160</f>
        <v>0</v>
      </c>
      <c r="V160" s="8">
        <f>(IFERROR(VLOOKUP($D160,platts!$C$3:$AM$457,soaf_platts!V$1+2,FALSE),VLOOKUP($C160,Lifetime!$A$2:$AK$48,2+soaf_platts!V$1,FALSE)))*$N160</f>
        <v>0</v>
      </c>
      <c r="W160" s="8">
        <f>(IFERROR(VLOOKUP($D160,platts!$C$3:$AM$457,soaf_platts!W$1+2,FALSE),VLOOKUP($C160,Lifetime!$A$2:$AK$48,2+soaf_platts!W$1,FALSE)))*$N160</f>
        <v>0</v>
      </c>
      <c r="X160" s="8">
        <f>(IFERROR(VLOOKUP($D160,platts!$C$3:$AM$457,soaf_platts!X$1+2,FALSE),VLOOKUP($C160,Lifetime!$A$2:$AK$48,2+soaf_platts!X$1,FALSE)))*$N160</f>
        <v>0</v>
      </c>
      <c r="Y160" s="8">
        <f>(IFERROR(VLOOKUP($D160,platts!$C$3:$AM$457,soaf_platts!Y$1+2,FALSE),VLOOKUP($C160,Lifetime!$A$2:$AK$48,2+soaf_platts!Y$1,FALSE)))*$N160</f>
        <v>0</v>
      </c>
      <c r="Z160" s="8">
        <f>(IFERROR(VLOOKUP($D160,platts!$C$3:$AM$457,soaf_platts!Z$1+2,FALSE),VLOOKUP($C160,Lifetime!$A$2:$AK$48,2+soaf_platts!Z$1,FALSE)))*$N160</f>
        <v>0</v>
      </c>
      <c r="AA160" s="8">
        <f>(IFERROR(VLOOKUP($D160,platts!$C$3:$AM$457,soaf_platts!AA$1+2,FALSE),VLOOKUP($C160,Lifetime!$A$2:$AK$48,2+soaf_platts!AA$1,FALSE)))*$N160</f>
        <v>0</v>
      </c>
      <c r="AB160" s="8">
        <f>(IFERROR(VLOOKUP($D160,platts!$C$3:$AM$457,soaf_platts!AB$1+2,FALSE),VLOOKUP($C160,Lifetime!$A$2:$AK$48,2+soaf_platts!AB$1,FALSE)))*$N160</f>
        <v>0</v>
      </c>
      <c r="AC160" s="8">
        <f>(IFERROR(VLOOKUP($D160,platts!$C$3:$AM$457,soaf_platts!AC$1+2,FALSE),VLOOKUP($C160,Lifetime!$A$2:$AK$48,2+soaf_platts!AC$1,FALSE)))*$N160</f>
        <v>0</v>
      </c>
      <c r="AD160" s="8">
        <f>(IFERROR(VLOOKUP($D160,platts!$C$3:$AM$457,soaf_platts!AD$1+2,FALSE),VLOOKUP($C160,Lifetime!$A$2:$AK$48,2+soaf_platts!AD$1,FALSE)))*$N160</f>
        <v>0</v>
      </c>
      <c r="AE160" s="8">
        <f>(IFERROR(VLOOKUP($D160,platts!$C$3:$AM$457,soaf_platts!AE$1+2,FALSE),VLOOKUP($C160,Lifetime!$A$2:$AK$48,2+soaf_platts!AE$1,FALSE)))*$N160</f>
        <v>0</v>
      </c>
      <c r="AF160" s="8">
        <f>(IFERROR(VLOOKUP($D160,platts!$C$3:$AM$457,soaf_platts!AF$1+2,FALSE),VLOOKUP($C160,Lifetime!$A$2:$AK$48,2+soaf_platts!AF$1,FALSE)))*$N160</f>
        <v>0</v>
      </c>
      <c r="AG160" s="8">
        <f>(IFERROR(VLOOKUP($D160,platts!$C$3:$AM$457,soaf_platts!AG$1+2,FALSE),VLOOKUP($C160,Lifetime!$A$2:$AK$48,2+soaf_platts!AG$1,FALSE)))*$N160</f>
        <v>0</v>
      </c>
      <c r="AH160" s="8">
        <f>(IFERROR(VLOOKUP($D160,platts!$C$3:$AM$457,soaf_platts!AH$1+2,FALSE),VLOOKUP($C160,Lifetime!$A$2:$AK$48,2+soaf_platts!AH$1,FALSE)))*$N160</f>
        <v>0</v>
      </c>
      <c r="AI160" s="8">
        <f>(IFERROR(VLOOKUP($D160,platts!$C$3:$AM$457,soaf_platts!AI$1+2,FALSE),VLOOKUP($C160,Lifetime!$A$2:$AK$48,2+soaf_platts!AI$1,FALSE)))*$N160</f>
        <v>0</v>
      </c>
      <c r="AJ160" s="8">
        <f>(IFERROR(VLOOKUP($D160,platts!$C$3:$AM$457,soaf_platts!AJ$1+2,FALSE),VLOOKUP($C160,Lifetime!$A$2:$AK$48,2+soaf_platts!AJ$1,FALSE)))*$N160</f>
        <v>0</v>
      </c>
      <c r="AK160" s="8">
        <f>(IFERROR(VLOOKUP($D160,platts!$C$3:$AM$457,soaf_platts!AK$1+2,FALSE),VLOOKUP($C160,Lifetime!$A$2:$AK$48,2+soaf_platts!AK$1,FALSE)))*$N160</f>
        <v>0</v>
      </c>
      <c r="AL160" s="8">
        <f>(IFERROR(VLOOKUP($D160,platts!$C$3:$AM$457,soaf_platts!AL$1+2,FALSE),VLOOKUP($C160,Lifetime!$A$2:$AK$48,2+soaf_platts!AL$1,FALSE)))*$N160</f>
        <v>0</v>
      </c>
      <c r="AM160" s="8">
        <f>(IFERROR(VLOOKUP($D160,platts!$C$3:$AM$457,soaf_platts!AM$1+2,FALSE),VLOOKUP($C160,Lifetime!$A$2:$AK$48,2+soaf_platts!AM$1,FALSE)))*$N160</f>
        <v>0</v>
      </c>
      <c r="AN160" s="8">
        <f>(IFERROR(VLOOKUP($D160,platts!$C$3:$AM$457,soaf_platts!AN$1+2,FALSE),VLOOKUP($C160,Lifetime!$A$2:$AK$48,2+soaf_platts!AN$1,FALSE)))*$N160</f>
        <v>0</v>
      </c>
      <c r="AO160" s="8">
        <f>(IFERROR(VLOOKUP($D160,platts!$C$3:$AM$457,soaf_platts!AO$1+2,FALSE),VLOOKUP($C160,Lifetime!$A$2:$AK$48,2+soaf_platts!AO$1,FALSE)))*$N160</f>
        <v>0</v>
      </c>
      <c r="AP160" s="8">
        <f>(IFERROR(VLOOKUP($D160,platts!$C$3:$AM$457,soaf_platts!AP$1+2,FALSE),VLOOKUP($C160,Lifetime!$A$2:$AK$48,2+soaf_platts!AP$1,FALSE)))*$N160</f>
        <v>0</v>
      </c>
      <c r="AQ160" s="8">
        <f>(IFERROR(VLOOKUP($D160,platts!$C$3:$AM$457,soaf_platts!AQ$1+2,FALSE),VLOOKUP($C160,Lifetime!$A$2:$AK$48,2+soaf_platts!AQ$1,FALSE)))*$N160</f>
        <v>0</v>
      </c>
      <c r="AR160" s="8">
        <f>(IFERROR(VLOOKUP($D160,platts!$C$3:$AM$457,soaf_platts!AR$1+2,FALSE),VLOOKUP($C160,Lifetime!$A$2:$AK$48,2+soaf_platts!AR$1,FALSE)))*$N160</f>
        <v>0</v>
      </c>
      <c r="AS160" s="8">
        <f>(IFERROR(VLOOKUP($D160,platts!$C$3:$AM$457,soaf_platts!AS$1+2,FALSE),VLOOKUP($C160,Lifetime!$A$2:$AK$48,2+soaf_platts!AS$1,FALSE)))*$N160</f>
        <v>0</v>
      </c>
      <c r="AT160" s="8">
        <f>(IFERROR(VLOOKUP($D160,platts!$C$3:$AM$457,soaf_platts!AT$1+2,FALSE),VLOOKUP($C160,Lifetime!$A$2:$AK$48,2+soaf_platts!AT$1,FALSE)))*$N160</f>
        <v>0</v>
      </c>
      <c r="AU160" s="8">
        <f>(IFERROR(VLOOKUP($D160,platts!$C$3:$AM$457,soaf_platts!AU$1+2,FALSE),VLOOKUP($C160,Lifetime!$A$2:$AK$48,2+soaf_platts!AU$1,FALSE)))*$N160</f>
        <v>0</v>
      </c>
      <c r="AV160" s="8">
        <f>(IFERROR(VLOOKUP($D160,platts!$C$3:$AM$457,soaf_platts!AV$1+2,FALSE),VLOOKUP($C160,Lifetime!$A$2:$AK$48,2+soaf_platts!AV$1,FALSE)))*$N160</f>
        <v>0</v>
      </c>
      <c r="AW160" s="8">
        <f>(IFERROR(VLOOKUP($D160,platts!$C$3:$AM$457,soaf_platts!AW$1+2,FALSE),VLOOKUP($C160,Lifetime!$A$2:$AK$48,2+soaf_platts!AW$1,FALSE)))*$N160</f>
        <v>0</v>
      </c>
    </row>
    <row r="161" spans="1:49" x14ac:dyDescent="0.25">
      <c r="A161" s="8">
        <v>159</v>
      </c>
      <c r="B161" s="23" t="s">
        <v>55</v>
      </c>
      <c r="C161" s="21" t="s">
        <v>10</v>
      </c>
      <c r="D161" s="8" t="str">
        <f t="shared" si="8"/>
        <v>EE_OCGT</v>
      </c>
      <c r="E161" s="8">
        <f>IFERROR(VLOOKUP(D161,Data_2011!$D:$F,3,FALSE),VLOOKUP($C161,Efficiency!A160:B204,2,FALSE))</f>
        <v>0.39100000000000001</v>
      </c>
      <c r="F161" s="8">
        <f>IFERROR(VLOOKUP(D161,Data_2011!$D:$F,2,FALSE),0)</f>
        <v>1.4285714285714298E-4</v>
      </c>
      <c r="G161" s="8">
        <f t="shared" si="10"/>
        <v>0</v>
      </c>
      <c r="H161" s="8">
        <f t="shared" si="11"/>
        <v>0</v>
      </c>
      <c r="I161" s="8">
        <v>0</v>
      </c>
      <c r="J161" s="8">
        <v>0</v>
      </c>
      <c r="K161" s="8">
        <v>0</v>
      </c>
      <c r="L161" s="8">
        <f>IFERROR(VLOOKUP($D161,platts!$C$3:$AM$457,2,FALSE),0)</f>
        <v>265.18000000000018</v>
      </c>
      <c r="M161" s="18">
        <f t="shared" si="9"/>
        <v>-265.18000000000018</v>
      </c>
      <c r="N161" s="8">
        <f>VLOOKUP($D161,soaf!$D$2:$E$514,2,FALSE)</f>
        <v>0</v>
      </c>
      <c r="O161" s="8">
        <f>(IFERROR(VLOOKUP($D161,platts!$C$3:$AM$457,soaf_platts!O$1+2,FALSE),VLOOKUP($C161,Lifetime!$A$2:$AK$48,2+soaf_platts!O$1,FALSE)))*$N161</f>
        <v>0</v>
      </c>
      <c r="P161" s="8">
        <f>(IFERROR(VLOOKUP($D161,platts!$C$3:$AM$457,soaf_platts!P$1+2,FALSE),VLOOKUP($C161,Lifetime!$A$2:$AK$48,2+soaf_platts!P$1,FALSE)))*$N161</f>
        <v>0</v>
      </c>
      <c r="Q161" s="8">
        <f>(IFERROR(VLOOKUP($D161,platts!$C$3:$AM$457,soaf_platts!Q$1+2,FALSE),VLOOKUP($C161,Lifetime!$A$2:$AK$48,2+soaf_platts!Q$1,FALSE)))*$N161</f>
        <v>0</v>
      </c>
      <c r="R161" s="8">
        <f>(IFERROR(VLOOKUP($D161,platts!$C$3:$AM$457,soaf_platts!R$1+2,FALSE),VLOOKUP($C161,Lifetime!$A$2:$AK$48,2+soaf_platts!R$1,FALSE)))*$N161</f>
        <v>0</v>
      </c>
      <c r="S161" s="8">
        <f>(IFERROR(VLOOKUP($D161,platts!$C$3:$AM$457,soaf_platts!S$1+2,FALSE),VLOOKUP($C161,Lifetime!$A$2:$AK$48,2+soaf_platts!S$1,FALSE)))*$N161</f>
        <v>0</v>
      </c>
      <c r="T161" s="8">
        <f>(IFERROR(VLOOKUP($D161,platts!$C$3:$AM$457,soaf_platts!T$1+2,FALSE),VLOOKUP($C161,Lifetime!$A$2:$AK$48,2+soaf_platts!T$1,FALSE)))*$N161</f>
        <v>0</v>
      </c>
      <c r="U161" s="8">
        <f>(IFERROR(VLOOKUP($D161,platts!$C$3:$AM$457,soaf_platts!U$1+2,FALSE),VLOOKUP($C161,Lifetime!$A$2:$AK$48,2+soaf_platts!U$1,FALSE)))*$N161</f>
        <v>0</v>
      </c>
      <c r="V161" s="8">
        <f>(IFERROR(VLOOKUP($D161,platts!$C$3:$AM$457,soaf_platts!V$1+2,FALSE),VLOOKUP($C161,Lifetime!$A$2:$AK$48,2+soaf_platts!V$1,FALSE)))*$N161</f>
        <v>0</v>
      </c>
      <c r="W161" s="8">
        <f>(IFERROR(VLOOKUP($D161,platts!$C$3:$AM$457,soaf_platts!W$1+2,FALSE),VLOOKUP($C161,Lifetime!$A$2:$AK$48,2+soaf_platts!W$1,FALSE)))*$N161</f>
        <v>0</v>
      </c>
      <c r="X161" s="8">
        <f>(IFERROR(VLOOKUP($D161,platts!$C$3:$AM$457,soaf_platts!X$1+2,FALSE),VLOOKUP($C161,Lifetime!$A$2:$AK$48,2+soaf_platts!X$1,FALSE)))*$N161</f>
        <v>0</v>
      </c>
      <c r="Y161" s="8">
        <f>(IFERROR(VLOOKUP($D161,platts!$C$3:$AM$457,soaf_platts!Y$1+2,FALSE),VLOOKUP($C161,Lifetime!$A$2:$AK$48,2+soaf_platts!Y$1,FALSE)))*$N161</f>
        <v>0</v>
      </c>
      <c r="Z161" s="8">
        <f>(IFERROR(VLOOKUP($D161,platts!$C$3:$AM$457,soaf_platts!Z$1+2,FALSE),VLOOKUP($C161,Lifetime!$A$2:$AK$48,2+soaf_platts!Z$1,FALSE)))*$N161</f>
        <v>0</v>
      </c>
      <c r="AA161" s="8">
        <f>(IFERROR(VLOOKUP($D161,platts!$C$3:$AM$457,soaf_platts!AA$1+2,FALSE),VLOOKUP($C161,Lifetime!$A$2:$AK$48,2+soaf_platts!AA$1,FALSE)))*$N161</f>
        <v>0</v>
      </c>
      <c r="AB161" s="8">
        <f>(IFERROR(VLOOKUP($D161,platts!$C$3:$AM$457,soaf_platts!AB$1+2,FALSE),VLOOKUP($C161,Lifetime!$A$2:$AK$48,2+soaf_platts!AB$1,FALSE)))*$N161</f>
        <v>0</v>
      </c>
      <c r="AC161" s="8">
        <f>(IFERROR(VLOOKUP($D161,platts!$C$3:$AM$457,soaf_platts!AC$1+2,FALSE),VLOOKUP($C161,Lifetime!$A$2:$AK$48,2+soaf_platts!AC$1,FALSE)))*$N161</f>
        <v>0</v>
      </c>
      <c r="AD161" s="8">
        <f>(IFERROR(VLOOKUP($D161,platts!$C$3:$AM$457,soaf_platts!AD$1+2,FALSE),VLOOKUP($C161,Lifetime!$A$2:$AK$48,2+soaf_platts!AD$1,FALSE)))*$N161</f>
        <v>0</v>
      </c>
      <c r="AE161" s="8">
        <f>(IFERROR(VLOOKUP($D161,platts!$C$3:$AM$457,soaf_platts!AE$1+2,FALSE),VLOOKUP($C161,Lifetime!$A$2:$AK$48,2+soaf_platts!AE$1,FALSE)))*$N161</f>
        <v>0</v>
      </c>
      <c r="AF161" s="8">
        <f>(IFERROR(VLOOKUP($D161,platts!$C$3:$AM$457,soaf_platts!AF$1+2,FALSE),VLOOKUP($C161,Lifetime!$A$2:$AK$48,2+soaf_platts!AF$1,FALSE)))*$N161</f>
        <v>0</v>
      </c>
      <c r="AG161" s="8">
        <f>(IFERROR(VLOOKUP($D161,platts!$C$3:$AM$457,soaf_platts!AG$1+2,FALSE),VLOOKUP($C161,Lifetime!$A$2:$AK$48,2+soaf_platts!AG$1,FALSE)))*$N161</f>
        <v>0</v>
      </c>
      <c r="AH161" s="8">
        <f>(IFERROR(VLOOKUP($D161,platts!$C$3:$AM$457,soaf_platts!AH$1+2,FALSE),VLOOKUP($C161,Lifetime!$A$2:$AK$48,2+soaf_platts!AH$1,FALSE)))*$N161</f>
        <v>0</v>
      </c>
      <c r="AI161" s="8">
        <f>(IFERROR(VLOOKUP($D161,platts!$C$3:$AM$457,soaf_platts!AI$1+2,FALSE),VLOOKUP($C161,Lifetime!$A$2:$AK$48,2+soaf_platts!AI$1,FALSE)))*$N161</f>
        <v>0</v>
      </c>
      <c r="AJ161" s="8">
        <f>(IFERROR(VLOOKUP($D161,platts!$C$3:$AM$457,soaf_platts!AJ$1+2,FALSE),VLOOKUP($C161,Lifetime!$A$2:$AK$48,2+soaf_platts!AJ$1,FALSE)))*$N161</f>
        <v>0</v>
      </c>
      <c r="AK161" s="8">
        <f>(IFERROR(VLOOKUP($D161,platts!$C$3:$AM$457,soaf_platts!AK$1+2,FALSE),VLOOKUP($C161,Lifetime!$A$2:$AK$48,2+soaf_platts!AK$1,FALSE)))*$N161</f>
        <v>0</v>
      </c>
      <c r="AL161" s="8">
        <f>(IFERROR(VLOOKUP($D161,platts!$C$3:$AM$457,soaf_platts!AL$1+2,FALSE),VLOOKUP($C161,Lifetime!$A$2:$AK$48,2+soaf_platts!AL$1,FALSE)))*$N161</f>
        <v>0</v>
      </c>
      <c r="AM161" s="8">
        <f>(IFERROR(VLOOKUP($D161,platts!$C$3:$AM$457,soaf_platts!AM$1+2,FALSE),VLOOKUP($C161,Lifetime!$A$2:$AK$48,2+soaf_platts!AM$1,FALSE)))*$N161</f>
        <v>0</v>
      </c>
      <c r="AN161" s="8">
        <f>(IFERROR(VLOOKUP($D161,platts!$C$3:$AM$457,soaf_platts!AN$1+2,FALSE),VLOOKUP($C161,Lifetime!$A$2:$AK$48,2+soaf_platts!AN$1,FALSE)))*$N161</f>
        <v>0</v>
      </c>
      <c r="AO161" s="8">
        <f>(IFERROR(VLOOKUP($D161,platts!$C$3:$AM$457,soaf_platts!AO$1+2,FALSE),VLOOKUP($C161,Lifetime!$A$2:$AK$48,2+soaf_platts!AO$1,FALSE)))*$N161</f>
        <v>0</v>
      </c>
      <c r="AP161" s="8">
        <f>(IFERROR(VLOOKUP($D161,platts!$C$3:$AM$457,soaf_platts!AP$1+2,FALSE),VLOOKUP($C161,Lifetime!$A$2:$AK$48,2+soaf_platts!AP$1,FALSE)))*$N161</f>
        <v>0</v>
      </c>
      <c r="AQ161" s="8">
        <f>(IFERROR(VLOOKUP($D161,platts!$C$3:$AM$457,soaf_platts!AQ$1+2,FALSE),VLOOKUP($C161,Lifetime!$A$2:$AK$48,2+soaf_platts!AQ$1,FALSE)))*$N161</f>
        <v>0</v>
      </c>
      <c r="AR161" s="8">
        <f>(IFERROR(VLOOKUP($D161,platts!$C$3:$AM$457,soaf_platts!AR$1+2,FALSE),VLOOKUP($C161,Lifetime!$A$2:$AK$48,2+soaf_platts!AR$1,FALSE)))*$N161</f>
        <v>0</v>
      </c>
      <c r="AS161" s="8">
        <f>(IFERROR(VLOOKUP($D161,platts!$C$3:$AM$457,soaf_platts!AS$1+2,FALSE),VLOOKUP($C161,Lifetime!$A$2:$AK$48,2+soaf_platts!AS$1,FALSE)))*$N161</f>
        <v>0</v>
      </c>
      <c r="AT161" s="8">
        <f>(IFERROR(VLOOKUP($D161,platts!$C$3:$AM$457,soaf_platts!AT$1+2,FALSE),VLOOKUP($C161,Lifetime!$A$2:$AK$48,2+soaf_platts!AT$1,FALSE)))*$N161</f>
        <v>0</v>
      </c>
      <c r="AU161" s="8">
        <f>(IFERROR(VLOOKUP($D161,platts!$C$3:$AM$457,soaf_platts!AU$1+2,FALSE),VLOOKUP($C161,Lifetime!$A$2:$AK$48,2+soaf_platts!AU$1,FALSE)))*$N161</f>
        <v>0</v>
      </c>
      <c r="AV161" s="8">
        <f>(IFERROR(VLOOKUP($D161,platts!$C$3:$AM$457,soaf_platts!AV$1+2,FALSE),VLOOKUP($C161,Lifetime!$A$2:$AK$48,2+soaf_platts!AV$1,FALSE)))*$N161</f>
        <v>0</v>
      </c>
      <c r="AW161" s="8">
        <f>(IFERROR(VLOOKUP($D161,platts!$C$3:$AM$457,soaf_platts!AW$1+2,FALSE),VLOOKUP($C161,Lifetime!$A$2:$AK$48,2+soaf_platts!AW$1,FALSE)))*$N161</f>
        <v>0</v>
      </c>
    </row>
    <row r="162" spans="1:49" x14ac:dyDescent="0.25">
      <c r="A162" s="8">
        <v>160</v>
      </c>
      <c r="B162" s="23" t="s">
        <v>55</v>
      </c>
      <c r="C162" s="21" t="s">
        <v>16</v>
      </c>
      <c r="D162" s="8" t="str">
        <f t="shared" si="8"/>
        <v>EE_OCOT</v>
      </c>
      <c r="E162" s="8">
        <f>IFERROR(VLOOKUP(D162,Data_2011!$D:$F,3,FALSE),VLOOKUP($C162,Efficiency!A161:B205,2,FALSE))</f>
        <v>0.39100000000000001</v>
      </c>
      <c r="F162" s="8">
        <f>IFERROR(VLOOKUP(D162,Data_2011!$D:$F,2,FALSE),0)</f>
        <v>1.4285714285714298E-4</v>
      </c>
      <c r="G162" s="8">
        <f t="shared" si="10"/>
        <v>0</v>
      </c>
      <c r="H162" s="8">
        <f t="shared" si="11"/>
        <v>0</v>
      </c>
      <c r="I162" s="8">
        <v>0</v>
      </c>
      <c r="J162" s="8">
        <v>0</v>
      </c>
      <c r="K162" s="8">
        <v>0</v>
      </c>
      <c r="L162" s="8">
        <f>IFERROR(VLOOKUP($D162,platts!$C$3:$AM$457,2,FALSE),0)</f>
        <v>8</v>
      </c>
      <c r="M162" s="18">
        <f t="shared" si="9"/>
        <v>-8</v>
      </c>
      <c r="N162" s="8">
        <f>VLOOKUP($D162,soaf!$D$2:$E$514,2,FALSE)</f>
        <v>0</v>
      </c>
      <c r="O162" s="8">
        <f>(IFERROR(VLOOKUP($D162,platts!$C$3:$AM$457,soaf_platts!O$1+2,FALSE),VLOOKUP($C162,Lifetime!$A$2:$AK$48,2+soaf_platts!O$1,FALSE)))*$N162</f>
        <v>0</v>
      </c>
      <c r="P162" s="8">
        <f>(IFERROR(VLOOKUP($D162,platts!$C$3:$AM$457,soaf_platts!P$1+2,FALSE),VLOOKUP($C162,Lifetime!$A$2:$AK$48,2+soaf_platts!P$1,FALSE)))*$N162</f>
        <v>0</v>
      </c>
      <c r="Q162" s="8">
        <f>(IFERROR(VLOOKUP($D162,platts!$C$3:$AM$457,soaf_platts!Q$1+2,FALSE),VLOOKUP($C162,Lifetime!$A$2:$AK$48,2+soaf_platts!Q$1,FALSE)))*$N162</f>
        <v>0</v>
      </c>
      <c r="R162" s="8">
        <f>(IFERROR(VLOOKUP($D162,platts!$C$3:$AM$457,soaf_platts!R$1+2,FALSE),VLOOKUP($C162,Lifetime!$A$2:$AK$48,2+soaf_platts!R$1,FALSE)))*$N162</f>
        <v>0</v>
      </c>
      <c r="S162" s="8">
        <f>(IFERROR(VLOOKUP($D162,platts!$C$3:$AM$457,soaf_platts!S$1+2,FALSE),VLOOKUP($C162,Lifetime!$A$2:$AK$48,2+soaf_platts!S$1,FALSE)))*$N162</f>
        <v>0</v>
      </c>
      <c r="T162" s="8">
        <f>(IFERROR(VLOOKUP($D162,platts!$C$3:$AM$457,soaf_platts!T$1+2,FALSE),VLOOKUP($C162,Lifetime!$A$2:$AK$48,2+soaf_platts!T$1,FALSE)))*$N162</f>
        <v>0</v>
      </c>
      <c r="U162" s="8">
        <f>(IFERROR(VLOOKUP($D162,platts!$C$3:$AM$457,soaf_platts!U$1+2,FALSE),VLOOKUP($C162,Lifetime!$A$2:$AK$48,2+soaf_platts!U$1,FALSE)))*$N162</f>
        <v>0</v>
      </c>
      <c r="V162" s="8">
        <f>(IFERROR(VLOOKUP($D162,platts!$C$3:$AM$457,soaf_platts!V$1+2,FALSE),VLOOKUP($C162,Lifetime!$A$2:$AK$48,2+soaf_platts!V$1,FALSE)))*$N162</f>
        <v>0</v>
      </c>
      <c r="W162" s="8">
        <f>(IFERROR(VLOOKUP($D162,platts!$C$3:$AM$457,soaf_platts!W$1+2,FALSE),VLOOKUP($C162,Lifetime!$A$2:$AK$48,2+soaf_platts!W$1,FALSE)))*$N162</f>
        <v>0</v>
      </c>
      <c r="X162" s="8">
        <f>(IFERROR(VLOOKUP($D162,platts!$C$3:$AM$457,soaf_platts!X$1+2,FALSE),VLOOKUP($C162,Lifetime!$A$2:$AK$48,2+soaf_platts!X$1,FALSE)))*$N162</f>
        <v>0</v>
      </c>
      <c r="Y162" s="8">
        <f>(IFERROR(VLOOKUP($D162,platts!$C$3:$AM$457,soaf_platts!Y$1+2,FALSE),VLOOKUP($C162,Lifetime!$A$2:$AK$48,2+soaf_platts!Y$1,FALSE)))*$N162</f>
        <v>0</v>
      </c>
      <c r="Z162" s="8">
        <f>(IFERROR(VLOOKUP($D162,platts!$C$3:$AM$457,soaf_platts!Z$1+2,FALSE),VLOOKUP($C162,Lifetime!$A$2:$AK$48,2+soaf_platts!Z$1,FALSE)))*$N162</f>
        <v>0</v>
      </c>
      <c r="AA162" s="8">
        <f>(IFERROR(VLOOKUP($D162,platts!$C$3:$AM$457,soaf_platts!AA$1+2,FALSE),VLOOKUP($C162,Lifetime!$A$2:$AK$48,2+soaf_platts!AA$1,FALSE)))*$N162</f>
        <v>0</v>
      </c>
      <c r="AB162" s="8">
        <f>(IFERROR(VLOOKUP($D162,platts!$C$3:$AM$457,soaf_platts!AB$1+2,FALSE),VLOOKUP($C162,Lifetime!$A$2:$AK$48,2+soaf_platts!AB$1,FALSE)))*$N162</f>
        <v>0</v>
      </c>
      <c r="AC162" s="8">
        <f>(IFERROR(VLOOKUP($D162,platts!$C$3:$AM$457,soaf_platts!AC$1+2,FALSE),VLOOKUP($C162,Lifetime!$A$2:$AK$48,2+soaf_platts!AC$1,FALSE)))*$N162</f>
        <v>0</v>
      </c>
      <c r="AD162" s="8">
        <f>(IFERROR(VLOOKUP($D162,platts!$C$3:$AM$457,soaf_platts!AD$1+2,FALSE),VLOOKUP($C162,Lifetime!$A$2:$AK$48,2+soaf_platts!AD$1,FALSE)))*$N162</f>
        <v>0</v>
      </c>
      <c r="AE162" s="8">
        <f>(IFERROR(VLOOKUP($D162,platts!$C$3:$AM$457,soaf_platts!AE$1+2,FALSE),VLOOKUP($C162,Lifetime!$A$2:$AK$48,2+soaf_platts!AE$1,FALSE)))*$N162</f>
        <v>0</v>
      </c>
      <c r="AF162" s="8">
        <f>(IFERROR(VLOOKUP($D162,platts!$C$3:$AM$457,soaf_platts!AF$1+2,FALSE),VLOOKUP($C162,Lifetime!$A$2:$AK$48,2+soaf_platts!AF$1,FALSE)))*$N162</f>
        <v>0</v>
      </c>
      <c r="AG162" s="8">
        <f>(IFERROR(VLOOKUP($D162,platts!$C$3:$AM$457,soaf_platts!AG$1+2,FALSE),VLOOKUP($C162,Lifetime!$A$2:$AK$48,2+soaf_platts!AG$1,FALSE)))*$N162</f>
        <v>0</v>
      </c>
      <c r="AH162" s="8">
        <f>(IFERROR(VLOOKUP($D162,platts!$C$3:$AM$457,soaf_platts!AH$1+2,FALSE),VLOOKUP($C162,Lifetime!$A$2:$AK$48,2+soaf_platts!AH$1,FALSE)))*$N162</f>
        <v>0</v>
      </c>
      <c r="AI162" s="8">
        <f>(IFERROR(VLOOKUP($D162,platts!$C$3:$AM$457,soaf_platts!AI$1+2,FALSE),VLOOKUP($C162,Lifetime!$A$2:$AK$48,2+soaf_platts!AI$1,FALSE)))*$N162</f>
        <v>0</v>
      </c>
      <c r="AJ162" s="8">
        <f>(IFERROR(VLOOKUP($D162,platts!$C$3:$AM$457,soaf_platts!AJ$1+2,FALSE),VLOOKUP($C162,Lifetime!$A$2:$AK$48,2+soaf_platts!AJ$1,FALSE)))*$N162</f>
        <v>0</v>
      </c>
      <c r="AK162" s="8">
        <f>(IFERROR(VLOOKUP($D162,platts!$C$3:$AM$457,soaf_platts!AK$1+2,FALSE),VLOOKUP($C162,Lifetime!$A$2:$AK$48,2+soaf_platts!AK$1,FALSE)))*$N162</f>
        <v>0</v>
      </c>
      <c r="AL162" s="8">
        <f>(IFERROR(VLOOKUP($D162,platts!$C$3:$AM$457,soaf_platts!AL$1+2,FALSE),VLOOKUP($C162,Lifetime!$A$2:$AK$48,2+soaf_platts!AL$1,FALSE)))*$N162</f>
        <v>0</v>
      </c>
      <c r="AM162" s="8">
        <f>(IFERROR(VLOOKUP($D162,platts!$C$3:$AM$457,soaf_platts!AM$1+2,FALSE),VLOOKUP($C162,Lifetime!$A$2:$AK$48,2+soaf_platts!AM$1,FALSE)))*$N162</f>
        <v>0</v>
      </c>
      <c r="AN162" s="8">
        <f>(IFERROR(VLOOKUP($D162,platts!$C$3:$AM$457,soaf_platts!AN$1+2,FALSE),VLOOKUP($C162,Lifetime!$A$2:$AK$48,2+soaf_platts!AN$1,FALSE)))*$N162</f>
        <v>0</v>
      </c>
      <c r="AO162" s="8">
        <f>(IFERROR(VLOOKUP($D162,platts!$C$3:$AM$457,soaf_platts!AO$1+2,FALSE),VLOOKUP($C162,Lifetime!$A$2:$AK$48,2+soaf_platts!AO$1,FALSE)))*$N162</f>
        <v>0</v>
      </c>
      <c r="AP162" s="8">
        <f>(IFERROR(VLOOKUP($D162,platts!$C$3:$AM$457,soaf_platts!AP$1+2,FALSE),VLOOKUP($C162,Lifetime!$A$2:$AK$48,2+soaf_platts!AP$1,FALSE)))*$N162</f>
        <v>0</v>
      </c>
      <c r="AQ162" s="8">
        <f>(IFERROR(VLOOKUP($D162,platts!$C$3:$AM$457,soaf_platts!AQ$1+2,FALSE),VLOOKUP($C162,Lifetime!$A$2:$AK$48,2+soaf_platts!AQ$1,FALSE)))*$N162</f>
        <v>0</v>
      </c>
      <c r="AR162" s="8">
        <f>(IFERROR(VLOOKUP($D162,platts!$C$3:$AM$457,soaf_platts!AR$1+2,FALSE),VLOOKUP($C162,Lifetime!$A$2:$AK$48,2+soaf_platts!AR$1,FALSE)))*$N162</f>
        <v>0</v>
      </c>
      <c r="AS162" s="8">
        <f>(IFERROR(VLOOKUP($D162,platts!$C$3:$AM$457,soaf_platts!AS$1+2,FALSE),VLOOKUP($C162,Lifetime!$A$2:$AK$48,2+soaf_platts!AS$1,FALSE)))*$N162</f>
        <v>0</v>
      </c>
      <c r="AT162" s="8">
        <f>(IFERROR(VLOOKUP($D162,platts!$C$3:$AM$457,soaf_platts!AT$1+2,FALSE),VLOOKUP($C162,Lifetime!$A$2:$AK$48,2+soaf_platts!AT$1,FALSE)))*$N162</f>
        <v>0</v>
      </c>
      <c r="AU162" s="8">
        <f>(IFERROR(VLOOKUP($D162,platts!$C$3:$AM$457,soaf_platts!AU$1+2,FALSE),VLOOKUP($C162,Lifetime!$A$2:$AK$48,2+soaf_platts!AU$1,FALSE)))*$N162</f>
        <v>0</v>
      </c>
      <c r="AV162" s="8">
        <f>(IFERROR(VLOOKUP($D162,platts!$C$3:$AM$457,soaf_platts!AV$1+2,FALSE),VLOOKUP($C162,Lifetime!$A$2:$AK$48,2+soaf_platts!AV$1,FALSE)))*$N162</f>
        <v>0</v>
      </c>
      <c r="AW162" s="8">
        <f>(IFERROR(VLOOKUP($D162,platts!$C$3:$AM$457,soaf_platts!AW$1+2,FALSE),VLOOKUP($C162,Lifetime!$A$2:$AK$48,2+soaf_platts!AW$1,FALSE)))*$N162</f>
        <v>0</v>
      </c>
    </row>
    <row r="163" spans="1:49" x14ac:dyDescent="0.25">
      <c r="A163" s="8">
        <v>161</v>
      </c>
      <c r="B163" s="23" t="s">
        <v>55</v>
      </c>
      <c r="C163" s="21" t="s">
        <v>17</v>
      </c>
      <c r="D163" s="8" t="str">
        <f t="shared" si="8"/>
        <v>EE_OilSteam</v>
      </c>
      <c r="E163" s="8">
        <f>IFERROR(VLOOKUP(D163,Data_2011!$D:$F,3,FALSE),VLOOKUP($C163,Efficiency!A162:B206,2,FALSE))</f>
        <v>0.41099999999999898</v>
      </c>
      <c r="F163" s="8">
        <f>IFERROR(VLOOKUP(D163,Data_2011!$D:$F,2,FALSE),0)</f>
        <v>1.7142857142857159E-4</v>
      </c>
      <c r="G163" s="8">
        <f t="shared" si="10"/>
        <v>0</v>
      </c>
      <c r="H163" s="8">
        <f t="shared" si="11"/>
        <v>0</v>
      </c>
      <c r="I163" s="8">
        <v>0</v>
      </c>
      <c r="J163" s="8">
        <v>0</v>
      </c>
      <c r="K163" s="8">
        <v>0</v>
      </c>
      <c r="L163" s="8">
        <f>IFERROR(VLOOKUP($D163,platts!$C$3:$AM$457,2,FALSE),0)</f>
        <v>1738</v>
      </c>
      <c r="M163" s="18">
        <f t="shared" si="9"/>
        <v>-1738</v>
      </c>
      <c r="N163" s="8">
        <f>VLOOKUP($D163,soaf!$D$2:$E$514,2,FALSE)</f>
        <v>0</v>
      </c>
      <c r="O163" s="8">
        <f>(IFERROR(VLOOKUP($D163,platts!$C$3:$AM$457,soaf_platts!O$1+2,FALSE),VLOOKUP($C163,Lifetime!$A$2:$AK$48,2+soaf_platts!O$1,FALSE)))*$N163</f>
        <v>0</v>
      </c>
      <c r="P163" s="8">
        <f>(IFERROR(VLOOKUP($D163,platts!$C$3:$AM$457,soaf_platts!P$1+2,FALSE),VLOOKUP($C163,Lifetime!$A$2:$AK$48,2+soaf_platts!P$1,FALSE)))*$N163</f>
        <v>0</v>
      </c>
      <c r="Q163" s="8">
        <f>(IFERROR(VLOOKUP($D163,platts!$C$3:$AM$457,soaf_platts!Q$1+2,FALSE),VLOOKUP($C163,Lifetime!$A$2:$AK$48,2+soaf_platts!Q$1,FALSE)))*$N163</f>
        <v>0</v>
      </c>
      <c r="R163" s="8">
        <f>(IFERROR(VLOOKUP($D163,platts!$C$3:$AM$457,soaf_platts!R$1+2,FALSE),VLOOKUP($C163,Lifetime!$A$2:$AK$48,2+soaf_platts!R$1,FALSE)))*$N163</f>
        <v>0</v>
      </c>
      <c r="S163" s="8">
        <f>(IFERROR(VLOOKUP($D163,platts!$C$3:$AM$457,soaf_platts!S$1+2,FALSE),VLOOKUP($C163,Lifetime!$A$2:$AK$48,2+soaf_platts!S$1,FALSE)))*$N163</f>
        <v>0</v>
      </c>
      <c r="T163" s="8">
        <f>(IFERROR(VLOOKUP($D163,platts!$C$3:$AM$457,soaf_platts!T$1+2,FALSE),VLOOKUP($C163,Lifetime!$A$2:$AK$48,2+soaf_platts!T$1,FALSE)))*$N163</f>
        <v>0</v>
      </c>
      <c r="U163" s="8">
        <f>(IFERROR(VLOOKUP($D163,platts!$C$3:$AM$457,soaf_platts!U$1+2,FALSE),VLOOKUP($C163,Lifetime!$A$2:$AK$48,2+soaf_platts!U$1,FALSE)))*$N163</f>
        <v>0</v>
      </c>
      <c r="V163" s="8">
        <f>(IFERROR(VLOOKUP($D163,platts!$C$3:$AM$457,soaf_platts!V$1+2,FALSE),VLOOKUP($C163,Lifetime!$A$2:$AK$48,2+soaf_platts!V$1,FALSE)))*$N163</f>
        <v>0</v>
      </c>
      <c r="W163" s="8">
        <f>(IFERROR(VLOOKUP($D163,platts!$C$3:$AM$457,soaf_platts!W$1+2,FALSE),VLOOKUP($C163,Lifetime!$A$2:$AK$48,2+soaf_platts!W$1,FALSE)))*$N163</f>
        <v>0</v>
      </c>
      <c r="X163" s="8">
        <f>(IFERROR(VLOOKUP($D163,platts!$C$3:$AM$457,soaf_platts!X$1+2,FALSE),VLOOKUP($C163,Lifetime!$A$2:$AK$48,2+soaf_platts!X$1,FALSE)))*$N163</f>
        <v>0</v>
      </c>
      <c r="Y163" s="8">
        <f>(IFERROR(VLOOKUP($D163,platts!$C$3:$AM$457,soaf_platts!Y$1+2,FALSE),VLOOKUP($C163,Lifetime!$A$2:$AK$48,2+soaf_platts!Y$1,FALSE)))*$N163</f>
        <v>0</v>
      </c>
      <c r="Z163" s="8">
        <f>(IFERROR(VLOOKUP($D163,platts!$C$3:$AM$457,soaf_platts!Z$1+2,FALSE),VLOOKUP($C163,Lifetime!$A$2:$AK$48,2+soaf_platts!Z$1,FALSE)))*$N163</f>
        <v>0</v>
      </c>
      <c r="AA163" s="8">
        <f>(IFERROR(VLOOKUP($D163,platts!$C$3:$AM$457,soaf_platts!AA$1+2,FALSE),VLOOKUP($C163,Lifetime!$A$2:$AK$48,2+soaf_platts!AA$1,FALSE)))*$N163</f>
        <v>0</v>
      </c>
      <c r="AB163" s="8">
        <f>(IFERROR(VLOOKUP($D163,platts!$C$3:$AM$457,soaf_platts!AB$1+2,FALSE),VLOOKUP($C163,Lifetime!$A$2:$AK$48,2+soaf_platts!AB$1,FALSE)))*$N163</f>
        <v>0</v>
      </c>
      <c r="AC163" s="8">
        <f>(IFERROR(VLOOKUP($D163,platts!$C$3:$AM$457,soaf_platts!AC$1+2,FALSE),VLOOKUP($C163,Lifetime!$A$2:$AK$48,2+soaf_platts!AC$1,FALSE)))*$N163</f>
        <v>0</v>
      </c>
      <c r="AD163" s="8">
        <f>(IFERROR(VLOOKUP($D163,platts!$C$3:$AM$457,soaf_platts!AD$1+2,FALSE),VLOOKUP($C163,Lifetime!$A$2:$AK$48,2+soaf_platts!AD$1,FALSE)))*$N163</f>
        <v>0</v>
      </c>
      <c r="AE163" s="8">
        <f>(IFERROR(VLOOKUP($D163,platts!$C$3:$AM$457,soaf_platts!AE$1+2,FALSE),VLOOKUP($C163,Lifetime!$A$2:$AK$48,2+soaf_platts!AE$1,FALSE)))*$N163</f>
        <v>0</v>
      </c>
      <c r="AF163" s="8">
        <f>(IFERROR(VLOOKUP($D163,platts!$C$3:$AM$457,soaf_platts!AF$1+2,FALSE),VLOOKUP($C163,Lifetime!$A$2:$AK$48,2+soaf_platts!AF$1,FALSE)))*$N163</f>
        <v>0</v>
      </c>
      <c r="AG163" s="8">
        <f>(IFERROR(VLOOKUP($D163,platts!$C$3:$AM$457,soaf_platts!AG$1+2,FALSE),VLOOKUP($C163,Lifetime!$A$2:$AK$48,2+soaf_platts!AG$1,FALSE)))*$N163</f>
        <v>0</v>
      </c>
      <c r="AH163" s="8">
        <f>(IFERROR(VLOOKUP($D163,platts!$C$3:$AM$457,soaf_platts!AH$1+2,FALSE),VLOOKUP($C163,Lifetime!$A$2:$AK$48,2+soaf_platts!AH$1,FALSE)))*$N163</f>
        <v>0</v>
      </c>
      <c r="AI163" s="8">
        <f>(IFERROR(VLOOKUP($D163,platts!$C$3:$AM$457,soaf_platts!AI$1+2,FALSE),VLOOKUP($C163,Lifetime!$A$2:$AK$48,2+soaf_platts!AI$1,FALSE)))*$N163</f>
        <v>0</v>
      </c>
      <c r="AJ163" s="8">
        <f>(IFERROR(VLOOKUP($D163,platts!$C$3:$AM$457,soaf_platts!AJ$1+2,FALSE),VLOOKUP($C163,Lifetime!$A$2:$AK$48,2+soaf_platts!AJ$1,FALSE)))*$N163</f>
        <v>0</v>
      </c>
      <c r="AK163" s="8">
        <f>(IFERROR(VLOOKUP($D163,platts!$C$3:$AM$457,soaf_platts!AK$1+2,FALSE),VLOOKUP($C163,Lifetime!$A$2:$AK$48,2+soaf_platts!AK$1,FALSE)))*$N163</f>
        <v>0</v>
      </c>
      <c r="AL163" s="8">
        <f>(IFERROR(VLOOKUP($D163,platts!$C$3:$AM$457,soaf_platts!AL$1+2,FALSE),VLOOKUP($C163,Lifetime!$A$2:$AK$48,2+soaf_platts!AL$1,FALSE)))*$N163</f>
        <v>0</v>
      </c>
      <c r="AM163" s="8">
        <f>(IFERROR(VLOOKUP($D163,platts!$C$3:$AM$457,soaf_platts!AM$1+2,FALSE),VLOOKUP($C163,Lifetime!$A$2:$AK$48,2+soaf_platts!AM$1,FALSE)))*$N163</f>
        <v>0</v>
      </c>
      <c r="AN163" s="8">
        <f>(IFERROR(VLOOKUP($D163,platts!$C$3:$AM$457,soaf_platts!AN$1+2,FALSE),VLOOKUP($C163,Lifetime!$A$2:$AK$48,2+soaf_platts!AN$1,FALSE)))*$N163</f>
        <v>0</v>
      </c>
      <c r="AO163" s="8">
        <f>(IFERROR(VLOOKUP($D163,platts!$C$3:$AM$457,soaf_platts!AO$1+2,FALSE),VLOOKUP($C163,Lifetime!$A$2:$AK$48,2+soaf_platts!AO$1,FALSE)))*$N163</f>
        <v>0</v>
      </c>
      <c r="AP163" s="8">
        <f>(IFERROR(VLOOKUP($D163,platts!$C$3:$AM$457,soaf_platts!AP$1+2,FALSE),VLOOKUP($C163,Lifetime!$A$2:$AK$48,2+soaf_platts!AP$1,FALSE)))*$N163</f>
        <v>0</v>
      </c>
      <c r="AQ163" s="8">
        <f>(IFERROR(VLOOKUP($D163,platts!$C$3:$AM$457,soaf_platts!AQ$1+2,FALSE),VLOOKUP($C163,Lifetime!$A$2:$AK$48,2+soaf_platts!AQ$1,FALSE)))*$N163</f>
        <v>0</v>
      </c>
      <c r="AR163" s="8">
        <f>(IFERROR(VLOOKUP($D163,platts!$C$3:$AM$457,soaf_platts!AR$1+2,FALSE),VLOOKUP($C163,Lifetime!$A$2:$AK$48,2+soaf_platts!AR$1,FALSE)))*$N163</f>
        <v>0</v>
      </c>
      <c r="AS163" s="8">
        <f>(IFERROR(VLOOKUP($D163,platts!$C$3:$AM$457,soaf_platts!AS$1+2,FALSE),VLOOKUP($C163,Lifetime!$A$2:$AK$48,2+soaf_platts!AS$1,FALSE)))*$N163</f>
        <v>0</v>
      </c>
      <c r="AT163" s="8">
        <f>(IFERROR(VLOOKUP($D163,platts!$C$3:$AM$457,soaf_platts!AT$1+2,FALSE),VLOOKUP($C163,Lifetime!$A$2:$AK$48,2+soaf_platts!AT$1,FALSE)))*$N163</f>
        <v>0</v>
      </c>
      <c r="AU163" s="8">
        <f>(IFERROR(VLOOKUP($D163,platts!$C$3:$AM$457,soaf_platts!AU$1+2,FALSE),VLOOKUP($C163,Lifetime!$A$2:$AK$48,2+soaf_platts!AU$1,FALSE)))*$N163</f>
        <v>0</v>
      </c>
      <c r="AV163" s="8">
        <f>(IFERROR(VLOOKUP($D163,platts!$C$3:$AM$457,soaf_platts!AV$1+2,FALSE),VLOOKUP($C163,Lifetime!$A$2:$AK$48,2+soaf_platts!AV$1,FALSE)))*$N163</f>
        <v>0</v>
      </c>
      <c r="AW163" s="8">
        <f>(IFERROR(VLOOKUP($D163,platts!$C$3:$AM$457,soaf_platts!AW$1+2,FALSE),VLOOKUP($C163,Lifetime!$A$2:$AK$48,2+soaf_platts!AW$1,FALSE)))*$N163</f>
        <v>0</v>
      </c>
    </row>
    <row r="164" spans="1:49" x14ac:dyDescent="0.25">
      <c r="A164" s="8">
        <v>162</v>
      </c>
      <c r="B164" s="23" t="s">
        <v>55</v>
      </c>
      <c r="C164" s="21" t="s">
        <v>991</v>
      </c>
      <c r="D164" s="8" t="str">
        <f t="shared" si="8"/>
        <v>EE_Other</v>
      </c>
      <c r="E164" s="8" t="e">
        <f>IFERROR(VLOOKUP(D164,Data_2011!$D:$F,3,FALSE),VLOOKUP($C164,Efficiency!A163:B207,2,FALSE))</f>
        <v>#N/A</v>
      </c>
      <c r="F164" s="8">
        <f>IFERROR(VLOOKUP(D164,Data_2011!$D:$F,2,FALSE),0)</f>
        <v>0</v>
      </c>
      <c r="G164" s="8">
        <f t="shared" si="10"/>
        <v>0</v>
      </c>
      <c r="H164" s="8">
        <f t="shared" si="11"/>
        <v>0</v>
      </c>
      <c r="I164" s="8">
        <v>0</v>
      </c>
      <c r="J164" s="8">
        <v>0</v>
      </c>
      <c r="K164" s="8">
        <v>0</v>
      </c>
      <c r="L164" s="8">
        <f>IFERROR(VLOOKUP($D164,platts!$C$3:$AM$457,2,FALSE),0)</f>
        <v>0</v>
      </c>
      <c r="M164" s="18">
        <f t="shared" si="9"/>
        <v>2000</v>
      </c>
      <c r="N164" s="8">
        <f>VLOOKUP($D164,soaf!$D$2:$E$514,2,FALSE)</f>
        <v>2000</v>
      </c>
      <c r="O164" s="8">
        <f>(IFERROR(VLOOKUP($D164,platts!$C$3:$AM$457,soaf_platts!O$1+2,FALSE),VLOOKUP($C164,Lifetime!$A$2:$AK$48,2+soaf_platts!O$1,FALSE)))*$N164</f>
        <v>2000</v>
      </c>
      <c r="P164" s="8">
        <f>(IFERROR(VLOOKUP($D164,platts!$C$3:$AM$457,soaf_platts!P$1+2,FALSE),VLOOKUP($C164,Lifetime!$A$2:$AK$48,2+soaf_platts!P$1,FALSE)))*$N164</f>
        <v>1800</v>
      </c>
      <c r="Q164" s="8">
        <f>(IFERROR(VLOOKUP($D164,platts!$C$3:$AM$457,soaf_platts!Q$1+2,FALSE),VLOOKUP($C164,Lifetime!$A$2:$AK$48,2+soaf_platts!Q$1,FALSE)))*$N164</f>
        <v>1600</v>
      </c>
      <c r="R164" s="8">
        <f>(IFERROR(VLOOKUP($D164,platts!$C$3:$AM$457,soaf_platts!R$1+2,FALSE),VLOOKUP($C164,Lifetime!$A$2:$AK$48,2+soaf_platts!R$1,FALSE)))*$N164</f>
        <v>1400</v>
      </c>
      <c r="S164" s="8">
        <f>(IFERROR(VLOOKUP($D164,platts!$C$3:$AM$457,soaf_platts!S$1+2,FALSE),VLOOKUP($C164,Lifetime!$A$2:$AK$48,2+soaf_platts!S$1,FALSE)))*$N164</f>
        <v>1200</v>
      </c>
      <c r="T164" s="8">
        <f>(IFERROR(VLOOKUP($D164,platts!$C$3:$AM$457,soaf_platts!T$1+2,FALSE),VLOOKUP($C164,Lifetime!$A$2:$AK$48,2+soaf_platts!T$1,FALSE)))*$N164</f>
        <v>1000</v>
      </c>
      <c r="U164" s="8">
        <f>(IFERROR(VLOOKUP($D164,platts!$C$3:$AM$457,soaf_platts!U$1+2,FALSE),VLOOKUP($C164,Lifetime!$A$2:$AK$48,2+soaf_platts!U$1,FALSE)))*$N164</f>
        <v>800</v>
      </c>
      <c r="V164" s="8">
        <f>(IFERROR(VLOOKUP($D164,platts!$C$3:$AM$457,soaf_platts!V$1+2,FALSE),VLOOKUP($C164,Lifetime!$A$2:$AK$48,2+soaf_platts!V$1,FALSE)))*$N164</f>
        <v>600</v>
      </c>
      <c r="W164" s="8">
        <f>(IFERROR(VLOOKUP($D164,platts!$C$3:$AM$457,soaf_platts!W$1+2,FALSE),VLOOKUP($C164,Lifetime!$A$2:$AK$48,2+soaf_platts!W$1,FALSE)))*$N164</f>
        <v>400</v>
      </c>
      <c r="X164" s="8">
        <f>(IFERROR(VLOOKUP($D164,platts!$C$3:$AM$457,soaf_platts!X$1+2,FALSE),VLOOKUP($C164,Lifetime!$A$2:$AK$48,2+soaf_platts!X$1,FALSE)))*$N164</f>
        <v>200</v>
      </c>
      <c r="Y164" s="8">
        <f>(IFERROR(VLOOKUP($D164,platts!$C$3:$AM$457,soaf_platts!Y$1+2,FALSE),VLOOKUP($C164,Lifetime!$A$2:$AK$48,2+soaf_platts!Y$1,FALSE)))*$N164</f>
        <v>0</v>
      </c>
      <c r="Z164" s="8">
        <f>(IFERROR(VLOOKUP($D164,platts!$C$3:$AM$457,soaf_platts!Z$1+2,FALSE),VLOOKUP($C164,Lifetime!$A$2:$AK$48,2+soaf_platts!Z$1,FALSE)))*$N164</f>
        <v>0</v>
      </c>
      <c r="AA164" s="8">
        <f>(IFERROR(VLOOKUP($D164,platts!$C$3:$AM$457,soaf_platts!AA$1+2,FALSE),VLOOKUP($C164,Lifetime!$A$2:$AK$48,2+soaf_platts!AA$1,FALSE)))*$N164</f>
        <v>0</v>
      </c>
      <c r="AB164" s="8">
        <f>(IFERROR(VLOOKUP($D164,platts!$C$3:$AM$457,soaf_platts!AB$1+2,FALSE),VLOOKUP($C164,Lifetime!$A$2:$AK$48,2+soaf_platts!AB$1,FALSE)))*$N164</f>
        <v>0</v>
      </c>
      <c r="AC164" s="8">
        <f>(IFERROR(VLOOKUP($D164,platts!$C$3:$AM$457,soaf_platts!AC$1+2,FALSE),VLOOKUP($C164,Lifetime!$A$2:$AK$48,2+soaf_platts!AC$1,FALSE)))*$N164</f>
        <v>0</v>
      </c>
      <c r="AD164" s="8">
        <f>(IFERROR(VLOOKUP($D164,platts!$C$3:$AM$457,soaf_platts!AD$1+2,FALSE),VLOOKUP($C164,Lifetime!$A$2:$AK$48,2+soaf_platts!AD$1,FALSE)))*$N164</f>
        <v>0</v>
      </c>
      <c r="AE164" s="8">
        <f>(IFERROR(VLOOKUP($D164,platts!$C$3:$AM$457,soaf_platts!AE$1+2,FALSE),VLOOKUP($C164,Lifetime!$A$2:$AK$48,2+soaf_platts!AE$1,FALSE)))*$N164</f>
        <v>0</v>
      </c>
      <c r="AF164" s="8">
        <f>(IFERROR(VLOOKUP($D164,platts!$C$3:$AM$457,soaf_platts!AF$1+2,FALSE),VLOOKUP($C164,Lifetime!$A$2:$AK$48,2+soaf_platts!AF$1,FALSE)))*$N164</f>
        <v>0</v>
      </c>
      <c r="AG164" s="8">
        <f>(IFERROR(VLOOKUP($D164,platts!$C$3:$AM$457,soaf_platts!AG$1+2,FALSE),VLOOKUP($C164,Lifetime!$A$2:$AK$48,2+soaf_platts!AG$1,FALSE)))*$N164</f>
        <v>0</v>
      </c>
      <c r="AH164" s="8">
        <f>(IFERROR(VLOOKUP($D164,platts!$C$3:$AM$457,soaf_platts!AH$1+2,FALSE),VLOOKUP($C164,Lifetime!$A$2:$AK$48,2+soaf_platts!AH$1,FALSE)))*$N164</f>
        <v>0</v>
      </c>
      <c r="AI164" s="8">
        <f>(IFERROR(VLOOKUP($D164,platts!$C$3:$AM$457,soaf_platts!AI$1+2,FALSE),VLOOKUP($C164,Lifetime!$A$2:$AK$48,2+soaf_platts!AI$1,FALSE)))*$N164</f>
        <v>0</v>
      </c>
      <c r="AJ164" s="8">
        <f>(IFERROR(VLOOKUP($D164,platts!$C$3:$AM$457,soaf_platts!AJ$1+2,FALSE),VLOOKUP($C164,Lifetime!$A$2:$AK$48,2+soaf_platts!AJ$1,FALSE)))*$N164</f>
        <v>0</v>
      </c>
      <c r="AK164" s="8">
        <f>(IFERROR(VLOOKUP($D164,platts!$C$3:$AM$457,soaf_platts!AK$1+2,FALSE),VLOOKUP($C164,Lifetime!$A$2:$AK$48,2+soaf_platts!AK$1,FALSE)))*$N164</f>
        <v>0</v>
      </c>
      <c r="AL164" s="8">
        <f>(IFERROR(VLOOKUP($D164,platts!$C$3:$AM$457,soaf_platts!AL$1+2,FALSE),VLOOKUP($C164,Lifetime!$A$2:$AK$48,2+soaf_platts!AL$1,FALSE)))*$N164</f>
        <v>0</v>
      </c>
      <c r="AM164" s="8">
        <f>(IFERROR(VLOOKUP($D164,platts!$C$3:$AM$457,soaf_platts!AM$1+2,FALSE),VLOOKUP($C164,Lifetime!$A$2:$AK$48,2+soaf_platts!AM$1,FALSE)))*$N164</f>
        <v>0</v>
      </c>
      <c r="AN164" s="8">
        <f>(IFERROR(VLOOKUP($D164,platts!$C$3:$AM$457,soaf_platts!AN$1+2,FALSE),VLOOKUP($C164,Lifetime!$A$2:$AK$48,2+soaf_platts!AN$1,FALSE)))*$N164</f>
        <v>0</v>
      </c>
      <c r="AO164" s="8">
        <f>(IFERROR(VLOOKUP($D164,platts!$C$3:$AM$457,soaf_platts!AO$1+2,FALSE),VLOOKUP($C164,Lifetime!$A$2:$AK$48,2+soaf_platts!AO$1,FALSE)))*$N164</f>
        <v>0</v>
      </c>
      <c r="AP164" s="8">
        <f>(IFERROR(VLOOKUP($D164,platts!$C$3:$AM$457,soaf_platts!AP$1+2,FALSE),VLOOKUP($C164,Lifetime!$A$2:$AK$48,2+soaf_platts!AP$1,FALSE)))*$N164</f>
        <v>0</v>
      </c>
      <c r="AQ164" s="8">
        <f>(IFERROR(VLOOKUP($D164,platts!$C$3:$AM$457,soaf_platts!AQ$1+2,FALSE),VLOOKUP($C164,Lifetime!$A$2:$AK$48,2+soaf_platts!AQ$1,FALSE)))*$N164</f>
        <v>0</v>
      </c>
      <c r="AR164" s="8">
        <f>(IFERROR(VLOOKUP($D164,platts!$C$3:$AM$457,soaf_platts!AR$1+2,FALSE),VLOOKUP($C164,Lifetime!$A$2:$AK$48,2+soaf_platts!AR$1,FALSE)))*$N164</f>
        <v>0</v>
      </c>
      <c r="AS164" s="8">
        <f>(IFERROR(VLOOKUP($D164,platts!$C$3:$AM$457,soaf_platts!AS$1+2,FALSE),VLOOKUP($C164,Lifetime!$A$2:$AK$48,2+soaf_platts!AS$1,FALSE)))*$N164</f>
        <v>0</v>
      </c>
      <c r="AT164" s="8">
        <f>(IFERROR(VLOOKUP($D164,platts!$C$3:$AM$457,soaf_platts!AT$1+2,FALSE),VLOOKUP($C164,Lifetime!$A$2:$AK$48,2+soaf_platts!AT$1,FALSE)))*$N164</f>
        <v>0</v>
      </c>
      <c r="AU164" s="8">
        <f>(IFERROR(VLOOKUP($D164,platts!$C$3:$AM$457,soaf_platts!AU$1+2,FALSE),VLOOKUP($C164,Lifetime!$A$2:$AK$48,2+soaf_platts!AU$1,FALSE)))*$N164</f>
        <v>0</v>
      </c>
      <c r="AV164" s="8">
        <f>(IFERROR(VLOOKUP($D164,platts!$C$3:$AM$457,soaf_platts!AV$1+2,FALSE),VLOOKUP($C164,Lifetime!$A$2:$AK$48,2+soaf_platts!AV$1,FALSE)))*$N164</f>
        <v>0</v>
      </c>
      <c r="AW164" s="8">
        <f>(IFERROR(VLOOKUP($D164,platts!$C$3:$AM$457,soaf_platts!AW$1+2,FALSE),VLOOKUP($C164,Lifetime!$A$2:$AK$48,2+soaf_platts!AW$1,FALSE)))*$N164</f>
        <v>0</v>
      </c>
    </row>
    <row r="165" spans="1:49" x14ac:dyDescent="0.25">
      <c r="A165" s="8">
        <v>163</v>
      </c>
      <c r="B165" s="23" t="s">
        <v>55</v>
      </c>
      <c r="C165" s="21" t="s">
        <v>6</v>
      </c>
      <c r="D165" s="8" t="str">
        <f t="shared" si="8"/>
        <v>EE_PSP</v>
      </c>
      <c r="E165" s="8">
        <f>IFERROR(VLOOKUP(D165,Data_2011!$D:$F,3,FALSE),VLOOKUP($C165,Efficiency!A164:B208,2,FALSE))</f>
        <v>0.75</v>
      </c>
      <c r="F165" s="8">
        <f>IFERROR(VLOOKUP(D165,Data_2011!$D:$F,2,FALSE),0)</f>
        <v>0</v>
      </c>
      <c r="G165" s="8">
        <f t="shared" si="10"/>
        <v>1</v>
      </c>
      <c r="H165" s="8">
        <f t="shared" si="11"/>
        <v>8</v>
      </c>
      <c r="I165" s="8">
        <v>0</v>
      </c>
      <c r="J165" s="8">
        <v>0</v>
      </c>
      <c r="K165" s="8">
        <v>0</v>
      </c>
      <c r="L165" s="8">
        <f>IFERROR(VLOOKUP($D165,platts!$C$3:$AM$457,2,FALSE),0)</f>
        <v>0</v>
      </c>
      <c r="M165" s="18">
        <f t="shared" si="9"/>
        <v>0</v>
      </c>
      <c r="N165" s="8">
        <f>VLOOKUP($D165,soaf!$D$2:$E$514,2,FALSE)</f>
        <v>0</v>
      </c>
      <c r="O165" s="8">
        <f>(IFERROR(VLOOKUP($D165,platts!$C$3:$AM$457,soaf_platts!O$1+2,FALSE),VLOOKUP($C165,Lifetime!$A$2:$AK$48,2+soaf_platts!O$1,FALSE)))*$N165</f>
        <v>0</v>
      </c>
      <c r="P165" s="8">
        <f>(IFERROR(VLOOKUP($D165,platts!$C$3:$AM$457,soaf_platts!P$1+2,FALSE),VLOOKUP($C165,Lifetime!$A$2:$AK$48,2+soaf_platts!P$1,FALSE)))*$N165</f>
        <v>0</v>
      </c>
      <c r="Q165" s="8">
        <f>(IFERROR(VLOOKUP($D165,platts!$C$3:$AM$457,soaf_platts!Q$1+2,FALSE),VLOOKUP($C165,Lifetime!$A$2:$AK$48,2+soaf_platts!Q$1,FALSE)))*$N165</f>
        <v>0</v>
      </c>
      <c r="R165" s="8">
        <f>(IFERROR(VLOOKUP($D165,platts!$C$3:$AM$457,soaf_platts!R$1+2,FALSE),VLOOKUP($C165,Lifetime!$A$2:$AK$48,2+soaf_platts!R$1,FALSE)))*$N165</f>
        <v>0</v>
      </c>
      <c r="S165" s="8">
        <f>(IFERROR(VLOOKUP($D165,platts!$C$3:$AM$457,soaf_platts!S$1+2,FALSE),VLOOKUP($C165,Lifetime!$A$2:$AK$48,2+soaf_platts!S$1,FALSE)))*$N165</f>
        <v>0</v>
      </c>
      <c r="T165" s="8">
        <f>(IFERROR(VLOOKUP($D165,platts!$C$3:$AM$457,soaf_platts!T$1+2,FALSE),VLOOKUP($C165,Lifetime!$A$2:$AK$48,2+soaf_platts!T$1,FALSE)))*$N165</f>
        <v>0</v>
      </c>
      <c r="U165" s="8">
        <f>(IFERROR(VLOOKUP($D165,platts!$C$3:$AM$457,soaf_platts!U$1+2,FALSE),VLOOKUP($C165,Lifetime!$A$2:$AK$48,2+soaf_platts!U$1,FALSE)))*$N165</f>
        <v>0</v>
      </c>
      <c r="V165" s="8">
        <f>(IFERROR(VLOOKUP($D165,platts!$C$3:$AM$457,soaf_platts!V$1+2,FALSE),VLOOKUP($C165,Lifetime!$A$2:$AK$48,2+soaf_platts!V$1,FALSE)))*$N165</f>
        <v>0</v>
      </c>
      <c r="W165" s="8">
        <f>(IFERROR(VLOOKUP($D165,platts!$C$3:$AM$457,soaf_platts!W$1+2,FALSE),VLOOKUP($C165,Lifetime!$A$2:$AK$48,2+soaf_platts!W$1,FALSE)))*$N165</f>
        <v>0</v>
      </c>
      <c r="X165" s="8">
        <f>(IFERROR(VLOOKUP($D165,platts!$C$3:$AM$457,soaf_platts!X$1+2,FALSE),VLOOKUP($C165,Lifetime!$A$2:$AK$48,2+soaf_platts!X$1,FALSE)))*$N165</f>
        <v>0</v>
      </c>
      <c r="Y165" s="8">
        <f>(IFERROR(VLOOKUP($D165,platts!$C$3:$AM$457,soaf_platts!Y$1+2,FALSE),VLOOKUP($C165,Lifetime!$A$2:$AK$48,2+soaf_platts!Y$1,FALSE)))*$N165</f>
        <v>0</v>
      </c>
      <c r="Z165" s="8">
        <f>(IFERROR(VLOOKUP($D165,platts!$C$3:$AM$457,soaf_platts!Z$1+2,FALSE),VLOOKUP($C165,Lifetime!$A$2:$AK$48,2+soaf_platts!Z$1,FALSE)))*$N165</f>
        <v>0</v>
      </c>
      <c r="AA165" s="8">
        <f>(IFERROR(VLOOKUP($D165,platts!$C$3:$AM$457,soaf_platts!AA$1+2,FALSE),VLOOKUP($C165,Lifetime!$A$2:$AK$48,2+soaf_platts!AA$1,FALSE)))*$N165</f>
        <v>0</v>
      </c>
      <c r="AB165" s="8">
        <f>(IFERROR(VLOOKUP($D165,platts!$C$3:$AM$457,soaf_platts!AB$1+2,FALSE),VLOOKUP($C165,Lifetime!$A$2:$AK$48,2+soaf_platts!AB$1,FALSE)))*$N165</f>
        <v>0</v>
      </c>
      <c r="AC165" s="8">
        <f>(IFERROR(VLOOKUP($D165,platts!$C$3:$AM$457,soaf_platts!AC$1+2,FALSE),VLOOKUP($C165,Lifetime!$A$2:$AK$48,2+soaf_platts!AC$1,FALSE)))*$N165</f>
        <v>0</v>
      </c>
      <c r="AD165" s="8">
        <f>(IFERROR(VLOOKUP($D165,platts!$C$3:$AM$457,soaf_platts!AD$1+2,FALSE),VLOOKUP($C165,Lifetime!$A$2:$AK$48,2+soaf_platts!AD$1,FALSE)))*$N165</f>
        <v>0</v>
      </c>
      <c r="AE165" s="8">
        <f>(IFERROR(VLOOKUP($D165,platts!$C$3:$AM$457,soaf_platts!AE$1+2,FALSE),VLOOKUP($C165,Lifetime!$A$2:$AK$48,2+soaf_platts!AE$1,FALSE)))*$N165</f>
        <v>0</v>
      </c>
      <c r="AF165" s="8">
        <f>(IFERROR(VLOOKUP($D165,platts!$C$3:$AM$457,soaf_platts!AF$1+2,FALSE),VLOOKUP($C165,Lifetime!$A$2:$AK$48,2+soaf_platts!AF$1,FALSE)))*$N165</f>
        <v>0</v>
      </c>
      <c r="AG165" s="8">
        <f>(IFERROR(VLOOKUP($D165,platts!$C$3:$AM$457,soaf_platts!AG$1+2,FALSE),VLOOKUP($C165,Lifetime!$A$2:$AK$48,2+soaf_platts!AG$1,FALSE)))*$N165</f>
        <v>0</v>
      </c>
      <c r="AH165" s="8">
        <f>(IFERROR(VLOOKUP($D165,platts!$C$3:$AM$457,soaf_platts!AH$1+2,FALSE),VLOOKUP($C165,Lifetime!$A$2:$AK$48,2+soaf_platts!AH$1,FALSE)))*$N165</f>
        <v>0</v>
      </c>
      <c r="AI165" s="8">
        <f>(IFERROR(VLOOKUP($D165,platts!$C$3:$AM$457,soaf_platts!AI$1+2,FALSE),VLOOKUP($C165,Lifetime!$A$2:$AK$48,2+soaf_platts!AI$1,FALSE)))*$N165</f>
        <v>0</v>
      </c>
      <c r="AJ165" s="8">
        <f>(IFERROR(VLOOKUP($D165,platts!$C$3:$AM$457,soaf_platts!AJ$1+2,FALSE),VLOOKUP($C165,Lifetime!$A$2:$AK$48,2+soaf_platts!AJ$1,FALSE)))*$N165</f>
        <v>0</v>
      </c>
      <c r="AK165" s="8">
        <f>(IFERROR(VLOOKUP($D165,platts!$C$3:$AM$457,soaf_platts!AK$1+2,FALSE),VLOOKUP($C165,Lifetime!$A$2:$AK$48,2+soaf_platts!AK$1,FALSE)))*$N165</f>
        <v>0</v>
      </c>
      <c r="AL165" s="8">
        <f>(IFERROR(VLOOKUP($D165,platts!$C$3:$AM$457,soaf_platts!AL$1+2,FALSE),VLOOKUP($C165,Lifetime!$A$2:$AK$48,2+soaf_platts!AL$1,FALSE)))*$N165</f>
        <v>0</v>
      </c>
      <c r="AM165" s="8">
        <f>(IFERROR(VLOOKUP($D165,platts!$C$3:$AM$457,soaf_platts!AM$1+2,FALSE),VLOOKUP($C165,Lifetime!$A$2:$AK$48,2+soaf_platts!AM$1,FALSE)))*$N165</f>
        <v>0</v>
      </c>
      <c r="AN165" s="8">
        <f>(IFERROR(VLOOKUP($D165,platts!$C$3:$AM$457,soaf_platts!AN$1+2,FALSE),VLOOKUP($C165,Lifetime!$A$2:$AK$48,2+soaf_platts!AN$1,FALSE)))*$N165</f>
        <v>0</v>
      </c>
      <c r="AO165" s="8">
        <f>(IFERROR(VLOOKUP($D165,platts!$C$3:$AM$457,soaf_platts!AO$1+2,FALSE),VLOOKUP($C165,Lifetime!$A$2:$AK$48,2+soaf_platts!AO$1,FALSE)))*$N165</f>
        <v>0</v>
      </c>
      <c r="AP165" s="8">
        <f>(IFERROR(VLOOKUP($D165,platts!$C$3:$AM$457,soaf_platts!AP$1+2,FALSE),VLOOKUP($C165,Lifetime!$A$2:$AK$48,2+soaf_platts!AP$1,FALSE)))*$N165</f>
        <v>0</v>
      </c>
      <c r="AQ165" s="8">
        <f>(IFERROR(VLOOKUP($D165,platts!$C$3:$AM$457,soaf_platts!AQ$1+2,FALSE),VLOOKUP($C165,Lifetime!$A$2:$AK$48,2+soaf_platts!AQ$1,FALSE)))*$N165</f>
        <v>0</v>
      </c>
      <c r="AR165" s="8">
        <f>(IFERROR(VLOOKUP($D165,platts!$C$3:$AM$457,soaf_platts!AR$1+2,FALSE),VLOOKUP($C165,Lifetime!$A$2:$AK$48,2+soaf_platts!AR$1,FALSE)))*$N165</f>
        <v>0</v>
      </c>
      <c r="AS165" s="8">
        <f>(IFERROR(VLOOKUP($D165,platts!$C$3:$AM$457,soaf_platts!AS$1+2,FALSE),VLOOKUP($C165,Lifetime!$A$2:$AK$48,2+soaf_platts!AS$1,FALSE)))*$N165</f>
        <v>0</v>
      </c>
      <c r="AT165" s="8">
        <f>(IFERROR(VLOOKUP($D165,platts!$C$3:$AM$457,soaf_platts!AT$1+2,FALSE),VLOOKUP($C165,Lifetime!$A$2:$AK$48,2+soaf_platts!AT$1,FALSE)))*$N165</f>
        <v>0</v>
      </c>
      <c r="AU165" s="8">
        <f>(IFERROR(VLOOKUP($D165,platts!$C$3:$AM$457,soaf_platts!AU$1+2,FALSE),VLOOKUP($C165,Lifetime!$A$2:$AK$48,2+soaf_platts!AU$1,FALSE)))*$N165</f>
        <v>0</v>
      </c>
      <c r="AV165" s="8">
        <f>(IFERROR(VLOOKUP($D165,platts!$C$3:$AM$457,soaf_platts!AV$1+2,FALSE),VLOOKUP($C165,Lifetime!$A$2:$AK$48,2+soaf_platts!AV$1,FALSE)))*$N165</f>
        <v>0</v>
      </c>
      <c r="AW165" s="8">
        <f>(IFERROR(VLOOKUP($D165,platts!$C$3:$AM$457,soaf_platts!AW$1+2,FALSE),VLOOKUP($C165,Lifetime!$A$2:$AK$48,2+soaf_platts!AW$1,FALSE)))*$N165</f>
        <v>0</v>
      </c>
    </row>
    <row r="166" spans="1:49" x14ac:dyDescent="0.25">
      <c r="A166" s="8">
        <v>164</v>
      </c>
      <c r="B166" s="23" t="s">
        <v>55</v>
      </c>
      <c r="C166" s="21" t="s">
        <v>12</v>
      </c>
      <c r="D166" s="8" t="str">
        <f t="shared" si="8"/>
        <v>EE_RoR</v>
      </c>
      <c r="E166" s="8">
        <f>IFERROR(VLOOKUP(D166,Data_2011!$D:$F,3,FALSE),VLOOKUP($C166,Efficiency!A165:B209,2,FALSE))</f>
        <v>1</v>
      </c>
      <c r="F166" s="8">
        <f>IFERROR(VLOOKUP(D166,Data_2011!$D:$F,2,FALSE),0)</f>
        <v>0</v>
      </c>
      <c r="G166" s="8">
        <f t="shared" si="10"/>
        <v>0</v>
      </c>
      <c r="H166" s="8">
        <f t="shared" si="11"/>
        <v>0</v>
      </c>
      <c r="I166" s="8">
        <v>0</v>
      </c>
      <c r="J166" s="8">
        <v>0</v>
      </c>
      <c r="K166" s="8">
        <v>0</v>
      </c>
      <c r="L166" s="8">
        <f>IFERROR(VLOOKUP($D166,platts!$C$3:$AM$457,2,FALSE),0)</f>
        <v>6.8959999999999999</v>
      </c>
      <c r="M166" s="18">
        <f t="shared" si="9"/>
        <v>-6.8959999999999999</v>
      </c>
      <c r="N166" s="8">
        <f>VLOOKUP($D166,soaf!$D$2:$E$514,2,FALSE)</f>
        <v>0</v>
      </c>
      <c r="O166" s="8">
        <f>(IFERROR(VLOOKUP($D166,platts!$C$3:$AM$457,soaf_platts!O$1+2,FALSE),VLOOKUP($C166,Lifetime!$A$2:$AK$48,2+soaf_platts!O$1,FALSE)))*$N166</f>
        <v>0</v>
      </c>
      <c r="P166" s="8">
        <f>(IFERROR(VLOOKUP($D166,platts!$C$3:$AM$457,soaf_platts!P$1+2,FALSE),VLOOKUP($C166,Lifetime!$A$2:$AK$48,2+soaf_platts!P$1,FALSE)))*$N166</f>
        <v>0</v>
      </c>
      <c r="Q166" s="8">
        <f>(IFERROR(VLOOKUP($D166,platts!$C$3:$AM$457,soaf_platts!Q$1+2,FALSE),VLOOKUP($C166,Lifetime!$A$2:$AK$48,2+soaf_platts!Q$1,FALSE)))*$N166</f>
        <v>0</v>
      </c>
      <c r="R166" s="8">
        <f>(IFERROR(VLOOKUP($D166,platts!$C$3:$AM$457,soaf_platts!R$1+2,FALSE),VLOOKUP($C166,Lifetime!$A$2:$AK$48,2+soaf_platts!R$1,FALSE)))*$N166</f>
        <v>0</v>
      </c>
      <c r="S166" s="8">
        <f>(IFERROR(VLOOKUP($D166,platts!$C$3:$AM$457,soaf_platts!S$1+2,FALSE),VLOOKUP($C166,Lifetime!$A$2:$AK$48,2+soaf_platts!S$1,FALSE)))*$N166</f>
        <v>0</v>
      </c>
      <c r="T166" s="8">
        <f>(IFERROR(VLOOKUP($D166,platts!$C$3:$AM$457,soaf_platts!T$1+2,FALSE),VLOOKUP($C166,Lifetime!$A$2:$AK$48,2+soaf_platts!T$1,FALSE)))*$N166</f>
        <v>0</v>
      </c>
      <c r="U166" s="8">
        <f>(IFERROR(VLOOKUP($D166,platts!$C$3:$AM$457,soaf_platts!U$1+2,FALSE),VLOOKUP($C166,Lifetime!$A$2:$AK$48,2+soaf_platts!U$1,FALSE)))*$N166</f>
        <v>0</v>
      </c>
      <c r="V166" s="8">
        <f>(IFERROR(VLOOKUP($D166,platts!$C$3:$AM$457,soaf_platts!V$1+2,FALSE),VLOOKUP($C166,Lifetime!$A$2:$AK$48,2+soaf_platts!V$1,FALSE)))*$N166</f>
        <v>0</v>
      </c>
      <c r="W166" s="8">
        <f>(IFERROR(VLOOKUP($D166,platts!$C$3:$AM$457,soaf_platts!W$1+2,FALSE),VLOOKUP($C166,Lifetime!$A$2:$AK$48,2+soaf_platts!W$1,FALSE)))*$N166</f>
        <v>0</v>
      </c>
      <c r="X166" s="8">
        <f>(IFERROR(VLOOKUP($D166,platts!$C$3:$AM$457,soaf_platts!X$1+2,FALSE),VLOOKUP($C166,Lifetime!$A$2:$AK$48,2+soaf_platts!X$1,FALSE)))*$N166</f>
        <v>0</v>
      </c>
      <c r="Y166" s="8">
        <f>(IFERROR(VLOOKUP($D166,platts!$C$3:$AM$457,soaf_platts!Y$1+2,FALSE),VLOOKUP($C166,Lifetime!$A$2:$AK$48,2+soaf_platts!Y$1,FALSE)))*$N166</f>
        <v>0</v>
      </c>
      <c r="Z166" s="8">
        <f>(IFERROR(VLOOKUP($D166,platts!$C$3:$AM$457,soaf_platts!Z$1+2,FALSE),VLOOKUP($C166,Lifetime!$A$2:$AK$48,2+soaf_platts!Z$1,FALSE)))*$N166</f>
        <v>0</v>
      </c>
      <c r="AA166" s="8">
        <f>(IFERROR(VLOOKUP($D166,platts!$C$3:$AM$457,soaf_platts!AA$1+2,FALSE),VLOOKUP($C166,Lifetime!$A$2:$AK$48,2+soaf_platts!AA$1,FALSE)))*$N166</f>
        <v>0</v>
      </c>
      <c r="AB166" s="8">
        <f>(IFERROR(VLOOKUP($D166,platts!$C$3:$AM$457,soaf_platts!AB$1+2,FALSE),VLOOKUP($C166,Lifetime!$A$2:$AK$48,2+soaf_platts!AB$1,FALSE)))*$N166</f>
        <v>0</v>
      </c>
      <c r="AC166" s="8">
        <f>(IFERROR(VLOOKUP($D166,platts!$C$3:$AM$457,soaf_platts!AC$1+2,FALSE),VLOOKUP($C166,Lifetime!$A$2:$AK$48,2+soaf_platts!AC$1,FALSE)))*$N166</f>
        <v>0</v>
      </c>
      <c r="AD166" s="8">
        <f>(IFERROR(VLOOKUP($D166,platts!$C$3:$AM$457,soaf_platts!AD$1+2,FALSE),VLOOKUP($C166,Lifetime!$A$2:$AK$48,2+soaf_platts!AD$1,FALSE)))*$N166</f>
        <v>0</v>
      </c>
      <c r="AE166" s="8">
        <f>(IFERROR(VLOOKUP($D166,platts!$C$3:$AM$457,soaf_platts!AE$1+2,FALSE),VLOOKUP($C166,Lifetime!$A$2:$AK$48,2+soaf_platts!AE$1,FALSE)))*$N166</f>
        <v>0</v>
      </c>
      <c r="AF166" s="8">
        <f>(IFERROR(VLOOKUP($D166,platts!$C$3:$AM$457,soaf_platts!AF$1+2,FALSE),VLOOKUP($C166,Lifetime!$A$2:$AK$48,2+soaf_platts!AF$1,FALSE)))*$N166</f>
        <v>0</v>
      </c>
      <c r="AG166" s="8">
        <f>(IFERROR(VLOOKUP($D166,platts!$C$3:$AM$457,soaf_platts!AG$1+2,FALSE),VLOOKUP($C166,Lifetime!$A$2:$AK$48,2+soaf_platts!AG$1,FALSE)))*$N166</f>
        <v>0</v>
      </c>
      <c r="AH166" s="8">
        <f>(IFERROR(VLOOKUP($D166,platts!$C$3:$AM$457,soaf_platts!AH$1+2,FALSE),VLOOKUP($C166,Lifetime!$A$2:$AK$48,2+soaf_platts!AH$1,FALSE)))*$N166</f>
        <v>0</v>
      </c>
      <c r="AI166" s="8">
        <f>(IFERROR(VLOOKUP($D166,platts!$C$3:$AM$457,soaf_platts!AI$1+2,FALSE),VLOOKUP($C166,Lifetime!$A$2:$AK$48,2+soaf_platts!AI$1,FALSE)))*$N166</f>
        <v>0</v>
      </c>
      <c r="AJ166" s="8">
        <f>(IFERROR(VLOOKUP($D166,platts!$C$3:$AM$457,soaf_platts!AJ$1+2,FALSE),VLOOKUP($C166,Lifetime!$A$2:$AK$48,2+soaf_platts!AJ$1,FALSE)))*$N166</f>
        <v>0</v>
      </c>
      <c r="AK166" s="8">
        <f>(IFERROR(VLOOKUP($D166,platts!$C$3:$AM$457,soaf_platts!AK$1+2,FALSE),VLOOKUP($C166,Lifetime!$A$2:$AK$48,2+soaf_platts!AK$1,FALSE)))*$N166</f>
        <v>0</v>
      </c>
      <c r="AL166" s="8">
        <f>(IFERROR(VLOOKUP($D166,platts!$C$3:$AM$457,soaf_platts!AL$1+2,FALSE),VLOOKUP($C166,Lifetime!$A$2:$AK$48,2+soaf_platts!AL$1,FALSE)))*$N166</f>
        <v>0</v>
      </c>
      <c r="AM166" s="8">
        <f>(IFERROR(VLOOKUP($D166,platts!$C$3:$AM$457,soaf_platts!AM$1+2,FALSE),VLOOKUP($C166,Lifetime!$A$2:$AK$48,2+soaf_platts!AM$1,FALSE)))*$N166</f>
        <v>0</v>
      </c>
      <c r="AN166" s="8">
        <f>(IFERROR(VLOOKUP($D166,platts!$C$3:$AM$457,soaf_platts!AN$1+2,FALSE),VLOOKUP($C166,Lifetime!$A$2:$AK$48,2+soaf_platts!AN$1,FALSE)))*$N166</f>
        <v>0</v>
      </c>
      <c r="AO166" s="8">
        <f>(IFERROR(VLOOKUP($D166,platts!$C$3:$AM$457,soaf_platts!AO$1+2,FALSE),VLOOKUP($C166,Lifetime!$A$2:$AK$48,2+soaf_platts!AO$1,FALSE)))*$N166</f>
        <v>0</v>
      </c>
      <c r="AP166" s="8">
        <f>(IFERROR(VLOOKUP($D166,platts!$C$3:$AM$457,soaf_platts!AP$1+2,FALSE),VLOOKUP($C166,Lifetime!$A$2:$AK$48,2+soaf_platts!AP$1,FALSE)))*$N166</f>
        <v>0</v>
      </c>
      <c r="AQ166" s="8">
        <f>(IFERROR(VLOOKUP($D166,platts!$C$3:$AM$457,soaf_platts!AQ$1+2,FALSE),VLOOKUP($C166,Lifetime!$A$2:$AK$48,2+soaf_platts!AQ$1,FALSE)))*$N166</f>
        <v>0</v>
      </c>
      <c r="AR166" s="8">
        <f>(IFERROR(VLOOKUP($D166,platts!$C$3:$AM$457,soaf_platts!AR$1+2,FALSE),VLOOKUP($C166,Lifetime!$A$2:$AK$48,2+soaf_platts!AR$1,FALSE)))*$N166</f>
        <v>0</v>
      </c>
      <c r="AS166" s="8">
        <f>(IFERROR(VLOOKUP($D166,platts!$C$3:$AM$457,soaf_platts!AS$1+2,FALSE),VLOOKUP($C166,Lifetime!$A$2:$AK$48,2+soaf_platts!AS$1,FALSE)))*$N166</f>
        <v>0</v>
      </c>
      <c r="AT166" s="8">
        <f>(IFERROR(VLOOKUP($D166,platts!$C$3:$AM$457,soaf_platts!AT$1+2,FALSE),VLOOKUP($C166,Lifetime!$A$2:$AK$48,2+soaf_platts!AT$1,FALSE)))*$N166</f>
        <v>0</v>
      </c>
      <c r="AU166" s="8">
        <f>(IFERROR(VLOOKUP($D166,platts!$C$3:$AM$457,soaf_platts!AU$1+2,FALSE),VLOOKUP($C166,Lifetime!$A$2:$AK$48,2+soaf_platts!AU$1,FALSE)))*$N166</f>
        <v>0</v>
      </c>
      <c r="AV166" s="8">
        <f>(IFERROR(VLOOKUP($D166,platts!$C$3:$AM$457,soaf_platts!AV$1+2,FALSE),VLOOKUP($C166,Lifetime!$A$2:$AK$48,2+soaf_platts!AV$1,FALSE)))*$N166</f>
        <v>0</v>
      </c>
      <c r="AW166" s="8">
        <f>(IFERROR(VLOOKUP($D166,platts!$C$3:$AM$457,soaf_platts!AW$1+2,FALSE),VLOOKUP($C166,Lifetime!$A$2:$AK$48,2+soaf_platts!AW$1,FALSE)))*$N166</f>
        <v>0</v>
      </c>
    </row>
    <row r="167" spans="1:49" x14ac:dyDescent="0.25">
      <c r="A167" s="8">
        <v>165</v>
      </c>
      <c r="B167" s="23" t="s">
        <v>55</v>
      </c>
      <c r="C167" s="21" t="s">
        <v>21</v>
      </c>
      <c r="D167" s="8" t="str">
        <f t="shared" si="8"/>
        <v>EE_Solar 1</v>
      </c>
      <c r="E167" s="8">
        <f>IFERROR(VLOOKUP(D167,Data_2011!$D:$F,3,FALSE),VLOOKUP($C167,Efficiency!A166:B210,2,FALSE))</f>
        <v>1</v>
      </c>
      <c r="F167" s="8">
        <f>IFERROR(VLOOKUP(D167,Data_2011!$D:$F,2,FALSE),0)</f>
        <v>0</v>
      </c>
      <c r="G167" s="8">
        <f t="shared" si="10"/>
        <v>0</v>
      </c>
      <c r="H167" s="8">
        <f t="shared" si="11"/>
        <v>0</v>
      </c>
      <c r="I167" s="8">
        <v>0</v>
      </c>
      <c r="J167" s="8">
        <v>0</v>
      </c>
      <c r="K167" s="8">
        <v>0</v>
      </c>
      <c r="L167" s="8">
        <f>IFERROR(VLOOKUP($D167,platts!$C$3:$AM$457,2,FALSE),0)</f>
        <v>0</v>
      </c>
      <c r="M167" s="18">
        <f t="shared" si="9"/>
        <v>0</v>
      </c>
      <c r="N167" s="8">
        <f>VLOOKUP($D167,soaf!$D$2:$E$514,2,FALSE)</f>
        <v>0</v>
      </c>
      <c r="O167" s="8">
        <f>(IFERROR(VLOOKUP($D167,platts!$C$3:$AM$457,soaf_platts!O$1+2,FALSE),VLOOKUP($C167,Lifetime!$A$2:$AK$48,2+soaf_platts!O$1,FALSE)))*$N167</f>
        <v>0</v>
      </c>
      <c r="P167" s="8">
        <f>(IFERROR(VLOOKUP($D167,platts!$C$3:$AM$457,soaf_platts!P$1+2,FALSE),VLOOKUP($C167,Lifetime!$A$2:$AK$48,2+soaf_platts!P$1,FALSE)))*$N167</f>
        <v>0</v>
      </c>
      <c r="Q167" s="8">
        <f>(IFERROR(VLOOKUP($D167,platts!$C$3:$AM$457,soaf_platts!Q$1+2,FALSE),VLOOKUP($C167,Lifetime!$A$2:$AK$48,2+soaf_platts!Q$1,FALSE)))*$N167</f>
        <v>0</v>
      </c>
      <c r="R167" s="8">
        <f>(IFERROR(VLOOKUP($D167,platts!$C$3:$AM$457,soaf_platts!R$1+2,FALSE),VLOOKUP($C167,Lifetime!$A$2:$AK$48,2+soaf_platts!R$1,FALSE)))*$N167</f>
        <v>0</v>
      </c>
      <c r="S167" s="8">
        <f>(IFERROR(VLOOKUP($D167,platts!$C$3:$AM$457,soaf_platts!S$1+2,FALSE),VLOOKUP($C167,Lifetime!$A$2:$AK$48,2+soaf_platts!S$1,FALSE)))*$N167</f>
        <v>0</v>
      </c>
      <c r="T167" s="8">
        <f>(IFERROR(VLOOKUP($D167,platts!$C$3:$AM$457,soaf_platts!T$1+2,FALSE),VLOOKUP($C167,Lifetime!$A$2:$AK$48,2+soaf_platts!T$1,FALSE)))*$N167</f>
        <v>0</v>
      </c>
      <c r="U167" s="8">
        <f>(IFERROR(VLOOKUP($D167,platts!$C$3:$AM$457,soaf_platts!U$1+2,FALSE),VLOOKUP($C167,Lifetime!$A$2:$AK$48,2+soaf_platts!U$1,FALSE)))*$N167</f>
        <v>0</v>
      </c>
      <c r="V167" s="8">
        <f>(IFERROR(VLOOKUP($D167,platts!$C$3:$AM$457,soaf_platts!V$1+2,FALSE),VLOOKUP($C167,Lifetime!$A$2:$AK$48,2+soaf_platts!V$1,FALSE)))*$N167</f>
        <v>0</v>
      </c>
      <c r="W167" s="8">
        <f>(IFERROR(VLOOKUP($D167,platts!$C$3:$AM$457,soaf_platts!W$1+2,FALSE),VLOOKUP($C167,Lifetime!$A$2:$AK$48,2+soaf_platts!W$1,FALSE)))*$N167</f>
        <v>0</v>
      </c>
      <c r="X167" s="8">
        <f>(IFERROR(VLOOKUP($D167,platts!$C$3:$AM$457,soaf_platts!X$1+2,FALSE),VLOOKUP($C167,Lifetime!$A$2:$AK$48,2+soaf_platts!X$1,FALSE)))*$N167</f>
        <v>0</v>
      </c>
      <c r="Y167" s="8">
        <f>(IFERROR(VLOOKUP($D167,platts!$C$3:$AM$457,soaf_platts!Y$1+2,FALSE),VLOOKUP($C167,Lifetime!$A$2:$AK$48,2+soaf_platts!Y$1,FALSE)))*$N167</f>
        <v>0</v>
      </c>
      <c r="Z167" s="8">
        <f>(IFERROR(VLOOKUP($D167,platts!$C$3:$AM$457,soaf_platts!Z$1+2,FALSE),VLOOKUP($C167,Lifetime!$A$2:$AK$48,2+soaf_platts!Z$1,FALSE)))*$N167</f>
        <v>0</v>
      </c>
      <c r="AA167" s="8">
        <f>(IFERROR(VLOOKUP($D167,platts!$C$3:$AM$457,soaf_platts!AA$1+2,FALSE),VLOOKUP($C167,Lifetime!$A$2:$AK$48,2+soaf_platts!AA$1,FALSE)))*$N167</f>
        <v>0</v>
      </c>
      <c r="AB167" s="8">
        <f>(IFERROR(VLOOKUP($D167,platts!$C$3:$AM$457,soaf_platts!AB$1+2,FALSE),VLOOKUP($C167,Lifetime!$A$2:$AK$48,2+soaf_platts!AB$1,FALSE)))*$N167</f>
        <v>0</v>
      </c>
      <c r="AC167" s="8">
        <f>(IFERROR(VLOOKUP($D167,platts!$C$3:$AM$457,soaf_platts!AC$1+2,FALSE),VLOOKUP($C167,Lifetime!$A$2:$AK$48,2+soaf_platts!AC$1,FALSE)))*$N167</f>
        <v>0</v>
      </c>
      <c r="AD167" s="8">
        <f>(IFERROR(VLOOKUP($D167,platts!$C$3:$AM$457,soaf_platts!AD$1+2,FALSE),VLOOKUP($C167,Lifetime!$A$2:$AK$48,2+soaf_platts!AD$1,FALSE)))*$N167</f>
        <v>0</v>
      </c>
      <c r="AE167" s="8">
        <f>(IFERROR(VLOOKUP($D167,platts!$C$3:$AM$457,soaf_platts!AE$1+2,FALSE),VLOOKUP($C167,Lifetime!$A$2:$AK$48,2+soaf_platts!AE$1,FALSE)))*$N167</f>
        <v>0</v>
      </c>
      <c r="AF167" s="8">
        <f>(IFERROR(VLOOKUP($D167,platts!$C$3:$AM$457,soaf_platts!AF$1+2,FALSE),VLOOKUP($C167,Lifetime!$A$2:$AK$48,2+soaf_platts!AF$1,FALSE)))*$N167</f>
        <v>0</v>
      </c>
      <c r="AG167" s="8">
        <f>(IFERROR(VLOOKUP($D167,platts!$C$3:$AM$457,soaf_platts!AG$1+2,FALSE),VLOOKUP($C167,Lifetime!$A$2:$AK$48,2+soaf_platts!AG$1,FALSE)))*$N167</f>
        <v>0</v>
      </c>
      <c r="AH167" s="8">
        <f>(IFERROR(VLOOKUP($D167,platts!$C$3:$AM$457,soaf_platts!AH$1+2,FALSE),VLOOKUP($C167,Lifetime!$A$2:$AK$48,2+soaf_platts!AH$1,FALSE)))*$N167</f>
        <v>0</v>
      </c>
      <c r="AI167" s="8">
        <f>(IFERROR(VLOOKUP($D167,platts!$C$3:$AM$457,soaf_platts!AI$1+2,FALSE),VLOOKUP($C167,Lifetime!$A$2:$AK$48,2+soaf_platts!AI$1,FALSE)))*$N167</f>
        <v>0</v>
      </c>
      <c r="AJ167" s="8">
        <f>(IFERROR(VLOOKUP($D167,platts!$C$3:$AM$457,soaf_platts!AJ$1+2,FALSE),VLOOKUP($C167,Lifetime!$A$2:$AK$48,2+soaf_platts!AJ$1,FALSE)))*$N167</f>
        <v>0</v>
      </c>
      <c r="AK167" s="8">
        <f>(IFERROR(VLOOKUP($D167,platts!$C$3:$AM$457,soaf_platts!AK$1+2,FALSE),VLOOKUP($C167,Lifetime!$A$2:$AK$48,2+soaf_platts!AK$1,FALSE)))*$N167</f>
        <v>0</v>
      </c>
      <c r="AL167" s="8">
        <f>(IFERROR(VLOOKUP($D167,platts!$C$3:$AM$457,soaf_platts!AL$1+2,FALSE),VLOOKUP($C167,Lifetime!$A$2:$AK$48,2+soaf_platts!AL$1,FALSE)))*$N167</f>
        <v>0</v>
      </c>
      <c r="AM167" s="8">
        <f>(IFERROR(VLOOKUP($D167,platts!$C$3:$AM$457,soaf_platts!AM$1+2,FALSE),VLOOKUP($C167,Lifetime!$A$2:$AK$48,2+soaf_platts!AM$1,FALSE)))*$N167</f>
        <v>0</v>
      </c>
      <c r="AN167" s="8">
        <f>(IFERROR(VLOOKUP($D167,platts!$C$3:$AM$457,soaf_platts!AN$1+2,FALSE),VLOOKUP($C167,Lifetime!$A$2:$AK$48,2+soaf_platts!AN$1,FALSE)))*$N167</f>
        <v>0</v>
      </c>
      <c r="AO167" s="8">
        <f>(IFERROR(VLOOKUP($D167,platts!$C$3:$AM$457,soaf_platts!AO$1+2,FALSE),VLOOKUP($C167,Lifetime!$A$2:$AK$48,2+soaf_platts!AO$1,FALSE)))*$N167</f>
        <v>0</v>
      </c>
      <c r="AP167" s="8">
        <f>(IFERROR(VLOOKUP($D167,platts!$C$3:$AM$457,soaf_platts!AP$1+2,FALSE),VLOOKUP($C167,Lifetime!$A$2:$AK$48,2+soaf_platts!AP$1,FALSE)))*$N167</f>
        <v>0</v>
      </c>
      <c r="AQ167" s="8">
        <f>(IFERROR(VLOOKUP($D167,platts!$C$3:$AM$457,soaf_platts!AQ$1+2,FALSE),VLOOKUP($C167,Lifetime!$A$2:$AK$48,2+soaf_platts!AQ$1,FALSE)))*$N167</f>
        <v>0</v>
      </c>
      <c r="AR167" s="8">
        <f>(IFERROR(VLOOKUP($D167,platts!$C$3:$AM$457,soaf_platts!AR$1+2,FALSE),VLOOKUP($C167,Lifetime!$A$2:$AK$48,2+soaf_platts!AR$1,FALSE)))*$N167</f>
        <v>0</v>
      </c>
      <c r="AS167" s="8">
        <f>(IFERROR(VLOOKUP($D167,platts!$C$3:$AM$457,soaf_platts!AS$1+2,FALSE),VLOOKUP($C167,Lifetime!$A$2:$AK$48,2+soaf_platts!AS$1,FALSE)))*$N167</f>
        <v>0</v>
      </c>
      <c r="AT167" s="8">
        <f>(IFERROR(VLOOKUP($D167,platts!$C$3:$AM$457,soaf_platts!AT$1+2,FALSE),VLOOKUP($C167,Lifetime!$A$2:$AK$48,2+soaf_platts!AT$1,FALSE)))*$N167</f>
        <v>0</v>
      </c>
      <c r="AU167" s="8">
        <f>(IFERROR(VLOOKUP($D167,platts!$C$3:$AM$457,soaf_platts!AU$1+2,FALSE),VLOOKUP($C167,Lifetime!$A$2:$AK$48,2+soaf_platts!AU$1,FALSE)))*$N167</f>
        <v>0</v>
      </c>
      <c r="AV167" s="8">
        <f>(IFERROR(VLOOKUP($D167,platts!$C$3:$AM$457,soaf_platts!AV$1+2,FALSE),VLOOKUP($C167,Lifetime!$A$2:$AK$48,2+soaf_platts!AV$1,FALSE)))*$N167</f>
        <v>0</v>
      </c>
      <c r="AW167" s="8">
        <f>(IFERROR(VLOOKUP($D167,platts!$C$3:$AM$457,soaf_platts!AW$1+2,FALSE),VLOOKUP($C167,Lifetime!$A$2:$AK$48,2+soaf_platts!AW$1,FALSE)))*$N167</f>
        <v>0</v>
      </c>
    </row>
    <row r="168" spans="1:49" x14ac:dyDescent="0.25">
      <c r="A168" s="8">
        <v>166</v>
      </c>
      <c r="B168" s="23" t="s">
        <v>55</v>
      </c>
      <c r="C168" s="21" t="s">
        <v>28</v>
      </c>
      <c r="D168" s="8" t="str">
        <f t="shared" si="8"/>
        <v>EE_Wind offshore 1</v>
      </c>
      <c r="E168" s="8">
        <f>IFERROR(VLOOKUP(D168,Data_2011!$D:$F,3,FALSE),VLOOKUP($C168,Efficiency!A167:B211,2,FALSE))</f>
        <v>1</v>
      </c>
      <c r="F168" s="8">
        <f>IFERROR(VLOOKUP(D168,Data_2011!$D:$F,2,FALSE),0)</f>
        <v>0</v>
      </c>
      <c r="G168" s="8">
        <f t="shared" si="10"/>
        <v>0</v>
      </c>
      <c r="H168" s="8">
        <f t="shared" si="11"/>
        <v>0</v>
      </c>
      <c r="I168" s="8">
        <v>0</v>
      </c>
      <c r="J168" s="8">
        <v>0</v>
      </c>
      <c r="K168" s="8">
        <v>0</v>
      </c>
      <c r="L168" s="8">
        <f>IFERROR(VLOOKUP($D168,platts!$C$3:$AM$457,2,FALSE),0)</f>
        <v>0</v>
      </c>
      <c r="M168" s="18">
        <f t="shared" si="9"/>
        <v>0</v>
      </c>
      <c r="N168" s="8">
        <f>VLOOKUP($D168,soaf!$D$2:$E$514,2,FALSE)</f>
        <v>0</v>
      </c>
      <c r="O168" s="8">
        <f>(IFERROR(VLOOKUP($D168,platts!$C$3:$AM$457,soaf_platts!O$1+2,FALSE),VLOOKUP($C168,Lifetime!$A$2:$AK$48,2+soaf_platts!O$1,FALSE)))*$N168</f>
        <v>0</v>
      </c>
      <c r="P168" s="8">
        <f>(IFERROR(VLOOKUP($D168,platts!$C$3:$AM$457,soaf_platts!P$1+2,FALSE),VLOOKUP($C168,Lifetime!$A$2:$AK$48,2+soaf_platts!P$1,FALSE)))*$N168</f>
        <v>0</v>
      </c>
      <c r="Q168" s="8">
        <f>(IFERROR(VLOOKUP($D168,platts!$C$3:$AM$457,soaf_platts!Q$1+2,FALSE),VLOOKUP($C168,Lifetime!$A$2:$AK$48,2+soaf_platts!Q$1,FALSE)))*$N168</f>
        <v>0</v>
      </c>
      <c r="R168" s="8">
        <f>(IFERROR(VLOOKUP($D168,platts!$C$3:$AM$457,soaf_platts!R$1+2,FALSE),VLOOKUP($C168,Lifetime!$A$2:$AK$48,2+soaf_platts!R$1,FALSE)))*$N168</f>
        <v>0</v>
      </c>
      <c r="S168" s="8">
        <f>(IFERROR(VLOOKUP($D168,platts!$C$3:$AM$457,soaf_platts!S$1+2,FALSE),VLOOKUP($C168,Lifetime!$A$2:$AK$48,2+soaf_platts!S$1,FALSE)))*$N168</f>
        <v>0</v>
      </c>
      <c r="T168" s="8">
        <f>(IFERROR(VLOOKUP($D168,platts!$C$3:$AM$457,soaf_platts!T$1+2,FALSE),VLOOKUP($C168,Lifetime!$A$2:$AK$48,2+soaf_platts!T$1,FALSE)))*$N168</f>
        <v>0</v>
      </c>
      <c r="U168" s="8">
        <f>(IFERROR(VLOOKUP($D168,platts!$C$3:$AM$457,soaf_platts!U$1+2,FALSE),VLOOKUP($C168,Lifetime!$A$2:$AK$48,2+soaf_platts!U$1,FALSE)))*$N168</f>
        <v>0</v>
      </c>
      <c r="V168" s="8">
        <f>(IFERROR(VLOOKUP($D168,platts!$C$3:$AM$457,soaf_platts!V$1+2,FALSE),VLOOKUP($C168,Lifetime!$A$2:$AK$48,2+soaf_platts!V$1,FALSE)))*$N168</f>
        <v>0</v>
      </c>
      <c r="W168" s="8">
        <f>(IFERROR(VLOOKUP($D168,platts!$C$3:$AM$457,soaf_platts!W$1+2,FALSE),VLOOKUP($C168,Lifetime!$A$2:$AK$48,2+soaf_platts!W$1,FALSE)))*$N168</f>
        <v>0</v>
      </c>
      <c r="X168" s="8">
        <f>(IFERROR(VLOOKUP($D168,platts!$C$3:$AM$457,soaf_platts!X$1+2,FALSE),VLOOKUP($C168,Lifetime!$A$2:$AK$48,2+soaf_platts!X$1,FALSE)))*$N168</f>
        <v>0</v>
      </c>
      <c r="Y168" s="8">
        <f>(IFERROR(VLOOKUP($D168,platts!$C$3:$AM$457,soaf_platts!Y$1+2,FALSE),VLOOKUP($C168,Lifetime!$A$2:$AK$48,2+soaf_platts!Y$1,FALSE)))*$N168</f>
        <v>0</v>
      </c>
      <c r="Z168" s="8">
        <f>(IFERROR(VLOOKUP($D168,platts!$C$3:$AM$457,soaf_platts!Z$1+2,FALSE),VLOOKUP($C168,Lifetime!$A$2:$AK$48,2+soaf_platts!Z$1,FALSE)))*$N168</f>
        <v>0</v>
      </c>
      <c r="AA168" s="8">
        <f>(IFERROR(VLOOKUP($D168,platts!$C$3:$AM$457,soaf_platts!AA$1+2,FALSE),VLOOKUP($C168,Lifetime!$A$2:$AK$48,2+soaf_platts!AA$1,FALSE)))*$N168</f>
        <v>0</v>
      </c>
      <c r="AB168" s="8">
        <f>(IFERROR(VLOOKUP($D168,platts!$C$3:$AM$457,soaf_platts!AB$1+2,FALSE),VLOOKUP($C168,Lifetime!$A$2:$AK$48,2+soaf_platts!AB$1,FALSE)))*$N168</f>
        <v>0</v>
      </c>
      <c r="AC168" s="8">
        <f>(IFERROR(VLOOKUP($D168,platts!$C$3:$AM$457,soaf_platts!AC$1+2,FALSE),VLOOKUP($C168,Lifetime!$A$2:$AK$48,2+soaf_platts!AC$1,FALSE)))*$N168</f>
        <v>0</v>
      </c>
      <c r="AD168" s="8">
        <f>(IFERROR(VLOOKUP($D168,platts!$C$3:$AM$457,soaf_platts!AD$1+2,FALSE),VLOOKUP($C168,Lifetime!$A$2:$AK$48,2+soaf_platts!AD$1,FALSE)))*$N168</f>
        <v>0</v>
      </c>
      <c r="AE168" s="8">
        <f>(IFERROR(VLOOKUP($D168,platts!$C$3:$AM$457,soaf_platts!AE$1+2,FALSE),VLOOKUP($C168,Lifetime!$A$2:$AK$48,2+soaf_platts!AE$1,FALSE)))*$N168</f>
        <v>0</v>
      </c>
      <c r="AF168" s="8">
        <f>(IFERROR(VLOOKUP($D168,platts!$C$3:$AM$457,soaf_platts!AF$1+2,FALSE),VLOOKUP($C168,Lifetime!$A$2:$AK$48,2+soaf_platts!AF$1,FALSE)))*$N168</f>
        <v>0</v>
      </c>
      <c r="AG168" s="8">
        <f>(IFERROR(VLOOKUP($D168,platts!$C$3:$AM$457,soaf_platts!AG$1+2,FALSE),VLOOKUP($C168,Lifetime!$A$2:$AK$48,2+soaf_platts!AG$1,FALSE)))*$N168</f>
        <v>0</v>
      </c>
      <c r="AH168" s="8">
        <f>(IFERROR(VLOOKUP($D168,platts!$C$3:$AM$457,soaf_platts!AH$1+2,FALSE),VLOOKUP($C168,Lifetime!$A$2:$AK$48,2+soaf_platts!AH$1,FALSE)))*$N168</f>
        <v>0</v>
      </c>
      <c r="AI168" s="8">
        <f>(IFERROR(VLOOKUP($D168,platts!$C$3:$AM$457,soaf_platts!AI$1+2,FALSE),VLOOKUP($C168,Lifetime!$A$2:$AK$48,2+soaf_platts!AI$1,FALSE)))*$N168</f>
        <v>0</v>
      </c>
      <c r="AJ168" s="8">
        <f>(IFERROR(VLOOKUP($D168,platts!$C$3:$AM$457,soaf_platts!AJ$1+2,FALSE),VLOOKUP($C168,Lifetime!$A$2:$AK$48,2+soaf_platts!AJ$1,FALSE)))*$N168</f>
        <v>0</v>
      </c>
      <c r="AK168" s="8">
        <f>(IFERROR(VLOOKUP($D168,platts!$C$3:$AM$457,soaf_platts!AK$1+2,FALSE),VLOOKUP($C168,Lifetime!$A$2:$AK$48,2+soaf_platts!AK$1,FALSE)))*$N168</f>
        <v>0</v>
      </c>
      <c r="AL168" s="8">
        <f>(IFERROR(VLOOKUP($D168,platts!$C$3:$AM$457,soaf_platts!AL$1+2,FALSE),VLOOKUP($C168,Lifetime!$A$2:$AK$48,2+soaf_platts!AL$1,FALSE)))*$N168</f>
        <v>0</v>
      </c>
      <c r="AM168" s="8">
        <f>(IFERROR(VLOOKUP($D168,platts!$C$3:$AM$457,soaf_platts!AM$1+2,FALSE),VLOOKUP($C168,Lifetime!$A$2:$AK$48,2+soaf_platts!AM$1,FALSE)))*$N168</f>
        <v>0</v>
      </c>
      <c r="AN168" s="8">
        <f>(IFERROR(VLOOKUP($D168,platts!$C$3:$AM$457,soaf_platts!AN$1+2,FALSE),VLOOKUP($C168,Lifetime!$A$2:$AK$48,2+soaf_platts!AN$1,FALSE)))*$N168</f>
        <v>0</v>
      </c>
      <c r="AO168" s="8">
        <f>(IFERROR(VLOOKUP($D168,platts!$C$3:$AM$457,soaf_platts!AO$1+2,FALSE),VLOOKUP($C168,Lifetime!$A$2:$AK$48,2+soaf_platts!AO$1,FALSE)))*$N168</f>
        <v>0</v>
      </c>
      <c r="AP168" s="8">
        <f>(IFERROR(VLOOKUP($D168,platts!$C$3:$AM$457,soaf_platts!AP$1+2,FALSE),VLOOKUP($C168,Lifetime!$A$2:$AK$48,2+soaf_platts!AP$1,FALSE)))*$N168</f>
        <v>0</v>
      </c>
      <c r="AQ168" s="8">
        <f>(IFERROR(VLOOKUP($D168,platts!$C$3:$AM$457,soaf_platts!AQ$1+2,FALSE),VLOOKUP($C168,Lifetime!$A$2:$AK$48,2+soaf_platts!AQ$1,FALSE)))*$N168</f>
        <v>0</v>
      </c>
      <c r="AR168" s="8">
        <f>(IFERROR(VLOOKUP($D168,platts!$C$3:$AM$457,soaf_platts!AR$1+2,FALSE),VLOOKUP($C168,Lifetime!$A$2:$AK$48,2+soaf_platts!AR$1,FALSE)))*$N168</f>
        <v>0</v>
      </c>
      <c r="AS168" s="8">
        <f>(IFERROR(VLOOKUP($D168,platts!$C$3:$AM$457,soaf_platts!AS$1+2,FALSE),VLOOKUP($C168,Lifetime!$A$2:$AK$48,2+soaf_platts!AS$1,FALSE)))*$N168</f>
        <v>0</v>
      </c>
      <c r="AT168" s="8">
        <f>(IFERROR(VLOOKUP($D168,platts!$C$3:$AM$457,soaf_platts!AT$1+2,FALSE),VLOOKUP($C168,Lifetime!$A$2:$AK$48,2+soaf_platts!AT$1,FALSE)))*$N168</f>
        <v>0</v>
      </c>
      <c r="AU168" s="8">
        <f>(IFERROR(VLOOKUP($D168,platts!$C$3:$AM$457,soaf_platts!AU$1+2,FALSE),VLOOKUP($C168,Lifetime!$A$2:$AK$48,2+soaf_platts!AU$1,FALSE)))*$N168</f>
        <v>0</v>
      </c>
      <c r="AV168" s="8">
        <f>(IFERROR(VLOOKUP($D168,platts!$C$3:$AM$457,soaf_platts!AV$1+2,FALSE),VLOOKUP($C168,Lifetime!$A$2:$AK$48,2+soaf_platts!AV$1,FALSE)))*$N168</f>
        <v>0</v>
      </c>
      <c r="AW168" s="8">
        <f>(IFERROR(VLOOKUP($D168,platts!$C$3:$AM$457,soaf_platts!AW$1+2,FALSE),VLOOKUP($C168,Lifetime!$A$2:$AK$48,2+soaf_platts!AW$1,FALSE)))*$N168</f>
        <v>0</v>
      </c>
    </row>
    <row r="169" spans="1:49" x14ac:dyDescent="0.25">
      <c r="A169" s="8">
        <v>167</v>
      </c>
      <c r="B169" s="24" t="s">
        <v>55</v>
      </c>
      <c r="C169" s="21" t="s">
        <v>23</v>
      </c>
      <c r="D169" s="8" t="str">
        <f t="shared" si="8"/>
        <v>EE_Wind onshore 1</v>
      </c>
      <c r="E169" s="8">
        <f>IFERROR(VLOOKUP(D169,Data_2011!$D:$F,3,FALSE),VLOOKUP($C169,Efficiency!A168:B212,2,FALSE))</f>
        <v>1</v>
      </c>
      <c r="F169" s="8">
        <f>IFERROR(VLOOKUP(D169,Data_2011!$D:$F,2,FALSE),0)</f>
        <v>0</v>
      </c>
      <c r="G169" s="8">
        <f t="shared" si="10"/>
        <v>0</v>
      </c>
      <c r="H169" s="8">
        <f t="shared" si="11"/>
        <v>0</v>
      </c>
      <c r="I169" s="8">
        <v>0</v>
      </c>
      <c r="J169" s="8">
        <v>0</v>
      </c>
      <c r="K169" s="8">
        <v>0</v>
      </c>
      <c r="L169" s="8">
        <f>IFERROR(VLOOKUP($D169,platts!$C$3:$AM$457,2,FALSE),0)</f>
        <v>238.42500000000001</v>
      </c>
      <c r="M169" s="18">
        <f t="shared" si="9"/>
        <v>161.57499999999999</v>
      </c>
      <c r="N169" s="8">
        <f>VLOOKUP($D169,soaf!$D$2:$E$514,2,FALSE)</f>
        <v>400</v>
      </c>
      <c r="O169" s="8">
        <f>(IFERROR(VLOOKUP($D169,platts!$C$3:$AM$457,soaf_platts!O$1+2,FALSE),VLOOKUP($C169,Lifetime!$A$2:$AK$48,2+soaf_platts!O$1,FALSE)))*$N169</f>
        <v>400</v>
      </c>
      <c r="P169" s="8">
        <f>(IFERROR(VLOOKUP($D169,platts!$C$3:$AM$457,soaf_platts!P$1+2,FALSE),VLOOKUP($C169,Lifetime!$A$2:$AK$48,2+soaf_platts!P$1,FALSE)))*$N169</f>
        <v>400</v>
      </c>
      <c r="Q169" s="8">
        <f>(IFERROR(VLOOKUP($D169,platts!$C$3:$AM$457,soaf_platts!Q$1+2,FALSE),VLOOKUP($C169,Lifetime!$A$2:$AK$48,2+soaf_platts!Q$1,FALSE)))*$N169</f>
        <v>400</v>
      </c>
      <c r="R169" s="8">
        <f>(IFERROR(VLOOKUP($D169,platts!$C$3:$AM$457,soaf_platts!R$1+2,FALSE),VLOOKUP($C169,Lifetime!$A$2:$AK$48,2+soaf_platts!R$1,FALSE)))*$N169</f>
        <v>400</v>
      </c>
      <c r="S169" s="8">
        <f>(IFERROR(VLOOKUP($D169,platts!$C$3:$AM$457,soaf_platts!S$1+2,FALSE),VLOOKUP($C169,Lifetime!$A$2:$AK$48,2+soaf_platts!S$1,FALSE)))*$N169</f>
        <v>400</v>
      </c>
      <c r="T169" s="8">
        <f>(IFERROR(VLOOKUP($D169,platts!$C$3:$AM$457,soaf_platts!T$1+2,FALSE),VLOOKUP($C169,Lifetime!$A$2:$AK$48,2+soaf_platts!T$1,FALSE)))*$N169</f>
        <v>400</v>
      </c>
      <c r="U169" s="8">
        <f>(IFERROR(VLOOKUP($D169,platts!$C$3:$AM$457,soaf_platts!U$1+2,FALSE),VLOOKUP($C169,Lifetime!$A$2:$AK$48,2+soaf_platts!U$1,FALSE)))*$N169</f>
        <v>400</v>
      </c>
      <c r="V169" s="8">
        <f>(IFERROR(VLOOKUP($D169,platts!$C$3:$AM$457,soaf_platts!V$1+2,FALSE),VLOOKUP($C169,Lifetime!$A$2:$AK$48,2+soaf_platts!V$1,FALSE)))*$N169</f>
        <v>400</v>
      </c>
      <c r="W169" s="8">
        <f>(IFERROR(VLOOKUP($D169,platts!$C$3:$AM$457,soaf_platts!W$1+2,FALSE),VLOOKUP($C169,Lifetime!$A$2:$AK$48,2+soaf_platts!W$1,FALSE)))*$N169</f>
        <v>400</v>
      </c>
      <c r="X169" s="8">
        <f>(IFERROR(VLOOKUP($D169,platts!$C$3:$AM$457,soaf_platts!X$1+2,FALSE),VLOOKUP($C169,Lifetime!$A$2:$AK$48,2+soaf_platts!X$1,FALSE)))*$N169</f>
        <v>400</v>
      </c>
      <c r="Y169" s="8">
        <f>(IFERROR(VLOOKUP($D169,platts!$C$3:$AM$457,soaf_platts!Y$1+2,FALSE),VLOOKUP($C169,Lifetime!$A$2:$AK$48,2+soaf_platts!Y$1,FALSE)))*$N169</f>
        <v>400</v>
      </c>
      <c r="Z169" s="8">
        <f>(IFERROR(VLOOKUP($D169,platts!$C$3:$AM$457,soaf_platts!Z$1+2,FALSE),VLOOKUP($C169,Lifetime!$A$2:$AK$48,2+soaf_platts!Z$1,FALSE)))*$N169</f>
        <v>397.23183391003465</v>
      </c>
      <c r="AA169" s="8">
        <f>(IFERROR(VLOOKUP($D169,platts!$C$3:$AM$457,soaf_platts!AA$1+2,FALSE),VLOOKUP($C169,Lifetime!$A$2:$AK$48,2+soaf_platts!AA$1,FALSE)))*$N169</f>
        <v>397.23183391003465</v>
      </c>
      <c r="AB169" s="8">
        <f>(IFERROR(VLOOKUP($D169,platts!$C$3:$AM$457,soaf_platts!AB$1+2,FALSE),VLOOKUP($C169,Lifetime!$A$2:$AK$48,2+soaf_platts!AB$1,FALSE)))*$N169</f>
        <v>366.36258781587503</v>
      </c>
      <c r="AC169" s="8">
        <f>(IFERROR(VLOOKUP($D169,platts!$C$3:$AM$457,soaf_platts!AC$1+2,FALSE),VLOOKUP($C169,Lifetime!$A$2:$AK$48,2+soaf_platts!AC$1,FALSE)))*$N169</f>
        <v>347.53067002201954</v>
      </c>
      <c r="AD169" s="8">
        <f>(IFERROR(VLOOKUP($D169,platts!$C$3:$AM$457,soaf_platts!AD$1+2,FALSE),VLOOKUP($C169,Lifetime!$A$2:$AK$48,2+soaf_platts!AD$1,FALSE)))*$N169</f>
        <v>347.53067002201954</v>
      </c>
      <c r="AE169" s="8">
        <f>(IFERROR(VLOOKUP($D169,platts!$C$3:$AM$457,soaf_platts!AE$1+2,FALSE),VLOOKUP($C169,Lifetime!$A$2:$AK$48,2+soaf_platts!AE$1,FALSE)))*$N169</f>
        <v>305.67264338890635</v>
      </c>
      <c r="AF169" s="8">
        <f>(IFERROR(VLOOKUP($D169,platts!$C$3:$AM$457,soaf_platts!AF$1+2,FALSE),VLOOKUP($C169,Lifetime!$A$2:$AK$48,2+soaf_platts!AF$1,FALSE)))*$N169</f>
        <v>284.19838523644756</v>
      </c>
      <c r="AG169" s="8">
        <f>(IFERROR(VLOOKUP($D169,platts!$C$3:$AM$457,soaf_platts!AG$1+2,FALSE),VLOOKUP($C169,Lifetime!$A$2:$AK$48,2+soaf_platts!AG$1,FALSE)))*$N169</f>
        <v>197.12697913389954</v>
      </c>
      <c r="AH169" s="8">
        <f>(IFERROR(VLOOKUP($D169,platts!$C$3:$AM$457,soaf_platts!AH$1+2,FALSE),VLOOKUP($C169,Lifetime!$A$2:$AK$48,2+soaf_platts!AH$1,FALSE)))*$N169</f>
        <v>158.70818915801613</v>
      </c>
      <c r="AI169" s="8">
        <f>(IFERROR(VLOOKUP($D169,platts!$C$3:$AM$457,soaf_platts!AI$1+2,FALSE),VLOOKUP($C169,Lifetime!$A$2:$AK$48,2+soaf_platts!AI$1,FALSE)))*$N169</f>
        <v>37.747719408619062</v>
      </c>
      <c r="AJ169" s="8">
        <f>(IFERROR(VLOOKUP($D169,platts!$C$3:$AM$457,soaf_platts!AJ$1+2,FALSE),VLOOKUP($C169,Lifetime!$A$2:$AK$48,2+soaf_platts!AJ$1,FALSE)))*$N169</f>
        <v>37.747719408619062</v>
      </c>
      <c r="AK169" s="8">
        <f>(IFERROR(VLOOKUP($D169,platts!$C$3:$AM$457,soaf_platts!AK$1+2,FALSE),VLOOKUP($C169,Lifetime!$A$2:$AK$48,2+soaf_platts!AK$1,FALSE)))*$N169</f>
        <v>0</v>
      </c>
      <c r="AL169" s="8">
        <f>(IFERROR(VLOOKUP($D169,platts!$C$3:$AM$457,soaf_platts!AL$1+2,FALSE),VLOOKUP($C169,Lifetime!$A$2:$AK$48,2+soaf_platts!AL$1,FALSE)))*$N169</f>
        <v>0</v>
      </c>
      <c r="AM169" s="8">
        <f>(IFERROR(VLOOKUP($D169,platts!$C$3:$AM$457,soaf_platts!AM$1+2,FALSE),VLOOKUP($C169,Lifetime!$A$2:$AK$48,2+soaf_platts!AM$1,FALSE)))*$N169</f>
        <v>0</v>
      </c>
      <c r="AN169" s="8">
        <f>(IFERROR(VLOOKUP($D169,platts!$C$3:$AM$457,soaf_platts!AN$1+2,FALSE),VLOOKUP($C169,Lifetime!$A$2:$AK$48,2+soaf_platts!AN$1,FALSE)))*$N169</f>
        <v>0</v>
      </c>
      <c r="AO169" s="8">
        <f>(IFERROR(VLOOKUP($D169,platts!$C$3:$AM$457,soaf_platts!AO$1+2,FALSE),VLOOKUP($C169,Lifetime!$A$2:$AK$48,2+soaf_platts!AO$1,FALSE)))*$N169</f>
        <v>0</v>
      </c>
      <c r="AP169" s="8">
        <f>(IFERROR(VLOOKUP($D169,platts!$C$3:$AM$457,soaf_platts!AP$1+2,FALSE),VLOOKUP($C169,Lifetime!$A$2:$AK$48,2+soaf_platts!AP$1,FALSE)))*$N169</f>
        <v>0</v>
      </c>
      <c r="AQ169" s="8">
        <f>(IFERROR(VLOOKUP($D169,platts!$C$3:$AM$457,soaf_platts!AQ$1+2,FALSE),VLOOKUP($C169,Lifetime!$A$2:$AK$48,2+soaf_platts!AQ$1,FALSE)))*$N169</f>
        <v>0</v>
      </c>
      <c r="AR169" s="8">
        <f>(IFERROR(VLOOKUP($D169,platts!$C$3:$AM$457,soaf_platts!AR$1+2,FALSE),VLOOKUP($C169,Lifetime!$A$2:$AK$48,2+soaf_platts!AR$1,FALSE)))*$N169</f>
        <v>0</v>
      </c>
      <c r="AS169" s="8">
        <f>(IFERROR(VLOOKUP($D169,platts!$C$3:$AM$457,soaf_platts!AS$1+2,FALSE),VLOOKUP($C169,Lifetime!$A$2:$AK$48,2+soaf_platts!AS$1,FALSE)))*$N169</f>
        <v>0</v>
      </c>
      <c r="AT169" s="8">
        <f>(IFERROR(VLOOKUP($D169,platts!$C$3:$AM$457,soaf_platts!AT$1+2,FALSE),VLOOKUP($C169,Lifetime!$A$2:$AK$48,2+soaf_platts!AT$1,FALSE)))*$N169</f>
        <v>0</v>
      </c>
      <c r="AU169" s="8">
        <f>(IFERROR(VLOOKUP($D169,platts!$C$3:$AM$457,soaf_platts!AU$1+2,FALSE),VLOOKUP($C169,Lifetime!$A$2:$AK$48,2+soaf_platts!AU$1,FALSE)))*$N169</f>
        <v>0</v>
      </c>
      <c r="AV169" s="8">
        <f>(IFERROR(VLOOKUP($D169,platts!$C$3:$AM$457,soaf_platts!AV$1+2,FALSE),VLOOKUP($C169,Lifetime!$A$2:$AK$48,2+soaf_platts!AV$1,FALSE)))*$N169</f>
        <v>0</v>
      </c>
      <c r="AW169" s="8">
        <f>(IFERROR(VLOOKUP($D169,platts!$C$3:$AM$457,soaf_platts!AW$1+2,FALSE),VLOOKUP($C169,Lifetime!$A$2:$AK$48,2+soaf_platts!AW$1,FALSE)))*$N169</f>
        <v>0</v>
      </c>
    </row>
    <row r="170" spans="1:49" x14ac:dyDescent="0.25">
      <c r="A170" s="8">
        <v>168</v>
      </c>
      <c r="B170" s="20" t="s">
        <v>34</v>
      </c>
      <c r="C170" s="21" t="s">
        <v>19</v>
      </c>
      <c r="D170" s="8" t="str">
        <f t="shared" si="8"/>
        <v>ES_Biomass</v>
      </c>
      <c r="E170" s="8">
        <f>IFERROR(VLOOKUP(D170,Data_2011!$D:$F,3,FALSE),VLOOKUP($C170,Efficiency!A169:B213,2,FALSE))</f>
        <v>0.38</v>
      </c>
      <c r="F170" s="8">
        <f>IFERROR(VLOOKUP(D170,Data_2011!$D:$F,2,FALSE),0)</f>
        <v>0</v>
      </c>
      <c r="G170" s="8">
        <f t="shared" si="10"/>
        <v>0</v>
      </c>
      <c r="H170" s="8">
        <f t="shared" si="11"/>
        <v>0</v>
      </c>
      <c r="I170" s="8">
        <v>0</v>
      </c>
      <c r="J170" s="8">
        <v>0</v>
      </c>
      <c r="K170" s="8">
        <v>0</v>
      </c>
      <c r="L170" s="8">
        <f>IFERROR(VLOOKUP($D170,platts!$C$3:$AM$457,2,FALSE),0)</f>
        <v>776.71400000000131</v>
      </c>
      <c r="M170" s="18">
        <f t="shared" si="9"/>
        <v>156.9852928571413</v>
      </c>
      <c r="N170" s="8">
        <f>VLOOKUP($D170,soaf!$D$2:$E$514,2,FALSE)</f>
        <v>933.69929285714261</v>
      </c>
      <c r="O170" s="8">
        <f>(IFERROR(VLOOKUP($D170,platts!$C$3:$AM$457,soaf_platts!O$1+2,FALSE),VLOOKUP($C170,Lifetime!$A$2:$AK$48,2+soaf_platts!O$1,FALSE)))*$N170</f>
        <v>859.01431271435013</v>
      </c>
      <c r="P170" s="8">
        <f>(IFERROR(VLOOKUP($D170,platts!$C$3:$AM$457,soaf_platts!P$1+2,FALSE),VLOOKUP($C170,Lifetime!$A$2:$AK$48,2+soaf_platts!P$1,FALSE)))*$N170</f>
        <v>859.01431271435013</v>
      </c>
      <c r="Q170" s="8">
        <f>(IFERROR(VLOOKUP($D170,platts!$C$3:$AM$457,soaf_platts!Q$1+2,FALSE),VLOOKUP($C170,Lifetime!$A$2:$AK$48,2+soaf_platts!Q$1,FALSE)))*$N170</f>
        <v>859.01431271435013</v>
      </c>
      <c r="R170" s="8">
        <f>(IFERROR(VLOOKUP($D170,platts!$C$3:$AM$457,soaf_platts!R$1+2,FALSE),VLOOKUP($C170,Lifetime!$A$2:$AK$48,2+soaf_platts!R$1,FALSE)))*$N170</f>
        <v>859.01431271435013</v>
      </c>
      <c r="S170" s="8">
        <f>(IFERROR(VLOOKUP($D170,platts!$C$3:$AM$457,soaf_platts!S$1+2,FALSE),VLOOKUP($C170,Lifetime!$A$2:$AK$48,2+soaf_platts!S$1,FALSE)))*$N170</f>
        <v>857.8121980455569</v>
      </c>
      <c r="T170" s="8">
        <f>(IFERROR(VLOOKUP($D170,platts!$C$3:$AM$457,soaf_platts!T$1+2,FALSE),VLOOKUP($C170,Lifetime!$A$2:$AK$48,2+soaf_platts!T$1,FALSE)))*$N170</f>
        <v>857.8121980455569</v>
      </c>
      <c r="U170" s="8">
        <f>(IFERROR(VLOOKUP($D170,platts!$C$3:$AM$457,soaf_platts!U$1+2,FALSE),VLOOKUP($C170,Lifetime!$A$2:$AK$48,2+soaf_platts!U$1,FALSE)))*$N170</f>
        <v>857.8121980455569</v>
      </c>
      <c r="V170" s="8">
        <f>(IFERROR(VLOOKUP($D170,platts!$C$3:$AM$457,soaf_platts!V$1+2,FALSE),VLOOKUP($C170,Lifetime!$A$2:$AK$48,2+soaf_platts!V$1,FALSE)))*$N170</f>
        <v>855.64839164172872</v>
      </c>
      <c r="W170" s="8">
        <f>(IFERROR(VLOOKUP($D170,platts!$C$3:$AM$457,soaf_platts!W$1+2,FALSE),VLOOKUP($C170,Lifetime!$A$2:$AK$48,2+soaf_platts!W$1,FALSE)))*$N170</f>
        <v>855.64839164172872</v>
      </c>
      <c r="X170" s="8">
        <f>(IFERROR(VLOOKUP($D170,platts!$C$3:$AM$457,soaf_platts!X$1+2,FALSE),VLOOKUP($C170,Lifetime!$A$2:$AK$48,2+soaf_platts!X$1,FALSE)))*$N170</f>
        <v>855.64839164172872</v>
      </c>
      <c r="Y170" s="8">
        <f>(IFERROR(VLOOKUP($D170,platts!$C$3:$AM$457,soaf_platts!Y$1+2,FALSE),VLOOKUP($C170,Lifetime!$A$2:$AK$48,2+soaf_platts!Y$1,FALSE)))*$N170</f>
        <v>855.64839164172872</v>
      </c>
      <c r="Z170" s="8">
        <f>(IFERROR(VLOOKUP($D170,platts!$C$3:$AM$457,soaf_platts!Z$1+2,FALSE),VLOOKUP($C170,Lifetime!$A$2:$AK$48,2+soaf_platts!Z$1,FALSE)))*$N170</f>
        <v>855.64839164172872</v>
      </c>
      <c r="AA170" s="8">
        <f>(IFERROR(VLOOKUP($D170,platts!$C$3:$AM$457,soaf_platts!AA$1+2,FALSE),VLOOKUP($C170,Lifetime!$A$2:$AK$48,2+soaf_platts!AA$1,FALSE)))*$N170</f>
        <v>855.64839164172872</v>
      </c>
      <c r="AB170" s="8">
        <f>(IFERROR(VLOOKUP($D170,platts!$C$3:$AM$457,soaf_platts!AB$1+2,FALSE),VLOOKUP($C170,Lifetime!$A$2:$AK$48,2+soaf_platts!AB$1,FALSE)))*$N170</f>
        <v>855.3358418278425</v>
      </c>
      <c r="AC170" s="8">
        <f>(IFERROR(VLOOKUP($D170,platts!$C$3:$AM$457,soaf_platts!AC$1+2,FALSE),VLOOKUP($C170,Lifetime!$A$2:$AK$48,2+soaf_platts!AC$1,FALSE)))*$N170</f>
        <v>849.0367609633654</v>
      </c>
      <c r="AD170" s="8">
        <f>(IFERROR(VLOOKUP($D170,platts!$C$3:$AM$457,soaf_platts!AD$1+2,FALSE),VLOOKUP($C170,Lifetime!$A$2:$AK$48,2+soaf_platts!AD$1,FALSE)))*$N170</f>
        <v>848.26740757533764</v>
      </c>
      <c r="AE170" s="8">
        <f>(IFERROR(VLOOKUP($D170,platts!$C$3:$AM$457,soaf_platts!AE$1+2,FALSE),VLOOKUP($C170,Lifetime!$A$2:$AK$48,2+soaf_platts!AE$1,FALSE)))*$N170</f>
        <v>843.6272449537953</v>
      </c>
      <c r="AF170" s="8">
        <f>(IFERROR(VLOOKUP($D170,platts!$C$3:$AM$457,soaf_platts!AF$1+2,FALSE),VLOOKUP($C170,Lifetime!$A$2:$AK$48,2+soaf_platts!AF$1,FALSE)))*$N170</f>
        <v>833.45735485580337</v>
      </c>
      <c r="AG170" s="8">
        <f>(IFERROR(VLOOKUP($D170,platts!$C$3:$AM$457,soaf_platts!AG$1+2,FALSE),VLOOKUP($C170,Lifetime!$A$2:$AK$48,2+soaf_platts!AG$1,FALSE)))*$N170</f>
        <v>832.01481725325141</v>
      </c>
      <c r="AH170" s="8">
        <f>(IFERROR(VLOOKUP($D170,platts!$C$3:$AM$457,soaf_platts!AH$1+2,FALSE),VLOOKUP($C170,Lifetime!$A$2:$AK$48,2+soaf_platts!AH$1,FALSE)))*$N170</f>
        <v>815.96658642486045</v>
      </c>
      <c r="AI170" s="8">
        <f>(IFERROR(VLOOKUP($D170,platts!$C$3:$AM$457,soaf_platts!AI$1+2,FALSE),VLOOKUP($C170,Lifetime!$A$2:$AK$48,2+soaf_platts!AI$1,FALSE)))*$N170</f>
        <v>800.08665165010052</v>
      </c>
      <c r="AJ170" s="8">
        <f>(IFERROR(VLOOKUP($D170,platts!$C$3:$AM$457,soaf_platts!AJ$1+2,FALSE),VLOOKUP($C170,Lifetime!$A$2:$AK$48,2+soaf_platts!AJ$1,FALSE)))*$N170</f>
        <v>794.26360819446552</v>
      </c>
      <c r="AK170" s="8">
        <f>(IFERROR(VLOOKUP($D170,platts!$C$3:$AM$457,soaf_platts!AK$1+2,FALSE),VLOOKUP($C170,Lifetime!$A$2:$AK$48,2+soaf_platts!AK$1,FALSE)))*$N170</f>
        <v>791.43863872280144</v>
      </c>
      <c r="AL170" s="8">
        <f>(IFERROR(VLOOKUP($D170,platts!$C$3:$AM$457,soaf_platts!AL$1+2,FALSE),VLOOKUP($C170,Lifetime!$A$2:$AK$48,2+soaf_platts!AL$1,FALSE)))*$N170</f>
        <v>764.33455928551791</v>
      </c>
      <c r="AM170" s="8">
        <f>(IFERROR(VLOOKUP($D170,platts!$C$3:$AM$457,soaf_platts!AM$1+2,FALSE),VLOOKUP($C170,Lifetime!$A$2:$AK$48,2+soaf_platts!AM$1,FALSE)))*$N170</f>
        <v>758.2338273413917</v>
      </c>
      <c r="AN170" s="8">
        <f>(IFERROR(VLOOKUP($D170,platts!$C$3:$AM$457,soaf_platts!AN$1+2,FALSE),VLOOKUP($C170,Lifetime!$A$2:$AK$48,2+soaf_platts!AN$1,FALSE)))*$N170</f>
        <v>697.38518703641046</v>
      </c>
      <c r="AO170" s="8">
        <f>(IFERROR(VLOOKUP($D170,platts!$C$3:$AM$457,soaf_platts!AO$1+2,FALSE),VLOOKUP($C170,Lifetime!$A$2:$AK$48,2+soaf_platts!AO$1,FALSE)))*$N170</f>
        <v>597.63250970527156</v>
      </c>
      <c r="AP170" s="8">
        <f>(IFERROR(VLOOKUP($D170,platts!$C$3:$AM$457,soaf_platts!AP$1+2,FALSE),VLOOKUP($C170,Lifetime!$A$2:$AK$48,2+soaf_platts!AP$1,FALSE)))*$N170</f>
        <v>521.25615422348733</v>
      </c>
      <c r="AQ170" s="8">
        <f>(IFERROR(VLOOKUP($D170,platts!$C$3:$AM$457,soaf_platts!AQ$1+2,FALSE),VLOOKUP($C170,Lifetime!$A$2:$AK$48,2+soaf_platts!AQ$1,FALSE)))*$N170</f>
        <v>444.82690569627681</v>
      </c>
      <c r="AR170" s="8">
        <f>(IFERROR(VLOOKUP($D170,platts!$C$3:$AM$457,soaf_platts!AR$1+2,FALSE),VLOOKUP($C170,Lifetime!$A$2:$AK$48,2+soaf_platts!AR$1,FALSE)))*$N170</f>
        <v>415.99057902126242</v>
      </c>
      <c r="AS170" s="8">
        <f>(IFERROR(VLOOKUP($D170,platts!$C$3:$AM$457,soaf_platts!AS$1+2,FALSE),VLOOKUP($C170,Lifetime!$A$2:$AK$48,2+soaf_platts!AS$1,FALSE)))*$N170</f>
        <v>398.10671909362412</v>
      </c>
      <c r="AT170" s="8">
        <f>(IFERROR(VLOOKUP($D170,platts!$C$3:$AM$457,soaf_platts!AT$1+2,FALSE),VLOOKUP($C170,Lifetime!$A$2:$AK$48,2+soaf_platts!AT$1,FALSE)))*$N170</f>
        <v>397.71002125292222</v>
      </c>
      <c r="AU170" s="8">
        <f>(IFERROR(VLOOKUP($D170,platts!$C$3:$AM$457,soaf_platts!AU$1+2,FALSE),VLOOKUP($C170,Lifetime!$A$2:$AK$48,2+soaf_platts!AU$1,FALSE)))*$N170</f>
        <v>322.10662550317221</v>
      </c>
      <c r="AV170" s="8">
        <f>(IFERROR(VLOOKUP($D170,platts!$C$3:$AM$457,soaf_platts!AV$1+2,FALSE),VLOOKUP($C170,Lifetime!$A$2:$AK$48,2+soaf_platts!AV$1,FALSE)))*$N170</f>
        <v>294.69841105468441</v>
      </c>
      <c r="AW170" s="8">
        <f>(IFERROR(VLOOKUP($D170,platts!$C$3:$AM$457,soaf_platts!AW$1+2,FALSE),VLOOKUP($C170,Lifetime!$A$2:$AK$48,2+soaf_platts!AW$1,FALSE)))*$N170</f>
        <v>158.61903054727961</v>
      </c>
    </row>
    <row r="171" spans="1:49" x14ac:dyDescent="0.25">
      <c r="A171" s="8">
        <v>169</v>
      </c>
      <c r="B171" s="23" t="s">
        <v>34</v>
      </c>
      <c r="C171" s="21" t="s">
        <v>9</v>
      </c>
      <c r="D171" s="8" t="str">
        <f t="shared" si="8"/>
        <v>ES_CCGT</v>
      </c>
      <c r="E171" s="8">
        <f>IFERROR(VLOOKUP(D171,Data_2011!$D:$F,3,FALSE),VLOOKUP($C171,Efficiency!A170:B214,2,FALSE))</f>
        <v>0.56649887158866996</v>
      </c>
      <c r="F171" s="8">
        <f>IFERROR(VLOOKUP(D171,Data_2011!$D:$F,2,FALSE),0)</f>
        <v>8.7826514763498598E-4</v>
      </c>
      <c r="G171" s="8">
        <f t="shared" si="10"/>
        <v>0</v>
      </c>
      <c r="H171" s="8">
        <f t="shared" si="11"/>
        <v>0</v>
      </c>
      <c r="I171" s="8">
        <v>0</v>
      </c>
      <c r="J171" s="8">
        <v>0</v>
      </c>
      <c r="K171" s="8">
        <v>0</v>
      </c>
      <c r="L171" s="8">
        <f>IFERROR(VLOOKUP($D171,platts!$C$3:$AM$457,2,FALSE),0)</f>
        <v>27140.877000000004</v>
      </c>
      <c r="M171" s="18">
        <f t="shared" si="9"/>
        <v>872.98602457036031</v>
      </c>
      <c r="N171" s="8">
        <f>VLOOKUP($D171,soaf!$D$2:$E$514,2,FALSE)</f>
        <v>28013.863024570364</v>
      </c>
      <c r="O171" s="8">
        <f>(IFERROR(VLOOKUP($D171,platts!$C$3:$AM$457,soaf_platts!O$1+2,FALSE),VLOOKUP($C171,Lifetime!$A$2:$AK$48,2+soaf_platts!O$1,FALSE)))*$N171</f>
        <v>27961.465168876817</v>
      </c>
      <c r="P171" s="8">
        <f>(IFERROR(VLOOKUP($D171,platts!$C$3:$AM$457,soaf_platts!P$1+2,FALSE),VLOOKUP($C171,Lifetime!$A$2:$AK$48,2+soaf_platts!P$1,FALSE)))*$N171</f>
        <v>27961.465168876817</v>
      </c>
      <c r="Q171" s="8">
        <f>(IFERROR(VLOOKUP($D171,platts!$C$3:$AM$457,soaf_platts!Q$1+2,FALSE),VLOOKUP($C171,Lifetime!$A$2:$AK$48,2+soaf_platts!Q$1,FALSE)))*$N171</f>
        <v>27961.465168876817</v>
      </c>
      <c r="R171" s="8">
        <f>(IFERROR(VLOOKUP($D171,platts!$C$3:$AM$457,soaf_platts!R$1+2,FALSE),VLOOKUP($C171,Lifetime!$A$2:$AK$48,2+soaf_platts!R$1,FALSE)))*$N171</f>
        <v>27961.465168876817</v>
      </c>
      <c r="S171" s="8">
        <f>(IFERROR(VLOOKUP($D171,platts!$C$3:$AM$457,soaf_platts!S$1+2,FALSE),VLOOKUP($C171,Lifetime!$A$2:$AK$48,2+soaf_platts!S$1,FALSE)))*$N171</f>
        <v>27961.465168876817</v>
      </c>
      <c r="T171" s="8">
        <f>(IFERROR(VLOOKUP($D171,platts!$C$3:$AM$457,soaf_platts!T$1+2,FALSE),VLOOKUP($C171,Lifetime!$A$2:$AK$48,2+soaf_platts!T$1,FALSE)))*$N171</f>
        <v>27961.465168876817</v>
      </c>
      <c r="U171" s="8">
        <f>(IFERROR(VLOOKUP($D171,platts!$C$3:$AM$457,soaf_platts!U$1+2,FALSE),VLOOKUP($C171,Lifetime!$A$2:$AK$48,2+soaf_platts!U$1,FALSE)))*$N171</f>
        <v>27961.465168876817</v>
      </c>
      <c r="V171" s="8">
        <f>(IFERROR(VLOOKUP($D171,platts!$C$3:$AM$457,soaf_platts!V$1+2,FALSE),VLOOKUP($C171,Lifetime!$A$2:$AK$48,2+soaf_platts!V$1,FALSE)))*$N171</f>
        <v>27961.465168876817</v>
      </c>
      <c r="W171" s="8">
        <f>(IFERROR(VLOOKUP($D171,platts!$C$3:$AM$457,soaf_platts!W$1+2,FALSE),VLOOKUP($C171,Lifetime!$A$2:$AK$48,2+soaf_platts!W$1,FALSE)))*$N171</f>
        <v>27961.465168876817</v>
      </c>
      <c r="X171" s="8">
        <f>(IFERROR(VLOOKUP($D171,platts!$C$3:$AM$457,soaf_platts!X$1+2,FALSE),VLOOKUP($C171,Lifetime!$A$2:$AK$48,2+soaf_platts!X$1,FALSE)))*$N171</f>
        <v>27961.465168876817</v>
      </c>
      <c r="Y171" s="8">
        <f>(IFERROR(VLOOKUP($D171,platts!$C$3:$AM$457,soaf_platts!Y$1+2,FALSE),VLOOKUP($C171,Lifetime!$A$2:$AK$48,2+soaf_platts!Y$1,FALSE)))*$N171</f>
        <v>27961.465168876817</v>
      </c>
      <c r="Z171" s="8">
        <f>(IFERROR(VLOOKUP($D171,platts!$C$3:$AM$457,soaf_platts!Z$1+2,FALSE),VLOOKUP($C171,Lifetime!$A$2:$AK$48,2+soaf_platts!Z$1,FALSE)))*$N171</f>
        <v>27961.465168876817</v>
      </c>
      <c r="AA171" s="8">
        <f>(IFERROR(VLOOKUP($D171,platts!$C$3:$AM$457,soaf_platts!AA$1+2,FALSE),VLOOKUP($C171,Lifetime!$A$2:$AK$48,2+soaf_platts!AA$1,FALSE)))*$N171</f>
        <v>27961.465168876817</v>
      </c>
      <c r="AB171" s="8">
        <f>(IFERROR(VLOOKUP($D171,platts!$C$3:$AM$457,soaf_platts!AB$1+2,FALSE),VLOOKUP($C171,Lifetime!$A$2:$AK$48,2+soaf_platts!AB$1,FALSE)))*$N171</f>
        <v>27961.465168876817</v>
      </c>
      <c r="AC171" s="8">
        <f>(IFERROR(VLOOKUP($D171,platts!$C$3:$AM$457,soaf_platts!AC$1+2,FALSE),VLOOKUP($C171,Lifetime!$A$2:$AK$48,2+soaf_platts!AC$1,FALSE)))*$N171</f>
        <v>27946.101393007648</v>
      </c>
      <c r="AD171" s="8">
        <f>(IFERROR(VLOOKUP($D171,platts!$C$3:$AM$457,soaf_platts!AD$1+2,FALSE),VLOOKUP($C171,Lifetime!$A$2:$AK$48,2+soaf_platts!AD$1,FALSE)))*$N171</f>
        <v>27894.131885784758</v>
      </c>
      <c r="AE171" s="8">
        <f>(IFERROR(VLOOKUP($D171,platts!$C$3:$AM$457,soaf_platts!AE$1+2,FALSE),VLOOKUP($C171,Lifetime!$A$2:$AK$48,2+soaf_platts!AE$1,FALSE)))*$N171</f>
        <v>27870.185658027636</v>
      </c>
      <c r="AF171" s="8">
        <f>(IFERROR(VLOOKUP($D171,platts!$C$3:$AM$457,soaf_platts!AF$1+2,FALSE),VLOOKUP($C171,Lifetime!$A$2:$AK$48,2+soaf_platts!AF$1,FALSE)))*$N171</f>
        <v>27780.758883334656</v>
      </c>
      <c r="AG171" s="8">
        <f>(IFERROR(VLOOKUP($D171,platts!$C$3:$AM$457,soaf_platts!AG$1+2,FALSE),VLOOKUP($C171,Lifetime!$A$2:$AK$48,2+soaf_platts!AG$1,FALSE)))*$N171</f>
        <v>27760.440715515739</v>
      </c>
      <c r="AH171" s="8">
        <f>(IFERROR(VLOOKUP($D171,platts!$C$3:$AM$457,soaf_platts!AH$1+2,FALSE),VLOOKUP($C171,Lifetime!$A$2:$AK$48,2+soaf_platts!AH$1,FALSE)))*$N171</f>
        <v>27733.666355687303</v>
      </c>
      <c r="AI171" s="8">
        <f>(IFERROR(VLOOKUP($D171,platts!$C$3:$AM$457,soaf_platts!AI$1+2,FALSE),VLOOKUP($C171,Lifetime!$A$2:$AK$48,2+soaf_platts!AI$1,FALSE)))*$N171</f>
        <v>27644.203455219696</v>
      </c>
      <c r="AJ171" s="8">
        <f>(IFERROR(VLOOKUP($D171,platts!$C$3:$AM$457,soaf_platts!AJ$1+2,FALSE),VLOOKUP($C171,Lifetime!$A$2:$AK$48,2+soaf_platts!AJ$1,FALSE)))*$N171</f>
        <v>27468.941839997311</v>
      </c>
      <c r="AK171" s="8">
        <f>(IFERROR(VLOOKUP($D171,platts!$C$3:$AM$457,soaf_platts!AK$1+2,FALSE),VLOOKUP($C171,Lifetime!$A$2:$AK$48,2+soaf_platts!AK$1,FALSE)))*$N171</f>
        <v>27416.198209032271</v>
      </c>
      <c r="AL171" s="8">
        <f>(IFERROR(VLOOKUP($D171,platts!$C$3:$AM$457,soaf_platts!AL$1+2,FALSE),VLOOKUP($C171,Lifetime!$A$2:$AK$48,2+soaf_platts!AL$1,FALSE)))*$N171</f>
        <v>27408.611796359215</v>
      </c>
      <c r="AM171" s="8">
        <f>(IFERROR(VLOOKUP($D171,platts!$C$3:$AM$457,soaf_platts!AM$1+2,FALSE),VLOOKUP($C171,Lifetime!$A$2:$AK$48,2+soaf_platts!AM$1,FALSE)))*$N171</f>
        <v>27110.605120581797</v>
      </c>
      <c r="AN171" s="8">
        <f>(IFERROR(VLOOKUP($D171,platts!$C$3:$AM$457,soaf_platts!AN$1+2,FALSE),VLOOKUP($C171,Lifetime!$A$2:$AK$48,2+soaf_platts!AN$1,FALSE)))*$N171</f>
        <v>26846.799231732482</v>
      </c>
      <c r="AO171" s="8">
        <f>(IFERROR(VLOOKUP($D171,platts!$C$3:$AM$457,soaf_platts!AO$1+2,FALSE),VLOOKUP($C171,Lifetime!$A$2:$AK$48,2+soaf_platts!AO$1,FALSE)))*$N171</f>
        <v>23792.393887082224</v>
      </c>
      <c r="AP171" s="8">
        <f>(IFERROR(VLOOKUP($D171,platts!$C$3:$AM$457,soaf_platts!AP$1+2,FALSE),VLOOKUP($C171,Lifetime!$A$2:$AK$48,2+soaf_platts!AP$1,FALSE)))*$N171</f>
        <v>22432.000430880209</v>
      </c>
      <c r="AQ171" s="8">
        <f>(IFERROR(VLOOKUP($D171,platts!$C$3:$AM$457,soaf_platts!AQ$1+2,FALSE),VLOOKUP($C171,Lifetime!$A$2:$AK$48,2+soaf_platts!AQ$1,FALSE)))*$N171</f>
        <v>18236.869047429929</v>
      </c>
      <c r="AR171" s="8">
        <f>(IFERROR(VLOOKUP($D171,platts!$C$3:$AM$457,soaf_platts!AR$1+2,FALSE),VLOOKUP($C171,Lifetime!$A$2:$AK$48,2+soaf_platts!AR$1,FALSE)))*$N171</f>
        <v>15316.874292046399</v>
      </c>
      <c r="AS171" s="8">
        <f>(IFERROR(VLOOKUP($D171,platts!$C$3:$AM$457,soaf_platts!AS$1+2,FALSE),VLOOKUP($C171,Lifetime!$A$2:$AK$48,2+soaf_platts!AS$1,FALSE)))*$N171</f>
        <v>10138.089673572966</v>
      </c>
      <c r="AT171" s="8">
        <f>(IFERROR(VLOOKUP($D171,platts!$C$3:$AM$457,soaf_platts!AT$1+2,FALSE),VLOOKUP($C171,Lifetime!$A$2:$AK$48,2+soaf_platts!AT$1,FALSE)))*$N171</f>
        <v>7277.341188588518</v>
      </c>
      <c r="AU171" s="8">
        <f>(IFERROR(VLOOKUP($D171,platts!$C$3:$AM$457,soaf_platts!AU$1+2,FALSE),VLOOKUP($C171,Lifetime!$A$2:$AK$48,2+soaf_platts!AU$1,FALSE)))*$N171</f>
        <v>4359.8236291798612</v>
      </c>
      <c r="AV171" s="8">
        <f>(IFERROR(VLOOKUP($D171,platts!$C$3:$AM$457,soaf_platts!AV$1+2,FALSE),VLOOKUP($C171,Lifetime!$A$2:$AK$48,2+soaf_platts!AV$1,FALSE)))*$N171</f>
        <v>3901.9965264234388</v>
      </c>
      <c r="AW171" s="8">
        <f>(IFERROR(VLOOKUP($D171,platts!$C$3:$AM$457,soaf_platts!AW$1+2,FALSE),VLOOKUP($C171,Lifetime!$A$2:$AK$48,2+soaf_platts!AW$1,FALSE)))*$N171</f>
        <v>1810.417391637581</v>
      </c>
    </row>
    <row r="172" spans="1:49" x14ac:dyDescent="0.25">
      <c r="A172" s="8">
        <v>170</v>
      </c>
      <c r="B172" s="23" t="s">
        <v>34</v>
      </c>
      <c r="C172" s="21" t="s">
        <v>15</v>
      </c>
      <c r="D172" s="8" t="str">
        <f t="shared" si="8"/>
        <v>ES_CCOT</v>
      </c>
      <c r="E172" s="8">
        <f>IFERROR(VLOOKUP(D172,Data_2011!$D:$F,3,FALSE),VLOOKUP($C172,Efficiency!A171:B215,2,FALSE))</f>
        <v>0.60199999999999898</v>
      </c>
      <c r="F172" s="8">
        <f>IFERROR(VLOOKUP(D172,Data_2011!$D:$F,2,FALSE),0)</f>
        <v>4.8809523809525518E-4</v>
      </c>
      <c r="G172" s="8">
        <f t="shared" si="10"/>
        <v>0</v>
      </c>
      <c r="H172" s="8">
        <f t="shared" si="11"/>
        <v>0</v>
      </c>
      <c r="I172" s="8">
        <v>0</v>
      </c>
      <c r="J172" s="8">
        <v>0</v>
      </c>
      <c r="K172" s="8">
        <v>0</v>
      </c>
      <c r="L172" s="8">
        <f>IFERROR(VLOOKUP($D172,platts!$C$3:$AM$457,2,FALSE),0)</f>
        <v>651</v>
      </c>
      <c r="M172" s="18">
        <f t="shared" si="9"/>
        <v>-651</v>
      </c>
      <c r="N172" s="8">
        <f>VLOOKUP($D172,soaf!$D$2:$E$514,2,FALSE)</f>
        <v>0</v>
      </c>
      <c r="O172" s="8">
        <f>(IFERROR(VLOOKUP($D172,platts!$C$3:$AM$457,soaf_platts!O$1+2,FALSE),VLOOKUP($C172,Lifetime!$A$2:$AK$48,2+soaf_platts!O$1,FALSE)))*$N172</f>
        <v>0</v>
      </c>
      <c r="P172" s="8">
        <f>(IFERROR(VLOOKUP($D172,platts!$C$3:$AM$457,soaf_platts!P$1+2,FALSE),VLOOKUP($C172,Lifetime!$A$2:$AK$48,2+soaf_platts!P$1,FALSE)))*$N172</f>
        <v>0</v>
      </c>
      <c r="Q172" s="8">
        <f>(IFERROR(VLOOKUP($D172,platts!$C$3:$AM$457,soaf_platts!Q$1+2,FALSE),VLOOKUP($C172,Lifetime!$A$2:$AK$48,2+soaf_platts!Q$1,FALSE)))*$N172</f>
        <v>0</v>
      </c>
      <c r="R172" s="8">
        <f>(IFERROR(VLOOKUP($D172,platts!$C$3:$AM$457,soaf_platts!R$1+2,FALSE),VLOOKUP($C172,Lifetime!$A$2:$AK$48,2+soaf_platts!R$1,FALSE)))*$N172</f>
        <v>0</v>
      </c>
      <c r="S172" s="8">
        <f>(IFERROR(VLOOKUP($D172,platts!$C$3:$AM$457,soaf_platts!S$1+2,FALSE),VLOOKUP($C172,Lifetime!$A$2:$AK$48,2+soaf_platts!S$1,FALSE)))*$N172</f>
        <v>0</v>
      </c>
      <c r="T172" s="8">
        <f>(IFERROR(VLOOKUP($D172,platts!$C$3:$AM$457,soaf_platts!T$1+2,FALSE),VLOOKUP($C172,Lifetime!$A$2:$AK$48,2+soaf_platts!T$1,FALSE)))*$N172</f>
        <v>0</v>
      </c>
      <c r="U172" s="8">
        <f>(IFERROR(VLOOKUP($D172,platts!$C$3:$AM$457,soaf_platts!U$1+2,FALSE),VLOOKUP($C172,Lifetime!$A$2:$AK$48,2+soaf_platts!U$1,FALSE)))*$N172</f>
        <v>0</v>
      </c>
      <c r="V172" s="8">
        <f>(IFERROR(VLOOKUP($D172,platts!$C$3:$AM$457,soaf_platts!V$1+2,FALSE),VLOOKUP($C172,Lifetime!$A$2:$AK$48,2+soaf_platts!V$1,FALSE)))*$N172</f>
        <v>0</v>
      </c>
      <c r="W172" s="8">
        <f>(IFERROR(VLOOKUP($D172,platts!$C$3:$AM$457,soaf_platts!W$1+2,FALSE),VLOOKUP($C172,Lifetime!$A$2:$AK$48,2+soaf_platts!W$1,FALSE)))*$N172</f>
        <v>0</v>
      </c>
      <c r="X172" s="8">
        <f>(IFERROR(VLOOKUP($D172,platts!$C$3:$AM$457,soaf_platts!X$1+2,FALSE),VLOOKUP($C172,Lifetime!$A$2:$AK$48,2+soaf_platts!X$1,FALSE)))*$N172</f>
        <v>0</v>
      </c>
      <c r="Y172" s="8">
        <f>(IFERROR(VLOOKUP($D172,platts!$C$3:$AM$457,soaf_platts!Y$1+2,FALSE),VLOOKUP($C172,Lifetime!$A$2:$AK$48,2+soaf_platts!Y$1,FALSE)))*$N172</f>
        <v>0</v>
      </c>
      <c r="Z172" s="8">
        <f>(IFERROR(VLOOKUP($D172,platts!$C$3:$AM$457,soaf_platts!Z$1+2,FALSE),VLOOKUP($C172,Lifetime!$A$2:$AK$48,2+soaf_platts!Z$1,FALSE)))*$N172</f>
        <v>0</v>
      </c>
      <c r="AA172" s="8">
        <f>(IFERROR(VLOOKUP($D172,platts!$C$3:$AM$457,soaf_platts!AA$1+2,FALSE),VLOOKUP($C172,Lifetime!$A$2:$AK$48,2+soaf_platts!AA$1,FALSE)))*$N172</f>
        <v>0</v>
      </c>
      <c r="AB172" s="8">
        <f>(IFERROR(VLOOKUP($D172,platts!$C$3:$AM$457,soaf_platts!AB$1+2,FALSE),VLOOKUP($C172,Lifetime!$A$2:$AK$48,2+soaf_platts!AB$1,FALSE)))*$N172</f>
        <v>0</v>
      </c>
      <c r="AC172" s="8">
        <f>(IFERROR(VLOOKUP($D172,platts!$C$3:$AM$457,soaf_platts!AC$1+2,FALSE),VLOOKUP($C172,Lifetime!$A$2:$AK$48,2+soaf_platts!AC$1,FALSE)))*$N172</f>
        <v>0</v>
      </c>
      <c r="AD172" s="8">
        <f>(IFERROR(VLOOKUP($D172,platts!$C$3:$AM$457,soaf_platts!AD$1+2,FALSE),VLOOKUP($C172,Lifetime!$A$2:$AK$48,2+soaf_platts!AD$1,FALSE)))*$N172</f>
        <v>0</v>
      </c>
      <c r="AE172" s="8">
        <f>(IFERROR(VLOOKUP($D172,platts!$C$3:$AM$457,soaf_platts!AE$1+2,FALSE),VLOOKUP($C172,Lifetime!$A$2:$AK$48,2+soaf_platts!AE$1,FALSE)))*$N172</f>
        <v>0</v>
      </c>
      <c r="AF172" s="8">
        <f>(IFERROR(VLOOKUP($D172,platts!$C$3:$AM$457,soaf_platts!AF$1+2,FALSE),VLOOKUP($C172,Lifetime!$A$2:$AK$48,2+soaf_platts!AF$1,FALSE)))*$N172</f>
        <v>0</v>
      </c>
      <c r="AG172" s="8">
        <f>(IFERROR(VLOOKUP($D172,platts!$C$3:$AM$457,soaf_platts!AG$1+2,FALSE),VLOOKUP($C172,Lifetime!$A$2:$AK$48,2+soaf_platts!AG$1,FALSE)))*$N172</f>
        <v>0</v>
      </c>
      <c r="AH172" s="8">
        <f>(IFERROR(VLOOKUP($D172,platts!$C$3:$AM$457,soaf_platts!AH$1+2,FALSE),VLOOKUP($C172,Lifetime!$A$2:$AK$48,2+soaf_platts!AH$1,FALSE)))*$N172</f>
        <v>0</v>
      </c>
      <c r="AI172" s="8">
        <f>(IFERROR(VLOOKUP($D172,platts!$C$3:$AM$457,soaf_platts!AI$1+2,FALSE),VLOOKUP($C172,Lifetime!$A$2:$AK$48,2+soaf_platts!AI$1,FALSE)))*$N172</f>
        <v>0</v>
      </c>
      <c r="AJ172" s="8">
        <f>(IFERROR(VLOOKUP($D172,platts!$C$3:$AM$457,soaf_platts!AJ$1+2,FALSE),VLOOKUP($C172,Lifetime!$A$2:$AK$48,2+soaf_platts!AJ$1,FALSE)))*$N172</f>
        <v>0</v>
      </c>
      <c r="AK172" s="8">
        <f>(IFERROR(VLOOKUP($D172,platts!$C$3:$AM$457,soaf_platts!AK$1+2,FALSE),VLOOKUP($C172,Lifetime!$A$2:$AK$48,2+soaf_platts!AK$1,FALSE)))*$N172</f>
        <v>0</v>
      </c>
      <c r="AL172" s="8">
        <f>(IFERROR(VLOOKUP($D172,platts!$C$3:$AM$457,soaf_platts!AL$1+2,FALSE),VLOOKUP($C172,Lifetime!$A$2:$AK$48,2+soaf_platts!AL$1,FALSE)))*$N172</f>
        <v>0</v>
      </c>
      <c r="AM172" s="8">
        <f>(IFERROR(VLOOKUP($D172,platts!$C$3:$AM$457,soaf_platts!AM$1+2,FALSE),VLOOKUP($C172,Lifetime!$A$2:$AK$48,2+soaf_platts!AM$1,FALSE)))*$N172</f>
        <v>0</v>
      </c>
      <c r="AN172" s="8">
        <f>(IFERROR(VLOOKUP($D172,platts!$C$3:$AM$457,soaf_platts!AN$1+2,FALSE),VLOOKUP($C172,Lifetime!$A$2:$AK$48,2+soaf_platts!AN$1,FALSE)))*$N172</f>
        <v>0</v>
      </c>
      <c r="AO172" s="8">
        <f>(IFERROR(VLOOKUP($D172,platts!$C$3:$AM$457,soaf_platts!AO$1+2,FALSE),VLOOKUP($C172,Lifetime!$A$2:$AK$48,2+soaf_platts!AO$1,FALSE)))*$N172</f>
        <v>0</v>
      </c>
      <c r="AP172" s="8">
        <f>(IFERROR(VLOOKUP($D172,platts!$C$3:$AM$457,soaf_platts!AP$1+2,FALSE),VLOOKUP($C172,Lifetime!$A$2:$AK$48,2+soaf_platts!AP$1,FALSE)))*$N172</f>
        <v>0</v>
      </c>
      <c r="AQ172" s="8">
        <f>(IFERROR(VLOOKUP($D172,platts!$C$3:$AM$457,soaf_platts!AQ$1+2,FALSE),VLOOKUP($C172,Lifetime!$A$2:$AK$48,2+soaf_platts!AQ$1,FALSE)))*$N172</f>
        <v>0</v>
      </c>
      <c r="AR172" s="8">
        <f>(IFERROR(VLOOKUP($D172,platts!$C$3:$AM$457,soaf_platts!AR$1+2,FALSE),VLOOKUP($C172,Lifetime!$A$2:$AK$48,2+soaf_platts!AR$1,FALSE)))*$N172</f>
        <v>0</v>
      </c>
      <c r="AS172" s="8">
        <f>(IFERROR(VLOOKUP($D172,platts!$C$3:$AM$457,soaf_platts!AS$1+2,FALSE),VLOOKUP($C172,Lifetime!$A$2:$AK$48,2+soaf_platts!AS$1,FALSE)))*$N172</f>
        <v>0</v>
      </c>
      <c r="AT172" s="8">
        <f>(IFERROR(VLOOKUP($D172,platts!$C$3:$AM$457,soaf_platts!AT$1+2,FALSE),VLOOKUP($C172,Lifetime!$A$2:$AK$48,2+soaf_platts!AT$1,FALSE)))*$N172</f>
        <v>0</v>
      </c>
      <c r="AU172" s="8">
        <f>(IFERROR(VLOOKUP($D172,platts!$C$3:$AM$457,soaf_platts!AU$1+2,FALSE),VLOOKUP($C172,Lifetime!$A$2:$AK$48,2+soaf_platts!AU$1,FALSE)))*$N172</f>
        <v>0</v>
      </c>
      <c r="AV172" s="8">
        <f>(IFERROR(VLOOKUP($D172,platts!$C$3:$AM$457,soaf_platts!AV$1+2,FALSE),VLOOKUP($C172,Lifetime!$A$2:$AK$48,2+soaf_platts!AV$1,FALSE)))*$N172</f>
        <v>0</v>
      </c>
      <c r="AW172" s="8">
        <f>(IFERROR(VLOOKUP($D172,platts!$C$3:$AM$457,soaf_platts!AW$1+2,FALSE),VLOOKUP($C172,Lifetime!$A$2:$AK$48,2+soaf_platts!AW$1,FALSE)))*$N172</f>
        <v>0</v>
      </c>
    </row>
    <row r="173" spans="1:49" x14ac:dyDescent="0.25">
      <c r="A173" s="8">
        <v>171</v>
      </c>
      <c r="B173" s="23" t="s">
        <v>34</v>
      </c>
      <c r="C173" s="21" t="s">
        <v>14</v>
      </c>
      <c r="D173" s="8" t="str">
        <f t="shared" si="8"/>
        <v>ES_Coal</v>
      </c>
      <c r="E173" s="8">
        <f>IFERROR(VLOOKUP(D173,Data_2011!$D:$F,3,FALSE),VLOOKUP($C173,Efficiency!A172:B216,2,FALSE))</f>
        <v>0.396655737314002</v>
      </c>
      <c r="F173" s="8">
        <f>IFERROR(VLOOKUP(D173,Data_2011!$D:$F,2,FALSE),0)</f>
        <v>1.9982847642295155E-3</v>
      </c>
      <c r="G173" s="8">
        <f t="shared" si="10"/>
        <v>0</v>
      </c>
      <c r="H173" s="8">
        <f t="shared" si="11"/>
        <v>0</v>
      </c>
      <c r="I173" s="8">
        <v>0</v>
      </c>
      <c r="J173" s="8">
        <v>0</v>
      </c>
      <c r="K173" s="8">
        <v>0</v>
      </c>
      <c r="L173" s="8">
        <f>IFERROR(VLOOKUP($D173,platts!$C$3:$AM$457,2,FALSE),0)</f>
        <v>9191.4</v>
      </c>
      <c r="M173" s="18">
        <f t="shared" si="9"/>
        <v>-2184.3159999999998</v>
      </c>
      <c r="N173" s="8">
        <f>VLOOKUP($D173,soaf!$D$2:$E$514,2,FALSE)</f>
        <v>7007.0839999999998</v>
      </c>
      <c r="O173" s="8">
        <f>(IFERROR(VLOOKUP($D173,platts!$C$3:$AM$457,soaf_platts!O$1+2,FALSE),VLOOKUP($C173,Lifetime!$A$2:$AK$48,2+soaf_platts!O$1,FALSE)))*$N173</f>
        <v>6704.4301770785733</v>
      </c>
      <c r="P173" s="8">
        <f>(IFERROR(VLOOKUP($D173,platts!$C$3:$AM$457,soaf_platts!P$1+2,FALSE),VLOOKUP($C173,Lifetime!$A$2:$AK$48,2+soaf_platts!P$1,FALSE)))*$N173</f>
        <v>6510.7927185847639</v>
      </c>
      <c r="Q173" s="8">
        <f>(IFERROR(VLOOKUP($D173,platts!$C$3:$AM$457,soaf_platts!Q$1+2,FALSE),VLOOKUP($C173,Lifetime!$A$2:$AK$48,2+soaf_platts!Q$1,FALSE)))*$N173</f>
        <v>6510.7927185847639</v>
      </c>
      <c r="R173" s="8">
        <f>(IFERROR(VLOOKUP($D173,platts!$C$3:$AM$457,soaf_platts!R$1+2,FALSE),VLOOKUP($C173,Lifetime!$A$2:$AK$48,2+soaf_platts!R$1,FALSE)))*$N173</f>
        <v>6384.2422535848727</v>
      </c>
      <c r="S173" s="8">
        <f>(IFERROR(VLOOKUP($D173,platts!$C$3:$AM$457,soaf_platts!S$1+2,FALSE),VLOOKUP($C173,Lifetime!$A$2:$AK$48,2+soaf_platts!S$1,FALSE)))*$N173</f>
        <v>6384.2422535848727</v>
      </c>
      <c r="T173" s="8">
        <f>(IFERROR(VLOOKUP($D173,platts!$C$3:$AM$457,soaf_platts!T$1+2,FALSE),VLOOKUP($C173,Lifetime!$A$2:$AK$48,2+soaf_platts!T$1,FALSE)))*$N173</f>
        <v>6178.4071599103509</v>
      </c>
      <c r="U173" s="8">
        <f>(IFERROR(VLOOKUP($D173,platts!$C$3:$AM$457,soaf_platts!U$1+2,FALSE),VLOOKUP($C173,Lifetime!$A$2:$AK$48,2+soaf_platts!U$1,FALSE)))*$N173</f>
        <v>5921.4944689165959</v>
      </c>
      <c r="V173" s="8">
        <f>(IFERROR(VLOOKUP($D173,platts!$C$3:$AM$457,soaf_platts!V$1+2,FALSE),VLOOKUP($C173,Lifetime!$A$2:$AK$48,2+soaf_platts!V$1,FALSE)))*$N173</f>
        <v>5921.4944689165959</v>
      </c>
      <c r="W173" s="8">
        <f>(IFERROR(VLOOKUP($D173,platts!$C$3:$AM$457,soaf_platts!W$1+2,FALSE),VLOOKUP($C173,Lifetime!$A$2:$AK$48,2+soaf_platts!W$1,FALSE)))*$N173</f>
        <v>5642.8547402571967</v>
      </c>
      <c r="X173" s="8">
        <f>(IFERROR(VLOOKUP($D173,platts!$C$3:$AM$457,soaf_platts!X$1+2,FALSE),VLOOKUP($C173,Lifetime!$A$2:$AK$48,2+soaf_platts!X$1,FALSE)))*$N173</f>
        <v>5642.8547402571967</v>
      </c>
      <c r="Y173" s="8">
        <f>(IFERROR(VLOOKUP($D173,platts!$C$3:$AM$457,soaf_platts!Y$1+2,FALSE),VLOOKUP($C173,Lifetime!$A$2:$AK$48,2+soaf_platts!Y$1,FALSE)))*$N173</f>
        <v>5376.0314706791123</v>
      </c>
      <c r="Z173" s="8">
        <f>(IFERROR(VLOOKUP($D173,platts!$C$3:$AM$457,soaf_platts!Z$1+2,FALSE),VLOOKUP($C173,Lifetime!$A$2:$AK$48,2+soaf_platts!Z$1,FALSE)))*$N173</f>
        <v>5109.2082011010289</v>
      </c>
      <c r="AA173" s="8">
        <f>(IFERROR(VLOOKUP($D173,platts!$C$3:$AM$457,soaf_platts!AA$1+2,FALSE),VLOOKUP($C173,Lifetime!$A$2:$AK$48,2+soaf_platts!AA$1,FALSE)))*$N173</f>
        <v>4842.3849315229454</v>
      </c>
      <c r="AB173" s="8">
        <f>(IFERROR(VLOOKUP($D173,platts!$C$3:$AM$457,soaf_platts!AB$1+2,FALSE),VLOOKUP($C173,Lifetime!$A$2:$AK$48,2+soaf_platts!AB$1,FALSE)))*$N173</f>
        <v>4575.561661944861</v>
      </c>
      <c r="AC173" s="8">
        <f>(IFERROR(VLOOKUP($D173,platts!$C$3:$AM$457,soaf_platts!AC$1+2,FALSE),VLOOKUP($C173,Lifetime!$A$2:$AK$48,2+soaf_platts!AC$1,FALSE)))*$N173</f>
        <v>3906.9787836020628</v>
      </c>
      <c r="AD173" s="8">
        <f>(IFERROR(VLOOKUP($D173,platts!$C$3:$AM$457,soaf_platts!AD$1+2,FALSE),VLOOKUP($C173,Lifetime!$A$2:$AK$48,2+soaf_platts!AD$1,FALSE)))*$N173</f>
        <v>3636.3437530300062</v>
      </c>
      <c r="AE173" s="8">
        <f>(IFERROR(VLOOKUP($D173,platts!$C$3:$AM$457,soaf_platts!AE$1+2,FALSE),VLOOKUP($C173,Lifetime!$A$2:$AK$48,2+soaf_platts!AE$1,FALSE)))*$N173</f>
        <v>3358.0852004700046</v>
      </c>
      <c r="AF173" s="8">
        <f>(IFERROR(VLOOKUP($D173,platts!$C$3:$AM$457,soaf_platts!AF$1+2,FALSE),VLOOKUP($C173,Lifetime!$A$2:$AK$48,2+soaf_platts!AF$1,FALSE)))*$N173</f>
        <v>3358.0852004700046</v>
      </c>
      <c r="AG173" s="8">
        <f>(IFERROR(VLOOKUP($D173,platts!$C$3:$AM$457,soaf_platts!AG$1+2,FALSE),VLOOKUP($C173,Lifetime!$A$2:$AK$48,2+soaf_platts!AG$1,FALSE)))*$N173</f>
        <v>2001.0982866157497</v>
      </c>
      <c r="AH173" s="8">
        <f>(IFERROR(VLOOKUP($D173,platts!$C$3:$AM$457,soaf_platts!AH$1+2,FALSE),VLOOKUP($C173,Lifetime!$A$2:$AK$48,2+soaf_platts!AH$1,FALSE)))*$N173</f>
        <v>725.14941149335255</v>
      </c>
      <c r="AI173" s="8">
        <f>(IFERROR(VLOOKUP($D173,platts!$C$3:$AM$457,soaf_platts!AI$1+2,FALSE),VLOOKUP($C173,Lifetime!$A$2:$AK$48,2+soaf_platts!AI$1,FALSE)))*$N173</f>
        <v>725.14941149335255</v>
      </c>
      <c r="AJ173" s="8">
        <f>(IFERROR(VLOOKUP($D173,platts!$C$3:$AM$457,soaf_platts!AJ$1+2,FALSE),VLOOKUP($C173,Lifetime!$A$2:$AK$48,2+soaf_platts!AJ$1,FALSE)))*$N173</f>
        <v>725.14941149335255</v>
      </c>
      <c r="AK173" s="8">
        <f>(IFERROR(VLOOKUP($D173,platts!$C$3:$AM$457,soaf_platts!AK$1+2,FALSE),VLOOKUP($C173,Lifetime!$A$2:$AK$48,2+soaf_platts!AK$1,FALSE)))*$N173</f>
        <v>725.14941149335255</v>
      </c>
      <c r="AL173" s="8">
        <f>(IFERROR(VLOOKUP($D173,platts!$C$3:$AM$457,soaf_platts!AL$1+2,FALSE),VLOOKUP($C173,Lifetime!$A$2:$AK$48,2+soaf_platts!AL$1,FALSE)))*$N173</f>
        <v>725.14941149335255</v>
      </c>
      <c r="AM173" s="8">
        <f>(IFERROR(VLOOKUP($D173,platts!$C$3:$AM$457,soaf_platts!AM$1+2,FALSE),VLOOKUP($C173,Lifetime!$A$2:$AK$48,2+soaf_platts!AM$1,FALSE)))*$N173</f>
        <v>725.14941149335255</v>
      </c>
      <c r="AN173" s="8">
        <f>(IFERROR(VLOOKUP($D173,platts!$C$3:$AM$457,soaf_platts!AN$1+2,FALSE),VLOOKUP($C173,Lifetime!$A$2:$AK$48,2+soaf_platts!AN$1,FALSE)))*$N173</f>
        <v>724.23458885479909</v>
      </c>
      <c r="AO173" s="8">
        <f>(IFERROR(VLOOKUP($D173,platts!$C$3:$AM$457,soaf_platts!AO$1+2,FALSE),VLOOKUP($C173,Lifetime!$A$2:$AK$48,2+soaf_platts!AO$1,FALSE)))*$N173</f>
        <v>724.23458885479909</v>
      </c>
      <c r="AP173" s="8">
        <f>(IFERROR(VLOOKUP($D173,platts!$C$3:$AM$457,soaf_platts!AP$1+2,FALSE),VLOOKUP($C173,Lifetime!$A$2:$AK$48,2+soaf_platts!AP$1,FALSE)))*$N173</f>
        <v>686.11697891507276</v>
      </c>
      <c r="AQ173" s="8">
        <f>(IFERROR(VLOOKUP($D173,platts!$C$3:$AM$457,soaf_platts!AQ$1+2,FALSE),VLOOKUP($C173,Lifetime!$A$2:$AK$48,2+soaf_platts!AQ$1,FALSE)))*$N173</f>
        <v>686.11697891507276</v>
      </c>
      <c r="AR173" s="8">
        <f>(IFERROR(VLOOKUP($D173,platts!$C$3:$AM$457,soaf_platts!AR$1+2,FALSE),VLOOKUP($C173,Lifetime!$A$2:$AK$48,2+soaf_platts!AR$1,FALSE)))*$N173</f>
        <v>564.14062710794883</v>
      </c>
      <c r="AS173" s="8">
        <f>(IFERROR(VLOOKUP($D173,platts!$C$3:$AM$457,soaf_platts!AS$1+2,FALSE),VLOOKUP($C173,Lifetime!$A$2:$AK$48,2+soaf_platts!AS$1,FALSE)))*$N173</f>
        <v>564.14062710794883</v>
      </c>
      <c r="AT173" s="8">
        <f>(IFERROR(VLOOKUP($D173,platts!$C$3:$AM$457,soaf_platts!AT$1+2,FALSE),VLOOKUP($C173,Lifetime!$A$2:$AK$48,2+soaf_platts!AT$1,FALSE)))*$N173</f>
        <v>0</v>
      </c>
      <c r="AU173" s="8">
        <f>(IFERROR(VLOOKUP($D173,platts!$C$3:$AM$457,soaf_platts!AU$1+2,FALSE),VLOOKUP($C173,Lifetime!$A$2:$AK$48,2+soaf_platts!AU$1,FALSE)))*$N173</f>
        <v>0</v>
      </c>
      <c r="AV173" s="8">
        <f>(IFERROR(VLOOKUP($D173,platts!$C$3:$AM$457,soaf_platts!AV$1+2,FALSE),VLOOKUP($C173,Lifetime!$A$2:$AK$48,2+soaf_platts!AV$1,FALSE)))*$N173</f>
        <v>0</v>
      </c>
      <c r="AW173" s="8">
        <f>(IFERROR(VLOOKUP($D173,platts!$C$3:$AM$457,soaf_platts!AW$1+2,FALSE),VLOOKUP($C173,Lifetime!$A$2:$AK$48,2+soaf_platts!AW$1,FALSE)))*$N173</f>
        <v>0</v>
      </c>
    </row>
    <row r="174" spans="1:49" x14ac:dyDescent="0.25">
      <c r="A174" s="8">
        <v>172</v>
      </c>
      <c r="B174" s="23" t="s">
        <v>34</v>
      </c>
      <c r="C174" s="21" t="s">
        <v>11</v>
      </c>
      <c r="D174" s="8" t="str">
        <f t="shared" si="8"/>
        <v>ES_GasSteam</v>
      </c>
      <c r="E174" s="8">
        <f>IFERROR(VLOOKUP(D174,Data_2011!$D:$F,3,FALSE),VLOOKUP($C174,Efficiency!A173:B217,2,FALSE))</f>
        <v>0.44948749999999899</v>
      </c>
      <c r="F174" s="8">
        <f>IFERROR(VLOOKUP(D174,Data_2011!$D:$F,2,FALSE),0)</f>
        <v>-1.17988095238095E-3</v>
      </c>
      <c r="G174" s="8">
        <f t="shared" si="10"/>
        <v>0</v>
      </c>
      <c r="H174" s="8">
        <f t="shared" si="11"/>
        <v>0</v>
      </c>
      <c r="I174" s="8">
        <v>0</v>
      </c>
      <c r="J174" s="8">
        <v>0</v>
      </c>
      <c r="K174" s="8">
        <v>0</v>
      </c>
      <c r="L174" s="8">
        <f>IFERROR(VLOOKUP($D174,platts!$C$3:$AM$457,2,FALSE),0)</f>
        <v>425.42500000000001</v>
      </c>
      <c r="M174" s="18">
        <f t="shared" si="9"/>
        <v>-324.78129580024216</v>
      </c>
      <c r="N174" s="8">
        <f>VLOOKUP($D174,soaf!$D$2:$E$514,2,FALSE)</f>
        <v>100.64370419975785</v>
      </c>
      <c r="O174" s="8">
        <f>(IFERROR(VLOOKUP($D174,platts!$C$3:$AM$457,soaf_platts!O$1+2,FALSE),VLOOKUP($C174,Lifetime!$A$2:$AK$48,2+soaf_platts!O$1,FALSE)))*$N174</f>
        <v>23.024383877866679</v>
      </c>
      <c r="P174" s="8">
        <f>(IFERROR(VLOOKUP($D174,platts!$C$3:$AM$457,soaf_platts!P$1+2,FALSE),VLOOKUP($C174,Lifetime!$A$2:$AK$48,2+soaf_platts!P$1,FALSE)))*$N174</f>
        <v>23.024383877866679</v>
      </c>
      <c r="Q174" s="8">
        <f>(IFERROR(VLOOKUP($D174,platts!$C$3:$AM$457,soaf_platts!Q$1+2,FALSE),VLOOKUP($C174,Lifetime!$A$2:$AK$48,2+soaf_platts!Q$1,FALSE)))*$N174</f>
        <v>23.024383877866679</v>
      </c>
      <c r="R174" s="8">
        <f>(IFERROR(VLOOKUP($D174,platts!$C$3:$AM$457,soaf_platts!R$1+2,FALSE),VLOOKUP($C174,Lifetime!$A$2:$AK$48,2+soaf_platts!R$1,FALSE)))*$N174</f>
        <v>23.024383877866679</v>
      </c>
      <c r="S174" s="8">
        <f>(IFERROR(VLOOKUP($D174,platts!$C$3:$AM$457,soaf_platts!S$1+2,FALSE),VLOOKUP($C174,Lifetime!$A$2:$AK$48,2+soaf_platts!S$1,FALSE)))*$N174</f>
        <v>23.024383877866679</v>
      </c>
      <c r="T174" s="8">
        <f>(IFERROR(VLOOKUP($D174,platts!$C$3:$AM$457,soaf_platts!T$1+2,FALSE),VLOOKUP($C174,Lifetime!$A$2:$AK$48,2+soaf_platts!T$1,FALSE)))*$N174</f>
        <v>23.024383877866679</v>
      </c>
      <c r="U174" s="8">
        <f>(IFERROR(VLOOKUP($D174,platts!$C$3:$AM$457,soaf_platts!U$1+2,FALSE),VLOOKUP($C174,Lifetime!$A$2:$AK$48,2+soaf_platts!U$1,FALSE)))*$N174</f>
        <v>23.024383877866679</v>
      </c>
      <c r="V174" s="8">
        <f>(IFERROR(VLOOKUP($D174,platts!$C$3:$AM$457,soaf_platts!V$1+2,FALSE),VLOOKUP($C174,Lifetime!$A$2:$AK$48,2+soaf_platts!V$1,FALSE)))*$N174</f>
        <v>23.024383877866679</v>
      </c>
      <c r="W174" s="8">
        <f>(IFERROR(VLOOKUP($D174,platts!$C$3:$AM$457,soaf_platts!W$1+2,FALSE),VLOOKUP($C174,Lifetime!$A$2:$AK$48,2+soaf_platts!W$1,FALSE)))*$N174</f>
        <v>23.024383877866679</v>
      </c>
      <c r="X174" s="8">
        <f>(IFERROR(VLOOKUP($D174,platts!$C$3:$AM$457,soaf_platts!X$1+2,FALSE),VLOOKUP($C174,Lifetime!$A$2:$AK$48,2+soaf_platts!X$1,FALSE)))*$N174</f>
        <v>23.024383877866679</v>
      </c>
      <c r="Y174" s="8">
        <f>(IFERROR(VLOOKUP($D174,platts!$C$3:$AM$457,soaf_platts!Y$1+2,FALSE),VLOOKUP($C174,Lifetime!$A$2:$AK$48,2+soaf_platts!Y$1,FALSE)))*$N174</f>
        <v>23.024383877866679</v>
      </c>
      <c r="Z174" s="8">
        <f>(IFERROR(VLOOKUP($D174,platts!$C$3:$AM$457,soaf_platts!Z$1+2,FALSE),VLOOKUP($C174,Lifetime!$A$2:$AK$48,2+soaf_platts!Z$1,FALSE)))*$N174</f>
        <v>23.024383877866679</v>
      </c>
      <c r="AA174" s="8">
        <f>(IFERROR(VLOOKUP($D174,platts!$C$3:$AM$457,soaf_platts!AA$1+2,FALSE),VLOOKUP($C174,Lifetime!$A$2:$AK$48,2+soaf_platts!AA$1,FALSE)))*$N174</f>
        <v>20.942549014006143</v>
      </c>
      <c r="AB174" s="8">
        <f>(IFERROR(VLOOKUP($D174,platts!$C$3:$AM$457,soaf_platts!AB$1+2,FALSE),VLOOKUP($C174,Lifetime!$A$2:$AK$48,2+soaf_platts!AB$1,FALSE)))*$N174</f>
        <v>20.942549014006143</v>
      </c>
      <c r="AC174" s="8">
        <f>(IFERROR(VLOOKUP($D174,platts!$C$3:$AM$457,soaf_platts!AC$1+2,FALSE),VLOOKUP($C174,Lifetime!$A$2:$AK$48,2+soaf_platts!AC$1,FALSE)))*$N174</f>
        <v>20.942549014006143</v>
      </c>
      <c r="AD174" s="8">
        <f>(IFERROR(VLOOKUP($D174,platts!$C$3:$AM$457,soaf_platts!AD$1+2,FALSE),VLOOKUP($C174,Lifetime!$A$2:$AK$48,2+soaf_platts!AD$1,FALSE)))*$N174</f>
        <v>20.942549014006143</v>
      </c>
      <c r="AE174" s="8">
        <f>(IFERROR(VLOOKUP($D174,platts!$C$3:$AM$457,soaf_platts!AE$1+2,FALSE),VLOOKUP($C174,Lifetime!$A$2:$AK$48,2+soaf_platts!AE$1,FALSE)))*$N174</f>
        <v>17.914425575663547</v>
      </c>
      <c r="AF174" s="8">
        <f>(IFERROR(VLOOKUP($D174,platts!$C$3:$AM$457,soaf_platts!AF$1+2,FALSE),VLOOKUP($C174,Lifetime!$A$2:$AK$48,2+soaf_platts!AF$1,FALSE)))*$N174</f>
        <v>17.914425575663547</v>
      </c>
      <c r="AG174" s="8">
        <f>(IFERROR(VLOOKUP($D174,platts!$C$3:$AM$457,soaf_platts!AG$1+2,FALSE),VLOOKUP($C174,Lifetime!$A$2:$AK$48,2+soaf_platts!AG$1,FALSE)))*$N174</f>
        <v>17.914425575663547</v>
      </c>
      <c r="AH174" s="8">
        <f>(IFERROR(VLOOKUP($D174,platts!$C$3:$AM$457,soaf_platts!AH$1+2,FALSE),VLOOKUP($C174,Lifetime!$A$2:$AK$48,2+soaf_platts!AH$1,FALSE)))*$N174</f>
        <v>17.914425575663547</v>
      </c>
      <c r="AI174" s="8">
        <f>(IFERROR(VLOOKUP($D174,platts!$C$3:$AM$457,soaf_platts!AI$1+2,FALSE),VLOOKUP($C174,Lifetime!$A$2:$AK$48,2+soaf_platts!AI$1,FALSE)))*$N174</f>
        <v>3.4302960824974762</v>
      </c>
      <c r="AJ174" s="8">
        <f>(IFERROR(VLOOKUP($D174,platts!$C$3:$AM$457,soaf_platts!AJ$1+2,FALSE),VLOOKUP($C174,Lifetime!$A$2:$AK$48,2+soaf_platts!AJ$1,FALSE)))*$N174</f>
        <v>3.4302960824974762</v>
      </c>
      <c r="AK174" s="8">
        <f>(IFERROR(VLOOKUP($D174,platts!$C$3:$AM$457,soaf_platts!AK$1+2,FALSE),VLOOKUP($C174,Lifetime!$A$2:$AK$48,2+soaf_platts!AK$1,FALSE)))*$N174</f>
        <v>3.4302960824974762</v>
      </c>
      <c r="AL174" s="8">
        <f>(IFERROR(VLOOKUP($D174,platts!$C$3:$AM$457,soaf_platts!AL$1+2,FALSE),VLOOKUP($C174,Lifetime!$A$2:$AK$48,2+soaf_platts!AL$1,FALSE)))*$N174</f>
        <v>3.4302960824974762</v>
      </c>
      <c r="AM174" s="8">
        <f>(IFERROR(VLOOKUP($D174,platts!$C$3:$AM$457,soaf_platts!AM$1+2,FALSE),VLOOKUP($C174,Lifetime!$A$2:$AK$48,2+soaf_platts!AM$1,FALSE)))*$N174</f>
        <v>3.4302960824974762</v>
      </c>
      <c r="AN174" s="8">
        <f>(IFERROR(VLOOKUP($D174,platts!$C$3:$AM$457,soaf_platts!AN$1+2,FALSE),VLOOKUP($C174,Lifetime!$A$2:$AK$48,2+soaf_platts!AN$1,FALSE)))*$N174</f>
        <v>1.4194328617230936</v>
      </c>
      <c r="AO174" s="8">
        <f>(IFERROR(VLOOKUP($D174,platts!$C$3:$AM$457,soaf_platts!AO$1+2,FALSE),VLOOKUP($C174,Lifetime!$A$2:$AK$48,2+soaf_platts!AO$1,FALSE)))*$N174</f>
        <v>1.4194328617230936</v>
      </c>
      <c r="AP174" s="8">
        <f>(IFERROR(VLOOKUP($D174,platts!$C$3:$AM$457,soaf_platts!AP$1+2,FALSE),VLOOKUP($C174,Lifetime!$A$2:$AK$48,2+soaf_platts!AP$1,FALSE)))*$N174</f>
        <v>1.4194328617230936</v>
      </c>
      <c r="AQ174" s="8">
        <f>(IFERROR(VLOOKUP($D174,platts!$C$3:$AM$457,soaf_platts!AQ$1+2,FALSE),VLOOKUP($C174,Lifetime!$A$2:$AK$48,2+soaf_platts!AQ$1,FALSE)))*$N174</f>
        <v>1.4194328617230936</v>
      </c>
      <c r="AR174" s="8">
        <f>(IFERROR(VLOOKUP($D174,platts!$C$3:$AM$457,soaf_platts!AR$1+2,FALSE),VLOOKUP($C174,Lifetime!$A$2:$AK$48,2+soaf_platts!AR$1,FALSE)))*$N174</f>
        <v>1.4194328617230936</v>
      </c>
      <c r="AS174" s="8">
        <f>(IFERROR(VLOOKUP($D174,platts!$C$3:$AM$457,soaf_platts!AS$1+2,FALSE),VLOOKUP($C174,Lifetime!$A$2:$AK$48,2+soaf_platts!AS$1,FALSE)))*$N174</f>
        <v>0</v>
      </c>
      <c r="AT174" s="8">
        <f>(IFERROR(VLOOKUP($D174,platts!$C$3:$AM$457,soaf_platts!AT$1+2,FALSE),VLOOKUP($C174,Lifetime!$A$2:$AK$48,2+soaf_platts!AT$1,FALSE)))*$N174</f>
        <v>0</v>
      </c>
      <c r="AU174" s="8">
        <f>(IFERROR(VLOOKUP($D174,platts!$C$3:$AM$457,soaf_platts!AU$1+2,FALSE),VLOOKUP($C174,Lifetime!$A$2:$AK$48,2+soaf_platts!AU$1,FALSE)))*$N174</f>
        <v>0</v>
      </c>
      <c r="AV174" s="8">
        <f>(IFERROR(VLOOKUP($D174,platts!$C$3:$AM$457,soaf_platts!AV$1+2,FALSE),VLOOKUP($C174,Lifetime!$A$2:$AK$48,2+soaf_platts!AV$1,FALSE)))*$N174</f>
        <v>0</v>
      </c>
      <c r="AW174" s="8">
        <f>(IFERROR(VLOOKUP($D174,platts!$C$3:$AM$457,soaf_platts!AW$1+2,FALSE),VLOOKUP($C174,Lifetime!$A$2:$AK$48,2+soaf_platts!AW$1,FALSE)))*$N174</f>
        <v>0</v>
      </c>
    </row>
    <row r="175" spans="1:49" x14ac:dyDescent="0.25">
      <c r="A175" s="8">
        <v>173</v>
      </c>
      <c r="B175" s="23" t="s">
        <v>34</v>
      </c>
      <c r="C175" s="21" t="s">
        <v>25</v>
      </c>
      <c r="D175" s="8" t="str">
        <f t="shared" si="8"/>
        <v>ES_Lignite</v>
      </c>
      <c r="E175" s="8">
        <f>IFERROR(VLOOKUP(D175,Data_2011!$D:$F,3,FALSE),VLOOKUP($C175,Efficiency!A174:B218,2,FALSE))</f>
        <v>0.38069244085400999</v>
      </c>
      <c r="F175" s="8">
        <f>IFERROR(VLOOKUP(D175,Data_2011!$D:$F,2,FALSE),0)</f>
        <v>2.3701443007848274E-3</v>
      </c>
      <c r="G175" s="8">
        <f t="shared" si="10"/>
        <v>0</v>
      </c>
      <c r="H175" s="8">
        <f t="shared" si="11"/>
        <v>0</v>
      </c>
      <c r="I175" s="8">
        <v>0</v>
      </c>
      <c r="J175" s="8">
        <v>0</v>
      </c>
      <c r="K175" s="8">
        <v>0</v>
      </c>
      <c r="L175" s="8">
        <f>IFERROR(VLOOKUP($D175,platts!$C$3:$AM$457,2,FALSE),0)</f>
        <v>1560</v>
      </c>
      <c r="M175" s="18">
        <f t="shared" si="9"/>
        <v>600</v>
      </c>
      <c r="N175" s="8">
        <f>VLOOKUP($D175,soaf!$D$2:$E$514,2,FALSE)</f>
        <v>2160</v>
      </c>
      <c r="O175" s="8">
        <f>(IFERROR(VLOOKUP($D175,platts!$C$3:$AM$457,soaf_platts!O$1+2,FALSE),VLOOKUP($C175,Lifetime!$A$2:$AK$48,2+soaf_platts!O$1,FALSE)))*$N175</f>
        <v>2160</v>
      </c>
      <c r="P175" s="8">
        <f>(IFERROR(VLOOKUP($D175,platts!$C$3:$AM$457,soaf_platts!P$1+2,FALSE),VLOOKUP($C175,Lifetime!$A$2:$AK$48,2+soaf_platts!P$1,FALSE)))*$N175</f>
        <v>2160</v>
      </c>
      <c r="Q175" s="8">
        <f>(IFERROR(VLOOKUP($D175,platts!$C$3:$AM$457,soaf_platts!Q$1+2,FALSE),VLOOKUP($C175,Lifetime!$A$2:$AK$48,2+soaf_platts!Q$1,FALSE)))*$N175</f>
        <v>2160</v>
      </c>
      <c r="R175" s="8">
        <f>(IFERROR(VLOOKUP($D175,platts!$C$3:$AM$457,soaf_platts!R$1+2,FALSE),VLOOKUP($C175,Lifetime!$A$2:$AK$48,2+soaf_platts!R$1,FALSE)))*$N175</f>
        <v>1190.7692307692309</v>
      </c>
      <c r="S175" s="8">
        <f>(IFERROR(VLOOKUP($D175,platts!$C$3:$AM$457,soaf_platts!S$1+2,FALSE),VLOOKUP($C175,Lifetime!$A$2:$AK$48,2+soaf_platts!S$1,FALSE)))*$N175</f>
        <v>706.15384615384619</v>
      </c>
      <c r="T175" s="8">
        <f>(IFERROR(VLOOKUP($D175,platts!$C$3:$AM$457,soaf_platts!T$1+2,FALSE),VLOOKUP($C175,Lifetime!$A$2:$AK$48,2+soaf_platts!T$1,FALSE)))*$N175</f>
        <v>533.07692307692309</v>
      </c>
      <c r="U175" s="8">
        <f>(IFERROR(VLOOKUP($D175,platts!$C$3:$AM$457,soaf_platts!U$1+2,FALSE),VLOOKUP($C175,Lifetime!$A$2:$AK$48,2+soaf_platts!U$1,FALSE)))*$N175</f>
        <v>360</v>
      </c>
      <c r="V175" s="8">
        <f>(IFERROR(VLOOKUP($D175,platts!$C$3:$AM$457,soaf_platts!V$1+2,FALSE),VLOOKUP($C175,Lifetime!$A$2:$AK$48,2+soaf_platts!V$1,FALSE)))*$N175</f>
        <v>360</v>
      </c>
      <c r="W175" s="8">
        <f>(IFERROR(VLOOKUP($D175,platts!$C$3:$AM$457,soaf_platts!W$1+2,FALSE),VLOOKUP($C175,Lifetime!$A$2:$AK$48,2+soaf_platts!W$1,FALSE)))*$N175</f>
        <v>360</v>
      </c>
      <c r="X175" s="8">
        <f>(IFERROR(VLOOKUP($D175,platts!$C$3:$AM$457,soaf_platts!X$1+2,FALSE),VLOOKUP($C175,Lifetime!$A$2:$AK$48,2+soaf_platts!X$1,FALSE)))*$N175</f>
        <v>360</v>
      </c>
      <c r="Y175" s="8">
        <f>(IFERROR(VLOOKUP($D175,platts!$C$3:$AM$457,soaf_platts!Y$1+2,FALSE),VLOOKUP($C175,Lifetime!$A$2:$AK$48,2+soaf_platts!Y$1,FALSE)))*$N175</f>
        <v>360</v>
      </c>
      <c r="Z175" s="8">
        <f>(IFERROR(VLOOKUP($D175,platts!$C$3:$AM$457,soaf_platts!Z$1+2,FALSE),VLOOKUP($C175,Lifetime!$A$2:$AK$48,2+soaf_platts!Z$1,FALSE)))*$N175</f>
        <v>360</v>
      </c>
      <c r="AA175" s="8">
        <f>(IFERROR(VLOOKUP($D175,platts!$C$3:$AM$457,soaf_platts!AA$1+2,FALSE),VLOOKUP($C175,Lifetime!$A$2:$AK$48,2+soaf_platts!AA$1,FALSE)))*$N175</f>
        <v>360</v>
      </c>
      <c r="AB175" s="8">
        <f>(IFERROR(VLOOKUP($D175,platts!$C$3:$AM$457,soaf_platts!AB$1+2,FALSE),VLOOKUP($C175,Lifetime!$A$2:$AK$48,2+soaf_platts!AB$1,FALSE)))*$N175</f>
        <v>360</v>
      </c>
      <c r="AC175" s="8">
        <f>(IFERROR(VLOOKUP($D175,platts!$C$3:$AM$457,soaf_platts!AC$1+2,FALSE),VLOOKUP($C175,Lifetime!$A$2:$AK$48,2+soaf_platts!AC$1,FALSE)))*$N175</f>
        <v>360</v>
      </c>
      <c r="AD175" s="8">
        <f>(IFERROR(VLOOKUP($D175,platts!$C$3:$AM$457,soaf_platts!AD$1+2,FALSE),VLOOKUP($C175,Lifetime!$A$2:$AK$48,2+soaf_platts!AD$1,FALSE)))*$N175</f>
        <v>360</v>
      </c>
      <c r="AE175" s="8">
        <f>(IFERROR(VLOOKUP($D175,platts!$C$3:$AM$457,soaf_platts!AE$1+2,FALSE),VLOOKUP($C175,Lifetime!$A$2:$AK$48,2+soaf_platts!AE$1,FALSE)))*$N175</f>
        <v>360</v>
      </c>
      <c r="AF175" s="8">
        <f>(IFERROR(VLOOKUP($D175,platts!$C$3:$AM$457,soaf_platts!AF$1+2,FALSE),VLOOKUP($C175,Lifetime!$A$2:$AK$48,2+soaf_platts!AF$1,FALSE)))*$N175</f>
        <v>360</v>
      </c>
      <c r="AG175" s="8">
        <f>(IFERROR(VLOOKUP($D175,platts!$C$3:$AM$457,soaf_platts!AG$1+2,FALSE),VLOOKUP($C175,Lifetime!$A$2:$AK$48,2+soaf_platts!AG$1,FALSE)))*$N175</f>
        <v>360</v>
      </c>
      <c r="AH175" s="8">
        <f>(IFERROR(VLOOKUP($D175,platts!$C$3:$AM$457,soaf_platts!AH$1+2,FALSE),VLOOKUP($C175,Lifetime!$A$2:$AK$48,2+soaf_platts!AH$1,FALSE)))*$N175</f>
        <v>360</v>
      </c>
      <c r="AI175" s="8">
        <f>(IFERROR(VLOOKUP($D175,platts!$C$3:$AM$457,soaf_platts!AI$1+2,FALSE),VLOOKUP($C175,Lifetime!$A$2:$AK$48,2+soaf_platts!AI$1,FALSE)))*$N175</f>
        <v>360</v>
      </c>
      <c r="AJ175" s="8">
        <f>(IFERROR(VLOOKUP($D175,platts!$C$3:$AM$457,soaf_platts!AJ$1+2,FALSE),VLOOKUP($C175,Lifetime!$A$2:$AK$48,2+soaf_platts!AJ$1,FALSE)))*$N175</f>
        <v>0</v>
      </c>
      <c r="AK175" s="8">
        <f>(IFERROR(VLOOKUP($D175,platts!$C$3:$AM$457,soaf_platts!AK$1+2,FALSE),VLOOKUP($C175,Lifetime!$A$2:$AK$48,2+soaf_platts!AK$1,FALSE)))*$N175</f>
        <v>0</v>
      </c>
      <c r="AL175" s="8">
        <f>(IFERROR(VLOOKUP($D175,platts!$C$3:$AM$457,soaf_platts!AL$1+2,FALSE),VLOOKUP($C175,Lifetime!$A$2:$AK$48,2+soaf_platts!AL$1,FALSE)))*$N175</f>
        <v>0</v>
      </c>
      <c r="AM175" s="8">
        <f>(IFERROR(VLOOKUP($D175,platts!$C$3:$AM$457,soaf_platts!AM$1+2,FALSE),VLOOKUP($C175,Lifetime!$A$2:$AK$48,2+soaf_platts!AM$1,FALSE)))*$N175</f>
        <v>0</v>
      </c>
      <c r="AN175" s="8">
        <f>(IFERROR(VLOOKUP($D175,platts!$C$3:$AM$457,soaf_platts!AN$1+2,FALSE),VLOOKUP($C175,Lifetime!$A$2:$AK$48,2+soaf_platts!AN$1,FALSE)))*$N175</f>
        <v>0</v>
      </c>
      <c r="AO175" s="8">
        <f>(IFERROR(VLOOKUP($D175,platts!$C$3:$AM$457,soaf_platts!AO$1+2,FALSE),VLOOKUP($C175,Lifetime!$A$2:$AK$48,2+soaf_platts!AO$1,FALSE)))*$N175</f>
        <v>0</v>
      </c>
      <c r="AP175" s="8">
        <f>(IFERROR(VLOOKUP($D175,platts!$C$3:$AM$457,soaf_platts!AP$1+2,FALSE),VLOOKUP($C175,Lifetime!$A$2:$AK$48,2+soaf_platts!AP$1,FALSE)))*$N175</f>
        <v>0</v>
      </c>
      <c r="AQ175" s="8">
        <f>(IFERROR(VLOOKUP($D175,platts!$C$3:$AM$457,soaf_platts!AQ$1+2,FALSE),VLOOKUP($C175,Lifetime!$A$2:$AK$48,2+soaf_platts!AQ$1,FALSE)))*$N175</f>
        <v>0</v>
      </c>
      <c r="AR175" s="8">
        <f>(IFERROR(VLOOKUP($D175,platts!$C$3:$AM$457,soaf_platts!AR$1+2,FALSE),VLOOKUP($C175,Lifetime!$A$2:$AK$48,2+soaf_platts!AR$1,FALSE)))*$N175</f>
        <v>0</v>
      </c>
      <c r="AS175" s="8">
        <f>(IFERROR(VLOOKUP($D175,platts!$C$3:$AM$457,soaf_platts!AS$1+2,FALSE),VLOOKUP($C175,Lifetime!$A$2:$AK$48,2+soaf_platts!AS$1,FALSE)))*$N175</f>
        <v>0</v>
      </c>
      <c r="AT175" s="8">
        <f>(IFERROR(VLOOKUP($D175,platts!$C$3:$AM$457,soaf_platts!AT$1+2,FALSE),VLOOKUP($C175,Lifetime!$A$2:$AK$48,2+soaf_platts!AT$1,FALSE)))*$N175</f>
        <v>0</v>
      </c>
      <c r="AU175" s="8">
        <f>(IFERROR(VLOOKUP($D175,platts!$C$3:$AM$457,soaf_platts!AU$1+2,FALSE),VLOOKUP($C175,Lifetime!$A$2:$AK$48,2+soaf_platts!AU$1,FALSE)))*$N175</f>
        <v>0</v>
      </c>
      <c r="AV175" s="8">
        <f>(IFERROR(VLOOKUP($D175,platts!$C$3:$AM$457,soaf_platts!AV$1+2,FALSE),VLOOKUP($C175,Lifetime!$A$2:$AK$48,2+soaf_platts!AV$1,FALSE)))*$N175</f>
        <v>0</v>
      </c>
      <c r="AW175" s="8">
        <f>(IFERROR(VLOOKUP($D175,platts!$C$3:$AM$457,soaf_platts!AW$1+2,FALSE),VLOOKUP($C175,Lifetime!$A$2:$AK$48,2+soaf_platts!AW$1,FALSE)))*$N175</f>
        <v>0</v>
      </c>
    </row>
    <row r="176" spans="1:49" x14ac:dyDescent="0.25">
      <c r="A176" s="8">
        <v>174</v>
      </c>
      <c r="B176" s="23" t="s">
        <v>34</v>
      </c>
      <c r="C176" s="21" t="s">
        <v>27</v>
      </c>
      <c r="D176" s="8" t="str">
        <f t="shared" si="8"/>
        <v>ES_Nuclear</v>
      </c>
      <c r="E176" s="8">
        <f>IFERROR(VLOOKUP(D176,Data_2011!$D:$F,3,FALSE),VLOOKUP($C176,Efficiency!A175:B219,2,FALSE))</f>
        <v>0.33</v>
      </c>
      <c r="F176" s="8">
        <f>IFERROR(VLOOKUP(D176,Data_2011!$D:$F,2,FALSE),0)</f>
        <v>4.3095238095237898E-4</v>
      </c>
      <c r="G176" s="8">
        <f t="shared" si="10"/>
        <v>0</v>
      </c>
      <c r="H176" s="8">
        <f t="shared" si="11"/>
        <v>0</v>
      </c>
      <c r="I176" s="8">
        <v>0</v>
      </c>
      <c r="J176" s="8">
        <v>0</v>
      </c>
      <c r="K176" s="8">
        <v>0</v>
      </c>
      <c r="L176" s="8">
        <f>IFERROR(VLOOKUP($D176,platts!$C$3:$AM$457,2,FALSE),0)</f>
        <v>7264.7999999999993</v>
      </c>
      <c r="M176" s="18">
        <f t="shared" si="9"/>
        <v>317.2400000000016</v>
      </c>
      <c r="N176" s="8">
        <f>VLOOKUP($D176,soaf!$D$2:$E$514,2,FALSE)</f>
        <v>7582.0400000000009</v>
      </c>
      <c r="O176" s="8">
        <f>(IFERROR(VLOOKUP($D176,platts!$C$3:$AM$457,soaf_platts!O$1+2,FALSE),VLOOKUP($C176,Lifetime!$A$2:$AK$48,2+soaf_platts!O$1,FALSE)))*$N176</f>
        <v>7582.0400000000009</v>
      </c>
      <c r="P176" s="8">
        <f>(IFERROR(VLOOKUP($D176,platts!$C$3:$AM$457,soaf_platts!P$1+2,FALSE),VLOOKUP($C176,Lifetime!$A$2:$AK$48,2+soaf_platts!P$1,FALSE)))*$N176</f>
        <v>7582.0400000000009</v>
      </c>
      <c r="Q176" s="8">
        <f>(IFERROR(VLOOKUP($D176,platts!$C$3:$AM$457,soaf_platts!Q$1+2,FALSE),VLOOKUP($C176,Lifetime!$A$2:$AK$48,2+soaf_platts!Q$1,FALSE)))*$N176</f>
        <v>7582.0400000000009</v>
      </c>
      <c r="R176" s="8">
        <f>(IFERROR(VLOOKUP($D176,platts!$C$3:$AM$457,soaf_platts!R$1+2,FALSE),VLOOKUP($C176,Lifetime!$A$2:$AK$48,2+soaf_platts!R$1,FALSE)))*$N176</f>
        <v>7582.0400000000009</v>
      </c>
      <c r="S176" s="8">
        <f>(IFERROR(VLOOKUP($D176,platts!$C$3:$AM$457,soaf_platts!S$1+2,FALSE),VLOOKUP($C176,Lifetime!$A$2:$AK$48,2+soaf_platts!S$1,FALSE)))*$N176</f>
        <v>7582.0400000000009</v>
      </c>
      <c r="T176" s="8">
        <f>(IFERROR(VLOOKUP($D176,platts!$C$3:$AM$457,soaf_platts!T$1+2,FALSE),VLOOKUP($C176,Lifetime!$A$2:$AK$48,2+soaf_platts!T$1,FALSE)))*$N176</f>
        <v>7582.0400000000009</v>
      </c>
      <c r="U176" s="8">
        <f>(IFERROR(VLOOKUP($D176,platts!$C$3:$AM$457,soaf_platts!U$1+2,FALSE),VLOOKUP($C176,Lifetime!$A$2:$AK$48,2+soaf_platts!U$1,FALSE)))*$N176</f>
        <v>7582.0400000000009</v>
      </c>
      <c r="V176" s="8">
        <f>(IFERROR(VLOOKUP($D176,platts!$C$3:$AM$457,soaf_platts!V$1+2,FALSE),VLOOKUP($C176,Lifetime!$A$2:$AK$48,2+soaf_platts!V$1,FALSE)))*$N176</f>
        <v>7582.0400000000009</v>
      </c>
      <c r="W176" s="8">
        <f>(IFERROR(VLOOKUP($D176,platts!$C$3:$AM$457,soaf_platts!W$1+2,FALSE),VLOOKUP($C176,Lifetime!$A$2:$AK$48,2+soaf_platts!W$1,FALSE)))*$N176</f>
        <v>7582.0400000000009</v>
      </c>
      <c r="X176" s="8">
        <f>(IFERROR(VLOOKUP($D176,platts!$C$3:$AM$457,soaf_platts!X$1+2,FALSE),VLOOKUP($C176,Lifetime!$A$2:$AK$48,2+soaf_platts!X$1,FALSE)))*$N176</f>
        <v>7582.0400000000009</v>
      </c>
      <c r="Y176" s="8">
        <f>(IFERROR(VLOOKUP($D176,platts!$C$3:$AM$457,soaf_platts!Y$1+2,FALSE),VLOOKUP($C176,Lifetime!$A$2:$AK$48,2+soaf_platts!Y$1,FALSE)))*$N176</f>
        <v>7582.0400000000009</v>
      </c>
      <c r="Z176" s="8">
        <f>(IFERROR(VLOOKUP($D176,platts!$C$3:$AM$457,soaf_platts!Z$1+2,FALSE),VLOOKUP($C176,Lifetime!$A$2:$AK$48,2+soaf_platts!Z$1,FALSE)))*$N176</f>
        <v>7582.0400000000009</v>
      </c>
      <c r="AA176" s="8">
        <f>(IFERROR(VLOOKUP($D176,platts!$C$3:$AM$457,soaf_platts!AA$1+2,FALSE),VLOOKUP($C176,Lifetime!$A$2:$AK$48,2+soaf_platts!AA$1,FALSE)))*$N176</f>
        <v>7582.0400000000009</v>
      </c>
      <c r="AB176" s="8">
        <f>(IFERROR(VLOOKUP($D176,platts!$C$3:$AM$457,soaf_platts!AB$1+2,FALSE),VLOOKUP($C176,Lifetime!$A$2:$AK$48,2+soaf_platts!AB$1,FALSE)))*$N176</f>
        <v>7582.0400000000009</v>
      </c>
      <c r="AC176" s="8">
        <f>(IFERROR(VLOOKUP($D176,platts!$C$3:$AM$457,soaf_platts!AC$1+2,FALSE),VLOOKUP($C176,Lifetime!$A$2:$AK$48,2+soaf_platts!AC$1,FALSE)))*$N176</f>
        <v>7582.0400000000009</v>
      </c>
      <c r="AD176" s="8">
        <f>(IFERROR(VLOOKUP($D176,platts!$C$3:$AM$457,soaf_platts!AD$1+2,FALSE),VLOOKUP($C176,Lifetime!$A$2:$AK$48,2+soaf_platts!AD$1,FALSE)))*$N176</f>
        <v>6559.2452637374745</v>
      </c>
      <c r="AE176" s="8">
        <f>(IFERROR(VLOOKUP($D176,platts!$C$3:$AM$457,soaf_platts!AE$1+2,FALSE),VLOOKUP($C176,Lifetime!$A$2:$AK$48,2+soaf_platts!AE$1,FALSE)))*$N176</f>
        <v>6559.2452637374745</v>
      </c>
      <c r="AF176" s="8">
        <f>(IFERROR(VLOOKUP($D176,platts!$C$3:$AM$457,soaf_platts!AF$1+2,FALSE),VLOOKUP($C176,Lifetime!$A$2:$AK$48,2+soaf_platts!AF$1,FALSE)))*$N176</f>
        <v>5536.4505274749481</v>
      </c>
      <c r="AG176" s="8">
        <f>(IFERROR(VLOOKUP($D176,platts!$C$3:$AM$457,soaf_platts!AG$1+2,FALSE),VLOOKUP($C176,Lifetime!$A$2:$AK$48,2+soaf_platts!AG$1,FALSE)))*$N176</f>
        <v>4458.8632160555007</v>
      </c>
      <c r="AH176" s="8">
        <f>(IFERROR(VLOOKUP($D176,platts!$C$3:$AM$457,soaf_platts!AH$1+2,FALSE),VLOOKUP($C176,Lifetime!$A$2:$AK$48,2+soaf_platts!AH$1,FALSE)))*$N176</f>
        <v>3319.1776527915436</v>
      </c>
      <c r="AI176" s="8">
        <f>(IFERROR(VLOOKUP($D176,platts!$C$3:$AM$457,soaf_platts!AI$1+2,FALSE),VLOOKUP($C176,Lifetime!$A$2:$AK$48,2+soaf_platts!AI$1,FALSE)))*$N176</f>
        <v>2247.1217822926997</v>
      </c>
      <c r="AJ176" s="8">
        <f>(IFERROR(VLOOKUP($D176,platts!$C$3:$AM$457,soaf_platts!AJ$1+2,FALSE),VLOOKUP($C176,Lifetime!$A$2:$AK$48,2+soaf_platts!AJ$1,FALSE)))*$N176</f>
        <v>1112.5501927100543</v>
      </c>
      <c r="AK176" s="8">
        <f>(IFERROR(VLOOKUP($D176,platts!$C$3:$AM$457,soaf_platts!AK$1+2,FALSE),VLOOKUP($C176,Lifetime!$A$2:$AK$48,2+soaf_platts!AK$1,FALSE)))*$N176</f>
        <v>0</v>
      </c>
      <c r="AL176" s="8">
        <f>(IFERROR(VLOOKUP($D176,platts!$C$3:$AM$457,soaf_platts!AL$1+2,FALSE),VLOOKUP($C176,Lifetime!$A$2:$AK$48,2+soaf_platts!AL$1,FALSE)))*$N176</f>
        <v>0</v>
      </c>
      <c r="AM176" s="8">
        <f>(IFERROR(VLOOKUP($D176,platts!$C$3:$AM$457,soaf_platts!AM$1+2,FALSE),VLOOKUP($C176,Lifetime!$A$2:$AK$48,2+soaf_platts!AM$1,FALSE)))*$N176</f>
        <v>0</v>
      </c>
      <c r="AN176" s="8">
        <f>(IFERROR(VLOOKUP($D176,platts!$C$3:$AM$457,soaf_platts!AN$1+2,FALSE),VLOOKUP($C176,Lifetime!$A$2:$AK$48,2+soaf_platts!AN$1,FALSE)))*$N176</f>
        <v>0</v>
      </c>
      <c r="AO176" s="8">
        <f>(IFERROR(VLOOKUP($D176,platts!$C$3:$AM$457,soaf_platts!AO$1+2,FALSE),VLOOKUP($C176,Lifetime!$A$2:$AK$48,2+soaf_platts!AO$1,FALSE)))*$N176</f>
        <v>0</v>
      </c>
      <c r="AP176" s="8">
        <f>(IFERROR(VLOOKUP($D176,platts!$C$3:$AM$457,soaf_platts!AP$1+2,FALSE),VLOOKUP($C176,Lifetime!$A$2:$AK$48,2+soaf_platts!AP$1,FALSE)))*$N176</f>
        <v>0</v>
      </c>
      <c r="AQ176" s="8">
        <f>(IFERROR(VLOOKUP($D176,platts!$C$3:$AM$457,soaf_platts!AQ$1+2,FALSE),VLOOKUP($C176,Lifetime!$A$2:$AK$48,2+soaf_platts!AQ$1,FALSE)))*$N176</f>
        <v>0</v>
      </c>
      <c r="AR176" s="8">
        <f>(IFERROR(VLOOKUP($D176,platts!$C$3:$AM$457,soaf_platts!AR$1+2,FALSE),VLOOKUP($C176,Lifetime!$A$2:$AK$48,2+soaf_platts!AR$1,FALSE)))*$N176</f>
        <v>0</v>
      </c>
      <c r="AS176" s="8">
        <f>(IFERROR(VLOOKUP($D176,platts!$C$3:$AM$457,soaf_platts!AS$1+2,FALSE),VLOOKUP($C176,Lifetime!$A$2:$AK$48,2+soaf_platts!AS$1,FALSE)))*$N176</f>
        <v>0</v>
      </c>
      <c r="AT176" s="8">
        <f>(IFERROR(VLOOKUP($D176,platts!$C$3:$AM$457,soaf_platts!AT$1+2,FALSE),VLOOKUP($C176,Lifetime!$A$2:$AK$48,2+soaf_platts!AT$1,FALSE)))*$N176</f>
        <v>0</v>
      </c>
      <c r="AU176" s="8">
        <f>(IFERROR(VLOOKUP($D176,platts!$C$3:$AM$457,soaf_platts!AU$1+2,FALSE),VLOOKUP($C176,Lifetime!$A$2:$AK$48,2+soaf_platts!AU$1,FALSE)))*$N176</f>
        <v>0</v>
      </c>
      <c r="AV176" s="8">
        <f>(IFERROR(VLOOKUP($D176,platts!$C$3:$AM$457,soaf_platts!AV$1+2,FALSE),VLOOKUP($C176,Lifetime!$A$2:$AK$48,2+soaf_platts!AV$1,FALSE)))*$N176</f>
        <v>0</v>
      </c>
      <c r="AW176" s="8">
        <f>(IFERROR(VLOOKUP($D176,platts!$C$3:$AM$457,soaf_platts!AW$1+2,FALSE),VLOOKUP($C176,Lifetime!$A$2:$AK$48,2+soaf_platts!AW$1,FALSE)))*$N176</f>
        <v>0</v>
      </c>
    </row>
    <row r="177" spans="1:49" x14ac:dyDescent="0.25">
      <c r="A177" s="8">
        <v>175</v>
      </c>
      <c r="B177" s="23" t="s">
        <v>34</v>
      </c>
      <c r="C177" s="21" t="s">
        <v>10</v>
      </c>
      <c r="D177" s="8" t="str">
        <f t="shared" si="8"/>
        <v>ES_OCGT</v>
      </c>
      <c r="E177" s="8">
        <f>IFERROR(VLOOKUP(D177,Data_2011!$D:$F,3,FALSE),VLOOKUP($C177,Efficiency!A176:B220,2,FALSE))</f>
        <v>0.37063433906907201</v>
      </c>
      <c r="F177" s="8">
        <f>IFERROR(VLOOKUP(D177,Data_2011!$D:$F,2,FALSE),0)</f>
        <v>8.6009225862019765E-4</v>
      </c>
      <c r="G177" s="8">
        <f t="shared" si="10"/>
        <v>0</v>
      </c>
      <c r="H177" s="8">
        <f t="shared" si="11"/>
        <v>0</v>
      </c>
      <c r="I177" s="8">
        <v>0</v>
      </c>
      <c r="J177" s="8">
        <v>0</v>
      </c>
      <c r="K177" s="8">
        <v>0</v>
      </c>
      <c r="L177" s="8">
        <f>IFERROR(VLOOKUP($D177,platts!$C$3:$AM$457,2,FALSE),0)</f>
        <v>3663.2160000000017</v>
      </c>
      <c r="M177" s="18">
        <f t="shared" si="9"/>
        <v>-56.544803770128965</v>
      </c>
      <c r="N177" s="8">
        <f>VLOOKUP($D177,soaf!$D$2:$E$514,2,FALSE)</f>
        <v>3606.6711962298727</v>
      </c>
      <c r="O177" s="8">
        <f>(IFERROR(VLOOKUP($D177,platts!$C$3:$AM$457,soaf_platts!O$1+2,FALSE),VLOOKUP($C177,Lifetime!$A$2:$AK$48,2+soaf_platts!O$1,FALSE)))*$N177</f>
        <v>3433.9057842292573</v>
      </c>
      <c r="P177" s="8">
        <f>(IFERROR(VLOOKUP($D177,platts!$C$3:$AM$457,soaf_platts!P$1+2,FALSE),VLOOKUP($C177,Lifetime!$A$2:$AK$48,2+soaf_platts!P$1,FALSE)))*$N177</f>
        <v>3433.9057842292573</v>
      </c>
      <c r="Q177" s="8">
        <f>(IFERROR(VLOOKUP($D177,platts!$C$3:$AM$457,soaf_platts!Q$1+2,FALSE),VLOOKUP($C177,Lifetime!$A$2:$AK$48,2+soaf_platts!Q$1,FALSE)))*$N177</f>
        <v>3433.9057842292573</v>
      </c>
      <c r="R177" s="8">
        <f>(IFERROR(VLOOKUP($D177,platts!$C$3:$AM$457,soaf_platts!R$1+2,FALSE),VLOOKUP($C177,Lifetime!$A$2:$AK$48,2+soaf_platts!R$1,FALSE)))*$N177</f>
        <v>3433.9057842292573</v>
      </c>
      <c r="S177" s="8">
        <f>(IFERROR(VLOOKUP($D177,platts!$C$3:$AM$457,soaf_platts!S$1+2,FALSE),VLOOKUP($C177,Lifetime!$A$2:$AK$48,2+soaf_platts!S$1,FALSE)))*$N177</f>
        <v>3433.9057842292573</v>
      </c>
      <c r="T177" s="8">
        <f>(IFERROR(VLOOKUP($D177,platts!$C$3:$AM$457,soaf_platts!T$1+2,FALSE),VLOOKUP($C177,Lifetime!$A$2:$AK$48,2+soaf_platts!T$1,FALSE)))*$N177</f>
        <v>3433.9057842292573</v>
      </c>
      <c r="U177" s="8">
        <f>(IFERROR(VLOOKUP($D177,platts!$C$3:$AM$457,soaf_platts!U$1+2,FALSE),VLOOKUP($C177,Lifetime!$A$2:$AK$48,2+soaf_platts!U$1,FALSE)))*$N177</f>
        <v>3433.9057842292573</v>
      </c>
      <c r="V177" s="8">
        <f>(IFERROR(VLOOKUP($D177,platts!$C$3:$AM$457,soaf_platts!V$1+2,FALSE),VLOOKUP($C177,Lifetime!$A$2:$AK$48,2+soaf_platts!V$1,FALSE)))*$N177</f>
        <v>3433.9057842292573</v>
      </c>
      <c r="W177" s="8">
        <f>(IFERROR(VLOOKUP($D177,platts!$C$3:$AM$457,soaf_platts!W$1+2,FALSE),VLOOKUP($C177,Lifetime!$A$2:$AK$48,2+soaf_platts!W$1,FALSE)))*$N177</f>
        <v>3433.9057842292573</v>
      </c>
      <c r="X177" s="8">
        <f>(IFERROR(VLOOKUP($D177,platts!$C$3:$AM$457,soaf_platts!X$1+2,FALSE),VLOOKUP($C177,Lifetime!$A$2:$AK$48,2+soaf_platts!X$1,FALSE)))*$N177</f>
        <v>3433.3544282977782</v>
      </c>
      <c r="Y177" s="8">
        <f>(IFERROR(VLOOKUP($D177,platts!$C$3:$AM$457,soaf_platts!Y$1+2,FALSE),VLOOKUP($C177,Lifetime!$A$2:$AK$48,2+soaf_platts!Y$1,FALSE)))*$N177</f>
        <v>3433.3544282977782</v>
      </c>
      <c r="Z177" s="8">
        <f>(IFERROR(VLOOKUP($D177,platts!$C$3:$AM$457,soaf_platts!Z$1+2,FALSE),VLOOKUP($C177,Lifetime!$A$2:$AK$48,2+soaf_platts!Z$1,FALSE)))*$N177</f>
        <v>3428.5891377471385</v>
      </c>
      <c r="AA177" s="8">
        <f>(IFERROR(VLOOKUP($D177,platts!$C$3:$AM$457,soaf_platts!AA$1+2,FALSE),VLOOKUP($C177,Lifetime!$A$2:$AK$48,2+soaf_platts!AA$1,FALSE)))*$N177</f>
        <v>3416.5380723876679</v>
      </c>
      <c r="AB177" s="8">
        <f>(IFERROR(VLOOKUP($D177,platts!$C$3:$AM$457,soaf_platts!AB$1+2,FALSE),VLOOKUP($C177,Lifetime!$A$2:$AK$48,2+soaf_platts!AB$1,FALSE)))*$N177</f>
        <v>3358.508845163668</v>
      </c>
      <c r="AC177" s="8">
        <f>(IFERROR(VLOOKUP($D177,platts!$C$3:$AM$457,soaf_platts!AC$1+2,FALSE),VLOOKUP($C177,Lifetime!$A$2:$AK$48,2+soaf_platts!AC$1,FALSE)))*$N177</f>
        <v>3252.3236001457963</v>
      </c>
      <c r="AD177" s="8">
        <f>(IFERROR(VLOOKUP($D177,platts!$C$3:$AM$457,soaf_platts!AD$1+2,FALSE),VLOOKUP($C177,Lifetime!$A$2:$AK$48,2+soaf_platts!AD$1,FALSE)))*$N177</f>
        <v>3165.2172394854229</v>
      </c>
      <c r="AE177" s="8">
        <f>(IFERROR(VLOOKUP($D177,platts!$C$3:$AM$457,soaf_platts!AE$1+2,FALSE),VLOOKUP($C177,Lifetime!$A$2:$AK$48,2+soaf_platts!AE$1,FALSE)))*$N177</f>
        <v>3062.5173516058285</v>
      </c>
      <c r="AF177" s="8">
        <f>(IFERROR(VLOOKUP($D177,platts!$C$3:$AM$457,soaf_platts!AF$1+2,FALSE),VLOOKUP($C177,Lifetime!$A$2:$AK$48,2+soaf_platts!AF$1,FALSE)))*$N177</f>
        <v>2825.4372547623539</v>
      </c>
      <c r="AG177" s="8">
        <f>(IFERROR(VLOOKUP($D177,platts!$C$3:$AM$457,soaf_platts!AG$1+2,FALSE),VLOOKUP($C177,Lifetime!$A$2:$AK$48,2+soaf_platts!AG$1,FALSE)))*$N177</f>
        <v>2496.7690611869129</v>
      </c>
      <c r="AH177" s="8">
        <f>(IFERROR(VLOOKUP($D177,platts!$C$3:$AM$457,soaf_platts!AH$1+2,FALSE),VLOOKUP($C177,Lifetime!$A$2:$AK$48,2+soaf_platts!AH$1,FALSE)))*$N177</f>
        <v>2346.6043195561201</v>
      </c>
      <c r="AI177" s="8">
        <f>(IFERROR(VLOOKUP($D177,platts!$C$3:$AM$457,soaf_platts!AI$1+2,FALSE),VLOOKUP($C177,Lifetime!$A$2:$AK$48,2+soaf_platts!AI$1,FALSE)))*$N177</f>
        <v>2102.13113041001</v>
      </c>
      <c r="AJ177" s="8">
        <f>(IFERROR(VLOOKUP($D177,platts!$C$3:$AM$457,soaf_platts!AJ$1+2,FALSE),VLOOKUP($C177,Lifetime!$A$2:$AK$48,2+soaf_platts!AJ$1,FALSE)))*$N177</f>
        <v>1917.5676860399103</v>
      </c>
      <c r="AK177" s="8">
        <f>(IFERROR(VLOOKUP($D177,platts!$C$3:$AM$457,soaf_platts!AK$1+2,FALSE),VLOOKUP($C177,Lifetime!$A$2:$AK$48,2+soaf_platts!AK$1,FALSE)))*$N177</f>
        <v>1674.7436418674215</v>
      </c>
      <c r="AL177" s="8">
        <f>(IFERROR(VLOOKUP($D177,platts!$C$3:$AM$457,soaf_platts!AL$1+2,FALSE),VLOOKUP($C177,Lifetime!$A$2:$AK$48,2+soaf_platts!AL$1,FALSE)))*$N177</f>
        <v>1411.5233664868638</v>
      </c>
      <c r="AM177" s="8">
        <f>(IFERROR(VLOOKUP($D177,platts!$C$3:$AM$457,soaf_platts!AM$1+2,FALSE),VLOOKUP($C177,Lifetime!$A$2:$AK$48,2+soaf_platts!AM$1,FALSE)))*$N177</f>
        <v>1261.2690295172065</v>
      </c>
      <c r="AN177" s="8">
        <f>(IFERROR(VLOOKUP($D177,platts!$C$3:$AM$457,soaf_platts!AN$1+2,FALSE),VLOOKUP($C177,Lifetime!$A$2:$AK$48,2+soaf_platts!AN$1,FALSE)))*$N177</f>
        <v>1017.4348225131145</v>
      </c>
      <c r="AO177" s="8">
        <f>(IFERROR(VLOOKUP($D177,platts!$C$3:$AM$457,soaf_platts!AO$1+2,FALSE),VLOOKUP($C177,Lifetime!$A$2:$AK$48,2+soaf_platts!AO$1,FALSE)))*$N177</f>
        <v>819.63982035168112</v>
      </c>
      <c r="AP177" s="8">
        <f>(IFERROR(VLOOKUP($D177,platts!$C$3:$AM$457,soaf_platts!AP$1+2,FALSE),VLOOKUP($C177,Lifetime!$A$2:$AK$48,2+soaf_platts!AP$1,FALSE)))*$N177</f>
        <v>761.19609161490848</v>
      </c>
      <c r="AQ177" s="8">
        <f>(IFERROR(VLOOKUP($D177,platts!$C$3:$AM$457,soaf_platts!AQ$1+2,FALSE),VLOOKUP($C177,Lifetime!$A$2:$AK$48,2+soaf_platts!AQ$1,FALSE)))*$N177</f>
        <v>679.75294402215559</v>
      </c>
      <c r="AR177" s="8">
        <f>(IFERROR(VLOOKUP($D177,platts!$C$3:$AM$457,soaf_platts!AR$1+2,FALSE),VLOOKUP($C177,Lifetime!$A$2:$AK$48,2+soaf_platts!AR$1,FALSE)))*$N177</f>
        <v>491.72088010455411</v>
      </c>
      <c r="AS177" s="8">
        <f>(IFERROR(VLOOKUP($D177,platts!$C$3:$AM$457,soaf_platts!AS$1+2,FALSE),VLOOKUP($C177,Lifetime!$A$2:$AK$48,2+soaf_platts!AS$1,FALSE)))*$N177</f>
        <v>471.14348909042769</v>
      </c>
      <c r="AT177" s="8">
        <f>(IFERROR(VLOOKUP($D177,platts!$C$3:$AM$457,soaf_platts!AT$1+2,FALSE),VLOOKUP($C177,Lifetime!$A$2:$AK$48,2+soaf_platts!AT$1,FALSE)))*$N177</f>
        <v>467.0033967835185</v>
      </c>
      <c r="AU177" s="8">
        <f>(IFERROR(VLOOKUP($D177,platts!$C$3:$AM$457,soaf_platts!AU$1+2,FALSE),VLOOKUP($C177,Lifetime!$A$2:$AK$48,2+soaf_platts!AU$1,FALSE)))*$N177</f>
        <v>338.12394780030536</v>
      </c>
      <c r="AV177" s="8">
        <f>(IFERROR(VLOOKUP($D177,platts!$C$3:$AM$457,soaf_platts!AV$1+2,FALSE),VLOOKUP($C177,Lifetime!$A$2:$AK$48,2+soaf_platts!AV$1,FALSE)))*$N177</f>
        <v>308.29165365063875</v>
      </c>
      <c r="AW177" s="8">
        <f>(IFERROR(VLOOKUP($D177,platts!$C$3:$AM$457,soaf_platts!AW$1+2,FALSE),VLOOKUP($C177,Lifetime!$A$2:$AK$48,2+soaf_platts!AW$1,FALSE)))*$N177</f>
        <v>175.29180364378357</v>
      </c>
    </row>
    <row r="178" spans="1:49" x14ac:dyDescent="0.25">
      <c r="A178" s="8">
        <v>176</v>
      </c>
      <c r="B178" s="23" t="s">
        <v>34</v>
      </c>
      <c r="C178" s="21" t="s">
        <v>16</v>
      </c>
      <c r="D178" s="8" t="str">
        <f t="shared" si="8"/>
        <v>ES_OCOT</v>
      </c>
      <c r="E178" s="8">
        <f>IFERROR(VLOOKUP(D178,Data_2011!$D:$F,3,FALSE),VLOOKUP($C178,Efficiency!A177:B221,2,FALSE))</f>
        <v>0.36818345970951899</v>
      </c>
      <c r="F178" s="8">
        <f>IFERROR(VLOOKUP(D178,Data_2011!$D:$F,2,FALSE),0)</f>
        <v>8.9083216555779375E-4</v>
      </c>
      <c r="G178" s="8">
        <f t="shared" si="10"/>
        <v>0</v>
      </c>
      <c r="H178" s="8">
        <f t="shared" si="11"/>
        <v>0</v>
      </c>
      <c r="I178" s="8">
        <v>0</v>
      </c>
      <c r="J178" s="8">
        <v>0</v>
      </c>
      <c r="K178" s="8">
        <v>0</v>
      </c>
      <c r="L178" s="8">
        <f>IFERROR(VLOOKUP($D178,platts!$C$3:$AM$457,2,FALSE),0)</f>
        <v>2689.9198400000046</v>
      </c>
      <c r="M178" s="18">
        <f t="shared" si="9"/>
        <v>-2689.9198400000046</v>
      </c>
      <c r="N178" s="8">
        <f>VLOOKUP($D178,soaf!$D$2:$E$514,2,FALSE)</f>
        <v>0</v>
      </c>
      <c r="O178" s="8">
        <f>(IFERROR(VLOOKUP($D178,platts!$C$3:$AM$457,soaf_platts!O$1+2,FALSE),VLOOKUP($C178,Lifetime!$A$2:$AK$48,2+soaf_platts!O$1,FALSE)))*$N178</f>
        <v>0</v>
      </c>
      <c r="P178" s="8">
        <f>(IFERROR(VLOOKUP($D178,platts!$C$3:$AM$457,soaf_platts!P$1+2,FALSE),VLOOKUP($C178,Lifetime!$A$2:$AK$48,2+soaf_platts!P$1,FALSE)))*$N178</f>
        <v>0</v>
      </c>
      <c r="Q178" s="8">
        <f>(IFERROR(VLOOKUP($D178,platts!$C$3:$AM$457,soaf_platts!Q$1+2,FALSE),VLOOKUP($C178,Lifetime!$A$2:$AK$48,2+soaf_platts!Q$1,FALSE)))*$N178</f>
        <v>0</v>
      </c>
      <c r="R178" s="8">
        <f>(IFERROR(VLOOKUP($D178,platts!$C$3:$AM$457,soaf_platts!R$1+2,FALSE),VLOOKUP($C178,Lifetime!$A$2:$AK$48,2+soaf_platts!R$1,FALSE)))*$N178</f>
        <v>0</v>
      </c>
      <c r="S178" s="8">
        <f>(IFERROR(VLOOKUP($D178,platts!$C$3:$AM$457,soaf_platts!S$1+2,FALSE),VLOOKUP($C178,Lifetime!$A$2:$AK$48,2+soaf_platts!S$1,FALSE)))*$N178</f>
        <v>0</v>
      </c>
      <c r="T178" s="8">
        <f>(IFERROR(VLOOKUP($D178,platts!$C$3:$AM$457,soaf_platts!T$1+2,FALSE),VLOOKUP($C178,Lifetime!$A$2:$AK$48,2+soaf_platts!T$1,FALSE)))*$N178</f>
        <v>0</v>
      </c>
      <c r="U178" s="8">
        <f>(IFERROR(VLOOKUP($D178,platts!$C$3:$AM$457,soaf_platts!U$1+2,FALSE),VLOOKUP($C178,Lifetime!$A$2:$AK$48,2+soaf_platts!U$1,FALSE)))*$N178</f>
        <v>0</v>
      </c>
      <c r="V178" s="8">
        <f>(IFERROR(VLOOKUP($D178,platts!$C$3:$AM$457,soaf_platts!V$1+2,FALSE),VLOOKUP($C178,Lifetime!$A$2:$AK$48,2+soaf_platts!V$1,FALSE)))*$N178</f>
        <v>0</v>
      </c>
      <c r="W178" s="8">
        <f>(IFERROR(VLOOKUP($D178,platts!$C$3:$AM$457,soaf_platts!W$1+2,FALSE),VLOOKUP($C178,Lifetime!$A$2:$AK$48,2+soaf_platts!W$1,FALSE)))*$N178</f>
        <v>0</v>
      </c>
      <c r="X178" s="8">
        <f>(IFERROR(VLOOKUP($D178,platts!$C$3:$AM$457,soaf_platts!X$1+2,FALSE),VLOOKUP($C178,Lifetime!$A$2:$AK$48,2+soaf_platts!X$1,FALSE)))*$N178</f>
        <v>0</v>
      </c>
      <c r="Y178" s="8">
        <f>(IFERROR(VLOOKUP($D178,platts!$C$3:$AM$457,soaf_platts!Y$1+2,FALSE),VLOOKUP($C178,Lifetime!$A$2:$AK$48,2+soaf_platts!Y$1,FALSE)))*$N178</f>
        <v>0</v>
      </c>
      <c r="Z178" s="8">
        <f>(IFERROR(VLOOKUP($D178,platts!$C$3:$AM$457,soaf_platts!Z$1+2,FALSE),VLOOKUP($C178,Lifetime!$A$2:$AK$48,2+soaf_platts!Z$1,FALSE)))*$N178</f>
        <v>0</v>
      </c>
      <c r="AA178" s="8">
        <f>(IFERROR(VLOOKUP($D178,platts!$C$3:$AM$457,soaf_platts!AA$1+2,FALSE),VLOOKUP($C178,Lifetime!$A$2:$AK$48,2+soaf_platts!AA$1,FALSE)))*$N178</f>
        <v>0</v>
      </c>
      <c r="AB178" s="8">
        <f>(IFERROR(VLOOKUP($D178,platts!$C$3:$AM$457,soaf_platts!AB$1+2,FALSE),VLOOKUP($C178,Lifetime!$A$2:$AK$48,2+soaf_platts!AB$1,FALSE)))*$N178</f>
        <v>0</v>
      </c>
      <c r="AC178" s="8">
        <f>(IFERROR(VLOOKUP($D178,platts!$C$3:$AM$457,soaf_platts!AC$1+2,FALSE),VLOOKUP($C178,Lifetime!$A$2:$AK$48,2+soaf_platts!AC$1,FALSE)))*$N178</f>
        <v>0</v>
      </c>
      <c r="AD178" s="8">
        <f>(IFERROR(VLOOKUP($D178,platts!$C$3:$AM$457,soaf_platts!AD$1+2,FALSE),VLOOKUP($C178,Lifetime!$A$2:$AK$48,2+soaf_platts!AD$1,FALSE)))*$N178</f>
        <v>0</v>
      </c>
      <c r="AE178" s="8">
        <f>(IFERROR(VLOOKUP($D178,platts!$C$3:$AM$457,soaf_platts!AE$1+2,FALSE),VLOOKUP($C178,Lifetime!$A$2:$AK$48,2+soaf_platts!AE$1,FALSE)))*$N178</f>
        <v>0</v>
      </c>
      <c r="AF178" s="8">
        <f>(IFERROR(VLOOKUP($D178,platts!$C$3:$AM$457,soaf_platts!AF$1+2,FALSE),VLOOKUP($C178,Lifetime!$A$2:$AK$48,2+soaf_platts!AF$1,FALSE)))*$N178</f>
        <v>0</v>
      </c>
      <c r="AG178" s="8">
        <f>(IFERROR(VLOOKUP($D178,platts!$C$3:$AM$457,soaf_platts!AG$1+2,FALSE),VLOOKUP($C178,Lifetime!$A$2:$AK$48,2+soaf_platts!AG$1,FALSE)))*$N178</f>
        <v>0</v>
      </c>
      <c r="AH178" s="8">
        <f>(IFERROR(VLOOKUP($D178,platts!$C$3:$AM$457,soaf_platts!AH$1+2,FALSE),VLOOKUP($C178,Lifetime!$A$2:$AK$48,2+soaf_platts!AH$1,FALSE)))*$N178</f>
        <v>0</v>
      </c>
      <c r="AI178" s="8">
        <f>(IFERROR(VLOOKUP($D178,platts!$C$3:$AM$457,soaf_platts!AI$1+2,FALSE),VLOOKUP($C178,Lifetime!$A$2:$AK$48,2+soaf_platts!AI$1,FALSE)))*$N178</f>
        <v>0</v>
      </c>
      <c r="AJ178" s="8">
        <f>(IFERROR(VLOOKUP($D178,platts!$C$3:$AM$457,soaf_platts!AJ$1+2,FALSE),VLOOKUP($C178,Lifetime!$A$2:$AK$48,2+soaf_platts!AJ$1,FALSE)))*$N178</f>
        <v>0</v>
      </c>
      <c r="AK178" s="8">
        <f>(IFERROR(VLOOKUP($D178,platts!$C$3:$AM$457,soaf_platts!AK$1+2,FALSE),VLOOKUP($C178,Lifetime!$A$2:$AK$48,2+soaf_platts!AK$1,FALSE)))*$N178</f>
        <v>0</v>
      </c>
      <c r="AL178" s="8">
        <f>(IFERROR(VLOOKUP($D178,platts!$C$3:$AM$457,soaf_platts!AL$1+2,FALSE),VLOOKUP($C178,Lifetime!$A$2:$AK$48,2+soaf_platts!AL$1,FALSE)))*$N178</f>
        <v>0</v>
      </c>
      <c r="AM178" s="8">
        <f>(IFERROR(VLOOKUP($D178,platts!$C$3:$AM$457,soaf_platts!AM$1+2,FALSE),VLOOKUP($C178,Lifetime!$A$2:$AK$48,2+soaf_platts!AM$1,FALSE)))*$N178</f>
        <v>0</v>
      </c>
      <c r="AN178" s="8">
        <f>(IFERROR(VLOOKUP($D178,platts!$C$3:$AM$457,soaf_platts!AN$1+2,FALSE),VLOOKUP($C178,Lifetime!$A$2:$AK$48,2+soaf_platts!AN$1,FALSE)))*$N178</f>
        <v>0</v>
      </c>
      <c r="AO178" s="8">
        <f>(IFERROR(VLOOKUP($D178,platts!$C$3:$AM$457,soaf_platts!AO$1+2,FALSE),VLOOKUP($C178,Lifetime!$A$2:$AK$48,2+soaf_platts!AO$1,FALSE)))*$N178</f>
        <v>0</v>
      </c>
      <c r="AP178" s="8">
        <f>(IFERROR(VLOOKUP($D178,platts!$C$3:$AM$457,soaf_platts!AP$1+2,FALSE),VLOOKUP($C178,Lifetime!$A$2:$AK$48,2+soaf_platts!AP$1,FALSE)))*$N178</f>
        <v>0</v>
      </c>
      <c r="AQ178" s="8">
        <f>(IFERROR(VLOOKUP($D178,platts!$C$3:$AM$457,soaf_platts!AQ$1+2,FALSE),VLOOKUP($C178,Lifetime!$A$2:$AK$48,2+soaf_platts!AQ$1,FALSE)))*$N178</f>
        <v>0</v>
      </c>
      <c r="AR178" s="8">
        <f>(IFERROR(VLOOKUP($D178,platts!$C$3:$AM$457,soaf_platts!AR$1+2,FALSE),VLOOKUP($C178,Lifetime!$A$2:$AK$48,2+soaf_platts!AR$1,FALSE)))*$N178</f>
        <v>0</v>
      </c>
      <c r="AS178" s="8">
        <f>(IFERROR(VLOOKUP($D178,platts!$C$3:$AM$457,soaf_platts!AS$1+2,FALSE),VLOOKUP($C178,Lifetime!$A$2:$AK$48,2+soaf_platts!AS$1,FALSE)))*$N178</f>
        <v>0</v>
      </c>
      <c r="AT178" s="8">
        <f>(IFERROR(VLOOKUP($D178,platts!$C$3:$AM$457,soaf_platts!AT$1+2,FALSE),VLOOKUP($C178,Lifetime!$A$2:$AK$48,2+soaf_platts!AT$1,FALSE)))*$N178</f>
        <v>0</v>
      </c>
      <c r="AU178" s="8">
        <f>(IFERROR(VLOOKUP($D178,platts!$C$3:$AM$457,soaf_platts!AU$1+2,FALSE),VLOOKUP($C178,Lifetime!$A$2:$AK$48,2+soaf_platts!AU$1,FALSE)))*$N178</f>
        <v>0</v>
      </c>
      <c r="AV178" s="8">
        <f>(IFERROR(VLOOKUP($D178,platts!$C$3:$AM$457,soaf_platts!AV$1+2,FALSE),VLOOKUP($C178,Lifetime!$A$2:$AK$48,2+soaf_platts!AV$1,FALSE)))*$N178</f>
        <v>0</v>
      </c>
      <c r="AW178" s="8">
        <f>(IFERROR(VLOOKUP($D178,platts!$C$3:$AM$457,soaf_platts!AW$1+2,FALSE),VLOOKUP($C178,Lifetime!$A$2:$AK$48,2+soaf_platts!AW$1,FALSE)))*$N178</f>
        <v>0</v>
      </c>
    </row>
    <row r="179" spans="1:49" x14ac:dyDescent="0.25">
      <c r="A179" s="8">
        <v>177</v>
      </c>
      <c r="B179" s="23" t="s">
        <v>34</v>
      </c>
      <c r="C179" s="21" t="s">
        <v>17</v>
      </c>
      <c r="D179" s="8" t="str">
        <f t="shared" si="8"/>
        <v>ES_OilSteam</v>
      </c>
      <c r="E179" s="8">
        <f>IFERROR(VLOOKUP(D179,Data_2011!$D:$F,3,FALSE),VLOOKUP($C179,Efficiency!A178:B222,2,FALSE))</f>
        <v>0.40024892148403701</v>
      </c>
      <c r="F179" s="8">
        <f>IFERROR(VLOOKUP(D179,Data_2011!$D:$F,2,FALSE),0)</f>
        <v>-1.5056775564539243E-5</v>
      </c>
      <c r="G179" s="8">
        <f t="shared" si="10"/>
        <v>0</v>
      </c>
      <c r="H179" s="8">
        <f t="shared" si="11"/>
        <v>0</v>
      </c>
      <c r="I179" s="8">
        <v>0</v>
      </c>
      <c r="J179" s="8">
        <v>0</v>
      </c>
      <c r="K179" s="8">
        <v>0</v>
      </c>
      <c r="L179" s="8">
        <f>IFERROR(VLOOKUP($D179,platts!$C$3:$AM$457,2,FALSE),0)</f>
        <v>4207.6500000000005</v>
      </c>
      <c r="M179" s="18">
        <f t="shared" si="9"/>
        <v>-4207.6500000000005</v>
      </c>
      <c r="N179" s="8">
        <f>VLOOKUP($D179,soaf!$D$2:$E$514,2,FALSE)</f>
        <v>0</v>
      </c>
      <c r="O179" s="8">
        <f>(IFERROR(VLOOKUP($D179,platts!$C$3:$AM$457,soaf_platts!O$1+2,FALSE),VLOOKUP($C179,Lifetime!$A$2:$AK$48,2+soaf_platts!O$1,FALSE)))*$N179</f>
        <v>0</v>
      </c>
      <c r="P179" s="8">
        <f>(IFERROR(VLOOKUP($D179,platts!$C$3:$AM$457,soaf_platts!P$1+2,FALSE),VLOOKUP($C179,Lifetime!$A$2:$AK$48,2+soaf_platts!P$1,FALSE)))*$N179</f>
        <v>0</v>
      </c>
      <c r="Q179" s="8">
        <f>(IFERROR(VLOOKUP($D179,platts!$C$3:$AM$457,soaf_platts!Q$1+2,FALSE),VLOOKUP($C179,Lifetime!$A$2:$AK$48,2+soaf_platts!Q$1,FALSE)))*$N179</f>
        <v>0</v>
      </c>
      <c r="R179" s="8">
        <f>(IFERROR(VLOOKUP($D179,platts!$C$3:$AM$457,soaf_platts!R$1+2,FALSE),VLOOKUP($C179,Lifetime!$A$2:$AK$48,2+soaf_platts!R$1,FALSE)))*$N179</f>
        <v>0</v>
      </c>
      <c r="S179" s="8">
        <f>(IFERROR(VLOOKUP($D179,platts!$C$3:$AM$457,soaf_platts!S$1+2,FALSE),VLOOKUP($C179,Lifetime!$A$2:$AK$48,2+soaf_platts!S$1,FALSE)))*$N179</f>
        <v>0</v>
      </c>
      <c r="T179" s="8">
        <f>(IFERROR(VLOOKUP($D179,platts!$C$3:$AM$457,soaf_platts!T$1+2,FALSE),VLOOKUP($C179,Lifetime!$A$2:$AK$48,2+soaf_platts!T$1,FALSE)))*$N179</f>
        <v>0</v>
      </c>
      <c r="U179" s="8">
        <f>(IFERROR(VLOOKUP($D179,platts!$C$3:$AM$457,soaf_platts!U$1+2,FALSE),VLOOKUP($C179,Lifetime!$A$2:$AK$48,2+soaf_platts!U$1,FALSE)))*$N179</f>
        <v>0</v>
      </c>
      <c r="V179" s="8">
        <f>(IFERROR(VLOOKUP($D179,platts!$C$3:$AM$457,soaf_platts!V$1+2,FALSE),VLOOKUP($C179,Lifetime!$A$2:$AK$48,2+soaf_platts!V$1,FALSE)))*$N179</f>
        <v>0</v>
      </c>
      <c r="W179" s="8">
        <f>(IFERROR(VLOOKUP($D179,platts!$C$3:$AM$457,soaf_platts!W$1+2,FALSE),VLOOKUP($C179,Lifetime!$A$2:$AK$48,2+soaf_platts!W$1,FALSE)))*$N179</f>
        <v>0</v>
      </c>
      <c r="X179" s="8">
        <f>(IFERROR(VLOOKUP($D179,platts!$C$3:$AM$457,soaf_platts!X$1+2,FALSE),VLOOKUP($C179,Lifetime!$A$2:$AK$48,2+soaf_platts!X$1,FALSE)))*$N179</f>
        <v>0</v>
      </c>
      <c r="Y179" s="8">
        <f>(IFERROR(VLOOKUP($D179,platts!$C$3:$AM$457,soaf_platts!Y$1+2,FALSE),VLOOKUP($C179,Lifetime!$A$2:$AK$48,2+soaf_platts!Y$1,FALSE)))*$N179</f>
        <v>0</v>
      </c>
      <c r="Z179" s="8">
        <f>(IFERROR(VLOOKUP($D179,platts!$C$3:$AM$457,soaf_platts!Z$1+2,FALSE),VLOOKUP($C179,Lifetime!$A$2:$AK$48,2+soaf_platts!Z$1,FALSE)))*$N179</f>
        <v>0</v>
      </c>
      <c r="AA179" s="8">
        <f>(IFERROR(VLOOKUP($D179,platts!$C$3:$AM$457,soaf_platts!AA$1+2,FALSE),VLOOKUP($C179,Lifetime!$A$2:$AK$48,2+soaf_platts!AA$1,FALSE)))*$N179</f>
        <v>0</v>
      </c>
      <c r="AB179" s="8">
        <f>(IFERROR(VLOOKUP($D179,platts!$C$3:$AM$457,soaf_platts!AB$1+2,FALSE),VLOOKUP($C179,Lifetime!$A$2:$AK$48,2+soaf_platts!AB$1,FALSE)))*$N179</f>
        <v>0</v>
      </c>
      <c r="AC179" s="8">
        <f>(IFERROR(VLOOKUP($D179,platts!$C$3:$AM$457,soaf_platts!AC$1+2,FALSE),VLOOKUP($C179,Lifetime!$A$2:$AK$48,2+soaf_platts!AC$1,FALSE)))*$N179</f>
        <v>0</v>
      </c>
      <c r="AD179" s="8">
        <f>(IFERROR(VLOOKUP($D179,platts!$C$3:$AM$457,soaf_platts!AD$1+2,FALSE),VLOOKUP($C179,Lifetime!$A$2:$AK$48,2+soaf_platts!AD$1,FALSE)))*$N179</f>
        <v>0</v>
      </c>
      <c r="AE179" s="8">
        <f>(IFERROR(VLOOKUP($D179,platts!$C$3:$AM$457,soaf_platts!AE$1+2,FALSE),VLOOKUP($C179,Lifetime!$A$2:$AK$48,2+soaf_platts!AE$1,FALSE)))*$N179</f>
        <v>0</v>
      </c>
      <c r="AF179" s="8">
        <f>(IFERROR(VLOOKUP($D179,platts!$C$3:$AM$457,soaf_platts!AF$1+2,FALSE),VLOOKUP($C179,Lifetime!$A$2:$AK$48,2+soaf_platts!AF$1,FALSE)))*$N179</f>
        <v>0</v>
      </c>
      <c r="AG179" s="8">
        <f>(IFERROR(VLOOKUP($D179,platts!$C$3:$AM$457,soaf_platts!AG$1+2,FALSE),VLOOKUP($C179,Lifetime!$A$2:$AK$48,2+soaf_platts!AG$1,FALSE)))*$N179</f>
        <v>0</v>
      </c>
      <c r="AH179" s="8">
        <f>(IFERROR(VLOOKUP($D179,platts!$C$3:$AM$457,soaf_platts!AH$1+2,FALSE),VLOOKUP($C179,Lifetime!$A$2:$AK$48,2+soaf_platts!AH$1,FALSE)))*$N179</f>
        <v>0</v>
      </c>
      <c r="AI179" s="8">
        <f>(IFERROR(VLOOKUP($D179,platts!$C$3:$AM$457,soaf_platts!AI$1+2,FALSE),VLOOKUP($C179,Lifetime!$A$2:$AK$48,2+soaf_platts!AI$1,FALSE)))*$N179</f>
        <v>0</v>
      </c>
      <c r="AJ179" s="8">
        <f>(IFERROR(VLOOKUP($D179,platts!$C$3:$AM$457,soaf_platts!AJ$1+2,FALSE),VLOOKUP($C179,Lifetime!$A$2:$AK$48,2+soaf_platts!AJ$1,FALSE)))*$N179</f>
        <v>0</v>
      </c>
      <c r="AK179" s="8">
        <f>(IFERROR(VLOOKUP($D179,platts!$C$3:$AM$457,soaf_platts!AK$1+2,FALSE),VLOOKUP($C179,Lifetime!$A$2:$AK$48,2+soaf_platts!AK$1,FALSE)))*$N179</f>
        <v>0</v>
      </c>
      <c r="AL179" s="8">
        <f>(IFERROR(VLOOKUP($D179,platts!$C$3:$AM$457,soaf_platts!AL$1+2,FALSE),VLOOKUP($C179,Lifetime!$A$2:$AK$48,2+soaf_platts!AL$1,FALSE)))*$N179</f>
        <v>0</v>
      </c>
      <c r="AM179" s="8">
        <f>(IFERROR(VLOOKUP($D179,platts!$C$3:$AM$457,soaf_platts!AM$1+2,FALSE),VLOOKUP($C179,Lifetime!$A$2:$AK$48,2+soaf_platts!AM$1,FALSE)))*$N179</f>
        <v>0</v>
      </c>
      <c r="AN179" s="8">
        <f>(IFERROR(VLOOKUP($D179,platts!$C$3:$AM$457,soaf_platts!AN$1+2,FALSE),VLOOKUP($C179,Lifetime!$A$2:$AK$48,2+soaf_platts!AN$1,FALSE)))*$N179</f>
        <v>0</v>
      </c>
      <c r="AO179" s="8">
        <f>(IFERROR(VLOOKUP($D179,platts!$C$3:$AM$457,soaf_platts!AO$1+2,FALSE),VLOOKUP($C179,Lifetime!$A$2:$AK$48,2+soaf_platts!AO$1,FALSE)))*$N179</f>
        <v>0</v>
      </c>
      <c r="AP179" s="8">
        <f>(IFERROR(VLOOKUP($D179,platts!$C$3:$AM$457,soaf_platts!AP$1+2,FALSE),VLOOKUP($C179,Lifetime!$A$2:$AK$48,2+soaf_platts!AP$1,FALSE)))*$N179</f>
        <v>0</v>
      </c>
      <c r="AQ179" s="8">
        <f>(IFERROR(VLOOKUP($D179,platts!$C$3:$AM$457,soaf_platts!AQ$1+2,FALSE),VLOOKUP($C179,Lifetime!$A$2:$AK$48,2+soaf_platts!AQ$1,FALSE)))*$N179</f>
        <v>0</v>
      </c>
      <c r="AR179" s="8">
        <f>(IFERROR(VLOOKUP($D179,platts!$C$3:$AM$457,soaf_platts!AR$1+2,FALSE),VLOOKUP($C179,Lifetime!$A$2:$AK$48,2+soaf_platts!AR$1,FALSE)))*$N179</f>
        <v>0</v>
      </c>
      <c r="AS179" s="8">
        <f>(IFERROR(VLOOKUP($D179,platts!$C$3:$AM$457,soaf_platts!AS$1+2,FALSE),VLOOKUP($C179,Lifetime!$A$2:$AK$48,2+soaf_platts!AS$1,FALSE)))*$N179</f>
        <v>0</v>
      </c>
      <c r="AT179" s="8">
        <f>(IFERROR(VLOOKUP($D179,platts!$C$3:$AM$457,soaf_platts!AT$1+2,FALSE),VLOOKUP($C179,Lifetime!$A$2:$AK$48,2+soaf_platts!AT$1,FALSE)))*$N179</f>
        <v>0</v>
      </c>
      <c r="AU179" s="8">
        <f>(IFERROR(VLOOKUP($D179,platts!$C$3:$AM$457,soaf_platts!AU$1+2,FALSE),VLOOKUP($C179,Lifetime!$A$2:$AK$48,2+soaf_platts!AU$1,FALSE)))*$N179</f>
        <v>0</v>
      </c>
      <c r="AV179" s="8">
        <f>(IFERROR(VLOOKUP($D179,platts!$C$3:$AM$457,soaf_platts!AV$1+2,FALSE),VLOOKUP($C179,Lifetime!$A$2:$AK$48,2+soaf_platts!AV$1,FALSE)))*$N179</f>
        <v>0</v>
      </c>
      <c r="AW179" s="8">
        <f>(IFERROR(VLOOKUP($D179,platts!$C$3:$AM$457,soaf_platts!AW$1+2,FALSE),VLOOKUP($C179,Lifetime!$A$2:$AK$48,2+soaf_platts!AW$1,FALSE)))*$N179</f>
        <v>0</v>
      </c>
    </row>
    <row r="180" spans="1:49" x14ac:dyDescent="0.25">
      <c r="A180" s="8">
        <v>178</v>
      </c>
      <c r="B180" s="23" t="s">
        <v>34</v>
      </c>
      <c r="C180" s="21" t="s">
        <v>991</v>
      </c>
      <c r="D180" s="8" t="str">
        <f t="shared" si="8"/>
        <v>ES_Other</v>
      </c>
      <c r="E180" s="8" t="e">
        <f>IFERROR(VLOOKUP(D180,Data_2011!$D:$F,3,FALSE),VLOOKUP($C180,Efficiency!A179:B223,2,FALSE))</f>
        <v>#N/A</v>
      </c>
      <c r="F180" s="8">
        <f>IFERROR(VLOOKUP(D180,Data_2011!$D:$F,2,FALSE),0)</f>
        <v>0</v>
      </c>
      <c r="G180" s="8">
        <f t="shared" si="10"/>
        <v>0</v>
      </c>
      <c r="H180" s="8">
        <f t="shared" si="11"/>
        <v>0</v>
      </c>
      <c r="I180" s="8">
        <v>0</v>
      </c>
      <c r="J180" s="8">
        <v>0</v>
      </c>
      <c r="K180" s="8">
        <v>0</v>
      </c>
      <c r="L180" s="8">
        <f>IFERROR(VLOOKUP($D180,platts!$C$3:$AM$457,2,FALSE),0)</f>
        <v>0.25</v>
      </c>
      <c r="M180" s="18">
        <f t="shared" si="9"/>
        <v>387.44499999999999</v>
      </c>
      <c r="N180" s="8">
        <f>VLOOKUP($D180,soaf!$D$2:$E$514,2,FALSE)</f>
        <v>387.69499999999999</v>
      </c>
      <c r="O180" s="8">
        <f>(IFERROR(VLOOKUP($D180,platts!$C$3:$AM$457,soaf_platts!O$1+2,FALSE),VLOOKUP($C180,Lifetime!$A$2:$AK$48,2+soaf_platts!O$1,FALSE)))*$N180</f>
        <v>387.69499999999999</v>
      </c>
      <c r="P180" s="8">
        <f>(IFERROR(VLOOKUP($D180,platts!$C$3:$AM$457,soaf_platts!P$1+2,FALSE),VLOOKUP($C180,Lifetime!$A$2:$AK$48,2+soaf_platts!P$1,FALSE)))*$N180</f>
        <v>387.69499999999999</v>
      </c>
      <c r="Q180" s="8">
        <f>(IFERROR(VLOOKUP($D180,platts!$C$3:$AM$457,soaf_platts!Q$1+2,FALSE),VLOOKUP($C180,Lifetime!$A$2:$AK$48,2+soaf_platts!Q$1,FALSE)))*$N180</f>
        <v>387.69499999999999</v>
      </c>
      <c r="R180" s="8">
        <f>(IFERROR(VLOOKUP($D180,platts!$C$3:$AM$457,soaf_platts!R$1+2,FALSE),VLOOKUP($C180,Lifetime!$A$2:$AK$48,2+soaf_platts!R$1,FALSE)))*$N180</f>
        <v>387.69499999999999</v>
      </c>
      <c r="S180" s="8">
        <f>(IFERROR(VLOOKUP($D180,platts!$C$3:$AM$457,soaf_platts!S$1+2,FALSE),VLOOKUP($C180,Lifetime!$A$2:$AK$48,2+soaf_platts!S$1,FALSE)))*$N180</f>
        <v>387.69499999999999</v>
      </c>
      <c r="T180" s="8">
        <f>(IFERROR(VLOOKUP($D180,platts!$C$3:$AM$457,soaf_platts!T$1+2,FALSE),VLOOKUP($C180,Lifetime!$A$2:$AK$48,2+soaf_platts!T$1,FALSE)))*$N180</f>
        <v>387.69499999999999</v>
      </c>
      <c r="U180" s="8">
        <f>(IFERROR(VLOOKUP($D180,platts!$C$3:$AM$457,soaf_platts!U$1+2,FALSE),VLOOKUP($C180,Lifetime!$A$2:$AK$48,2+soaf_platts!U$1,FALSE)))*$N180</f>
        <v>387.69499999999999</v>
      </c>
      <c r="V180" s="8">
        <f>(IFERROR(VLOOKUP($D180,platts!$C$3:$AM$457,soaf_platts!V$1+2,FALSE),VLOOKUP($C180,Lifetime!$A$2:$AK$48,2+soaf_platts!V$1,FALSE)))*$N180</f>
        <v>387.69499999999999</v>
      </c>
      <c r="W180" s="8">
        <f>(IFERROR(VLOOKUP($D180,platts!$C$3:$AM$457,soaf_platts!W$1+2,FALSE),VLOOKUP($C180,Lifetime!$A$2:$AK$48,2+soaf_platts!W$1,FALSE)))*$N180</f>
        <v>387.69499999999999</v>
      </c>
      <c r="X180" s="8">
        <f>(IFERROR(VLOOKUP($D180,platts!$C$3:$AM$457,soaf_platts!X$1+2,FALSE),VLOOKUP($C180,Lifetime!$A$2:$AK$48,2+soaf_platts!X$1,FALSE)))*$N180</f>
        <v>387.69499999999999</v>
      </c>
      <c r="Y180" s="8">
        <f>(IFERROR(VLOOKUP($D180,platts!$C$3:$AM$457,soaf_platts!Y$1+2,FALSE),VLOOKUP($C180,Lifetime!$A$2:$AK$48,2+soaf_platts!Y$1,FALSE)))*$N180</f>
        <v>387.69499999999999</v>
      </c>
      <c r="Z180" s="8">
        <f>(IFERROR(VLOOKUP($D180,platts!$C$3:$AM$457,soaf_platts!Z$1+2,FALSE),VLOOKUP($C180,Lifetime!$A$2:$AK$48,2+soaf_platts!Z$1,FALSE)))*$N180</f>
        <v>387.69499999999999</v>
      </c>
      <c r="AA180" s="8">
        <f>(IFERROR(VLOOKUP($D180,platts!$C$3:$AM$457,soaf_platts!AA$1+2,FALSE),VLOOKUP($C180,Lifetime!$A$2:$AK$48,2+soaf_platts!AA$1,FALSE)))*$N180</f>
        <v>387.69499999999999</v>
      </c>
      <c r="AB180" s="8">
        <f>(IFERROR(VLOOKUP($D180,platts!$C$3:$AM$457,soaf_platts!AB$1+2,FALSE),VLOOKUP($C180,Lifetime!$A$2:$AK$48,2+soaf_platts!AB$1,FALSE)))*$N180</f>
        <v>387.69499999999999</v>
      </c>
      <c r="AC180" s="8">
        <f>(IFERROR(VLOOKUP($D180,platts!$C$3:$AM$457,soaf_platts!AC$1+2,FALSE),VLOOKUP($C180,Lifetime!$A$2:$AK$48,2+soaf_platts!AC$1,FALSE)))*$N180</f>
        <v>387.69499999999999</v>
      </c>
      <c r="AD180" s="8">
        <f>(IFERROR(VLOOKUP($D180,platts!$C$3:$AM$457,soaf_platts!AD$1+2,FALSE),VLOOKUP($C180,Lifetime!$A$2:$AK$48,2+soaf_platts!AD$1,FALSE)))*$N180</f>
        <v>387.69499999999999</v>
      </c>
      <c r="AE180" s="8">
        <f>(IFERROR(VLOOKUP($D180,platts!$C$3:$AM$457,soaf_platts!AE$1+2,FALSE),VLOOKUP($C180,Lifetime!$A$2:$AK$48,2+soaf_platts!AE$1,FALSE)))*$N180</f>
        <v>0</v>
      </c>
      <c r="AF180" s="8">
        <f>(IFERROR(VLOOKUP($D180,platts!$C$3:$AM$457,soaf_platts!AF$1+2,FALSE),VLOOKUP($C180,Lifetime!$A$2:$AK$48,2+soaf_platts!AF$1,FALSE)))*$N180</f>
        <v>0</v>
      </c>
      <c r="AG180" s="8">
        <f>(IFERROR(VLOOKUP($D180,platts!$C$3:$AM$457,soaf_platts!AG$1+2,FALSE),VLOOKUP($C180,Lifetime!$A$2:$AK$48,2+soaf_platts!AG$1,FALSE)))*$N180</f>
        <v>0</v>
      </c>
      <c r="AH180" s="8">
        <f>(IFERROR(VLOOKUP($D180,platts!$C$3:$AM$457,soaf_platts!AH$1+2,FALSE),VLOOKUP($C180,Lifetime!$A$2:$AK$48,2+soaf_platts!AH$1,FALSE)))*$N180</f>
        <v>0</v>
      </c>
      <c r="AI180" s="8">
        <f>(IFERROR(VLOOKUP($D180,platts!$C$3:$AM$457,soaf_platts!AI$1+2,FALSE),VLOOKUP($C180,Lifetime!$A$2:$AK$48,2+soaf_platts!AI$1,FALSE)))*$N180</f>
        <v>0</v>
      </c>
      <c r="AJ180" s="8">
        <f>(IFERROR(VLOOKUP($D180,platts!$C$3:$AM$457,soaf_platts!AJ$1+2,FALSE),VLOOKUP($C180,Lifetime!$A$2:$AK$48,2+soaf_platts!AJ$1,FALSE)))*$N180</f>
        <v>0</v>
      </c>
      <c r="AK180" s="8">
        <f>(IFERROR(VLOOKUP($D180,platts!$C$3:$AM$457,soaf_platts!AK$1+2,FALSE),VLOOKUP($C180,Lifetime!$A$2:$AK$48,2+soaf_platts!AK$1,FALSE)))*$N180</f>
        <v>0</v>
      </c>
      <c r="AL180" s="8">
        <f>(IFERROR(VLOOKUP($D180,platts!$C$3:$AM$457,soaf_platts!AL$1+2,FALSE),VLOOKUP($C180,Lifetime!$A$2:$AK$48,2+soaf_platts!AL$1,FALSE)))*$N180</f>
        <v>0</v>
      </c>
      <c r="AM180" s="8">
        <f>(IFERROR(VLOOKUP($D180,platts!$C$3:$AM$457,soaf_platts!AM$1+2,FALSE),VLOOKUP($C180,Lifetime!$A$2:$AK$48,2+soaf_platts!AM$1,FALSE)))*$N180</f>
        <v>0</v>
      </c>
      <c r="AN180" s="8">
        <f>(IFERROR(VLOOKUP($D180,platts!$C$3:$AM$457,soaf_platts!AN$1+2,FALSE),VLOOKUP($C180,Lifetime!$A$2:$AK$48,2+soaf_platts!AN$1,FALSE)))*$N180</f>
        <v>0</v>
      </c>
      <c r="AO180" s="8">
        <f>(IFERROR(VLOOKUP($D180,platts!$C$3:$AM$457,soaf_platts!AO$1+2,FALSE),VLOOKUP($C180,Lifetime!$A$2:$AK$48,2+soaf_platts!AO$1,FALSE)))*$N180</f>
        <v>0</v>
      </c>
      <c r="AP180" s="8">
        <f>(IFERROR(VLOOKUP($D180,platts!$C$3:$AM$457,soaf_platts!AP$1+2,FALSE),VLOOKUP($C180,Lifetime!$A$2:$AK$48,2+soaf_platts!AP$1,FALSE)))*$N180</f>
        <v>0</v>
      </c>
      <c r="AQ180" s="8">
        <f>(IFERROR(VLOOKUP($D180,platts!$C$3:$AM$457,soaf_platts!AQ$1+2,FALSE),VLOOKUP($C180,Lifetime!$A$2:$AK$48,2+soaf_platts!AQ$1,FALSE)))*$N180</f>
        <v>0</v>
      </c>
      <c r="AR180" s="8">
        <f>(IFERROR(VLOOKUP($D180,platts!$C$3:$AM$457,soaf_platts!AR$1+2,FALSE),VLOOKUP($C180,Lifetime!$A$2:$AK$48,2+soaf_platts!AR$1,FALSE)))*$N180</f>
        <v>0</v>
      </c>
      <c r="AS180" s="8">
        <f>(IFERROR(VLOOKUP($D180,platts!$C$3:$AM$457,soaf_platts!AS$1+2,FALSE),VLOOKUP($C180,Lifetime!$A$2:$AK$48,2+soaf_platts!AS$1,FALSE)))*$N180</f>
        <v>0</v>
      </c>
      <c r="AT180" s="8">
        <f>(IFERROR(VLOOKUP($D180,platts!$C$3:$AM$457,soaf_platts!AT$1+2,FALSE),VLOOKUP($C180,Lifetime!$A$2:$AK$48,2+soaf_platts!AT$1,FALSE)))*$N180</f>
        <v>0</v>
      </c>
      <c r="AU180" s="8">
        <f>(IFERROR(VLOOKUP($D180,platts!$C$3:$AM$457,soaf_platts!AU$1+2,FALSE),VLOOKUP($C180,Lifetime!$A$2:$AK$48,2+soaf_platts!AU$1,FALSE)))*$N180</f>
        <v>0</v>
      </c>
      <c r="AV180" s="8">
        <f>(IFERROR(VLOOKUP($D180,platts!$C$3:$AM$457,soaf_platts!AV$1+2,FALSE),VLOOKUP($C180,Lifetime!$A$2:$AK$48,2+soaf_platts!AV$1,FALSE)))*$N180</f>
        <v>0</v>
      </c>
      <c r="AW180" s="8">
        <f>(IFERROR(VLOOKUP($D180,platts!$C$3:$AM$457,soaf_platts!AW$1+2,FALSE),VLOOKUP($C180,Lifetime!$A$2:$AK$48,2+soaf_platts!AW$1,FALSE)))*$N180</f>
        <v>0</v>
      </c>
    </row>
    <row r="181" spans="1:49" x14ac:dyDescent="0.25">
      <c r="A181" s="8">
        <v>179</v>
      </c>
      <c r="B181" s="23" t="s">
        <v>34</v>
      </c>
      <c r="C181" s="21" t="s">
        <v>6</v>
      </c>
      <c r="D181" s="8" t="str">
        <f t="shared" si="8"/>
        <v>ES_PSP</v>
      </c>
      <c r="E181" s="8">
        <f>IFERROR(VLOOKUP(D181,Data_2011!$D:$F,3,FALSE),VLOOKUP($C181,Efficiency!A180:B224,2,FALSE))</f>
        <v>0.75</v>
      </c>
      <c r="F181" s="8">
        <f>IFERROR(VLOOKUP(D181,Data_2011!$D:$F,2,FALSE),0)</f>
        <v>0</v>
      </c>
      <c r="G181" s="8">
        <f t="shared" si="10"/>
        <v>1</v>
      </c>
      <c r="H181" s="8">
        <f t="shared" si="11"/>
        <v>8</v>
      </c>
      <c r="I181" s="8">
        <v>0</v>
      </c>
      <c r="J181" s="8">
        <v>0</v>
      </c>
      <c r="K181" s="8">
        <v>0</v>
      </c>
      <c r="L181" s="8">
        <f>IFERROR(VLOOKUP($D181,platts!$C$3:$AM$457,2,FALSE),0)</f>
        <v>4864.2999999999993</v>
      </c>
      <c r="M181" s="18">
        <f t="shared" si="9"/>
        <v>1122.5599999999986</v>
      </c>
      <c r="N181" s="8">
        <f>VLOOKUP($D181,soaf!$D$2:$E$514,2,FALSE)</f>
        <v>5986.8599999999979</v>
      </c>
      <c r="O181" s="8">
        <f>(IFERROR(VLOOKUP($D181,platts!$C$3:$AM$457,soaf_platts!O$1+2,FALSE),VLOOKUP($C181,Lifetime!$A$2:$AK$48,2+soaf_platts!O$1,FALSE)))*$N181</f>
        <v>5986.8599999999979</v>
      </c>
      <c r="P181" s="8">
        <f>(IFERROR(VLOOKUP($D181,platts!$C$3:$AM$457,soaf_platts!P$1+2,FALSE),VLOOKUP($C181,Lifetime!$A$2:$AK$48,2+soaf_platts!P$1,FALSE)))*$N181</f>
        <v>5986.8599999999979</v>
      </c>
      <c r="Q181" s="8">
        <f>(IFERROR(VLOOKUP($D181,platts!$C$3:$AM$457,soaf_platts!Q$1+2,FALSE),VLOOKUP($C181,Lifetime!$A$2:$AK$48,2+soaf_platts!Q$1,FALSE)))*$N181</f>
        <v>5986.8599999999979</v>
      </c>
      <c r="R181" s="8">
        <f>(IFERROR(VLOOKUP($D181,platts!$C$3:$AM$457,soaf_platts!R$1+2,FALSE),VLOOKUP($C181,Lifetime!$A$2:$AK$48,2+soaf_platts!R$1,FALSE)))*$N181</f>
        <v>5986.8599999999979</v>
      </c>
      <c r="S181" s="8">
        <f>(IFERROR(VLOOKUP($D181,platts!$C$3:$AM$457,soaf_platts!S$1+2,FALSE),VLOOKUP($C181,Lifetime!$A$2:$AK$48,2+soaf_platts!S$1,FALSE)))*$N181</f>
        <v>5986.8599999999979</v>
      </c>
      <c r="T181" s="8">
        <f>(IFERROR(VLOOKUP($D181,platts!$C$3:$AM$457,soaf_platts!T$1+2,FALSE),VLOOKUP($C181,Lifetime!$A$2:$AK$48,2+soaf_platts!T$1,FALSE)))*$N181</f>
        <v>5986.8599999999979</v>
      </c>
      <c r="U181" s="8">
        <f>(IFERROR(VLOOKUP($D181,platts!$C$3:$AM$457,soaf_platts!U$1+2,FALSE),VLOOKUP($C181,Lifetime!$A$2:$AK$48,2+soaf_platts!U$1,FALSE)))*$N181</f>
        <v>5986.8599999999979</v>
      </c>
      <c r="V181" s="8">
        <f>(IFERROR(VLOOKUP($D181,platts!$C$3:$AM$457,soaf_platts!V$1+2,FALSE),VLOOKUP($C181,Lifetime!$A$2:$AK$48,2+soaf_platts!V$1,FALSE)))*$N181</f>
        <v>5986.8599999999979</v>
      </c>
      <c r="W181" s="8">
        <f>(IFERROR(VLOOKUP($D181,platts!$C$3:$AM$457,soaf_platts!W$1+2,FALSE),VLOOKUP($C181,Lifetime!$A$2:$AK$48,2+soaf_platts!W$1,FALSE)))*$N181</f>
        <v>5986.8599999999979</v>
      </c>
      <c r="X181" s="8">
        <f>(IFERROR(VLOOKUP($D181,platts!$C$3:$AM$457,soaf_platts!X$1+2,FALSE),VLOOKUP($C181,Lifetime!$A$2:$AK$48,2+soaf_platts!X$1,FALSE)))*$N181</f>
        <v>5986.8599999999979</v>
      </c>
      <c r="Y181" s="8">
        <f>(IFERROR(VLOOKUP($D181,platts!$C$3:$AM$457,soaf_platts!Y$1+2,FALSE),VLOOKUP($C181,Lifetime!$A$2:$AK$48,2+soaf_platts!Y$1,FALSE)))*$N181</f>
        <v>5986.8599999999979</v>
      </c>
      <c r="Z181" s="8">
        <f>(IFERROR(VLOOKUP($D181,platts!$C$3:$AM$457,soaf_platts!Z$1+2,FALSE),VLOOKUP($C181,Lifetime!$A$2:$AK$48,2+soaf_platts!Z$1,FALSE)))*$N181</f>
        <v>5986.8599999999979</v>
      </c>
      <c r="AA181" s="8">
        <f>(IFERROR(VLOOKUP($D181,platts!$C$3:$AM$457,soaf_platts!AA$1+2,FALSE),VLOOKUP($C181,Lifetime!$A$2:$AK$48,2+soaf_platts!AA$1,FALSE)))*$N181</f>
        <v>5986.8599999999979</v>
      </c>
      <c r="AB181" s="8">
        <f>(IFERROR(VLOOKUP($D181,platts!$C$3:$AM$457,soaf_platts!AB$1+2,FALSE),VLOOKUP($C181,Lifetime!$A$2:$AK$48,2+soaf_platts!AB$1,FALSE)))*$N181</f>
        <v>5986.8599999999979</v>
      </c>
      <c r="AC181" s="8">
        <f>(IFERROR(VLOOKUP($D181,platts!$C$3:$AM$457,soaf_platts!AC$1+2,FALSE),VLOOKUP($C181,Lifetime!$A$2:$AK$48,2+soaf_platts!AC$1,FALSE)))*$N181</f>
        <v>5977.9984182718963</v>
      </c>
      <c r="AD181" s="8">
        <f>(IFERROR(VLOOKUP($D181,platts!$C$3:$AM$457,soaf_platts!AD$1+2,FALSE),VLOOKUP($C181,Lifetime!$A$2:$AK$48,2+soaf_platts!AD$1,FALSE)))*$N181</f>
        <v>5977.9984182718963</v>
      </c>
      <c r="AE181" s="8">
        <f>(IFERROR(VLOOKUP($D181,platts!$C$3:$AM$457,soaf_platts!AE$1+2,FALSE),VLOOKUP($C181,Lifetime!$A$2:$AK$48,2+soaf_platts!AE$1,FALSE)))*$N181</f>
        <v>5977.9984182718963</v>
      </c>
      <c r="AF181" s="8">
        <f>(IFERROR(VLOOKUP($D181,platts!$C$3:$AM$457,soaf_platts!AF$1+2,FALSE),VLOOKUP($C181,Lifetime!$A$2:$AK$48,2+soaf_platts!AF$1,FALSE)))*$N181</f>
        <v>5977.9984182718963</v>
      </c>
      <c r="AG181" s="8">
        <f>(IFERROR(VLOOKUP($D181,platts!$C$3:$AM$457,soaf_platts!AG$1+2,FALSE),VLOOKUP($C181,Lifetime!$A$2:$AK$48,2+soaf_platts!AG$1,FALSE)))*$N181</f>
        <v>5977.9984182718963</v>
      </c>
      <c r="AH181" s="8">
        <f>(IFERROR(VLOOKUP($D181,platts!$C$3:$AM$457,soaf_platts!AH$1+2,FALSE),VLOOKUP($C181,Lifetime!$A$2:$AK$48,2+soaf_platts!AH$1,FALSE)))*$N181</f>
        <v>5977.9984182718963</v>
      </c>
      <c r="AI181" s="8">
        <f>(IFERROR(VLOOKUP($D181,platts!$C$3:$AM$457,soaf_platts!AI$1+2,FALSE),VLOOKUP($C181,Lifetime!$A$2:$AK$48,2+soaf_platts!AI$1,FALSE)))*$N181</f>
        <v>5977.9984182718963</v>
      </c>
      <c r="AJ181" s="8">
        <f>(IFERROR(VLOOKUP($D181,platts!$C$3:$AM$457,soaf_platts!AJ$1+2,FALSE),VLOOKUP($C181,Lifetime!$A$2:$AK$48,2+soaf_platts!AJ$1,FALSE)))*$N181</f>
        <v>5977.9984182718963</v>
      </c>
      <c r="AK181" s="8">
        <f>(IFERROR(VLOOKUP($D181,platts!$C$3:$AM$457,soaf_platts!AK$1+2,FALSE),VLOOKUP($C181,Lifetime!$A$2:$AK$48,2+soaf_platts!AK$1,FALSE)))*$N181</f>
        <v>5977.9984182718963</v>
      </c>
      <c r="AL181" s="8">
        <f>(IFERROR(VLOOKUP($D181,platts!$C$3:$AM$457,soaf_platts!AL$1+2,FALSE),VLOOKUP($C181,Lifetime!$A$2:$AK$48,2+soaf_platts!AL$1,FALSE)))*$N181</f>
        <v>5977.9984182718963</v>
      </c>
      <c r="AM181" s="8">
        <f>(IFERROR(VLOOKUP($D181,platts!$C$3:$AM$457,soaf_platts!AM$1+2,FALSE),VLOOKUP($C181,Lifetime!$A$2:$AK$48,2+soaf_platts!AM$1,FALSE)))*$N181</f>
        <v>5977.9984182718963</v>
      </c>
      <c r="AN181" s="8">
        <f>(IFERROR(VLOOKUP($D181,platts!$C$3:$AM$457,soaf_platts!AN$1+2,FALSE),VLOOKUP($C181,Lifetime!$A$2:$AK$48,2+soaf_platts!AN$1,FALSE)))*$N181</f>
        <v>5977.9984182718963</v>
      </c>
      <c r="AO181" s="8">
        <f>(IFERROR(VLOOKUP($D181,platts!$C$3:$AM$457,soaf_platts!AO$1+2,FALSE),VLOOKUP($C181,Lifetime!$A$2:$AK$48,2+soaf_platts!AO$1,FALSE)))*$N181</f>
        <v>5977.9984182718963</v>
      </c>
      <c r="AP181" s="8">
        <f>(IFERROR(VLOOKUP($D181,platts!$C$3:$AM$457,soaf_platts!AP$1+2,FALSE),VLOOKUP($C181,Lifetime!$A$2:$AK$48,2+soaf_platts!AP$1,FALSE)))*$N181</f>
        <v>5977.9984182718963</v>
      </c>
      <c r="AQ181" s="8">
        <f>(IFERROR(VLOOKUP($D181,platts!$C$3:$AM$457,soaf_platts!AQ$1+2,FALSE),VLOOKUP($C181,Lifetime!$A$2:$AK$48,2+soaf_platts!AQ$1,FALSE)))*$N181</f>
        <v>5977.9984182718963</v>
      </c>
      <c r="AR181" s="8">
        <f>(IFERROR(VLOOKUP($D181,platts!$C$3:$AM$457,soaf_platts!AR$1+2,FALSE),VLOOKUP($C181,Lifetime!$A$2:$AK$48,2+soaf_platts!AR$1,FALSE)))*$N181</f>
        <v>5977.9984182718963</v>
      </c>
      <c r="AS181" s="8">
        <f>(IFERROR(VLOOKUP($D181,platts!$C$3:$AM$457,soaf_platts!AS$1+2,FALSE),VLOOKUP($C181,Lifetime!$A$2:$AK$48,2+soaf_platts!AS$1,FALSE)))*$N181</f>
        <v>5977.9984182718963</v>
      </c>
      <c r="AT181" s="8">
        <f>(IFERROR(VLOOKUP($D181,platts!$C$3:$AM$457,soaf_platts!AT$1+2,FALSE),VLOOKUP($C181,Lifetime!$A$2:$AK$48,2+soaf_platts!AT$1,FALSE)))*$N181</f>
        <v>5977.9984182718963</v>
      </c>
      <c r="AU181" s="8">
        <f>(IFERROR(VLOOKUP($D181,platts!$C$3:$AM$457,soaf_platts!AU$1+2,FALSE),VLOOKUP($C181,Lifetime!$A$2:$AK$48,2+soaf_platts!AU$1,FALSE)))*$N181</f>
        <v>5977.9984182718963</v>
      </c>
      <c r="AV181" s="8">
        <f>(IFERROR(VLOOKUP($D181,platts!$C$3:$AM$457,soaf_platts!AV$1+2,FALSE),VLOOKUP($C181,Lifetime!$A$2:$AK$48,2+soaf_platts!AV$1,FALSE)))*$N181</f>
        <v>5977.9984182718963</v>
      </c>
      <c r="AW181" s="8">
        <f>(IFERROR(VLOOKUP($D181,platts!$C$3:$AM$457,soaf_platts!AW$1+2,FALSE),VLOOKUP($C181,Lifetime!$A$2:$AK$48,2+soaf_platts!AW$1,FALSE)))*$N181</f>
        <v>5977.9984182718963</v>
      </c>
    </row>
    <row r="182" spans="1:49" x14ac:dyDescent="0.25">
      <c r="A182" s="8">
        <v>180</v>
      </c>
      <c r="B182" s="23" t="s">
        <v>34</v>
      </c>
      <c r="C182" s="21" t="s">
        <v>12</v>
      </c>
      <c r="D182" s="8" t="str">
        <f t="shared" si="8"/>
        <v>ES_RoR</v>
      </c>
      <c r="E182" s="8">
        <f>IFERROR(VLOOKUP(D182,Data_2011!$D:$F,3,FALSE),VLOOKUP($C182,Efficiency!A181:B225,2,FALSE))</f>
        <v>1</v>
      </c>
      <c r="F182" s="8">
        <f>IFERROR(VLOOKUP(D182,Data_2011!$D:$F,2,FALSE),0)</f>
        <v>0</v>
      </c>
      <c r="G182" s="8">
        <f t="shared" si="10"/>
        <v>0</v>
      </c>
      <c r="H182" s="8">
        <f t="shared" si="11"/>
        <v>0</v>
      </c>
      <c r="I182" s="8">
        <v>0</v>
      </c>
      <c r="J182" s="8">
        <v>0</v>
      </c>
      <c r="K182" s="8">
        <v>0</v>
      </c>
      <c r="L182" s="8">
        <f>IFERROR(VLOOKUP($D182,platts!$C$3:$AM$457,2,FALSE),0)</f>
        <v>14315.360999999986</v>
      </c>
      <c r="M182" s="18">
        <f t="shared" si="9"/>
        <v>2.9821934694009542</v>
      </c>
      <c r="N182" s="8">
        <f>VLOOKUP($D182,soaf!$D$2:$E$514,2,FALSE)</f>
        <v>14318.343193469387</v>
      </c>
      <c r="O182" s="8">
        <f>(IFERROR(VLOOKUP($D182,platts!$C$3:$AM$457,soaf_platts!O$1+2,FALSE),VLOOKUP($C182,Lifetime!$A$2:$AK$48,2+soaf_platts!O$1,FALSE)))*$N182</f>
        <v>14178.069977668205</v>
      </c>
      <c r="P182" s="8">
        <f>(IFERROR(VLOOKUP($D182,platts!$C$3:$AM$457,soaf_platts!P$1+2,FALSE),VLOOKUP($C182,Lifetime!$A$2:$AK$48,2+soaf_platts!P$1,FALSE)))*$N182</f>
        <v>14173.489023557018</v>
      </c>
      <c r="Q182" s="8">
        <f>(IFERROR(VLOOKUP($D182,platts!$C$3:$AM$457,soaf_platts!Q$1+2,FALSE),VLOOKUP($C182,Lifetime!$A$2:$AK$48,2+soaf_platts!Q$1,FALSE)))*$N182</f>
        <v>14161.136450789951</v>
      </c>
      <c r="R182" s="8">
        <f>(IFERROR(VLOOKUP($D182,platts!$C$3:$AM$457,soaf_platts!R$1+2,FALSE),VLOOKUP($C182,Lifetime!$A$2:$AK$48,2+soaf_platts!R$1,FALSE)))*$N182</f>
        <v>14159.496109143151</v>
      </c>
      <c r="S182" s="8">
        <f>(IFERROR(VLOOKUP($D182,platts!$C$3:$AM$457,soaf_platts!S$1+2,FALSE),VLOOKUP($C182,Lifetime!$A$2:$AK$48,2+soaf_platts!S$1,FALSE)))*$N182</f>
        <v>14156.435471680219</v>
      </c>
      <c r="T182" s="8">
        <f>(IFERROR(VLOOKUP($D182,platts!$C$3:$AM$457,soaf_platts!T$1+2,FALSE),VLOOKUP($C182,Lifetime!$A$2:$AK$48,2+soaf_platts!T$1,FALSE)))*$N182</f>
        <v>14125.148955392455</v>
      </c>
      <c r="U182" s="8">
        <f>(IFERROR(VLOOKUP($D182,platts!$C$3:$AM$457,soaf_platts!U$1+2,FALSE),VLOOKUP($C182,Lifetime!$A$2:$AK$48,2+soaf_platts!U$1,FALSE)))*$N182</f>
        <v>14110.385880571246</v>
      </c>
      <c r="V182" s="8">
        <f>(IFERROR(VLOOKUP($D182,platts!$C$3:$AM$457,soaf_platts!V$1+2,FALSE),VLOOKUP($C182,Lifetime!$A$2:$AK$48,2+soaf_platts!V$1,FALSE)))*$N182</f>
        <v>14055.544458318753</v>
      </c>
      <c r="W182" s="8">
        <f>(IFERROR(VLOOKUP($D182,platts!$C$3:$AM$457,soaf_platts!W$1+2,FALSE),VLOOKUP($C182,Lifetime!$A$2:$AK$48,2+soaf_platts!W$1,FALSE)))*$N182</f>
        <v>14050.443395880531</v>
      </c>
      <c r="X182" s="8">
        <f>(IFERROR(VLOOKUP($D182,platts!$C$3:$AM$457,soaf_platts!X$1+2,FALSE),VLOOKUP($C182,Lifetime!$A$2:$AK$48,2+soaf_platts!X$1,FALSE)))*$N182</f>
        <v>14019.066860843852</v>
      </c>
      <c r="Y182" s="8">
        <f>(IFERROR(VLOOKUP($D182,platts!$C$3:$AM$457,soaf_platts!Y$1+2,FALSE),VLOOKUP($C182,Lifetime!$A$2:$AK$48,2+soaf_platts!Y$1,FALSE)))*$N182</f>
        <v>14015.606140052429</v>
      </c>
      <c r="Z182" s="8">
        <f>(IFERROR(VLOOKUP($D182,platts!$C$3:$AM$457,soaf_platts!Z$1+2,FALSE),VLOOKUP($C182,Lifetime!$A$2:$AK$48,2+soaf_platts!Z$1,FALSE)))*$N182</f>
        <v>13993.171467407457</v>
      </c>
      <c r="AA182" s="8">
        <f>(IFERROR(VLOOKUP($D182,platts!$C$3:$AM$457,soaf_platts!AA$1+2,FALSE),VLOOKUP($C182,Lifetime!$A$2:$AK$48,2+soaf_platts!AA$1,FALSE)))*$N182</f>
        <v>13969.516540610603</v>
      </c>
      <c r="AB182" s="8">
        <f>(IFERROR(VLOOKUP($D182,platts!$C$3:$AM$457,soaf_platts!AB$1+2,FALSE),VLOOKUP($C182,Lifetime!$A$2:$AK$48,2+soaf_platts!AB$1,FALSE)))*$N182</f>
        <v>13948.40214294965</v>
      </c>
      <c r="AC182" s="8">
        <f>(IFERROR(VLOOKUP($D182,platts!$C$3:$AM$457,soaf_platts!AC$1+2,FALSE),VLOOKUP($C182,Lifetime!$A$2:$AK$48,2+soaf_platts!AC$1,FALSE)))*$N182</f>
        <v>13878.477579213151</v>
      </c>
      <c r="AD182" s="8">
        <f>(IFERROR(VLOOKUP($D182,platts!$C$3:$AM$457,soaf_platts!AD$1+2,FALSE),VLOOKUP($C182,Lifetime!$A$2:$AK$48,2+soaf_platts!AD$1,FALSE)))*$N182</f>
        <v>13852.71221285852</v>
      </c>
      <c r="AE182" s="8">
        <f>(IFERROR(VLOOKUP($D182,platts!$C$3:$AM$457,soaf_platts!AE$1+2,FALSE),VLOOKUP($C182,Lifetime!$A$2:$AK$48,2+soaf_platts!AE$1,FALSE)))*$N182</f>
        <v>13775.716176290996</v>
      </c>
      <c r="AF182" s="8">
        <f>(IFERROR(VLOOKUP($D182,platts!$C$3:$AM$457,soaf_platts!AF$1+2,FALSE),VLOOKUP($C182,Lifetime!$A$2:$AK$48,2+soaf_platts!AF$1,FALSE)))*$N182</f>
        <v>13775.446120044267</v>
      </c>
      <c r="AG182" s="8">
        <f>(IFERROR(VLOOKUP($D182,platts!$C$3:$AM$457,soaf_platts!AG$1+2,FALSE),VLOOKUP($C182,Lifetime!$A$2:$AK$48,2+soaf_platts!AG$1,FALSE)))*$N182</f>
        <v>13770.525095103865</v>
      </c>
      <c r="AH182" s="8">
        <f>(IFERROR(VLOOKUP($D182,platts!$C$3:$AM$457,soaf_platts!AH$1+2,FALSE),VLOOKUP($C182,Lifetime!$A$2:$AK$48,2+soaf_platts!AH$1,FALSE)))*$N182</f>
        <v>13736.618033014502</v>
      </c>
      <c r="AI182" s="8">
        <f>(IFERROR(VLOOKUP($D182,platts!$C$3:$AM$457,soaf_platts!AI$1+2,FALSE),VLOOKUP($C182,Lifetime!$A$2:$AK$48,2+soaf_platts!AI$1,FALSE)))*$N182</f>
        <v>13635.897055067644</v>
      </c>
      <c r="AJ182" s="8">
        <f>(IFERROR(VLOOKUP($D182,platts!$C$3:$AM$457,soaf_platts!AJ$1+2,FALSE),VLOOKUP($C182,Lifetime!$A$2:$AK$48,2+soaf_platts!AJ$1,FALSE)))*$N182</f>
        <v>13634.996867578546</v>
      </c>
      <c r="AK182" s="8">
        <f>(IFERROR(VLOOKUP($D182,platts!$C$3:$AM$457,soaf_platts!AK$1+2,FALSE),VLOOKUP($C182,Lifetime!$A$2:$AK$48,2+soaf_platts!AK$1,FALSE)))*$N182</f>
        <v>13633.836625925931</v>
      </c>
      <c r="AL182" s="8">
        <f>(IFERROR(VLOOKUP($D182,platts!$C$3:$AM$457,soaf_platts!AL$1+2,FALSE),VLOOKUP($C182,Lifetime!$A$2:$AK$48,2+soaf_platts!AL$1,FALSE)))*$N182</f>
        <v>13632.636375940467</v>
      </c>
      <c r="AM182" s="8">
        <f>(IFERROR(VLOOKUP($D182,platts!$C$3:$AM$457,soaf_platts!AM$1+2,FALSE),VLOOKUP($C182,Lifetime!$A$2:$AK$48,2+soaf_platts!AM$1,FALSE)))*$N182</f>
        <v>13632.406328026585</v>
      </c>
      <c r="AN182" s="8">
        <f>(IFERROR(VLOOKUP($D182,platts!$C$3:$AM$457,soaf_platts!AN$1+2,FALSE),VLOOKUP($C182,Lifetime!$A$2:$AK$48,2+soaf_platts!AN$1,FALSE)))*$N182</f>
        <v>13632.406328026585</v>
      </c>
      <c r="AO182" s="8">
        <f>(IFERROR(VLOOKUP($D182,platts!$C$3:$AM$457,soaf_platts!AO$1+2,FALSE),VLOOKUP($C182,Lifetime!$A$2:$AK$48,2+soaf_platts!AO$1,FALSE)))*$N182</f>
        <v>13628.965611401591</v>
      </c>
      <c r="AP182" s="8">
        <f>(IFERROR(VLOOKUP($D182,platts!$C$3:$AM$457,soaf_platts!AP$1+2,FALSE),VLOOKUP($C182,Lifetime!$A$2:$AK$48,2+soaf_platts!AP$1,FALSE)))*$N182</f>
        <v>13624.604703121071</v>
      </c>
      <c r="AQ182" s="8">
        <f>(IFERROR(VLOOKUP($D182,platts!$C$3:$AM$457,soaf_platts!AQ$1+2,FALSE),VLOOKUP($C182,Lifetime!$A$2:$AK$48,2+soaf_platts!AQ$1,FALSE)))*$N182</f>
        <v>13558.010833094242</v>
      </c>
      <c r="AR182" s="8">
        <f>(IFERROR(VLOOKUP($D182,platts!$C$3:$AM$457,soaf_platts!AR$1+2,FALSE),VLOOKUP($C182,Lifetime!$A$2:$AK$48,2+soaf_platts!AR$1,FALSE)))*$N182</f>
        <v>13528.50468761825</v>
      </c>
      <c r="AS182" s="8">
        <f>(IFERROR(VLOOKUP($D182,platts!$C$3:$AM$457,soaf_platts!AS$1+2,FALSE),VLOOKUP($C182,Lifetime!$A$2:$AK$48,2+soaf_platts!AS$1,FALSE)))*$N182</f>
        <v>13511.47113990787</v>
      </c>
      <c r="AT182" s="8">
        <f>(IFERROR(VLOOKUP($D182,platts!$C$3:$AM$457,soaf_platts!AT$1+2,FALSE),VLOOKUP($C182,Lifetime!$A$2:$AK$48,2+soaf_platts!AT$1,FALSE)))*$N182</f>
        <v>13407.879564079105</v>
      </c>
      <c r="AU182" s="8">
        <f>(IFERROR(VLOOKUP($D182,platts!$C$3:$AM$457,soaf_platts!AU$1+2,FALSE),VLOOKUP($C182,Lifetime!$A$2:$AK$48,2+soaf_platts!AU$1,FALSE)))*$N182</f>
        <v>13289.868985091633</v>
      </c>
      <c r="AV182" s="8">
        <f>(IFERROR(VLOOKUP($D182,platts!$C$3:$AM$457,soaf_platts!AV$1+2,FALSE),VLOOKUP($C182,Lifetime!$A$2:$AK$48,2+soaf_platts!AV$1,FALSE)))*$N182</f>
        <v>13188.527877985616</v>
      </c>
      <c r="AW182" s="8">
        <f>(IFERROR(VLOOKUP($D182,platts!$C$3:$AM$457,soaf_platts!AW$1+2,FALSE),VLOOKUP($C182,Lifetime!$A$2:$AK$48,2+soaf_platts!AW$1,FALSE)))*$N182</f>
        <v>13187.041568420282</v>
      </c>
    </row>
    <row r="183" spans="1:49" x14ac:dyDescent="0.25">
      <c r="A183" s="8">
        <v>181</v>
      </c>
      <c r="B183" s="23" t="s">
        <v>34</v>
      </c>
      <c r="C183" s="21" t="s">
        <v>21</v>
      </c>
      <c r="D183" s="8" t="str">
        <f t="shared" si="8"/>
        <v>ES_Solar 1</v>
      </c>
      <c r="E183" s="8">
        <f>IFERROR(VLOOKUP(D183,Data_2011!$D:$F,3,FALSE),VLOOKUP($C183,Efficiency!A182:B226,2,FALSE))</f>
        <v>1</v>
      </c>
      <c r="F183" s="8">
        <f>IFERROR(VLOOKUP(D183,Data_2011!$D:$F,2,FALSE),0)</f>
        <v>0</v>
      </c>
      <c r="G183" s="8">
        <f t="shared" si="10"/>
        <v>0</v>
      </c>
      <c r="H183" s="8">
        <f t="shared" si="11"/>
        <v>0</v>
      </c>
      <c r="I183" s="8">
        <v>0</v>
      </c>
      <c r="J183" s="8">
        <v>0</v>
      </c>
      <c r="K183" s="8">
        <v>0</v>
      </c>
      <c r="L183" s="8">
        <f>IFERROR(VLOOKUP($D183,platts!$C$3:$AM$457,2,FALSE),0)</f>
        <v>2247.9390000000008</v>
      </c>
      <c r="M183" s="18">
        <f t="shared" si="9"/>
        <v>2512.2276666666662</v>
      </c>
      <c r="N183" s="8">
        <f>VLOOKUP($D183,soaf!$D$2:$E$514,2,FALSE)</f>
        <v>4760.166666666667</v>
      </c>
      <c r="O183" s="8">
        <f>(IFERROR(VLOOKUP($D183,platts!$C$3:$AM$457,soaf_platts!O$1+2,FALSE),VLOOKUP($C183,Lifetime!$A$2:$AK$48,2+soaf_platts!O$1,FALSE)))*$N183</f>
        <v>4334.7702829124828</v>
      </c>
      <c r="P183" s="8">
        <f>(IFERROR(VLOOKUP($D183,platts!$C$3:$AM$457,soaf_platts!P$1+2,FALSE),VLOOKUP($C183,Lifetime!$A$2:$AK$48,2+soaf_platts!P$1,FALSE)))*$N183</f>
        <v>4334.7702829124828</v>
      </c>
      <c r="Q183" s="8">
        <f>(IFERROR(VLOOKUP($D183,platts!$C$3:$AM$457,soaf_platts!Q$1+2,FALSE),VLOOKUP($C183,Lifetime!$A$2:$AK$48,2+soaf_platts!Q$1,FALSE)))*$N183</f>
        <v>4332.652713589353</v>
      </c>
      <c r="R183" s="8">
        <f>(IFERROR(VLOOKUP($D183,platts!$C$3:$AM$457,soaf_platts!R$1+2,FALSE),VLOOKUP($C183,Lifetime!$A$2:$AK$48,2+soaf_platts!R$1,FALSE)))*$N183</f>
        <v>4332.652713589353</v>
      </c>
      <c r="S183" s="8">
        <f>(IFERROR(VLOOKUP($D183,platts!$C$3:$AM$457,soaf_platts!S$1+2,FALSE),VLOOKUP($C183,Lifetime!$A$2:$AK$48,2+soaf_platts!S$1,FALSE)))*$N183</f>
        <v>4332.652713589353</v>
      </c>
      <c r="T183" s="8">
        <f>(IFERROR(VLOOKUP($D183,platts!$C$3:$AM$457,soaf_platts!T$1+2,FALSE),VLOOKUP($C183,Lifetime!$A$2:$AK$48,2+soaf_platts!T$1,FALSE)))*$N183</f>
        <v>4332.652713589353</v>
      </c>
      <c r="U183" s="8">
        <f>(IFERROR(VLOOKUP($D183,platts!$C$3:$AM$457,soaf_platts!U$1+2,FALSE),VLOOKUP($C183,Lifetime!$A$2:$AK$48,2+soaf_platts!U$1,FALSE)))*$N183</f>
        <v>4332.652713589353</v>
      </c>
      <c r="V183" s="8">
        <f>(IFERROR(VLOOKUP($D183,platts!$C$3:$AM$457,soaf_platts!V$1+2,FALSE),VLOOKUP($C183,Lifetime!$A$2:$AK$48,2+soaf_platts!V$1,FALSE)))*$N183</f>
        <v>4331.6362803142511</v>
      </c>
      <c r="W183" s="8">
        <f>(IFERROR(VLOOKUP($D183,platts!$C$3:$AM$457,soaf_platts!W$1+2,FALSE),VLOOKUP($C183,Lifetime!$A$2:$AK$48,2+soaf_platts!W$1,FALSE)))*$N183</f>
        <v>4331.6362803142511</v>
      </c>
      <c r="X183" s="8">
        <f>(IFERROR(VLOOKUP($D183,platts!$C$3:$AM$457,soaf_platts!X$1+2,FALSE),VLOOKUP($C183,Lifetime!$A$2:$AK$48,2+soaf_platts!X$1,FALSE)))*$N183</f>
        <v>4331.6151046210198</v>
      </c>
      <c r="Y183" s="8">
        <f>(IFERROR(VLOOKUP($D183,platts!$C$3:$AM$457,soaf_platts!Y$1+2,FALSE),VLOOKUP($C183,Lifetime!$A$2:$AK$48,2+soaf_platts!Y$1,FALSE)))*$N183</f>
        <v>4331.5960464971113</v>
      </c>
      <c r="Z183" s="8">
        <f>(IFERROR(VLOOKUP($D183,platts!$C$3:$AM$457,soaf_platts!Z$1+2,FALSE),VLOOKUP($C183,Lifetime!$A$2:$AK$48,2+soaf_platts!Z$1,FALSE)))*$N183</f>
        <v>4331.4922856002786</v>
      </c>
      <c r="AA183" s="8">
        <f>(IFERROR(VLOOKUP($D183,platts!$C$3:$AM$457,soaf_platts!AA$1+2,FALSE),VLOOKUP($C183,Lifetime!$A$2:$AK$48,2+soaf_platts!AA$1,FALSE)))*$N183</f>
        <v>4328.9406145659068</v>
      </c>
      <c r="AB183" s="8">
        <f>(IFERROR(VLOOKUP($D183,platts!$C$3:$AM$457,soaf_platts!AB$1+2,FALSE),VLOOKUP($C183,Lifetime!$A$2:$AK$48,2+soaf_platts!AB$1,FALSE)))*$N183</f>
        <v>4325.8828444633073</v>
      </c>
      <c r="AC183" s="8">
        <f>(IFERROR(VLOOKUP($D183,platts!$C$3:$AM$457,soaf_platts!AC$1+2,FALSE),VLOOKUP($C183,Lifetime!$A$2:$AK$48,2+soaf_platts!AC$1,FALSE)))*$N183</f>
        <v>4320.5338643530813</v>
      </c>
      <c r="AD183" s="8">
        <f>(IFERROR(VLOOKUP($D183,platts!$C$3:$AM$457,soaf_platts!AD$1+2,FALSE),VLOOKUP($C183,Lifetime!$A$2:$AK$48,2+soaf_platts!AD$1,FALSE)))*$N183</f>
        <v>4248.8223792252966</v>
      </c>
      <c r="AE183" s="8">
        <f>(IFERROR(VLOOKUP($D183,platts!$C$3:$AM$457,soaf_platts!AE$1+2,FALSE),VLOOKUP($C183,Lifetime!$A$2:$AK$48,2+soaf_platts!AE$1,FALSE)))*$N183</f>
        <v>3742.9033043897848</v>
      </c>
      <c r="AF183" s="8">
        <f>(IFERROR(VLOOKUP($D183,platts!$C$3:$AM$457,soaf_platts!AF$1+2,FALSE),VLOOKUP($C183,Lifetime!$A$2:$AK$48,2+soaf_platts!AF$1,FALSE)))*$N183</f>
        <v>1005.5362633653904</v>
      </c>
      <c r="AG183" s="8">
        <f>(IFERROR(VLOOKUP($D183,platts!$C$3:$AM$457,soaf_platts!AG$1+2,FALSE),VLOOKUP($C183,Lifetime!$A$2:$AK$48,2+soaf_platts!AG$1,FALSE)))*$N183</f>
        <v>644.27046656218579</v>
      </c>
      <c r="AH183" s="8">
        <f>(IFERROR(VLOOKUP($D183,platts!$C$3:$AM$457,soaf_platts!AH$1+2,FALSE),VLOOKUP($C183,Lifetime!$A$2:$AK$48,2+soaf_platts!AH$1,FALSE)))*$N183</f>
        <v>301.84891916551112</v>
      </c>
      <c r="AI183" s="8">
        <f>(IFERROR(VLOOKUP($D183,platts!$C$3:$AM$457,soaf_platts!AI$1+2,FALSE),VLOOKUP($C183,Lifetime!$A$2:$AK$48,2+soaf_platts!AI$1,FALSE)))*$N183</f>
        <v>151.15209828499192</v>
      </c>
      <c r="AJ183" s="8">
        <f>(IFERROR(VLOOKUP($D183,platts!$C$3:$AM$457,soaf_platts!AJ$1+2,FALSE),VLOOKUP($C183,Lifetime!$A$2:$AK$48,2+soaf_platts!AJ$1,FALSE)))*$N183</f>
        <v>64.952203848354714</v>
      </c>
      <c r="AK183" s="8">
        <f>(IFERROR(VLOOKUP($D183,platts!$C$3:$AM$457,soaf_platts!AK$1+2,FALSE),VLOOKUP($C183,Lifetime!$A$2:$AK$48,2+soaf_platts!AK$1,FALSE)))*$N183</f>
        <v>0</v>
      </c>
      <c r="AL183" s="8">
        <f>(IFERROR(VLOOKUP($D183,platts!$C$3:$AM$457,soaf_platts!AL$1+2,FALSE),VLOOKUP($C183,Lifetime!$A$2:$AK$48,2+soaf_platts!AL$1,FALSE)))*$N183</f>
        <v>0</v>
      </c>
      <c r="AM183" s="8">
        <f>(IFERROR(VLOOKUP($D183,platts!$C$3:$AM$457,soaf_platts!AM$1+2,FALSE),VLOOKUP($C183,Lifetime!$A$2:$AK$48,2+soaf_platts!AM$1,FALSE)))*$N183</f>
        <v>0</v>
      </c>
      <c r="AN183" s="8">
        <f>(IFERROR(VLOOKUP($D183,platts!$C$3:$AM$457,soaf_platts!AN$1+2,FALSE),VLOOKUP($C183,Lifetime!$A$2:$AK$48,2+soaf_platts!AN$1,FALSE)))*$N183</f>
        <v>0</v>
      </c>
      <c r="AO183" s="8">
        <f>(IFERROR(VLOOKUP($D183,platts!$C$3:$AM$457,soaf_platts!AO$1+2,FALSE),VLOOKUP($C183,Lifetime!$A$2:$AK$48,2+soaf_platts!AO$1,FALSE)))*$N183</f>
        <v>0</v>
      </c>
      <c r="AP183" s="8">
        <f>(IFERROR(VLOOKUP($D183,platts!$C$3:$AM$457,soaf_platts!AP$1+2,FALSE),VLOOKUP($C183,Lifetime!$A$2:$AK$48,2+soaf_platts!AP$1,FALSE)))*$N183</f>
        <v>0</v>
      </c>
      <c r="AQ183" s="8">
        <f>(IFERROR(VLOOKUP($D183,platts!$C$3:$AM$457,soaf_platts!AQ$1+2,FALSE),VLOOKUP($C183,Lifetime!$A$2:$AK$48,2+soaf_platts!AQ$1,FALSE)))*$N183</f>
        <v>0</v>
      </c>
      <c r="AR183" s="8">
        <f>(IFERROR(VLOOKUP($D183,platts!$C$3:$AM$457,soaf_platts!AR$1+2,FALSE),VLOOKUP($C183,Lifetime!$A$2:$AK$48,2+soaf_platts!AR$1,FALSE)))*$N183</f>
        <v>0</v>
      </c>
      <c r="AS183" s="8">
        <f>(IFERROR(VLOOKUP($D183,platts!$C$3:$AM$457,soaf_platts!AS$1+2,FALSE),VLOOKUP($C183,Lifetime!$A$2:$AK$48,2+soaf_platts!AS$1,FALSE)))*$N183</f>
        <v>0</v>
      </c>
      <c r="AT183" s="8">
        <f>(IFERROR(VLOOKUP($D183,platts!$C$3:$AM$457,soaf_platts!AT$1+2,FALSE),VLOOKUP($C183,Lifetime!$A$2:$AK$48,2+soaf_platts!AT$1,FALSE)))*$N183</f>
        <v>0</v>
      </c>
      <c r="AU183" s="8">
        <f>(IFERROR(VLOOKUP($D183,platts!$C$3:$AM$457,soaf_platts!AU$1+2,FALSE),VLOOKUP($C183,Lifetime!$A$2:$AK$48,2+soaf_platts!AU$1,FALSE)))*$N183</f>
        <v>0</v>
      </c>
      <c r="AV183" s="8">
        <f>(IFERROR(VLOOKUP($D183,platts!$C$3:$AM$457,soaf_platts!AV$1+2,FALSE),VLOOKUP($C183,Lifetime!$A$2:$AK$48,2+soaf_platts!AV$1,FALSE)))*$N183</f>
        <v>0</v>
      </c>
      <c r="AW183" s="8">
        <f>(IFERROR(VLOOKUP($D183,platts!$C$3:$AM$457,soaf_platts!AW$1+2,FALSE),VLOOKUP($C183,Lifetime!$A$2:$AK$48,2+soaf_platts!AW$1,FALSE)))*$N183</f>
        <v>0</v>
      </c>
    </row>
    <row r="184" spans="1:49" x14ac:dyDescent="0.25">
      <c r="A184" s="8">
        <v>182</v>
      </c>
      <c r="B184" s="23" t="s">
        <v>34</v>
      </c>
      <c r="C184" s="21" t="s">
        <v>28</v>
      </c>
      <c r="D184" s="8" t="str">
        <f t="shared" si="8"/>
        <v>ES_Wind offshore 1</v>
      </c>
      <c r="E184" s="8">
        <f>IFERROR(VLOOKUP(D184,Data_2011!$D:$F,3,FALSE),VLOOKUP($C184,Efficiency!A183:B227,2,FALSE))</f>
        <v>1</v>
      </c>
      <c r="F184" s="8">
        <f>IFERROR(VLOOKUP(D184,Data_2011!$D:$F,2,FALSE),0)</f>
        <v>0</v>
      </c>
      <c r="G184" s="8">
        <f t="shared" si="10"/>
        <v>0</v>
      </c>
      <c r="H184" s="8">
        <f t="shared" si="11"/>
        <v>0</v>
      </c>
      <c r="I184" s="8">
        <v>0</v>
      </c>
      <c r="J184" s="8">
        <v>0</v>
      </c>
      <c r="K184" s="8">
        <v>0</v>
      </c>
      <c r="L184" s="8">
        <f>IFERROR(VLOOKUP($D184,platts!$C$3:$AM$457,2,FALSE),0)</f>
        <v>5</v>
      </c>
      <c r="M184" s="18">
        <f t="shared" si="9"/>
        <v>-5</v>
      </c>
      <c r="N184" s="8">
        <f>VLOOKUP($D184,soaf!$D$2:$E$514,2,FALSE)</f>
        <v>0</v>
      </c>
      <c r="O184" s="8">
        <f>(IFERROR(VLOOKUP($D184,platts!$C$3:$AM$457,soaf_platts!O$1+2,FALSE),VLOOKUP($C184,Lifetime!$A$2:$AK$48,2+soaf_platts!O$1,FALSE)))*$N184</f>
        <v>0</v>
      </c>
      <c r="P184" s="8">
        <f>(IFERROR(VLOOKUP($D184,platts!$C$3:$AM$457,soaf_platts!P$1+2,FALSE),VLOOKUP($C184,Lifetime!$A$2:$AK$48,2+soaf_platts!P$1,FALSE)))*$N184</f>
        <v>0</v>
      </c>
      <c r="Q184" s="8">
        <f>(IFERROR(VLOOKUP($D184,platts!$C$3:$AM$457,soaf_platts!Q$1+2,FALSE),VLOOKUP($C184,Lifetime!$A$2:$AK$48,2+soaf_platts!Q$1,FALSE)))*$N184</f>
        <v>0</v>
      </c>
      <c r="R184" s="8">
        <f>(IFERROR(VLOOKUP($D184,platts!$C$3:$AM$457,soaf_platts!R$1+2,FALSE),VLOOKUP($C184,Lifetime!$A$2:$AK$48,2+soaf_platts!R$1,FALSE)))*$N184</f>
        <v>0</v>
      </c>
      <c r="S184" s="8">
        <f>(IFERROR(VLOOKUP($D184,platts!$C$3:$AM$457,soaf_platts!S$1+2,FALSE),VLOOKUP($C184,Lifetime!$A$2:$AK$48,2+soaf_platts!S$1,FALSE)))*$N184</f>
        <v>0</v>
      </c>
      <c r="T184" s="8">
        <f>(IFERROR(VLOOKUP($D184,platts!$C$3:$AM$457,soaf_platts!T$1+2,FALSE),VLOOKUP($C184,Lifetime!$A$2:$AK$48,2+soaf_platts!T$1,FALSE)))*$N184</f>
        <v>0</v>
      </c>
      <c r="U184" s="8">
        <f>(IFERROR(VLOOKUP($D184,platts!$C$3:$AM$457,soaf_platts!U$1+2,FALSE),VLOOKUP($C184,Lifetime!$A$2:$AK$48,2+soaf_platts!U$1,FALSE)))*$N184</f>
        <v>0</v>
      </c>
      <c r="V184" s="8">
        <f>(IFERROR(VLOOKUP($D184,platts!$C$3:$AM$457,soaf_platts!V$1+2,FALSE),VLOOKUP($C184,Lifetime!$A$2:$AK$48,2+soaf_platts!V$1,FALSE)))*$N184</f>
        <v>0</v>
      </c>
      <c r="W184" s="8">
        <f>(IFERROR(VLOOKUP($D184,platts!$C$3:$AM$457,soaf_platts!W$1+2,FALSE),VLOOKUP($C184,Lifetime!$A$2:$AK$48,2+soaf_platts!W$1,FALSE)))*$N184</f>
        <v>0</v>
      </c>
      <c r="X184" s="8">
        <f>(IFERROR(VLOOKUP($D184,platts!$C$3:$AM$457,soaf_platts!X$1+2,FALSE),VLOOKUP($C184,Lifetime!$A$2:$AK$48,2+soaf_platts!X$1,FALSE)))*$N184</f>
        <v>0</v>
      </c>
      <c r="Y184" s="8">
        <f>(IFERROR(VLOOKUP($D184,platts!$C$3:$AM$457,soaf_platts!Y$1+2,FALSE),VLOOKUP($C184,Lifetime!$A$2:$AK$48,2+soaf_platts!Y$1,FALSE)))*$N184</f>
        <v>0</v>
      </c>
      <c r="Z184" s="8">
        <f>(IFERROR(VLOOKUP($D184,platts!$C$3:$AM$457,soaf_platts!Z$1+2,FALSE),VLOOKUP($C184,Lifetime!$A$2:$AK$48,2+soaf_platts!Z$1,FALSE)))*$N184</f>
        <v>0</v>
      </c>
      <c r="AA184" s="8">
        <f>(IFERROR(VLOOKUP($D184,platts!$C$3:$AM$457,soaf_platts!AA$1+2,FALSE),VLOOKUP($C184,Lifetime!$A$2:$AK$48,2+soaf_platts!AA$1,FALSE)))*$N184</f>
        <v>0</v>
      </c>
      <c r="AB184" s="8">
        <f>(IFERROR(VLOOKUP($D184,platts!$C$3:$AM$457,soaf_platts!AB$1+2,FALSE),VLOOKUP($C184,Lifetime!$A$2:$AK$48,2+soaf_platts!AB$1,FALSE)))*$N184</f>
        <v>0</v>
      </c>
      <c r="AC184" s="8">
        <f>(IFERROR(VLOOKUP($D184,platts!$C$3:$AM$457,soaf_platts!AC$1+2,FALSE),VLOOKUP($C184,Lifetime!$A$2:$AK$48,2+soaf_platts!AC$1,FALSE)))*$N184</f>
        <v>0</v>
      </c>
      <c r="AD184" s="8">
        <f>(IFERROR(VLOOKUP($D184,platts!$C$3:$AM$457,soaf_platts!AD$1+2,FALSE),VLOOKUP($C184,Lifetime!$A$2:$AK$48,2+soaf_platts!AD$1,FALSE)))*$N184</f>
        <v>0</v>
      </c>
      <c r="AE184" s="8">
        <f>(IFERROR(VLOOKUP($D184,platts!$C$3:$AM$457,soaf_platts!AE$1+2,FALSE),VLOOKUP($C184,Lifetime!$A$2:$AK$48,2+soaf_platts!AE$1,FALSE)))*$N184</f>
        <v>0</v>
      </c>
      <c r="AF184" s="8">
        <f>(IFERROR(VLOOKUP($D184,platts!$C$3:$AM$457,soaf_platts!AF$1+2,FALSE),VLOOKUP($C184,Lifetime!$A$2:$AK$48,2+soaf_platts!AF$1,FALSE)))*$N184</f>
        <v>0</v>
      </c>
      <c r="AG184" s="8">
        <f>(IFERROR(VLOOKUP($D184,platts!$C$3:$AM$457,soaf_platts!AG$1+2,FALSE),VLOOKUP($C184,Lifetime!$A$2:$AK$48,2+soaf_platts!AG$1,FALSE)))*$N184</f>
        <v>0</v>
      </c>
      <c r="AH184" s="8">
        <f>(IFERROR(VLOOKUP($D184,platts!$C$3:$AM$457,soaf_platts!AH$1+2,FALSE),VLOOKUP($C184,Lifetime!$A$2:$AK$48,2+soaf_platts!AH$1,FALSE)))*$N184</f>
        <v>0</v>
      </c>
      <c r="AI184" s="8">
        <f>(IFERROR(VLOOKUP($D184,platts!$C$3:$AM$457,soaf_platts!AI$1+2,FALSE),VLOOKUP($C184,Lifetime!$A$2:$AK$48,2+soaf_platts!AI$1,FALSE)))*$N184</f>
        <v>0</v>
      </c>
      <c r="AJ184" s="8">
        <f>(IFERROR(VLOOKUP($D184,platts!$C$3:$AM$457,soaf_platts!AJ$1+2,FALSE),VLOOKUP($C184,Lifetime!$A$2:$AK$48,2+soaf_platts!AJ$1,FALSE)))*$N184</f>
        <v>0</v>
      </c>
      <c r="AK184" s="8">
        <f>(IFERROR(VLOOKUP($D184,platts!$C$3:$AM$457,soaf_platts!AK$1+2,FALSE),VLOOKUP($C184,Lifetime!$A$2:$AK$48,2+soaf_platts!AK$1,FALSE)))*$N184</f>
        <v>0</v>
      </c>
      <c r="AL184" s="8">
        <f>(IFERROR(VLOOKUP($D184,platts!$C$3:$AM$457,soaf_platts!AL$1+2,FALSE),VLOOKUP($C184,Lifetime!$A$2:$AK$48,2+soaf_platts!AL$1,FALSE)))*$N184</f>
        <v>0</v>
      </c>
      <c r="AM184" s="8">
        <f>(IFERROR(VLOOKUP($D184,platts!$C$3:$AM$457,soaf_platts!AM$1+2,FALSE),VLOOKUP($C184,Lifetime!$A$2:$AK$48,2+soaf_platts!AM$1,FALSE)))*$N184</f>
        <v>0</v>
      </c>
      <c r="AN184" s="8">
        <f>(IFERROR(VLOOKUP($D184,platts!$C$3:$AM$457,soaf_platts!AN$1+2,FALSE),VLOOKUP($C184,Lifetime!$A$2:$AK$48,2+soaf_platts!AN$1,FALSE)))*$N184</f>
        <v>0</v>
      </c>
      <c r="AO184" s="8">
        <f>(IFERROR(VLOOKUP($D184,platts!$C$3:$AM$457,soaf_platts!AO$1+2,FALSE),VLOOKUP($C184,Lifetime!$A$2:$AK$48,2+soaf_platts!AO$1,FALSE)))*$N184</f>
        <v>0</v>
      </c>
      <c r="AP184" s="8">
        <f>(IFERROR(VLOOKUP($D184,platts!$C$3:$AM$457,soaf_platts!AP$1+2,FALSE),VLOOKUP($C184,Lifetime!$A$2:$AK$48,2+soaf_platts!AP$1,FALSE)))*$N184</f>
        <v>0</v>
      </c>
      <c r="AQ184" s="8">
        <f>(IFERROR(VLOOKUP($D184,platts!$C$3:$AM$457,soaf_platts!AQ$1+2,FALSE),VLOOKUP($C184,Lifetime!$A$2:$AK$48,2+soaf_platts!AQ$1,FALSE)))*$N184</f>
        <v>0</v>
      </c>
      <c r="AR184" s="8">
        <f>(IFERROR(VLOOKUP($D184,platts!$C$3:$AM$457,soaf_platts!AR$1+2,FALSE),VLOOKUP($C184,Lifetime!$A$2:$AK$48,2+soaf_platts!AR$1,FALSE)))*$N184</f>
        <v>0</v>
      </c>
      <c r="AS184" s="8">
        <f>(IFERROR(VLOOKUP($D184,platts!$C$3:$AM$457,soaf_platts!AS$1+2,FALSE),VLOOKUP($C184,Lifetime!$A$2:$AK$48,2+soaf_platts!AS$1,FALSE)))*$N184</f>
        <v>0</v>
      </c>
      <c r="AT184" s="8">
        <f>(IFERROR(VLOOKUP($D184,platts!$C$3:$AM$457,soaf_platts!AT$1+2,FALSE),VLOOKUP($C184,Lifetime!$A$2:$AK$48,2+soaf_platts!AT$1,FALSE)))*$N184</f>
        <v>0</v>
      </c>
      <c r="AU184" s="8">
        <f>(IFERROR(VLOOKUP($D184,platts!$C$3:$AM$457,soaf_platts!AU$1+2,FALSE),VLOOKUP($C184,Lifetime!$A$2:$AK$48,2+soaf_platts!AU$1,FALSE)))*$N184</f>
        <v>0</v>
      </c>
      <c r="AV184" s="8">
        <f>(IFERROR(VLOOKUP($D184,platts!$C$3:$AM$457,soaf_platts!AV$1+2,FALSE),VLOOKUP($C184,Lifetime!$A$2:$AK$48,2+soaf_platts!AV$1,FALSE)))*$N184</f>
        <v>0</v>
      </c>
      <c r="AW184" s="8">
        <f>(IFERROR(VLOOKUP($D184,platts!$C$3:$AM$457,soaf_platts!AW$1+2,FALSE),VLOOKUP($C184,Lifetime!$A$2:$AK$48,2+soaf_platts!AW$1,FALSE)))*$N184</f>
        <v>0</v>
      </c>
    </row>
    <row r="185" spans="1:49" x14ac:dyDescent="0.25">
      <c r="A185" s="8">
        <v>183</v>
      </c>
      <c r="B185" s="24" t="s">
        <v>34</v>
      </c>
      <c r="C185" s="21" t="s">
        <v>23</v>
      </c>
      <c r="D185" s="8" t="str">
        <f t="shared" si="8"/>
        <v>ES_Wind onshore 1</v>
      </c>
      <c r="E185" s="8">
        <f>IFERROR(VLOOKUP(D185,Data_2011!$D:$F,3,FALSE),VLOOKUP($C185,Efficiency!A184:B228,2,FALSE))</f>
        <v>1</v>
      </c>
      <c r="F185" s="8">
        <f>IFERROR(VLOOKUP(D185,Data_2011!$D:$F,2,FALSE),0)</f>
        <v>0</v>
      </c>
      <c r="G185" s="8">
        <f t="shared" si="10"/>
        <v>0</v>
      </c>
      <c r="H185" s="8">
        <f t="shared" si="11"/>
        <v>0</v>
      </c>
      <c r="I185" s="8">
        <v>0</v>
      </c>
      <c r="J185" s="8">
        <v>0</v>
      </c>
      <c r="K185" s="8">
        <v>0</v>
      </c>
      <c r="L185" s="8">
        <f>IFERROR(VLOOKUP($D185,platts!$C$3:$AM$457,2,FALSE),0)</f>
        <v>20057.720999999983</v>
      </c>
      <c r="M185" s="18">
        <f t="shared" si="9"/>
        <v>3980.3112785714438</v>
      </c>
      <c r="N185" s="8">
        <f>VLOOKUP($D185,soaf!$D$2:$E$514,2,FALSE)</f>
        <v>24038.032278571427</v>
      </c>
      <c r="O185" s="8">
        <f>(IFERROR(VLOOKUP($D185,platts!$C$3:$AM$457,soaf_platts!O$1+2,FALSE),VLOOKUP($C185,Lifetime!$A$2:$AK$48,2+soaf_platts!O$1,FALSE)))*$N185</f>
        <v>21605.283180452097</v>
      </c>
      <c r="P185" s="8">
        <f>(IFERROR(VLOOKUP($D185,platts!$C$3:$AM$457,soaf_platts!P$1+2,FALSE),VLOOKUP($C185,Lifetime!$A$2:$AK$48,2+soaf_platts!P$1,FALSE)))*$N185</f>
        <v>21594.994548602477</v>
      </c>
      <c r="Q185" s="8">
        <f>(IFERROR(VLOOKUP($D185,platts!$C$3:$AM$457,soaf_platts!Q$1+2,FALSE),VLOOKUP($C185,Lifetime!$A$2:$AK$48,2+soaf_platts!Q$1,FALSE)))*$N185</f>
        <v>21588.666770365311</v>
      </c>
      <c r="R185" s="8">
        <f>(IFERROR(VLOOKUP($D185,platts!$C$3:$AM$457,soaf_platts!R$1+2,FALSE),VLOOKUP($C185,Lifetime!$A$2:$AK$48,2+soaf_platts!R$1,FALSE)))*$N185</f>
        <v>21569.911139794935</v>
      </c>
      <c r="S185" s="8">
        <f>(IFERROR(VLOOKUP($D185,platts!$C$3:$AM$457,soaf_platts!S$1+2,FALSE),VLOOKUP($C185,Lifetime!$A$2:$AK$48,2+soaf_platts!S$1,FALSE)))*$N185</f>
        <v>21498.663712484478</v>
      </c>
      <c r="T185" s="8">
        <f>(IFERROR(VLOOKUP($D185,platts!$C$3:$AM$457,soaf_platts!T$1+2,FALSE),VLOOKUP($C185,Lifetime!$A$2:$AK$48,2+soaf_platts!T$1,FALSE)))*$N185</f>
        <v>21381.234290028362</v>
      </c>
      <c r="U185" s="8">
        <f>(IFERROR(VLOOKUP($D185,platts!$C$3:$AM$457,soaf_platts!U$1+2,FALSE),VLOOKUP($C185,Lifetime!$A$2:$AK$48,2+soaf_platts!U$1,FALSE)))*$N185</f>
        <v>21123.359350221323</v>
      </c>
      <c r="V185" s="8">
        <f>(IFERROR(VLOOKUP($D185,platts!$C$3:$AM$457,soaf_platts!V$1+2,FALSE),VLOOKUP($C185,Lifetime!$A$2:$AK$48,2+soaf_platts!V$1,FALSE)))*$N185</f>
        <v>20692.303426671653</v>
      </c>
      <c r="W185" s="8">
        <f>(IFERROR(VLOOKUP($D185,platts!$C$3:$AM$457,soaf_platts!W$1+2,FALSE),VLOOKUP($C185,Lifetime!$A$2:$AK$48,2+soaf_platts!W$1,FALSE)))*$N185</f>
        <v>19775.84818863215</v>
      </c>
      <c r="X185" s="8">
        <f>(IFERROR(VLOOKUP($D185,platts!$C$3:$AM$457,soaf_platts!X$1+2,FALSE),VLOOKUP($C185,Lifetime!$A$2:$AK$48,2+soaf_platts!X$1,FALSE)))*$N185</f>
        <v>18403.540046076112</v>
      </c>
      <c r="Y185" s="8">
        <f>(IFERROR(VLOOKUP($D185,platts!$C$3:$AM$457,soaf_platts!Y$1+2,FALSE),VLOOKUP($C185,Lifetime!$A$2:$AK$48,2+soaf_platts!Y$1,FALSE)))*$N185</f>
        <v>17378.733590153686</v>
      </c>
      <c r="Z185" s="8">
        <f>(IFERROR(VLOOKUP($D185,platts!$C$3:$AM$457,soaf_platts!Z$1+2,FALSE),VLOOKUP($C185,Lifetime!$A$2:$AK$48,2+soaf_platts!Z$1,FALSE)))*$N185</f>
        <v>15409.560162263071</v>
      </c>
      <c r="AA185" s="8">
        <f>(IFERROR(VLOOKUP($D185,platts!$C$3:$AM$457,soaf_platts!AA$1+2,FALSE),VLOOKUP($C185,Lifetime!$A$2:$AK$48,2+soaf_platts!AA$1,FALSE)))*$N185</f>
        <v>13531.300608817741</v>
      </c>
      <c r="AB185" s="8">
        <f>(IFERROR(VLOOKUP($D185,platts!$C$3:$AM$457,soaf_platts!AB$1+2,FALSE),VLOOKUP($C185,Lifetime!$A$2:$AK$48,2+soaf_platts!AB$1,FALSE)))*$N185</f>
        <v>11105.20886071876</v>
      </c>
      <c r="AC185" s="8">
        <f>(IFERROR(VLOOKUP($D185,platts!$C$3:$AM$457,soaf_platts!AC$1+2,FALSE),VLOOKUP($C185,Lifetime!$A$2:$AK$48,2+soaf_platts!AC$1,FALSE)))*$N185</f>
        <v>9457.0802951505011</v>
      </c>
      <c r="AD185" s="8">
        <f>(IFERROR(VLOOKUP($D185,platts!$C$3:$AM$457,soaf_platts!AD$1+2,FALSE),VLOOKUP($C185,Lifetime!$A$2:$AK$48,2+soaf_platts!AD$1,FALSE)))*$N185</f>
        <v>8195.8030886853685</v>
      </c>
      <c r="AE185" s="8">
        <f>(IFERROR(VLOOKUP($D185,platts!$C$3:$AM$457,soaf_platts!AE$1+2,FALSE),VLOOKUP($C185,Lifetime!$A$2:$AK$48,2+soaf_platts!AE$1,FALSE)))*$N185</f>
        <v>6510.4329116171411</v>
      </c>
      <c r="AF185" s="8">
        <f>(IFERROR(VLOOKUP($D185,platts!$C$3:$AM$457,soaf_platts!AF$1+2,FALSE),VLOOKUP($C185,Lifetime!$A$2:$AK$48,2+soaf_platts!AF$1,FALSE)))*$N185</f>
        <v>4225.9611548600878</v>
      </c>
      <c r="AG185" s="8">
        <f>(IFERROR(VLOOKUP($D185,platts!$C$3:$AM$457,soaf_platts!AG$1+2,FALSE),VLOOKUP($C185,Lifetime!$A$2:$AK$48,2+soaf_platts!AG$1,FALSE)))*$N185</f>
        <v>2581.3620034790297</v>
      </c>
      <c r="AH185" s="8">
        <f>(IFERROR(VLOOKUP($D185,platts!$C$3:$AM$457,soaf_platts!AH$1+2,FALSE),VLOOKUP($C185,Lifetime!$A$2:$AK$48,2+soaf_platts!AH$1,FALSE)))*$N185</f>
        <v>1962.2464282294777</v>
      </c>
      <c r="AI185" s="8">
        <f>(IFERROR(VLOOKUP($D185,platts!$C$3:$AM$457,soaf_platts!AI$1+2,FALSE),VLOOKUP($C185,Lifetime!$A$2:$AK$48,2+soaf_platts!AI$1,FALSE)))*$N185</f>
        <v>1348.1043907989074</v>
      </c>
      <c r="AJ185" s="8">
        <f>(IFERROR(VLOOKUP($D185,platts!$C$3:$AM$457,soaf_platts!AJ$1+2,FALSE),VLOOKUP($C185,Lifetime!$A$2:$AK$48,2+soaf_platts!AJ$1,FALSE)))*$N185</f>
        <v>267.25275509223769</v>
      </c>
      <c r="AK185" s="8">
        <f>(IFERROR(VLOOKUP($D185,platts!$C$3:$AM$457,soaf_platts!AK$1+2,FALSE),VLOOKUP($C185,Lifetime!$A$2:$AK$48,2+soaf_platts!AK$1,FALSE)))*$N185</f>
        <v>36.552506862391255</v>
      </c>
      <c r="AL185" s="8">
        <f>(IFERROR(VLOOKUP($D185,platts!$C$3:$AM$457,soaf_platts!AL$1+2,FALSE),VLOOKUP($C185,Lifetime!$A$2:$AK$48,2+soaf_platts!AL$1,FALSE)))*$N185</f>
        <v>16.77819987126156</v>
      </c>
      <c r="AM185" s="8">
        <f>(IFERROR(VLOOKUP($D185,platts!$C$3:$AM$457,soaf_platts!AM$1+2,FALSE),VLOOKUP($C185,Lifetime!$A$2:$AK$48,2+soaf_platts!AM$1,FALSE)))*$N185</f>
        <v>0</v>
      </c>
      <c r="AN185" s="8">
        <f>(IFERROR(VLOOKUP($D185,platts!$C$3:$AM$457,soaf_platts!AN$1+2,FALSE),VLOOKUP($C185,Lifetime!$A$2:$AK$48,2+soaf_platts!AN$1,FALSE)))*$N185</f>
        <v>0</v>
      </c>
      <c r="AO185" s="8">
        <f>(IFERROR(VLOOKUP($D185,platts!$C$3:$AM$457,soaf_platts!AO$1+2,FALSE),VLOOKUP($C185,Lifetime!$A$2:$AK$48,2+soaf_platts!AO$1,FALSE)))*$N185</f>
        <v>0</v>
      </c>
      <c r="AP185" s="8">
        <f>(IFERROR(VLOOKUP($D185,platts!$C$3:$AM$457,soaf_platts!AP$1+2,FALSE),VLOOKUP($C185,Lifetime!$A$2:$AK$48,2+soaf_platts!AP$1,FALSE)))*$N185</f>
        <v>0</v>
      </c>
      <c r="AQ185" s="8">
        <f>(IFERROR(VLOOKUP($D185,platts!$C$3:$AM$457,soaf_platts!AQ$1+2,FALSE),VLOOKUP($C185,Lifetime!$A$2:$AK$48,2+soaf_platts!AQ$1,FALSE)))*$N185</f>
        <v>0</v>
      </c>
      <c r="AR185" s="8">
        <f>(IFERROR(VLOOKUP($D185,platts!$C$3:$AM$457,soaf_platts!AR$1+2,FALSE),VLOOKUP($C185,Lifetime!$A$2:$AK$48,2+soaf_platts!AR$1,FALSE)))*$N185</f>
        <v>0</v>
      </c>
      <c r="AS185" s="8">
        <f>(IFERROR(VLOOKUP($D185,platts!$C$3:$AM$457,soaf_platts!AS$1+2,FALSE),VLOOKUP($C185,Lifetime!$A$2:$AK$48,2+soaf_platts!AS$1,FALSE)))*$N185</f>
        <v>0</v>
      </c>
      <c r="AT185" s="8">
        <f>(IFERROR(VLOOKUP($D185,platts!$C$3:$AM$457,soaf_platts!AT$1+2,FALSE),VLOOKUP($C185,Lifetime!$A$2:$AK$48,2+soaf_platts!AT$1,FALSE)))*$N185</f>
        <v>0</v>
      </c>
      <c r="AU185" s="8">
        <f>(IFERROR(VLOOKUP($D185,platts!$C$3:$AM$457,soaf_platts!AU$1+2,FALSE),VLOOKUP($C185,Lifetime!$A$2:$AK$48,2+soaf_platts!AU$1,FALSE)))*$N185</f>
        <v>0</v>
      </c>
      <c r="AV185" s="8">
        <f>(IFERROR(VLOOKUP($D185,platts!$C$3:$AM$457,soaf_platts!AV$1+2,FALSE),VLOOKUP($C185,Lifetime!$A$2:$AK$48,2+soaf_platts!AV$1,FALSE)))*$N185</f>
        <v>0</v>
      </c>
      <c r="AW185" s="8">
        <f>(IFERROR(VLOOKUP($D185,platts!$C$3:$AM$457,soaf_platts!AW$1+2,FALSE),VLOOKUP($C185,Lifetime!$A$2:$AK$48,2+soaf_platts!AW$1,FALSE)))*$N185</f>
        <v>0</v>
      </c>
    </row>
    <row r="186" spans="1:49" x14ac:dyDescent="0.25">
      <c r="A186" s="8">
        <v>184</v>
      </c>
      <c r="B186" s="20" t="s">
        <v>35</v>
      </c>
      <c r="C186" s="21" t="s">
        <v>19</v>
      </c>
      <c r="D186" s="8" t="str">
        <f t="shared" si="8"/>
        <v>FI_Biomass</v>
      </c>
      <c r="E186" s="8">
        <f>IFERROR(VLOOKUP(D186,Data_2011!$D:$F,3,FALSE),VLOOKUP($C186,Efficiency!A185:B229,2,FALSE))</f>
        <v>0.38</v>
      </c>
      <c r="F186" s="8">
        <f>IFERROR(VLOOKUP(D186,Data_2011!$D:$F,2,FALSE),0)</f>
        <v>0</v>
      </c>
      <c r="G186" s="8">
        <f t="shared" si="10"/>
        <v>0</v>
      </c>
      <c r="H186" s="8">
        <f t="shared" si="11"/>
        <v>0</v>
      </c>
      <c r="I186" s="8">
        <v>0</v>
      </c>
      <c r="J186" s="8">
        <v>0</v>
      </c>
      <c r="K186" s="8">
        <v>0</v>
      </c>
      <c r="L186" s="8">
        <f>IFERROR(VLOOKUP($D186,platts!$C$3:$AM$457,2,FALSE),0)</f>
        <v>3225.3320000000003</v>
      </c>
      <c r="M186" s="18">
        <f t="shared" si="9"/>
        <v>-1235.3320000000003</v>
      </c>
      <c r="N186" s="8">
        <f>VLOOKUP($D186,soaf!$D$2:$E$514,2,FALSE)</f>
        <v>1990</v>
      </c>
      <c r="O186" s="8">
        <f>(IFERROR(VLOOKUP($D186,platts!$C$3:$AM$457,soaf_platts!O$1+2,FALSE),VLOOKUP($C186,Lifetime!$A$2:$AK$48,2+soaf_platts!O$1,FALSE)))*$N186</f>
        <v>1758.9678147861987</v>
      </c>
      <c r="P186" s="8">
        <f>(IFERROR(VLOOKUP($D186,platts!$C$3:$AM$457,soaf_platts!P$1+2,FALSE),VLOOKUP($C186,Lifetime!$A$2:$AK$48,2+soaf_platts!P$1,FALSE)))*$N186</f>
        <v>1641.0608830346764</v>
      </c>
      <c r="Q186" s="8">
        <f>(IFERROR(VLOOKUP($D186,platts!$C$3:$AM$457,soaf_platts!Q$1+2,FALSE),VLOOKUP($C186,Lifetime!$A$2:$AK$48,2+soaf_platts!Q$1,FALSE)))*$N186</f>
        <v>1641.0608830346764</v>
      </c>
      <c r="R186" s="8">
        <f>(IFERROR(VLOOKUP($D186,platts!$C$3:$AM$457,soaf_platts!R$1+2,FALSE),VLOOKUP($C186,Lifetime!$A$2:$AK$48,2+soaf_platts!R$1,FALSE)))*$N186</f>
        <v>1633.6569940706875</v>
      </c>
      <c r="S186" s="8">
        <f>(IFERROR(VLOOKUP($D186,platts!$C$3:$AM$457,soaf_platts!S$1+2,FALSE),VLOOKUP($C186,Lifetime!$A$2:$AK$48,2+soaf_platts!S$1,FALSE)))*$N186</f>
        <v>1633.6569940706875</v>
      </c>
      <c r="T186" s="8">
        <f>(IFERROR(VLOOKUP($D186,platts!$C$3:$AM$457,soaf_platts!T$1+2,FALSE),VLOOKUP($C186,Lifetime!$A$2:$AK$48,2+soaf_platts!T$1,FALSE)))*$N186</f>
        <v>1633.6569940706875</v>
      </c>
      <c r="U186" s="8">
        <f>(IFERROR(VLOOKUP($D186,platts!$C$3:$AM$457,soaf_platts!U$1+2,FALSE),VLOOKUP($C186,Lifetime!$A$2:$AK$48,2+soaf_platts!U$1,FALSE)))*$N186</f>
        <v>1594.1695862627471</v>
      </c>
      <c r="V186" s="8">
        <f>(IFERROR(VLOOKUP($D186,platts!$C$3:$AM$457,soaf_platts!V$1+2,FALSE),VLOOKUP($C186,Lifetime!$A$2:$AK$48,2+soaf_platts!V$1,FALSE)))*$N186</f>
        <v>1594.1695862627471</v>
      </c>
      <c r="W186" s="8">
        <f>(IFERROR(VLOOKUP($D186,platts!$C$3:$AM$457,soaf_platts!W$1+2,FALSE),VLOOKUP($C186,Lifetime!$A$2:$AK$48,2+soaf_platts!W$1,FALSE)))*$N186</f>
        <v>1594.1695862627471</v>
      </c>
      <c r="X186" s="8">
        <f>(IFERROR(VLOOKUP($D186,platts!$C$3:$AM$457,soaf_platts!X$1+2,FALSE),VLOOKUP($C186,Lifetime!$A$2:$AK$48,2+soaf_platts!X$1,FALSE)))*$N186</f>
        <v>1586.1703012279045</v>
      </c>
      <c r="Y186" s="8">
        <f>(IFERROR(VLOOKUP($D186,platts!$C$3:$AM$457,soaf_platts!Y$1+2,FALSE),VLOOKUP($C186,Lifetime!$A$2:$AK$48,2+soaf_platts!Y$1,FALSE)))*$N186</f>
        <v>1501.6425688890317</v>
      </c>
      <c r="Z186" s="8">
        <f>(IFERROR(VLOOKUP($D186,platts!$C$3:$AM$457,soaf_platts!Z$1+2,FALSE),VLOOKUP($C186,Lifetime!$A$2:$AK$48,2+soaf_platts!Z$1,FALSE)))*$N186</f>
        <v>1501.6425688890317</v>
      </c>
      <c r="AA186" s="8">
        <f>(IFERROR(VLOOKUP($D186,platts!$C$3:$AM$457,soaf_platts!AA$1+2,FALSE),VLOOKUP($C186,Lifetime!$A$2:$AK$48,2+soaf_platts!AA$1,FALSE)))*$N186</f>
        <v>1500.2654455417298</v>
      </c>
      <c r="AB186" s="8">
        <f>(IFERROR(VLOOKUP($D186,platts!$C$3:$AM$457,soaf_platts!AB$1+2,FALSE),VLOOKUP($C186,Lifetime!$A$2:$AK$48,2+soaf_platts!AB$1,FALSE)))*$N186</f>
        <v>1344.166786550966</v>
      </c>
      <c r="AC186" s="8">
        <f>(IFERROR(VLOOKUP($D186,platts!$C$3:$AM$457,soaf_platts!AC$1+2,FALSE),VLOOKUP($C186,Lifetime!$A$2:$AK$48,2+soaf_platts!AC$1,FALSE)))*$N186</f>
        <v>1248.5332207661104</v>
      </c>
      <c r="AD186" s="8">
        <f>(IFERROR(VLOOKUP($D186,platts!$C$3:$AM$457,soaf_platts!AD$1+2,FALSE),VLOOKUP($C186,Lifetime!$A$2:$AK$48,2+soaf_platts!AD$1,FALSE)))*$N186</f>
        <v>1195.4103174494905</v>
      </c>
      <c r="AE186" s="8">
        <f>(IFERROR(VLOOKUP($D186,platts!$C$3:$AM$457,soaf_platts!AE$1+2,FALSE),VLOOKUP($C186,Lifetime!$A$2:$AK$48,2+soaf_platts!AE$1,FALSE)))*$N186</f>
        <v>1182.6509488015499</v>
      </c>
      <c r="AF186" s="8">
        <f>(IFERROR(VLOOKUP($D186,platts!$C$3:$AM$457,soaf_platts!AF$1+2,FALSE),VLOOKUP($C186,Lifetime!$A$2:$AK$48,2+soaf_platts!AF$1,FALSE)))*$N186</f>
        <v>1098.391607437622</v>
      </c>
      <c r="AG186" s="8">
        <f>(IFERROR(VLOOKUP($D186,platts!$C$3:$AM$457,soaf_platts!AG$1+2,FALSE),VLOOKUP($C186,Lifetime!$A$2:$AK$48,2+soaf_platts!AG$1,FALSE)))*$N186</f>
        <v>1050.3311132001293</v>
      </c>
      <c r="AH186" s="8">
        <f>(IFERROR(VLOOKUP($D186,platts!$C$3:$AM$457,soaf_platts!AH$1+2,FALSE),VLOOKUP($C186,Lifetime!$A$2:$AK$48,2+soaf_platts!AH$1,FALSE)))*$N186</f>
        <v>893.80056068646559</v>
      </c>
      <c r="AI186" s="8">
        <f>(IFERROR(VLOOKUP($D186,platts!$C$3:$AM$457,soaf_platts!AI$1+2,FALSE),VLOOKUP($C186,Lifetime!$A$2:$AK$48,2+soaf_platts!AI$1,FALSE)))*$N186</f>
        <v>798.72228657390917</v>
      </c>
      <c r="AJ186" s="8">
        <f>(IFERROR(VLOOKUP($D186,platts!$C$3:$AM$457,soaf_platts!AJ$1+2,FALSE),VLOOKUP($C186,Lifetime!$A$2:$AK$48,2+soaf_platts!AJ$1,FALSE)))*$N186</f>
        <v>798.72228657390917</v>
      </c>
      <c r="AK186" s="8">
        <f>(IFERROR(VLOOKUP($D186,platts!$C$3:$AM$457,soaf_platts!AK$1+2,FALSE),VLOOKUP($C186,Lifetime!$A$2:$AK$48,2+soaf_platts!AK$1,FALSE)))*$N186</f>
        <v>746.27807307898843</v>
      </c>
      <c r="AL186" s="8">
        <f>(IFERROR(VLOOKUP($D186,platts!$C$3:$AM$457,soaf_platts!AL$1+2,FALSE),VLOOKUP($C186,Lifetime!$A$2:$AK$48,2+soaf_platts!AL$1,FALSE)))*$N186</f>
        <v>745.72278140668914</v>
      </c>
      <c r="AM186" s="8">
        <f>(IFERROR(VLOOKUP($D186,platts!$C$3:$AM$457,soaf_platts!AM$1+2,FALSE),VLOOKUP($C186,Lifetime!$A$2:$AK$48,2+soaf_platts!AM$1,FALSE)))*$N186</f>
        <v>738.31889244270042</v>
      </c>
      <c r="AN186" s="8">
        <f>(IFERROR(VLOOKUP($D186,platts!$C$3:$AM$457,soaf_platts!AN$1+2,FALSE),VLOOKUP($C186,Lifetime!$A$2:$AK$48,2+soaf_platts!AN$1,FALSE)))*$N186</f>
        <v>576.66731672894446</v>
      </c>
      <c r="AO186" s="8">
        <f>(IFERROR(VLOOKUP($D186,platts!$C$3:$AM$457,soaf_platts!AO$1+2,FALSE),VLOOKUP($C186,Lifetime!$A$2:$AK$48,2+soaf_platts!AO$1,FALSE)))*$N186</f>
        <v>463.02379103918605</v>
      </c>
      <c r="AP186" s="8">
        <f>(IFERROR(VLOOKUP($D186,platts!$C$3:$AM$457,soaf_platts!AP$1+2,FALSE),VLOOKUP($C186,Lifetime!$A$2:$AK$48,2+soaf_platts!AP$1,FALSE)))*$N186</f>
        <v>450.93077239800425</v>
      </c>
      <c r="AQ186" s="8">
        <f>(IFERROR(VLOOKUP($D186,platts!$C$3:$AM$457,soaf_platts!AQ$1+2,FALSE),VLOOKUP($C186,Lifetime!$A$2:$AK$48,2+soaf_platts!AQ$1,FALSE)))*$N186</f>
        <v>448.33941126060819</v>
      </c>
      <c r="AR186" s="8">
        <f>(IFERROR(VLOOKUP($D186,platts!$C$3:$AM$457,soaf_platts!AR$1+2,FALSE),VLOOKUP($C186,Lifetime!$A$2:$AK$48,2+soaf_platts!AR$1,FALSE)))*$N186</f>
        <v>427.48512401203965</v>
      </c>
      <c r="AS186" s="8">
        <f>(IFERROR(VLOOKUP($D186,platts!$C$3:$AM$457,soaf_platts!AS$1+2,FALSE),VLOOKUP($C186,Lifetime!$A$2:$AK$48,2+soaf_platts!AS$1,FALSE)))*$N186</f>
        <v>362.5807823814726</v>
      </c>
      <c r="AT186" s="8">
        <f>(IFERROR(VLOOKUP($D186,platts!$C$3:$AM$457,soaf_platts!AT$1+2,FALSE),VLOOKUP($C186,Lifetime!$A$2:$AK$48,2+soaf_platts!AT$1,FALSE)))*$N186</f>
        <v>361.24808236795468</v>
      </c>
      <c r="AU186" s="8">
        <f>(IFERROR(VLOOKUP($D186,platts!$C$3:$AM$457,soaf_platts!AU$1+2,FALSE),VLOOKUP($C186,Lifetime!$A$2:$AK$48,2+soaf_platts!AU$1,FALSE)))*$N186</f>
        <v>338.4194247289891</v>
      </c>
      <c r="AV186" s="8">
        <f>(IFERROR(VLOOKUP($D186,platts!$C$3:$AM$457,soaf_platts!AV$1+2,FALSE),VLOOKUP($C186,Lifetime!$A$2:$AK$48,2+soaf_platts!AV$1,FALSE)))*$N186</f>
        <v>322.6861606805129</v>
      </c>
      <c r="AW186" s="8">
        <f>(IFERROR(VLOOKUP($D186,platts!$C$3:$AM$457,soaf_platts!AW$1+2,FALSE),VLOOKUP($C186,Lifetime!$A$2:$AK$48,2+soaf_platts!AW$1,FALSE)))*$N186</f>
        <v>103.65444549584352</v>
      </c>
    </row>
    <row r="187" spans="1:49" x14ac:dyDescent="0.25">
      <c r="A187" s="8">
        <v>185</v>
      </c>
      <c r="B187" s="23" t="s">
        <v>35</v>
      </c>
      <c r="C187" s="21" t="s">
        <v>9</v>
      </c>
      <c r="D187" s="8" t="str">
        <f t="shared" si="8"/>
        <v>FI_CCGT</v>
      </c>
      <c r="E187" s="8">
        <f>IFERROR(VLOOKUP(D187,Data_2011!$D:$F,3,FALSE),VLOOKUP($C187,Efficiency!A186:B230,2,FALSE))</f>
        <v>0.49109705484164501</v>
      </c>
      <c r="F187" s="8">
        <f>IFERROR(VLOOKUP(D187,Data_2011!$D:$F,2,FALSE),0)</f>
        <v>3.9120815631769595E-3</v>
      </c>
      <c r="G187" s="8">
        <f t="shared" si="10"/>
        <v>0</v>
      </c>
      <c r="H187" s="8">
        <f t="shared" si="11"/>
        <v>0</v>
      </c>
      <c r="I187" s="8">
        <v>0</v>
      </c>
      <c r="J187" s="8">
        <v>0</v>
      </c>
      <c r="K187" s="8">
        <v>0</v>
      </c>
      <c r="L187" s="8">
        <f>IFERROR(VLOOKUP($D187,platts!$C$3:$AM$457,2,FALSE),0)</f>
        <v>1552.7</v>
      </c>
      <c r="M187" s="18">
        <f t="shared" si="9"/>
        <v>-567.51689552866503</v>
      </c>
      <c r="N187" s="8">
        <f>VLOOKUP($D187,soaf!$D$2:$E$514,2,FALSE)</f>
        <v>985.18310447133501</v>
      </c>
      <c r="O187" s="8">
        <f>(IFERROR(VLOOKUP($D187,platts!$C$3:$AM$457,soaf_platts!O$1+2,FALSE),VLOOKUP($C187,Lifetime!$A$2:$AK$48,2+soaf_platts!O$1,FALSE)))*$N187</f>
        <v>861.58313747770069</v>
      </c>
      <c r="P187" s="8">
        <f>(IFERROR(VLOOKUP($D187,platts!$C$3:$AM$457,soaf_platts!P$1+2,FALSE),VLOOKUP($C187,Lifetime!$A$2:$AK$48,2+soaf_platts!P$1,FALSE)))*$N187</f>
        <v>861.58313747770069</v>
      </c>
      <c r="Q187" s="8">
        <f>(IFERROR(VLOOKUP($D187,platts!$C$3:$AM$457,soaf_platts!Q$1+2,FALSE),VLOOKUP($C187,Lifetime!$A$2:$AK$48,2+soaf_platts!Q$1,FALSE)))*$N187</f>
        <v>861.58313747770069</v>
      </c>
      <c r="R187" s="8">
        <f>(IFERROR(VLOOKUP($D187,platts!$C$3:$AM$457,soaf_platts!R$1+2,FALSE),VLOOKUP($C187,Lifetime!$A$2:$AK$48,2+soaf_platts!R$1,FALSE)))*$N187</f>
        <v>861.58313747770069</v>
      </c>
      <c r="S187" s="8">
        <f>(IFERROR(VLOOKUP($D187,platts!$C$3:$AM$457,soaf_platts!S$1+2,FALSE),VLOOKUP($C187,Lifetime!$A$2:$AK$48,2+soaf_platts!S$1,FALSE)))*$N187</f>
        <v>857.77615697481667</v>
      </c>
      <c r="T187" s="8">
        <f>(IFERROR(VLOOKUP($D187,platts!$C$3:$AM$457,soaf_platts!T$1+2,FALSE),VLOOKUP($C187,Lifetime!$A$2:$AK$48,2+soaf_platts!T$1,FALSE)))*$N187</f>
        <v>857.77615697481667</v>
      </c>
      <c r="U187" s="8">
        <f>(IFERROR(VLOOKUP($D187,platts!$C$3:$AM$457,soaf_platts!U$1+2,FALSE),VLOOKUP($C187,Lifetime!$A$2:$AK$48,2+soaf_platts!U$1,FALSE)))*$N187</f>
        <v>857.77615697481667</v>
      </c>
      <c r="V187" s="8">
        <f>(IFERROR(VLOOKUP($D187,platts!$C$3:$AM$457,soaf_platts!V$1+2,FALSE),VLOOKUP($C187,Lifetime!$A$2:$AK$48,2+soaf_platts!V$1,FALSE)))*$N187</f>
        <v>850.41599466924083</v>
      </c>
      <c r="W187" s="8">
        <f>(IFERROR(VLOOKUP($D187,platts!$C$3:$AM$457,soaf_platts!W$1+2,FALSE),VLOOKUP($C187,Lifetime!$A$2:$AK$48,2+soaf_platts!W$1,FALSE)))*$N187</f>
        <v>850.41599466924083</v>
      </c>
      <c r="X187" s="8">
        <f>(IFERROR(VLOOKUP($D187,platts!$C$3:$AM$457,soaf_platts!X$1+2,FALSE),VLOOKUP($C187,Lifetime!$A$2:$AK$48,2+soaf_platts!X$1,FALSE)))*$N187</f>
        <v>850.41599466924083</v>
      </c>
      <c r="Y187" s="8">
        <f>(IFERROR(VLOOKUP($D187,platts!$C$3:$AM$457,soaf_platts!Y$1+2,FALSE),VLOOKUP($C187,Lifetime!$A$2:$AK$48,2+soaf_platts!Y$1,FALSE)))*$N187</f>
        <v>850.41599466924083</v>
      </c>
      <c r="Z187" s="8">
        <f>(IFERROR(VLOOKUP($D187,platts!$C$3:$AM$457,soaf_platts!Z$1+2,FALSE),VLOOKUP($C187,Lifetime!$A$2:$AK$48,2+soaf_platts!Z$1,FALSE)))*$N187</f>
        <v>850.41599466924083</v>
      </c>
      <c r="AA187" s="8">
        <f>(IFERROR(VLOOKUP($D187,platts!$C$3:$AM$457,soaf_platts!AA$1+2,FALSE),VLOOKUP($C187,Lifetime!$A$2:$AK$48,2+soaf_platts!AA$1,FALSE)))*$N187</f>
        <v>764.82238302939868</v>
      </c>
      <c r="AB187" s="8">
        <f>(IFERROR(VLOOKUP($D187,platts!$C$3:$AM$457,soaf_platts!AB$1+2,FALSE),VLOOKUP($C187,Lifetime!$A$2:$AK$48,2+soaf_platts!AB$1,FALSE)))*$N187</f>
        <v>764.82238302939868</v>
      </c>
      <c r="AC187" s="8">
        <f>(IFERROR(VLOOKUP($D187,platts!$C$3:$AM$457,soaf_platts!AC$1+2,FALSE),VLOOKUP($C187,Lifetime!$A$2:$AK$48,2+soaf_platts!AC$1,FALSE)))*$N187</f>
        <v>764.82238302939868</v>
      </c>
      <c r="AD187" s="8">
        <f>(IFERROR(VLOOKUP($D187,platts!$C$3:$AM$457,soaf_platts!AD$1+2,FALSE),VLOOKUP($C187,Lifetime!$A$2:$AK$48,2+soaf_platts!AD$1,FALSE)))*$N187</f>
        <v>672.18585745922098</v>
      </c>
      <c r="AE187" s="8">
        <f>(IFERROR(VLOOKUP($D187,platts!$C$3:$AM$457,soaf_platts!AE$1+2,FALSE),VLOOKUP($C187,Lifetime!$A$2:$AK$48,2+soaf_platts!AE$1,FALSE)))*$N187</f>
        <v>672.18585745922098</v>
      </c>
      <c r="AF187" s="8">
        <f>(IFERROR(VLOOKUP($D187,platts!$C$3:$AM$457,soaf_platts!AF$1+2,FALSE),VLOOKUP($C187,Lifetime!$A$2:$AK$48,2+soaf_platts!AF$1,FALSE)))*$N187</f>
        <v>672.18585745922098</v>
      </c>
      <c r="AG187" s="8">
        <f>(IFERROR(VLOOKUP($D187,platts!$C$3:$AM$457,soaf_platts!AG$1+2,FALSE),VLOOKUP($C187,Lifetime!$A$2:$AK$48,2+soaf_platts!AG$1,FALSE)))*$N187</f>
        <v>672.18585745922098</v>
      </c>
      <c r="AH187" s="8">
        <f>(IFERROR(VLOOKUP($D187,platts!$C$3:$AM$457,soaf_platts!AH$1+2,FALSE),VLOOKUP($C187,Lifetime!$A$2:$AK$48,2+soaf_platts!AH$1,FALSE)))*$N187</f>
        <v>672.18585745922098</v>
      </c>
      <c r="AI187" s="8">
        <f>(IFERROR(VLOOKUP($D187,platts!$C$3:$AM$457,soaf_platts!AI$1+2,FALSE),VLOOKUP($C187,Lifetime!$A$2:$AK$48,2+soaf_platts!AI$1,FALSE)))*$N187</f>
        <v>672.18585745922098</v>
      </c>
      <c r="AJ187" s="8">
        <f>(IFERROR(VLOOKUP($D187,platts!$C$3:$AM$457,soaf_platts!AJ$1+2,FALSE),VLOOKUP($C187,Lifetime!$A$2:$AK$48,2+soaf_platts!AJ$1,FALSE)))*$N187</f>
        <v>256.971183944671</v>
      </c>
      <c r="AK187" s="8">
        <f>(IFERROR(VLOOKUP($D187,platts!$C$3:$AM$457,soaf_platts!AK$1+2,FALSE),VLOOKUP($C187,Lifetime!$A$2:$AK$48,2+soaf_platts!AK$1,FALSE)))*$N187</f>
        <v>253.79870019226766</v>
      </c>
      <c r="AL187" s="8">
        <f>(IFERROR(VLOOKUP($D187,platts!$C$3:$AM$457,soaf_platts!AL$1+2,FALSE),VLOOKUP($C187,Lifetime!$A$2:$AK$48,2+soaf_platts!AL$1,FALSE)))*$N187</f>
        <v>253.79870019226766</v>
      </c>
      <c r="AM187" s="8">
        <f>(IFERROR(VLOOKUP($D187,platts!$C$3:$AM$457,soaf_platts!AM$1+2,FALSE),VLOOKUP($C187,Lifetime!$A$2:$AK$48,2+soaf_platts!AM$1,FALSE)))*$N187</f>
        <v>151.01022661439927</v>
      </c>
      <c r="AN187" s="8">
        <f>(IFERROR(VLOOKUP($D187,platts!$C$3:$AM$457,soaf_platts!AN$1+2,FALSE),VLOOKUP($C187,Lifetime!$A$2:$AK$48,2+soaf_platts!AN$1,FALSE)))*$N187</f>
        <v>151.01022661439927</v>
      </c>
      <c r="AO187" s="8">
        <f>(IFERROR(VLOOKUP($D187,platts!$C$3:$AM$457,soaf_platts!AO$1+2,FALSE),VLOOKUP($C187,Lifetime!$A$2:$AK$48,2+soaf_platts!AO$1,FALSE)))*$N187</f>
        <v>151.01022661439927</v>
      </c>
      <c r="AP187" s="8">
        <f>(IFERROR(VLOOKUP($D187,platts!$C$3:$AM$457,soaf_platts!AP$1+2,FALSE),VLOOKUP($C187,Lifetime!$A$2:$AK$48,2+soaf_platts!AP$1,FALSE)))*$N187</f>
        <v>151.01022661439927</v>
      </c>
      <c r="AQ187" s="8">
        <f>(IFERROR(VLOOKUP($D187,platts!$C$3:$AM$457,soaf_platts!AQ$1+2,FALSE),VLOOKUP($C187,Lifetime!$A$2:$AK$48,2+soaf_platts!AQ$1,FALSE)))*$N187</f>
        <v>151.01022661439927</v>
      </c>
      <c r="AR187" s="8">
        <f>(IFERROR(VLOOKUP($D187,platts!$C$3:$AM$457,soaf_platts!AR$1+2,FALSE),VLOOKUP($C187,Lifetime!$A$2:$AK$48,2+soaf_platts!AR$1,FALSE)))*$N187</f>
        <v>151.01022661439927</v>
      </c>
      <c r="AS187" s="8">
        <f>(IFERROR(VLOOKUP($D187,platts!$C$3:$AM$457,soaf_platts!AS$1+2,FALSE),VLOOKUP($C187,Lifetime!$A$2:$AK$48,2+soaf_platts!AS$1,FALSE)))*$N187</f>
        <v>151.01022661439927</v>
      </c>
      <c r="AT187" s="8">
        <f>(IFERROR(VLOOKUP($D187,platts!$C$3:$AM$457,soaf_platts!AT$1+2,FALSE),VLOOKUP($C187,Lifetime!$A$2:$AK$48,2+soaf_platts!AT$1,FALSE)))*$N187</f>
        <v>151.01022661439927</v>
      </c>
      <c r="AU187" s="8">
        <f>(IFERROR(VLOOKUP($D187,platts!$C$3:$AM$457,soaf_platts!AU$1+2,FALSE),VLOOKUP($C187,Lifetime!$A$2:$AK$48,2+soaf_platts!AU$1,FALSE)))*$N187</f>
        <v>151.01022661439927</v>
      </c>
      <c r="AV187" s="8">
        <f>(IFERROR(VLOOKUP($D187,platts!$C$3:$AM$457,soaf_platts!AV$1+2,FALSE),VLOOKUP($C187,Lifetime!$A$2:$AK$48,2+soaf_platts!AV$1,FALSE)))*$N187</f>
        <v>0</v>
      </c>
      <c r="AW187" s="8">
        <f>(IFERROR(VLOOKUP($D187,platts!$C$3:$AM$457,soaf_platts!AW$1+2,FALSE),VLOOKUP($C187,Lifetime!$A$2:$AK$48,2+soaf_platts!AW$1,FALSE)))*$N187</f>
        <v>0</v>
      </c>
    </row>
    <row r="188" spans="1:49" x14ac:dyDescent="0.25">
      <c r="A188" s="8">
        <v>186</v>
      </c>
      <c r="B188" s="23" t="s">
        <v>35</v>
      </c>
      <c r="C188" s="21" t="s">
        <v>15</v>
      </c>
      <c r="D188" s="8" t="str">
        <f t="shared" si="8"/>
        <v>FI_CCOT</v>
      </c>
      <c r="E188" s="8">
        <f>IFERROR(VLOOKUP(D188,Data_2011!$D:$F,3,FALSE),VLOOKUP($C188,Efficiency!A187:B231,2,FALSE))</f>
        <v>0.60199999999999898</v>
      </c>
      <c r="F188" s="8">
        <f>IFERROR(VLOOKUP(D188,Data_2011!$D:$F,2,FALSE),0)</f>
        <v>4.8809523809525518E-4</v>
      </c>
      <c r="G188" s="8">
        <f t="shared" si="10"/>
        <v>0</v>
      </c>
      <c r="H188" s="8">
        <f t="shared" si="11"/>
        <v>0</v>
      </c>
      <c r="I188" s="8">
        <v>0</v>
      </c>
      <c r="J188" s="8">
        <v>0</v>
      </c>
      <c r="K188" s="8">
        <v>0</v>
      </c>
      <c r="L188" s="8">
        <f>IFERROR(VLOOKUP($D188,platts!$C$3:$AM$457,2,FALSE),0)</f>
        <v>0</v>
      </c>
      <c r="M188" s="18">
        <f t="shared" si="9"/>
        <v>0</v>
      </c>
      <c r="N188" s="8">
        <f>VLOOKUP($D188,soaf!$D$2:$E$514,2,FALSE)</f>
        <v>0</v>
      </c>
      <c r="O188" s="8">
        <f>(IFERROR(VLOOKUP($D188,platts!$C$3:$AM$457,soaf_platts!O$1+2,FALSE),VLOOKUP($C188,Lifetime!$A$2:$AK$48,2+soaf_platts!O$1,FALSE)))*$N188</f>
        <v>0</v>
      </c>
      <c r="P188" s="8">
        <f>(IFERROR(VLOOKUP($D188,platts!$C$3:$AM$457,soaf_platts!P$1+2,FALSE),VLOOKUP($C188,Lifetime!$A$2:$AK$48,2+soaf_platts!P$1,FALSE)))*$N188</f>
        <v>0</v>
      </c>
      <c r="Q188" s="8">
        <f>(IFERROR(VLOOKUP($D188,platts!$C$3:$AM$457,soaf_platts!Q$1+2,FALSE),VLOOKUP($C188,Lifetime!$A$2:$AK$48,2+soaf_platts!Q$1,FALSE)))*$N188</f>
        <v>0</v>
      </c>
      <c r="R188" s="8">
        <f>(IFERROR(VLOOKUP($D188,platts!$C$3:$AM$457,soaf_platts!R$1+2,FALSE),VLOOKUP($C188,Lifetime!$A$2:$AK$48,2+soaf_platts!R$1,FALSE)))*$N188</f>
        <v>0</v>
      </c>
      <c r="S188" s="8">
        <f>(IFERROR(VLOOKUP($D188,platts!$C$3:$AM$457,soaf_platts!S$1+2,FALSE),VLOOKUP($C188,Lifetime!$A$2:$AK$48,2+soaf_platts!S$1,FALSE)))*$N188</f>
        <v>0</v>
      </c>
      <c r="T188" s="8">
        <f>(IFERROR(VLOOKUP($D188,platts!$C$3:$AM$457,soaf_platts!T$1+2,FALSE),VLOOKUP($C188,Lifetime!$A$2:$AK$48,2+soaf_platts!T$1,FALSE)))*$N188</f>
        <v>0</v>
      </c>
      <c r="U188" s="8">
        <f>(IFERROR(VLOOKUP($D188,platts!$C$3:$AM$457,soaf_platts!U$1+2,FALSE),VLOOKUP($C188,Lifetime!$A$2:$AK$48,2+soaf_platts!U$1,FALSE)))*$N188</f>
        <v>0</v>
      </c>
      <c r="V188" s="8">
        <f>(IFERROR(VLOOKUP($D188,platts!$C$3:$AM$457,soaf_platts!V$1+2,FALSE),VLOOKUP($C188,Lifetime!$A$2:$AK$48,2+soaf_platts!V$1,FALSE)))*$N188</f>
        <v>0</v>
      </c>
      <c r="W188" s="8">
        <f>(IFERROR(VLOOKUP($D188,platts!$C$3:$AM$457,soaf_platts!W$1+2,FALSE),VLOOKUP($C188,Lifetime!$A$2:$AK$48,2+soaf_platts!W$1,FALSE)))*$N188</f>
        <v>0</v>
      </c>
      <c r="X188" s="8">
        <f>(IFERROR(VLOOKUP($D188,platts!$C$3:$AM$457,soaf_platts!X$1+2,FALSE),VLOOKUP($C188,Lifetime!$A$2:$AK$48,2+soaf_platts!X$1,FALSE)))*$N188</f>
        <v>0</v>
      </c>
      <c r="Y188" s="8">
        <f>(IFERROR(VLOOKUP($D188,platts!$C$3:$AM$457,soaf_platts!Y$1+2,FALSE),VLOOKUP($C188,Lifetime!$A$2:$AK$48,2+soaf_platts!Y$1,FALSE)))*$N188</f>
        <v>0</v>
      </c>
      <c r="Z188" s="8">
        <f>(IFERROR(VLOOKUP($D188,platts!$C$3:$AM$457,soaf_platts!Z$1+2,FALSE),VLOOKUP($C188,Lifetime!$A$2:$AK$48,2+soaf_platts!Z$1,FALSE)))*$N188</f>
        <v>0</v>
      </c>
      <c r="AA188" s="8">
        <f>(IFERROR(VLOOKUP($D188,platts!$C$3:$AM$457,soaf_platts!AA$1+2,FALSE),VLOOKUP($C188,Lifetime!$A$2:$AK$48,2+soaf_platts!AA$1,FALSE)))*$N188</f>
        <v>0</v>
      </c>
      <c r="AB188" s="8">
        <f>(IFERROR(VLOOKUP($D188,platts!$C$3:$AM$457,soaf_platts!AB$1+2,FALSE),VLOOKUP($C188,Lifetime!$A$2:$AK$48,2+soaf_platts!AB$1,FALSE)))*$N188</f>
        <v>0</v>
      </c>
      <c r="AC188" s="8">
        <f>(IFERROR(VLOOKUP($D188,platts!$C$3:$AM$457,soaf_platts!AC$1+2,FALSE),VLOOKUP($C188,Lifetime!$A$2:$AK$48,2+soaf_platts!AC$1,FALSE)))*$N188</f>
        <v>0</v>
      </c>
      <c r="AD188" s="8">
        <f>(IFERROR(VLOOKUP($D188,platts!$C$3:$AM$457,soaf_platts!AD$1+2,FALSE),VLOOKUP($C188,Lifetime!$A$2:$AK$48,2+soaf_platts!AD$1,FALSE)))*$N188</f>
        <v>0</v>
      </c>
      <c r="AE188" s="8">
        <f>(IFERROR(VLOOKUP($D188,platts!$C$3:$AM$457,soaf_platts!AE$1+2,FALSE),VLOOKUP($C188,Lifetime!$A$2:$AK$48,2+soaf_platts!AE$1,FALSE)))*$N188</f>
        <v>0</v>
      </c>
      <c r="AF188" s="8">
        <f>(IFERROR(VLOOKUP($D188,platts!$C$3:$AM$457,soaf_platts!AF$1+2,FALSE),VLOOKUP($C188,Lifetime!$A$2:$AK$48,2+soaf_platts!AF$1,FALSE)))*$N188</f>
        <v>0</v>
      </c>
      <c r="AG188" s="8">
        <f>(IFERROR(VLOOKUP($D188,platts!$C$3:$AM$457,soaf_platts!AG$1+2,FALSE),VLOOKUP($C188,Lifetime!$A$2:$AK$48,2+soaf_platts!AG$1,FALSE)))*$N188</f>
        <v>0</v>
      </c>
      <c r="AH188" s="8">
        <f>(IFERROR(VLOOKUP($D188,platts!$C$3:$AM$457,soaf_platts!AH$1+2,FALSE),VLOOKUP($C188,Lifetime!$A$2:$AK$48,2+soaf_platts!AH$1,FALSE)))*$N188</f>
        <v>0</v>
      </c>
      <c r="AI188" s="8">
        <f>(IFERROR(VLOOKUP($D188,platts!$C$3:$AM$457,soaf_platts!AI$1+2,FALSE),VLOOKUP($C188,Lifetime!$A$2:$AK$48,2+soaf_platts!AI$1,FALSE)))*$N188</f>
        <v>0</v>
      </c>
      <c r="AJ188" s="8">
        <f>(IFERROR(VLOOKUP($D188,platts!$C$3:$AM$457,soaf_platts!AJ$1+2,FALSE),VLOOKUP($C188,Lifetime!$A$2:$AK$48,2+soaf_platts!AJ$1,FALSE)))*$N188</f>
        <v>0</v>
      </c>
      <c r="AK188" s="8">
        <f>(IFERROR(VLOOKUP($D188,platts!$C$3:$AM$457,soaf_platts!AK$1+2,FALSE),VLOOKUP($C188,Lifetime!$A$2:$AK$48,2+soaf_platts!AK$1,FALSE)))*$N188</f>
        <v>0</v>
      </c>
      <c r="AL188" s="8">
        <f>(IFERROR(VLOOKUP($D188,platts!$C$3:$AM$457,soaf_platts!AL$1+2,FALSE),VLOOKUP($C188,Lifetime!$A$2:$AK$48,2+soaf_platts!AL$1,FALSE)))*$N188</f>
        <v>0</v>
      </c>
      <c r="AM188" s="8">
        <f>(IFERROR(VLOOKUP($D188,platts!$C$3:$AM$457,soaf_platts!AM$1+2,FALSE),VLOOKUP($C188,Lifetime!$A$2:$AK$48,2+soaf_platts!AM$1,FALSE)))*$N188</f>
        <v>0</v>
      </c>
      <c r="AN188" s="8">
        <f>(IFERROR(VLOOKUP($D188,platts!$C$3:$AM$457,soaf_platts!AN$1+2,FALSE),VLOOKUP($C188,Lifetime!$A$2:$AK$48,2+soaf_platts!AN$1,FALSE)))*$N188</f>
        <v>0</v>
      </c>
      <c r="AO188" s="8">
        <f>(IFERROR(VLOOKUP($D188,platts!$C$3:$AM$457,soaf_platts!AO$1+2,FALSE),VLOOKUP($C188,Lifetime!$A$2:$AK$48,2+soaf_platts!AO$1,FALSE)))*$N188</f>
        <v>0</v>
      </c>
      <c r="AP188" s="8">
        <f>(IFERROR(VLOOKUP($D188,platts!$C$3:$AM$457,soaf_platts!AP$1+2,FALSE),VLOOKUP($C188,Lifetime!$A$2:$AK$48,2+soaf_platts!AP$1,FALSE)))*$N188</f>
        <v>0</v>
      </c>
      <c r="AQ188" s="8">
        <f>(IFERROR(VLOOKUP($D188,platts!$C$3:$AM$457,soaf_platts!AQ$1+2,FALSE),VLOOKUP($C188,Lifetime!$A$2:$AK$48,2+soaf_platts!AQ$1,FALSE)))*$N188</f>
        <v>0</v>
      </c>
      <c r="AR188" s="8">
        <f>(IFERROR(VLOOKUP($D188,platts!$C$3:$AM$457,soaf_platts!AR$1+2,FALSE),VLOOKUP($C188,Lifetime!$A$2:$AK$48,2+soaf_platts!AR$1,FALSE)))*$N188</f>
        <v>0</v>
      </c>
      <c r="AS188" s="8">
        <f>(IFERROR(VLOOKUP($D188,platts!$C$3:$AM$457,soaf_platts!AS$1+2,FALSE),VLOOKUP($C188,Lifetime!$A$2:$AK$48,2+soaf_platts!AS$1,FALSE)))*$N188</f>
        <v>0</v>
      </c>
      <c r="AT188" s="8">
        <f>(IFERROR(VLOOKUP($D188,platts!$C$3:$AM$457,soaf_platts!AT$1+2,FALSE),VLOOKUP($C188,Lifetime!$A$2:$AK$48,2+soaf_platts!AT$1,FALSE)))*$N188</f>
        <v>0</v>
      </c>
      <c r="AU188" s="8">
        <f>(IFERROR(VLOOKUP($D188,platts!$C$3:$AM$457,soaf_platts!AU$1+2,FALSE),VLOOKUP($C188,Lifetime!$A$2:$AK$48,2+soaf_platts!AU$1,FALSE)))*$N188</f>
        <v>0</v>
      </c>
      <c r="AV188" s="8">
        <f>(IFERROR(VLOOKUP($D188,platts!$C$3:$AM$457,soaf_platts!AV$1+2,FALSE),VLOOKUP($C188,Lifetime!$A$2:$AK$48,2+soaf_platts!AV$1,FALSE)))*$N188</f>
        <v>0</v>
      </c>
      <c r="AW188" s="8">
        <f>(IFERROR(VLOOKUP($D188,platts!$C$3:$AM$457,soaf_platts!AW$1+2,FALSE),VLOOKUP($C188,Lifetime!$A$2:$AK$48,2+soaf_platts!AW$1,FALSE)))*$N188</f>
        <v>0</v>
      </c>
    </row>
    <row r="189" spans="1:49" x14ac:dyDescent="0.25">
      <c r="A189" s="8">
        <v>187</v>
      </c>
      <c r="B189" s="23" t="s">
        <v>35</v>
      </c>
      <c r="C189" s="21" t="s">
        <v>14</v>
      </c>
      <c r="D189" s="8" t="str">
        <f t="shared" si="8"/>
        <v>FI_Coal</v>
      </c>
      <c r="E189" s="8">
        <f>IFERROR(VLOOKUP(D189,Data_2011!$D:$F,3,FALSE),VLOOKUP($C189,Efficiency!A188:B232,2,FALSE))</f>
        <v>0.40358116816225598</v>
      </c>
      <c r="F189" s="8">
        <f>IFERROR(VLOOKUP(D189,Data_2011!$D:$F,2,FALSE),0)</f>
        <v>1.9396796041606793E-3</v>
      </c>
      <c r="G189" s="8">
        <f t="shared" si="10"/>
        <v>0</v>
      </c>
      <c r="H189" s="8">
        <f t="shared" si="11"/>
        <v>0</v>
      </c>
      <c r="I189" s="8">
        <v>0</v>
      </c>
      <c r="J189" s="8">
        <v>0</v>
      </c>
      <c r="K189" s="8">
        <v>0</v>
      </c>
      <c r="L189" s="8">
        <f>IFERROR(VLOOKUP($D189,platts!$C$3:$AM$457,2,FALSE),0)</f>
        <v>2797.2</v>
      </c>
      <c r="M189" s="18">
        <f t="shared" si="9"/>
        <v>632.80000000000018</v>
      </c>
      <c r="N189" s="8">
        <f>VLOOKUP($D189,soaf!$D$2:$E$514,2,FALSE)</f>
        <v>3430</v>
      </c>
      <c r="O189" s="8">
        <f>(IFERROR(VLOOKUP($D189,platts!$C$3:$AM$457,soaf_platts!O$1+2,FALSE),VLOOKUP($C189,Lifetime!$A$2:$AK$48,2+soaf_platts!O$1,FALSE)))*$N189</f>
        <v>2956.0635635635635</v>
      </c>
      <c r="P189" s="8">
        <f>(IFERROR(VLOOKUP($D189,platts!$C$3:$AM$457,soaf_platts!P$1+2,FALSE),VLOOKUP($C189,Lifetime!$A$2:$AK$48,2+soaf_platts!P$1,FALSE)))*$N189</f>
        <v>2956.0635635635635</v>
      </c>
      <c r="Q189" s="8">
        <f>(IFERROR(VLOOKUP($D189,platts!$C$3:$AM$457,soaf_platts!Q$1+2,FALSE),VLOOKUP($C189,Lifetime!$A$2:$AK$48,2+soaf_platts!Q$1,FALSE)))*$N189</f>
        <v>2956.0635635635635</v>
      </c>
      <c r="R189" s="8">
        <f>(IFERROR(VLOOKUP($D189,platts!$C$3:$AM$457,soaf_platts!R$1+2,FALSE),VLOOKUP($C189,Lifetime!$A$2:$AK$48,2+soaf_platts!R$1,FALSE)))*$N189</f>
        <v>2956.0635635635635</v>
      </c>
      <c r="S189" s="8">
        <f>(IFERROR(VLOOKUP($D189,platts!$C$3:$AM$457,soaf_platts!S$1+2,FALSE),VLOOKUP($C189,Lifetime!$A$2:$AK$48,2+soaf_platts!S$1,FALSE)))*$N189</f>
        <v>2956.0635635635635</v>
      </c>
      <c r="T189" s="8">
        <f>(IFERROR(VLOOKUP($D189,platts!$C$3:$AM$457,soaf_platts!T$1+2,FALSE),VLOOKUP($C189,Lifetime!$A$2:$AK$48,2+soaf_platts!T$1,FALSE)))*$N189</f>
        <v>2894.1391391391394</v>
      </c>
      <c r="U189" s="8">
        <f>(IFERROR(VLOOKUP($D189,platts!$C$3:$AM$457,soaf_platts!U$1+2,FALSE),VLOOKUP($C189,Lifetime!$A$2:$AK$48,2+soaf_platts!U$1,FALSE)))*$N189</f>
        <v>2740.8608608608611</v>
      </c>
      <c r="V189" s="8">
        <f>(IFERROR(VLOOKUP($D189,platts!$C$3:$AM$457,soaf_platts!V$1+2,FALSE),VLOOKUP($C189,Lifetime!$A$2:$AK$48,2+soaf_platts!V$1,FALSE)))*$N189</f>
        <v>2526.271271271271</v>
      </c>
      <c r="W189" s="8">
        <f>(IFERROR(VLOOKUP($D189,platts!$C$3:$AM$457,soaf_platts!W$1+2,FALSE),VLOOKUP($C189,Lifetime!$A$2:$AK$48,2+soaf_platts!W$1,FALSE)))*$N189</f>
        <v>2386.4814814814818</v>
      </c>
      <c r="X189" s="8">
        <f>(IFERROR(VLOOKUP($D189,platts!$C$3:$AM$457,soaf_platts!X$1+2,FALSE),VLOOKUP($C189,Lifetime!$A$2:$AK$48,2+soaf_platts!X$1,FALSE)))*$N189</f>
        <v>2217.2622622622625</v>
      </c>
      <c r="Y189" s="8">
        <f>(IFERROR(VLOOKUP($D189,platts!$C$3:$AM$457,soaf_platts!Y$1+2,FALSE),VLOOKUP($C189,Lifetime!$A$2:$AK$48,2+soaf_platts!Y$1,FALSE)))*$N189</f>
        <v>1908.2532532532532</v>
      </c>
      <c r="Z189" s="8">
        <f>(IFERROR(VLOOKUP($D189,platts!$C$3:$AM$457,soaf_platts!Z$1+2,FALSE),VLOOKUP($C189,Lifetime!$A$2:$AK$48,2+soaf_platts!Z$1,FALSE)))*$N189</f>
        <v>1658.1031031031032</v>
      </c>
      <c r="AA189" s="8">
        <f>(IFERROR(VLOOKUP($D189,platts!$C$3:$AM$457,soaf_platts!AA$1+2,FALSE),VLOOKUP($C189,Lifetime!$A$2:$AK$48,2+soaf_platts!AA$1,FALSE)))*$N189</f>
        <v>1658.1031031031032</v>
      </c>
      <c r="AB189" s="8">
        <f>(IFERROR(VLOOKUP($D189,platts!$C$3:$AM$457,soaf_platts!AB$1+2,FALSE),VLOOKUP($C189,Lifetime!$A$2:$AK$48,2+soaf_platts!AB$1,FALSE)))*$N189</f>
        <v>1658.1031031031032</v>
      </c>
      <c r="AC189" s="8">
        <f>(IFERROR(VLOOKUP($D189,platts!$C$3:$AM$457,soaf_platts!AC$1+2,FALSE),VLOOKUP($C189,Lifetime!$A$2:$AK$48,2+soaf_platts!AC$1,FALSE)))*$N189</f>
        <v>1658.1031031031032</v>
      </c>
      <c r="AD189" s="8">
        <f>(IFERROR(VLOOKUP($D189,platts!$C$3:$AM$457,soaf_platts!AD$1+2,FALSE),VLOOKUP($C189,Lifetime!$A$2:$AK$48,2+soaf_platts!AD$1,FALSE)))*$N189</f>
        <v>1658.1031031031032</v>
      </c>
      <c r="AE189" s="8">
        <f>(IFERROR(VLOOKUP($D189,platts!$C$3:$AM$457,soaf_platts!AE$1+2,FALSE),VLOOKUP($C189,Lifetime!$A$2:$AK$48,2+soaf_platts!AE$1,FALSE)))*$N189</f>
        <v>1268.1631631631633</v>
      </c>
      <c r="AF189" s="8">
        <f>(IFERROR(VLOOKUP($D189,platts!$C$3:$AM$457,soaf_platts!AF$1+2,FALSE),VLOOKUP($C189,Lifetime!$A$2:$AK$48,2+soaf_platts!AF$1,FALSE)))*$N189</f>
        <v>1268.1631631631633</v>
      </c>
      <c r="AG189" s="8">
        <f>(IFERROR(VLOOKUP($D189,platts!$C$3:$AM$457,soaf_platts!AG$1+2,FALSE),VLOOKUP($C189,Lifetime!$A$2:$AK$48,2+soaf_platts!AG$1,FALSE)))*$N189</f>
        <v>1011.6366366366368</v>
      </c>
      <c r="AH189" s="8">
        <f>(IFERROR(VLOOKUP($D189,platts!$C$3:$AM$457,soaf_platts!AH$1+2,FALSE),VLOOKUP($C189,Lifetime!$A$2:$AK$48,2+soaf_platts!AH$1,FALSE)))*$N189</f>
        <v>1011.6366366366368</v>
      </c>
      <c r="AI189" s="8">
        <f>(IFERROR(VLOOKUP($D189,platts!$C$3:$AM$457,soaf_platts!AI$1+2,FALSE),VLOOKUP($C189,Lifetime!$A$2:$AK$48,2+soaf_platts!AI$1,FALSE)))*$N189</f>
        <v>1011.6366366366368</v>
      </c>
      <c r="AJ189" s="8">
        <f>(IFERROR(VLOOKUP($D189,platts!$C$3:$AM$457,soaf_platts!AJ$1+2,FALSE),VLOOKUP($C189,Lifetime!$A$2:$AK$48,2+soaf_platts!AJ$1,FALSE)))*$N189</f>
        <v>1011.6366366366368</v>
      </c>
      <c r="AK189" s="8">
        <f>(IFERROR(VLOOKUP($D189,platts!$C$3:$AM$457,soaf_platts!AK$1+2,FALSE),VLOOKUP($C189,Lifetime!$A$2:$AK$48,2+soaf_platts!AK$1,FALSE)))*$N189</f>
        <v>1011.6366366366368</v>
      </c>
      <c r="AL189" s="8">
        <f>(IFERROR(VLOOKUP($D189,platts!$C$3:$AM$457,soaf_platts!AL$1+2,FALSE),VLOOKUP($C189,Lifetime!$A$2:$AK$48,2+soaf_platts!AL$1,FALSE)))*$N189</f>
        <v>686.6866866866867</v>
      </c>
      <c r="AM189" s="8">
        <f>(IFERROR(VLOOKUP($D189,platts!$C$3:$AM$457,soaf_platts!AM$1+2,FALSE),VLOOKUP($C189,Lifetime!$A$2:$AK$48,2+soaf_platts!AM$1,FALSE)))*$N189</f>
        <v>686.6866866866867</v>
      </c>
      <c r="AN189" s="8">
        <f>(IFERROR(VLOOKUP($D189,platts!$C$3:$AM$457,soaf_platts!AN$1+2,FALSE),VLOOKUP($C189,Lifetime!$A$2:$AK$48,2+soaf_platts!AN$1,FALSE)))*$N189</f>
        <v>686.6866866866867</v>
      </c>
      <c r="AO189" s="8">
        <f>(IFERROR(VLOOKUP($D189,platts!$C$3:$AM$457,soaf_platts!AO$1+2,FALSE),VLOOKUP($C189,Lifetime!$A$2:$AK$48,2+soaf_platts!AO$1,FALSE)))*$N189</f>
        <v>686.6866866866867</v>
      </c>
      <c r="AP189" s="8">
        <f>(IFERROR(VLOOKUP($D189,platts!$C$3:$AM$457,soaf_platts!AP$1+2,FALSE),VLOOKUP($C189,Lifetime!$A$2:$AK$48,2+soaf_platts!AP$1,FALSE)))*$N189</f>
        <v>686.6866866866867</v>
      </c>
      <c r="AQ189" s="8">
        <f>(IFERROR(VLOOKUP($D189,platts!$C$3:$AM$457,soaf_platts!AQ$1+2,FALSE),VLOOKUP($C189,Lifetime!$A$2:$AK$48,2+soaf_platts!AQ$1,FALSE)))*$N189</f>
        <v>0</v>
      </c>
      <c r="AR189" s="8">
        <f>(IFERROR(VLOOKUP($D189,platts!$C$3:$AM$457,soaf_platts!AR$1+2,FALSE),VLOOKUP($C189,Lifetime!$A$2:$AK$48,2+soaf_platts!AR$1,FALSE)))*$N189</f>
        <v>0</v>
      </c>
      <c r="AS189" s="8">
        <f>(IFERROR(VLOOKUP($D189,platts!$C$3:$AM$457,soaf_platts!AS$1+2,FALSE),VLOOKUP($C189,Lifetime!$A$2:$AK$48,2+soaf_platts!AS$1,FALSE)))*$N189</f>
        <v>0</v>
      </c>
      <c r="AT189" s="8">
        <f>(IFERROR(VLOOKUP($D189,platts!$C$3:$AM$457,soaf_platts!AT$1+2,FALSE),VLOOKUP($C189,Lifetime!$A$2:$AK$48,2+soaf_platts!AT$1,FALSE)))*$N189</f>
        <v>0</v>
      </c>
      <c r="AU189" s="8">
        <f>(IFERROR(VLOOKUP($D189,platts!$C$3:$AM$457,soaf_platts!AU$1+2,FALSE),VLOOKUP($C189,Lifetime!$A$2:$AK$48,2+soaf_platts!AU$1,FALSE)))*$N189</f>
        <v>0</v>
      </c>
      <c r="AV189" s="8">
        <f>(IFERROR(VLOOKUP($D189,platts!$C$3:$AM$457,soaf_platts!AV$1+2,FALSE),VLOOKUP($C189,Lifetime!$A$2:$AK$48,2+soaf_platts!AV$1,FALSE)))*$N189</f>
        <v>0</v>
      </c>
      <c r="AW189" s="8">
        <f>(IFERROR(VLOOKUP($D189,platts!$C$3:$AM$457,soaf_platts!AW$1+2,FALSE),VLOOKUP($C189,Lifetime!$A$2:$AK$48,2+soaf_platts!AW$1,FALSE)))*$N189</f>
        <v>0</v>
      </c>
    </row>
    <row r="190" spans="1:49" x14ac:dyDescent="0.25">
      <c r="A190" s="8">
        <v>188</v>
      </c>
      <c r="B190" s="23" t="s">
        <v>35</v>
      </c>
      <c r="C190" s="21" t="s">
        <v>11</v>
      </c>
      <c r="D190" s="8" t="str">
        <f t="shared" si="8"/>
        <v>FI_GasSteam</v>
      </c>
      <c r="E190" s="8">
        <f>IFERROR(VLOOKUP(D190,Data_2011!$D:$F,3,FALSE),VLOOKUP($C190,Efficiency!A189:B233,2,FALSE))</f>
        <v>0.41711665480896698</v>
      </c>
      <c r="F190" s="8">
        <f>IFERROR(VLOOKUP(D190,Data_2011!$D:$F,2,FALSE),0)</f>
        <v>-2.1492286041333838E-4</v>
      </c>
      <c r="G190" s="8">
        <f t="shared" si="10"/>
        <v>0</v>
      </c>
      <c r="H190" s="8">
        <f t="shared" si="11"/>
        <v>0</v>
      </c>
      <c r="I190" s="8">
        <v>0</v>
      </c>
      <c r="J190" s="8">
        <v>0</v>
      </c>
      <c r="K190" s="8">
        <v>0</v>
      </c>
      <c r="L190" s="8">
        <f>IFERROR(VLOOKUP($D190,platts!$C$3:$AM$457,2,FALSE),0)</f>
        <v>684.86300000000006</v>
      </c>
      <c r="M190" s="18">
        <f t="shared" si="9"/>
        <v>-552.36280116106423</v>
      </c>
      <c r="N190" s="8">
        <f>VLOOKUP($D190,soaf!$D$2:$E$514,2,FALSE)</f>
        <v>132.50019883893583</v>
      </c>
      <c r="O190" s="8">
        <f>(IFERROR(VLOOKUP($D190,platts!$C$3:$AM$457,soaf_platts!O$1+2,FALSE),VLOOKUP($C190,Lifetime!$A$2:$AK$48,2+soaf_platts!O$1,FALSE)))*$N190</f>
        <v>35.332973621815121</v>
      </c>
      <c r="P190" s="8">
        <f>(IFERROR(VLOOKUP($D190,platts!$C$3:$AM$457,soaf_platts!P$1+2,FALSE),VLOOKUP($C190,Lifetime!$A$2:$AK$48,2+soaf_platts!P$1,FALSE)))*$N190</f>
        <v>23.047651409529713</v>
      </c>
      <c r="Q190" s="8">
        <f>(IFERROR(VLOOKUP($D190,platts!$C$3:$AM$457,soaf_platts!Q$1+2,FALSE),VLOOKUP($C190,Lifetime!$A$2:$AK$48,2+soaf_platts!Q$1,FALSE)))*$N190</f>
        <v>23.047651409529713</v>
      </c>
      <c r="R190" s="8">
        <f>(IFERROR(VLOOKUP($D190,platts!$C$3:$AM$457,soaf_platts!R$1+2,FALSE),VLOOKUP($C190,Lifetime!$A$2:$AK$48,2+soaf_platts!R$1,FALSE)))*$N190</f>
        <v>23.047651409529713</v>
      </c>
      <c r="S190" s="8">
        <f>(IFERROR(VLOOKUP($D190,platts!$C$3:$AM$457,soaf_platts!S$1+2,FALSE),VLOOKUP($C190,Lifetime!$A$2:$AK$48,2+soaf_platts!S$1,FALSE)))*$N190</f>
        <v>23.047651409529713</v>
      </c>
      <c r="T190" s="8">
        <f>(IFERROR(VLOOKUP($D190,platts!$C$3:$AM$457,soaf_platts!T$1+2,FALSE),VLOOKUP($C190,Lifetime!$A$2:$AK$48,2+soaf_platts!T$1,FALSE)))*$N190</f>
        <v>23.047651409529713</v>
      </c>
      <c r="U190" s="8">
        <f>(IFERROR(VLOOKUP($D190,platts!$C$3:$AM$457,soaf_platts!U$1+2,FALSE),VLOOKUP($C190,Lifetime!$A$2:$AK$48,2+soaf_platts!U$1,FALSE)))*$N190</f>
        <v>20.6741658520444</v>
      </c>
      <c r="V190" s="8">
        <f>(IFERROR(VLOOKUP($D190,platts!$C$3:$AM$457,soaf_platts!V$1+2,FALSE),VLOOKUP($C190,Lifetime!$A$2:$AK$48,2+soaf_platts!V$1,FALSE)))*$N190</f>
        <v>20.6741658520444</v>
      </c>
      <c r="W190" s="8">
        <f>(IFERROR(VLOOKUP($D190,platts!$C$3:$AM$457,soaf_platts!W$1+2,FALSE),VLOOKUP($C190,Lifetime!$A$2:$AK$48,2+soaf_platts!W$1,FALSE)))*$N190</f>
        <v>20.6741658520444</v>
      </c>
      <c r="X190" s="8">
        <f>(IFERROR(VLOOKUP($D190,platts!$C$3:$AM$457,soaf_platts!X$1+2,FALSE),VLOOKUP($C190,Lifetime!$A$2:$AK$48,2+soaf_platts!X$1,FALSE)))*$N190</f>
        <v>17.597998557944585</v>
      </c>
      <c r="Y190" s="8">
        <f>(IFERROR(VLOOKUP($D190,platts!$C$3:$AM$457,soaf_platts!Y$1+2,FALSE),VLOOKUP($C190,Lifetime!$A$2:$AK$48,2+soaf_platts!Y$1,FALSE)))*$N190</f>
        <v>17.597998557944585</v>
      </c>
      <c r="Z190" s="8">
        <f>(IFERROR(VLOOKUP($D190,platts!$C$3:$AM$457,soaf_platts!Z$1+2,FALSE),VLOOKUP($C190,Lifetime!$A$2:$AK$48,2+soaf_platts!Z$1,FALSE)))*$N190</f>
        <v>17.597998557944585</v>
      </c>
      <c r="AA190" s="8">
        <f>(IFERROR(VLOOKUP($D190,platts!$C$3:$AM$457,soaf_platts!AA$1+2,FALSE),VLOOKUP($C190,Lifetime!$A$2:$AK$48,2+soaf_platts!AA$1,FALSE)))*$N190</f>
        <v>4.3066342117397367</v>
      </c>
      <c r="AB190" s="8">
        <f>(IFERROR(VLOOKUP($D190,platts!$C$3:$AM$457,soaf_platts!AB$1+2,FALSE),VLOOKUP($C190,Lifetime!$A$2:$AK$48,2+soaf_platts!AB$1,FALSE)))*$N190</f>
        <v>4.3066342117397367</v>
      </c>
      <c r="AC190" s="8">
        <f>(IFERROR(VLOOKUP($D190,platts!$C$3:$AM$457,soaf_platts!AC$1+2,FALSE),VLOOKUP($C190,Lifetime!$A$2:$AK$48,2+soaf_platts!AC$1,FALSE)))*$N190</f>
        <v>0</v>
      </c>
      <c r="AD190" s="8">
        <f>(IFERROR(VLOOKUP($D190,platts!$C$3:$AM$457,soaf_platts!AD$1+2,FALSE),VLOOKUP($C190,Lifetime!$A$2:$AK$48,2+soaf_platts!AD$1,FALSE)))*$N190</f>
        <v>0</v>
      </c>
      <c r="AE190" s="8">
        <f>(IFERROR(VLOOKUP($D190,platts!$C$3:$AM$457,soaf_platts!AE$1+2,FALSE),VLOOKUP($C190,Lifetime!$A$2:$AK$48,2+soaf_platts!AE$1,FALSE)))*$N190</f>
        <v>0</v>
      </c>
      <c r="AF190" s="8">
        <f>(IFERROR(VLOOKUP($D190,platts!$C$3:$AM$457,soaf_platts!AF$1+2,FALSE),VLOOKUP($C190,Lifetime!$A$2:$AK$48,2+soaf_platts!AF$1,FALSE)))*$N190</f>
        <v>0</v>
      </c>
      <c r="AG190" s="8">
        <f>(IFERROR(VLOOKUP($D190,platts!$C$3:$AM$457,soaf_platts!AG$1+2,FALSE),VLOOKUP($C190,Lifetime!$A$2:$AK$48,2+soaf_platts!AG$1,FALSE)))*$N190</f>
        <v>0</v>
      </c>
      <c r="AH190" s="8">
        <f>(IFERROR(VLOOKUP($D190,platts!$C$3:$AM$457,soaf_platts!AH$1+2,FALSE),VLOOKUP($C190,Lifetime!$A$2:$AK$48,2+soaf_platts!AH$1,FALSE)))*$N190</f>
        <v>0</v>
      </c>
      <c r="AI190" s="8">
        <f>(IFERROR(VLOOKUP($D190,platts!$C$3:$AM$457,soaf_platts!AI$1+2,FALSE),VLOOKUP($C190,Lifetime!$A$2:$AK$48,2+soaf_platts!AI$1,FALSE)))*$N190</f>
        <v>0</v>
      </c>
      <c r="AJ190" s="8">
        <f>(IFERROR(VLOOKUP($D190,platts!$C$3:$AM$457,soaf_platts!AJ$1+2,FALSE),VLOOKUP($C190,Lifetime!$A$2:$AK$48,2+soaf_platts!AJ$1,FALSE)))*$N190</f>
        <v>0</v>
      </c>
      <c r="AK190" s="8">
        <f>(IFERROR(VLOOKUP($D190,platts!$C$3:$AM$457,soaf_platts!AK$1+2,FALSE),VLOOKUP($C190,Lifetime!$A$2:$AK$48,2+soaf_platts!AK$1,FALSE)))*$N190</f>
        <v>0</v>
      </c>
      <c r="AL190" s="8">
        <f>(IFERROR(VLOOKUP($D190,platts!$C$3:$AM$457,soaf_platts!AL$1+2,FALSE),VLOOKUP($C190,Lifetime!$A$2:$AK$48,2+soaf_platts!AL$1,FALSE)))*$N190</f>
        <v>0</v>
      </c>
      <c r="AM190" s="8">
        <f>(IFERROR(VLOOKUP($D190,platts!$C$3:$AM$457,soaf_platts!AM$1+2,FALSE),VLOOKUP($C190,Lifetime!$A$2:$AK$48,2+soaf_platts!AM$1,FALSE)))*$N190</f>
        <v>0</v>
      </c>
      <c r="AN190" s="8">
        <f>(IFERROR(VLOOKUP($D190,platts!$C$3:$AM$457,soaf_platts!AN$1+2,FALSE),VLOOKUP($C190,Lifetime!$A$2:$AK$48,2+soaf_platts!AN$1,FALSE)))*$N190</f>
        <v>0</v>
      </c>
      <c r="AO190" s="8">
        <f>(IFERROR(VLOOKUP($D190,platts!$C$3:$AM$457,soaf_platts!AO$1+2,FALSE),VLOOKUP($C190,Lifetime!$A$2:$AK$48,2+soaf_platts!AO$1,FALSE)))*$N190</f>
        <v>0</v>
      </c>
      <c r="AP190" s="8">
        <f>(IFERROR(VLOOKUP($D190,platts!$C$3:$AM$457,soaf_platts!AP$1+2,FALSE),VLOOKUP($C190,Lifetime!$A$2:$AK$48,2+soaf_platts!AP$1,FALSE)))*$N190</f>
        <v>0</v>
      </c>
      <c r="AQ190" s="8">
        <f>(IFERROR(VLOOKUP($D190,platts!$C$3:$AM$457,soaf_platts!AQ$1+2,FALSE),VLOOKUP($C190,Lifetime!$A$2:$AK$48,2+soaf_platts!AQ$1,FALSE)))*$N190</f>
        <v>0</v>
      </c>
      <c r="AR190" s="8">
        <f>(IFERROR(VLOOKUP($D190,platts!$C$3:$AM$457,soaf_platts!AR$1+2,FALSE),VLOOKUP($C190,Lifetime!$A$2:$AK$48,2+soaf_platts!AR$1,FALSE)))*$N190</f>
        <v>0</v>
      </c>
      <c r="AS190" s="8">
        <f>(IFERROR(VLOOKUP($D190,platts!$C$3:$AM$457,soaf_platts!AS$1+2,FALSE),VLOOKUP($C190,Lifetime!$A$2:$AK$48,2+soaf_platts!AS$1,FALSE)))*$N190</f>
        <v>0</v>
      </c>
      <c r="AT190" s="8">
        <f>(IFERROR(VLOOKUP($D190,platts!$C$3:$AM$457,soaf_platts!AT$1+2,FALSE),VLOOKUP($C190,Lifetime!$A$2:$AK$48,2+soaf_platts!AT$1,FALSE)))*$N190</f>
        <v>0</v>
      </c>
      <c r="AU190" s="8">
        <f>(IFERROR(VLOOKUP($D190,platts!$C$3:$AM$457,soaf_platts!AU$1+2,FALSE),VLOOKUP($C190,Lifetime!$A$2:$AK$48,2+soaf_platts!AU$1,FALSE)))*$N190</f>
        <v>0</v>
      </c>
      <c r="AV190" s="8">
        <f>(IFERROR(VLOOKUP($D190,platts!$C$3:$AM$457,soaf_platts!AV$1+2,FALSE),VLOOKUP($C190,Lifetime!$A$2:$AK$48,2+soaf_platts!AV$1,FALSE)))*$N190</f>
        <v>0</v>
      </c>
      <c r="AW190" s="8">
        <f>(IFERROR(VLOOKUP($D190,platts!$C$3:$AM$457,soaf_platts!AW$1+2,FALSE),VLOOKUP($C190,Lifetime!$A$2:$AK$48,2+soaf_platts!AW$1,FALSE)))*$N190</f>
        <v>0</v>
      </c>
    </row>
    <row r="191" spans="1:49" x14ac:dyDescent="0.25">
      <c r="A191" s="8">
        <v>189</v>
      </c>
      <c r="B191" s="23" t="s">
        <v>35</v>
      </c>
      <c r="C191" s="21" t="s">
        <v>25</v>
      </c>
      <c r="D191" s="8" t="str">
        <f t="shared" si="8"/>
        <v>FI_Lignite</v>
      </c>
      <c r="E191" s="8">
        <f>IFERROR(VLOOKUP(D191,Data_2011!$D:$F,3,FALSE),VLOOKUP($C191,Efficiency!A190:B234,2,FALSE))</f>
        <v>0.434</v>
      </c>
      <c r="F191" s="8">
        <f>IFERROR(VLOOKUP(D191,Data_2011!$D:$F,2,FALSE),0)</f>
        <v>9.0000000000000095E-4</v>
      </c>
      <c r="G191" s="8">
        <f t="shared" si="10"/>
        <v>0</v>
      </c>
      <c r="H191" s="8">
        <f t="shared" si="11"/>
        <v>0</v>
      </c>
      <c r="I191" s="8">
        <v>0</v>
      </c>
      <c r="J191" s="8">
        <v>0</v>
      </c>
      <c r="K191" s="8">
        <v>0</v>
      </c>
      <c r="L191" s="8">
        <f>IFERROR(VLOOKUP($D191,platts!$C$3:$AM$457,2,FALSE),0)</f>
        <v>60</v>
      </c>
      <c r="M191" s="18">
        <f t="shared" si="9"/>
        <v>-60</v>
      </c>
      <c r="N191" s="8">
        <f>VLOOKUP($D191,soaf!$D$2:$E$514,2,FALSE)</f>
        <v>0</v>
      </c>
      <c r="O191" s="8">
        <f>(IFERROR(VLOOKUP($D191,platts!$C$3:$AM$457,soaf_platts!O$1+2,FALSE),VLOOKUP($C191,Lifetime!$A$2:$AK$48,2+soaf_platts!O$1,FALSE)))*$N191</f>
        <v>0</v>
      </c>
      <c r="P191" s="8">
        <f>(IFERROR(VLOOKUP($D191,platts!$C$3:$AM$457,soaf_platts!P$1+2,FALSE),VLOOKUP($C191,Lifetime!$A$2:$AK$48,2+soaf_platts!P$1,FALSE)))*$N191</f>
        <v>0</v>
      </c>
      <c r="Q191" s="8">
        <f>(IFERROR(VLOOKUP($D191,platts!$C$3:$AM$457,soaf_platts!Q$1+2,FALSE),VLOOKUP($C191,Lifetime!$A$2:$AK$48,2+soaf_platts!Q$1,FALSE)))*$N191</f>
        <v>0</v>
      </c>
      <c r="R191" s="8">
        <f>(IFERROR(VLOOKUP($D191,platts!$C$3:$AM$457,soaf_platts!R$1+2,FALSE),VLOOKUP($C191,Lifetime!$A$2:$AK$48,2+soaf_platts!R$1,FALSE)))*$N191</f>
        <v>0</v>
      </c>
      <c r="S191" s="8">
        <f>(IFERROR(VLOOKUP($D191,platts!$C$3:$AM$457,soaf_platts!S$1+2,FALSE),VLOOKUP($C191,Lifetime!$A$2:$AK$48,2+soaf_platts!S$1,FALSE)))*$N191</f>
        <v>0</v>
      </c>
      <c r="T191" s="8">
        <f>(IFERROR(VLOOKUP($D191,platts!$C$3:$AM$457,soaf_platts!T$1+2,FALSE),VLOOKUP($C191,Lifetime!$A$2:$AK$48,2+soaf_platts!T$1,FALSE)))*$N191</f>
        <v>0</v>
      </c>
      <c r="U191" s="8">
        <f>(IFERROR(VLOOKUP($D191,platts!$C$3:$AM$457,soaf_platts!U$1+2,FALSE),VLOOKUP($C191,Lifetime!$A$2:$AK$48,2+soaf_platts!U$1,FALSE)))*$N191</f>
        <v>0</v>
      </c>
      <c r="V191" s="8">
        <f>(IFERROR(VLOOKUP($D191,platts!$C$3:$AM$457,soaf_platts!V$1+2,FALSE),VLOOKUP($C191,Lifetime!$A$2:$AK$48,2+soaf_platts!V$1,FALSE)))*$N191</f>
        <v>0</v>
      </c>
      <c r="W191" s="8">
        <f>(IFERROR(VLOOKUP($D191,platts!$C$3:$AM$457,soaf_platts!W$1+2,FALSE),VLOOKUP($C191,Lifetime!$A$2:$AK$48,2+soaf_platts!W$1,FALSE)))*$N191</f>
        <v>0</v>
      </c>
      <c r="X191" s="8">
        <f>(IFERROR(VLOOKUP($D191,platts!$C$3:$AM$457,soaf_platts!X$1+2,FALSE),VLOOKUP($C191,Lifetime!$A$2:$AK$48,2+soaf_platts!X$1,FALSE)))*$N191</f>
        <v>0</v>
      </c>
      <c r="Y191" s="8">
        <f>(IFERROR(VLOOKUP($D191,platts!$C$3:$AM$457,soaf_platts!Y$1+2,FALSE),VLOOKUP($C191,Lifetime!$A$2:$AK$48,2+soaf_platts!Y$1,FALSE)))*$N191</f>
        <v>0</v>
      </c>
      <c r="Z191" s="8">
        <f>(IFERROR(VLOOKUP($D191,platts!$C$3:$AM$457,soaf_platts!Z$1+2,FALSE),VLOOKUP($C191,Lifetime!$A$2:$AK$48,2+soaf_platts!Z$1,FALSE)))*$N191</f>
        <v>0</v>
      </c>
      <c r="AA191" s="8">
        <f>(IFERROR(VLOOKUP($D191,platts!$C$3:$AM$457,soaf_platts!AA$1+2,FALSE),VLOOKUP($C191,Lifetime!$A$2:$AK$48,2+soaf_platts!AA$1,FALSE)))*$N191</f>
        <v>0</v>
      </c>
      <c r="AB191" s="8">
        <f>(IFERROR(VLOOKUP($D191,platts!$C$3:$AM$457,soaf_platts!AB$1+2,FALSE),VLOOKUP($C191,Lifetime!$A$2:$AK$48,2+soaf_platts!AB$1,FALSE)))*$N191</f>
        <v>0</v>
      </c>
      <c r="AC191" s="8">
        <f>(IFERROR(VLOOKUP($D191,platts!$C$3:$AM$457,soaf_platts!AC$1+2,FALSE),VLOOKUP($C191,Lifetime!$A$2:$AK$48,2+soaf_platts!AC$1,FALSE)))*$N191</f>
        <v>0</v>
      </c>
      <c r="AD191" s="8">
        <f>(IFERROR(VLOOKUP($D191,platts!$C$3:$AM$457,soaf_platts!AD$1+2,FALSE),VLOOKUP($C191,Lifetime!$A$2:$AK$48,2+soaf_platts!AD$1,FALSE)))*$N191</f>
        <v>0</v>
      </c>
      <c r="AE191" s="8">
        <f>(IFERROR(VLOOKUP($D191,platts!$C$3:$AM$457,soaf_platts!AE$1+2,FALSE),VLOOKUP($C191,Lifetime!$A$2:$AK$48,2+soaf_platts!AE$1,FALSE)))*$N191</f>
        <v>0</v>
      </c>
      <c r="AF191" s="8">
        <f>(IFERROR(VLOOKUP($D191,platts!$C$3:$AM$457,soaf_platts!AF$1+2,FALSE),VLOOKUP($C191,Lifetime!$A$2:$AK$48,2+soaf_platts!AF$1,FALSE)))*$N191</f>
        <v>0</v>
      </c>
      <c r="AG191" s="8">
        <f>(IFERROR(VLOOKUP($D191,platts!$C$3:$AM$457,soaf_platts!AG$1+2,FALSE),VLOOKUP($C191,Lifetime!$A$2:$AK$48,2+soaf_platts!AG$1,FALSE)))*$N191</f>
        <v>0</v>
      </c>
      <c r="AH191" s="8">
        <f>(IFERROR(VLOOKUP($D191,platts!$C$3:$AM$457,soaf_platts!AH$1+2,FALSE),VLOOKUP($C191,Lifetime!$A$2:$AK$48,2+soaf_platts!AH$1,FALSE)))*$N191</f>
        <v>0</v>
      </c>
      <c r="AI191" s="8">
        <f>(IFERROR(VLOOKUP($D191,platts!$C$3:$AM$457,soaf_platts!AI$1+2,FALSE),VLOOKUP($C191,Lifetime!$A$2:$AK$48,2+soaf_platts!AI$1,FALSE)))*$N191</f>
        <v>0</v>
      </c>
      <c r="AJ191" s="8">
        <f>(IFERROR(VLOOKUP($D191,platts!$C$3:$AM$457,soaf_platts!AJ$1+2,FALSE),VLOOKUP($C191,Lifetime!$A$2:$AK$48,2+soaf_platts!AJ$1,FALSE)))*$N191</f>
        <v>0</v>
      </c>
      <c r="AK191" s="8">
        <f>(IFERROR(VLOOKUP($D191,platts!$C$3:$AM$457,soaf_platts!AK$1+2,FALSE),VLOOKUP($C191,Lifetime!$A$2:$AK$48,2+soaf_platts!AK$1,FALSE)))*$N191</f>
        <v>0</v>
      </c>
      <c r="AL191" s="8">
        <f>(IFERROR(VLOOKUP($D191,platts!$C$3:$AM$457,soaf_platts!AL$1+2,FALSE),VLOOKUP($C191,Lifetime!$A$2:$AK$48,2+soaf_platts!AL$1,FALSE)))*$N191</f>
        <v>0</v>
      </c>
      <c r="AM191" s="8">
        <f>(IFERROR(VLOOKUP($D191,platts!$C$3:$AM$457,soaf_platts!AM$1+2,FALSE),VLOOKUP($C191,Lifetime!$A$2:$AK$48,2+soaf_platts!AM$1,FALSE)))*$N191</f>
        <v>0</v>
      </c>
      <c r="AN191" s="8">
        <f>(IFERROR(VLOOKUP($D191,platts!$C$3:$AM$457,soaf_platts!AN$1+2,FALSE),VLOOKUP($C191,Lifetime!$A$2:$AK$48,2+soaf_platts!AN$1,FALSE)))*$N191</f>
        <v>0</v>
      </c>
      <c r="AO191" s="8">
        <f>(IFERROR(VLOOKUP($D191,platts!$C$3:$AM$457,soaf_platts!AO$1+2,FALSE),VLOOKUP($C191,Lifetime!$A$2:$AK$48,2+soaf_platts!AO$1,FALSE)))*$N191</f>
        <v>0</v>
      </c>
      <c r="AP191" s="8">
        <f>(IFERROR(VLOOKUP($D191,platts!$C$3:$AM$457,soaf_platts!AP$1+2,FALSE),VLOOKUP($C191,Lifetime!$A$2:$AK$48,2+soaf_platts!AP$1,FALSE)))*$N191</f>
        <v>0</v>
      </c>
      <c r="AQ191" s="8">
        <f>(IFERROR(VLOOKUP($D191,platts!$C$3:$AM$457,soaf_platts!AQ$1+2,FALSE),VLOOKUP($C191,Lifetime!$A$2:$AK$48,2+soaf_platts!AQ$1,FALSE)))*$N191</f>
        <v>0</v>
      </c>
      <c r="AR191" s="8">
        <f>(IFERROR(VLOOKUP($D191,platts!$C$3:$AM$457,soaf_platts!AR$1+2,FALSE),VLOOKUP($C191,Lifetime!$A$2:$AK$48,2+soaf_platts!AR$1,FALSE)))*$N191</f>
        <v>0</v>
      </c>
      <c r="AS191" s="8">
        <f>(IFERROR(VLOOKUP($D191,platts!$C$3:$AM$457,soaf_platts!AS$1+2,FALSE),VLOOKUP($C191,Lifetime!$A$2:$AK$48,2+soaf_platts!AS$1,FALSE)))*$N191</f>
        <v>0</v>
      </c>
      <c r="AT191" s="8">
        <f>(IFERROR(VLOOKUP($D191,platts!$C$3:$AM$457,soaf_platts!AT$1+2,FALSE),VLOOKUP($C191,Lifetime!$A$2:$AK$48,2+soaf_platts!AT$1,FALSE)))*$N191</f>
        <v>0</v>
      </c>
      <c r="AU191" s="8">
        <f>(IFERROR(VLOOKUP($D191,platts!$C$3:$AM$457,soaf_platts!AU$1+2,FALSE),VLOOKUP($C191,Lifetime!$A$2:$AK$48,2+soaf_platts!AU$1,FALSE)))*$N191</f>
        <v>0</v>
      </c>
      <c r="AV191" s="8">
        <f>(IFERROR(VLOOKUP($D191,platts!$C$3:$AM$457,soaf_platts!AV$1+2,FALSE),VLOOKUP($C191,Lifetime!$A$2:$AK$48,2+soaf_platts!AV$1,FALSE)))*$N191</f>
        <v>0</v>
      </c>
      <c r="AW191" s="8">
        <f>(IFERROR(VLOOKUP($D191,platts!$C$3:$AM$457,soaf_platts!AW$1+2,FALSE),VLOOKUP($C191,Lifetime!$A$2:$AK$48,2+soaf_platts!AW$1,FALSE)))*$N191</f>
        <v>0</v>
      </c>
    </row>
    <row r="192" spans="1:49" x14ac:dyDescent="0.25">
      <c r="A192" s="8">
        <v>190</v>
      </c>
      <c r="B192" s="23" t="s">
        <v>35</v>
      </c>
      <c r="C192" s="21" t="s">
        <v>27</v>
      </c>
      <c r="D192" s="8" t="str">
        <f t="shared" si="8"/>
        <v>FI_Nuclear</v>
      </c>
      <c r="E192" s="8">
        <f>IFERROR(VLOOKUP(D192,Data_2011!$D:$F,3,FALSE),VLOOKUP($C192,Efficiency!A191:B235,2,FALSE))</f>
        <v>0.33</v>
      </c>
      <c r="F192" s="8">
        <f>IFERROR(VLOOKUP(D192,Data_2011!$D:$F,2,FALSE),0)</f>
        <v>4.3333333333333369E-4</v>
      </c>
      <c r="G192" s="8">
        <f t="shared" si="10"/>
        <v>0</v>
      </c>
      <c r="H192" s="8">
        <f t="shared" si="11"/>
        <v>0</v>
      </c>
      <c r="I192" s="8">
        <v>0</v>
      </c>
      <c r="J192" s="8">
        <v>0</v>
      </c>
      <c r="K192" s="8">
        <v>0</v>
      </c>
      <c r="L192" s="8">
        <f>IFERROR(VLOOKUP($D192,platts!$C$3:$AM$457,2,FALSE),0)</f>
        <v>2840</v>
      </c>
      <c r="M192" s="18">
        <f t="shared" si="9"/>
        <v>-90</v>
      </c>
      <c r="N192" s="8">
        <f>VLOOKUP($D192,soaf!$D$2:$E$514,2,FALSE)</f>
        <v>2750</v>
      </c>
      <c r="O192" s="8">
        <f>(IFERROR(VLOOKUP($D192,platts!$C$3:$AM$457,soaf_platts!O$1+2,FALSE),VLOOKUP($C192,Lifetime!$A$2:$AK$48,2+soaf_platts!O$1,FALSE)))*$N192</f>
        <v>2750</v>
      </c>
      <c r="P192" s="8">
        <f>(IFERROR(VLOOKUP($D192,platts!$C$3:$AM$457,soaf_platts!P$1+2,FALSE),VLOOKUP($C192,Lifetime!$A$2:$AK$48,2+soaf_platts!P$1,FALSE)))*$N192</f>
        <v>2750</v>
      </c>
      <c r="Q192" s="8">
        <f>(IFERROR(VLOOKUP($D192,platts!$C$3:$AM$457,soaf_platts!Q$1+2,FALSE),VLOOKUP($C192,Lifetime!$A$2:$AK$48,2+soaf_platts!Q$1,FALSE)))*$N192</f>
        <v>2750</v>
      </c>
      <c r="R192" s="8">
        <f>(IFERROR(VLOOKUP($D192,platts!$C$3:$AM$457,soaf_platts!R$1+2,FALSE),VLOOKUP($C192,Lifetime!$A$2:$AK$48,2+soaf_platts!R$1,FALSE)))*$N192</f>
        <v>2750</v>
      </c>
      <c r="S192" s="8">
        <f>(IFERROR(VLOOKUP($D192,platts!$C$3:$AM$457,soaf_platts!S$1+2,FALSE),VLOOKUP($C192,Lifetime!$A$2:$AK$48,2+soaf_platts!S$1,FALSE)))*$N192</f>
        <v>2750</v>
      </c>
      <c r="T192" s="8">
        <f>(IFERROR(VLOOKUP($D192,platts!$C$3:$AM$457,soaf_platts!T$1+2,FALSE),VLOOKUP($C192,Lifetime!$A$2:$AK$48,2+soaf_platts!T$1,FALSE)))*$N192</f>
        <v>2750</v>
      </c>
      <c r="U192" s="8">
        <f>(IFERROR(VLOOKUP($D192,platts!$C$3:$AM$457,soaf_platts!U$1+2,FALSE),VLOOKUP($C192,Lifetime!$A$2:$AK$48,2+soaf_platts!U$1,FALSE)))*$N192</f>
        <v>2750</v>
      </c>
      <c r="V192" s="8">
        <f>(IFERROR(VLOOKUP($D192,platts!$C$3:$AM$457,soaf_platts!V$1+2,FALSE),VLOOKUP($C192,Lifetime!$A$2:$AK$48,2+soaf_platts!V$1,FALSE)))*$N192</f>
        <v>2750</v>
      </c>
      <c r="W192" s="8">
        <f>(IFERROR(VLOOKUP($D192,platts!$C$3:$AM$457,soaf_platts!W$1+2,FALSE),VLOOKUP($C192,Lifetime!$A$2:$AK$48,2+soaf_platts!W$1,FALSE)))*$N192</f>
        <v>2750</v>
      </c>
      <c r="X192" s="8">
        <f>(IFERROR(VLOOKUP($D192,platts!$C$3:$AM$457,soaf_platts!X$1+2,FALSE),VLOOKUP($C192,Lifetime!$A$2:$AK$48,2+soaf_platts!X$1,FALSE)))*$N192</f>
        <v>2750</v>
      </c>
      <c r="Y192" s="8">
        <f>(IFERROR(VLOOKUP($D192,platts!$C$3:$AM$457,soaf_platts!Y$1+2,FALSE),VLOOKUP($C192,Lifetime!$A$2:$AK$48,2+soaf_platts!Y$1,FALSE)))*$N192</f>
        <v>2750</v>
      </c>
      <c r="Z192" s="8">
        <f>(IFERROR(VLOOKUP($D192,platts!$C$3:$AM$457,soaf_platts!Z$1+2,FALSE),VLOOKUP($C192,Lifetime!$A$2:$AK$48,2+soaf_platts!Z$1,FALSE)))*$N192</f>
        <v>2256.1619718309857</v>
      </c>
      <c r="AA192" s="8">
        <f>(IFERROR(VLOOKUP($D192,platts!$C$3:$AM$457,soaf_platts!AA$1+2,FALSE),VLOOKUP($C192,Lifetime!$A$2:$AK$48,2+soaf_platts!AA$1,FALSE)))*$N192</f>
        <v>2256.1619718309857</v>
      </c>
      <c r="AB192" s="8">
        <f>(IFERROR(VLOOKUP($D192,platts!$C$3:$AM$457,soaf_platts!AB$1+2,FALSE),VLOOKUP($C192,Lifetime!$A$2:$AK$48,2+soaf_platts!AB$1,FALSE)))*$N192</f>
        <v>1375</v>
      </c>
      <c r="AC192" s="8">
        <f>(IFERROR(VLOOKUP($D192,platts!$C$3:$AM$457,soaf_platts!AC$1+2,FALSE),VLOOKUP($C192,Lifetime!$A$2:$AK$48,2+soaf_platts!AC$1,FALSE)))*$N192</f>
        <v>1375</v>
      </c>
      <c r="AD192" s="8">
        <f>(IFERROR(VLOOKUP($D192,platts!$C$3:$AM$457,soaf_platts!AD$1+2,FALSE),VLOOKUP($C192,Lifetime!$A$2:$AK$48,2+soaf_platts!AD$1,FALSE)))*$N192</f>
        <v>881.16197183098598</v>
      </c>
      <c r="AE192" s="8">
        <f>(IFERROR(VLOOKUP($D192,platts!$C$3:$AM$457,soaf_platts!AE$1+2,FALSE),VLOOKUP($C192,Lifetime!$A$2:$AK$48,2+soaf_platts!AE$1,FALSE)))*$N192</f>
        <v>0</v>
      </c>
      <c r="AF192" s="8">
        <f>(IFERROR(VLOOKUP($D192,platts!$C$3:$AM$457,soaf_platts!AF$1+2,FALSE),VLOOKUP($C192,Lifetime!$A$2:$AK$48,2+soaf_platts!AF$1,FALSE)))*$N192</f>
        <v>0</v>
      </c>
      <c r="AG192" s="8">
        <f>(IFERROR(VLOOKUP($D192,platts!$C$3:$AM$457,soaf_platts!AG$1+2,FALSE),VLOOKUP($C192,Lifetime!$A$2:$AK$48,2+soaf_platts!AG$1,FALSE)))*$N192</f>
        <v>0</v>
      </c>
      <c r="AH192" s="8">
        <f>(IFERROR(VLOOKUP($D192,platts!$C$3:$AM$457,soaf_platts!AH$1+2,FALSE),VLOOKUP($C192,Lifetime!$A$2:$AK$48,2+soaf_platts!AH$1,FALSE)))*$N192</f>
        <v>0</v>
      </c>
      <c r="AI192" s="8">
        <f>(IFERROR(VLOOKUP($D192,platts!$C$3:$AM$457,soaf_platts!AI$1+2,FALSE),VLOOKUP($C192,Lifetime!$A$2:$AK$48,2+soaf_platts!AI$1,FALSE)))*$N192</f>
        <v>0</v>
      </c>
      <c r="AJ192" s="8">
        <f>(IFERROR(VLOOKUP($D192,platts!$C$3:$AM$457,soaf_platts!AJ$1+2,FALSE),VLOOKUP($C192,Lifetime!$A$2:$AK$48,2+soaf_platts!AJ$1,FALSE)))*$N192</f>
        <v>0</v>
      </c>
      <c r="AK192" s="8">
        <f>(IFERROR(VLOOKUP($D192,platts!$C$3:$AM$457,soaf_platts!AK$1+2,FALSE),VLOOKUP($C192,Lifetime!$A$2:$AK$48,2+soaf_platts!AK$1,FALSE)))*$N192</f>
        <v>0</v>
      </c>
      <c r="AL192" s="8">
        <f>(IFERROR(VLOOKUP($D192,platts!$C$3:$AM$457,soaf_platts!AL$1+2,FALSE),VLOOKUP($C192,Lifetime!$A$2:$AK$48,2+soaf_platts!AL$1,FALSE)))*$N192</f>
        <v>0</v>
      </c>
      <c r="AM192" s="8">
        <f>(IFERROR(VLOOKUP($D192,platts!$C$3:$AM$457,soaf_platts!AM$1+2,FALSE),VLOOKUP($C192,Lifetime!$A$2:$AK$48,2+soaf_platts!AM$1,FALSE)))*$N192</f>
        <v>0</v>
      </c>
      <c r="AN192" s="8">
        <f>(IFERROR(VLOOKUP($D192,platts!$C$3:$AM$457,soaf_platts!AN$1+2,FALSE),VLOOKUP($C192,Lifetime!$A$2:$AK$48,2+soaf_platts!AN$1,FALSE)))*$N192</f>
        <v>0</v>
      </c>
      <c r="AO192" s="8">
        <f>(IFERROR(VLOOKUP($D192,platts!$C$3:$AM$457,soaf_platts!AO$1+2,FALSE),VLOOKUP($C192,Lifetime!$A$2:$AK$48,2+soaf_platts!AO$1,FALSE)))*$N192</f>
        <v>0</v>
      </c>
      <c r="AP192" s="8">
        <f>(IFERROR(VLOOKUP($D192,platts!$C$3:$AM$457,soaf_platts!AP$1+2,FALSE),VLOOKUP($C192,Lifetime!$A$2:$AK$48,2+soaf_platts!AP$1,FALSE)))*$N192</f>
        <v>0</v>
      </c>
      <c r="AQ192" s="8">
        <f>(IFERROR(VLOOKUP($D192,platts!$C$3:$AM$457,soaf_platts!AQ$1+2,FALSE),VLOOKUP($C192,Lifetime!$A$2:$AK$48,2+soaf_platts!AQ$1,FALSE)))*$N192</f>
        <v>0</v>
      </c>
      <c r="AR192" s="8">
        <f>(IFERROR(VLOOKUP($D192,platts!$C$3:$AM$457,soaf_platts!AR$1+2,FALSE),VLOOKUP($C192,Lifetime!$A$2:$AK$48,2+soaf_platts!AR$1,FALSE)))*$N192</f>
        <v>0</v>
      </c>
      <c r="AS192" s="8">
        <f>(IFERROR(VLOOKUP($D192,platts!$C$3:$AM$457,soaf_platts!AS$1+2,FALSE),VLOOKUP($C192,Lifetime!$A$2:$AK$48,2+soaf_platts!AS$1,FALSE)))*$N192</f>
        <v>0</v>
      </c>
      <c r="AT192" s="8">
        <f>(IFERROR(VLOOKUP($D192,platts!$C$3:$AM$457,soaf_platts!AT$1+2,FALSE),VLOOKUP($C192,Lifetime!$A$2:$AK$48,2+soaf_platts!AT$1,FALSE)))*$N192</f>
        <v>0</v>
      </c>
      <c r="AU192" s="8">
        <f>(IFERROR(VLOOKUP($D192,platts!$C$3:$AM$457,soaf_platts!AU$1+2,FALSE),VLOOKUP($C192,Lifetime!$A$2:$AK$48,2+soaf_platts!AU$1,FALSE)))*$N192</f>
        <v>0</v>
      </c>
      <c r="AV192" s="8">
        <f>(IFERROR(VLOOKUP($D192,platts!$C$3:$AM$457,soaf_platts!AV$1+2,FALSE),VLOOKUP($C192,Lifetime!$A$2:$AK$48,2+soaf_platts!AV$1,FALSE)))*$N192</f>
        <v>0</v>
      </c>
      <c r="AW192" s="8">
        <f>(IFERROR(VLOOKUP($D192,platts!$C$3:$AM$457,soaf_platts!AW$1+2,FALSE),VLOOKUP($C192,Lifetime!$A$2:$AK$48,2+soaf_platts!AW$1,FALSE)))*$N192</f>
        <v>0</v>
      </c>
    </row>
    <row r="193" spans="1:49" x14ac:dyDescent="0.25">
      <c r="A193" s="8">
        <v>191</v>
      </c>
      <c r="B193" s="23" t="s">
        <v>35</v>
      </c>
      <c r="C193" s="21" t="s">
        <v>10</v>
      </c>
      <c r="D193" s="8" t="str">
        <f t="shared" si="8"/>
        <v>FI_OCGT</v>
      </c>
      <c r="E193" s="8">
        <f>IFERROR(VLOOKUP(D193,Data_2011!$D:$F,3,FALSE),VLOOKUP($C193,Efficiency!A192:B236,2,FALSE))</f>
        <v>0.35657499079739302</v>
      </c>
      <c r="F193" s="8">
        <f>IFERROR(VLOOKUP(D193,Data_2011!$D:$F,2,FALSE),0)</f>
        <v>1.2919032089408978E-3</v>
      </c>
      <c r="G193" s="8">
        <f t="shared" si="10"/>
        <v>0</v>
      </c>
      <c r="H193" s="8">
        <f t="shared" si="11"/>
        <v>0</v>
      </c>
      <c r="I193" s="8">
        <v>0</v>
      </c>
      <c r="J193" s="8">
        <v>0</v>
      </c>
      <c r="K193" s="8">
        <v>0</v>
      </c>
      <c r="L193" s="8">
        <f>IFERROR(VLOOKUP($D193,platts!$C$3:$AM$457,2,FALSE),0)</f>
        <v>1108.1849999999999</v>
      </c>
      <c r="M193" s="18">
        <f t="shared" si="9"/>
        <v>-355.86830331027045</v>
      </c>
      <c r="N193" s="8">
        <f>VLOOKUP($D193,soaf!$D$2:$E$514,2,FALSE)</f>
        <v>752.3166966897295</v>
      </c>
      <c r="O193" s="8">
        <f>(IFERROR(VLOOKUP($D193,platts!$C$3:$AM$457,soaf_platts!O$1+2,FALSE),VLOOKUP($C193,Lifetime!$A$2:$AK$48,2+soaf_platts!O$1,FALSE)))*$N193</f>
        <v>703.94700693653556</v>
      </c>
      <c r="P193" s="8">
        <f>(IFERROR(VLOOKUP($D193,platts!$C$3:$AM$457,soaf_platts!P$1+2,FALSE),VLOOKUP($C193,Lifetime!$A$2:$AK$48,2+soaf_platts!P$1,FALSE)))*$N193</f>
        <v>703.94700693653556</v>
      </c>
      <c r="Q193" s="8">
        <f>(IFERROR(VLOOKUP($D193,platts!$C$3:$AM$457,soaf_platts!Q$1+2,FALSE),VLOOKUP($C193,Lifetime!$A$2:$AK$48,2+soaf_platts!Q$1,FALSE)))*$N193</f>
        <v>703.94700693653556</v>
      </c>
      <c r="R193" s="8">
        <f>(IFERROR(VLOOKUP($D193,platts!$C$3:$AM$457,soaf_platts!R$1+2,FALSE),VLOOKUP($C193,Lifetime!$A$2:$AK$48,2+soaf_platts!R$1,FALSE)))*$N193</f>
        <v>703.94700693653556</v>
      </c>
      <c r="S193" s="8">
        <f>(IFERROR(VLOOKUP($D193,platts!$C$3:$AM$457,soaf_platts!S$1+2,FALSE),VLOOKUP($C193,Lifetime!$A$2:$AK$48,2+soaf_platts!S$1,FALSE)))*$N193</f>
        <v>703.94700693653556</v>
      </c>
      <c r="T193" s="8">
        <f>(IFERROR(VLOOKUP($D193,platts!$C$3:$AM$457,soaf_platts!T$1+2,FALSE),VLOOKUP($C193,Lifetime!$A$2:$AK$48,2+soaf_platts!T$1,FALSE)))*$N193</f>
        <v>703.94700693653556</v>
      </c>
      <c r="U193" s="8">
        <f>(IFERROR(VLOOKUP($D193,platts!$C$3:$AM$457,soaf_platts!U$1+2,FALSE),VLOOKUP($C193,Lifetime!$A$2:$AK$48,2+soaf_platts!U$1,FALSE)))*$N193</f>
        <v>703.94700693653556</v>
      </c>
      <c r="V193" s="8">
        <f>(IFERROR(VLOOKUP($D193,platts!$C$3:$AM$457,soaf_platts!V$1+2,FALSE),VLOOKUP($C193,Lifetime!$A$2:$AK$48,2+soaf_platts!V$1,FALSE)))*$N193</f>
        <v>703.94700693653556</v>
      </c>
      <c r="W193" s="8">
        <f>(IFERROR(VLOOKUP($D193,platts!$C$3:$AM$457,soaf_platts!W$1+2,FALSE),VLOOKUP($C193,Lifetime!$A$2:$AK$48,2+soaf_platts!W$1,FALSE)))*$N193</f>
        <v>703.94700693653556</v>
      </c>
      <c r="X193" s="8">
        <f>(IFERROR(VLOOKUP($D193,platts!$C$3:$AM$457,soaf_platts!X$1+2,FALSE),VLOOKUP($C193,Lifetime!$A$2:$AK$48,2+soaf_platts!X$1,FALSE)))*$N193</f>
        <v>703.94700693653556</v>
      </c>
      <c r="Y193" s="8">
        <f>(IFERROR(VLOOKUP($D193,platts!$C$3:$AM$457,soaf_platts!Y$1+2,FALSE),VLOOKUP($C193,Lifetime!$A$2:$AK$48,2+soaf_platts!Y$1,FALSE)))*$N193</f>
        <v>670.34280142379032</v>
      </c>
      <c r="Z193" s="8">
        <f>(IFERROR(VLOOKUP($D193,platts!$C$3:$AM$457,soaf_platts!Z$1+2,FALSE),VLOOKUP($C193,Lifetime!$A$2:$AK$48,2+soaf_platts!Z$1,FALSE)))*$N193</f>
        <v>669.38559072130613</v>
      </c>
      <c r="AA193" s="8">
        <f>(IFERROR(VLOOKUP($D193,platts!$C$3:$AM$457,soaf_platts!AA$1+2,FALSE),VLOOKUP($C193,Lifetime!$A$2:$AK$48,2+soaf_platts!AA$1,FALSE)))*$N193</f>
        <v>569.38762158943973</v>
      </c>
      <c r="AB193" s="8">
        <f>(IFERROR(VLOOKUP($D193,platts!$C$3:$AM$457,soaf_platts!AB$1+2,FALSE),VLOOKUP($C193,Lifetime!$A$2:$AK$48,2+soaf_platts!AB$1,FALSE)))*$N193</f>
        <v>531.75091141516509</v>
      </c>
      <c r="AC193" s="8">
        <f>(IFERROR(VLOOKUP($D193,platts!$C$3:$AM$457,soaf_platts!AC$1+2,FALSE),VLOOKUP($C193,Lifetime!$A$2:$AK$48,2+soaf_platts!AC$1,FALSE)))*$N193</f>
        <v>528.15288537036611</v>
      </c>
      <c r="AD193" s="8">
        <f>(IFERROR(VLOOKUP($D193,platts!$C$3:$AM$457,soaf_platts!AD$1+2,FALSE),VLOOKUP($C193,Lifetime!$A$2:$AK$48,2+soaf_platts!AD$1,FALSE)))*$N193</f>
        <v>528.15288537036611</v>
      </c>
      <c r="AE193" s="8">
        <f>(IFERROR(VLOOKUP($D193,platts!$C$3:$AM$457,soaf_platts!AE$1+2,FALSE),VLOOKUP($C193,Lifetime!$A$2:$AK$48,2+soaf_platts!AE$1,FALSE)))*$N193</f>
        <v>519.16121462256194</v>
      </c>
      <c r="AF193" s="8">
        <f>(IFERROR(VLOOKUP($D193,platts!$C$3:$AM$457,soaf_platts!AF$1+2,FALSE),VLOOKUP($C193,Lifetime!$A$2:$AK$48,2+soaf_platts!AF$1,FALSE)))*$N193</f>
        <v>490.78432996735484</v>
      </c>
      <c r="AG193" s="8">
        <f>(IFERROR(VLOOKUP($D193,platts!$C$3:$AM$457,soaf_platts!AG$1+2,FALSE),VLOOKUP($C193,Lifetime!$A$2:$AK$48,2+soaf_platts!AG$1,FALSE)))*$N193</f>
        <v>448.01534113295179</v>
      </c>
      <c r="AH193" s="8">
        <f>(IFERROR(VLOOKUP($D193,platts!$C$3:$AM$457,soaf_platts!AH$1+2,FALSE),VLOOKUP($C193,Lifetime!$A$2:$AK$48,2+soaf_platts!AH$1,FALSE)))*$N193</f>
        <v>383.29160469688838</v>
      </c>
      <c r="AI193" s="8">
        <f>(IFERROR(VLOOKUP($D193,platts!$C$3:$AM$457,soaf_platts!AI$1+2,FALSE),VLOOKUP($C193,Lifetime!$A$2:$AK$48,2+soaf_platts!AI$1,FALSE)))*$N193</f>
        <v>383.29160469688838</v>
      </c>
      <c r="AJ193" s="8">
        <f>(IFERROR(VLOOKUP($D193,platts!$C$3:$AM$457,soaf_platts!AJ$1+2,FALSE),VLOOKUP($C193,Lifetime!$A$2:$AK$48,2+soaf_platts!AJ$1,FALSE)))*$N193</f>
        <v>84.791217546300686</v>
      </c>
      <c r="AK193" s="8">
        <f>(IFERROR(VLOOKUP($D193,platts!$C$3:$AM$457,soaf_platts!AK$1+2,FALSE),VLOOKUP($C193,Lifetime!$A$2:$AK$48,2+soaf_platts!AK$1,FALSE)))*$N193</f>
        <v>80.717980514452776</v>
      </c>
      <c r="AL193" s="8">
        <f>(IFERROR(VLOOKUP($D193,platts!$C$3:$AM$457,soaf_platts!AL$1+2,FALSE),VLOOKUP($C193,Lifetime!$A$2:$AK$48,2+soaf_platts!AL$1,FALSE)))*$N193</f>
        <v>72.571506450756942</v>
      </c>
      <c r="AM193" s="8">
        <f>(IFERROR(VLOOKUP($D193,platts!$C$3:$AM$457,soaf_platts!AM$1+2,FALSE),VLOOKUP($C193,Lifetime!$A$2:$AK$48,2+soaf_platts!AM$1,FALSE)))*$N193</f>
        <v>21.045057997880875</v>
      </c>
      <c r="AN193" s="8">
        <f>(IFERROR(VLOOKUP($D193,platts!$C$3:$AM$457,soaf_platts!AN$1+2,FALSE),VLOOKUP($C193,Lifetime!$A$2:$AK$48,2+soaf_platts!AN$1,FALSE)))*$N193</f>
        <v>21.045057997880875</v>
      </c>
      <c r="AO193" s="8">
        <f>(IFERROR(VLOOKUP($D193,platts!$C$3:$AM$457,soaf_platts!AO$1+2,FALSE),VLOOKUP($C193,Lifetime!$A$2:$AK$48,2+soaf_platts!AO$1,FALSE)))*$N193</f>
        <v>21.045057997880875</v>
      </c>
      <c r="AP193" s="8">
        <f>(IFERROR(VLOOKUP($D193,platts!$C$3:$AM$457,soaf_platts!AP$1+2,FALSE),VLOOKUP($C193,Lifetime!$A$2:$AK$48,2+soaf_platts!AP$1,FALSE)))*$N193</f>
        <v>21.045057997880875</v>
      </c>
      <c r="AQ193" s="8">
        <f>(IFERROR(VLOOKUP($D193,platts!$C$3:$AM$457,soaf_platts!AQ$1+2,FALSE),VLOOKUP($C193,Lifetime!$A$2:$AK$48,2+soaf_platts!AQ$1,FALSE)))*$N193</f>
        <v>21.045057997880875</v>
      </c>
      <c r="AR193" s="8">
        <f>(IFERROR(VLOOKUP($D193,platts!$C$3:$AM$457,soaf_platts!AR$1+2,FALSE),VLOOKUP($C193,Lifetime!$A$2:$AK$48,2+soaf_platts!AR$1,FALSE)))*$N193</f>
        <v>21.045057997880875</v>
      </c>
      <c r="AS193" s="8">
        <f>(IFERROR(VLOOKUP($D193,platts!$C$3:$AM$457,soaf_platts!AS$1+2,FALSE),VLOOKUP($C193,Lifetime!$A$2:$AK$48,2+soaf_platts!AS$1,FALSE)))*$N193</f>
        <v>21.045057997880875</v>
      </c>
      <c r="AT193" s="8">
        <f>(IFERROR(VLOOKUP($D193,platts!$C$3:$AM$457,soaf_platts!AT$1+2,FALSE),VLOOKUP($C193,Lifetime!$A$2:$AK$48,2+soaf_platts!AT$1,FALSE)))*$N193</f>
        <v>21.045057997880875</v>
      </c>
      <c r="AU193" s="8">
        <f>(IFERROR(VLOOKUP($D193,platts!$C$3:$AM$457,soaf_platts!AU$1+2,FALSE),VLOOKUP($C193,Lifetime!$A$2:$AK$48,2+soaf_platts!AU$1,FALSE)))*$N193</f>
        <v>21.045057997880875</v>
      </c>
      <c r="AV193" s="8">
        <f>(IFERROR(VLOOKUP($D193,platts!$C$3:$AM$457,soaf_platts!AV$1+2,FALSE),VLOOKUP($C193,Lifetime!$A$2:$AK$48,2+soaf_platts!AV$1,FALSE)))*$N193</f>
        <v>21.045057997880875</v>
      </c>
      <c r="AW193" s="8">
        <f>(IFERROR(VLOOKUP($D193,platts!$C$3:$AM$457,soaf_platts!AW$1+2,FALSE),VLOOKUP($C193,Lifetime!$A$2:$AK$48,2+soaf_platts!AW$1,FALSE)))*$N193</f>
        <v>21.045057997880875</v>
      </c>
    </row>
    <row r="194" spans="1:49" x14ac:dyDescent="0.25">
      <c r="A194" s="8">
        <v>192</v>
      </c>
      <c r="B194" s="23" t="s">
        <v>35</v>
      </c>
      <c r="C194" s="21" t="s">
        <v>16</v>
      </c>
      <c r="D194" s="8" t="str">
        <f t="shared" si="8"/>
        <v>FI_OCOT</v>
      </c>
      <c r="E194" s="8">
        <f>IFERROR(VLOOKUP(D194,Data_2011!$D:$F,3,FALSE),VLOOKUP($C194,Efficiency!A193:B237,2,FALSE))</f>
        <v>0.36332860196665201</v>
      </c>
      <c r="F194" s="8">
        <f>IFERROR(VLOOKUP(D194,Data_2011!$D:$F,2,FALSE),0)</f>
        <v>8.3053624231785685E-4</v>
      </c>
      <c r="G194" s="8">
        <f t="shared" si="10"/>
        <v>0</v>
      </c>
      <c r="H194" s="8">
        <f t="shared" si="11"/>
        <v>0</v>
      </c>
      <c r="I194" s="8">
        <v>0</v>
      </c>
      <c r="J194" s="8">
        <v>0</v>
      </c>
      <c r="K194" s="8">
        <v>0</v>
      </c>
      <c r="L194" s="8">
        <f>IFERROR(VLOOKUP($D194,platts!$C$3:$AM$457,2,FALSE),0)</f>
        <v>992.91799999999955</v>
      </c>
      <c r="M194" s="18">
        <f t="shared" si="9"/>
        <v>-149.39227535251257</v>
      </c>
      <c r="N194" s="8">
        <f>VLOOKUP($D194,soaf!$D$2:$E$514,2,FALSE)</f>
        <v>843.52572464748698</v>
      </c>
      <c r="O194" s="8">
        <f>(IFERROR(VLOOKUP($D194,platts!$C$3:$AM$457,soaf_platts!O$1+2,FALSE),VLOOKUP($C194,Lifetime!$A$2:$AK$48,2+soaf_platts!O$1,FALSE)))*$N194</f>
        <v>513.14046900305493</v>
      </c>
      <c r="P194" s="8">
        <f>(IFERROR(VLOOKUP($D194,platts!$C$3:$AM$457,soaf_platts!P$1+2,FALSE),VLOOKUP($C194,Lifetime!$A$2:$AK$48,2+soaf_platts!P$1,FALSE)))*$N194</f>
        <v>478.70002892924305</v>
      </c>
      <c r="Q194" s="8">
        <f>(IFERROR(VLOOKUP($D194,platts!$C$3:$AM$457,soaf_platts!Q$1+2,FALSE),VLOOKUP($C194,Lifetime!$A$2:$AK$48,2+soaf_platts!Q$1,FALSE)))*$N194</f>
        <v>478.70002892924305</v>
      </c>
      <c r="R194" s="8">
        <f>(IFERROR(VLOOKUP($D194,platts!$C$3:$AM$457,soaf_platts!R$1+2,FALSE),VLOOKUP($C194,Lifetime!$A$2:$AK$48,2+soaf_platts!R$1,FALSE)))*$N194</f>
        <v>477.00094456447687</v>
      </c>
      <c r="S194" s="8">
        <f>(IFERROR(VLOOKUP($D194,platts!$C$3:$AM$457,soaf_platts!S$1+2,FALSE),VLOOKUP($C194,Lifetime!$A$2:$AK$48,2+soaf_platts!S$1,FALSE)))*$N194</f>
        <v>469.94974445069681</v>
      </c>
      <c r="T194" s="8">
        <f>(IFERROR(VLOOKUP($D194,platts!$C$3:$AM$457,soaf_platts!T$1+2,FALSE),VLOOKUP($C194,Lifetime!$A$2:$AK$48,2+soaf_platts!T$1,FALSE)))*$N194</f>
        <v>469.94974445069681</v>
      </c>
      <c r="U194" s="8">
        <f>(IFERROR(VLOOKUP($D194,platts!$C$3:$AM$457,soaf_platts!U$1+2,FALSE),VLOOKUP($C194,Lifetime!$A$2:$AK$48,2+soaf_platts!U$1,FALSE)))*$N194</f>
        <v>469.94974445069681</v>
      </c>
      <c r="V194" s="8">
        <f>(IFERROR(VLOOKUP($D194,platts!$C$3:$AM$457,soaf_platts!V$1+2,FALSE),VLOOKUP($C194,Lifetime!$A$2:$AK$48,2+soaf_platts!V$1,FALSE)))*$N194</f>
        <v>459.50037560738451</v>
      </c>
      <c r="W194" s="8">
        <f>(IFERROR(VLOOKUP($D194,platts!$C$3:$AM$457,soaf_platts!W$1+2,FALSE),VLOOKUP($C194,Lifetime!$A$2:$AK$48,2+soaf_platts!W$1,FALSE)))*$N194</f>
        <v>459.50037560738451</v>
      </c>
      <c r="X194" s="8">
        <f>(IFERROR(VLOOKUP($D194,platts!$C$3:$AM$457,soaf_platts!X$1+2,FALSE),VLOOKUP($C194,Lifetime!$A$2:$AK$48,2+soaf_platts!X$1,FALSE)))*$N194</f>
        <v>459.50037560738451</v>
      </c>
      <c r="Y194" s="8">
        <f>(IFERROR(VLOOKUP($D194,platts!$C$3:$AM$457,soaf_platts!Y$1+2,FALSE),VLOOKUP($C194,Lifetime!$A$2:$AK$48,2+soaf_platts!Y$1,FALSE)))*$N194</f>
        <v>459.50037560738451</v>
      </c>
      <c r="Z194" s="8">
        <f>(IFERROR(VLOOKUP($D194,platts!$C$3:$AM$457,soaf_platts!Z$1+2,FALSE),VLOOKUP($C194,Lifetime!$A$2:$AK$48,2+soaf_platts!Z$1,FALSE)))*$N194</f>
        <v>453.97835142189416</v>
      </c>
      <c r="AA194" s="8">
        <f>(IFERROR(VLOOKUP($D194,platts!$C$3:$AM$457,soaf_platts!AA$1+2,FALSE),VLOOKUP($C194,Lifetime!$A$2:$AK$48,2+soaf_platts!AA$1,FALSE)))*$N194</f>
        <v>451.53166993663069</v>
      </c>
      <c r="AB194" s="8">
        <f>(IFERROR(VLOOKUP($D194,platts!$C$3:$AM$457,soaf_platts!AB$1+2,FALSE),VLOOKUP($C194,Lifetime!$A$2:$AK$48,2+soaf_platts!AB$1,FALSE)))*$N194</f>
        <v>418.9942043513571</v>
      </c>
      <c r="AC194" s="8">
        <f>(IFERROR(VLOOKUP($D194,platts!$C$3:$AM$457,soaf_platts!AC$1+2,FALSE),VLOOKUP($C194,Lifetime!$A$2:$AK$48,2+soaf_platts!AC$1,FALSE)))*$N194</f>
        <v>405.14666677851216</v>
      </c>
      <c r="AD194" s="8">
        <f>(IFERROR(VLOOKUP($D194,platts!$C$3:$AM$457,soaf_platts!AD$1+2,FALSE),VLOOKUP($C194,Lifetime!$A$2:$AK$48,2+soaf_platts!AD$1,FALSE)))*$N194</f>
        <v>405.14666677851216</v>
      </c>
      <c r="AE194" s="8">
        <f>(IFERROR(VLOOKUP($D194,platts!$C$3:$AM$457,soaf_platts!AE$1+2,FALSE),VLOOKUP($C194,Lifetime!$A$2:$AK$48,2+soaf_platts!AE$1,FALSE)))*$N194</f>
        <v>405.14666677851216</v>
      </c>
      <c r="AF194" s="8">
        <f>(IFERROR(VLOOKUP($D194,platts!$C$3:$AM$457,soaf_platts!AF$1+2,FALSE),VLOOKUP($C194,Lifetime!$A$2:$AK$48,2+soaf_platts!AF$1,FALSE)))*$N194</f>
        <v>405.14666677851216</v>
      </c>
      <c r="AG194" s="8">
        <f>(IFERROR(VLOOKUP($D194,platts!$C$3:$AM$457,soaf_platts!AG$1+2,FALSE),VLOOKUP($C194,Lifetime!$A$2:$AK$48,2+soaf_platts!AG$1,FALSE)))*$N194</f>
        <v>405.14666677851216</v>
      </c>
      <c r="AH194" s="8">
        <f>(IFERROR(VLOOKUP($D194,platts!$C$3:$AM$457,soaf_platts!AH$1+2,FALSE),VLOOKUP($C194,Lifetime!$A$2:$AK$48,2+soaf_platts!AH$1,FALSE)))*$N194</f>
        <v>405.14666677851216</v>
      </c>
      <c r="AI194" s="8">
        <f>(IFERROR(VLOOKUP($D194,platts!$C$3:$AM$457,soaf_platts!AI$1+2,FALSE),VLOOKUP($C194,Lifetime!$A$2:$AK$48,2+soaf_platts!AI$1,FALSE)))*$N194</f>
        <v>405.14666677851216</v>
      </c>
      <c r="AJ194" s="8">
        <f>(IFERROR(VLOOKUP($D194,platts!$C$3:$AM$457,soaf_platts!AJ$1+2,FALSE),VLOOKUP($C194,Lifetime!$A$2:$AK$48,2+soaf_platts!AJ$1,FALSE)))*$N194</f>
        <v>405.14666677851216</v>
      </c>
      <c r="AK194" s="8">
        <f>(IFERROR(VLOOKUP($D194,platts!$C$3:$AM$457,soaf_platts!AK$1+2,FALSE),VLOOKUP($C194,Lifetime!$A$2:$AK$48,2+soaf_platts!AK$1,FALSE)))*$N194</f>
        <v>376.34718679572421</v>
      </c>
      <c r="AL194" s="8">
        <f>(IFERROR(VLOOKUP($D194,platts!$C$3:$AM$457,soaf_platts!AL$1+2,FALSE),VLOOKUP($C194,Lifetime!$A$2:$AK$48,2+soaf_platts!AL$1,FALSE)))*$N194</f>
        <v>376.34718679572421</v>
      </c>
      <c r="AM194" s="8">
        <f>(IFERROR(VLOOKUP($D194,platts!$C$3:$AM$457,soaf_platts!AM$1+2,FALSE),VLOOKUP($C194,Lifetime!$A$2:$AK$48,2+soaf_platts!AM$1,FALSE)))*$N194</f>
        <v>376.34718679572421</v>
      </c>
      <c r="AN194" s="8">
        <f>(IFERROR(VLOOKUP($D194,platts!$C$3:$AM$457,soaf_platts!AN$1+2,FALSE),VLOOKUP($C194,Lifetime!$A$2:$AK$48,2+soaf_platts!AN$1,FALSE)))*$N194</f>
        <v>376.34718679572421</v>
      </c>
      <c r="AO194" s="8">
        <f>(IFERROR(VLOOKUP($D194,platts!$C$3:$AM$457,soaf_platts!AO$1+2,FALSE),VLOOKUP($C194,Lifetime!$A$2:$AK$48,2+soaf_platts!AO$1,FALSE)))*$N194</f>
        <v>376.34718679572421</v>
      </c>
      <c r="AP194" s="8">
        <f>(IFERROR(VLOOKUP($D194,platts!$C$3:$AM$457,soaf_platts!AP$1+2,FALSE),VLOOKUP($C194,Lifetime!$A$2:$AK$48,2+soaf_platts!AP$1,FALSE)))*$N194</f>
        <v>376.34718679572421</v>
      </c>
      <c r="AQ194" s="8">
        <f>(IFERROR(VLOOKUP($D194,platts!$C$3:$AM$457,soaf_platts!AQ$1+2,FALSE),VLOOKUP($C194,Lifetime!$A$2:$AK$48,2+soaf_platts!AQ$1,FALSE)))*$N194</f>
        <v>376.34718679572421</v>
      </c>
      <c r="AR194" s="8">
        <f>(IFERROR(VLOOKUP($D194,platts!$C$3:$AM$457,soaf_platts!AR$1+2,FALSE),VLOOKUP($C194,Lifetime!$A$2:$AK$48,2+soaf_platts!AR$1,FALSE)))*$N194</f>
        <v>355.10863223614609</v>
      </c>
      <c r="AS194" s="8">
        <f>(IFERROR(VLOOKUP($D194,platts!$C$3:$AM$457,soaf_platts!AS$1+2,FALSE),VLOOKUP($C194,Lifetime!$A$2:$AK$48,2+soaf_platts!AS$1,FALSE)))*$N194</f>
        <v>355.10863223614609</v>
      </c>
      <c r="AT194" s="8">
        <f>(IFERROR(VLOOKUP($D194,platts!$C$3:$AM$457,soaf_platts!AT$1+2,FALSE),VLOOKUP($C194,Lifetime!$A$2:$AK$48,2+soaf_platts!AT$1,FALSE)))*$N194</f>
        <v>270.15441399783367</v>
      </c>
      <c r="AU194" s="8">
        <f>(IFERROR(VLOOKUP($D194,platts!$C$3:$AM$457,soaf_platts!AU$1+2,FALSE),VLOOKUP($C194,Lifetime!$A$2:$AK$48,2+soaf_platts!AU$1,FALSE)))*$N194</f>
        <v>270.15441399783367</v>
      </c>
      <c r="AV194" s="8">
        <f>(IFERROR(VLOOKUP($D194,platts!$C$3:$AM$457,soaf_platts!AV$1+2,FALSE),VLOOKUP($C194,Lifetime!$A$2:$AK$48,2+soaf_platts!AV$1,FALSE)))*$N194</f>
        <v>270.15441399783367</v>
      </c>
      <c r="AW194" s="8">
        <f>(IFERROR(VLOOKUP($D194,platts!$C$3:$AM$457,soaf_platts!AW$1+2,FALSE),VLOOKUP($C194,Lifetime!$A$2:$AK$48,2+soaf_platts!AW$1,FALSE)))*$N194</f>
        <v>270.15441399783367</v>
      </c>
    </row>
    <row r="195" spans="1:49" x14ac:dyDescent="0.25">
      <c r="A195" s="8">
        <v>193</v>
      </c>
      <c r="B195" s="23" t="s">
        <v>35</v>
      </c>
      <c r="C195" s="21" t="s">
        <v>17</v>
      </c>
      <c r="D195" s="8" t="str">
        <f t="shared" ref="D195:D258" si="12">B195&amp;"_"&amp;C195</f>
        <v>FI_OilSteam</v>
      </c>
      <c r="E195" s="8">
        <f>IFERROR(VLOOKUP(D195,Data_2011!$D:$F,3,FALSE),VLOOKUP($C195,Efficiency!A194:B238,2,FALSE))</f>
        <v>0.46137124621491998</v>
      </c>
      <c r="F195" s="8">
        <f>IFERROR(VLOOKUP(D195,Data_2011!$D:$F,2,FALSE),0)</f>
        <v>-1.3377924645279428E-3</v>
      </c>
      <c r="G195" s="8">
        <f t="shared" si="10"/>
        <v>0</v>
      </c>
      <c r="H195" s="8">
        <f t="shared" si="11"/>
        <v>0</v>
      </c>
      <c r="I195" s="8">
        <v>0</v>
      </c>
      <c r="J195" s="8">
        <v>0</v>
      </c>
      <c r="K195" s="8">
        <v>0</v>
      </c>
      <c r="L195" s="8">
        <f>IFERROR(VLOOKUP($D195,platts!$C$3:$AM$457,2,FALSE),0)</f>
        <v>800.20499999999993</v>
      </c>
      <c r="M195" s="18">
        <f t="shared" ref="M195:M258" si="13">N195-L195</f>
        <v>-353.73072464748691</v>
      </c>
      <c r="N195" s="8">
        <f>VLOOKUP($D195,soaf!$D$2:$E$514,2,FALSE)</f>
        <v>446.47427535251302</v>
      </c>
      <c r="O195" s="8">
        <f>(IFERROR(VLOOKUP($D195,platts!$C$3:$AM$457,soaf_platts!O$1+2,FALSE),VLOOKUP($C195,Lifetime!$A$2:$AK$48,2+soaf_platts!O$1,FALSE)))*$N195</f>
        <v>178.37936304018996</v>
      </c>
      <c r="P195" s="8">
        <f>(IFERROR(VLOOKUP($D195,platts!$C$3:$AM$457,soaf_platts!P$1+2,FALSE),VLOOKUP($C195,Lifetime!$A$2:$AK$48,2+soaf_platts!P$1,FALSE)))*$N195</f>
        <v>163.70528147137804</v>
      </c>
      <c r="Q195" s="8">
        <f>(IFERROR(VLOOKUP($D195,platts!$C$3:$AM$457,soaf_platts!Q$1+2,FALSE),VLOOKUP($C195,Lifetime!$A$2:$AK$48,2+soaf_platts!Q$1,FALSE)))*$N195</f>
        <v>163.70528147137804</v>
      </c>
      <c r="R195" s="8">
        <f>(IFERROR(VLOOKUP($D195,platts!$C$3:$AM$457,soaf_platts!R$1+2,FALSE),VLOOKUP($C195,Lifetime!$A$2:$AK$48,2+soaf_platts!R$1,FALSE)))*$N195</f>
        <v>163.70528147137804</v>
      </c>
      <c r="S195" s="8">
        <f>(IFERROR(VLOOKUP($D195,platts!$C$3:$AM$457,soaf_platts!S$1+2,FALSE),VLOOKUP($C195,Lifetime!$A$2:$AK$48,2+soaf_platts!S$1,FALSE)))*$N195</f>
        <v>163.70528147137804</v>
      </c>
      <c r="T195" s="8">
        <f>(IFERROR(VLOOKUP($D195,platts!$C$3:$AM$457,soaf_platts!T$1+2,FALSE),VLOOKUP($C195,Lifetime!$A$2:$AK$48,2+soaf_platts!T$1,FALSE)))*$N195</f>
        <v>163.70528147137804</v>
      </c>
      <c r="U195" s="8">
        <f>(IFERROR(VLOOKUP($D195,platts!$C$3:$AM$457,soaf_platts!U$1+2,FALSE),VLOOKUP($C195,Lifetime!$A$2:$AK$48,2+soaf_platts!U$1,FALSE)))*$N195</f>
        <v>163.70528147137804</v>
      </c>
      <c r="V195" s="8">
        <f>(IFERROR(VLOOKUP($D195,platts!$C$3:$AM$457,soaf_platts!V$1+2,FALSE),VLOOKUP($C195,Lifetime!$A$2:$AK$48,2+soaf_platts!V$1,FALSE)))*$N195</f>
        <v>163.70528147137804</v>
      </c>
      <c r="W195" s="8">
        <f>(IFERROR(VLOOKUP($D195,platts!$C$3:$AM$457,soaf_platts!W$1+2,FALSE),VLOOKUP($C195,Lifetime!$A$2:$AK$48,2+soaf_platts!W$1,FALSE)))*$N195</f>
        <v>163.70528147137804</v>
      </c>
      <c r="X195" s="8">
        <f>(IFERROR(VLOOKUP($D195,platts!$C$3:$AM$457,soaf_platts!X$1+2,FALSE),VLOOKUP($C195,Lifetime!$A$2:$AK$48,2+soaf_platts!X$1,FALSE)))*$N195</f>
        <v>163.70528147137804</v>
      </c>
      <c r="Y195" s="8">
        <f>(IFERROR(VLOOKUP($D195,platts!$C$3:$AM$457,soaf_platts!Y$1+2,FALSE),VLOOKUP($C195,Lifetime!$A$2:$AK$48,2+soaf_platts!Y$1,FALSE)))*$N195</f>
        <v>163.70528147137804</v>
      </c>
      <c r="Z195" s="8">
        <f>(IFERROR(VLOOKUP($D195,platts!$C$3:$AM$457,soaf_platts!Z$1+2,FALSE),VLOOKUP($C195,Lifetime!$A$2:$AK$48,2+soaf_platts!Z$1,FALSE)))*$N195</f>
        <v>163.70528147137804</v>
      </c>
      <c r="AA195" s="8">
        <f>(IFERROR(VLOOKUP($D195,platts!$C$3:$AM$457,soaf_platts!AA$1+2,FALSE),VLOOKUP($C195,Lifetime!$A$2:$AK$48,2+soaf_platts!AA$1,FALSE)))*$N195</f>
        <v>163.70528147137804</v>
      </c>
      <c r="AB195" s="8">
        <f>(IFERROR(VLOOKUP($D195,platts!$C$3:$AM$457,soaf_platts!AB$1+2,FALSE),VLOOKUP($C195,Lifetime!$A$2:$AK$48,2+soaf_platts!AB$1,FALSE)))*$N195</f>
        <v>163.70528147137804</v>
      </c>
      <c r="AC195" s="8">
        <f>(IFERROR(VLOOKUP($D195,platts!$C$3:$AM$457,soaf_platts!AC$1+2,FALSE),VLOOKUP($C195,Lifetime!$A$2:$AK$48,2+soaf_platts!AC$1,FALSE)))*$N195</f>
        <v>163.70528147137804</v>
      </c>
      <c r="AD195" s="8">
        <f>(IFERROR(VLOOKUP($D195,platts!$C$3:$AM$457,soaf_platts!AD$1+2,FALSE),VLOOKUP($C195,Lifetime!$A$2:$AK$48,2+soaf_platts!AD$1,FALSE)))*$N195</f>
        <v>163.70528147137804</v>
      </c>
      <c r="AE195" s="8">
        <f>(IFERROR(VLOOKUP($D195,platts!$C$3:$AM$457,soaf_platts!AE$1+2,FALSE),VLOOKUP($C195,Lifetime!$A$2:$AK$48,2+soaf_platts!AE$1,FALSE)))*$N195</f>
        <v>163.70528147137804</v>
      </c>
      <c r="AF195" s="8">
        <f>(IFERROR(VLOOKUP($D195,platts!$C$3:$AM$457,soaf_platts!AF$1+2,FALSE),VLOOKUP($C195,Lifetime!$A$2:$AK$48,2+soaf_platts!AF$1,FALSE)))*$N195</f>
        <v>145.06696607950886</v>
      </c>
      <c r="AG195" s="8">
        <f>(IFERROR(VLOOKUP($D195,platts!$C$3:$AM$457,soaf_platts!AG$1+2,FALSE),VLOOKUP($C195,Lifetime!$A$2:$AK$48,2+soaf_platts!AG$1,FALSE)))*$N195</f>
        <v>145.06696607950886</v>
      </c>
      <c r="AH195" s="8">
        <f>(IFERROR(VLOOKUP($D195,platts!$C$3:$AM$457,soaf_platts!AH$1+2,FALSE),VLOOKUP($C195,Lifetime!$A$2:$AK$48,2+soaf_platts!AH$1,FALSE)))*$N195</f>
        <v>145.06696607950886</v>
      </c>
      <c r="AI195" s="8">
        <f>(IFERROR(VLOOKUP($D195,platts!$C$3:$AM$457,soaf_platts!AI$1+2,FALSE),VLOOKUP($C195,Lifetime!$A$2:$AK$48,2+soaf_platts!AI$1,FALSE)))*$N195</f>
        <v>145.06696607950886</v>
      </c>
      <c r="AJ195" s="8">
        <f>(IFERROR(VLOOKUP($D195,platts!$C$3:$AM$457,soaf_platts!AJ$1+2,FALSE),VLOOKUP($C195,Lifetime!$A$2:$AK$48,2+soaf_platts!AJ$1,FALSE)))*$N195</f>
        <v>145.06696607950886</v>
      </c>
      <c r="AK195" s="8">
        <f>(IFERROR(VLOOKUP($D195,platts!$C$3:$AM$457,soaf_platts!AK$1+2,FALSE),VLOOKUP($C195,Lifetime!$A$2:$AK$48,2+soaf_platts!AK$1,FALSE)))*$N195</f>
        <v>145.06696607950886</v>
      </c>
      <c r="AL195" s="8">
        <f>(IFERROR(VLOOKUP($D195,platts!$C$3:$AM$457,soaf_platts!AL$1+2,FALSE),VLOOKUP($C195,Lifetime!$A$2:$AK$48,2+soaf_platts!AL$1,FALSE)))*$N195</f>
        <v>145.06696607950886</v>
      </c>
      <c r="AM195" s="8">
        <f>(IFERROR(VLOOKUP($D195,platts!$C$3:$AM$457,soaf_platts!AM$1+2,FALSE),VLOOKUP($C195,Lifetime!$A$2:$AK$48,2+soaf_platts!AM$1,FALSE)))*$N195</f>
        <v>145.06696607950886</v>
      </c>
      <c r="AN195" s="8">
        <f>(IFERROR(VLOOKUP($D195,platts!$C$3:$AM$457,soaf_platts!AN$1+2,FALSE),VLOOKUP($C195,Lifetime!$A$2:$AK$48,2+soaf_platts!AN$1,FALSE)))*$N195</f>
        <v>145.06696607950886</v>
      </c>
      <c r="AO195" s="8">
        <f>(IFERROR(VLOOKUP($D195,platts!$C$3:$AM$457,soaf_platts!AO$1+2,FALSE),VLOOKUP($C195,Lifetime!$A$2:$AK$48,2+soaf_platts!AO$1,FALSE)))*$N195</f>
        <v>145.06696607950886</v>
      </c>
      <c r="AP195" s="8">
        <f>(IFERROR(VLOOKUP($D195,platts!$C$3:$AM$457,soaf_platts!AP$1+2,FALSE),VLOOKUP($C195,Lifetime!$A$2:$AK$48,2+soaf_platts!AP$1,FALSE)))*$N195</f>
        <v>145.06696607950886</v>
      </c>
      <c r="AQ195" s="8">
        <f>(IFERROR(VLOOKUP($D195,platts!$C$3:$AM$457,soaf_platts!AQ$1+2,FALSE),VLOOKUP($C195,Lifetime!$A$2:$AK$48,2+soaf_platts!AQ$1,FALSE)))*$N195</f>
        <v>61.374485649022979</v>
      </c>
      <c r="AR195" s="8">
        <f>(IFERROR(VLOOKUP($D195,platts!$C$3:$AM$457,soaf_platts!AR$1+2,FALSE),VLOOKUP($C195,Lifetime!$A$2:$AK$48,2+soaf_platts!AR$1,FALSE)))*$N195</f>
        <v>61.374485649022979</v>
      </c>
      <c r="AS195" s="8">
        <f>(IFERROR(VLOOKUP($D195,platts!$C$3:$AM$457,soaf_platts!AS$1+2,FALSE),VLOOKUP($C195,Lifetime!$A$2:$AK$48,2+soaf_platts!AS$1,FALSE)))*$N195</f>
        <v>61.374485649022979</v>
      </c>
      <c r="AT195" s="8">
        <f>(IFERROR(VLOOKUP($D195,platts!$C$3:$AM$457,soaf_platts!AT$1+2,FALSE),VLOOKUP($C195,Lifetime!$A$2:$AK$48,2+soaf_platts!AT$1,FALSE)))*$N195</f>
        <v>61.374485649022979</v>
      </c>
      <c r="AU195" s="8">
        <f>(IFERROR(VLOOKUP($D195,platts!$C$3:$AM$457,soaf_platts!AU$1+2,FALSE),VLOOKUP($C195,Lifetime!$A$2:$AK$48,2+soaf_platts!AU$1,FALSE)))*$N195</f>
        <v>0</v>
      </c>
      <c r="AV195" s="8">
        <f>(IFERROR(VLOOKUP($D195,platts!$C$3:$AM$457,soaf_platts!AV$1+2,FALSE),VLOOKUP($C195,Lifetime!$A$2:$AK$48,2+soaf_platts!AV$1,FALSE)))*$N195</f>
        <v>0</v>
      </c>
      <c r="AW195" s="8">
        <f>(IFERROR(VLOOKUP($D195,platts!$C$3:$AM$457,soaf_platts!AW$1+2,FALSE),VLOOKUP($C195,Lifetime!$A$2:$AK$48,2+soaf_platts!AW$1,FALSE)))*$N195</f>
        <v>0</v>
      </c>
    </row>
    <row r="196" spans="1:49" x14ac:dyDescent="0.25">
      <c r="A196" s="8">
        <v>194</v>
      </c>
      <c r="B196" s="23" t="s">
        <v>35</v>
      </c>
      <c r="C196" s="21" t="s">
        <v>991</v>
      </c>
      <c r="D196" s="8" t="str">
        <f t="shared" si="12"/>
        <v>FI_Other</v>
      </c>
      <c r="E196" s="8" t="e">
        <f>IFERROR(VLOOKUP(D196,Data_2011!$D:$F,3,FALSE),VLOOKUP($C196,Efficiency!A195:B239,2,FALSE))</f>
        <v>#N/A</v>
      </c>
      <c r="F196" s="8">
        <f>IFERROR(VLOOKUP(D196,Data_2011!$D:$F,2,FALSE),0)</f>
        <v>0</v>
      </c>
      <c r="G196" s="8">
        <f t="shared" ref="G196:G259" si="14">IF($C196="PSP",1,0)</f>
        <v>0</v>
      </c>
      <c r="H196" s="8">
        <f t="shared" ref="H196:H259" si="15">IF($C196="PSP",8,0)</f>
        <v>0</v>
      </c>
      <c r="I196" s="8">
        <v>0</v>
      </c>
      <c r="J196" s="8">
        <v>0</v>
      </c>
      <c r="K196" s="8">
        <v>0</v>
      </c>
      <c r="L196" s="8">
        <f>IFERROR(VLOOKUP($D196,platts!$C$3:$AM$457,2,FALSE),0)</f>
        <v>0.02</v>
      </c>
      <c r="M196" s="18">
        <f t="shared" si="13"/>
        <v>2119.98</v>
      </c>
      <c r="N196" s="8">
        <f>VLOOKUP($D196,soaf!$D$2:$E$514,2,FALSE)</f>
        <v>2120</v>
      </c>
      <c r="O196" s="8">
        <f>(IFERROR(VLOOKUP($D196,platts!$C$3:$AM$457,soaf_platts!O$1+2,FALSE),VLOOKUP($C196,Lifetime!$A$2:$AK$48,2+soaf_platts!O$1,FALSE)))*$N196</f>
        <v>2120</v>
      </c>
      <c r="P196" s="8">
        <f>(IFERROR(VLOOKUP($D196,platts!$C$3:$AM$457,soaf_platts!P$1+2,FALSE),VLOOKUP($C196,Lifetime!$A$2:$AK$48,2+soaf_platts!P$1,FALSE)))*$N196</f>
        <v>2120</v>
      </c>
      <c r="Q196" s="8">
        <f>(IFERROR(VLOOKUP($D196,platts!$C$3:$AM$457,soaf_platts!Q$1+2,FALSE),VLOOKUP($C196,Lifetime!$A$2:$AK$48,2+soaf_platts!Q$1,FALSE)))*$N196</f>
        <v>2120</v>
      </c>
      <c r="R196" s="8">
        <f>(IFERROR(VLOOKUP($D196,platts!$C$3:$AM$457,soaf_platts!R$1+2,FALSE),VLOOKUP($C196,Lifetime!$A$2:$AK$48,2+soaf_platts!R$1,FALSE)))*$N196</f>
        <v>2120</v>
      </c>
      <c r="S196" s="8">
        <f>(IFERROR(VLOOKUP($D196,platts!$C$3:$AM$457,soaf_platts!S$1+2,FALSE),VLOOKUP($C196,Lifetime!$A$2:$AK$48,2+soaf_platts!S$1,FALSE)))*$N196</f>
        <v>2120</v>
      </c>
      <c r="T196" s="8">
        <f>(IFERROR(VLOOKUP($D196,platts!$C$3:$AM$457,soaf_platts!T$1+2,FALSE),VLOOKUP($C196,Lifetime!$A$2:$AK$48,2+soaf_platts!T$1,FALSE)))*$N196</f>
        <v>2120</v>
      </c>
      <c r="U196" s="8">
        <f>(IFERROR(VLOOKUP($D196,platts!$C$3:$AM$457,soaf_platts!U$1+2,FALSE),VLOOKUP($C196,Lifetime!$A$2:$AK$48,2+soaf_platts!U$1,FALSE)))*$N196</f>
        <v>2120</v>
      </c>
      <c r="V196" s="8">
        <f>(IFERROR(VLOOKUP($D196,platts!$C$3:$AM$457,soaf_platts!V$1+2,FALSE),VLOOKUP($C196,Lifetime!$A$2:$AK$48,2+soaf_platts!V$1,FALSE)))*$N196</f>
        <v>2120</v>
      </c>
      <c r="W196" s="8">
        <f>(IFERROR(VLOOKUP($D196,platts!$C$3:$AM$457,soaf_platts!W$1+2,FALSE),VLOOKUP($C196,Lifetime!$A$2:$AK$48,2+soaf_platts!W$1,FALSE)))*$N196</f>
        <v>2120</v>
      </c>
      <c r="X196" s="8">
        <f>(IFERROR(VLOOKUP($D196,platts!$C$3:$AM$457,soaf_platts!X$1+2,FALSE),VLOOKUP($C196,Lifetime!$A$2:$AK$48,2+soaf_platts!X$1,FALSE)))*$N196</f>
        <v>2120</v>
      </c>
      <c r="Y196" s="8">
        <f>(IFERROR(VLOOKUP($D196,platts!$C$3:$AM$457,soaf_platts!Y$1+2,FALSE),VLOOKUP($C196,Lifetime!$A$2:$AK$48,2+soaf_platts!Y$1,FALSE)))*$N196</f>
        <v>2120</v>
      </c>
      <c r="Z196" s="8">
        <f>(IFERROR(VLOOKUP($D196,platts!$C$3:$AM$457,soaf_platts!Z$1+2,FALSE),VLOOKUP($C196,Lifetime!$A$2:$AK$48,2+soaf_platts!Z$1,FALSE)))*$N196</f>
        <v>2120</v>
      </c>
      <c r="AA196" s="8">
        <f>(IFERROR(VLOOKUP($D196,platts!$C$3:$AM$457,soaf_platts!AA$1+2,FALSE),VLOOKUP($C196,Lifetime!$A$2:$AK$48,2+soaf_platts!AA$1,FALSE)))*$N196</f>
        <v>2120</v>
      </c>
      <c r="AB196" s="8">
        <f>(IFERROR(VLOOKUP($D196,platts!$C$3:$AM$457,soaf_platts!AB$1+2,FALSE),VLOOKUP($C196,Lifetime!$A$2:$AK$48,2+soaf_platts!AB$1,FALSE)))*$N196</f>
        <v>2120</v>
      </c>
      <c r="AC196" s="8">
        <f>(IFERROR(VLOOKUP($D196,platts!$C$3:$AM$457,soaf_platts!AC$1+2,FALSE),VLOOKUP($C196,Lifetime!$A$2:$AK$48,2+soaf_platts!AC$1,FALSE)))*$N196</f>
        <v>2120</v>
      </c>
      <c r="AD196" s="8">
        <f>(IFERROR(VLOOKUP($D196,platts!$C$3:$AM$457,soaf_platts!AD$1+2,FALSE),VLOOKUP($C196,Lifetime!$A$2:$AK$48,2+soaf_platts!AD$1,FALSE)))*$N196</f>
        <v>2120</v>
      </c>
      <c r="AE196" s="8">
        <f>(IFERROR(VLOOKUP($D196,platts!$C$3:$AM$457,soaf_platts!AE$1+2,FALSE),VLOOKUP($C196,Lifetime!$A$2:$AK$48,2+soaf_platts!AE$1,FALSE)))*$N196</f>
        <v>2120</v>
      </c>
      <c r="AF196" s="8">
        <f>(IFERROR(VLOOKUP($D196,platts!$C$3:$AM$457,soaf_platts!AF$1+2,FALSE),VLOOKUP($C196,Lifetime!$A$2:$AK$48,2+soaf_platts!AF$1,FALSE)))*$N196</f>
        <v>2120</v>
      </c>
      <c r="AG196" s="8">
        <f>(IFERROR(VLOOKUP($D196,platts!$C$3:$AM$457,soaf_platts!AG$1+2,FALSE),VLOOKUP($C196,Lifetime!$A$2:$AK$48,2+soaf_platts!AG$1,FALSE)))*$N196</f>
        <v>2120</v>
      </c>
      <c r="AH196" s="8">
        <f>(IFERROR(VLOOKUP($D196,platts!$C$3:$AM$457,soaf_platts!AH$1+2,FALSE),VLOOKUP($C196,Lifetime!$A$2:$AK$48,2+soaf_platts!AH$1,FALSE)))*$N196</f>
        <v>2120</v>
      </c>
      <c r="AI196" s="8">
        <f>(IFERROR(VLOOKUP($D196,platts!$C$3:$AM$457,soaf_platts!AI$1+2,FALSE),VLOOKUP($C196,Lifetime!$A$2:$AK$48,2+soaf_platts!AI$1,FALSE)))*$N196</f>
        <v>2120</v>
      </c>
      <c r="AJ196" s="8">
        <f>(IFERROR(VLOOKUP($D196,platts!$C$3:$AM$457,soaf_platts!AJ$1+2,FALSE),VLOOKUP($C196,Lifetime!$A$2:$AK$48,2+soaf_platts!AJ$1,FALSE)))*$N196</f>
        <v>2120</v>
      </c>
      <c r="AK196" s="8">
        <f>(IFERROR(VLOOKUP($D196,platts!$C$3:$AM$457,soaf_platts!AK$1+2,FALSE),VLOOKUP($C196,Lifetime!$A$2:$AK$48,2+soaf_platts!AK$1,FALSE)))*$N196</f>
        <v>0</v>
      </c>
      <c r="AL196" s="8">
        <f>(IFERROR(VLOOKUP($D196,platts!$C$3:$AM$457,soaf_platts!AL$1+2,FALSE),VLOOKUP($C196,Lifetime!$A$2:$AK$48,2+soaf_platts!AL$1,FALSE)))*$N196</f>
        <v>0</v>
      </c>
      <c r="AM196" s="8">
        <f>(IFERROR(VLOOKUP($D196,platts!$C$3:$AM$457,soaf_platts!AM$1+2,FALSE),VLOOKUP($C196,Lifetime!$A$2:$AK$48,2+soaf_platts!AM$1,FALSE)))*$N196</f>
        <v>0</v>
      </c>
      <c r="AN196" s="8">
        <f>(IFERROR(VLOOKUP($D196,platts!$C$3:$AM$457,soaf_platts!AN$1+2,FALSE),VLOOKUP($C196,Lifetime!$A$2:$AK$48,2+soaf_platts!AN$1,FALSE)))*$N196</f>
        <v>0</v>
      </c>
      <c r="AO196" s="8">
        <f>(IFERROR(VLOOKUP($D196,platts!$C$3:$AM$457,soaf_platts!AO$1+2,FALSE),VLOOKUP($C196,Lifetime!$A$2:$AK$48,2+soaf_platts!AO$1,FALSE)))*$N196</f>
        <v>0</v>
      </c>
      <c r="AP196" s="8">
        <f>(IFERROR(VLOOKUP($D196,platts!$C$3:$AM$457,soaf_platts!AP$1+2,FALSE),VLOOKUP($C196,Lifetime!$A$2:$AK$48,2+soaf_platts!AP$1,FALSE)))*$N196</f>
        <v>0</v>
      </c>
      <c r="AQ196" s="8">
        <f>(IFERROR(VLOOKUP($D196,platts!$C$3:$AM$457,soaf_platts!AQ$1+2,FALSE),VLOOKUP($C196,Lifetime!$A$2:$AK$48,2+soaf_platts!AQ$1,FALSE)))*$N196</f>
        <v>0</v>
      </c>
      <c r="AR196" s="8">
        <f>(IFERROR(VLOOKUP($D196,platts!$C$3:$AM$457,soaf_platts!AR$1+2,FALSE),VLOOKUP($C196,Lifetime!$A$2:$AK$48,2+soaf_platts!AR$1,FALSE)))*$N196</f>
        <v>0</v>
      </c>
      <c r="AS196" s="8">
        <f>(IFERROR(VLOOKUP($D196,platts!$C$3:$AM$457,soaf_platts!AS$1+2,FALSE),VLOOKUP($C196,Lifetime!$A$2:$AK$48,2+soaf_platts!AS$1,FALSE)))*$N196</f>
        <v>0</v>
      </c>
      <c r="AT196" s="8">
        <f>(IFERROR(VLOOKUP($D196,platts!$C$3:$AM$457,soaf_platts!AT$1+2,FALSE),VLOOKUP($C196,Lifetime!$A$2:$AK$48,2+soaf_platts!AT$1,FALSE)))*$N196</f>
        <v>0</v>
      </c>
      <c r="AU196" s="8">
        <f>(IFERROR(VLOOKUP($D196,platts!$C$3:$AM$457,soaf_platts!AU$1+2,FALSE),VLOOKUP($C196,Lifetime!$A$2:$AK$48,2+soaf_platts!AU$1,FALSE)))*$N196</f>
        <v>0</v>
      </c>
      <c r="AV196" s="8">
        <f>(IFERROR(VLOOKUP($D196,platts!$C$3:$AM$457,soaf_platts!AV$1+2,FALSE),VLOOKUP($C196,Lifetime!$A$2:$AK$48,2+soaf_platts!AV$1,FALSE)))*$N196</f>
        <v>0</v>
      </c>
      <c r="AW196" s="8">
        <f>(IFERROR(VLOOKUP($D196,platts!$C$3:$AM$457,soaf_platts!AW$1+2,FALSE),VLOOKUP($C196,Lifetime!$A$2:$AK$48,2+soaf_platts!AW$1,FALSE)))*$N196</f>
        <v>0</v>
      </c>
    </row>
    <row r="197" spans="1:49" x14ac:dyDescent="0.25">
      <c r="A197" s="8">
        <v>195</v>
      </c>
      <c r="B197" s="23" t="s">
        <v>35</v>
      </c>
      <c r="C197" s="21" t="s">
        <v>6</v>
      </c>
      <c r="D197" s="8" t="str">
        <f t="shared" si="12"/>
        <v>FI_PSP</v>
      </c>
      <c r="E197" s="8">
        <f>IFERROR(VLOOKUP(D197,Data_2011!$D:$F,3,FALSE),VLOOKUP($C197,Efficiency!A196:B240,2,FALSE))</f>
        <v>0.75</v>
      </c>
      <c r="F197" s="8">
        <f>IFERROR(VLOOKUP(D197,Data_2011!$D:$F,2,FALSE),0)</f>
        <v>0</v>
      </c>
      <c r="G197" s="8">
        <f t="shared" si="14"/>
        <v>1</v>
      </c>
      <c r="H197" s="8">
        <f t="shared" si="15"/>
        <v>8</v>
      </c>
      <c r="I197" s="8">
        <v>0</v>
      </c>
      <c r="J197" s="8">
        <v>0</v>
      </c>
      <c r="K197" s="8">
        <v>0</v>
      </c>
      <c r="L197" s="8">
        <f>IFERROR(VLOOKUP($D197,platts!$C$3:$AM$457,2,FALSE),0)</f>
        <v>0</v>
      </c>
      <c r="M197" s="18">
        <f t="shared" si="13"/>
        <v>0</v>
      </c>
      <c r="N197" s="8">
        <f>VLOOKUP($D197,soaf!$D$2:$E$514,2,FALSE)</f>
        <v>0</v>
      </c>
      <c r="O197" s="8">
        <f>(IFERROR(VLOOKUP($D197,platts!$C$3:$AM$457,soaf_platts!O$1+2,FALSE),VLOOKUP($C197,Lifetime!$A$2:$AK$48,2+soaf_platts!O$1,FALSE)))*$N197</f>
        <v>0</v>
      </c>
      <c r="P197" s="8">
        <f>(IFERROR(VLOOKUP($D197,platts!$C$3:$AM$457,soaf_platts!P$1+2,FALSE),VLOOKUP($C197,Lifetime!$A$2:$AK$48,2+soaf_platts!P$1,FALSE)))*$N197</f>
        <v>0</v>
      </c>
      <c r="Q197" s="8">
        <f>(IFERROR(VLOOKUP($D197,platts!$C$3:$AM$457,soaf_platts!Q$1+2,FALSE),VLOOKUP($C197,Lifetime!$A$2:$AK$48,2+soaf_platts!Q$1,FALSE)))*$N197</f>
        <v>0</v>
      </c>
      <c r="R197" s="8">
        <f>(IFERROR(VLOOKUP($D197,platts!$C$3:$AM$457,soaf_platts!R$1+2,FALSE),VLOOKUP($C197,Lifetime!$A$2:$AK$48,2+soaf_platts!R$1,FALSE)))*$N197</f>
        <v>0</v>
      </c>
      <c r="S197" s="8">
        <f>(IFERROR(VLOOKUP($D197,platts!$C$3:$AM$457,soaf_platts!S$1+2,FALSE),VLOOKUP($C197,Lifetime!$A$2:$AK$48,2+soaf_platts!S$1,FALSE)))*$N197</f>
        <v>0</v>
      </c>
      <c r="T197" s="8">
        <f>(IFERROR(VLOOKUP($D197,platts!$C$3:$AM$457,soaf_platts!T$1+2,FALSE),VLOOKUP($C197,Lifetime!$A$2:$AK$48,2+soaf_platts!T$1,FALSE)))*$N197</f>
        <v>0</v>
      </c>
      <c r="U197" s="8">
        <f>(IFERROR(VLOOKUP($D197,platts!$C$3:$AM$457,soaf_platts!U$1+2,FALSE),VLOOKUP($C197,Lifetime!$A$2:$AK$48,2+soaf_platts!U$1,FALSE)))*$N197</f>
        <v>0</v>
      </c>
      <c r="V197" s="8">
        <f>(IFERROR(VLOOKUP($D197,platts!$C$3:$AM$457,soaf_platts!V$1+2,FALSE),VLOOKUP($C197,Lifetime!$A$2:$AK$48,2+soaf_platts!V$1,FALSE)))*$N197</f>
        <v>0</v>
      </c>
      <c r="W197" s="8">
        <f>(IFERROR(VLOOKUP($D197,platts!$C$3:$AM$457,soaf_platts!W$1+2,FALSE),VLOOKUP($C197,Lifetime!$A$2:$AK$48,2+soaf_platts!W$1,FALSE)))*$N197</f>
        <v>0</v>
      </c>
      <c r="X197" s="8">
        <f>(IFERROR(VLOOKUP($D197,platts!$C$3:$AM$457,soaf_platts!X$1+2,FALSE),VLOOKUP($C197,Lifetime!$A$2:$AK$48,2+soaf_platts!X$1,FALSE)))*$N197</f>
        <v>0</v>
      </c>
      <c r="Y197" s="8">
        <f>(IFERROR(VLOOKUP($D197,platts!$C$3:$AM$457,soaf_platts!Y$1+2,FALSE),VLOOKUP($C197,Lifetime!$A$2:$AK$48,2+soaf_platts!Y$1,FALSE)))*$N197</f>
        <v>0</v>
      </c>
      <c r="Z197" s="8">
        <f>(IFERROR(VLOOKUP($D197,platts!$C$3:$AM$457,soaf_platts!Z$1+2,FALSE),VLOOKUP($C197,Lifetime!$A$2:$AK$48,2+soaf_platts!Z$1,FALSE)))*$N197</f>
        <v>0</v>
      </c>
      <c r="AA197" s="8">
        <f>(IFERROR(VLOOKUP($D197,platts!$C$3:$AM$457,soaf_platts!AA$1+2,FALSE),VLOOKUP($C197,Lifetime!$A$2:$AK$48,2+soaf_platts!AA$1,FALSE)))*$N197</f>
        <v>0</v>
      </c>
      <c r="AB197" s="8">
        <f>(IFERROR(VLOOKUP($D197,platts!$C$3:$AM$457,soaf_platts!AB$1+2,FALSE),VLOOKUP($C197,Lifetime!$A$2:$AK$48,2+soaf_platts!AB$1,FALSE)))*$N197</f>
        <v>0</v>
      </c>
      <c r="AC197" s="8">
        <f>(IFERROR(VLOOKUP($D197,platts!$C$3:$AM$457,soaf_platts!AC$1+2,FALSE),VLOOKUP($C197,Lifetime!$A$2:$AK$48,2+soaf_platts!AC$1,FALSE)))*$N197</f>
        <v>0</v>
      </c>
      <c r="AD197" s="8">
        <f>(IFERROR(VLOOKUP($D197,platts!$C$3:$AM$457,soaf_platts!AD$1+2,FALSE),VLOOKUP($C197,Lifetime!$A$2:$AK$48,2+soaf_platts!AD$1,FALSE)))*$N197</f>
        <v>0</v>
      </c>
      <c r="AE197" s="8">
        <f>(IFERROR(VLOOKUP($D197,platts!$C$3:$AM$457,soaf_platts!AE$1+2,FALSE),VLOOKUP($C197,Lifetime!$A$2:$AK$48,2+soaf_platts!AE$1,FALSE)))*$N197</f>
        <v>0</v>
      </c>
      <c r="AF197" s="8">
        <f>(IFERROR(VLOOKUP($D197,platts!$C$3:$AM$457,soaf_platts!AF$1+2,FALSE),VLOOKUP($C197,Lifetime!$A$2:$AK$48,2+soaf_platts!AF$1,FALSE)))*$N197</f>
        <v>0</v>
      </c>
      <c r="AG197" s="8">
        <f>(IFERROR(VLOOKUP($D197,platts!$C$3:$AM$457,soaf_platts!AG$1+2,FALSE),VLOOKUP($C197,Lifetime!$A$2:$AK$48,2+soaf_platts!AG$1,FALSE)))*$N197</f>
        <v>0</v>
      </c>
      <c r="AH197" s="8">
        <f>(IFERROR(VLOOKUP($D197,platts!$C$3:$AM$457,soaf_platts!AH$1+2,FALSE),VLOOKUP($C197,Lifetime!$A$2:$AK$48,2+soaf_platts!AH$1,FALSE)))*$N197</f>
        <v>0</v>
      </c>
      <c r="AI197" s="8">
        <f>(IFERROR(VLOOKUP($D197,platts!$C$3:$AM$457,soaf_platts!AI$1+2,FALSE),VLOOKUP($C197,Lifetime!$A$2:$AK$48,2+soaf_platts!AI$1,FALSE)))*$N197</f>
        <v>0</v>
      </c>
      <c r="AJ197" s="8">
        <f>(IFERROR(VLOOKUP($D197,platts!$C$3:$AM$457,soaf_platts!AJ$1+2,FALSE),VLOOKUP($C197,Lifetime!$A$2:$AK$48,2+soaf_platts!AJ$1,FALSE)))*$N197</f>
        <v>0</v>
      </c>
      <c r="AK197" s="8">
        <f>(IFERROR(VLOOKUP($D197,platts!$C$3:$AM$457,soaf_platts!AK$1+2,FALSE),VLOOKUP($C197,Lifetime!$A$2:$AK$48,2+soaf_platts!AK$1,FALSE)))*$N197</f>
        <v>0</v>
      </c>
      <c r="AL197" s="8">
        <f>(IFERROR(VLOOKUP($D197,platts!$C$3:$AM$457,soaf_platts!AL$1+2,FALSE),VLOOKUP($C197,Lifetime!$A$2:$AK$48,2+soaf_platts!AL$1,FALSE)))*$N197</f>
        <v>0</v>
      </c>
      <c r="AM197" s="8">
        <f>(IFERROR(VLOOKUP($D197,platts!$C$3:$AM$457,soaf_platts!AM$1+2,FALSE),VLOOKUP($C197,Lifetime!$A$2:$AK$48,2+soaf_platts!AM$1,FALSE)))*$N197</f>
        <v>0</v>
      </c>
      <c r="AN197" s="8">
        <f>(IFERROR(VLOOKUP($D197,platts!$C$3:$AM$457,soaf_platts!AN$1+2,FALSE),VLOOKUP($C197,Lifetime!$A$2:$AK$48,2+soaf_platts!AN$1,FALSE)))*$N197</f>
        <v>0</v>
      </c>
      <c r="AO197" s="8">
        <f>(IFERROR(VLOOKUP($D197,platts!$C$3:$AM$457,soaf_platts!AO$1+2,FALSE),VLOOKUP($C197,Lifetime!$A$2:$AK$48,2+soaf_platts!AO$1,FALSE)))*$N197</f>
        <v>0</v>
      </c>
      <c r="AP197" s="8">
        <f>(IFERROR(VLOOKUP($D197,platts!$C$3:$AM$457,soaf_platts!AP$1+2,FALSE),VLOOKUP($C197,Lifetime!$A$2:$AK$48,2+soaf_platts!AP$1,FALSE)))*$N197</f>
        <v>0</v>
      </c>
      <c r="AQ197" s="8">
        <f>(IFERROR(VLOOKUP($D197,platts!$C$3:$AM$457,soaf_platts!AQ$1+2,FALSE),VLOOKUP($C197,Lifetime!$A$2:$AK$48,2+soaf_platts!AQ$1,FALSE)))*$N197</f>
        <v>0</v>
      </c>
      <c r="AR197" s="8">
        <f>(IFERROR(VLOOKUP($D197,platts!$C$3:$AM$457,soaf_platts!AR$1+2,FALSE),VLOOKUP($C197,Lifetime!$A$2:$AK$48,2+soaf_platts!AR$1,FALSE)))*$N197</f>
        <v>0</v>
      </c>
      <c r="AS197" s="8">
        <f>(IFERROR(VLOOKUP($D197,platts!$C$3:$AM$457,soaf_platts!AS$1+2,FALSE),VLOOKUP($C197,Lifetime!$A$2:$AK$48,2+soaf_platts!AS$1,FALSE)))*$N197</f>
        <v>0</v>
      </c>
      <c r="AT197" s="8">
        <f>(IFERROR(VLOOKUP($D197,platts!$C$3:$AM$457,soaf_platts!AT$1+2,FALSE),VLOOKUP($C197,Lifetime!$A$2:$AK$48,2+soaf_platts!AT$1,FALSE)))*$N197</f>
        <v>0</v>
      </c>
      <c r="AU197" s="8">
        <f>(IFERROR(VLOOKUP($D197,platts!$C$3:$AM$457,soaf_platts!AU$1+2,FALSE),VLOOKUP($C197,Lifetime!$A$2:$AK$48,2+soaf_platts!AU$1,FALSE)))*$N197</f>
        <v>0</v>
      </c>
      <c r="AV197" s="8">
        <f>(IFERROR(VLOOKUP($D197,platts!$C$3:$AM$457,soaf_platts!AV$1+2,FALSE),VLOOKUP($C197,Lifetime!$A$2:$AK$48,2+soaf_platts!AV$1,FALSE)))*$N197</f>
        <v>0</v>
      </c>
      <c r="AW197" s="8">
        <f>(IFERROR(VLOOKUP($D197,platts!$C$3:$AM$457,soaf_platts!AW$1+2,FALSE),VLOOKUP($C197,Lifetime!$A$2:$AK$48,2+soaf_platts!AW$1,FALSE)))*$N197</f>
        <v>0</v>
      </c>
    </row>
    <row r="198" spans="1:49" x14ac:dyDescent="0.25">
      <c r="A198" s="8">
        <v>196</v>
      </c>
      <c r="B198" s="23" t="s">
        <v>35</v>
      </c>
      <c r="C198" s="21" t="s">
        <v>12</v>
      </c>
      <c r="D198" s="8" t="str">
        <f t="shared" si="12"/>
        <v>FI_RoR</v>
      </c>
      <c r="E198" s="8">
        <f>IFERROR(VLOOKUP(D198,Data_2011!$D:$F,3,FALSE),VLOOKUP($C198,Efficiency!A197:B241,2,FALSE))</f>
        <v>1</v>
      </c>
      <c r="F198" s="8">
        <f>IFERROR(VLOOKUP(D198,Data_2011!$D:$F,2,FALSE),0)</f>
        <v>0</v>
      </c>
      <c r="G198" s="8">
        <f t="shared" si="14"/>
        <v>0</v>
      </c>
      <c r="H198" s="8">
        <f t="shared" si="15"/>
        <v>0</v>
      </c>
      <c r="I198" s="8">
        <v>0</v>
      </c>
      <c r="J198" s="8">
        <v>0</v>
      </c>
      <c r="K198" s="8">
        <v>0</v>
      </c>
      <c r="L198" s="8">
        <f>IFERROR(VLOOKUP($D198,platts!$C$3:$AM$457,2,FALSE),0)</f>
        <v>3090.2140000000013</v>
      </c>
      <c r="M198" s="18">
        <f t="shared" si="13"/>
        <v>59.785999999998694</v>
      </c>
      <c r="N198" s="8">
        <f>VLOOKUP($D198,soaf!$D$2:$E$514,2,FALSE)</f>
        <v>3150</v>
      </c>
      <c r="O198" s="8">
        <f>(IFERROR(VLOOKUP($D198,platts!$C$3:$AM$457,soaf_platts!O$1+2,FALSE),VLOOKUP($C198,Lifetime!$A$2:$AK$48,2+soaf_platts!O$1,FALSE)))*$N198</f>
        <v>2872.9109375596645</v>
      </c>
      <c r="P198" s="8">
        <f>(IFERROR(VLOOKUP($D198,platts!$C$3:$AM$457,soaf_platts!P$1+2,FALSE),VLOOKUP($C198,Lifetime!$A$2:$AK$48,2+soaf_platts!P$1,FALSE)))*$N198</f>
        <v>2872.9109375596645</v>
      </c>
      <c r="Q198" s="8">
        <f>(IFERROR(VLOOKUP($D198,platts!$C$3:$AM$457,soaf_platts!Q$1+2,FALSE),VLOOKUP($C198,Lifetime!$A$2:$AK$48,2+soaf_platts!Q$1,FALSE)))*$N198</f>
        <v>2872.9109375596645</v>
      </c>
      <c r="R198" s="8">
        <f>(IFERROR(VLOOKUP($D198,platts!$C$3:$AM$457,soaf_platts!R$1+2,FALSE),VLOOKUP($C198,Lifetime!$A$2:$AK$48,2+soaf_platts!R$1,FALSE)))*$N198</f>
        <v>2872.9109375596645</v>
      </c>
      <c r="S198" s="8">
        <f>(IFERROR(VLOOKUP($D198,platts!$C$3:$AM$457,soaf_platts!S$1+2,FALSE),VLOOKUP($C198,Lifetime!$A$2:$AK$48,2+soaf_platts!S$1,FALSE)))*$N198</f>
        <v>2872.9109375596645</v>
      </c>
      <c r="T198" s="8">
        <f>(IFERROR(VLOOKUP($D198,platts!$C$3:$AM$457,soaf_platts!T$1+2,FALSE),VLOOKUP($C198,Lifetime!$A$2:$AK$48,2+soaf_platts!T$1,FALSE)))*$N198</f>
        <v>2872.9109375596645</v>
      </c>
      <c r="U198" s="8">
        <f>(IFERROR(VLOOKUP($D198,platts!$C$3:$AM$457,soaf_platts!U$1+2,FALSE),VLOOKUP($C198,Lifetime!$A$2:$AK$48,2+soaf_platts!U$1,FALSE)))*$N198</f>
        <v>2872.9109375596645</v>
      </c>
      <c r="V198" s="8">
        <f>(IFERROR(VLOOKUP($D198,platts!$C$3:$AM$457,soaf_platts!V$1+2,FALSE),VLOOKUP($C198,Lifetime!$A$2:$AK$48,2+soaf_platts!V$1,FALSE)))*$N198</f>
        <v>2872.9109375596645</v>
      </c>
      <c r="W198" s="8">
        <f>(IFERROR(VLOOKUP($D198,platts!$C$3:$AM$457,soaf_platts!W$1+2,FALSE),VLOOKUP($C198,Lifetime!$A$2:$AK$48,2+soaf_platts!W$1,FALSE)))*$N198</f>
        <v>2872.9109375596645</v>
      </c>
      <c r="X198" s="8">
        <f>(IFERROR(VLOOKUP($D198,platts!$C$3:$AM$457,soaf_platts!X$1+2,FALSE),VLOOKUP($C198,Lifetime!$A$2:$AK$48,2+soaf_platts!X$1,FALSE)))*$N198</f>
        <v>2872.9109375596645</v>
      </c>
      <c r="Y198" s="8">
        <f>(IFERROR(VLOOKUP($D198,platts!$C$3:$AM$457,soaf_platts!Y$1+2,FALSE),VLOOKUP($C198,Lifetime!$A$2:$AK$48,2+soaf_platts!Y$1,FALSE)))*$N198</f>
        <v>2872.9109375596645</v>
      </c>
      <c r="Z198" s="8">
        <f>(IFERROR(VLOOKUP($D198,platts!$C$3:$AM$457,soaf_platts!Z$1+2,FALSE),VLOOKUP($C198,Lifetime!$A$2:$AK$48,2+soaf_platts!Z$1,FALSE)))*$N198</f>
        <v>2864.7561625181947</v>
      </c>
      <c r="AA198" s="8">
        <f>(IFERROR(VLOOKUP($D198,platts!$C$3:$AM$457,soaf_platts!AA$1+2,FALSE),VLOOKUP($C198,Lifetime!$A$2:$AK$48,2+soaf_platts!AA$1,FALSE)))*$N198</f>
        <v>2825.00163419103</v>
      </c>
      <c r="AB198" s="8">
        <f>(IFERROR(VLOOKUP($D198,platts!$C$3:$AM$457,soaf_platts!AB$1+2,FALSE),VLOOKUP($C198,Lifetime!$A$2:$AK$48,2+soaf_platts!AB$1,FALSE)))*$N198</f>
        <v>2825.00163419103</v>
      </c>
      <c r="AC198" s="8">
        <f>(IFERROR(VLOOKUP($D198,platts!$C$3:$AM$457,soaf_platts!AC$1+2,FALSE),VLOOKUP($C198,Lifetime!$A$2:$AK$48,2+soaf_platts!AC$1,FALSE)))*$N198</f>
        <v>2825.00163419103</v>
      </c>
      <c r="AD198" s="8">
        <f>(IFERROR(VLOOKUP($D198,platts!$C$3:$AM$457,soaf_platts!AD$1+2,FALSE),VLOOKUP($C198,Lifetime!$A$2:$AK$48,2+soaf_platts!AD$1,FALSE)))*$N198</f>
        <v>2825.00163419103</v>
      </c>
      <c r="AE198" s="8">
        <f>(IFERROR(VLOOKUP($D198,platts!$C$3:$AM$457,soaf_platts!AE$1+2,FALSE),VLOOKUP($C198,Lifetime!$A$2:$AK$48,2+soaf_platts!AE$1,FALSE)))*$N198</f>
        <v>2824.4817672821368</v>
      </c>
      <c r="AF198" s="8">
        <f>(IFERROR(VLOOKUP($D198,platts!$C$3:$AM$457,soaf_platts!AF$1+2,FALSE),VLOOKUP($C198,Lifetime!$A$2:$AK$48,2+soaf_platts!AF$1,FALSE)))*$N198</f>
        <v>2800.0174421577281</v>
      </c>
      <c r="AG198" s="8">
        <f>(IFERROR(VLOOKUP($D198,platts!$C$3:$AM$457,soaf_platts!AG$1+2,FALSE),VLOOKUP($C198,Lifetime!$A$2:$AK$48,2+soaf_platts!AG$1,FALSE)))*$N198</f>
        <v>2791.7729645908021</v>
      </c>
      <c r="AH198" s="8">
        <f>(IFERROR(VLOOKUP($D198,platts!$C$3:$AM$457,soaf_platts!AH$1+2,FALSE),VLOOKUP($C198,Lifetime!$A$2:$AK$48,2+soaf_platts!AH$1,FALSE)))*$N198</f>
        <v>2791.7729645908021</v>
      </c>
      <c r="AI198" s="8">
        <f>(IFERROR(VLOOKUP($D198,platts!$C$3:$AM$457,soaf_platts!AI$1+2,FALSE),VLOOKUP($C198,Lifetime!$A$2:$AK$48,2+soaf_platts!AI$1,FALSE)))*$N198</f>
        <v>2791.7729645908021</v>
      </c>
      <c r="AJ198" s="8">
        <f>(IFERROR(VLOOKUP($D198,platts!$C$3:$AM$457,soaf_platts!AJ$1+2,FALSE),VLOOKUP($C198,Lifetime!$A$2:$AK$48,2+soaf_platts!AJ$1,FALSE)))*$N198</f>
        <v>2791.7729645908021</v>
      </c>
      <c r="AK198" s="8">
        <f>(IFERROR(VLOOKUP($D198,platts!$C$3:$AM$457,soaf_platts!AK$1+2,FALSE),VLOOKUP($C198,Lifetime!$A$2:$AK$48,2+soaf_platts!AK$1,FALSE)))*$N198</f>
        <v>2669.4513389687572</v>
      </c>
      <c r="AL198" s="8">
        <f>(IFERROR(VLOOKUP($D198,platts!$C$3:$AM$457,soaf_platts!AL$1+2,FALSE),VLOOKUP($C198,Lifetime!$A$2:$AK$48,2+soaf_platts!AL$1,FALSE)))*$N198</f>
        <v>2598.8106001720275</v>
      </c>
      <c r="AM198" s="8">
        <f>(IFERROR(VLOOKUP($D198,platts!$C$3:$AM$457,soaf_platts!AM$1+2,FALSE),VLOOKUP($C198,Lifetime!$A$2:$AK$48,2+soaf_platts!AM$1,FALSE)))*$N198</f>
        <v>2598.8106001720275</v>
      </c>
      <c r="AN198" s="8">
        <f>(IFERROR(VLOOKUP($D198,platts!$C$3:$AM$457,soaf_platts!AN$1+2,FALSE),VLOOKUP($C198,Lifetime!$A$2:$AK$48,2+soaf_platts!AN$1,FALSE)))*$N198</f>
        <v>2598.8106001720275</v>
      </c>
      <c r="AO198" s="8">
        <f>(IFERROR(VLOOKUP($D198,platts!$C$3:$AM$457,soaf_platts!AO$1+2,FALSE),VLOOKUP($C198,Lifetime!$A$2:$AK$48,2+soaf_platts!AO$1,FALSE)))*$N198</f>
        <v>2598.8106001720275</v>
      </c>
      <c r="AP198" s="8">
        <f>(IFERROR(VLOOKUP($D198,platts!$C$3:$AM$457,soaf_platts!AP$1+2,FALSE),VLOOKUP($C198,Lifetime!$A$2:$AK$48,2+soaf_platts!AP$1,FALSE)))*$N198</f>
        <v>2592.6945188909253</v>
      </c>
      <c r="AQ198" s="8">
        <f>(IFERROR(VLOOKUP($D198,platts!$C$3:$AM$457,soaf_platts!AQ$1+2,FALSE),VLOOKUP($C198,Lifetime!$A$2:$AK$48,2+soaf_platts!AQ$1,FALSE)))*$N198</f>
        <v>2592.6945188909253</v>
      </c>
      <c r="AR198" s="8">
        <f>(IFERROR(VLOOKUP($D198,platts!$C$3:$AM$457,soaf_platts!AR$1+2,FALSE),VLOOKUP($C198,Lifetime!$A$2:$AK$48,2+soaf_platts!AR$1,FALSE)))*$N198</f>
        <v>2592.6945188909253</v>
      </c>
      <c r="AS198" s="8">
        <f>(IFERROR(VLOOKUP($D198,platts!$C$3:$AM$457,soaf_platts!AS$1+2,FALSE),VLOOKUP($C198,Lifetime!$A$2:$AK$48,2+soaf_platts!AS$1,FALSE)))*$N198</f>
        <v>2531.5337060799029</v>
      </c>
      <c r="AT198" s="8">
        <f>(IFERROR(VLOOKUP($D198,platts!$C$3:$AM$457,soaf_platts!AT$1+2,FALSE),VLOOKUP($C198,Lifetime!$A$2:$AK$48,2+soaf_platts!AT$1,FALSE)))*$N198</f>
        <v>2531.5337060799029</v>
      </c>
      <c r="AU198" s="8">
        <f>(IFERROR(VLOOKUP($D198,platts!$C$3:$AM$457,soaf_platts!AU$1+2,FALSE),VLOOKUP($C198,Lifetime!$A$2:$AK$48,2+soaf_platts!AU$1,FALSE)))*$N198</f>
        <v>2486.9882474158753</v>
      </c>
      <c r="AV198" s="8">
        <f>(IFERROR(VLOOKUP($D198,platts!$C$3:$AM$457,soaf_platts!AV$1+2,FALSE),VLOOKUP($C198,Lifetime!$A$2:$AK$48,2+soaf_platts!AV$1,FALSE)))*$N198</f>
        <v>2250.3978365252365</v>
      </c>
      <c r="AW198" s="8">
        <f>(IFERROR(VLOOKUP($D198,platts!$C$3:$AM$457,soaf_platts!AW$1+2,FALSE),VLOOKUP($C198,Lifetime!$A$2:$AK$48,2+soaf_platts!AW$1,FALSE)))*$N198</f>
        <v>2250.3978365252365</v>
      </c>
    </row>
    <row r="199" spans="1:49" x14ac:dyDescent="0.25">
      <c r="A199" s="8">
        <v>197</v>
      </c>
      <c r="B199" s="23" t="s">
        <v>35</v>
      </c>
      <c r="C199" s="21" t="s">
        <v>21</v>
      </c>
      <c r="D199" s="8" t="str">
        <f t="shared" si="12"/>
        <v>FI_Solar 1</v>
      </c>
      <c r="E199" s="8">
        <f>IFERROR(VLOOKUP(D199,Data_2011!$D:$F,3,FALSE),VLOOKUP($C199,Efficiency!A198:B242,2,FALSE))</f>
        <v>1</v>
      </c>
      <c r="F199" s="8">
        <f>IFERROR(VLOOKUP(D199,Data_2011!$D:$F,2,FALSE),0)</f>
        <v>0</v>
      </c>
      <c r="G199" s="8">
        <f t="shared" si="14"/>
        <v>0</v>
      </c>
      <c r="H199" s="8">
        <f t="shared" si="15"/>
        <v>0</v>
      </c>
      <c r="I199" s="8">
        <v>0</v>
      </c>
      <c r="J199" s="8">
        <v>0</v>
      </c>
      <c r="K199" s="8">
        <v>0</v>
      </c>
      <c r="L199" s="8">
        <f>IFERROR(VLOOKUP($D199,platts!$C$3:$AM$457,2,FALSE),0)</f>
        <v>0</v>
      </c>
      <c r="M199" s="18">
        <f t="shared" si="13"/>
        <v>100</v>
      </c>
      <c r="N199" s="8">
        <f>VLOOKUP($D199,soaf!$D$2:$E$514,2,FALSE)</f>
        <v>100</v>
      </c>
      <c r="O199" s="8">
        <f>(IFERROR(VLOOKUP($D199,platts!$C$3:$AM$457,soaf_platts!O$1+2,FALSE),VLOOKUP($C199,Lifetime!$A$2:$AK$48,2+soaf_platts!O$1,FALSE)))*$N199</f>
        <v>100</v>
      </c>
      <c r="P199" s="8">
        <f>(IFERROR(VLOOKUP($D199,platts!$C$3:$AM$457,soaf_platts!P$1+2,FALSE),VLOOKUP($C199,Lifetime!$A$2:$AK$48,2+soaf_platts!P$1,FALSE)))*$N199</f>
        <v>95</v>
      </c>
      <c r="Q199" s="8">
        <f>(IFERROR(VLOOKUP($D199,platts!$C$3:$AM$457,soaf_platts!Q$1+2,FALSE),VLOOKUP($C199,Lifetime!$A$2:$AK$48,2+soaf_platts!Q$1,FALSE)))*$N199</f>
        <v>89.999999999999986</v>
      </c>
      <c r="R199" s="8">
        <f>(IFERROR(VLOOKUP($D199,platts!$C$3:$AM$457,soaf_platts!R$1+2,FALSE),VLOOKUP($C199,Lifetime!$A$2:$AK$48,2+soaf_platts!R$1,FALSE)))*$N199</f>
        <v>84.999999999999986</v>
      </c>
      <c r="S199" s="8">
        <f>(IFERROR(VLOOKUP($D199,platts!$C$3:$AM$457,soaf_platts!S$1+2,FALSE),VLOOKUP($C199,Lifetime!$A$2:$AK$48,2+soaf_platts!S$1,FALSE)))*$N199</f>
        <v>79.999999999999986</v>
      </c>
      <c r="T199" s="8">
        <f>(IFERROR(VLOOKUP($D199,platts!$C$3:$AM$457,soaf_platts!T$1+2,FALSE),VLOOKUP($C199,Lifetime!$A$2:$AK$48,2+soaf_platts!T$1,FALSE)))*$N199</f>
        <v>74.999999999999972</v>
      </c>
      <c r="U199" s="8">
        <f>(IFERROR(VLOOKUP($D199,platts!$C$3:$AM$457,soaf_platts!U$1+2,FALSE),VLOOKUP($C199,Lifetime!$A$2:$AK$48,2+soaf_platts!U$1,FALSE)))*$N199</f>
        <v>69.999999999999972</v>
      </c>
      <c r="V199" s="8">
        <f>(IFERROR(VLOOKUP($D199,platts!$C$3:$AM$457,soaf_platts!V$1+2,FALSE),VLOOKUP($C199,Lifetime!$A$2:$AK$48,2+soaf_platts!V$1,FALSE)))*$N199</f>
        <v>64.999999999999972</v>
      </c>
      <c r="W199" s="8">
        <f>(IFERROR(VLOOKUP($D199,platts!$C$3:$AM$457,soaf_platts!W$1+2,FALSE),VLOOKUP($C199,Lifetime!$A$2:$AK$48,2+soaf_platts!W$1,FALSE)))*$N199</f>
        <v>59.999999999999964</v>
      </c>
      <c r="X199" s="8">
        <f>(IFERROR(VLOOKUP($D199,platts!$C$3:$AM$457,soaf_platts!X$1+2,FALSE),VLOOKUP($C199,Lifetime!$A$2:$AK$48,2+soaf_platts!X$1,FALSE)))*$N199</f>
        <v>54.999999999999957</v>
      </c>
      <c r="Y199" s="8">
        <f>(IFERROR(VLOOKUP($D199,platts!$C$3:$AM$457,soaf_platts!Y$1+2,FALSE),VLOOKUP($C199,Lifetime!$A$2:$AK$48,2+soaf_platts!Y$1,FALSE)))*$N199</f>
        <v>49.999999999999964</v>
      </c>
      <c r="Z199" s="8">
        <f>(IFERROR(VLOOKUP($D199,platts!$C$3:$AM$457,soaf_platts!Z$1+2,FALSE),VLOOKUP($C199,Lifetime!$A$2:$AK$48,2+soaf_platts!Z$1,FALSE)))*$N199</f>
        <v>44.999999999999964</v>
      </c>
      <c r="AA199" s="8">
        <f>(IFERROR(VLOOKUP($D199,platts!$C$3:$AM$457,soaf_platts!AA$1+2,FALSE),VLOOKUP($C199,Lifetime!$A$2:$AK$48,2+soaf_platts!AA$1,FALSE)))*$N199</f>
        <v>39.999999999999964</v>
      </c>
      <c r="AB199" s="8">
        <f>(IFERROR(VLOOKUP($D199,platts!$C$3:$AM$457,soaf_platts!AB$1+2,FALSE),VLOOKUP($C199,Lifetime!$A$2:$AK$48,2+soaf_platts!AB$1,FALSE)))*$N199</f>
        <v>34.999999999999964</v>
      </c>
      <c r="AC199" s="8">
        <f>(IFERROR(VLOOKUP($D199,platts!$C$3:$AM$457,soaf_platts!AC$1+2,FALSE),VLOOKUP($C199,Lifetime!$A$2:$AK$48,2+soaf_platts!AC$1,FALSE)))*$N199</f>
        <v>29.999999999999964</v>
      </c>
      <c r="AD199" s="8">
        <f>(IFERROR(VLOOKUP($D199,platts!$C$3:$AM$457,soaf_platts!AD$1+2,FALSE),VLOOKUP($C199,Lifetime!$A$2:$AK$48,2+soaf_platts!AD$1,FALSE)))*$N199</f>
        <v>24.999999999999968</v>
      </c>
      <c r="AE199" s="8">
        <f>(IFERROR(VLOOKUP($D199,platts!$C$3:$AM$457,soaf_platts!AE$1+2,FALSE),VLOOKUP($C199,Lifetime!$A$2:$AK$48,2+soaf_platts!AE$1,FALSE)))*$N199</f>
        <v>19.999999999999968</v>
      </c>
      <c r="AF199" s="8">
        <f>(IFERROR(VLOOKUP($D199,platts!$C$3:$AM$457,soaf_platts!AF$1+2,FALSE),VLOOKUP($C199,Lifetime!$A$2:$AK$48,2+soaf_platts!AF$1,FALSE)))*$N199</f>
        <v>14.999999999999968</v>
      </c>
      <c r="AG199" s="8">
        <f>(IFERROR(VLOOKUP($D199,platts!$C$3:$AM$457,soaf_platts!AG$1+2,FALSE),VLOOKUP($C199,Lifetime!$A$2:$AK$48,2+soaf_platts!AG$1,FALSE)))*$N199</f>
        <v>9.999999999999968</v>
      </c>
      <c r="AH199" s="8">
        <f>(IFERROR(VLOOKUP($D199,platts!$C$3:$AM$457,soaf_platts!AH$1+2,FALSE),VLOOKUP($C199,Lifetime!$A$2:$AK$48,2+soaf_platts!AH$1,FALSE)))*$N199</f>
        <v>4.999999999999968</v>
      </c>
      <c r="AI199" s="8">
        <f>(IFERROR(VLOOKUP($D199,platts!$C$3:$AM$457,soaf_platts!AI$1+2,FALSE),VLOOKUP($C199,Lifetime!$A$2:$AK$48,2+soaf_platts!AI$1,FALSE)))*$N199</f>
        <v>0</v>
      </c>
      <c r="AJ199" s="8">
        <f>(IFERROR(VLOOKUP($D199,platts!$C$3:$AM$457,soaf_platts!AJ$1+2,FALSE),VLOOKUP($C199,Lifetime!$A$2:$AK$48,2+soaf_platts!AJ$1,FALSE)))*$N199</f>
        <v>0</v>
      </c>
      <c r="AK199" s="8">
        <f>(IFERROR(VLOOKUP($D199,platts!$C$3:$AM$457,soaf_platts!AK$1+2,FALSE),VLOOKUP($C199,Lifetime!$A$2:$AK$48,2+soaf_platts!AK$1,FALSE)))*$N199</f>
        <v>0</v>
      </c>
      <c r="AL199" s="8">
        <f>(IFERROR(VLOOKUP($D199,platts!$C$3:$AM$457,soaf_platts!AL$1+2,FALSE),VLOOKUP($C199,Lifetime!$A$2:$AK$48,2+soaf_platts!AL$1,FALSE)))*$N199</f>
        <v>0</v>
      </c>
      <c r="AM199" s="8">
        <f>(IFERROR(VLOOKUP($D199,platts!$C$3:$AM$457,soaf_platts!AM$1+2,FALSE),VLOOKUP($C199,Lifetime!$A$2:$AK$48,2+soaf_platts!AM$1,FALSE)))*$N199</f>
        <v>0</v>
      </c>
      <c r="AN199" s="8">
        <f>(IFERROR(VLOOKUP($D199,platts!$C$3:$AM$457,soaf_platts!AN$1+2,FALSE),VLOOKUP($C199,Lifetime!$A$2:$AK$48,2+soaf_platts!AN$1,FALSE)))*$N199</f>
        <v>0</v>
      </c>
      <c r="AO199" s="8">
        <f>(IFERROR(VLOOKUP($D199,platts!$C$3:$AM$457,soaf_platts!AO$1+2,FALSE),VLOOKUP($C199,Lifetime!$A$2:$AK$48,2+soaf_platts!AO$1,FALSE)))*$N199</f>
        <v>0</v>
      </c>
      <c r="AP199" s="8">
        <f>(IFERROR(VLOOKUP($D199,platts!$C$3:$AM$457,soaf_platts!AP$1+2,FALSE),VLOOKUP($C199,Lifetime!$A$2:$AK$48,2+soaf_platts!AP$1,FALSE)))*$N199</f>
        <v>0</v>
      </c>
      <c r="AQ199" s="8">
        <f>(IFERROR(VLOOKUP($D199,platts!$C$3:$AM$457,soaf_platts!AQ$1+2,FALSE),VLOOKUP($C199,Lifetime!$A$2:$AK$48,2+soaf_platts!AQ$1,FALSE)))*$N199</f>
        <v>0</v>
      </c>
      <c r="AR199" s="8">
        <f>(IFERROR(VLOOKUP($D199,platts!$C$3:$AM$457,soaf_platts!AR$1+2,FALSE),VLOOKUP($C199,Lifetime!$A$2:$AK$48,2+soaf_platts!AR$1,FALSE)))*$N199</f>
        <v>0</v>
      </c>
      <c r="AS199" s="8">
        <f>(IFERROR(VLOOKUP($D199,platts!$C$3:$AM$457,soaf_platts!AS$1+2,FALSE),VLOOKUP($C199,Lifetime!$A$2:$AK$48,2+soaf_platts!AS$1,FALSE)))*$N199</f>
        <v>0</v>
      </c>
      <c r="AT199" s="8">
        <f>(IFERROR(VLOOKUP($D199,platts!$C$3:$AM$457,soaf_platts!AT$1+2,FALSE),VLOOKUP($C199,Lifetime!$A$2:$AK$48,2+soaf_platts!AT$1,FALSE)))*$N199</f>
        <v>0</v>
      </c>
      <c r="AU199" s="8">
        <f>(IFERROR(VLOOKUP($D199,platts!$C$3:$AM$457,soaf_platts!AU$1+2,FALSE),VLOOKUP($C199,Lifetime!$A$2:$AK$48,2+soaf_platts!AU$1,FALSE)))*$N199</f>
        <v>0</v>
      </c>
      <c r="AV199" s="8">
        <f>(IFERROR(VLOOKUP($D199,platts!$C$3:$AM$457,soaf_platts!AV$1+2,FALSE),VLOOKUP($C199,Lifetime!$A$2:$AK$48,2+soaf_platts!AV$1,FALSE)))*$N199</f>
        <v>0</v>
      </c>
      <c r="AW199" s="8">
        <f>(IFERROR(VLOOKUP($D199,platts!$C$3:$AM$457,soaf_platts!AW$1+2,FALSE),VLOOKUP($C199,Lifetime!$A$2:$AK$48,2+soaf_platts!AW$1,FALSE)))*$N199</f>
        <v>0</v>
      </c>
    </row>
    <row r="200" spans="1:49" x14ac:dyDescent="0.25">
      <c r="A200" s="8">
        <v>198</v>
      </c>
      <c r="B200" s="23" t="s">
        <v>35</v>
      </c>
      <c r="C200" s="21" t="s">
        <v>28</v>
      </c>
      <c r="D200" s="8" t="str">
        <f t="shared" si="12"/>
        <v>FI_Wind offshore 1</v>
      </c>
      <c r="E200" s="8">
        <f>IFERROR(VLOOKUP(D200,Data_2011!$D:$F,3,FALSE),VLOOKUP($C200,Efficiency!A199:B243,2,FALSE))</f>
        <v>1</v>
      </c>
      <c r="F200" s="8">
        <f>IFERROR(VLOOKUP(D200,Data_2011!$D:$F,2,FALSE),0)</f>
        <v>0</v>
      </c>
      <c r="G200" s="8">
        <f t="shared" si="14"/>
        <v>0</v>
      </c>
      <c r="H200" s="8">
        <f t="shared" si="15"/>
        <v>0</v>
      </c>
      <c r="I200" s="8">
        <v>0</v>
      </c>
      <c r="J200" s="8">
        <v>0</v>
      </c>
      <c r="K200" s="8">
        <v>0</v>
      </c>
      <c r="L200" s="8">
        <f>IFERROR(VLOOKUP($D200,platts!$C$3:$AM$457,2,FALSE),0)</f>
        <v>0.66</v>
      </c>
      <c r="M200" s="18">
        <f t="shared" si="13"/>
        <v>-0.66</v>
      </c>
      <c r="N200" s="8">
        <f>VLOOKUP($D200,soaf!$D$2:$E$514,2,FALSE)</f>
        <v>0</v>
      </c>
      <c r="O200" s="8">
        <f>(IFERROR(VLOOKUP($D200,platts!$C$3:$AM$457,soaf_platts!O$1+2,FALSE),VLOOKUP($C200,Lifetime!$A$2:$AK$48,2+soaf_platts!O$1,FALSE)))*$N200</f>
        <v>0</v>
      </c>
      <c r="P200" s="8">
        <f>(IFERROR(VLOOKUP($D200,platts!$C$3:$AM$457,soaf_platts!P$1+2,FALSE),VLOOKUP($C200,Lifetime!$A$2:$AK$48,2+soaf_platts!P$1,FALSE)))*$N200</f>
        <v>0</v>
      </c>
      <c r="Q200" s="8">
        <f>(IFERROR(VLOOKUP($D200,platts!$C$3:$AM$457,soaf_platts!Q$1+2,FALSE),VLOOKUP($C200,Lifetime!$A$2:$AK$48,2+soaf_platts!Q$1,FALSE)))*$N200</f>
        <v>0</v>
      </c>
      <c r="R200" s="8">
        <f>(IFERROR(VLOOKUP($D200,platts!$C$3:$AM$457,soaf_platts!R$1+2,FALSE),VLOOKUP($C200,Lifetime!$A$2:$AK$48,2+soaf_platts!R$1,FALSE)))*$N200</f>
        <v>0</v>
      </c>
      <c r="S200" s="8">
        <f>(IFERROR(VLOOKUP($D200,platts!$C$3:$AM$457,soaf_platts!S$1+2,FALSE),VLOOKUP($C200,Lifetime!$A$2:$AK$48,2+soaf_platts!S$1,FALSE)))*$N200</f>
        <v>0</v>
      </c>
      <c r="T200" s="8">
        <f>(IFERROR(VLOOKUP($D200,platts!$C$3:$AM$457,soaf_platts!T$1+2,FALSE),VLOOKUP($C200,Lifetime!$A$2:$AK$48,2+soaf_platts!T$1,FALSE)))*$N200</f>
        <v>0</v>
      </c>
      <c r="U200" s="8">
        <f>(IFERROR(VLOOKUP($D200,platts!$C$3:$AM$457,soaf_platts!U$1+2,FALSE),VLOOKUP($C200,Lifetime!$A$2:$AK$48,2+soaf_platts!U$1,FALSE)))*$N200</f>
        <v>0</v>
      </c>
      <c r="V200" s="8">
        <f>(IFERROR(VLOOKUP($D200,platts!$C$3:$AM$457,soaf_platts!V$1+2,FALSE),VLOOKUP($C200,Lifetime!$A$2:$AK$48,2+soaf_platts!V$1,FALSE)))*$N200</f>
        <v>0</v>
      </c>
      <c r="W200" s="8">
        <f>(IFERROR(VLOOKUP($D200,platts!$C$3:$AM$457,soaf_platts!W$1+2,FALSE),VLOOKUP($C200,Lifetime!$A$2:$AK$48,2+soaf_platts!W$1,FALSE)))*$N200</f>
        <v>0</v>
      </c>
      <c r="X200" s="8">
        <f>(IFERROR(VLOOKUP($D200,platts!$C$3:$AM$457,soaf_platts!X$1+2,FALSE),VLOOKUP($C200,Lifetime!$A$2:$AK$48,2+soaf_platts!X$1,FALSE)))*$N200</f>
        <v>0</v>
      </c>
      <c r="Y200" s="8">
        <f>(IFERROR(VLOOKUP($D200,platts!$C$3:$AM$457,soaf_platts!Y$1+2,FALSE),VLOOKUP($C200,Lifetime!$A$2:$AK$48,2+soaf_platts!Y$1,FALSE)))*$N200</f>
        <v>0</v>
      </c>
      <c r="Z200" s="8">
        <f>(IFERROR(VLOOKUP($D200,platts!$C$3:$AM$457,soaf_platts!Z$1+2,FALSE),VLOOKUP($C200,Lifetime!$A$2:$AK$48,2+soaf_platts!Z$1,FALSE)))*$N200</f>
        <v>0</v>
      </c>
      <c r="AA200" s="8">
        <f>(IFERROR(VLOOKUP($D200,platts!$C$3:$AM$457,soaf_platts!AA$1+2,FALSE),VLOOKUP($C200,Lifetime!$A$2:$AK$48,2+soaf_platts!AA$1,FALSE)))*$N200</f>
        <v>0</v>
      </c>
      <c r="AB200" s="8">
        <f>(IFERROR(VLOOKUP($D200,platts!$C$3:$AM$457,soaf_platts!AB$1+2,FALSE),VLOOKUP($C200,Lifetime!$A$2:$AK$48,2+soaf_platts!AB$1,FALSE)))*$N200</f>
        <v>0</v>
      </c>
      <c r="AC200" s="8">
        <f>(IFERROR(VLOOKUP($D200,platts!$C$3:$AM$457,soaf_platts!AC$1+2,FALSE),VLOOKUP($C200,Lifetime!$A$2:$AK$48,2+soaf_platts!AC$1,FALSE)))*$N200</f>
        <v>0</v>
      </c>
      <c r="AD200" s="8">
        <f>(IFERROR(VLOOKUP($D200,platts!$C$3:$AM$457,soaf_platts!AD$1+2,FALSE),VLOOKUP($C200,Lifetime!$A$2:$AK$48,2+soaf_platts!AD$1,FALSE)))*$N200</f>
        <v>0</v>
      </c>
      <c r="AE200" s="8">
        <f>(IFERROR(VLOOKUP($D200,platts!$C$3:$AM$457,soaf_platts!AE$1+2,FALSE),VLOOKUP($C200,Lifetime!$A$2:$AK$48,2+soaf_platts!AE$1,FALSE)))*$N200</f>
        <v>0</v>
      </c>
      <c r="AF200" s="8">
        <f>(IFERROR(VLOOKUP($D200,platts!$C$3:$AM$457,soaf_platts!AF$1+2,FALSE),VLOOKUP($C200,Lifetime!$A$2:$AK$48,2+soaf_platts!AF$1,FALSE)))*$N200</f>
        <v>0</v>
      </c>
      <c r="AG200" s="8">
        <f>(IFERROR(VLOOKUP($D200,platts!$C$3:$AM$457,soaf_platts!AG$1+2,FALSE),VLOOKUP($C200,Lifetime!$A$2:$AK$48,2+soaf_platts!AG$1,FALSE)))*$N200</f>
        <v>0</v>
      </c>
      <c r="AH200" s="8">
        <f>(IFERROR(VLOOKUP($D200,platts!$C$3:$AM$457,soaf_platts!AH$1+2,FALSE),VLOOKUP($C200,Lifetime!$A$2:$AK$48,2+soaf_platts!AH$1,FALSE)))*$N200</f>
        <v>0</v>
      </c>
      <c r="AI200" s="8">
        <f>(IFERROR(VLOOKUP($D200,platts!$C$3:$AM$457,soaf_platts!AI$1+2,FALSE),VLOOKUP($C200,Lifetime!$A$2:$AK$48,2+soaf_platts!AI$1,FALSE)))*$N200</f>
        <v>0</v>
      </c>
      <c r="AJ200" s="8">
        <f>(IFERROR(VLOOKUP($D200,platts!$C$3:$AM$457,soaf_platts!AJ$1+2,FALSE),VLOOKUP($C200,Lifetime!$A$2:$AK$48,2+soaf_platts!AJ$1,FALSE)))*$N200</f>
        <v>0</v>
      </c>
      <c r="AK200" s="8">
        <f>(IFERROR(VLOOKUP($D200,platts!$C$3:$AM$457,soaf_platts!AK$1+2,FALSE),VLOOKUP($C200,Lifetime!$A$2:$AK$48,2+soaf_platts!AK$1,FALSE)))*$N200</f>
        <v>0</v>
      </c>
      <c r="AL200" s="8">
        <f>(IFERROR(VLOOKUP($D200,platts!$C$3:$AM$457,soaf_platts!AL$1+2,FALSE),VLOOKUP($C200,Lifetime!$A$2:$AK$48,2+soaf_platts!AL$1,FALSE)))*$N200</f>
        <v>0</v>
      </c>
      <c r="AM200" s="8">
        <f>(IFERROR(VLOOKUP($D200,platts!$C$3:$AM$457,soaf_platts!AM$1+2,FALSE),VLOOKUP($C200,Lifetime!$A$2:$AK$48,2+soaf_platts!AM$1,FALSE)))*$N200</f>
        <v>0</v>
      </c>
      <c r="AN200" s="8">
        <f>(IFERROR(VLOOKUP($D200,platts!$C$3:$AM$457,soaf_platts!AN$1+2,FALSE),VLOOKUP($C200,Lifetime!$A$2:$AK$48,2+soaf_platts!AN$1,FALSE)))*$N200</f>
        <v>0</v>
      </c>
      <c r="AO200" s="8">
        <f>(IFERROR(VLOOKUP($D200,platts!$C$3:$AM$457,soaf_platts!AO$1+2,FALSE),VLOOKUP($C200,Lifetime!$A$2:$AK$48,2+soaf_platts!AO$1,FALSE)))*$N200</f>
        <v>0</v>
      </c>
      <c r="AP200" s="8">
        <f>(IFERROR(VLOOKUP($D200,platts!$C$3:$AM$457,soaf_platts!AP$1+2,FALSE),VLOOKUP($C200,Lifetime!$A$2:$AK$48,2+soaf_platts!AP$1,FALSE)))*$N200</f>
        <v>0</v>
      </c>
      <c r="AQ200" s="8">
        <f>(IFERROR(VLOOKUP($D200,platts!$C$3:$AM$457,soaf_platts!AQ$1+2,FALSE),VLOOKUP($C200,Lifetime!$A$2:$AK$48,2+soaf_platts!AQ$1,FALSE)))*$N200</f>
        <v>0</v>
      </c>
      <c r="AR200" s="8">
        <f>(IFERROR(VLOOKUP($D200,platts!$C$3:$AM$457,soaf_platts!AR$1+2,FALSE),VLOOKUP($C200,Lifetime!$A$2:$AK$48,2+soaf_platts!AR$1,FALSE)))*$N200</f>
        <v>0</v>
      </c>
      <c r="AS200" s="8">
        <f>(IFERROR(VLOOKUP($D200,platts!$C$3:$AM$457,soaf_platts!AS$1+2,FALSE),VLOOKUP($C200,Lifetime!$A$2:$AK$48,2+soaf_platts!AS$1,FALSE)))*$N200</f>
        <v>0</v>
      </c>
      <c r="AT200" s="8">
        <f>(IFERROR(VLOOKUP($D200,platts!$C$3:$AM$457,soaf_platts!AT$1+2,FALSE),VLOOKUP($C200,Lifetime!$A$2:$AK$48,2+soaf_platts!AT$1,FALSE)))*$N200</f>
        <v>0</v>
      </c>
      <c r="AU200" s="8">
        <f>(IFERROR(VLOOKUP($D200,platts!$C$3:$AM$457,soaf_platts!AU$1+2,FALSE),VLOOKUP($C200,Lifetime!$A$2:$AK$48,2+soaf_platts!AU$1,FALSE)))*$N200</f>
        <v>0</v>
      </c>
      <c r="AV200" s="8">
        <f>(IFERROR(VLOOKUP($D200,platts!$C$3:$AM$457,soaf_platts!AV$1+2,FALSE),VLOOKUP($C200,Lifetime!$A$2:$AK$48,2+soaf_platts!AV$1,FALSE)))*$N200</f>
        <v>0</v>
      </c>
      <c r="AW200" s="8">
        <f>(IFERROR(VLOOKUP($D200,platts!$C$3:$AM$457,soaf_platts!AW$1+2,FALSE),VLOOKUP($C200,Lifetime!$A$2:$AK$48,2+soaf_platts!AW$1,FALSE)))*$N200</f>
        <v>0</v>
      </c>
    </row>
    <row r="201" spans="1:49" x14ac:dyDescent="0.25">
      <c r="A201" s="8">
        <v>199</v>
      </c>
      <c r="B201" s="24" t="s">
        <v>35</v>
      </c>
      <c r="C201" s="21" t="s">
        <v>23</v>
      </c>
      <c r="D201" s="8" t="str">
        <f t="shared" si="12"/>
        <v>FI_Wind onshore 1</v>
      </c>
      <c r="E201" s="8">
        <f>IFERROR(VLOOKUP(D201,Data_2011!$D:$F,3,FALSE),VLOOKUP($C201,Efficiency!A200:B244,2,FALSE))</f>
        <v>1</v>
      </c>
      <c r="F201" s="8">
        <f>IFERROR(VLOOKUP(D201,Data_2011!$D:$F,2,FALSE),0)</f>
        <v>0</v>
      </c>
      <c r="G201" s="8">
        <f t="shared" si="14"/>
        <v>0</v>
      </c>
      <c r="H201" s="8">
        <f t="shared" si="15"/>
        <v>0</v>
      </c>
      <c r="I201" s="8">
        <v>0</v>
      </c>
      <c r="J201" s="8">
        <v>0</v>
      </c>
      <c r="K201" s="8">
        <v>0</v>
      </c>
      <c r="L201" s="8">
        <f>IFERROR(VLOOKUP($D201,platts!$C$3:$AM$457,2,FALSE),0)</f>
        <v>469.38000000000011</v>
      </c>
      <c r="M201" s="18">
        <f t="shared" si="13"/>
        <v>530.61999999999989</v>
      </c>
      <c r="N201" s="8">
        <f>VLOOKUP($D201,soaf!$D$2:$E$514,2,FALSE)</f>
        <v>1000</v>
      </c>
      <c r="O201" s="8">
        <f>(IFERROR(VLOOKUP($D201,platts!$C$3:$AM$457,soaf_platts!O$1+2,FALSE),VLOOKUP($C201,Lifetime!$A$2:$AK$48,2+soaf_platts!O$1,FALSE)))*$N201</f>
        <v>997.81626826878016</v>
      </c>
      <c r="P201" s="8">
        <f>(IFERROR(VLOOKUP($D201,platts!$C$3:$AM$457,soaf_platts!P$1+2,FALSE),VLOOKUP($C201,Lifetime!$A$2:$AK$48,2+soaf_platts!P$1,FALSE)))*$N201</f>
        <v>997.33691252290259</v>
      </c>
      <c r="Q201" s="8">
        <f>(IFERROR(VLOOKUP($D201,platts!$C$3:$AM$457,soaf_platts!Q$1+2,FALSE),VLOOKUP($C201,Lifetime!$A$2:$AK$48,2+soaf_platts!Q$1,FALSE)))*$N201</f>
        <v>991.58464357237199</v>
      </c>
      <c r="R201" s="8">
        <f>(IFERROR(VLOOKUP($D201,platts!$C$3:$AM$457,soaf_platts!R$1+2,FALSE),VLOOKUP($C201,Lifetime!$A$2:$AK$48,2+soaf_platts!R$1,FALSE)))*$N201</f>
        <v>991.58464357237199</v>
      </c>
      <c r="S201" s="8">
        <f>(IFERROR(VLOOKUP($D201,platts!$C$3:$AM$457,soaf_platts!S$1+2,FALSE),VLOOKUP($C201,Lifetime!$A$2:$AK$48,2+soaf_platts!S$1,FALSE)))*$N201</f>
        <v>986.25846861817718</v>
      </c>
      <c r="T201" s="8">
        <f>(IFERROR(VLOOKUP($D201,platts!$C$3:$AM$457,soaf_platts!T$1+2,FALSE),VLOOKUP($C201,Lifetime!$A$2:$AK$48,2+soaf_platts!T$1,FALSE)))*$N201</f>
        <v>984.34104563466701</v>
      </c>
      <c r="U201" s="8">
        <f>(IFERROR(VLOOKUP($D201,platts!$C$3:$AM$457,soaf_platts!U$1+2,FALSE),VLOOKUP($C201,Lifetime!$A$2:$AK$48,2+soaf_platts!U$1,FALSE)))*$N201</f>
        <v>968.36252077208223</v>
      </c>
      <c r="V201" s="8">
        <f>(IFERROR(VLOOKUP($D201,platts!$C$3:$AM$457,soaf_platts!V$1+2,FALSE),VLOOKUP($C201,Lifetime!$A$2:$AK$48,2+soaf_platts!V$1,FALSE)))*$N201</f>
        <v>955.47317738293066</v>
      </c>
      <c r="W201" s="8">
        <f>(IFERROR(VLOOKUP($D201,platts!$C$3:$AM$457,soaf_platts!W$1+2,FALSE),VLOOKUP($C201,Lifetime!$A$2:$AK$48,2+soaf_platts!W$1,FALSE)))*$N201</f>
        <v>911.79854275853245</v>
      </c>
      <c r="X201" s="8">
        <f>(IFERROR(VLOOKUP($D201,platts!$C$3:$AM$457,soaf_platts!X$1+2,FALSE),VLOOKUP($C201,Lifetime!$A$2:$AK$48,2+soaf_platts!X$1,FALSE)))*$N201</f>
        <v>911.79854275853245</v>
      </c>
      <c r="Y201" s="8">
        <f>(IFERROR(VLOOKUP($D201,platts!$C$3:$AM$457,soaf_platts!Y$1+2,FALSE),VLOOKUP($C201,Lifetime!$A$2:$AK$48,2+soaf_platts!Y$1,FALSE)))*$N201</f>
        <v>909.66807277685461</v>
      </c>
      <c r="Z201" s="8">
        <f>(IFERROR(VLOOKUP($D201,platts!$C$3:$AM$457,soaf_platts!Z$1+2,FALSE),VLOOKUP($C201,Lifetime!$A$2:$AK$48,2+soaf_platts!Z$1,FALSE)))*$N201</f>
        <v>905.40713281349861</v>
      </c>
      <c r="AA201" s="8">
        <f>(IFERROR(VLOOKUP($D201,platts!$C$3:$AM$457,soaf_platts!AA$1+2,FALSE),VLOOKUP($C201,Lifetime!$A$2:$AK$48,2+soaf_platts!AA$1,FALSE)))*$N201</f>
        <v>880.91738037411051</v>
      </c>
      <c r="AB201" s="8">
        <f>(IFERROR(VLOOKUP($D201,platts!$C$3:$AM$457,soaf_platts!AB$1+2,FALSE),VLOOKUP($C201,Lifetime!$A$2:$AK$48,2+soaf_platts!AB$1,FALSE)))*$N201</f>
        <v>824.56644935872839</v>
      </c>
      <c r="AC201" s="8">
        <f>(IFERROR(VLOOKUP($D201,platts!$C$3:$AM$457,soaf_platts!AC$1+2,FALSE),VLOOKUP($C201,Lifetime!$A$2:$AK$48,2+soaf_platts!AC$1,FALSE)))*$N201</f>
        <v>815.75695598449011</v>
      </c>
      <c r="AD201" s="8">
        <f>(IFERROR(VLOOKUP($D201,platts!$C$3:$AM$457,soaf_platts!AD$1+2,FALSE),VLOOKUP($C201,Lifetime!$A$2:$AK$48,2+soaf_platts!AD$1,FALSE)))*$N201</f>
        <v>802.97413609442242</v>
      </c>
      <c r="AE201" s="8">
        <f>(IFERROR(VLOOKUP($D201,platts!$C$3:$AM$457,soaf_platts!AE$1+2,FALSE),VLOOKUP($C201,Lifetime!$A$2:$AK$48,2+soaf_platts!AE$1,FALSE)))*$N201</f>
        <v>765.05177042055459</v>
      </c>
      <c r="AF201" s="8">
        <f>(IFERROR(VLOOKUP($D201,platts!$C$3:$AM$457,soaf_platts!AF$1+2,FALSE),VLOOKUP($C201,Lifetime!$A$2:$AK$48,2+soaf_platts!AF$1,FALSE)))*$N201</f>
        <v>720.31190080531746</v>
      </c>
      <c r="AG201" s="8">
        <f>(IFERROR(VLOOKUP($D201,platts!$C$3:$AM$457,soaf_platts!AG$1+2,FALSE),VLOOKUP($C201,Lifetime!$A$2:$AK$48,2+soaf_platts!AG$1,FALSE)))*$N201</f>
        <v>681.96344113511429</v>
      </c>
      <c r="AH201" s="8">
        <f>(IFERROR(VLOOKUP($D201,platts!$C$3:$AM$457,soaf_platts!AH$1+2,FALSE),VLOOKUP($C201,Lifetime!$A$2:$AK$48,2+soaf_platts!AH$1,FALSE)))*$N201</f>
        <v>631.89739656568236</v>
      </c>
      <c r="AI201" s="8">
        <f>(IFERROR(VLOOKUP($D201,platts!$C$3:$AM$457,soaf_platts!AI$1+2,FALSE),VLOOKUP($C201,Lifetime!$A$2:$AK$48,2+soaf_platts!AI$1,FALSE)))*$N201</f>
        <v>570.5398610933571</v>
      </c>
      <c r="AJ201" s="8">
        <f>(IFERROR(VLOOKUP($D201,platts!$C$3:$AM$457,soaf_platts!AJ$1+2,FALSE),VLOOKUP($C201,Lifetime!$A$2:$AK$48,2+soaf_platts!AJ$1,FALSE)))*$N201</f>
        <v>527.93046145979793</v>
      </c>
      <c r="AK201" s="8">
        <f>(IFERROR(VLOOKUP($D201,platts!$C$3:$AM$457,soaf_platts!AK$1+2,FALSE),VLOOKUP($C201,Lifetime!$A$2:$AK$48,2+soaf_platts!AK$1,FALSE)))*$N201</f>
        <v>304.01806638544451</v>
      </c>
      <c r="AL201" s="8">
        <f>(IFERROR(VLOOKUP($D201,platts!$C$3:$AM$457,soaf_platts!AL$1+2,FALSE),VLOOKUP($C201,Lifetime!$A$2:$AK$48,2+soaf_platts!AL$1,FALSE)))*$N201</f>
        <v>0</v>
      </c>
      <c r="AM201" s="8">
        <f>(IFERROR(VLOOKUP($D201,platts!$C$3:$AM$457,soaf_platts!AM$1+2,FALSE),VLOOKUP($C201,Lifetime!$A$2:$AK$48,2+soaf_platts!AM$1,FALSE)))*$N201</f>
        <v>0</v>
      </c>
      <c r="AN201" s="8">
        <f>(IFERROR(VLOOKUP($D201,platts!$C$3:$AM$457,soaf_platts!AN$1+2,FALSE),VLOOKUP($C201,Lifetime!$A$2:$AK$48,2+soaf_platts!AN$1,FALSE)))*$N201</f>
        <v>0</v>
      </c>
      <c r="AO201" s="8">
        <f>(IFERROR(VLOOKUP($D201,platts!$C$3:$AM$457,soaf_platts!AO$1+2,FALSE),VLOOKUP($C201,Lifetime!$A$2:$AK$48,2+soaf_platts!AO$1,FALSE)))*$N201</f>
        <v>0</v>
      </c>
      <c r="AP201" s="8">
        <f>(IFERROR(VLOOKUP($D201,platts!$C$3:$AM$457,soaf_platts!AP$1+2,FALSE),VLOOKUP($C201,Lifetime!$A$2:$AK$48,2+soaf_platts!AP$1,FALSE)))*$N201</f>
        <v>0</v>
      </c>
      <c r="AQ201" s="8">
        <f>(IFERROR(VLOOKUP($D201,platts!$C$3:$AM$457,soaf_platts!AQ$1+2,FALSE),VLOOKUP($C201,Lifetime!$A$2:$AK$48,2+soaf_platts!AQ$1,FALSE)))*$N201</f>
        <v>0</v>
      </c>
      <c r="AR201" s="8">
        <f>(IFERROR(VLOOKUP($D201,platts!$C$3:$AM$457,soaf_platts!AR$1+2,FALSE),VLOOKUP($C201,Lifetime!$A$2:$AK$48,2+soaf_platts!AR$1,FALSE)))*$N201</f>
        <v>0</v>
      </c>
      <c r="AS201" s="8">
        <f>(IFERROR(VLOOKUP($D201,platts!$C$3:$AM$457,soaf_platts!AS$1+2,FALSE),VLOOKUP($C201,Lifetime!$A$2:$AK$48,2+soaf_platts!AS$1,FALSE)))*$N201</f>
        <v>0</v>
      </c>
      <c r="AT201" s="8">
        <f>(IFERROR(VLOOKUP($D201,platts!$C$3:$AM$457,soaf_platts!AT$1+2,FALSE),VLOOKUP($C201,Lifetime!$A$2:$AK$48,2+soaf_platts!AT$1,FALSE)))*$N201</f>
        <v>0</v>
      </c>
      <c r="AU201" s="8">
        <f>(IFERROR(VLOOKUP($D201,platts!$C$3:$AM$457,soaf_platts!AU$1+2,FALSE),VLOOKUP($C201,Lifetime!$A$2:$AK$48,2+soaf_platts!AU$1,FALSE)))*$N201</f>
        <v>0</v>
      </c>
      <c r="AV201" s="8">
        <f>(IFERROR(VLOOKUP($D201,platts!$C$3:$AM$457,soaf_platts!AV$1+2,FALSE),VLOOKUP($C201,Lifetime!$A$2:$AK$48,2+soaf_platts!AV$1,FALSE)))*$N201</f>
        <v>0</v>
      </c>
      <c r="AW201" s="8">
        <f>(IFERROR(VLOOKUP($D201,platts!$C$3:$AM$457,soaf_platts!AW$1+2,FALSE),VLOOKUP($C201,Lifetime!$A$2:$AK$48,2+soaf_platts!AW$1,FALSE)))*$N201</f>
        <v>0</v>
      </c>
    </row>
    <row r="202" spans="1:49" x14ac:dyDescent="0.25">
      <c r="A202" s="8">
        <v>200</v>
      </c>
      <c r="B202" s="20" t="s">
        <v>37</v>
      </c>
      <c r="C202" s="21" t="s">
        <v>19</v>
      </c>
      <c r="D202" s="8" t="str">
        <f t="shared" si="12"/>
        <v>GR_Biomass</v>
      </c>
      <c r="E202" s="8">
        <f>IFERROR(VLOOKUP(D202,Data_2011!$D:$F,3,FALSE),VLOOKUP($C202,Efficiency!A201:B245,2,FALSE))</f>
        <v>0.38</v>
      </c>
      <c r="F202" s="8">
        <f>IFERROR(VLOOKUP(D202,Data_2011!$D:$F,2,FALSE),0)</f>
        <v>0</v>
      </c>
      <c r="G202" s="8">
        <f t="shared" si="14"/>
        <v>0</v>
      </c>
      <c r="H202" s="8">
        <f t="shared" si="15"/>
        <v>0</v>
      </c>
      <c r="I202" s="8">
        <v>0</v>
      </c>
      <c r="J202" s="8">
        <v>0</v>
      </c>
      <c r="K202" s="8">
        <v>0</v>
      </c>
      <c r="L202" s="8">
        <f>IFERROR(VLOOKUP($D202,platts!$C$3:$AM$457,2,FALSE),0)</f>
        <v>47.082999999999998</v>
      </c>
      <c r="M202" s="18">
        <f t="shared" si="13"/>
        <v>88.917000000000002</v>
      </c>
      <c r="N202" s="8">
        <f>VLOOKUP($D202,soaf!$D$2:$E$514,2,FALSE)</f>
        <v>136</v>
      </c>
      <c r="O202" s="8">
        <f>(IFERROR(VLOOKUP($D202,platts!$C$3:$AM$457,soaf_platts!O$1+2,FALSE),VLOOKUP($C202,Lifetime!$A$2:$AK$48,2+soaf_platts!O$1,FALSE)))*$N202</f>
        <v>132.85151753286749</v>
      </c>
      <c r="P202" s="8">
        <f>(IFERROR(VLOOKUP($D202,platts!$C$3:$AM$457,soaf_platts!P$1+2,FALSE),VLOOKUP($C202,Lifetime!$A$2:$AK$48,2+soaf_platts!P$1,FALSE)))*$N202</f>
        <v>132.85151753286749</v>
      </c>
      <c r="Q202" s="8">
        <f>(IFERROR(VLOOKUP($D202,platts!$C$3:$AM$457,soaf_platts!Q$1+2,FALSE),VLOOKUP($C202,Lifetime!$A$2:$AK$48,2+soaf_platts!Q$1,FALSE)))*$N202</f>
        <v>132.85151753286749</v>
      </c>
      <c r="R202" s="8">
        <f>(IFERROR(VLOOKUP($D202,platts!$C$3:$AM$457,soaf_platts!R$1+2,FALSE),VLOOKUP($C202,Lifetime!$A$2:$AK$48,2+soaf_platts!R$1,FALSE)))*$N202</f>
        <v>132.85151753286749</v>
      </c>
      <c r="S202" s="8">
        <f>(IFERROR(VLOOKUP($D202,platts!$C$3:$AM$457,soaf_platts!S$1+2,FALSE),VLOOKUP($C202,Lifetime!$A$2:$AK$48,2+soaf_platts!S$1,FALSE)))*$N202</f>
        <v>132.85151753286749</v>
      </c>
      <c r="T202" s="8">
        <f>(IFERROR(VLOOKUP($D202,platts!$C$3:$AM$457,soaf_platts!T$1+2,FALSE),VLOOKUP($C202,Lifetime!$A$2:$AK$48,2+soaf_platts!T$1,FALSE)))*$N202</f>
        <v>132.85151753286749</v>
      </c>
      <c r="U202" s="8">
        <f>(IFERROR(VLOOKUP($D202,platts!$C$3:$AM$457,soaf_platts!U$1+2,FALSE),VLOOKUP($C202,Lifetime!$A$2:$AK$48,2+soaf_platts!U$1,FALSE)))*$N202</f>
        <v>132.85151753286749</v>
      </c>
      <c r="V202" s="8">
        <f>(IFERROR(VLOOKUP($D202,platts!$C$3:$AM$457,soaf_platts!V$1+2,FALSE),VLOOKUP($C202,Lifetime!$A$2:$AK$48,2+soaf_platts!V$1,FALSE)))*$N202</f>
        <v>132.85151753286749</v>
      </c>
      <c r="W202" s="8">
        <f>(IFERROR(VLOOKUP($D202,platts!$C$3:$AM$457,soaf_platts!W$1+2,FALSE),VLOOKUP($C202,Lifetime!$A$2:$AK$48,2+soaf_platts!W$1,FALSE)))*$N202</f>
        <v>132.85151753286749</v>
      </c>
      <c r="X202" s="8">
        <f>(IFERROR(VLOOKUP($D202,platts!$C$3:$AM$457,soaf_platts!X$1+2,FALSE),VLOOKUP($C202,Lifetime!$A$2:$AK$48,2+soaf_platts!X$1,FALSE)))*$N202</f>
        <v>132.85151753286749</v>
      </c>
      <c r="Y202" s="8">
        <f>(IFERROR(VLOOKUP($D202,platts!$C$3:$AM$457,soaf_platts!Y$1+2,FALSE),VLOOKUP($C202,Lifetime!$A$2:$AK$48,2+soaf_platts!Y$1,FALSE)))*$N202</f>
        <v>132.85151753286749</v>
      </c>
      <c r="Z202" s="8">
        <f>(IFERROR(VLOOKUP($D202,platts!$C$3:$AM$457,soaf_platts!Z$1+2,FALSE),VLOOKUP($C202,Lifetime!$A$2:$AK$48,2+soaf_platts!Z$1,FALSE)))*$N202</f>
        <v>132.85151753286749</v>
      </c>
      <c r="AA202" s="8">
        <f>(IFERROR(VLOOKUP($D202,platts!$C$3:$AM$457,soaf_platts!AA$1+2,FALSE),VLOOKUP($C202,Lifetime!$A$2:$AK$48,2+soaf_platts!AA$1,FALSE)))*$N202</f>
        <v>132.85151753286749</v>
      </c>
      <c r="AB202" s="8">
        <f>(IFERROR(VLOOKUP($D202,platts!$C$3:$AM$457,soaf_platts!AB$1+2,FALSE),VLOOKUP($C202,Lifetime!$A$2:$AK$48,2+soaf_platts!AB$1,FALSE)))*$N202</f>
        <v>132.85151753286749</v>
      </c>
      <c r="AC202" s="8">
        <f>(IFERROR(VLOOKUP($D202,platts!$C$3:$AM$457,soaf_platts!AC$1+2,FALSE),VLOOKUP($C202,Lifetime!$A$2:$AK$48,2+soaf_platts!AC$1,FALSE)))*$N202</f>
        <v>132.85151753286749</v>
      </c>
      <c r="AD202" s="8">
        <f>(IFERROR(VLOOKUP($D202,platts!$C$3:$AM$457,soaf_platts!AD$1+2,FALSE),VLOOKUP($C202,Lifetime!$A$2:$AK$48,2+soaf_platts!AD$1,FALSE)))*$N202</f>
        <v>132.85151753286749</v>
      </c>
      <c r="AE202" s="8">
        <f>(IFERROR(VLOOKUP($D202,platts!$C$3:$AM$457,soaf_platts!AE$1+2,FALSE),VLOOKUP($C202,Lifetime!$A$2:$AK$48,2+soaf_platts!AE$1,FALSE)))*$N202</f>
        <v>131.40725952042138</v>
      </c>
      <c r="AF202" s="8">
        <f>(IFERROR(VLOOKUP($D202,platts!$C$3:$AM$457,soaf_platts!AF$1+2,FALSE),VLOOKUP($C202,Lifetime!$A$2:$AK$48,2+soaf_platts!AF$1,FALSE)))*$N202</f>
        <v>131.40725952042138</v>
      </c>
      <c r="AG202" s="8">
        <f>(IFERROR(VLOOKUP($D202,platts!$C$3:$AM$457,soaf_platts!AG$1+2,FALSE),VLOOKUP($C202,Lifetime!$A$2:$AK$48,2+soaf_platts!AG$1,FALSE)))*$N202</f>
        <v>131.40725952042138</v>
      </c>
      <c r="AH202" s="8">
        <f>(IFERROR(VLOOKUP($D202,platts!$C$3:$AM$457,soaf_platts!AH$1+2,FALSE),VLOOKUP($C202,Lifetime!$A$2:$AK$48,2+soaf_platts!AH$1,FALSE)))*$N202</f>
        <v>131.40725952042138</v>
      </c>
      <c r="AI202" s="8">
        <f>(IFERROR(VLOOKUP($D202,platts!$C$3:$AM$457,soaf_platts!AI$1+2,FALSE),VLOOKUP($C202,Lifetime!$A$2:$AK$48,2+soaf_platts!AI$1,FALSE)))*$N202</f>
        <v>130.91621179618969</v>
      </c>
      <c r="AJ202" s="8">
        <f>(IFERROR(VLOOKUP($D202,platts!$C$3:$AM$457,soaf_platts!AJ$1+2,FALSE),VLOOKUP($C202,Lifetime!$A$2:$AK$48,2+soaf_platts!AJ$1,FALSE)))*$N202</f>
        <v>130.91621179618969</v>
      </c>
      <c r="AK202" s="8">
        <f>(IFERROR(VLOOKUP($D202,platts!$C$3:$AM$457,soaf_platts!AK$1+2,FALSE),VLOOKUP($C202,Lifetime!$A$2:$AK$48,2+soaf_platts!AK$1,FALSE)))*$N202</f>
        <v>130.91621179618969</v>
      </c>
      <c r="AL202" s="8">
        <f>(IFERROR(VLOOKUP($D202,platts!$C$3:$AM$457,soaf_platts!AL$1+2,FALSE),VLOOKUP($C202,Lifetime!$A$2:$AK$48,2+soaf_platts!AL$1,FALSE)))*$N202</f>
        <v>130.04965698872203</v>
      </c>
      <c r="AM202" s="8">
        <f>(IFERROR(VLOOKUP($D202,platts!$C$3:$AM$457,soaf_platts!AM$1+2,FALSE),VLOOKUP($C202,Lifetime!$A$2:$AK$48,2+soaf_platts!AM$1,FALSE)))*$N202</f>
        <v>130.04965698872203</v>
      </c>
      <c r="AN202" s="8">
        <f>(IFERROR(VLOOKUP($D202,platts!$C$3:$AM$457,soaf_platts!AN$1+2,FALSE),VLOOKUP($C202,Lifetime!$A$2:$AK$48,2+soaf_platts!AN$1,FALSE)))*$N202</f>
        <v>72.097359981309623</v>
      </c>
      <c r="AO202" s="8">
        <f>(IFERROR(VLOOKUP($D202,platts!$C$3:$AM$457,soaf_platts!AO$1+2,FALSE),VLOOKUP($C202,Lifetime!$A$2:$AK$48,2+soaf_platts!AO$1,FALSE)))*$N202</f>
        <v>68.486714950194354</v>
      </c>
      <c r="AP202" s="8">
        <f>(IFERROR(VLOOKUP($D202,platts!$C$3:$AM$457,soaf_platts!AP$1+2,FALSE),VLOOKUP($C202,Lifetime!$A$2:$AK$48,2+soaf_platts!AP$1,FALSE)))*$N202</f>
        <v>68.486714950194354</v>
      </c>
      <c r="AQ202" s="8">
        <f>(IFERROR(VLOOKUP($D202,platts!$C$3:$AM$457,soaf_platts!AQ$1+2,FALSE),VLOOKUP($C202,Lifetime!$A$2:$AK$48,2+soaf_platts!AQ$1,FALSE)))*$N202</f>
        <v>68.486714950194354</v>
      </c>
      <c r="AR202" s="8">
        <f>(IFERROR(VLOOKUP($D202,platts!$C$3:$AM$457,soaf_platts!AR$1+2,FALSE),VLOOKUP($C202,Lifetime!$A$2:$AK$48,2+soaf_platts!AR$1,FALSE)))*$N202</f>
        <v>50.554807467663494</v>
      </c>
      <c r="AS202" s="8">
        <f>(IFERROR(VLOOKUP($D202,platts!$C$3:$AM$457,soaf_platts!AS$1+2,FALSE),VLOOKUP($C202,Lifetime!$A$2:$AK$48,2+soaf_platts!AS$1,FALSE)))*$N202</f>
        <v>50.554807467663494</v>
      </c>
      <c r="AT202" s="8">
        <f>(IFERROR(VLOOKUP($D202,platts!$C$3:$AM$457,soaf_platts!AT$1+2,FALSE),VLOOKUP($C202,Lifetime!$A$2:$AK$48,2+soaf_platts!AT$1,FALSE)))*$N202</f>
        <v>22.443769513412487</v>
      </c>
      <c r="AU202" s="8">
        <f>(IFERROR(VLOOKUP($D202,platts!$C$3:$AM$457,soaf_platts!AU$1+2,FALSE),VLOOKUP($C202,Lifetime!$A$2:$AK$48,2+soaf_platts!AU$1,FALSE)))*$N202</f>
        <v>20.999511500966378</v>
      </c>
      <c r="AV202" s="8">
        <f>(IFERROR(VLOOKUP($D202,platts!$C$3:$AM$457,soaf_platts!AV$1+2,FALSE),VLOOKUP($C202,Lifetime!$A$2:$AK$48,2+soaf_platts!AV$1,FALSE)))*$N202</f>
        <v>6.5858165367542432</v>
      </c>
      <c r="AW202" s="8">
        <f>(IFERROR(VLOOKUP($D202,platts!$C$3:$AM$457,soaf_platts!AW$1+2,FALSE),VLOOKUP($C202,Lifetime!$A$2:$AK$48,2+soaf_platts!AW$1,FALSE)))*$N202</f>
        <v>6.5858165367542432</v>
      </c>
    </row>
    <row r="203" spans="1:49" x14ac:dyDescent="0.25">
      <c r="A203" s="8">
        <v>201</v>
      </c>
      <c r="B203" s="23" t="s">
        <v>37</v>
      </c>
      <c r="C203" s="21" t="s">
        <v>9</v>
      </c>
      <c r="D203" s="8" t="str">
        <f t="shared" si="12"/>
        <v>GR_CCGT</v>
      </c>
      <c r="E203" s="8">
        <f>IFERROR(VLOOKUP(D203,Data_2011!$D:$F,3,FALSE),VLOOKUP($C203,Efficiency!A202:B246,2,FALSE))</f>
        <v>0.56061910581269203</v>
      </c>
      <c r="F203" s="8">
        <f>IFERROR(VLOOKUP(D203,Data_2011!$D:$F,2,FALSE),0)</f>
        <v>1.5344075396936509E-3</v>
      </c>
      <c r="G203" s="8">
        <f t="shared" si="14"/>
        <v>0</v>
      </c>
      <c r="H203" s="8">
        <f t="shared" si="15"/>
        <v>0</v>
      </c>
      <c r="I203" s="8">
        <v>0</v>
      </c>
      <c r="J203" s="8">
        <v>0</v>
      </c>
      <c r="K203" s="8">
        <v>0</v>
      </c>
      <c r="L203" s="8">
        <f>IFERROR(VLOOKUP($D203,platts!$C$3:$AM$457,2,FALSE),0)</f>
        <v>4503.41</v>
      </c>
      <c r="M203" s="18">
        <f t="shared" si="13"/>
        <v>323.03104566432376</v>
      </c>
      <c r="N203" s="8">
        <f>VLOOKUP($D203,soaf!$D$2:$E$514,2,FALSE)</f>
        <v>4826.4410456643236</v>
      </c>
      <c r="O203" s="8">
        <f>(IFERROR(VLOOKUP($D203,platts!$C$3:$AM$457,soaf_platts!O$1+2,FALSE),VLOOKUP($C203,Lifetime!$A$2:$AK$48,2+soaf_platts!O$1,FALSE)))*$N203</f>
        <v>4826.4410456643236</v>
      </c>
      <c r="P203" s="8">
        <f>(IFERROR(VLOOKUP($D203,platts!$C$3:$AM$457,soaf_platts!P$1+2,FALSE),VLOOKUP($C203,Lifetime!$A$2:$AK$48,2+soaf_platts!P$1,FALSE)))*$N203</f>
        <v>4826.4410456643236</v>
      </c>
      <c r="Q203" s="8">
        <f>(IFERROR(VLOOKUP($D203,platts!$C$3:$AM$457,soaf_platts!Q$1+2,FALSE),VLOOKUP($C203,Lifetime!$A$2:$AK$48,2+soaf_platts!Q$1,FALSE)))*$N203</f>
        <v>4826.4410456643236</v>
      </c>
      <c r="R203" s="8">
        <f>(IFERROR(VLOOKUP($D203,platts!$C$3:$AM$457,soaf_platts!R$1+2,FALSE),VLOOKUP($C203,Lifetime!$A$2:$AK$48,2+soaf_platts!R$1,FALSE)))*$N203</f>
        <v>4826.4410456643236</v>
      </c>
      <c r="S203" s="8">
        <f>(IFERROR(VLOOKUP($D203,platts!$C$3:$AM$457,soaf_platts!S$1+2,FALSE),VLOOKUP($C203,Lifetime!$A$2:$AK$48,2+soaf_platts!S$1,FALSE)))*$N203</f>
        <v>4826.4410456643236</v>
      </c>
      <c r="T203" s="8">
        <f>(IFERROR(VLOOKUP($D203,platts!$C$3:$AM$457,soaf_platts!T$1+2,FALSE),VLOOKUP($C203,Lifetime!$A$2:$AK$48,2+soaf_platts!T$1,FALSE)))*$N203</f>
        <v>4826.4410456643236</v>
      </c>
      <c r="U203" s="8">
        <f>(IFERROR(VLOOKUP($D203,platts!$C$3:$AM$457,soaf_platts!U$1+2,FALSE),VLOOKUP($C203,Lifetime!$A$2:$AK$48,2+soaf_platts!U$1,FALSE)))*$N203</f>
        <v>4820.546528897883</v>
      </c>
      <c r="V203" s="8">
        <f>(IFERROR(VLOOKUP($D203,platts!$C$3:$AM$457,soaf_platts!V$1+2,FALSE),VLOOKUP($C203,Lifetime!$A$2:$AK$48,2+soaf_platts!V$1,FALSE)))*$N203</f>
        <v>4820.546528897883</v>
      </c>
      <c r="W203" s="8">
        <f>(IFERROR(VLOOKUP($D203,platts!$C$3:$AM$457,soaf_platts!W$1+2,FALSE),VLOOKUP($C203,Lifetime!$A$2:$AK$48,2+soaf_platts!W$1,FALSE)))*$N203</f>
        <v>4820.546528897883</v>
      </c>
      <c r="X203" s="8">
        <f>(IFERROR(VLOOKUP($D203,platts!$C$3:$AM$457,soaf_platts!X$1+2,FALSE),VLOOKUP($C203,Lifetime!$A$2:$AK$48,2+soaf_platts!X$1,FALSE)))*$N203</f>
        <v>4820.546528897883</v>
      </c>
      <c r="Y203" s="8">
        <f>(IFERROR(VLOOKUP($D203,platts!$C$3:$AM$457,soaf_platts!Y$1+2,FALSE),VLOOKUP($C203,Lifetime!$A$2:$AK$48,2+soaf_platts!Y$1,FALSE)))*$N203</f>
        <v>4807.6857650438324</v>
      </c>
      <c r="Z203" s="8">
        <f>(IFERROR(VLOOKUP($D203,platts!$C$3:$AM$457,soaf_platts!Z$1+2,FALSE),VLOOKUP($C203,Lifetime!$A$2:$AK$48,2+soaf_platts!Z$1,FALSE)))*$N203</f>
        <v>4807.6857650438324</v>
      </c>
      <c r="AA203" s="8">
        <f>(IFERROR(VLOOKUP($D203,platts!$C$3:$AM$457,soaf_platts!AA$1+2,FALSE),VLOOKUP($C203,Lifetime!$A$2:$AK$48,2+soaf_platts!AA$1,FALSE)))*$N203</f>
        <v>4807.6857650438324</v>
      </c>
      <c r="AB203" s="8">
        <f>(IFERROR(VLOOKUP($D203,platts!$C$3:$AM$457,soaf_platts!AB$1+2,FALSE),VLOOKUP($C203,Lifetime!$A$2:$AK$48,2+soaf_platts!AB$1,FALSE)))*$N203</f>
        <v>4807.6857650438324</v>
      </c>
      <c r="AC203" s="8">
        <f>(IFERROR(VLOOKUP($D203,platts!$C$3:$AM$457,soaf_platts!AC$1+2,FALSE),VLOOKUP($C203,Lifetime!$A$2:$AK$48,2+soaf_platts!AC$1,FALSE)))*$N203</f>
        <v>4743.2854900446728</v>
      </c>
      <c r="AD203" s="8">
        <f>(IFERROR(VLOOKUP($D203,platts!$C$3:$AM$457,soaf_platts!AD$1+2,FALSE),VLOOKUP($C203,Lifetime!$A$2:$AK$48,2+soaf_platts!AD$1,FALSE)))*$N203</f>
        <v>4743.2854900446728</v>
      </c>
      <c r="AE203" s="8">
        <f>(IFERROR(VLOOKUP($D203,platts!$C$3:$AM$457,soaf_platts!AE$1+2,FALSE),VLOOKUP($C203,Lifetime!$A$2:$AK$48,2+soaf_platts!AE$1,FALSE)))*$N203</f>
        <v>4743.2854900446728</v>
      </c>
      <c r="AF203" s="8">
        <f>(IFERROR(VLOOKUP($D203,platts!$C$3:$AM$457,soaf_platts!AF$1+2,FALSE),VLOOKUP($C203,Lifetime!$A$2:$AK$48,2+soaf_platts!AF$1,FALSE)))*$N203</f>
        <v>4693.5572031423417</v>
      </c>
      <c r="AG203" s="8">
        <f>(IFERROR(VLOOKUP($D203,platts!$C$3:$AM$457,soaf_platts!AG$1+2,FALSE),VLOOKUP($C203,Lifetime!$A$2:$AK$48,2+soaf_platts!AG$1,FALSE)))*$N203</f>
        <v>4693.5572031423417</v>
      </c>
      <c r="AH203" s="8">
        <f>(IFERROR(VLOOKUP($D203,platts!$C$3:$AM$457,soaf_platts!AH$1+2,FALSE),VLOOKUP($C203,Lifetime!$A$2:$AK$48,2+soaf_platts!AH$1,FALSE)))*$N203</f>
        <v>4693.5572031423417</v>
      </c>
      <c r="AI203" s="8">
        <f>(IFERROR(VLOOKUP($D203,platts!$C$3:$AM$457,soaf_platts!AI$1+2,FALSE),VLOOKUP($C203,Lifetime!$A$2:$AK$48,2+soaf_platts!AI$1,FALSE)))*$N203</f>
        <v>4693.5572031423417</v>
      </c>
      <c r="AJ203" s="8">
        <f>(IFERROR(VLOOKUP($D203,platts!$C$3:$AM$457,soaf_platts!AJ$1+2,FALSE),VLOOKUP($C203,Lifetime!$A$2:$AK$48,2+soaf_platts!AJ$1,FALSE)))*$N203</f>
        <v>4298.0887146302739</v>
      </c>
      <c r="AK203" s="8">
        <f>(IFERROR(VLOOKUP($D203,platts!$C$3:$AM$457,soaf_platts!AK$1+2,FALSE),VLOOKUP($C203,Lifetime!$A$2:$AK$48,2+soaf_platts!AK$1,FALSE)))*$N203</f>
        <v>4298.0887146302739</v>
      </c>
      <c r="AL203" s="8">
        <f>(IFERROR(VLOOKUP($D203,platts!$C$3:$AM$457,soaf_platts!AL$1+2,FALSE),VLOOKUP($C203,Lifetime!$A$2:$AK$48,2+soaf_platts!AL$1,FALSE)))*$N203</f>
        <v>4082.6709200749192</v>
      </c>
      <c r="AM203" s="8">
        <f>(IFERROR(VLOOKUP($D203,platts!$C$3:$AM$457,soaf_platts!AM$1+2,FALSE),VLOOKUP($C203,Lifetime!$A$2:$AK$48,2+soaf_platts!AM$1,FALSE)))*$N203</f>
        <v>4082.6709200749192</v>
      </c>
      <c r="AN203" s="8">
        <f>(IFERROR(VLOOKUP($D203,platts!$C$3:$AM$457,soaf_platts!AN$1+2,FALSE),VLOOKUP($C203,Lifetime!$A$2:$AK$48,2+soaf_platts!AN$1,FALSE)))*$N203</f>
        <v>3717.1894459492119</v>
      </c>
      <c r="AO203" s="8">
        <f>(IFERROR(VLOOKUP($D203,platts!$C$3:$AM$457,soaf_platts!AO$1+2,FALSE),VLOOKUP($C203,Lifetime!$A$2:$AK$48,2+soaf_platts!AO$1,FALSE)))*$N203</f>
        <v>3534.9952913501556</v>
      </c>
      <c r="AP203" s="8">
        <f>(IFERROR(VLOOKUP($D203,platts!$C$3:$AM$457,soaf_platts!AP$1+2,FALSE),VLOOKUP($C203,Lifetime!$A$2:$AK$48,2+soaf_platts!AP$1,FALSE)))*$N203</f>
        <v>3534.9952913501556</v>
      </c>
      <c r="AQ203" s="8">
        <f>(IFERROR(VLOOKUP($D203,platts!$C$3:$AM$457,soaf_platts!AQ$1+2,FALSE),VLOOKUP($C203,Lifetime!$A$2:$AK$48,2+soaf_platts!AQ$1,FALSE)))*$N203</f>
        <v>3534.9952913501556</v>
      </c>
      <c r="AR203" s="8">
        <f>(IFERROR(VLOOKUP($D203,platts!$C$3:$AM$457,soaf_platts!AR$1+2,FALSE),VLOOKUP($C203,Lifetime!$A$2:$AK$48,2+soaf_platts!AR$1,FALSE)))*$N203</f>
        <v>3106.3031628817889</v>
      </c>
      <c r="AS203" s="8">
        <f>(IFERROR(VLOOKUP($D203,platts!$C$3:$AM$457,soaf_platts!AS$1+2,FALSE),VLOOKUP($C203,Lifetime!$A$2:$AK$48,2+soaf_platts!AS$1,FALSE)))*$N203</f>
        <v>2701.1891014791818</v>
      </c>
      <c r="AT203" s="8">
        <f>(IFERROR(VLOOKUP($D203,platts!$C$3:$AM$457,soaf_platts!AT$1+2,FALSE),VLOOKUP($C203,Lifetime!$A$2:$AK$48,2+soaf_platts!AT$1,FALSE)))*$N203</f>
        <v>2344.5172505934997</v>
      </c>
      <c r="AU203" s="8">
        <f>(IFERROR(VLOOKUP($D203,platts!$C$3:$AM$457,soaf_platts!AU$1+2,FALSE),VLOOKUP($C203,Lifetime!$A$2:$AK$48,2+soaf_platts!AU$1,FALSE)))*$N203</f>
        <v>2344.5172505934997</v>
      </c>
      <c r="AV203" s="8">
        <f>(IFERROR(VLOOKUP($D203,platts!$C$3:$AM$457,soaf_platts!AV$1+2,FALSE),VLOOKUP($C203,Lifetime!$A$2:$AK$48,2+soaf_platts!AV$1,FALSE)))*$N203</f>
        <v>2344.5172505934997</v>
      </c>
      <c r="AW203" s="8">
        <f>(IFERROR(VLOOKUP($D203,platts!$C$3:$AM$457,soaf_platts!AW$1+2,FALSE),VLOOKUP($C203,Lifetime!$A$2:$AK$48,2+soaf_platts!AW$1,FALSE)))*$N203</f>
        <v>925.54630536320485</v>
      </c>
    </row>
    <row r="204" spans="1:49" x14ac:dyDescent="0.25">
      <c r="A204" s="8">
        <v>202</v>
      </c>
      <c r="B204" s="23" t="s">
        <v>37</v>
      </c>
      <c r="C204" s="21" t="s">
        <v>15</v>
      </c>
      <c r="D204" s="8" t="str">
        <f t="shared" si="12"/>
        <v>GR_CCOT</v>
      </c>
      <c r="E204" s="8">
        <f>IFERROR(VLOOKUP(D204,Data_2011!$D:$F,3,FALSE),VLOOKUP($C204,Efficiency!A203:B247,2,FALSE))</f>
        <v>0.60199999999999898</v>
      </c>
      <c r="F204" s="8">
        <f>IFERROR(VLOOKUP(D204,Data_2011!$D:$F,2,FALSE),0)</f>
        <v>4.8809523809525518E-4</v>
      </c>
      <c r="G204" s="8">
        <f t="shared" si="14"/>
        <v>0</v>
      </c>
      <c r="H204" s="8">
        <f t="shared" si="15"/>
        <v>0</v>
      </c>
      <c r="I204" s="8">
        <v>0</v>
      </c>
      <c r="J204" s="8">
        <v>0</v>
      </c>
      <c r="K204" s="8">
        <v>0</v>
      </c>
      <c r="L204" s="8">
        <f>IFERROR(VLOOKUP($D204,platts!$C$3:$AM$457,2,FALSE),0)</f>
        <v>89.2</v>
      </c>
      <c r="M204" s="18">
        <f t="shared" si="13"/>
        <v>-89.2</v>
      </c>
      <c r="N204" s="8">
        <f>VLOOKUP($D204,soaf!$D$2:$E$514,2,FALSE)</f>
        <v>0</v>
      </c>
      <c r="O204" s="8">
        <f>(IFERROR(VLOOKUP($D204,platts!$C$3:$AM$457,soaf_platts!O$1+2,FALSE),VLOOKUP($C204,Lifetime!$A$2:$AK$48,2+soaf_platts!O$1,FALSE)))*$N204</f>
        <v>0</v>
      </c>
      <c r="P204" s="8">
        <f>(IFERROR(VLOOKUP($D204,platts!$C$3:$AM$457,soaf_platts!P$1+2,FALSE),VLOOKUP($C204,Lifetime!$A$2:$AK$48,2+soaf_platts!P$1,FALSE)))*$N204</f>
        <v>0</v>
      </c>
      <c r="Q204" s="8">
        <f>(IFERROR(VLOOKUP($D204,platts!$C$3:$AM$457,soaf_platts!Q$1+2,FALSE),VLOOKUP($C204,Lifetime!$A$2:$AK$48,2+soaf_platts!Q$1,FALSE)))*$N204</f>
        <v>0</v>
      </c>
      <c r="R204" s="8">
        <f>(IFERROR(VLOOKUP($D204,platts!$C$3:$AM$457,soaf_platts!R$1+2,FALSE),VLOOKUP($C204,Lifetime!$A$2:$AK$48,2+soaf_platts!R$1,FALSE)))*$N204</f>
        <v>0</v>
      </c>
      <c r="S204" s="8">
        <f>(IFERROR(VLOOKUP($D204,platts!$C$3:$AM$457,soaf_platts!S$1+2,FALSE),VLOOKUP($C204,Lifetime!$A$2:$AK$48,2+soaf_platts!S$1,FALSE)))*$N204</f>
        <v>0</v>
      </c>
      <c r="T204" s="8">
        <f>(IFERROR(VLOOKUP($D204,platts!$C$3:$AM$457,soaf_platts!T$1+2,FALSE),VLOOKUP($C204,Lifetime!$A$2:$AK$48,2+soaf_platts!T$1,FALSE)))*$N204</f>
        <v>0</v>
      </c>
      <c r="U204" s="8">
        <f>(IFERROR(VLOOKUP($D204,platts!$C$3:$AM$457,soaf_platts!U$1+2,FALSE),VLOOKUP($C204,Lifetime!$A$2:$AK$48,2+soaf_platts!U$1,FALSE)))*$N204</f>
        <v>0</v>
      </c>
      <c r="V204" s="8">
        <f>(IFERROR(VLOOKUP($D204,platts!$C$3:$AM$457,soaf_platts!V$1+2,FALSE),VLOOKUP($C204,Lifetime!$A$2:$AK$48,2+soaf_platts!V$1,FALSE)))*$N204</f>
        <v>0</v>
      </c>
      <c r="W204" s="8">
        <f>(IFERROR(VLOOKUP($D204,platts!$C$3:$AM$457,soaf_platts!W$1+2,FALSE),VLOOKUP($C204,Lifetime!$A$2:$AK$48,2+soaf_platts!W$1,FALSE)))*$N204</f>
        <v>0</v>
      </c>
      <c r="X204" s="8">
        <f>(IFERROR(VLOOKUP($D204,platts!$C$3:$AM$457,soaf_platts!X$1+2,FALSE),VLOOKUP($C204,Lifetime!$A$2:$AK$48,2+soaf_platts!X$1,FALSE)))*$N204</f>
        <v>0</v>
      </c>
      <c r="Y204" s="8">
        <f>(IFERROR(VLOOKUP($D204,platts!$C$3:$AM$457,soaf_platts!Y$1+2,FALSE),VLOOKUP($C204,Lifetime!$A$2:$AK$48,2+soaf_platts!Y$1,FALSE)))*$N204</f>
        <v>0</v>
      </c>
      <c r="Z204" s="8">
        <f>(IFERROR(VLOOKUP($D204,platts!$C$3:$AM$457,soaf_platts!Z$1+2,FALSE),VLOOKUP($C204,Lifetime!$A$2:$AK$48,2+soaf_platts!Z$1,FALSE)))*$N204</f>
        <v>0</v>
      </c>
      <c r="AA204" s="8">
        <f>(IFERROR(VLOOKUP($D204,platts!$C$3:$AM$457,soaf_platts!AA$1+2,FALSE),VLOOKUP($C204,Lifetime!$A$2:$AK$48,2+soaf_platts!AA$1,FALSE)))*$N204</f>
        <v>0</v>
      </c>
      <c r="AB204" s="8">
        <f>(IFERROR(VLOOKUP($D204,platts!$C$3:$AM$457,soaf_platts!AB$1+2,FALSE),VLOOKUP($C204,Lifetime!$A$2:$AK$48,2+soaf_platts!AB$1,FALSE)))*$N204</f>
        <v>0</v>
      </c>
      <c r="AC204" s="8">
        <f>(IFERROR(VLOOKUP($D204,platts!$C$3:$AM$457,soaf_platts!AC$1+2,FALSE),VLOOKUP($C204,Lifetime!$A$2:$AK$48,2+soaf_platts!AC$1,FALSE)))*$N204</f>
        <v>0</v>
      </c>
      <c r="AD204" s="8">
        <f>(IFERROR(VLOOKUP($D204,platts!$C$3:$AM$457,soaf_platts!AD$1+2,FALSE),VLOOKUP($C204,Lifetime!$A$2:$AK$48,2+soaf_platts!AD$1,FALSE)))*$N204</f>
        <v>0</v>
      </c>
      <c r="AE204" s="8">
        <f>(IFERROR(VLOOKUP($D204,platts!$C$3:$AM$457,soaf_platts!AE$1+2,FALSE),VLOOKUP($C204,Lifetime!$A$2:$AK$48,2+soaf_platts!AE$1,FALSE)))*$N204</f>
        <v>0</v>
      </c>
      <c r="AF204" s="8">
        <f>(IFERROR(VLOOKUP($D204,platts!$C$3:$AM$457,soaf_platts!AF$1+2,FALSE),VLOOKUP($C204,Lifetime!$A$2:$AK$48,2+soaf_platts!AF$1,FALSE)))*$N204</f>
        <v>0</v>
      </c>
      <c r="AG204" s="8">
        <f>(IFERROR(VLOOKUP($D204,platts!$C$3:$AM$457,soaf_platts!AG$1+2,FALSE),VLOOKUP($C204,Lifetime!$A$2:$AK$48,2+soaf_platts!AG$1,FALSE)))*$N204</f>
        <v>0</v>
      </c>
      <c r="AH204" s="8">
        <f>(IFERROR(VLOOKUP($D204,platts!$C$3:$AM$457,soaf_platts!AH$1+2,FALSE),VLOOKUP($C204,Lifetime!$A$2:$AK$48,2+soaf_platts!AH$1,FALSE)))*$N204</f>
        <v>0</v>
      </c>
      <c r="AI204" s="8">
        <f>(IFERROR(VLOOKUP($D204,platts!$C$3:$AM$457,soaf_platts!AI$1+2,FALSE),VLOOKUP($C204,Lifetime!$A$2:$AK$48,2+soaf_platts!AI$1,FALSE)))*$N204</f>
        <v>0</v>
      </c>
      <c r="AJ204" s="8">
        <f>(IFERROR(VLOOKUP($D204,platts!$C$3:$AM$457,soaf_platts!AJ$1+2,FALSE),VLOOKUP($C204,Lifetime!$A$2:$AK$48,2+soaf_platts!AJ$1,FALSE)))*$N204</f>
        <v>0</v>
      </c>
      <c r="AK204" s="8">
        <f>(IFERROR(VLOOKUP($D204,platts!$C$3:$AM$457,soaf_platts!AK$1+2,FALSE),VLOOKUP($C204,Lifetime!$A$2:$AK$48,2+soaf_platts!AK$1,FALSE)))*$N204</f>
        <v>0</v>
      </c>
      <c r="AL204" s="8">
        <f>(IFERROR(VLOOKUP($D204,platts!$C$3:$AM$457,soaf_platts!AL$1+2,FALSE),VLOOKUP($C204,Lifetime!$A$2:$AK$48,2+soaf_platts!AL$1,FALSE)))*$N204</f>
        <v>0</v>
      </c>
      <c r="AM204" s="8">
        <f>(IFERROR(VLOOKUP($D204,platts!$C$3:$AM$457,soaf_platts!AM$1+2,FALSE),VLOOKUP($C204,Lifetime!$A$2:$AK$48,2+soaf_platts!AM$1,FALSE)))*$N204</f>
        <v>0</v>
      </c>
      <c r="AN204" s="8">
        <f>(IFERROR(VLOOKUP($D204,platts!$C$3:$AM$457,soaf_platts!AN$1+2,FALSE),VLOOKUP($C204,Lifetime!$A$2:$AK$48,2+soaf_platts!AN$1,FALSE)))*$N204</f>
        <v>0</v>
      </c>
      <c r="AO204" s="8">
        <f>(IFERROR(VLOOKUP($D204,platts!$C$3:$AM$457,soaf_platts!AO$1+2,FALSE),VLOOKUP($C204,Lifetime!$A$2:$AK$48,2+soaf_platts!AO$1,FALSE)))*$N204</f>
        <v>0</v>
      </c>
      <c r="AP204" s="8">
        <f>(IFERROR(VLOOKUP($D204,platts!$C$3:$AM$457,soaf_platts!AP$1+2,FALSE),VLOOKUP($C204,Lifetime!$A$2:$AK$48,2+soaf_platts!AP$1,FALSE)))*$N204</f>
        <v>0</v>
      </c>
      <c r="AQ204" s="8">
        <f>(IFERROR(VLOOKUP($D204,platts!$C$3:$AM$457,soaf_platts!AQ$1+2,FALSE),VLOOKUP($C204,Lifetime!$A$2:$AK$48,2+soaf_platts!AQ$1,FALSE)))*$N204</f>
        <v>0</v>
      </c>
      <c r="AR204" s="8">
        <f>(IFERROR(VLOOKUP($D204,platts!$C$3:$AM$457,soaf_platts!AR$1+2,FALSE),VLOOKUP($C204,Lifetime!$A$2:$AK$48,2+soaf_platts!AR$1,FALSE)))*$N204</f>
        <v>0</v>
      </c>
      <c r="AS204" s="8">
        <f>(IFERROR(VLOOKUP($D204,platts!$C$3:$AM$457,soaf_platts!AS$1+2,FALSE),VLOOKUP($C204,Lifetime!$A$2:$AK$48,2+soaf_platts!AS$1,FALSE)))*$N204</f>
        <v>0</v>
      </c>
      <c r="AT204" s="8">
        <f>(IFERROR(VLOOKUP($D204,platts!$C$3:$AM$457,soaf_platts!AT$1+2,FALSE),VLOOKUP($C204,Lifetime!$A$2:$AK$48,2+soaf_platts!AT$1,FALSE)))*$N204</f>
        <v>0</v>
      </c>
      <c r="AU204" s="8">
        <f>(IFERROR(VLOOKUP($D204,platts!$C$3:$AM$457,soaf_platts!AU$1+2,FALSE),VLOOKUP($C204,Lifetime!$A$2:$AK$48,2+soaf_platts!AU$1,FALSE)))*$N204</f>
        <v>0</v>
      </c>
      <c r="AV204" s="8">
        <f>(IFERROR(VLOOKUP($D204,platts!$C$3:$AM$457,soaf_platts!AV$1+2,FALSE),VLOOKUP($C204,Lifetime!$A$2:$AK$48,2+soaf_platts!AV$1,FALSE)))*$N204</f>
        <v>0</v>
      </c>
      <c r="AW204" s="8">
        <f>(IFERROR(VLOOKUP($D204,platts!$C$3:$AM$457,soaf_platts!AW$1+2,FALSE),VLOOKUP($C204,Lifetime!$A$2:$AK$48,2+soaf_platts!AW$1,FALSE)))*$N204</f>
        <v>0</v>
      </c>
    </row>
    <row r="205" spans="1:49" x14ac:dyDescent="0.25">
      <c r="A205" s="8">
        <v>203</v>
      </c>
      <c r="B205" s="23" t="s">
        <v>37</v>
      </c>
      <c r="C205" s="21" t="s">
        <v>14</v>
      </c>
      <c r="D205" s="8" t="str">
        <f t="shared" si="12"/>
        <v>GR_Coal</v>
      </c>
      <c r="E205" s="8">
        <f>IFERROR(VLOOKUP(D205,Data_2011!$D:$F,3,FALSE),VLOOKUP($C205,Efficiency!A204:B248,2,FALSE))</f>
        <v>0.46100000000000002</v>
      </c>
      <c r="F205" s="8">
        <f>IFERROR(VLOOKUP(D205,Data_2011!$D:$F,2,FALSE),0)</f>
        <v>1.7142857142857159E-4</v>
      </c>
      <c r="G205" s="8">
        <f t="shared" si="14"/>
        <v>0</v>
      </c>
      <c r="H205" s="8">
        <f t="shared" si="15"/>
        <v>0</v>
      </c>
      <c r="I205" s="8">
        <v>0</v>
      </c>
      <c r="J205" s="8">
        <v>0</v>
      </c>
      <c r="K205" s="8">
        <v>0</v>
      </c>
      <c r="L205" s="8">
        <f>IFERROR(VLOOKUP($D205,platts!$C$3:$AM$457,2,FALSE),0)</f>
        <v>0</v>
      </c>
      <c r="M205" s="18">
        <f t="shared" si="13"/>
        <v>0</v>
      </c>
      <c r="N205" s="8">
        <f>VLOOKUP($D205,soaf!$D$2:$E$514,2,FALSE)</f>
        <v>0</v>
      </c>
      <c r="O205" s="8">
        <f>(IFERROR(VLOOKUP($D205,platts!$C$3:$AM$457,soaf_platts!O$1+2,FALSE),VLOOKUP($C205,Lifetime!$A$2:$AK$48,2+soaf_platts!O$1,FALSE)))*$N205</f>
        <v>0</v>
      </c>
      <c r="P205" s="8">
        <f>(IFERROR(VLOOKUP($D205,platts!$C$3:$AM$457,soaf_platts!P$1+2,FALSE),VLOOKUP($C205,Lifetime!$A$2:$AK$48,2+soaf_platts!P$1,FALSE)))*$N205</f>
        <v>0</v>
      </c>
      <c r="Q205" s="8">
        <f>(IFERROR(VLOOKUP($D205,platts!$C$3:$AM$457,soaf_platts!Q$1+2,FALSE),VLOOKUP($C205,Lifetime!$A$2:$AK$48,2+soaf_platts!Q$1,FALSE)))*$N205</f>
        <v>0</v>
      </c>
      <c r="R205" s="8">
        <f>(IFERROR(VLOOKUP($D205,platts!$C$3:$AM$457,soaf_platts!R$1+2,FALSE),VLOOKUP($C205,Lifetime!$A$2:$AK$48,2+soaf_platts!R$1,FALSE)))*$N205</f>
        <v>0</v>
      </c>
      <c r="S205" s="8">
        <f>(IFERROR(VLOOKUP($D205,platts!$C$3:$AM$457,soaf_platts!S$1+2,FALSE),VLOOKUP($C205,Lifetime!$A$2:$AK$48,2+soaf_platts!S$1,FALSE)))*$N205</f>
        <v>0</v>
      </c>
      <c r="T205" s="8">
        <f>(IFERROR(VLOOKUP($D205,platts!$C$3:$AM$457,soaf_platts!T$1+2,FALSE),VLOOKUP($C205,Lifetime!$A$2:$AK$48,2+soaf_platts!T$1,FALSE)))*$N205</f>
        <v>0</v>
      </c>
      <c r="U205" s="8">
        <f>(IFERROR(VLOOKUP($D205,platts!$C$3:$AM$457,soaf_platts!U$1+2,FALSE),VLOOKUP($C205,Lifetime!$A$2:$AK$48,2+soaf_platts!U$1,FALSE)))*$N205</f>
        <v>0</v>
      </c>
      <c r="V205" s="8">
        <f>(IFERROR(VLOOKUP($D205,platts!$C$3:$AM$457,soaf_platts!V$1+2,FALSE),VLOOKUP($C205,Lifetime!$A$2:$AK$48,2+soaf_platts!V$1,FALSE)))*$N205</f>
        <v>0</v>
      </c>
      <c r="W205" s="8">
        <f>(IFERROR(VLOOKUP($D205,platts!$C$3:$AM$457,soaf_platts!W$1+2,FALSE),VLOOKUP($C205,Lifetime!$A$2:$AK$48,2+soaf_platts!W$1,FALSE)))*$N205</f>
        <v>0</v>
      </c>
      <c r="X205" s="8">
        <f>(IFERROR(VLOOKUP($D205,platts!$C$3:$AM$457,soaf_platts!X$1+2,FALSE),VLOOKUP($C205,Lifetime!$A$2:$AK$48,2+soaf_platts!X$1,FALSE)))*$N205</f>
        <v>0</v>
      </c>
      <c r="Y205" s="8">
        <f>(IFERROR(VLOOKUP($D205,platts!$C$3:$AM$457,soaf_platts!Y$1+2,FALSE),VLOOKUP($C205,Lifetime!$A$2:$AK$48,2+soaf_platts!Y$1,FALSE)))*$N205</f>
        <v>0</v>
      </c>
      <c r="Z205" s="8">
        <f>(IFERROR(VLOOKUP($D205,platts!$C$3:$AM$457,soaf_platts!Z$1+2,FALSE),VLOOKUP($C205,Lifetime!$A$2:$AK$48,2+soaf_platts!Z$1,FALSE)))*$N205</f>
        <v>0</v>
      </c>
      <c r="AA205" s="8">
        <f>(IFERROR(VLOOKUP($D205,platts!$C$3:$AM$457,soaf_platts!AA$1+2,FALSE),VLOOKUP($C205,Lifetime!$A$2:$AK$48,2+soaf_platts!AA$1,FALSE)))*$N205</f>
        <v>0</v>
      </c>
      <c r="AB205" s="8">
        <f>(IFERROR(VLOOKUP($D205,platts!$C$3:$AM$457,soaf_platts!AB$1+2,FALSE),VLOOKUP($C205,Lifetime!$A$2:$AK$48,2+soaf_platts!AB$1,FALSE)))*$N205</f>
        <v>0</v>
      </c>
      <c r="AC205" s="8">
        <f>(IFERROR(VLOOKUP($D205,platts!$C$3:$AM$457,soaf_platts!AC$1+2,FALSE),VLOOKUP($C205,Lifetime!$A$2:$AK$48,2+soaf_platts!AC$1,FALSE)))*$N205</f>
        <v>0</v>
      </c>
      <c r="AD205" s="8">
        <f>(IFERROR(VLOOKUP($D205,platts!$C$3:$AM$457,soaf_platts!AD$1+2,FALSE),VLOOKUP($C205,Lifetime!$A$2:$AK$48,2+soaf_platts!AD$1,FALSE)))*$N205</f>
        <v>0</v>
      </c>
      <c r="AE205" s="8">
        <f>(IFERROR(VLOOKUP($D205,platts!$C$3:$AM$457,soaf_platts!AE$1+2,FALSE),VLOOKUP($C205,Lifetime!$A$2:$AK$48,2+soaf_platts!AE$1,FALSE)))*$N205</f>
        <v>0</v>
      </c>
      <c r="AF205" s="8">
        <f>(IFERROR(VLOOKUP($D205,platts!$C$3:$AM$457,soaf_platts!AF$1+2,FALSE),VLOOKUP($C205,Lifetime!$A$2:$AK$48,2+soaf_platts!AF$1,FALSE)))*$N205</f>
        <v>0</v>
      </c>
      <c r="AG205" s="8">
        <f>(IFERROR(VLOOKUP($D205,platts!$C$3:$AM$457,soaf_platts!AG$1+2,FALSE),VLOOKUP($C205,Lifetime!$A$2:$AK$48,2+soaf_platts!AG$1,FALSE)))*$N205</f>
        <v>0</v>
      </c>
      <c r="AH205" s="8">
        <f>(IFERROR(VLOOKUP($D205,platts!$C$3:$AM$457,soaf_platts!AH$1+2,FALSE),VLOOKUP($C205,Lifetime!$A$2:$AK$48,2+soaf_platts!AH$1,FALSE)))*$N205</f>
        <v>0</v>
      </c>
      <c r="AI205" s="8">
        <f>(IFERROR(VLOOKUP($D205,platts!$C$3:$AM$457,soaf_platts!AI$1+2,FALSE),VLOOKUP($C205,Lifetime!$A$2:$AK$48,2+soaf_platts!AI$1,FALSE)))*$N205</f>
        <v>0</v>
      </c>
      <c r="AJ205" s="8">
        <f>(IFERROR(VLOOKUP($D205,platts!$C$3:$AM$457,soaf_platts!AJ$1+2,FALSE),VLOOKUP($C205,Lifetime!$A$2:$AK$48,2+soaf_platts!AJ$1,FALSE)))*$N205</f>
        <v>0</v>
      </c>
      <c r="AK205" s="8">
        <f>(IFERROR(VLOOKUP($D205,platts!$C$3:$AM$457,soaf_platts!AK$1+2,FALSE),VLOOKUP($C205,Lifetime!$A$2:$AK$48,2+soaf_platts!AK$1,FALSE)))*$N205</f>
        <v>0</v>
      </c>
      <c r="AL205" s="8">
        <f>(IFERROR(VLOOKUP($D205,platts!$C$3:$AM$457,soaf_platts!AL$1+2,FALSE),VLOOKUP($C205,Lifetime!$A$2:$AK$48,2+soaf_platts!AL$1,FALSE)))*$N205</f>
        <v>0</v>
      </c>
      <c r="AM205" s="8">
        <f>(IFERROR(VLOOKUP($D205,platts!$C$3:$AM$457,soaf_platts!AM$1+2,FALSE),VLOOKUP($C205,Lifetime!$A$2:$AK$48,2+soaf_platts!AM$1,FALSE)))*$N205</f>
        <v>0</v>
      </c>
      <c r="AN205" s="8">
        <f>(IFERROR(VLOOKUP($D205,platts!$C$3:$AM$457,soaf_platts!AN$1+2,FALSE),VLOOKUP($C205,Lifetime!$A$2:$AK$48,2+soaf_platts!AN$1,FALSE)))*$N205</f>
        <v>0</v>
      </c>
      <c r="AO205" s="8">
        <f>(IFERROR(VLOOKUP($D205,platts!$C$3:$AM$457,soaf_platts!AO$1+2,FALSE),VLOOKUP($C205,Lifetime!$A$2:$AK$48,2+soaf_platts!AO$1,FALSE)))*$N205</f>
        <v>0</v>
      </c>
      <c r="AP205" s="8">
        <f>(IFERROR(VLOOKUP($D205,platts!$C$3:$AM$457,soaf_platts!AP$1+2,FALSE),VLOOKUP($C205,Lifetime!$A$2:$AK$48,2+soaf_platts!AP$1,FALSE)))*$N205</f>
        <v>0</v>
      </c>
      <c r="AQ205" s="8">
        <f>(IFERROR(VLOOKUP($D205,platts!$C$3:$AM$457,soaf_platts!AQ$1+2,FALSE),VLOOKUP($C205,Lifetime!$A$2:$AK$48,2+soaf_platts!AQ$1,FALSE)))*$N205</f>
        <v>0</v>
      </c>
      <c r="AR205" s="8">
        <f>(IFERROR(VLOOKUP($D205,platts!$C$3:$AM$457,soaf_platts!AR$1+2,FALSE),VLOOKUP($C205,Lifetime!$A$2:$AK$48,2+soaf_platts!AR$1,FALSE)))*$N205</f>
        <v>0</v>
      </c>
      <c r="AS205" s="8">
        <f>(IFERROR(VLOOKUP($D205,platts!$C$3:$AM$457,soaf_platts!AS$1+2,FALSE),VLOOKUP($C205,Lifetime!$A$2:$AK$48,2+soaf_platts!AS$1,FALSE)))*$N205</f>
        <v>0</v>
      </c>
      <c r="AT205" s="8">
        <f>(IFERROR(VLOOKUP($D205,platts!$C$3:$AM$457,soaf_platts!AT$1+2,FALSE),VLOOKUP($C205,Lifetime!$A$2:$AK$48,2+soaf_platts!AT$1,FALSE)))*$N205</f>
        <v>0</v>
      </c>
      <c r="AU205" s="8">
        <f>(IFERROR(VLOOKUP($D205,platts!$C$3:$AM$457,soaf_platts!AU$1+2,FALSE),VLOOKUP($C205,Lifetime!$A$2:$AK$48,2+soaf_platts!AU$1,FALSE)))*$N205</f>
        <v>0</v>
      </c>
      <c r="AV205" s="8">
        <f>(IFERROR(VLOOKUP($D205,platts!$C$3:$AM$457,soaf_platts!AV$1+2,FALSE),VLOOKUP($C205,Lifetime!$A$2:$AK$48,2+soaf_platts!AV$1,FALSE)))*$N205</f>
        <v>0</v>
      </c>
      <c r="AW205" s="8">
        <f>(IFERROR(VLOOKUP($D205,platts!$C$3:$AM$457,soaf_platts!AW$1+2,FALSE),VLOOKUP($C205,Lifetime!$A$2:$AK$48,2+soaf_platts!AW$1,FALSE)))*$N205</f>
        <v>0</v>
      </c>
    </row>
    <row r="206" spans="1:49" x14ac:dyDescent="0.25">
      <c r="A206" s="8">
        <v>204</v>
      </c>
      <c r="B206" s="23" t="s">
        <v>37</v>
      </c>
      <c r="C206" s="21" t="s">
        <v>11</v>
      </c>
      <c r="D206" s="8" t="str">
        <f t="shared" si="12"/>
        <v>GR_GasSteam</v>
      </c>
      <c r="E206" s="8">
        <f>IFERROR(VLOOKUP(D206,Data_2011!$D:$F,3,FALSE),VLOOKUP($C206,Efficiency!A205:B249,2,FALSE))</f>
        <v>0.41099999999999898</v>
      </c>
      <c r="F206" s="8">
        <f>IFERROR(VLOOKUP(D206,Data_2011!$D:$F,2,FALSE),0)</f>
        <v>1.7142857142857159E-4</v>
      </c>
      <c r="G206" s="8">
        <f t="shared" si="14"/>
        <v>0</v>
      </c>
      <c r="H206" s="8">
        <f t="shared" si="15"/>
        <v>0</v>
      </c>
      <c r="I206" s="8">
        <v>0</v>
      </c>
      <c r="J206" s="8">
        <v>0</v>
      </c>
      <c r="K206" s="8">
        <v>0</v>
      </c>
      <c r="L206" s="8">
        <f>IFERROR(VLOOKUP($D206,platts!$C$3:$AM$457,2,FALSE),0)</f>
        <v>622.30000000000007</v>
      </c>
      <c r="M206" s="18">
        <f t="shared" si="13"/>
        <v>-622.30000000000007</v>
      </c>
      <c r="N206" s="8">
        <f>VLOOKUP($D206,soaf!$D$2:$E$514,2,FALSE)</f>
        <v>0</v>
      </c>
      <c r="O206" s="8">
        <f>(IFERROR(VLOOKUP($D206,platts!$C$3:$AM$457,soaf_platts!O$1+2,FALSE),VLOOKUP($C206,Lifetime!$A$2:$AK$48,2+soaf_platts!O$1,FALSE)))*$N206</f>
        <v>0</v>
      </c>
      <c r="P206" s="8">
        <f>(IFERROR(VLOOKUP($D206,platts!$C$3:$AM$457,soaf_platts!P$1+2,FALSE),VLOOKUP($C206,Lifetime!$A$2:$AK$48,2+soaf_platts!P$1,FALSE)))*$N206</f>
        <v>0</v>
      </c>
      <c r="Q206" s="8">
        <f>(IFERROR(VLOOKUP($D206,platts!$C$3:$AM$457,soaf_platts!Q$1+2,FALSE),VLOOKUP($C206,Lifetime!$A$2:$AK$48,2+soaf_platts!Q$1,FALSE)))*$N206</f>
        <v>0</v>
      </c>
      <c r="R206" s="8">
        <f>(IFERROR(VLOOKUP($D206,platts!$C$3:$AM$457,soaf_platts!R$1+2,FALSE),VLOOKUP($C206,Lifetime!$A$2:$AK$48,2+soaf_platts!R$1,FALSE)))*$N206</f>
        <v>0</v>
      </c>
      <c r="S206" s="8">
        <f>(IFERROR(VLOOKUP($D206,platts!$C$3:$AM$457,soaf_platts!S$1+2,FALSE),VLOOKUP($C206,Lifetime!$A$2:$AK$48,2+soaf_platts!S$1,FALSE)))*$N206</f>
        <v>0</v>
      </c>
      <c r="T206" s="8">
        <f>(IFERROR(VLOOKUP($D206,platts!$C$3:$AM$457,soaf_platts!T$1+2,FALSE),VLOOKUP($C206,Lifetime!$A$2:$AK$48,2+soaf_platts!T$1,FALSE)))*$N206</f>
        <v>0</v>
      </c>
      <c r="U206" s="8">
        <f>(IFERROR(VLOOKUP($D206,platts!$C$3:$AM$457,soaf_platts!U$1+2,FALSE),VLOOKUP($C206,Lifetime!$A$2:$AK$48,2+soaf_platts!U$1,FALSE)))*$N206</f>
        <v>0</v>
      </c>
      <c r="V206" s="8">
        <f>(IFERROR(VLOOKUP($D206,platts!$C$3:$AM$457,soaf_platts!V$1+2,FALSE),VLOOKUP($C206,Lifetime!$A$2:$AK$48,2+soaf_platts!V$1,FALSE)))*$N206</f>
        <v>0</v>
      </c>
      <c r="W206" s="8">
        <f>(IFERROR(VLOOKUP($D206,platts!$C$3:$AM$457,soaf_platts!W$1+2,FALSE),VLOOKUP($C206,Lifetime!$A$2:$AK$48,2+soaf_platts!W$1,FALSE)))*$N206</f>
        <v>0</v>
      </c>
      <c r="X206" s="8">
        <f>(IFERROR(VLOOKUP($D206,platts!$C$3:$AM$457,soaf_platts!X$1+2,FALSE),VLOOKUP($C206,Lifetime!$A$2:$AK$48,2+soaf_platts!X$1,FALSE)))*$N206</f>
        <v>0</v>
      </c>
      <c r="Y206" s="8">
        <f>(IFERROR(VLOOKUP($D206,platts!$C$3:$AM$457,soaf_platts!Y$1+2,FALSE),VLOOKUP($C206,Lifetime!$A$2:$AK$48,2+soaf_platts!Y$1,FALSE)))*$N206</f>
        <v>0</v>
      </c>
      <c r="Z206" s="8">
        <f>(IFERROR(VLOOKUP($D206,platts!$C$3:$AM$457,soaf_platts!Z$1+2,FALSE),VLOOKUP($C206,Lifetime!$A$2:$AK$48,2+soaf_platts!Z$1,FALSE)))*$N206</f>
        <v>0</v>
      </c>
      <c r="AA206" s="8">
        <f>(IFERROR(VLOOKUP($D206,platts!$C$3:$AM$457,soaf_platts!AA$1+2,FALSE),VLOOKUP($C206,Lifetime!$A$2:$AK$48,2+soaf_platts!AA$1,FALSE)))*$N206</f>
        <v>0</v>
      </c>
      <c r="AB206" s="8">
        <f>(IFERROR(VLOOKUP($D206,platts!$C$3:$AM$457,soaf_platts!AB$1+2,FALSE),VLOOKUP($C206,Lifetime!$A$2:$AK$48,2+soaf_platts!AB$1,FALSE)))*$N206</f>
        <v>0</v>
      </c>
      <c r="AC206" s="8">
        <f>(IFERROR(VLOOKUP($D206,platts!$C$3:$AM$457,soaf_platts!AC$1+2,FALSE),VLOOKUP($C206,Lifetime!$A$2:$AK$48,2+soaf_platts!AC$1,FALSE)))*$N206</f>
        <v>0</v>
      </c>
      <c r="AD206" s="8">
        <f>(IFERROR(VLOOKUP($D206,platts!$C$3:$AM$457,soaf_platts!AD$1+2,FALSE),VLOOKUP($C206,Lifetime!$A$2:$AK$48,2+soaf_platts!AD$1,FALSE)))*$N206</f>
        <v>0</v>
      </c>
      <c r="AE206" s="8">
        <f>(IFERROR(VLOOKUP($D206,platts!$C$3:$AM$457,soaf_platts!AE$1+2,FALSE),VLOOKUP($C206,Lifetime!$A$2:$AK$48,2+soaf_platts!AE$1,FALSE)))*$N206</f>
        <v>0</v>
      </c>
      <c r="AF206" s="8">
        <f>(IFERROR(VLOOKUP($D206,platts!$C$3:$AM$457,soaf_platts!AF$1+2,FALSE),VLOOKUP($C206,Lifetime!$A$2:$AK$48,2+soaf_platts!AF$1,FALSE)))*$N206</f>
        <v>0</v>
      </c>
      <c r="AG206" s="8">
        <f>(IFERROR(VLOOKUP($D206,platts!$C$3:$AM$457,soaf_platts!AG$1+2,FALSE),VLOOKUP($C206,Lifetime!$A$2:$AK$48,2+soaf_platts!AG$1,FALSE)))*$N206</f>
        <v>0</v>
      </c>
      <c r="AH206" s="8">
        <f>(IFERROR(VLOOKUP($D206,platts!$C$3:$AM$457,soaf_platts!AH$1+2,FALSE),VLOOKUP($C206,Lifetime!$A$2:$AK$48,2+soaf_platts!AH$1,FALSE)))*$N206</f>
        <v>0</v>
      </c>
      <c r="AI206" s="8">
        <f>(IFERROR(VLOOKUP($D206,platts!$C$3:$AM$457,soaf_platts!AI$1+2,FALSE),VLOOKUP($C206,Lifetime!$A$2:$AK$48,2+soaf_platts!AI$1,FALSE)))*$N206</f>
        <v>0</v>
      </c>
      <c r="AJ206" s="8">
        <f>(IFERROR(VLOOKUP($D206,platts!$C$3:$AM$457,soaf_platts!AJ$1+2,FALSE),VLOOKUP($C206,Lifetime!$A$2:$AK$48,2+soaf_platts!AJ$1,FALSE)))*$N206</f>
        <v>0</v>
      </c>
      <c r="AK206" s="8">
        <f>(IFERROR(VLOOKUP($D206,platts!$C$3:$AM$457,soaf_platts!AK$1+2,FALSE),VLOOKUP($C206,Lifetime!$A$2:$AK$48,2+soaf_platts!AK$1,FALSE)))*$N206</f>
        <v>0</v>
      </c>
      <c r="AL206" s="8">
        <f>(IFERROR(VLOOKUP($D206,platts!$C$3:$AM$457,soaf_platts!AL$1+2,FALSE),VLOOKUP($C206,Lifetime!$A$2:$AK$48,2+soaf_platts!AL$1,FALSE)))*$N206</f>
        <v>0</v>
      </c>
      <c r="AM206" s="8">
        <f>(IFERROR(VLOOKUP($D206,platts!$C$3:$AM$457,soaf_platts!AM$1+2,FALSE),VLOOKUP($C206,Lifetime!$A$2:$AK$48,2+soaf_platts!AM$1,FALSE)))*$N206</f>
        <v>0</v>
      </c>
      <c r="AN206" s="8">
        <f>(IFERROR(VLOOKUP($D206,platts!$C$3:$AM$457,soaf_platts!AN$1+2,FALSE),VLOOKUP($C206,Lifetime!$A$2:$AK$48,2+soaf_platts!AN$1,FALSE)))*$N206</f>
        <v>0</v>
      </c>
      <c r="AO206" s="8">
        <f>(IFERROR(VLOOKUP($D206,platts!$C$3:$AM$457,soaf_platts!AO$1+2,FALSE),VLOOKUP($C206,Lifetime!$A$2:$AK$48,2+soaf_platts!AO$1,FALSE)))*$N206</f>
        <v>0</v>
      </c>
      <c r="AP206" s="8">
        <f>(IFERROR(VLOOKUP($D206,platts!$C$3:$AM$457,soaf_platts!AP$1+2,FALSE),VLOOKUP($C206,Lifetime!$A$2:$AK$48,2+soaf_platts!AP$1,FALSE)))*$N206</f>
        <v>0</v>
      </c>
      <c r="AQ206" s="8">
        <f>(IFERROR(VLOOKUP($D206,platts!$C$3:$AM$457,soaf_platts!AQ$1+2,FALSE),VLOOKUP($C206,Lifetime!$A$2:$AK$48,2+soaf_platts!AQ$1,FALSE)))*$N206</f>
        <v>0</v>
      </c>
      <c r="AR206" s="8">
        <f>(IFERROR(VLOOKUP($D206,platts!$C$3:$AM$457,soaf_platts!AR$1+2,FALSE),VLOOKUP($C206,Lifetime!$A$2:$AK$48,2+soaf_platts!AR$1,FALSE)))*$N206</f>
        <v>0</v>
      </c>
      <c r="AS206" s="8">
        <f>(IFERROR(VLOOKUP($D206,platts!$C$3:$AM$457,soaf_platts!AS$1+2,FALSE),VLOOKUP($C206,Lifetime!$A$2:$AK$48,2+soaf_platts!AS$1,FALSE)))*$N206</f>
        <v>0</v>
      </c>
      <c r="AT206" s="8">
        <f>(IFERROR(VLOOKUP($D206,platts!$C$3:$AM$457,soaf_platts!AT$1+2,FALSE),VLOOKUP($C206,Lifetime!$A$2:$AK$48,2+soaf_platts!AT$1,FALSE)))*$N206</f>
        <v>0</v>
      </c>
      <c r="AU206" s="8">
        <f>(IFERROR(VLOOKUP($D206,platts!$C$3:$AM$457,soaf_platts!AU$1+2,FALSE),VLOOKUP($C206,Lifetime!$A$2:$AK$48,2+soaf_platts!AU$1,FALSE)))*$N206</f>
        <v>0</v>
      </c>
      <c r="AV206" s="8">
        <f>(IFERROR(VLOOKUP($D206,platts!$C$3:$AM$457,soaf_platts!AV$1+2,FALSE),VLOOKUP($C206,Lifetime!$A$2:$AK$48,2+soaf_platts!AV$1,FALSE)))*$N206</f>
        <v>0</v>
      </c>
      <c r="AW206" s="8">
        <f>(IFERROR(VLOOKUP($D206,platts!$C$3:$AM$457,soaf_platts!AW$1+2,FALSE),VLOOKUP($C206,Lifetime!$A$2:$AK$48,2+soaf_platts!AW$1,FALSE)))*$N206</f>
        <v>0</v>
      </c>
    </row>
    <row r="207" spans="1:49" x14ac:dyDescent="0.25">
      <c r="A207" s="8">
        <v>205</v>
      </c>
      <c r="B207" s="23" t="s">
        <v>37</v>
      </c>
      <c r="C207" s="21" t="s">
        <v>25</v>
      </c>
      <c r="D207" s="8" t="str">
        <f t="shared" si="12"/>
        <v>GR_Lignite</v>
      </c>
      <c r="E207" s="8">
        <f>IFERROR(VLOOKUP(D207,Data_2011!$D:$F,3,FALSE),VLOOKUP($C207,Efficiency!A206:B250,2,FALSE))</f>
        <v>0.40730041724617499</v>
      </c>
      <c r="F207" s="8">
        <f>IFERROR(VLOOKUP(D207,Data_2011!$D:$F,2,FALSE),0)</f>
        <v>1.8126211751125056E-3</v>
      </c>
      <c r="G207" s="8">
        <f t="shared" si="14"/>
        <v>0</v>
      </c>
      <c r="H207" s="8">
        <f t="shared" si="15"/>
        <v>0</v>
      </c>
      <c r="I207" s="8">
        <v>0</v>
      </c>
      <c r="J207" s="8">
        <v>0</v>
      </c>
      <c r="K207" s="8">
        <v>0</v>
      </c>
      <c r="L207" s="8">
        <f>IFERROR(VLOOKUP($D207,platts!$C$3:$AM$457,2,FALSE),0)</f>
        <v>5126.5</v>
      </c>
      <c r="M207" s="18">
        <f t="shared" si="13"/>
        <v>-1214.5</v>
      </c>
      <c r="N207" s="8">
        <f>VLOOKUP($D207,soaf!$D$2:$E$514,2,FALSE)</f>
        <v>3912</v>
      </c>
      <c r="O207" s="8">
        <f>(IFERROR(VLOOKUP($D207,platts!$C$3:$AM$457,soaf_platts!O$1+2,FALSE),VLOOKUP($C207,Lifetime!$A$2:$AK$48,2+soaf_platts!O$1,FALSE)))*$N207</f>
        <v>2614.7406612698724</v>
      </c>
      <c r="P207" s="8">
        <f>(IFERROR(VLOOKUP($D207,platts!$C$3:$AM$457,soaf_platts!P$1+2,FALSE),VLOOKUP($C207,Lifetime!$A$2:$AK$48,2+soaf_platts!P$1,FALSE)))*$N207</f>
        <v>2614.7406612698724</v>
      </c>
      <c r="Q207" s="8">
        <f>(IFERROR(VLOOKUP($D207,platts!$C$3:$AM$457,soaf_platts!Q$1+2,FALSE),VLOOKUP($C207,Lifetime!$A$2:$AK$48,2+soaf_platts!Q$1,FALSE)))*$N207</f>
        <v>2614.7406612698724</v>
      </c>
      <c r="R207" s="8">
        <f>(IFERROR(VLOOKUP($D207,platts!$C$3:$AM$457,soaf_platts!R$1+2,FALSE),VLOOKUP($C207,Lifetime!$A$2:$AK$48,2+soaf_platts!R$1,FALSE)))*$N207</f>
        <v>2614.7406612698724</v>
      </c>
      <c r="S207" s="8">
        <f>(IFERROR(VLOOKUP($D207,platts!$C$3:$AM$457,soaf_platts!S$1+2,FALSE),VLOOKUP($C207,Lifetime!$A$2:$AK$48,2+soaf_platts!S$1,FALSE)))*$N207</f>
        <v>2385.8125426704382</v>
      </c>
      <c r="T207" s="8">
        <f>(IFERROR(VLOOKUP($D207,platts!$C$3:$AM$457,soaf_platts!T$1+2,FALSE),VLOOKUP($C207,Lifetime!$A$2:$AK$48,2+soaf_platts!T$1,FALSE)))*$N207</f>
        <v>2156.8844240710037</v>
      </c>
      <c r="U207" s="8">
        <f>(IFERROR(VLOOKUP($D207,platts!$C$3:$AM$457,soaf_platts!U$1+2,FALSE),VLOOKUP($C207,Lifetime!$A$2:$AK$48,2+soaf_platts!U$1,FALSE)))*$N207</f>
        <v>2156.8844240710037</v>
      </c>
      <c r="V207" s="8">
        <f>(IFERROR(VLOOKUP($D207,platts!$C$3:$AM$457,soaf_platts!V$1+2,FALSE),VLOOKUP($C207,Lifetime!$A$2:$AK$48,2+soaf_platts!V$1,FALSE)))*$N207</f>
        <v>2156.8844240710037</v>
      </c>
      <c r="W207" s="8">
        <f>(IFERROR(VLOOKUP($D207,platts!$C$3:$AM$457,soaf_platts!W$1+2,FALSE),VLOOKUP($C207,Lifetime!$A$2:$AK$48,2+soaf_platts!W$1,FALSE)))*$N207</f>
        <v>1699.0281868721352</v>
      </c>
      <c r="X207" s="8">
        <f>(IFERROR(VLOOKUP($D207,platts!$C$3:$AM$457,soaf_platts!X$1+2,FALSE),VLOOKUP($C207,Lifetime!$A$2:$AK$48,2+soaf_platts!X$1,FALSE)))*$N207</f>
        <v>1462.4691309860527</v>
      </c>
      <c r="Y207" s="8">
        <f>(IFERROR(VLOOKUP($D207,platts!$C$3:$AM$457,soaf_platts!Y$1+2,FALSE),VLOOKUP($C207,Lifetime!$A$2:$AK$48,2+soaf_platts!Y$1,FALSE)))*$N207</f>
        <v>1225.9100750999708</v>
      </c>
      <c r="Z207" s="8">
        <f>(IFERROR(VLOOKUP($D207,platts!$C$3:$AM$457,soaf_platts!Z$1+2,FALSE),VLOOKUP($C207,Lifetime!$A$2:$AK$48,2+soaf_platts!Z$1,FALSE)))*$N207</f>
        <v>996.98195650053651</v>
      </c>
      <c r="AA207" s="8">
        <f>(IFERROR(VLOOKUP($D207,platts!$C$3:$AM$457,soaf_platts!AA$1+2,FALSE),VLOOKUP($C207,Lifetime!$A$2:$AK$48,2+soaf_platts!AA$1,FALSE)))*$N207</f>
        <v>768.05383790110204</v>
      </c>
      <c r="AB207" s="8">
        <f>(IFERROR(VLOOKUP($D207,platts!$C$3:$AM$457,soaf_platts!AB$1+2,FALSE),VLOOKUP($C207,Lifetime!$A$2:$AK$48,2+soaf_platts!AB$1,FALSE)))*$N207</f>
        <v>768.05383790110204</v>
      </c>
      <c r="AC207" s="8">
        <f>(IFERROR(VLOOKUP($D207,platts!$C$3:$AM$457,soaf_platts!AC$1+2,FALSE),VLOOKUP($C207,Lifetime!$A$2:$AK$48,2+soaf_platts!AC$1,FALSE)))*$N207</f>
        <v>768.05383790110204</v>
      </c>
      <c r="AD207" s="8">
        <f>(IFERROR(VLOOKUP($D207,platts!$C$3:$AM$457,soaf_platts!AD$1+2,FALSE),VLOOKUP($C207,Lifetime!$A$2:$AK$48,2+soaf_platts!AD$1,FALSE)))*$N207</f>
        <v>531.49478201501995</v>
      </c>
      <c r="AE207" s="8">
        <f>(IFERROR(VLOOKUP($D207,platts!$C$3:$AM$457,soaf_platts!AE$1+2,FALSE),VLOOKUP($C207,Lifetime!$A$2:$AK$48,2+soaf_platts!AE$1,FALSE)))*$N207</f>
        <v>531.49478201501995</v>
      </c>
      <c r="AF207" s="8">
        <f>(IFERROR(VLOOKUP($D207,platts!$C$3:$AM$457,soaf_platts!AF$1+2,FALSE),VLOOKUP($C207,Lifetime!$A$2:$AK$48,2+soaf_platts!AF$1,FALSE)))*$N207</f>
        <v>531.49478201501995</v>
      </c>
      <c r="AG207" s="8">
        <f>(IFERROR(VLOOKUP($D207,platts!$C$3:$AM$457,soaf_platts!AG$1+2,FALSE),VLOOKUP($C207,Lifetime!$A$2:$AK$48,2+soaf_platts!AG$1,FALSE)))*$N207</f>
        <v>531.49478201501995</v>
      </c>
      <c r="AH207" s="8">
        <f>(IFERROR(VLOOKUP($D207,platts!$C$3:$AM$457,soaf_platts!AH$1+2,FALSE),VLOOKUP($C207,Lifetime!$A$2:$AK$48,2+soaf_platts!AH$1,FALSE)))*$N207</f>
        <v>531.49478201501995</v>
      </c>
      <c r="AI207" s="8">
        <f>(IFERROR(VLOOKUP($D207,platts!$C$3:$AM$457,soaf_platts!AI$1+2,FALSE),VLOOKUP($C207,Lifetime!$A$2:$AK$48,2+soaf_platts!AI$1,FALSE)))*$N207</f>
        <v>531.49478201501995</v>
      </c>
      <c r="AJ207" s="8">
        <f>(IFERROR(VLOOKUP($D207,platts!$C$3:$AM$457,soaf_platts!AJ$1+2,FALSE),VLOOKUP($C207,Lifetime!$A$2:$AK$48,2+soaf_platts!AJ$1,FALSE)))*$N207</f>
        <v>251.82093045937776</v>
      </c>
      <c r="AK207" s="8">
        <f>(IFERROR(VLOOKUP($D207,platts!$C$3:$AM$457,soaf_platts!AK$1+2,FALSE),VLOOKUP($C207,Lifetime!$A$2:$AK$48,2+soaf_platts!AK$1,FALSE)))*$N207</f>
        <v>251.82093045937776</v>
      </c>
      <c r="AL207" s="8">
        <f>(IFERROR(VLOOKUP($D207,platts!$C$3:$AM$457,soaf_platts!AL$1+2,FALSE),VLOOKUP($C207,Lifetime!$A$2:$AK$48,2+soaf_platts!AL$1,FALSE)))*$N207</f>
        <v>251.82093045937776</v>
      </c>
      <c r="AM207" s="8">
        <f>(IFERROR(VLOOKUP($D207,platts!$C$3:$AM$457,soaf_platts!AM$1+2,FALSE),VLOOKUP($C207,Lifetime!$A$2:$AK$48,2+soaf_platts!AM$1,FALSE)))*$N207</f>
        <v>251.82093045937776</v>
      </c>
      <c r="AN207" s="8">
        <f>(IFERROR(VLOOKUP($D207,platts!$C$3:$AM$457,soaf_platts!AN$1+2,FALSE),VLOOKUP($C207,Lifetime!$A$2:$AK$48,2+soaf_platts!AN$1,FALSE)))*$N207</f>
        <v>251.82093045937776</v>
      </c>
      <c r="AO207" s="8">
        <f>(IFERROR(VLOOKUP($D207,platts!$C$3:$AM$457,soaf_platts!AO$1+2,FALSE),VLOOKUP($C207,Lifetime!$A$2:$AK$48,2+soaf_platts!AO$1,FALSE)))*$N207</f>
        <v>251.82093045937776</v>
      </c>
      <c r="AP207" s="8">
        <f>(IFERROR(VLOOKUP($D207,platts!$C$3:$AM$457,soaf_platts!AP$1+2,FALSE),VLOOKUP($C207,Lifetime!$A$2:$AK$48,2+soaf_platts!AP$1,FALSE)))*$N207</f>
        <v>0</v>
      </c>
      <c r="AQ207" s="8">
        <f>(IFERROR(VLOOKUP($D207,platts!$C$3:$AM$457,soaf_platts!AQ$1+2,FALSE),VLOOKUP($C207,Lifetime!$A$2:$AK$48,2+soaf_platts!AQ$1,FALSE)))*$N207</f>
        <v>0</v>
      </c>
      <c r="AR207" s="8">
        <f>(IFERROR(VLOOKUP($D207,platts!$C$3:$AM$457,soaf_platts!AR$1+2,FALSE),VLOOKUP($C207,Lifetime!$A$2:$AK$48,2+soaf_platts!AR$1,FALSE)))*$N207</f>
        <v>0</v>
      </c>
      <c r="AS207" s="8">
        <f>(IFERROR(VLOOKUP($D207,platts!$C$3:$AM$457,soaf_platts!AS$1+2,FALSE),VLOOKUP($C207,Lifetime!$A$2:$AK$48,2+soaf_platts!AS$1,FALSE)))*$N207</f>
        <v>0</v>
      </c>
      <c r="AT207" s="8">
        <f>(IFERROR(VLOOKUP($D207,platts!$C$3:$AM$457,soaf_platts!AT$1+2,FALSE),VLOOKUP($C207,Lifetime!$A$2:$AK$48,2+soaf_platts!AT$1,FALSE)))*$N207</f>
        <v>0</v>
      </c>
      <c r="AU207" s="8">
        <f>(IFERROR(VLOOKUP($D207,platts!$C$3:$AM$457,soaf_platts!AU$1+2,FALSE),VLOOKUP($C207,Lifetime!$A$2:$AK$48,2+soaf_platts!AU$1,FALSE)))*$N207</f>
        <v>0</v>
      </c>
      <c r="AV207" s="8">
        <f>(IFERROR(VLOOKUP($D207,platts!$C$3:$AM$457,soaf_platts!AV$1+2,FALSE),VLOOKUP($C207,Lifetime!$A$2:$AK$48,2+soaf_platts!AV$1,FALSE)))*$N207</f>
        <v>0</v>
      </c>
      <c r="AW207" s="8">
        <f>(IFERROR(VLOOKUP($D207,platts!$C$3:$AM$457,soaf_platts!AW$1+2,FALSE),VLOOKUP($C207,Lifetime!$A$2:$AK$48,2+soaf_platts!AW$1,FALSE)))*$N207</f>
        <v>0</v>
      </c>
    </row>
    <row r="208" spans="1:49" x14ac:dyDescent="0.25">
      <c r="A208" s="8">
        <v>206</v>
      </c>
      <c r="B208" s="23" t="s">
        <v>37</v>
      </c>
      <c r="C208" s="21" t="s">
        <v>27</v>
      </c>
      <c r="D208" s="8" t="str">
        <f t="shared" si="12"/>
        <v>GR_Nuclear</v>
      </c>
      <c r="E208" s="8">
        <f>IFERROR(VLOOKUP(D208,Data_2011!$D:$F,3,FALSE),VLOOKUP($C208,Efficiency!A207:B251,2,FALSE))</f>
        <v>0.33200000000000002</v>
      </c>
      <c r="F208" s="8">
        <f>IFERROR(VLOOKUP(D208,Data_2011!$D:$F,2,FALSE),0)</f>
        <v>3.2857142857142888E-4</v>
      </c>
      <c r="G208" s="8">
        <f t="shared" si="14"/>
        <v>0</v>
      </c>
      <c r="H208" s="8">
        <f t="shared" si="15"/>
        <v>0</v>
      </c>
      <c r="I208" s="8">
        <v>0</v>
      </c>
      <c r="J208" s="8">
        <v>0</v>
      </c>
      <c r="K208" s="8">
        <v>0</v>
      </c>
      <c r="L208" s="8">
        <f>IFERROR(VLOOKUP($D208,platts!$C$3:$AM$457,2,FALSE),0)</f>
        <v>0</v>
      </c>
      <c r="M208" s="18">
        <f t="shared" si="13"/>
        <v>0</v>
      </c>
      <c r="N208" s="8">
        <f>VLOOKUP($D208,soaf!$D$2:$E$514,2,FALSE)</f>
        <v>0</v>
      </c>
      <c r="O208" s="8">
        <f>(IFERROR(VLOOKUP($D208,platts!$C$3:$AM$457,soaf_platts!O$1+2,FALSE),VLOOKUP($C208,Lifetime!$A$2:$AK$48,2+soaf_platts!O$1,FALSE)))*$N208</f>
        <v>0</v>
      </c>
      <c r="P208" s="8">
        <f>(IFERROR(VLOOKUP($D208,platts!$C$3:$AM$457,soaf_platts!P$1+2,FALSE),VLOOKUP($C208,Lifetime!$A$2:$AK$48,2+soaf_platts!P$1,FALSE)))*$N208</f>
        <v>0</v>
      </c>
      <c r="Q208" s="8">
        <f>(IFERROR(VLOOKUP($D208,platts!$C$3:$AM$457,soaf_platts!Q$1+2,FALSE),VLOOKUP($C208,Lifetime!$A$2:$AK$48,2+soaf_platts!Q$1,FALSE)))*$N208</f>
        <v>0</v>
      </c>
      <c r="R208" s="8">
        <f>(IFERROR(VLOOKUP($D208,platts!$C$3:$AM$457,soaf_platts!R$1+2,FALSE),VLOOKUP($C208,Lifetime!$A$2:$AK$48,2+soaf_platts!R$1,FALSE)))*$N208</f>
        <v>0</v>
      </c>
      <c r="S208" s="8">
        <f>(IFERROR(VLOOKUP($D208,platts!$C$3:$AM$457,soaf_platts!S$1+2,FALSE),VLOOKUP($C208,Lifetime!$A$2:$AK$48,2+soaf_platts!S$1,FALSE)))*$N208</f>
        <v>0</v>
      </c>
      <c r="T208" s="8">
        <f>(IFERROR(VLOOKUP($D208,platts!$C$3:$AM$457,soaf_platts!T$1+2,FALSE),VLOOKUP($C208,Lifetime!$A$2:$AK$48,2+soaf_platts!T$1,FALSE)))*$N208</f>
        <v>0</v>
      </c>
      <c r="U208" s="8">
        <f>(IFERROR(VLOOKUP($D208,platts!$C$3:$AM$457,soaf_platts!U$1+2,FALSE),VLOOKUP($C208,Lifetime!$A$2:$AK$48,2+soaf_platts!U$1,FALSE)))*$N208</f>
        <v>0</v>
      </c>
      <c r="V208" s="8">
        <f>(IFERROR(VLOOKUP($D208,platts!$C$3:$AM$457,soaf_platts!V$1+2,FALSE),VLOOKUP($C208,Lifetime!$A$2:$AK$48,2+soaf_platts!V$1,FALSE)))*$N208</f>
        <v>0</v>
      </c>
      <c r="W208" s="8">
        <f>(IFERROR(VLOOKUP($D208,platts!$C$3:$AM$457,soaf_platts!W$1+2,FALSE),VLOOKUP($C208,Lifetime!$A$2:$AK$48,2+soaf_platts!W$1,FALSE)))*$N208</f>
        <v>0</v>
      </c>
      <c r="X208" s="8">
        <f>(IFERROR(VLOOKUP($D208,platts!$C$3:$AM$457,soaf_platts!X$1+2,FALSE),VLOOKUP($C208,Lifetime!$A$2:$AK$48,2+soaf_platts!X$1,FALSE)))*$N208</f>
        <v>0</v>
      </c>
      <c r="Y208" s="8">
        <f>(IFERROR(VLOOKUP($D208,platts!$C$3:$AM$457,soaf_platts!Y$1+2,FALSE),VLOOKUP($C208,Lifetime!$A$2:$AK$48,2+soaf_platts!Y$1,FALSE)))*$N208</f>
        <v>0</v>
      </c>
      <c r="Z208" s="8">
        <f>(IFERROR(VLOOKUP($D208,platts!$C$3:$AM$457,soaf_platts!Z$1+2,FALSE),VLOOKUP($C208,Lifetime!$A$2:$AK$48,2+soaf_platts!Z$1,FALSE)))*$N208</f>
        <v>0</v>
      </c>
      <c r="AA208" s="8">
        <f>(IFERROR(VLOOKUP($D208,platts!$C$3:$AM$457,soaf_platts!AA$1+2,FALSE),VLOOKUP($C208,Lifetime!$A$2:$AK$48,2+soaf_platts!AA$1,FALSE)))*$N208</f>
        <v>0</v>
      </c>
      <c r="AB208" s="8">
        <f>(IFERROR(VLOOKUP($D208,platts!$C$3:$AM$457,soaf_platts!AB$1+2,FALSE),VLOOKUP($C208,Lifetime!$A$2:$AK$48,2+soaf_platts!AB$1,FALSE)))*$N208</f>
        <v>0</v>
      </c>
      <c r="AC208" s="8">
        <f>(IFERROR(VLOOKUP($D208,platts!$C$3:$AM$457,soaf_platts!AC$1+2,FALSE),VLOOKUP($C208,Lifetime!$A$2:$AK$48,2+soaf_platts!AC$1,FALSE)))*$N208</f>
        <v>0</v>
      </c>
      <c r="AD208" s="8">
        <f>(IFERROR(VLOOKUP($D208,platts!$C$3:$AM$457,soaf_platts!AD$1+2,FALSE),VLOOKUP($C208,Lifetime!$A$2:$AK$48,2+soaf_platts!AD$1,FALSE)))*$N208</f>
        <v>0</v>
      </c>
      <c r="AE208" s="8">
        <f>(IFERROR(VLOOKUP($D208,platts!$C$3:$AM$457,soaf_platts!AE$1+2,FALSE),VLOOKUP($C208,Lifetime!$A$2:$AK$48,2+soaf_platts!AE$1,FALSE)))*$N208</f>
        <v>0</v>
      </c>
      <c r="AF208" s="8">
        <f>(IFERROR(VLOOKUP($D208,platts!$C$3:$AM$457,soaf_platts!AF$1+2,FALSE),VLOOKUP($C208,Lifetime!$A$2:$AK$48,2+soaf_platts!AF$1,FALSE)))*$N208</f>
        <v>0</v>
      </c>
      <c r="AG208" s="8">
        <f>(IFERROR(VLOOKUP($D208,platts!$C$3:$AM$457,soaf_platts!AG$1+2,FALSE),VLOOKUP($C208,Lifetime!$A$2:$AK$48,2+soaf_platts!AG$1,FALSE)))*$N208</f>
        <v>0</v>
      </c>
      <c r="AH208" s="8">
        <f>(IFERROR(VLOOKUP($D208,platts!$C$3:$AM$457,soaf_platts!AH$1+2,FALSE),VLOOKUP($C208,Lifetime!$A$2:$AK$48,2+soaf_platts!AH$1,FALSE)))*$N208</f>
        <v>0</v>
      </c>
      <c r="AI208" s="8">
        <f>(IFERROR(VLOOKUP($D208,platts!$C$3:$AM$457,soaf_platts!AI$1+2,FALSE),VLOOKUP($C208,Lifetime!$A$2:$AK$48,2+soaf_platts!AI$1,FALSE)))*$N208</f>
        <v>0</v>
      </c>
      <c r="AJ208" s="8">
        <f>(IFERROR(VLOOKUP($D208,platts!$C$3:$AM$457,soaf_platts!AJ$1+2,FALSE),VLOOKUP($C208,Lifetime!$A$2:$AK$48,2+soaf_platts!AJ$1,FALSE)))*$N208</f>
        <v>0</v>
      </c>
      <c r="AK208" s="8">
        <f>(IFERROR(VLOOKUP($D208,platts!$C$3:$AM$457,soaf_platts!AK$1+2,FALSE),VLOOKUP($C208,Lifetime!$A$2:$AK$48,2+soaf_platts!AK$1,FALSE)))*$N208</f>
        <v>0</v>
      </c>
      <c r="AL208" s="8">
        <f>(IFERROR(VLOOKUP($D208,platts!$C$3:$AM$457,soaf_platts!AL$1+2,FALSE),VLOOKUP($C208,Lifetime!$A$2:$AK$48,2+soaf_platts!AL$1,FALSE)))*$N208</f>
        <v>0</v>
      </c>
      <c r="AM208" s="8">
        <f>(IFERROR(VLOOKUP($D208,platts!$C$3:$AM$457,soaf_platts!AM$1+2,FALSE),VLOOKUP($C208,Lifetime!$A$2:$AK$48,2+soaf_platts!AM$1,FALSE)))*$N208</f>
        <v>0</v>
      </c>
      <c r="AN208" s="8">
        <f>(IFERROR(VLOOKUP($D208,platts!$C$3:$AM$457,soaf_platts!AN$1+2,FALSE),VLOOKUP($C208,Lifetime!$A$2:$AK$48,2+soaf_platts!AN$1,FALSE)))*$N208</f>
        <v>0</v>
      </c>
      <c r="AO208" s="8">
        <f>(IFERROR(VLOOKUP($D208,platts!$C$3:$AM$457,soaf_platts!AO$1+2,FALSE),VLOOKUP($C208,Lifetime!$A$2:$AK$48,2+soaf_platts!AO$1,FALSE)))*$N208</f>
        <v>0</v>
      </c>
      <c r="AP208" s="8">
        <f>(IFERROR(VLOOKUP($D208,platts!$C$3:$AM$457,soaf_platts!AP$1+2,FALSE),VLOOKUP($C208,Lifetime!$A$2:$AK$48,2+soaf_platts!AP$1,FALSE)))*$N208</f>
        <v>0</v>
      </c>
      <c r="AQ208" s="8">
        <f>(IFERROR(VLOOKUP($D208,platts!$C$3:$AM$457,soaf_platts!AQ$1+2,FALSE),VLOOKUP($C208,Lifetime!$A$2:$AK$48,2+soaf_platts!AQ$1,FALSE)))*$N208</f>
        <v>0</v>
      </c>
      <c r="AR208" s="8">
        <f>(IFERROR(VLOOKUP($D208,platts!$C$3:$AM$457,soaf_platts!AR$1+2,FALSE),VLOOKUP($C208,Lifetime!$A$2:$AK$48,2+soaf_platts!AR$1,FALSE)))*$N208</f>
        <v>0</v>
      </c>
      <c r="AS208" s="8">
        <f>(IFERROR(VLOOKUP($D208,platts!$C$3:$AM$457,soaf_platts!AS$1+2,FALSE),VLOOKUP($C208,Lifetime!$A$2:$AK$48,2+soaf_platts!AS$1,FALSE)))*$N208</f>
        <v>0</v>
      </c>
      <c r="AT208" s="8">
        <f>(IFERROR(VLOOKUP($D208,platts!$C$3:$AM$457,soaf_platts!AT$1+2,FALSE),VLOOKUP($C208,Lifetime!$A$2:$AK$48,2+soaf_platts!AT$1,FALSE)))*$N208</f>
        <v>0</v>
      </c>
      <c r="AU208" s="8">
        <f>(IFERROR(VLOOKUP($D208,platts!$C$3:$AM$457,soaf_platts!AU$1+2,FALSE),VLOOKUP($C208,Lifetime!$A$2:$AK$48,2+soaf_platts!AU$1,FALSE)))*$N208</f>
        <v>0</v>
      </c>
      <c r="AV208" s="8">
        <f>(IFERROR(VLOOKUP($D208,platts!$C$3:$AM$457,soaf_platts!AV$1+2,FALSE),VLOOKUP($C208,Lifetime!$A$2:$AK$48,2+soaf_platts!AV$1,FALSE)))*$N208</f>
        <v>0</v>
      </c>
      <c r="AW208" s="8">
        <f>(IFERROR(VLOOKUP($D208,platts!$C$3:$AM$457,soaf_platts!AW$1+2,FALSE),VLOOKUP($C208,Lifetime!$A$2:$AK$48,2+soaf_platts!AW$1,FALSE)))*$N208</f>
        <v>0</v>
      </c>
    </row>
    <row r="209" spans="1:49" x14ac:dyDescent="0.25">
      <c r="A209" s="8">
        <v>207</v>
      </c>
      <c r="B209" s="23" t="s">
        <v>37</v>
      </c>
      <c r="C209" s="21" t="s">
        <v>10</v>
      </c>
      <c r="D209" s="8" t="str">
        <f t="shared" si="12"/>
        <v>GR_OCGT</v>
      </c>
      <c r="E209" s="8">
        <f>IFERROR(VLOOKUP(D209,Data_2011!$D:$F,3,FALSE),VLOOKUP($C209,Efficiency!A208:B252,2,FALSE))</f>
        <v>0.38970386100386101</v>
      </c>
      <c r="F209" s="8">
        <f>IFERROR(VLOOKUP(D209,Data_2011!$D:$F,2,FALSE),0)</f>
        <v>2.2223344823635251E-4</v>
      </c>
      <c r="G209" s="8">
        <f t="shared" si="14"/>
        <v>0</v>
      </c>
      <c r="H209" s="8">
        <f t="shared" si="15"/>
        <v>0</v>
      </c>
      <c r="I209" s="8">
        <v>0</v>
      </c>
      <c r="J209" s="8">
        <v>0</v>
      </c>
      <c r="K209" s="8">
        <v>0</v>
      </c>
      <c r="L209" s="8">
        <f>IFERROR(VLOOKUP($D209,platts!$C$3:$AM$457,2,FALSE),0)</f>
        <v>355.39800000000002</v>
      </c>
      <c r="M209" s="18">
        <f t="shared" si="13"/>
        <v>20.160954335676479</v>
      </c>
      <c r="N209" s="8">
        <f>VLOOKUP($D209,soaf!$D$2:$E$514,2,FALSE)</f>
        <v>375.5589543356765</v>
      </c>
      <c r="O209" s="8">
        <f>(IFERROR(VLOOKUP($D209,platts!$C$3:$AM$457,soaf_platts!O$1+2,FALSE),VLOOKUP($C209,Lifetime!$A$2:$AK$48,2+soaf_platts!O$1,FALSE)))*$N209</f>
        <v>370.30173342329101</v>
      </c>
      <c r="P209" s="8">
        <f>(IFERROR(VLOOKUP($D209,platts!$C$3:$AM$457,soaf_platts!P$1+2,FALSE),VLOOKUP($C209,Lifetime!$A$2:$AK$48,2+soaf_platts!P$1,FALSE)))*$N209</f>
        <v>370.30173342329101</v>
      </c>
      <c r="Q209" s="8">
        <f>(IFERROR(VLOOKUP($D209,platts!$C$3:$AM$457,soaf_platts!Q$1+2,FALSE),VLOOKUP($C209,Lifetime!$A$2:$AK$48,2+soaf_platts!Q$1,FALSE)))*$N209</f>
        <v>370.30173342329101</v>
      </c>
      <c r="R209" s="8">
        <f>(IFERROR(VLOOKUP($D209,platts!$C$3:$AM$457,soaf_platts!R$1+2,FALSE),VLOOKUP($C209,Lifetime!$A$2:$AK$48,2+soaf_platts!R$1,FALSE)))*$N209</f>
        <v>370.30173342329101</v>
      </c>
      <c r="S209" s="8">
        <f>(IFERROR(VLOOKUP($D209,platts!$C$3:$AM$457,soaf_platts!S$1+2,FALSE),VLOOKUP($C209,Lifetime!$A$2:$AK$48,2+soaf_platts!S$1,FALSE)))*$N209</f>
        <v>370.30173342329101</v>
      </c>
      <c r="T209" s="8">
        <f>(IFERROR(VLOOKUP($D209,platts!$C$3:$AM$457,soaf_platts!T$1+2,FALSE),VLOOKUP($C209,Lifetime!$A$2:$AK$48,2+soaf_platts!T$1,FALSE)))*$N209</f>
        <v>370.30173342329101</v>
      </c>
      <c r="U209" s="8">
        <f>(IFERROR(VLOOKUP($D209,platts!$C$3:$AM$457,soaf_platts!U$1+2,FALSE),VLOOKUP($C209,Lifetime!$A$2:$AK$48,2+soaf_platts!U$1,FALSE)))*$N209</f>
        <v>370.30173342329101</v>
      </c>
      <c r="V209" s="8">
        <f>(IFERROR(VLOOKUP($D209,platts!$C$3:$AM$457,soaf_platts!V$1+2,FALSE),VLOOKUP($C209,Lifetime!$A$2:$AK$48,2+soaf_platts!V$1,FALSE)))*$N209</f>
        <v>370.30173342329101</v>
      </c>
      <c r="W209" s="8">
        <f>(IFERROR(VLOOKUP($D209,platts!$C$3:$AM$457,soaf_platts!W$1+2,FALSE),VLOOKUP($C209,Lifetime!$A$2:$AK$48,2+soaf_platts!W$1,FALSE)))*$N209</f>
        <v>340.71335441891011</v>
      </c>
      <c r="X209" s="8">
        <f>(IFERROR(VLOOKUP($D209,platts!$C$3:$AM$457,soaf_platts!X$1+2,FALSE),VLOOKUP($C209,Lifetime!$A$2:$AK$48,2+soaf_platts!X$1,FALSE)))*$N209</f>
        <v>340.71335441891011</v>
      </c>
      <c r="Y209" s="8">
        <f>(IFERROR(VLOOKUP($D209,platts!$C$3:$AM$457,soaf_platts!Y$1+2,FALSE),VLOOKUP($C209,Lifetime!$A$2:$AK$48,2+soaf_platts!Y$1,FALSE)))*$N209</f>
        <v>340.71335441891011</v>
      </c>
      <c r="Z209" s="8">
        <f>(IFERROR(VLOOKUP($D209,platts!$C$3:$AM$457,soaf_platts!Z$1+2,FALSE),VLOOKUP($C209,Lifetime!$A$2:$AK$48,2+soaf_platts!Z$1,FALSE)))*$N209</f>
        <v>340.71335441891011</v>
      </c>
      <c r="AA209" s="8">
        <f>(IFERROR(VLOOKUP($D209,platts!$C$3:$AM$457,soaf_platts!AA$1+2,FALSE),VLOOKUP($C209,Lifetime!$A$2:$AK$48,2+soaf_platts!AA$1,FALSE)))*$N209</f>
        <v>340.71335441891011</v>
      </c>
      <c r="AB209" s="8">
        <f>(IFERROR(VLOOKUP($D209,platts!$C$3:$AM$457,soaf_platts!AB$1+2,FALSE),VLOOKUP($C209,Lifetime!$A$2:$AK$48,2+soaf_platts!AB$1,FALSE)))*$N209</f>
        <v>340.71335441891011</v>
      </c>
      <c r="AC209" s="8">
        <f>(IFERROR(VLOOKUP($D209,platts!$C$3:$AM$457,soaf_platts!AC$1+2,FALSE),VLOOKUP($C209,Lifetime!$A$2:$AK$48,2+soaf_platts!AC$1,FALSE)))*$N209</f>
        <v>340.71335441891011</v>
      </c>
      <c r="AD209" s="8">
        <f>(IFERROR(VLOOKUP($D209,platts!$C$3:$AM$457,soaf_platts!AD$1+2,FALSE),VLOOKUP($C209,Lifetime!$A$2:$AK$48,2+soaf_platts!AD$1,FALSE)))*$N209</f>
        <v>340.71335441891011</v>
      </c>
      <c r="AE209" s="8">
        <f>(IFERROR(VLOOKUP($D209,platts!$C$3:$AM$457,soaf_platts!AE$1+2,FALSE),VLOOKUP($C209,Lifetime!$A$2:$AK$48,2+soaf_platts!AE$1,FALSE)))*$N209</f>
        <v>340.71335441891011</v>
      </c>
      <c r="AF209" s="8">
        <f>(IFERROR(VLOOKUP($D209,platts!$C$3:$AM$457,soaf_platts!AF$1+2,FALSE),VLOOKUP($C209,Lifetime!$A$2:$AK$48,2+soaf_platts!AF$1,FALSE)))*$N209</f>
        <v>340.71335441891011</v>
      </c>
      <c r="AG209" s="8">
        <f>(IFERROR(VLOOKUP($D209,platts!$C$3:$AM$457,soaf_platts!AG$1+2,FALSE),VLOOKUP($C209,Lifetime!$A$2:$AK$48,2+soaf_platts!AG$1,FALSE)))*$N209</f>
        <v>340.71335441891011</v>
      </c>
      <c r="AH209" s="8">
        <f>(IFERROR(VLOOKUP($D209,platts!$C$3:$AM$457,soaf_platts!AH$1+2,FALSE),VLOOKUP($C209,Lifetime!$A$2:$AK$48,2+soaf_platts!AH$1,FALSE)))*$N209</f>
        <v>340.71335441891011</v>
      </c>
      <c r="AI209" s="8">
        <f>(IFERROR(VLOOKUP($D209,platts!$C$3:$AM$457,soaf_platts!AI$1+2,FALSE),VLOOKUP($C209,Lifetime!$A$2:$AK$48,2+soaf_platts!AI$1,FALSE)))*$N209</f>
        <v>340.71335441891011</v>
      </c>
      <c r="AJ209" s="8">
        <f>(IFERROR(VLOOKUP($D209,platts!$C$3:$AM$457,soaf_platts!AJ$1+2,FALSE),VLOOKUP($C209,Lifetime!$A$2:$AK$48,2+soaf_platts!AJ$1,FALSE)))*$N209</f>
        <v>340.71335441891011</v>
      </c>
      <c r="AK209" s="8">
        <f>(IFERROR(VLOOKUP($D209,platts!$C$3:$AM$457,soaf_platts!AK$1+2,FALSE),VLOOKUP($C209,Lifetime!$A$2:$AK$48,2+soaf_platts!AK$1,FALSE)))*$N209</f>
        <v>340.71335441891011</v>
      </c>
      <c r="AL209" s="8">
        <f>(IFERROR(VLOOKUP($D209,platts!$C$3:$AM$457,soaf_platts!AL$1+2,FALSE),VLOOKUP($C209,Lifetime!$A$2:$AK$48,2+soaf_platts!AL$1,FALSE)))*$N209</f>
        <v>334.90135140019242</v>
      </c>
      <c r="AM209" s="8">
        <f>(IFERROR(VLOOKUP($D209,platts!$C$3:$AM$457,soaf_platts!AM$1+2,FALSE),VLOOKUP($C209,Lifetime!$A$2:$AK$48,2+soaf_platts!AM$1,FALSE)))*$N209</f>
        <v>332.04818628191288</v>
      </c>
      <c r="AN209" s="8">
        <f>(IFERROR(VLOOKUP($D209,platts!$C$3:$AM$457,soaf_platts!AN$1+2,FALSE),VLOOKUP($C209,Lifetime!$A$2:$AK$48,2+soaf_platts!AN$1,FALSE)))*$N209</f>
        <v>311.86468488963885</v>
      </c>
      <c r="AO209" s="8">
        <f>(IFERROR(VLOOKUP($D209,platts!$C$3:$AM$457,soaf_platts!AO$1+2,FALSE),VLOOKUP($C209,Lifetime!$A$2:$AK$48,2+soaf_platts!AO$1,FALSE)))*$N209</f>
        <v>311.86468488963885</v>
      </c>
      <c r="AP209" s="8">
        <f>(IFERROR(VLOOKUP($D209,platts!$C$3:$AM$457,soaf_platts!AP$1+2,FALSE),VLOOKUP($C209,Lifetime!$A$2:$AK$48,2+soaf_platts!AP$1,FALSE)))*$N209</f>
        <v>311.86468488963885</v>
      </c>
      <c r="AQ209" s="8">
        <f>(IFERROR(VLOOKUP($D209,platts!$C$3:$AM$457,soaf_platts!AQ$1+2,FALSE),VLOOKUP($C209,Lifetime!$A$2:$AK$48,2+soaf_platts!AQ$1,FALSE)))*$N209</f>
        <v>45.674946632369753</v>
      </c>
      <c r="AR209" s="8">
        <f>(IFERROR(VLOOKUP($D209,platts!$C$3:$AM$457,soaf_platts!AR$1+2,FALSE),VLOOKUP($C209,Lifetime!$A$2:$AK$48,2+soaf_platts!AR$1,FALSE)))*$N209</f>
        <v>45.669662993261831</v>
      </c>
      <c r="AS209" s="8">
        <f>(IFERROR(VLOOKUP($D209,platts!$C$3:$AM$457,soaf_platts!AS$1+2,FALSE),VLOOKUP($C209,Lifetime!$A$2:$AK$48,2+soaf_platts!AS$1,FALSE)))*$N209</f>
        <v>45.627393880398422</v>
      </c>
      <c r="AT209" s="8">
        <f>(IFERROR(VLOOKUP($D209,platts!$C$3:$AM$457,soaf_platts!AT$1+2,FALSE),VLOOKUP($C209,Lifetime!$A$2:$AK$48,2+soaf_platts!AT$1,FALSE)))*$N209</f>
        <v>28.719748735037943</v>
      </c>
      <c r="AU209" s="8">
        <f>(IFERROR(VLOOKUP($D209,platts!$C$3:$AM$457,soaf_platts!AU$1+2,FALSE),VLOOKUP($C209,Lifetime!$A$2:$AK$48,2+soaf_platts!AU$1,FALSE)))*$N209</f>
        <v>28.193498279888598</v>
      </c>
      <c r="AV209" s="8">
        <f>(IFERROR(VLOOKUP($D209,platts!$C$3:$AM$457,soaf_platts!AV$1+2,FALSE),VLOOKUP($C209,Lifetime!$A$2:$AK$48,2+soaf_platts!AV$1,FALSE)))*$N209</f>
        <v>13.631788898446889</v>
      </c>
      <c r="AW209" s="8">
        <f>(IFERROR(VLOOKUP($D209,platts!$C$3:$AM$457,soaf_platts!AW$1+2,FALSE),VLOOKUP($C209,Lifetime!$A$2:$AK$48,2+soaf_platts!AW$1,FALSE)))*$N209</f>
        <v>0</v>
      </c>
    </row>
    <row r="210" spans="1:49" x14ac:dyDescent="0.25">
      <c r="A210" s="8">
        <v>208</v>
      </c>
      <c r="B210" s="23" t="s">
        <v>37</v>
      </c>
      <c r="C210" s="21" t="s">
        <v>16</v>
      </c>
      <c r="D210" s="8" t="str">
        <f t="shared" si="12"/>
        <v>GR_OCOT</v>
      </c>
      <c r="E210" s="8">
        <f>IFERROR(VLOOKUP(D210,Data_2011!$D:$F,3,FALSE),VLOOKUP($C210,Efficiency!A209:B253,2,FALSE))</f>
        <v>0.32240000000000002</v>
      </c>
      <c r="F210" s="8">
        <f>IFERROR(VLOOKUP(D210,Data_2011!$D:$F,2,FALSE),0)</f>
        <v>1.2861904761904759E-3</v>
      </c>
      <c r="G210" s="8">
        <f t="shared" si="14"/>
        <v>0</v>
      </c>
      <c r="H210" s="8">
        <f t="shared" si="15"/>
        <v>0</v>
      </c>
      <c r="I210" s="8">
        <v>0</v>
      </c>
      <c r="J210" s="8">
        <v>0</v>
      </c>
      <c r="K210" s="8">
        <v>0</v>
      </c>
      <c r="L210" s="8">
        <f>IFERROR(VLOOKUP($D210,platts!$C$3:$AM$457,2,FALSE),0)</f>
        <v>1754.4989999999996</v>
      </c>
      <c r="M210" s="18">
        <f t="shared" si="13"/>
        <v>-1754.4989999999996</v>
      </c>
      <c r="N210" s="8">
        <f>VLOOKUP($D210,soaf!$D$2:$E$514,2,FALSE)</f>
        <v>0</v>
      </c>
      <c r="O210" s="8">
        <f>(IFERROR(VLOOKUP($D210,platts!$C$3:$AM$457,soaf_platts!O$1+2,FALSE),VLOOKUP($C210,Lifetime!$A$2:$AK$48,2+soaf_platts!O$1,FALSE)))*$N210</f>
        <v>0</v>
      </c>
      <c r="P210" s="8">
        <f>(IFERROR(VLOOKUP($D210,platts!$C$3:$AM$457,soaf_platts!P$1+2,FALSE),VLOOKUP($C210,Lifetime!$A$2:$AK$48,2+soaf_platts!P$1,FALSE)))*$N210</f>
        <v>0</v>
      </c>
      <c r="Q210" s="8">
        <f>(IFERROR(VLOOKUP($D210,platts!$C$3:$AM$457,soaf_platts!Q$1+2,FALSE),VLOOKUP($C210,Lifetime!$A$2:$AK$48,2+soaf_platts!Q$1,FALSE)))*$N210</f>
        <v>0</v>
      </c>
      <c r="R210" s="8">
        <f>(IFERROR(VLOOKUP($D210,platts!$C$3:$AM$457,soaf_platts!R$1+2,FALSE),VLOOKUP($C210,Lifetime!$A$2:$AK$48,2+soaf_platts!R$1,FALSE)))*$N210</f>
        <v>0</v>
      </c>
      <c r="S210" s="8">
        <f>(IFERROR(VLOOKUP($D210,platts!$C$3:$AM$457,soaf_platts!S$1+2,FALSE),VLOOKUP($C210,Lifetime!$A$2:$AK$48,2+soaf_platts!S$1,FALSE)))*$N210</f>
        <v>0</v>
      </c>
      <c r="T210" s="8">
        <f>(IFERROR(VLOOKUP($D210,platts!$C$3:$AM$457,soaf_platts!T$1+2,FALSE),VLOOKUP($C210,Lifetime!$A$2:$AK$48,2+soaf_platts!T$1,FALSE)))*$N210</f>
        <v>0</v>
      </c>
      <c r="U210" s="8">
        <f>(IFERROR(VLOOKUP($D210,platts!$C$3:$AM$457,soaf_platts!U$1+2,FALSE),VLOOKUP($C210,Lifetime!$A$2:$AK$48,2+soaf_platts!U$1,FALSE)))*$N210</f>
        <v>0</v>
      </c>
      <c r="V210" s="8">
        <f>(IFERROR(VLOOKUP($D210,platts!$C$3:$AM$457,soaf_platts!V$1+2,FALSE),VLOOKUP($C210,Lifetime!$A$2:$AK$48,2+soaf_platts!V$1,FALSE)))*$N210</f>
        <v>0</v>
      </c>
      <c r="W210" s="8">
        <f>(IFERROR(VLOOKUP($D210,platts!$C$3:$AM$457,soaf_platts!W$1+2,FALSE),VLOOKUP($C210,Lifetime!$A$2:$AK$48,2+soaf_platts!W$1,FALSE)))*$N210</f>
        <v>0</v>
      </c>
      <c r="X210" s="8">
        <f>(IFERROR(VLOOKUP($D210,platts!$C$3:$AM$457,soaf_platts!X$1+2,FALSE),VLOOKUP($C210,Lifetime!$A$2:$AK$48,2+soaf_platts!X$1,FALSE)))*$N210</f>
        <v>0</v>
      </c>
      <c r="Y210" s="8">
        <f>(IFERROR(VLOOKUP($D210,platts!$C$3:$AM$457,soaf_platts!Y$1+2,FALSE),VLOOKUP($C210,Lifetime!$A$2:$AK$48,2+soaf_platts!Y$1,FALSE)))*$N210</f>
        <v>0</v>
      </c>
      <c r="Z210" s="8">
        <f>(IFERROR(VLOOKUP($D210,platts!$C$3:$AM$457,soaf_platts!Z$1+2,FALSE),VLOOKUP($C210,Lifetime!$A$2:$AK$48,2+soaf_platts!Z$1,FALSE)))*$N210</f>
        <v>0</v>
      </c>
      <c r="AA210" s="8">
        <f>(IFERROR(VLOOKUP($D210,platts!$C$3:$AM$457,soaf_platts!AA$1+2,FALSE),VLOOKUP($C210,Lifetime!$A$2:$AK$48,2+soaf_platts!AA$1,FALSE)))*$N210</f>
        <v>0</v>
      </c>
      <c r="AB210" s="8">
        <f>(IFERROR(VLOOKUP($D210,platts!$C$3:$AM$457,soaf_platts!AB$1+2,FALSE),VLOOKUP($C210,Lifetime!$A$2:$AK$48,2+soaf_platts!AB$1,FALSE)))*$N210</f>
        <v>0</v>
      </c>
      <c r="AC210" s="8">
        <f>(IFERROR(VLOOKUP($D210,platts!$C$3:$AM$457,soaf_platts!AC$1+2,FALSE),VLOOKUP($C210,Lifetime!$A$2:$AK$48,2+soaf_platts!AC$1,FALSE)))*$N210</f>
        <v>0</v>
      </c>
      <c r="AD210" s="8">
        <f>(IFERROR(VLOOKUP($D210,platts!$C$3:$AM$457,soaf_platts!AD$1+2,FALSE),VLOOKUP($C210,Lifetime!$A$2:$AK$48,2+soaf_platts!AD$1,FALSE)))*$N210</f>
        <v>0</v>
      </c>
      <c r="AE210" s="8">
        <f>(IFERROR(VLOOKUP($D210,platts!$C$3:$AM$457,soaf_platts!AE$1+2,FALSE),VLOOKUP($C210,Lifetime!$A$2:$AK$48,2+soaf_platts!AE$1,FALSE)))*$N210</f>
        <v>0</v>
      </c>
      <c r="AF210" s="8">
        <f>(IFERROR(VLOOKUP($D210,platts!$C$3:$AM$457,soaf_platts!AF$1+2,FALSE),VLOOKUP($C210,Lifetime!$A$2:$AK$48,2+soaf_platts!AF$1,FALSE)))*$N210</f>
        <v>0</v>
      </c>
      <c r="AG210" s="8">
        <f>(IFERROR(VLOOKUP($D210,platts!$C$3:$AM$457,soaf_platts!AG$1+2,FALSE),VLOOKUP($C210,Lifetime!$A$2:$AK$48,2+soaf_platts!AG$1,FALSE)))*$N210</f>
        <v>0</v>
      </c>
      <c r="AH210" s="8">
        <f>(IFERROR(VLOOKUP($D210,platts!$C$3:$AM$457,soaf_platts!AH$1+2,FALSE),VLOOKUP($C210,Lifetime!$A$2:$AK$48,2+soaf_platts!AH$1,FALSE)))*$N210</f>
        <v>0</v>
      </c>
      <c r="AI210" s="8">
        <f>(IFERROR(VLOOKUP($D210,platts!$C$3:$AM$457,soaf_platts!AI$1+2,FALSE),VLOOKUP($C210,Lifetime!$A$2:$AK$48,2+soaf_platts!AI$1,FALSE)))*$N210</f>
        <v>0</v>
      </c>
      <c r="AJ210" s="8">
        <f>(IFERROR(VLOOKUP($D210,platts!$C$3:$AM$457,soaf_platts!AJ$1+2,FALSE),VLOOKUP($C210,Lifetime!$A$2:$AK$48,2+soaf_platts!AJ$1,FALSE)))*$N210</f>
        <v>0</v>
      </c>
      <c r="AK210" s="8">
        <f>(IFERROR(VLOOKUP($D210,platts!$C$3:$AM$457,soaf_platts!AK$1+2,FALSE),VLOOKUP($C210,Lifetime!$A$2:$AK$48,2+soaf_platts!AK$1,FALSE)))*$N210</f>
        <v>0</v>
      </c>
      <c r="AL210" s="8">
        <f>(IFERROR(VLOOKUP($D210,platts!$C$3:$AM$457,soaf_platts!AL$1+2,FALSE),VLOOKUP($C210,Lifetime!$A$2:$AK$48,2+soaf_platts!AL$1,FALSE)))*$N210</f>
        <v>0</v>
      </c>
      <c r="AM210" s="8">
        <f>(IFERROR(VLOOKUP($D210,platts!$C$3:$AM$457,soaf_platts!AM$1+2,FALSE),VLOOKUP($C210,Lifetime!$A$2:$AK$48,2+soaf_platts!AM$1,FALSE)))*$N210</f>
        <v>0</v>
      </c>
      <c r="AN210" s="8">
        <f>(IFERROR(VLOOKUP($D210,platts!$C$3:$AM$457,soaf_platts!AN$1+2,FALSE),VLOOKUP($C210,Lifetime!$A$2:$AK$48,2+soaf_platts!AN$1,FALSE)))*$N210</f>
        <v>0</v>
      </c>
      <c r="AO210" s="8">
        <f>(IFERROR(VLOOKUP($D210,platts!$C$3:$AM$457,soaf_platts!AO$1+2,FALSE),VLOOKUP($C210,Lifetime!$A$2:$AK$48,2+soaf_platts!AO$1,FALSE)))*$N210</f>
        <v>0</v>
      </c>
      <c r="AP210" s="8">
        <f>(IFERROR(VLOOKUP($D210,platts!$C$3:$AM$457,soaf_platts!AP$1+2,FALSE),VLOOKUP($C210,Lifetime!$A$2:$AK$48,2+soaf_platts!AP$1,FALSE)))*$N210</f>
        <v>0</v>
      </c>
      <c r="AQ210" s="8">
        <f>(IFERROR(VLOOKUP($D210,platts!$C$3:$AM$457,soaf_platts!AQ$1+2,FALSE),VLOOKUP($C210,Lifetime!$A$2:$AK$48,2+soaf_platts!AQ$1,FALSE)))*$N210</f>
        <v>0</v>
      </c>
      <c r="AR210" s="8">
        <f>(IFERROR(VLOOKUP($D210,platts!$C$3:$AM$457,soaf_platts!AR$1+2,FALSE),VLOOKUP($C210,Lifetime!$A$2:$AK$48,2+soaf_platts!AR$1,FALSE)))*$N210</f>
        <v>0</v>
      </c>
      <c r="AS210" s="8">
        <f>(IFERROR(VLOOKUP($D210,platts!$C$3:$AM$457,soaf_platts!AS$1+2,FALSE),VLOOKUP($C210,Lifetime!$A$2:$AK$48,2+soaf_platts!AS$1,FALSE)))*$N210</f>
        <v>0</v>
      </c>
      <c r="AT210" s="8">
        <f>(IFERROR(VLOOKUP($D210,platts!$C$3:$AM$457,soaf_platts!AT$1+2,FALSE),VLOOKUP($C210,Lifetime!$A$2:$AK$48,2+soaf_platts!AT$1,FALSE)))*$N210</f>
        <v>0</v>
      </c>
      <c r="AU210" s="8">
        <f>(IFERROR(VLOOKUP($D210,platts!$C$3:$AM$457,soaf_platts!AU$1+2,FALSE),VLOOKUP($C210,Lifetime!$A$2:$AK$48,2+soaf_platts!AU$1,FALSE)))*$N210</f>
        <v>0</v>
      </c>
      <c r="AV210" s="8">
        <f>(IFERROR(VLOOKUP($D210,platts!$C$3:$AM$457,soaf_platts!AV$1+2,FALSE),VLOOKUP($C210,Lifetime!$A$2:$AK$48,2+soaf_platts!AV$1,FALSE)))*$N210</f>
        <v>0</v>
      </c>
      <c r="AW210" s="8">
        <f>(IFERROR(VLOOKUP($D210,platts!$C$3:$AM$457,soaf_platts!AW$1+2,FALSE),VLOOKUP($C210,Lifetime!$A$2:$AK$48,2+soaf_platts!AW$1,FALSE)))*$N210</f>
        <v>0</v>
      </c>
    </row>
    <row r="211" spans="1:49" x14ac:dyDescent="0.25">
      <c r="A211" s="8">
        <v>209</v>
      </c>
      <c r="B211" s="23" t="s">
        <v>37</v>
      </c>
      <c r="C211" s="21" t="s">
        <v>17</v>
      </c>
      <c r="D211" s="8" t="str">
        <f t="shared" si="12"/>
        <v>GR_OilSteam</v>
      </c>
      <c r="E211" s="8">
        <f>IFERROR(VLOOKUP(D211,Data_2011!$D:$F,3,FALSE),VLOOKUP($C211,Efficiency!A210:B254,2,FALSE))</f>
        <v>0.41099999999999898</v>
      </c>
      <c r="F211" s="8">
        <f>IFERROR(VLOOKUP(D211,Data_2011!$D:$F,2,FALSE),0)</f>
        <v>1.7142857142857159E-4</v>
      </c>
      <c r="G211" s="8">
        <f t="shared" si="14"/>
        <v>0</v>
      </c>
      <c r="H211" s="8">
        <f t="shared" si="15"/>
        <v>0</v>
      </c>
      <c r="I211" s="8">
        <v>0</v>
      </c>
      <c r="J211" s="8">
        <v>0</v>
      </c>
      <c r="K211" s="8">
        <v>0</v>
      </c>
      <c r="L211" s="8">
        <f>IFERROR(VLOOKUP($D211,platts!$C$3:$AM$457,2,FALSE),0)</f>
        <v>859.75</v>
      </c>
      <c r="M211" s="18">
        <f t="shared" si="13"/>
        <v>-859.75</v>
      </c>
      <c r="N211" s="8">
        <f>VLOOKUP($D211,soaf!$D$2:$E$514,2,FALSE)</f>
        <v>0</v>
      </c>
      <c r="O211" s="8">
        <f>(IFERROR(VLOOKUP($D211,platts!$C$3:$AM$457,soaf_platts!O$1+2,FALSE),VLOOKUP($C211,Lifetime!$A$2:$AK$48,2+soaf_platts!O$1,FALSE)))*$N211</f>
        <v>0</v>
      </c>
      <c r="P211" s="8">
        <f>(IFERROR(VLOOKUP($D211,platts!$C$3:$AM$457,soaf_platts!P$1+2,FALSE),VLOOKUP($C211,Lifetime!$A$2:$AK$48,2+soaf_platts!P$1,FALSE)))*$N211</f>
        <v>0</v>
      </c>
      <c r="Q211" s="8">
        <f>(IFERROR(VLOOKUP($D211,platts!$C$3:$AM$457,soaf_platts!Q$1+2,FALSE),VLOOKUP($C211,Lifetime!$A$2:$AK$48,2+soaf_platts!Q$1,FALSE)))*$N211</f>
        <v>0</v>
      </c>
      <c r="R211" s="8">
        <f>(IFERROR(VLOOKUP($D211,platts!$C$3:$AM$457,soaf_platts!R$1+2,FALSE),VLOOKUP($C211,Lifetime!$A$2:$AK$48,2+soaf_platts!R$1,FALSE)))*$N211</f>
        <v>0</v>
      </c>
      <c r="S211" s="8">
        <f>(IFERROR(VLOOKUP($D211,platts!$C$3:$AM$457,soaf_platts!S$1+2,FALSE),VLOOKUP($C211,Lifetime!$A$2:$AK$48,2+soaf_platts!S$1,FALSE)))*$N211</f>
        <v>0</v>
      </c>
      <c r="T211" s="8">
        <f>(IFERROR(VLOOKUP($D211,platts!$C$3:$AM$457,soaf_platts!T$1+2,FALSE),VLOOKUP($C211,Lifetime!$A$2:$AK$48,2+soaf_platts!T$1,FALSE)))*$N211</f>
        <v>0</v>
      </c>
      <c r="U211" s="8">
        <f>(IFERROR(VLOOKUP($D211,platts!$C$3:$AM$457,soaf_platts!U$1+2,FALSE),VLOOKUP($C211,Lifetime!$A$2:$AK$48,2+soaf_platts!U$1,FALSE)))*$N211</f>
        <v>0</v>
      </c>
      <c r="V211" s="8">
        <f>(IFERROR(VLOOKUP($D211,platts!$C$3:$AM$457,soaf_platts!V$1+2,FALSE),VLOOKUP($C211,Lifetime!$A$2:$AK$48,2+soaf_platts!V$1,FALSE)))*$N211</f>
        <v>0</v>
      </c>
      <c r="W211" s="8">
        <f>(IFERROR(VLOOKUP($D211,platts!$C$3:$AM$457,soaf_platts!W$1+2,FALSE),VLOOKUP($C211,Lifetime!$A$2:$AK$48,2+soaf_platts!W$1,FALSE)))*$N211</f>
        <v>0</v>
      </c>
      <c r="X211" s="8">
        <f>(IFERROR(VLOOKUP($D211,platts!$C$3:$AM$457,soaf_platts!X$1+2,FALSE),VLOOKUP($C211,Lifetime!$A$2:$AK$48,2+soaf_platts!X$1,FALSE)))*$N211</f>
        <v>0</v>
      </c>
      <c r="Y211" s="8">
        <f>(IFERROR(VLOOKUP($D211,platts!$C$3:$AM$457,soaf_platts!Y$1+2,FALSE),VLOOKUP($C211,Lifetime!$A$2:$AK$48,2+soaf_platts!Y$1,FALSE)))*$N211</f>
        <v>0</v>
      </c>
      <c r="Z211" s="8">
        <f>(IFERROR(VLOOKUP($D211,platts!$C$3:$AM$457,soaf_platts!Z$1+2,FALSE),VLOOKUP($C211,Lifetime!$A$2:$AK$48,2+soaf_platts!Z$1,FALSE)))*$N211</f>
        <v>0</v>
      </c>
      <c r="AA211" s="8">
        <f>(IFERROR(VLOOKUP($D211,platts!$C$3:$AM$457,soaf_platts!AA$1+2,FALSE),VLOOKUP($C211,Lifetime!$A$2:$AK$48,2+soaf_platts!AA$1,FALSE)))*$N211</f>
        <v>0</v>
      </c>
      <c r="AB211" s="8">
        <f>(IFERROR(VLOOKUP($D211,platts!$C$3:$AM$457,soaf_platts!AB$1+2,FALSE),VLOOKUP($C211,Lifetime!$A$2:$AK$48,2+soaf_platts!AB$1,FALSE)))*$N211</f>
        <v>0</v>
      </c>
      <c r="AC211" s="8">
        <f>(IFERROR(VLOOKUP($D211,platts!$C$3:$AM$457,soaf_platts!AC$1+2,FALSE),VLOOKUP($C211,Lifetime!$A$2:$AK$48,2+soaf_platts!AC$1,FALSE)))*$N211</f>
        <v>0</v>
      </c>
      <c r="AD211" s="8">
        <f>(IFERROR(VLOOKUP($D211,platts!$C$3:$AM$457,soaf_platts!AD$1+2,FALSE),VLOOKUP($C211,Lifetime!$A$2:$AK$48,2+soaf_platts!AD$1,FALSE)))*$N211</f>
        <v>0</v>
      </c>
      <c r="AE211" s="8">
        <f>(IFERROR(VLOOKUP($D211,platts!$C$3:$AM$457,soaf_platts!AE$1+2,FALSE),VLOOKUP($C211,Lifetime!$A$2:$AK$48,2+soaf_platts!AE$1,FALSE)))*$N211</f>
        <v>0</v>
      </c>
      <c r="AF211" s="8">
        <f>(IFERROR(VLOOKUP($D211,platts!$C$3:$AM$457,soaf_platts!AF$1+2,FALSE),VLOOKUP($C211,Lifetime!$A$2:$AK$48,2+soaf_platts!AF$1,FALSE)))*$N211</f>
        <v>0</v>
      </c>
      <c r="AG211" s="8">
        <f>(IFERROR(VLOOKUP($D211,platts!$C$3:$AM$457,soaf_platts!AG$1+2,FALSE),VLOOKUP($C211,Lifetime!$A$2:$AK$48,2+soaf_platts!AG$1,FALSE)))*$N211</f>
        <v>0</v>
      </c>
      <c r="AH211" s="8">
        <f>(IFERROR(VLOOKUP($D211,platts!$C$3:$AM$457,soaf_platts!AH$1+2,FALSE),VLOOKUP($C211,Lifetime!$A$2:$AK$48,2+soaf_platts!AH$1,FALSE)))*$N211</f>
        <v>0</v>
      </c>
      <c r="AI211" s="8">
        <f>(IFERROR(VLOOKUP($D211,platts!$C$3:$AM$457,soaf_platts!AI$1+2,FALSE),VLOOKUP($C211,Lifetime!$A$2:$AK$48,2+soaf_platts!AI$1,FALSE)))*$N211</f>
        <v>0</v>
      </c>
      <c r="AJ211" s="8">
        <f>(IFERROR(VLOOKUP($D211,platts!$C$3:$AM$457,soaf_platts!AJ$1+2,FALSE),VLOOKUP($C211,Lifetime!$A$2:$AK$48,2+soaf_platts!AJ$1,FALSE)))*$N211</f>
        <v>0</v>
      </c>
      <c r="AK211" s="8">
        <f>(IFERROR(VLOOKUP($D211,platts!$C$3:$AM$457,soaf_platts!AK$1+2,FALSE),VLOOKUP($C211,Lifetime!$A$2:$AK$48,2+soaf_platts!AK$1,FALSE)))*$N211</f>
        <v>0</v>
      </c>
      <c r="AL211" s="8">
        <f>(IFERROR(VLOOKUP($D211,platts!$C$3:$AM$457,soaf_platts!AL$1+2,FALSE),VLOOKUP($C211,Lifetime!$A$2:$AK$48,2+soaf_platts!AL$1,FALSE)))*$N211</f>
        <v>0</v>
      </c>
      <c r="AM211" s="8">
        <f>(IFERROR(VLOOKUP($D211,platts!$C$3:$AM$457,soaf_platts!AM$1+2,FALSE),VLOOKUP($C211,Lifetime!$A$2:$AK$48,2+soaf_platts!AM$1,FALSE)))*$N211</f>
        <v>0</v>
      </c>
      <c r="AN211" s="8">
        <f>(IFERROR(VLOOKUP($D211,platts!$C$3:$AM$457,soaf_platts!AN$1+2,FALSE),VLOOKUP($C211,Lifetime!$A$2:$AK$48,2+soaf_platts!AN$1,FALSE)))*$N211</f>
        <v>0</v>
      </c>
      <c r="AO211" s="8">
        <f>(IFERROR(VLOOKUP($D211,platts!$C$3:$AM$457,soaf_platts!AO$1+2,FALSE),VLOOKUP($C211,Lifetime!$A$2:$AK$48,2+soaf_platts!AO$1,FALSE)))*$N211</f>
        <v>0</v>
      </c>
      <c r="AP211" s="8">
        <f>(IFERROR(VLOOKUP($D211,platts!$C$3:$AM$457,soaf_platts!AP$1+2,FALSE),VLOOKUP($C211,Lifetime!$A$2:$AK$48,2+soaf_platts!AP$1,FALSE)))*$N211</f>
        <v>0</v>
      </c>
      <c r="AQ211" s="8">
        <f>(IFERROR(VLOOKUP($D211,platts!$C$3:$AM$457,soaf_platts!AQ$1+2,FALSE),VLOOKUP($C211,Lifetime!$A$2:$AK$48,2+soaf_platts!AQ$1,FALSE)))*$N211</f>
        <v>0</v>
      </c>
      <c r="AR211" s="8">
        <f>(IFERROR(VLOOKUP($D211,platts!$C$3:$AM$457,soaf_platts!AR$1+2,FALSE),VLOOKUP($C211,Lifetime!$A$2:$AK$48,2+soaf_platts!AR$1,FALSE)))*$N211</f>
        <v>0</v>
      </c>
      <c r="AS211" s="8">
        <f>(IFERROR(VLOOKUP($D211,platts!$C$3:$AM$457,soaf_platts!AS$1+2,FALSE),VLOOKUP($C211,Lifetime!$A$2:$AK$48,2+soaf_platts!AS$1,FALSE)))*$N211</f>
        <v>0</v>
      </c>
      <c r="AT211" s="8">
        <f>(IFERROR(VLOOKUP($D211,platts!$C$3:$AM$457,soaf_platts!AT$1+2,FALSE),VLOOKUP($C211,Lifetime!$A$2:$AK$48,2+soaf_platts!AT$1,FALSE)))*$N211</f>
        <v>0</v>
      </c>
      <c r="AU211" s="8">
        <f>(IFERROR(VLOOKUP($D211,platts!$C$3:$AM$457,soaf_platts!AU$1+2,FALSE),VLOOKUP($C211,Lifetime!$A$2:$AK$48,2+soaf_platts!AU$1,FALSE)))*$N211</f>
        <v>0</v>
      </c>
      <c r="AV211" s="8">
        <f>(IFERROR(VLOOKUP($D211,platts!$C$3:$AM$457,soaf_platts!AV$1+2,FALSE),VLOOKUP($C211,Lifetime!$A$2:$AK$48,2+soaf_platts!AV$1,FALSE)))*$N211</f>
        <v>0</v>
      </c>
      <c r="AW211" s="8">
        <f>(IFERROR(VLOOKUP($D211,platts!$C$3:$AM$457,soaf_platts!AW$1+2,FALSE),VLOOKUP($C211,Lifetime!$A$2:$AK$48,2+soaf_platts!AW$1,FALSE)))*$N211</f>
        <v>0</v>
      </c>
    </row>
    <row r="212" spans="1:49" x14ac:dyDescent="0.25">
      <c r="A212" s="8">
        <v>210</v>
      </c>
      <c r="B212" s="23" t="s">
        <v>37</v>
      </c>
      <c r="C212" s="21" t="s">
        <v>991</v>
      </c>
      <c r="D212" s="8" t="str">
        <f t="shared" si="12"/>
        <v>GR_Other</v>
      </c>
      <c r="E212" s="8" t="e">
        <f>IFERROR(VLOOKUP(D212,Data_2011!$D:$F,3,FALSE),VLOOKUP($C212,Efficiency!A211:B255,2,FALSE))</f>
        <v>#N/A</v>
      </c>
      <c r="F212" s="8">
        <f>IFERROR(VLOOKUP(D212,Data_2011!$D:$F,2,FALSE),0)</f>
        <v>0</v>
      </c>
      <c r="G212" s="8">
        <f t="shared" si="14"/>
        <v>0</v>
      </c>
      <c r="H212" s="8">
        <f t="shared" si="15"/>
        <v>0</v>
      </c>
      <c r="I212" s="8">
        <v>0</v>
      </c>
      <c r="J212" s="8">
        <v>0</v>
      </c>
      <c r="K212" s="8">
        <v>0</v>
      </c>
      <c r="L212" s="8">
        <f>IFERROR(VLOOKUP($D212,platts!$C$3:$AM$457,2,FALSE),0)</f>
        <v>0</v>
      </c>
      <c r="M212" s="18">
        <f t="shared" si="13"/>
        <v>0</v>
      </c>
      <c r="N212" s="8">
        <f>VLOOKUP($D212,soaf!$D$2:$E$514,2,FALSE)</f>
        <v>0</v>
      </c>
      <c r="O212" s="8">
        <f>(IFERROR(VLOOKUP($D212,platts!$C$3:$AM$457,soaf_platts!O$1+2,FALSE),VLOOKUP($C212,Lifetime!$A$2:$AK$48,2+soaf_platts!O$1,FALSE)))*$N212</f>
        <v>0</v>
      </c>
      <c r="P212" s="8">
        <f>(IFERROR(VLOOKUP($D212,platts!$C$3:$AM$457,soaf_platts!P$1+2,FALSE),VLOOKUP($C212,Lifetime!$A$2:$AK$48,2+soaf_platts!P$1,FALSE)))*$N212</f>
        <v>0</v>
      </c>
      <c r="Q212" s="8">
        <f>(IFERROR(VLOOKUP($D212,platts!$C$3:$AM$457,soaf_platts!Q$1+2,FALSE),VLOOKUP($C212,Lifetime!$A$2:$AK$48,2+soaf_platts!Q$1,FALSE)))*$N212</f>
        <v>0</v>
      </c>
      <c r="R212" s="8">
        <f>(IFERROR(VLOOKUP($D212,platts!$C$3:$AM$457,soaf_platts!R$1+2,FALSE),VLOOKUP($C212,Lifetime!$A$2:$AK$48,2+soaf_platts!R$1,FALSE)))*$N212</f>
        <v>0</v>
      </c>
      <c r="S212" s="8">
        <f>(IFERROR(VLOOKUP($D212,platts!$C$3:$AM$457,soaf_platts!S$1+2,FALSE),VLOOKUP($C212,Lifetime!$A$2:$AK$48,2+soaf_platts!S$1,FALSE)))*$N212</f>
        <v>0</v>
      </c>
      <c r="T212" s="8">
        <f>(IFERROR(VLOOKUP($D212,platts!$C$3:$AM$457,soaf_platts!T$1+2,FALSE),VLOOKUP($C212,Lifetime!$A$2:$AK$48,2+soaf_platts!T$1,FALSE)))*$N212</f>
        <v>0</v>
      </c>
      <c r="U212" s="8">
        <f>(IFERROR(VLOOKUP($D212,platts!$C$3:$AM$457,soaf_platts!U$1+2,FALSE),VLOOKUP($C212,Lifetime!$A$2:$AK$48,2+soaf_platts!U$1,FALSE)))*$N212</f>
        <v>0</v>
      </c>
      <c r="V212" s="8">
        <f>(IFERROR(VLOOKUP($D212,platts!$C$3:$AM$457,soaf_platts!V$1+2,FALSE),VLOOKUP($C212,Lifetime!$A$2:$AK$48,2+soaf_platts!V$1,FALSE)))*$N212</f>
        <v>0</v>
      </c>
      <c r="W212" s="8">
        <f>(IFERROR(VLOOKUP($D212,platts!$C$3:$AM$457,soaf_platts!W$1+2,FALSE),VLOOKUP($C212,Lifetime!$A$2:$AK$48,2+soaf_platts!W$1,FALSE)))*$N212</f>
        <v>0</v>
      </c>
      <c r="X212" s="8">
        <f>(IFERROR(VLOOKUP($D212,platts!$C$3:$AM$457,soaf_platts!X$1+2,FALSE),VLOOKUP($C212,Lifetime!$A$2:$AK$48,2+soaf_platts!X$1,FALSE)))*$N212</f>
        <v>0</v>
      </c>
      <c r="Y212" s="8">
        <f>(IFERROR(VLOOKUP($D212,platts!$C$3:$AM$457,soaf_platts!Y$1+2,FALSE),VLOOKUP($C212,Lifetime!$A$2:$AK$48,2+soaf_platts!Y$1,FALSE)))*$N212</f>
        <v>0</v>
      </c>
      <c r="Z212" s="8">
        <f>(IFERROR(VLOOKUP($D212,platts!$C$3:$AM$457,soaf_platts!Z$1+2,FALSE),VLOOKUP($C212,Lifetime!$A$2:$AK$48,2+soaf_platts!Z$1,FALSE)))*$N212</f>
        <v>0</v>
      </c>
      <c r="AA212" s="8">
        <f>(IFERROR(VLOOKUP($D212,platts!$C$3:$AM$457,soaf_platts!AA$1+2,FALSE),VLOOKUP($C212,Lifetime!$A$2:$AK$48,2+soaf_platts!AA$1,FALSE)))*$N212</f>
        <v>0</v>
      </c>
      <c r="AB212" s="8">
        <f>(IFERROR(VLOOKUP($D212,platts!$C$3:$AM$457,soaf_platts!AB$1+2,FALSE),VLOOKUP($C212,Lifetime!$A$2:$AK$48,2+soaf_platts!AB$1,FALSE)))*$N212</f>
        <v>0</v>
      </c>
      <c r="AC212" s="8">
        <f>(IFERROR(VLOOKUP($D212,platts!$C$3:$AM$457,soaf_platts!AC$1+2,FALSE),VLOOKUP($C212,Lifetime!$A$2:$AK$48,2+soaf_platts!AC$1,FALSE)))*$N212</f>
        <v>0</v>
      </c>
      <c r="AD212" s="8">
        <f>(IFERROR(VLOOKUP($D212,platts!$C$3:$AM$457,soaf_platts!AD$1+2,FALSE),VLOOKUP($C212,Lifetime!$A$2:$AK$48,2+soaf_platts!AD$1,FALSE)))*$N212</f>
        <v>0</v>
      </c>
      <c r="AE212" s="8">
        <f>(IFERROR(VLOOKUP($D212,platts!$C$3:$AM$457,soaf_platts!AE$1+2,FALSE),VLOOKUP($C212,Lifetime!$A$2:$AK$48,2+soaf_platts!AE$1,FALSE)))*$N212</f>
        <v>0</v>
      </c>
      <c r="AF212" s="8">
        <f>(IFERROR(VLOOKUP($D212,platts!$C$3:$AM$457,soaf_platts!AF$1+2,FALSE),VLOOKUP($C212,Lifetime!$A$2:$AK$48,2+soaf_platts!AF$1,FALSE)))*$N212</f>
        <v>0</v>
      </c>
      <c r="AG212" s="8">
        <f>(IFERROR(VLOOKUP($D212,platts!$C$3:$AM$457,soaf_platts!AG$1+2,FALSE),VLOOKUP($C212,Lifetime!$A$2:$AK$48,2+soaf_platts!AG$1,FALSE)))*$N212</f>
        <v>0</v>
      </c>
      <c r="AH212" s="8">
        <f>(IFERROR(VLOOKUP($D212,platts!$C$3:$AM$457,soaf_platts!AH$1+2,FALSE),VLOOKUP($C212,Lifetime!$A$2:$AK$48,2+soaf_platts!AH$1,FALSE)))*$N212</f>
        <v>0</v>
      </c>
      <c r="AI212" s="8">
        <f>(IFERROR(VLOOKUP($D212,platts!$C$3:$AM$457,soaf_platts!AI$1+2,FALSE),VLOOKUP($C212,Lifetime!$A$2:$AK$48,2+soaf_platts!AI$1,FALSE)))*$N212</f>
        <v>0</v>
      </c>
      <c r="AJ212" s="8">
        <f>(IFERROR(VLOOKUP($D212,platts!$C$3:$AM$457,soaf_platts!AJ$1+2,FALSE),VLOOKUP($C212,Lifetime!$A$2:$AK$48,2+soaf_platts!AJ$1,FALSE)))*$N212</f>
        <v>0</v>
      </c>
      <c r="AK212" s="8">
        <f>(IFERROR(VLOOKUP($D212,platts!$C$3:$AM$457,soaf_platts!AK$1+2,FALSE),VLOOKUP($C212,Lifetime!$A$2:$AK$48,2+soaf_platts!AK$1,FALSE)))*$N212</f>
        <v>0</v>
      </c>
      <c r="AL212" s="8">
        <f>(IFERROR(VLOOKUP($D212,platts!$C$3:$AM$457,soaf_platts!AL$1+2,FALSE),VLOOKUP($C212,Lifetime!$A$2:$AK$48,2+soaf_platts!AL$1,FALSE)))*$N212</f>
        <v>0</v>
      </c>
      <c r="AM212" s="8">
        <f>(IFERROR(VLOOKUP($D212,platts!$C$3:$AM$457,soaf_platts!AM$1+2,FALSE),VLOOKUP($C212,Lifetime!$A$2:$AK$48,2+soaf_platts!AM$1,FALSE)))*$N212</f>
        <v>0</v>
      </c>
      <c r="AN212" s="8">
        <f>(IFERROR(VLOOKUP($D212,platts!$C$3:$AM$457,soaf_platts!AN$1+2,FALSE),VLOOKUP($C212,Lifetime!$A$2:$AK$48,2+soaf_platts!AN$1,FALSE)))*$N212</f>
        <v>0</v>
      </c>
      <c r="AO212" s="8">
        <f>(IFERROR(VLOOKUP($D212,platts!$C$3:$AM$457,soaf_platts!AO$1+2,FALSE),VLOOKUP($C212,Lifetime!$A$2:$AK$48,2+soaf_platts!AO$1,FALSE)))*$N212</f>
        <v>0</v>
      </c>
      <c r="AP212" s="8">
        <f>(IFERROR(VLOOKUP($D212,platts!$C$3:$AM$457,soaf_platts!AP$1+2,FALSE),VLOOKUP($C212,Lifetime!$A$2:$AK$48,2+soaf_platts!AP$1,FALSE)))*$N212</f>
        <v>0</v>
      </c>
      <c r="AQ212" s="8">
        <f>(IFERROR(VLOOKUP($D212,platts!$C$3:$AM$457,soaf_platts!AQ$1+2,FALSE),VLOOKUP($C212,Lifetime!$A$2:$AK$48,2+soaf_platts!AQ$1,FALSE)))*$N212</f>
        <v>0</v>
      </c>
      <c r="AR212" s="8">
        <f>(IFERROR(VLOOKUP($D212,platts!$C$3:$AM$457,soaf_platts!AR$1+2,FALSE),VLOOKUP($C212,Lifetime!$A$2:$AK$48,2+soaf_platts!AR$1,FALSE)))*$N212</f>
        <v>0</v>
      </c>
      <c r="AS212" s="8">
        <f>(IFERROR(VLOOKUP($D212,platts!$C$3:$AM$457,soaf_platts!AS$1+2,FALSE),VLOOKUP($C212,Lifetime!$A$2:$AK$48,2+soaf_platts!AS$1,FALSE)))*$N212</f>
        <v>0</v>
      </c>
      <c r="AT212" s="8">
        <f>(IFERROR(VLOOKUP($D212,platts!$C$3:$AM$457,soaf_platts!AT$1+2,FALSE),VLOOKUP($C212,Lifetime!$A$2:$AK$48,2+soaf_platts!AT$1,FALSE)))*$N212</f>
        <v>0</v>
      </c>
      <c r="AU212" s="8">
        <f>(IFERROR(VLOOKUP($D212,platts!$C$3:$AM$457,soaf_platts!AU$1+2,FALSE),VLOOKUP($C212,Lifetime!$A$2:$AK$48,2+soaf_platts!AU$1,FALSE)))*$N212</f>
        <v>0</v>
      </c>
      <c r="AV212" s="8">
        <f>(IFERROR(VLOOKUP($D212,platts!$C$3:$AM$457,soaf_platts!AV$1+2,FALSE),VLOOKUP($C212,Lifetime!$A$2:$AK$48,2+soaf_platts!AV$1,FALSE)))*$N212</f>
        <v>0</v>
      </c>
      <c r="AW212" s="8">
        <f>(IFERROR(VLOOKUP($D212,platts!$C$3:$AM$457,soaf_platts!AW$1+2,FALSE),VLOOKUP($C212,Lifetime!$A$2:$AK$48,2+soaf_platts!AW$1,FALSE)))*$N212</f>
        <v>0</v>
      </c>
    </row>
    <row r="213" spans="1:49" x14ac:dyDescent="0.25">
      <c r="A213" s="8">
        <v>211</v>
      </c>
      <c r="B213" s="23" t="s">
        <v>37</v>
      </c>
      <c r="C213" s="21" t="s">
        <v>6</v>
      </c>
      <c r="D213" s="8" t="str">
        <f t="shared" si="12"/>
        <v>GR_PSP</v>
      </c>
      <c r="E213" s="8">
        <f>IFERROR(VLOOKUP(D213,Data_2011!$D:$F,3,FALSE),VLOOKUP($C213,Efficiency!A212:B256,2,FALSE))</f>
        <v>0.75</v>
      </c>
      <c r="F213" s="8">
        <f>IFERROR(VLOOKUP(D213,Data_2011!$D:$F,2,FALSE),0)</f>
        <v>0</v>
      </c>
      <c r="G213" s="8">
        <f t="shared" si="14"/>
        <v>1</v>
      </c>
      <c r="H213" s="8">
        <f t="shared" si="15"/>
        <v>8</v>
      </c>
      <c r="I213" s="8">
        <v>0</v>
      </c>
      <c r="J213" s="8">
        <v>0</v>
      </c>
      <c r="K213" s="8">
        <v>0</v>
      </c>
      <c r="L213" s="8">
        <f>IFERROR(VLOOKUP($D213,platts!$C$3:$AM$457,2,FALSE),0)</f>
        <v>615</v>
      </c>
      <c r="M213" s="18">
        <f t="shared" si="13"/>
        <v>797</v>
      </c>
      <c r="N213" s="8">
        <f>VLOOKUP($D213,soaf!$D$2:$E$514,2,FALSE)</f>
        <v>1412</v>
      </c>
      <c r="O213" s="8">
        <f>(IFERROR(VLOOKUP($D213,platts!$C$3:$AM$457,soaf_platts!O$1+2,FALSE),VLOOKUP($C213,Lifetime!$A$2:$AK$48,2+soaf_platts!O$1,FALSE)))*$N213</f>
        <v>1412</v>
      </c>
      <c r="P213" s="8">
        <f>(IFERROR(VLOOKUP($D213,platts!$C$3:$AM$457,soaf_platts!P$1+2,FALSE),VLOOKUP($C213,Lifetime!$A$2:$AK$48,2+soaf_platts!P$1,FALSE)))*$N213</f>
        <v>1412</v>
      </c>
      <c r="Q213" s="8">
        <f>(IFERROR(VLOOKUP($D213,platts!$C$3:$AM$457,soaf_platts!Q$1+2,FALSE),VLOOKUP($C213,Lifetime!$A$2:$AK$48,2+soaf_platts!Q$1,FALSE)))*$N213</f>
        <v>1412</v>
      </c>
      <c r="R213" s="8">
        <f>(IFERROR(VLOOKUP($D213,platts!$C$3:$AM$457,soaf_platts!R$1+2,FALSE),VLOOKUP($C213,Lifetime!$A$2:$AK$48,2+soaf_platts!R$1,FALSE)))*$N213</f>
        <v>1412</v>
      </c>
      <c r="S213" s="8">
        <f>(IFERROR(VLOOKUP($D213,platts!$C$3:$AM$457,soaf_platts!S$1+2,FALSE),VLOOKUP($C213,Lifetime!$A$2:$AK$48,2+soaf_platts!S$1,FALSE)))*$N213</f>
        <v>1412</v>
      </c>
      <c r="T213" s="8">
        <f>(IFERROR(VLOOKUP($D213,platts!$C$3:$AM$457,soaf_platts!T$1+2,FALSE),VLOOKUP($C213,Lifetime!$A$2:$AK$48,2+soaf_platts!T$1,FALSE)))*$N213</f>
        <v>1412</v>
      </c>
      <c r="U213" s="8">
        <f>(IFERROR(VLOOKUP($D213,platts!$C$3:$AM$457,soaf_platts!U$1+2,FALSE),VLOOKUP($C213,Lifetime!$A$2:$AK$48,2+soaf_platts!U$1,FALSE)))*$N213</f>
        <v>1412</v>
      </c>
      <c r="V213" s="8">
        <f>(IFERROR(VLOOKUP($D213,platts!$C$3:$AM$457,soaf_platts!V$1+2,FALSE),VLOOKUP($C213,Lifetime!$A$2:$AK$48,2+soaf_platts!V$1,FALSE)))*$N213</f>
        <v>1412</v>
      </c>
      <c r="W213" s="8">
        <f>(IFERROR(VLOOKUP($D213,platts!$C$3:$AM$457,soaf_platts!W$1+2,FALSE),VLOOKUP($C213,Lifetime!$A$2:$AK$48,2+soaf_platts!W$1,FALSE)))*$N213</f>
        <v>1412</v>
      </c>
      <c r="X213" s="8">
        <f>(IFERROR(VLOOKUP($D213,platts!$C$3:$AM$457,soaf_platts!X$1+2,FALSE),VLOOKUP($C213,Lifetime!$A$2:$AK$48,2+soaf_platts!X$1,FALSE)))*$N213</f>
        <v>1412</v>
      </c>
      <c r="Y213" s="8">
        <f>(IFERROR(VLOOKUP($D213,platts!$C$3:$AM$457,soaf_platts!Y$1+2,FALSE),VLOOKUP($C213,Lifetime!$A$2:$AK$48,2+soaf_platts!Y$1,FALSE)))*$N213</f>
        <v>1412</v>
      </c>
      <c r="Z213" s="8">
        <f>(IFERROR(VLOOKUP($D213,platts!$C$3:$AM$457,soaf_platts!Z$1+2,FALSE),VLOOKUP($C213,Lifetime!$A$2:$AK$48,2+soaf_platts!Z$1,FALSE)))*$N213</f>
        <v>1412</v>
      </c>
      <c r="AA213" s="8">
        <f>(IFERROR(VLOOKUP($D213,platts!$C$3:$AM$457,soaf_platts!AA$1+2,FALSE),VLOOKUP($C213,Lifetime!$A$2:$AK$48,2+soaf_platts!AA$1,FALSE)))*$N213</f>
        <v>1412</v>
      </c>
      <c r="AB213" s="8">
        <f>(IFERROR(VLOOKUP($D213,platts!$C$3:$AM$457,soaf_platts!AB$1+2,FALSE),VLOOKUP($C213,Lifetime!$A$2:$AK$48,2+soaf_platts!AB$1,FALSE)))*$N213</f>
        <v>1412</v>
      </c>
      <c r="AC213" s="8">
        <f>(IFERROR(VLOOKUP($D213,platts!$C$3:$AM$457,soaf_platts!AC$1+2,FALSE),VLOOKUP($C213,Lifetime!$A$2:$AK$48,2+soaf_platts!AC$1,FALSE)))*$N213</f>
        <v>1412</v>
      </c>
      <c r="AD213" s="8">
        <f>(IFERROR(VLOOKUP($D213,platts!$C$3:$AM$457,soaf_platts!AD$1+2,FALSE),VLOOKUP($C213,Lifetime!$A$2:$AK$48,2+soaf_platts!AD$1,FALSE)))*$N213</f>
        <v>1412</v>
      </c>
      <c r="AE213" s="8">
        <f>(IFERROR(VLOOKUP($D213,platts!$C$3:$AM$457,soaf_platts!AE$1+2,FALSE),VLOOKUP($C213,Lifetime!$A$2:$AK$48,2+soaf_platts!AE$1,FALSE)))*$N213</f>
        <v>1412</v>
      </c>
      <c r="AF213" s="8">
        <f>(IFERROR(VLOOKUP($D213,platts!$C$3:$AM$457,soaf_platts!AF$1+2,FALSE),VLOOKUP($C213,Lifetime!$A$2:$AK$48,2+soaf_platts!AF$1,FALSE)))*$N213</f>
        <v>1412</v>
      </c>
      <c r="AG213" s="8">
        <f>(IFERROR(VLOOKUP($D213,platts!$C$3:$AM$457,soaf_platts!AG$1+2,FALSE),VLOOKUP($C213,Lifetime!$A$2:$AK$48,2+soaf_platts!AG$1,FALSE)))*$N213</f>
        <v>1412</v>
      </c>
      <c r="AH213" s="8">
        <f>(IFERROR(VLOOKUP($D213,platts!$C$3:$AM$457,soaf_platts!AH$1+2,FALSE),VLOOKUP($C213,Lifetime!$A$2:$AK$48,2+soaf_platts!AH$1,FALSE)))*$N213</f>
        <v>1412</v>
      </c>
      <c r="AI213" s="8">
        <f>(IFERROR(VLOOKUP($D213,platts!$C$3:$AM$457,soaf_platts!AI$1+2,FALSE),VLOOKUP($C213,Lifetime!$A$2:$AK$48,2+soaf_platts!AI$1,FALSE)))*$N213</f>
        <v>1412</v>
      </c>
      <c r="AJ213" s="8">
        <f>(IFERROR(VLOOKUP($D213,platts!$C$3:$AM$457,soaf_platts!AJ$1+2,FALSE),VLOOKUP($C213,Lifetime!$A$2:$AK$48,2+soaf_platts!AJ$1,FALSE)))*$N213</f>
        <v>1412</v>
      </c>
      <c r="AK213" s="8">
        <f>(IFERROR(VLOOKUP($D213,platts!$C$3:$AM$457,soaf_platts!AK$1+2,FALSE),VLOOKUP($C213,Lifetime!$A$2:$AK$48,2+soaf_platts!AK$1,FALSE)))*$N213</f>
        <v>1412</v>
      </c>
      <c r="AL213" s="8">
        <f>(IFERROR(VLOOKUP($D213,platts!$C$3:$AM$457,soaf_platts!AL$1+2,FALSE),VLOOKUP($C213,Lifetime!$A$2:$AK$48,2+soaf_platts!AL$1,FALSE)))*$N213</f>
        <v>1412</v>
      </c>
      <c r="AM213" s="8">
        <f>(IFERROR(VLOOKUP($D213,platts!$C$3:$AM$457,soaf_platts!AM$1+2,FALSE),VLOOKUP($C213,Lifetime!$A$2:$AK$48,2+soaf_platts!AM$1,FALSE)))*$N213</f>
        <v>1412</v>
      </c>
      <c r="AN213" s="8">
        <f>(IFERROR(VLOOKUP($D213,platts!$C$3:$AM$457,soaf_platts!AN$1+2,FALSE),VLOOKUP($C213,Lifetime!$A$2:$AK$48,2+soaf_platts!AN$1,FALSE)))*$N213</f>
        <v>1412</v>
      </c>
      <c r="AO213" s="8">
        <f>(IFERROR(VLOOKUP($D213,platts!$C$3:$AM$457,soaf_platts!AO$1+2,FALSE),VLOOKUP($C213,Lifetime!$A$2:$AK$48,2+soaf_platts!AO$1,FALSE)))*$N213</f>
        <v>1412</v>
      </c>
      <c r="AP213" s="8">
        <f>(IFERROR(VLOOKUP($D213,platts!$C$3:$AM$457,soaf_platts!AP$1+2,FALSE),VLOOKUP($C213,Lifetime!$A$2:$AK$48,2+soaf_platts!AP$1,FALSE)))*$N213</f>
        <v>1412</v>
      </c>
      <c r="AQ213" s="8">
        <f>(IFERROR(VLOOKUP($D213,platts!$C$3:$AM$457,soaf_platts!AQ$1+2,FALSE),VLOOKUP($C213,Lifetime!$A$2:$AK$48,2+soaf_platts!AQ$1,FALSE)))*$N213</f>
        <v>1412</v>
      </c>
      <c r="AR213" s="8">
        <f>(IFERROR(VLOOKUP($D213,platts!$C$3:$AM$457,soaf_platts!AR$1+2,FALSE),VLOOKUP($C213,Lifetime!$A$2:$AK$48,2+soaf_platts!AR$1,FALSE)))*$N213</f>
        <v>1412</v>
      </c>
      <c r="AS213" s="8">
        <f>(IFERROR(VLOOKUP($D213,platts!$C$3:$AM$457,soaf_platts!AS$1+2,FALSE),VLOOKUP($C213,Lifetime!$A$2:$AK$48,2+soaf_platts!AS$1,FALSE)))*$N213</f>
        <v>1412</v>
      </c>
      <c r="AT213" s="8">
        <f>(IFERROR(VLOOKUP($D213,platts!$C$3:$AM$457,soaf_platts!AT$1+2,FALSE),VLOOKUP($C213,Lifetime!$A$2:$AK$48,2+soaf_platts!AT$1,FALSE)))*$N213</f>
        <v>1412</v>
      </c>
      <c r="AU213" s="8">
        <f>(IFERROR(VLOOKUP($D213,platts!$C$3:$AM$457,soaf_platts!AU$1+2,FALSE),VLOOKUP($C213,Lifetime!$A$2:$AK$48,2+soaf_platts!AU$1,FALSE)))*$N213</f>
        <v>1412</v>
      </c>
      <c r="AV213" s="8">
        <f>(IFERROR(VLOOKUP($D213,platts!$C$3:$AM$457,soaf_platts!AV$1+2,FALSE),VLOOKUP($C213,Lifetime!$A$2:$AK$48,2+soaf_platts!AV$1,FALSE)))*$N213</f>
        <v>1412</v>
      </c>
      <c r="AW213" s="8">
        <f>(IFERROR(VLOOKUP($D213,platts!$C$3:$AM$457,soaf_platts!AW$1+2,FALSE),VLOOKUP($C213,Lifetime!$A$2:$AK$48,2+soaf_platts!AW$1,FALSE)))*$N213</f>
        <v>1412</v>
      </c>
    </row>
    <row r="214" spans="1:49" x14ac:dyDescent="0.25">
      <c r="A214" s="8">
        <v>212</v>
      </c>
      <c r="B214" s="23" t="s">
        <v>37</v>
      </c>
      <c r="C214" s="21" t="s">
        <v>12</v>
      </c>
      <c r="D214" s="8" t="str">
        <f t="shared" si="12"/>
        <v>GR_RoR</v>
      </c>
      <c r="E214" s="8">
        <f>IFERROR(VLOOKUP(D214,Data_2011!$D:$F,3,FALSE),VLOOKUP($C214,Efficiency!A213:B257,2,FALSE))</f>
        <v>1</v>
      </c>
      <c r="F214" s="8">
        <f>IFERROR(VLOOKUP(D214,Data_2011!$D:$F,2,FALSE),0)</f>
        <v>0</v>
      </c>
      <c r="G214" s="8">
        <f t="shared" si="14"/>
        <v>0</v>
      </c>
      <c r="H214" s="8">
        <f t="shared" si="15"/>
        <v>0</v>
      </c>
      <c r="I214" s="8">
        <v>0</v>
      </c>
      <c r="J214" s="8">
        <v>0</v>
      </c>
      <c r="K214" s="8">
        <v>0</v>
      </c>
      <c r="L214" s="8">
        <f>IFERROR(VLOOKUP($D214,platts!$C$3:$AM$457,2,FALSE),0)</f>
        <v>2727.7579999999998</v>
      </c>
      <c r="M214" s="18">
        <f t="shared" si="13"/>
        <v>-2501.7579999999998</v>
      </c>
      <c r="N214" s="8">
        <f>VLOOKUP($D214,soaf!$D$2:$E$514,2,FALSE)</f>
        <v>226</v>
      </c>
      <c r="O214" s="8">
        <f>(IFERROR(VLOOKUP($D214,platts!$C$3:$AM$457,soaf_platts!O$1+2,FALSE),VLOOKUP($C214,Lifetime!$A$2:$AK$48,2+soaf_platts!O$1,FALSE)))*$N214</f>
        <v>225.64116831478455</v>
      </c>
      <c r="P214" s="8">
        <f>(IFERROR(VLOOKUP($D214,platts!$C$3:$AM$457,soaf_platts!P$1+2,FALSE),VLOOKUP($C214,Lifetime!$A$2:$AK$48,2+soaf_platts!P$1,FALSE)))*$N214</f>
        <v>225.64116831478455</v>
      </c>
      <c r="Q214" s="8">
        <f>(IFERROR(VLOOKUP($D214,platts!$C$3:$AM$457,soaf_platts!Q$1+2,FALSE),VLOOKUP($C214,Lifetime!$A$2:$AK$48,2+soaf_platts!Q$1,FALSE)))*$N214</f>
        <v>225.64116831478455</v>
      </c>
      <c r="R214" s="8">
        <f>(IFERROR(VLOOKUP($D214,platts!$C$3:$AM$457,soaf_platts!R$1+2,FALSE),VLOOKUP($C214,Lifetime!$A$2:$AK$48,2+soaf_platts!R$1,FALSE)))*$N214</f>
        <v>225.64116831478455</v>
      </c>
      <c r="S214" s="8">
        <f>(IFERROR(VLOOKUP($D214,platts!$C$3:$AM$457,soaf_platts!S$1+2,FALSE),VLOOKUP($C214,Lifetime!$A$2:$AK$48,2+soaf_platts!S$1,FALSE)))*$N214</f>
        <v>225.64116831478455</v>
      </c>
      <c r="T214" s="8">
        <f>(IFERROR(VLOOKUP($D214,platts!$C$3:$AM$457,soaf_platts!T$1+2,FALSE),VLOOKUP($C214,Lifetime!$A$2:$AK$48,2+soaf_platts!T$1,FALSE)))*$N214</f>
        <v>225.64116831478455</v>
      </c>
      <c r="U214" s="8">
        <f>(IFERROR(VLOOKUP($D214,platts!$C$3:$AM$457,soaf_platts!U$1+2,FALSE),VLOOKUP($C214,Lifetime!$A$2:$AK$48,2+soaf_platts!U$1,FALSE)))*$N214</f>
        <v>225.33461619395857</v>
      </c>
      <c r="V214" s="8">
        <f>(IFERROR(VLOOKUP($D214,platts!$C$3:$AM$457,soaf_platts!V$1+2,FALSE),VLOOKUP($C214,Lifetime!$A$2:$AK$48,2+soaf_platts!V$1,FALSE)))*$N214</f>
        <v>225.33461619395857</v>
      </c>
      <c r="W214" s="8">
        <f>(IFERROR(VLOOKUP($D214,platts!$C$3:$AM$457,soaf_platts!W$1+2,FALSE),VLOOKUP($C214,Lifetime!$A$2:$AK$48,2+soaf_platts!W$1,FALSE)))*$N214</f>
        <v>225.33461619395857</v>
      </c>
      <c r="X214" s="8">
        <f>(IFERROR(VLOOKUP($D214,platts!$C$3:$AM$457,soaf_platts!X$1+2,FALSE),VLOOKUP($C214,Lifetime!$A$2:$AK$48,2+soaf_platts!X$1,FALSE)))*$N214</f>
        <v>225.33461619395857</v>
      </c>
      <c r="Y214" s="8">
        <f>(IFERROR(VLOOKUP($D214,platts!$C$3:$AM$457,soaf_platts!Y$1+2,FALSE),VLOOKUP($C214,Lifetime!$A$2:$AK$48,2+soaf_platts!Y$1,FALSE)))*$N214</f>
        <v>225.33461619395857</v>
      </c>
      <c r="Z214" s="8">
        <f>(IFERROR(VLOOKUP($D214,platts!$C$3:$AM$457,soaf_platts!Z$1+2,FALSE),VLOOKUP($C214,Lifetime!$A$2:$AK$48,2+soaf_platts!Z$1,FALSE)))*$N214</f>
        <v>225.33461619395857</v>
      </c>
      <c r="AA214" s="8">
        <f>(IFERROR(VLOOKUP($D214,platts!$C$3:$AM$457,soaf_platts!AA$1+2,FALSE),VLOOKUP($C214,Lifetime!$A$2:$AK$48,2+soaf_platts!AA$1,FALSE)))*$N214</f>
        <v>225.33461619395857</v>
      </c>
      <c r="AB214" s="8">
        <f>(IFERROR(VLOOKUP($D214,platts!$C$3:$AM$457,soaf_platts!AB$1+2,FALSE),VLOOKUP($C214,Lifetime!$A$2:$AK$48,2+soaf_platts!AB$1,FALSE)))*$N214</f>
        <v>225.21033830713722</v>
      </c>
      <c r="AC214" s="8">
        <f>(IFERROR(VLOOKUP($D214,platts!$C$3:$AM$457,soaf_platts!AC$1+2,FALSE),VLOOKUP($C214,Lifetime!$A$2:$AK$48,2+soaf_platts!AC$1,FALSE)))*$N214</f>
        <v>225.21033830713722</v>
      </c>
      <c r="AD214" s="8">
        <f>(IFERROR(VLOOKUP($D214,platts!$C$3:$AM$457,soaf_platts!AD$1+2,FALSE),VLOOKUP($C214,Lifetime!$A$2:$AK$48,2+soaf_platts!AD$1,FALSE)))*$N214</f>
        <v>225.15234195995396</v>
      </c>
      <c r="AE214" s="8">
        <f>(IFERROR(VLOOKUP($D214,platts!$C$3:$AM$457,soaf_platts!AE$1+2,FALSE),VLOOKUP($C214,Lifetime!$A$2:$AK$48,2+soaf_platts!AE$1,FALSE)))*$N214</f>
        <v>225.15234195995396</v>
      </c>
      <c r="AF214" s="8">
        <f>(IFERROR(VLOOKUP($D214,platts!$C$3:$AM$457,soaf_platts!AF$1+2,FALSE),VLOOKUP($C214,Lifetime!$A$2:$AK$48,2+soaf_platts!AF$1,FALSE)))*$N214</f>
        <v>225.15234195995396</v>
      </c>
      <c r="AG214" s="8">
        <f>(IFERROR(VLOOKUP($D214,platts!$C$3:$AM$457,soaf_platts!AG$1+2,FALSE),VLOOKUP($C214,Lifetime!$A$2:$AK$48,2+soaf_platts!AG$1,FALSE)))*$N214</f>
        <v>225.15234195995396</v>
      </c>
      <c r="AH214" s="8">
        <f>(IFERROR(VLOOKUP($D214,platts!$C$3:$AM$457,soaf_platts!AH$1+2,FALSE),VLOOKUP($C214,Lifetime!$A$2:$AK$48,2+soaf_platts!AH$1,FALSE)))*$N214</f>
        <v>225.15234195995396</v>
      </c>
      <c r="AI214" s="8">
        <f>(IFERROR(VLOOKUP($D214,platts!$C$3:$AM$457,soaf_platts!AI$1+2,FALSE),VLOOKUP($C214,Lifetime!$A$2:$AK$48,2+soaf_platts!AI$1,FALSE)))*$N214</f>
        <v>225.15234195995396</v>
      </c>
      <c r="AJ214" s="8">
        <f>(IFERROR(VLOOKUP($D214,platts!$C$3:$AM$457,soaf_platts!AJ$1+2,FALSE),VLOOKUP($C214,Lifetime!$A$2:$AK$48,2+soaf_platts!AJ$1,FALSE)))*$N214</f>
        <v>225.15234195995396</v>
      </c>
      <c r="AK214" s="8">
        <f>(IFERROR(VLOOKUP($D214,platts!$C$3:$AM$457,soaf_platts!AK$1+2,FALSE),VLOOKUP($C214,Lifetime!$A$2:$AK$48,2+soaf_platts!AK$1,FALSE)))*$N214</f>
        <v>225.15234195995396</v>
      </c>
      <c r="AL214" s="8">
        <f>(IFERROR(VLOOKUP($D214,platts!$C$3:$AM$457,soaf_platts!AL$1+2,FALSE),VLOOKUP($C214,Lifetime!$A$2:$AK$48,2+soaf_platts!AL$1,FALSE)))*$N214</f>
        <v>225.15234195995396</v>
      </c>
      <c r="AM214" s="8">
        <f>(IFERROR(VLOOKUP($D214,platts!$C$3:$AM$457,soaf_platts!AM$1+2,FALSE),VLOOKUP($C214,Lifetime!$A$2:$AK$48,2+soaf_platts!AM$1,FALSE)))*$N214</f>
        <v>225.15234195995396</v>
      </c>
      <c r="AN214" s="8">
        <f>(IFERROR(VLOOKUP($D214,platts!$C$3:$AM$457,soaf_platts!AN$1+2,FALSE),VLOOKUP($C214,Lifetime!$A$2:$AK$48,2+soaf_platts!AN$1,FALSE)))*$N214</f>
        <v>225.15234195995396</v>
      </c>
      <c r="AO214" s="8">
        <f>(IFERROR(VLOOKUP($D214,platts!$C$3:$AM$457,soaf_platts!AO$1+2,FALSE),VLOOKUP($C214,Lifetime!$A$2:$AK$48,2+soaf_platts!AO$1,FALSE)))*$N214</f>
        <v>225.15234195995396</v>
      </c>
      <c r="AP214" s="8">
        <f>(IFERROR(VLOOKUP($D214,platts!$C$3:$AM$457,soaf_platts!AP$1+2,FALSE),VLOOKUP($C214,Lifetime!$A$2:$AK$48,2+soaf_platts!AP$1,FALSE)))*$N214</f>
        <v>225.15234195995396</v>
      </c>
      <c r="AQ214" s="8">
        <f>(IFERROR(VLOOKUP($D214,platts!$C$3:$AM$457,soaf_platts!AQ$1+2,FALSE),VLOOKUP($C214,Lifetime!$A$2:$AK$48,2+soaf_platts!AQ$1,FALSE)))*$N214</f>
        <v>225.15234195995396</v>
      </c>
      <c r="AR214" s="8">
        <f>(IFERROR(VLOOKUP($D214,platts!$C$3:$AM$457,soaf_platts!AR$1+2,FALSE),VLOOKUP($C214,Lifetime!$A$2:$AK$48,2+soaf_platts!AR$1,FALSE)))*$N214</f>
        <v>225.15234195995396</v>
      </c>
      <c r="AS214" s="8">
        <f>(IFERROR(VLOOKUP($D214,platts!$C$3:$AM$457,soaf_platts!AS$1+2,FALSE),VLOOKUP($C214,Lifetime!$A$2:$AK$48,2+soaf_platts!AS$1,FALSE)))*$N214</f>
        <v>225.15234195995396</v>
      </c>
      <c r="AT214" s="8">
        <f>(IFERROR(VLOOKUP($D214,platts!$C$3:$AM$457,soaf_platts!AT$1+2,FALSE),VLOOKUP($C214,Lifetime!$A$2:$AK$48,2+soaf_platts!AT$1,FALSE)))*$N214</f>
        <v>225.15234195995396</v>
      </c>
      <c r="AU214" s="8">
        <f>(IFERROR(VLOOKUP($D214,platts!$C$3:$AM$457,soaf_platts!AU$1+2,FALSE),VLOOKUP($C214,Lifetime!$A$2:$AK$48,2+soaf_platts!AU$1,FALSE)))*$N214</f>
        <v>225.15234195995396</v>
      </c>
      <c r="AV214" s="8">
        <f>(IFERROR(VLOOKUP($D214,platts!$C$3:$AM$457,soaf_platts!AV$1+2,FALSE),VLOOKUP($C214,Lifetime!$A$2:$AK$48,2+soaf_platts!AV$1,FALSE)))*$N214</f>
        <v>225.15234195995396</v>
      </c>
      <c r="AW214" s="8">
        <f>(IFERROR(VLOOKUP($D214,platts!$C$3:$AM$457,soaf_platts!AW$1+2,FALSE),VLOOKUP($C214,Lifetime!$A$2:$AK$48,2+soaf_platts!AW$1,FALSE)))*$N214</f>
        <v>225.15234195995396</v>
      </c>
    </row>
    <row r="215" spans="1:49" x14ac:dyDescent="0.25">
      <c r="A215" s="8">
        <v>213</v>
      </c>
      <c r="B215" s="23" t="s">
        <v>37</v>
      </c>
      <c r="C215" s="21" t="s">
        <v>21</v>
      </c>
      <c r="D215" s="8" t="str">
        <f t="shared" si="12"/>
        <v>GR_Solar 1</v>
      </c>
      <c r="E215" s="8">
        <f>IFERROR(VLOOKUP(D215,Data_2011!$D:$F,3,FALSE),VLOOKUP($C215,Efficiency!A214:B258,2,FALSE))</f>
        <v>1</v>
      </c>
      <c r="F215" s="8">
        <f>IFERROR(VLOOKUP(D215,Data_2011!$D:$F,2,FALSE),0)</f>
        <v>0</v>
      </c>
      <c r="G215" s="8">
        <f t="shared" si="14"/>
        <v>0</v>
      </c>
      <c r="H215" s="8">
        <f t="shared" si="15"/>
        <v>0</v>
      </c>
      <c r="I215" s="8">
        <v>0</v>
      </c>
      <c r="J215" s="8">
        <v>0</v>
      </c>
      <c r="K215" s="8">
        <v>0</v>
      </c>
      <c r="L215" s="8">
        <f>IFERROR(VLOOKUP($D215,platts!$C$3:$AM$457,2,FALSE),0)</f>
        <v>318.20900000000012</v>
      </c>
      <c r="M215" s="18">
        <f t="shared" si="13"/>
        <v>2801.7909999999997</v>
      </c>
      <c r="N215" s="8">
        <f>VLOOKUP($D215,soaf!$D$2:$E$514,2,FALSE)</f>
        <v>3120</v>
      </c>
      <c r="O215" s="8">
        <f>(IFERROR(VLOOKUP($D215,platts!$C$3:$AM$457,soaf_platts!O$1+2,FALSE),VLOOKUP($C215,Lifetime!$A$2:$AK$48,2+soaf_platts!O$1,FALSE)))*$N215</f>
        <v>2984.9672385130534</v>
      </c>
      <c r="P215" s="8">
        <f>(IFERROR(VLOOKUP($D215,platts!$C$3:$AM$457,soaf_platts!P$1+2,FALSE),VLOOKUP($C215,Lifetime!$A$2:$AK$48,2+soaf_platts!P$1,FALSE)))*$N215</f>
        <v>2984.9672385130534</v>
      </c>
      <c r="Q215" s="8">
        <f>(IFERROR(VLOOKUP($D215,platts!$C$3:$AM$457,soaf_platts!Q$1+2,FALSE),VLOOKUP($C215,Lifetime!$A$2:$AK$48,2+soaf_platts!Q$1,FALSE)))*$N215</f>
        <v>2984.9672385130534</v>
      </c>
      <c r="R215" s="8">
        <f>(IFERROR(VLOOKUP($D215,platts!$C$3:$AM$457,soaf_platts!R$1+2,FALSE),VLOOKUP($C215,Lifetime!$A$2:$AK$48,2+soaf_platts!R$1,FALSE)))*$N215</f>
        <v>2984.9672385130534</v>
      </c>
      <c r="S215" s="8">
        <f>(IFERROR(VLOOKUP($D215,platts!$C$3:$AM$457,soaf_platts!S$1+2,FALSE),VLOOKUP($C215,Lifetime!$A$2:$AK$48,2+soaf_platts!S$1,FALSE)))*$N215</f>
        <v>2984.9672385130534</v>
      </c>
      <c r="T215" s="8">
        <f>(IFERROR(VLOOKUP($D215,platts!$C$3:$AM$457,soaf_platts!T$1+2,FALSE),VLOOKUP($C215,Lifetime!$A$2:$AK$48,2+soaf_platts!T$1,FALSE)))*$N215</f>
        <v>2984.9672385130534</v>
      </c>
      <c r="U215" s="8">
        <f>(IFERROR(VLOOKUP($D215,platts!$C$3:$AM$457,soaf_platts!U$1+2,FALSE),VLOOKUP($C215,Lifetime!$A$2:$AK$48,2+soaf_platts!U$1,FALSE)))*$N215</f>
        <v>2984.9672385130534</v>
      </c>
      <c r="V215" s="8">
        <f>(IFERROR(VLOOKUP($D215,platts!$C$3:$AM$457,soaf_platts!V$1+2,FALSE),VLOOKUP($C215,Lifetime!$A$2:$AK$48,2+soaf_platts!V$1,FALSE)))*$N215</f>
        <v>2984.3789459129066</v>
      </c>
      <c r="W215" s="8">
        <f>(IFERROR(VLOOKUP($D215,platts!$C$3:$AM$457,soaf_platts!W$1+2,FALSE),VLOOKUP($C215,Lifetime!$A$2:$AK$48,2+soaf_platts!W$1,FALSE)))*$N215</f>
        <v>2984.3789459129066</v>
      </c>
      <c r="X215" s="8">
        <f>(IFERROR(VLOOKUP($D215,platts!$C$3:$AM$457,soaf_platts!X$1+2,FALSE),VLOOKUP($C215,Lifetime!$A$2:$AK$48,2+soaf_platts!X$1,FALSE)))*$N215</f>
        <v>2984.3789459129066</v>
      </c>
      <c r="Y215" s="8">
        <f>(IFERROR(VLOOKUP($D215,platts!$C$3:$AM$457,soaf_platts!Y$1+2,FALSE),VLOOKUP($C215,Lifetime!$A$2:$AK$48,2+soaf_platts!Y$1,FALSE)))*$N215</f>
        <v>2982.6925071258211</v>
      </c>
      <c r="Z215" s="8">
        <f>(IFERROR(VLOOKUP($D215,platts!$C$3:$AM$457,soaf_platts!Z$1+2,FALSE),VLOOKUP($C215,Lifetime!$A$2:$AK$48,2+soaf_platts!Z$1,FALSE)))*$N215</f>
        <v>2982.6925071258211</v>
      </c>
      <c r="AA215" s="8">
        <f>(IFERROR(VLOOKUP($D215,platts!$C$3:$AM$457,soaf_platts!AA$1+2,FALSE),VLOOKUP($C215,Lifetime!$A$2:$AK$48,2+soaf_platts!AA$1,FALSE)))*$N215</f>
        <v>2982.6925071258211</v>
      </c>
      <c r="AB215" s="8">
        <f>(IFERROR(VLOOKUP($D215,platts!$C$3:$AM$457,soaf_platts!AB$1+2,FALSE),VLOOKUP($C215,Lifetime!$A$2:$AK$48,2+soaf_platts!AB$1,FALSE)))*$N215</f>
        <v>2982.3689461957401</v>
      </c>
      <c r="AC215" s="8">
        <f>(IFERROR(VLOOKUP($D215,platts!$C$3:$AM$457,soaf_platts!AC$1+2,FALSE),VLOOKUP($C215,Lifetime!$A$2:$AK$48,2+soaf_platts!AC$1,FALSE)))*$N215</f>
        <v>2982.3689461957401</v>
      </c>
      <c r="AD215" s="8">
        <f>(IFERROR(VLOOKUP($D215,platts!$C$3:$AM$457,soaf_platts!AD$1+2,FALSE),VLOOKUP($C215,Lifetime!$A$2:$AK$48,2+soaf_platts!AD$1,FALSE)))*$N215</f>
        <v>2982.3689461957401</v>
      </c>
      <c r="AE215" s="8">
        <f>(IFERROR(VLOOKUP($D215,platts!$C$3:$AM$457,soaf_platts!AE$1+2,FALSE),VLOOKUP($C215,Lifetime!$A$2:$AK$48,2+soaf_platts!AE$1,FALSE)))*$N215</f>
        <v>2978.446995528097</v>
      </c>
      <c r="AF215" s="8">
        <f>(IFERROR(VLOOKUP($D215,platts!$C$3:$AM$457,soaf_platts!AF$1+2,FALSE),VLOOKUP($C215,Lifetime!$A$2:$AK$48,2+soaf_platts!AF$1,FALSE)))*$N215</f>
        <v>2968.4754359556146</v>
      </c>
      <c r="AG215" s="8">
        <f>(IFERROR(VLOOKUP($D215,platts!$C$3:$AM$457,soaf_platts!AG$1+2,FALSE),VLOOKUP($C215,Lifetime!$A$2:$AK$48,2+soaf_platts!AG$1,FALSE)))*$N215</f>
        <v>2793.2328752486569</v>
      </c>
      <c r="AH215" s="8">
        <f>(IFERROR(VLOOKUP($D215,platts!$C$3:$AM$457,soaf_platts!AH$1+2,FALSE),VLOOKUP($C215,Lifetime!$A$2:$AK$48,2+soaf_platts!AH$1,FALSE)))*$N215</f>
        <v>2481.1436508709685</v>
      </c>
      <c r="AI215" s="8">
        <f>(IFERROR(VLOOKUP($D215,platts!$C$3:$AM$457,soaf_platts!AI$1+2,FALSE),VLOOKUP($C215,Lifetime!$A$2:$AK$48,2+soaf_platts!AI$1,FALSE)))*$N215</f>
        <v>2007.9799125731824</v>
      </c>
      <c r="AJ215" s="8">
        <f>(IFERROR(VLOOKUP($D215,platts!$C$3:$AM$457,soaf_platts!AJ$1+2,FALSE),VLOOKUP($C215,Lifetime!$A$2:$AK$48,2+soaf_platts!AJ$1,FALSE)))*$N215</f>
        <v>1306.1076210917977</v>
      </c>
      <c r="AK215" s="8">
        <f>(IFERROR(VLOOKUP($D215,platts!$C$3:$AM$457,soaf_platts!AK$1+2,FALSE),VLOOKUP($C215,Lifetime!$A$2:$AK$48,2+soaf_platts!AK$1,FALSE)))*$N215</f>
        <v>0</v>
      </c>
      <c r="AL215" s="8">
        <f>(IFERROR(VLOOKUP($D215,platts!$C$3:$AM$457,soaf_platts!AL$1+2,FALSE),VLOOKUP($C215,Lifetime!$A$2:$AK$48,2+soaf_platts!AL$1,FALSE)))*$N215</f>
        <v>0</v>
      </c>
      <c r="AM215" s="8">
        <f>(IFERROR(VLOOKUP($D215,platts!$C$3:$AM$457,soaf_platts!AM$1+2,FALSE),VLOOKUP($C215,Lifetime!$A$2:$AK$48,2+soaf_platts!AM$1,FALSE)))*$N215</f>
        <v>0</v>
      </c>
      <c r="AN215" s="8">
        <f>(IFERROR(VLOOKUP($D215,platts!$C$3:$AM$457,soaf_platts!AN$1+2,FALSE),VLOOKUP($C215,Lifetime!$A$2:$AK$48,2+soaf_platts!AN$1,FALSE)))*$N215</f>
        <v>0</v>
      </c>
      <c r="AO215" s="8">
        <f>(IFERROR(VLOOKUP($D215,platts!$C$3:$AM$457,soaf_platts!AO$1+2,FALSE),VLOOKUP($C215,Lifetime!$A$2:$AK$48,2+soaf_platts!AO$1,FALSE)))*$N215</f>
        <v>0</v>
      </c>
      <c r="AP215" s="8">
        <f>(IFERROR(VLOOKUP($D215,platts!$C$3:$AM$457,soaf_platts!AP$1+2,FALSE),VLOOKUP($C215,Lifetime!$A$2:$AK$48,2+soaf_platts!AP$1,FALSE)))*$N215</f>
        <v>0</v>
      </c>
      <c r="AQ215" s="8">
        <f>(IFERROR(VLOOKUP($D215,platts!$C$3:$AM$457,soaf_platts!AQ$1+2,FALSE),VLOOKUP($C215,Lifetime!$A$2:$AK$48,2+soaf_platts!AQ$1,FALSE)))*$N215</f>
        <v>0</v>
      </c>
      <c r="AR215" s="8">
        <f>(IFERROR(VLOOKUP($D215,platts!$C$3:$AM$457,soaf_platts!AR$1+2,FALSE),VLOOKUP($C215,Lifetime!$A$2:$AK$48,2+soaf_platts!AR$1,FALSE)))*$N215</f>
        <v>0</v>
      </c>
      <c r="AS215" s="8">
        <f>(IFERROR(VLOOKUP($D215,platts!$C$3:$AM$457,soaf_platts!AS$1+2,FALSE),VLOOKUP($C215,Lifetime!$A$2:$AK$48,2+soaf_platts!AS$1,FALSE)))*$N215</f>
        <v>0</v>
      </c>
      <c r="AT215" s="8">
        <f>(IFERROR(VLOOKUP($D215,platts!$C$3:$AM$457,soaf_platts!AT$1+2,FALSE),VLOOKUP($C215,Lifetime!$A$2:$AK$48,2+soaf_platts!AT$1,FALSE)))*$N215</f>
        <v>0</v>
      </c>
      <c r="AU215" s="8">
        <f>(IFERROR(VLOOKUP($D215,platts!$C$3:$AM$457,soaf_platts!AU$1+2,FALSE),VLOOKUP($C215,Lifetime!$A$2:$AK$48,2+soaf_platts!AU$1,FALSE)))*$N215</f>
        <v>0</v>
      </c>
      <c r="AV215" s="8">
        <f>(IFERROR(VLOOKUP($D215,platts!$C$3:$AM$457,soaf_platts!AV$1+2,FALSE),VLOOKUP($C215,Lifetime!$A$2:$AK$48,2+soaf_platts!AV$1,FALSE)))*$N215</f>
        <v>0</v>
      </c>
      <c r="AW215" s="8">
        <f>(IFERROR(VLOOKUP($D215,platts!$C$3:$AM$457,soaf_platts!AW$1+2,FALSE),VLOOKUP($C215,Lifetime!$A$2:$AK$48,2+soaf_platts!AW$1,FALSE)))*$N215</f>
        <v>0</v>
      </c>
    </row>
    <row r="216" spans="1:49" x14ac:dyDescent="0.25">
      <c r="A216" s="8">
        <v>214</v>
      </c>
      <c r="B216" s="23" t="s">
        <v>37</v>
      </c>
      <c r="C216" s="21" t="s">
        <v>28</v>
      </c>
      <c r="D216" s="8" t="str">
        <f t="shared" si="12"/>
        <v>GR_Wind offshore 1</v>
      </c>
      <c r="E216" s="8">
        <f>IFERROR(VLOOKUP(D216,Data_2011!$D:$F,3,FALSE),VLOOKUP($C216,Efficiency!A215:B259,2,FALSE))</f>
        <v>1</v>
      </c>
      <c r="F216" s="8">
        <f>IFERROR(VLOOKUP(D216,Data_2011!$D:$F,2,FALSE),0)</f>
        <v>0</v>
      </c>
      <c r="G216" s="8">
        <f t="shared" si="14"/>
        <v>0</v>
      </c>
      <c r="H216" s="8">
        <f t="shared" si="15"/>
        <v>0</v>
      </c>
      <c r="I216" s="8">
        <v>0</v>
      </c>
      <c r="J216" s="8">
        <v>0</v>
      </c>
      <c r="K216" s="8">
        <v>0</v>
      </c>
      <c r="L216" s="8">
        <f>IFERROR(VLOOKUP($D216,platts!$C$3:$AM$457,2,FALSE),0)</f>
        <v>0</v>
      </c>
      <c r="M216" s="18">
        <f t="shared" si="13"/>
        <v>0</v>
      </c>
      <c r="N216" s="8">
        <f>VLOOKUP($D216,soaf!$D$2:$E$514,2,FALSE)</f>
        <v>0</v>
      </c>
      <c r="O216" s="8">
        <f>(IFERROR(VLOOKUP($D216,platts!$C$3:$AM$457,soaf_platts!O$1+2,FALSE),VLOOKUP($C216,Lifetime!$A$2:$AK$48,2+soaf_platts!O$1,FALSE)))*$N216</f>
        <v>0</v>
      </c>
      <c r="P216" s="8">
        <f>(IFERROR(VLOOKUP($D216,platts!$C$3:$AM$457,soaf_platts!P$1+2,FALSE),VLOOKUP($C216,Lifetime!$A$2:$AK$48,2+soaf_platts!P$1,FALSE)))*$N216</f>
        <v>0</v>
      </c>
      <c r="Q216" s="8">
        <f>(IFERROR(VLOOKUP($D216,platts!$C$3:$AM$457,soaf_platts!Q$1+2,FALSE),VLOOKUP($C216,Lifetime!$A$2:$AK$48,2+soaf_platts!Q$1,FALSE)))*$N216</f>
        <v>0</v>
      </c>
      <c r="R216" s="8">
        <f>(IFERROR(VLOOKUP($D216,platts!$C$3:$AM$457,soaf_platts!R$1+2,FALSE),VLOOKUP($C216,Lifetime!$A$2:$AK$48,2+soaf_platts!R$1,FALSE)))*$N216</f>
        <v>0</v>
      </c>
      <c r="S216" s="8">
        <f>(IFERROR(VLOOKUP($D216,platts!$C$3:$AM$457,soaf_platts!S$1+2,FALSE),VLOOKUP($C216,Lifetime!$A$2:$AK$48,2+soaf_platts!S$1,FALSE)))*$N216</f>
        <v>0</v>
      </c>
      <c r="T216" s="8">
        <f>(IFERROR(VLOOKUP($D216,platts!$C$3:$AM$457,soaf_platts!T$1+2,FALSE),VLOOKUP($C216,Lifetime!$A$2:$AK$48,2+soaf_platts!T$1,FALSE)))*$N216</f>
        <v>0</v>
      </c>
      <c r="U216" s="8">
        <f>(IFERROR(VLOOKUP($D216,platts!$C$3:$AM$457,soaf_platts!U$1+2,FALSE),VLOOKUP($C216,Lifetime!$A$2:$AK$48,2+soaf_platts!U$1,FALSE)))*$N216</f>
        <v>0</v>
      </c>
      <c r="V216" s="8">
        <f>(IFERROR(VLOOKUP($D216,platts!$C$3:$AM$457,soaf_platts!V$1+2,FALSE),VLOOKUP($C216,Lifetime!$A$2:$AK$48,2+soaf_platts!V$1,FALSE)))*$N216</f>
        <v>0</v>
      </c>
      <c r="W216" s="8">
        <f>(IFERROR(VLOOKUP($D216,platts!$C$3:$AM$457,soaf_platts!W$1+2,FALSE),VLOOKUP($C216,Lifetime!$A$2:$AK$48,2+soaf_platts!W$1,FALSE)))*$N216</f>
        <v>0</v>
      </c>
      <c r="X216" s="8">
        <f>(IFERROR(VLOOKUP($D216,platts!$C$3:$AM$457,soaf_platts!X$1+2,FALSE),VLOOKUP($C216,Lifetime!$A$2:$AK$48,2+soaf_platts!X$1,FALSE)))*$N216</f>
        <v>0</v>
      </c>
      <c r="Y216" s="8">
        <f>(IFERROR(VLOOKUP($D216,platts!$C$3:$AM$457,soaf_platts!Y$1+2,FALSE),VLOOKUP($C216,Lifetime!$A$2:$AK$48,2+soaf_platts!Y$1,FALSE)))*$N216</f>
        <v>0</v>
      </c>
      <c r="Z216" s="8">
        <f>(IFERROR(VLOOKUP($D216,platts!$C$3:$AM$457,soaf_platts!Z$1+2,FALSE),VLOOKUP($C216,Lifetime!$A$2:$AK$48,2+soaf_platts!Z$1,FALSE)))*$N216</f>
        <v>0</v>
      </c>
      <c r="AA216" s="8">
        <f>(IFERROR(VLOOKUP($D216,platts!$C$3:$AM$457,soaf_platts!AA$1+2,FALSE),VLOOKUP($C216,Lifetime!$A$2:$AK$48,2+soaf_platts!AA$1,FALSE)))*$N216</f>
        <v>0</v>
      </c>
      <c r="AB216" s="8">
        <f>(IFERROR(VLOOKUP($D216,platts!$C$3:$AM$457,soaf_platts!AB$1+2,FALSE),VLOOKUP($C216,Lifetime!$A$2:$AK$48,2+soaf_platts!AB$1,FALSE)))*$N216</f>
        <v>0</v>
      </c>
      <c r="AC216" s="8">
        <f>(IFERROR(VLOOKUP($D216,platts!$C$3:$AM$457,soaf_platts!AC$1+2,FALSE),VLOOKUP($C216,Lifetime!$A$2:$AK$48,2+soaf_platts!AC$1,FALSE)))*$N216</f>
        <v>0</v>
      </c>
      <c r="AD216" s="8">
        <f>(IFERROR(VLOOKUP($D216,platts!$C$3:$AM$457,soaf_platts!AD$1+2,FALSE),VLOOKUP($C216,Lifetime!$A$2:$AK$48,2+soaf_platts!AD$1,FALSE)))*$N216</f>
        <v>0</v>
      </c>
      <c r="AE216" s="8">
        <f>(IFERROR(VLOOKUP($D216,platts!$C$3:$AM$457,soaf_platts!AE$1+2,FALSE),VLOOKUP($C216,Lifetime!$A$2:$AK$48,2+soaf_platts!AE$1,FALSE)))*$N216</f>
        <v>0</v>
      </c>
      <c r="AF216" s="8">
        <f>(IFERROR(VLOOKUP($D216,platts!$C$3:$AM$457,soaf_platts!AF$1+2,FALSE),VLOOKUP($C216,Lifetime!$A$2:$AK$48,2+soaf_platts!AF$1,FALSE)))*$N216</f>
        <v>0</v>
      </c>
      <c r="AG216" s="8">
        <f>(IFERROR(VLOOKUP($D216,platts!$C$3:$AM$457,soaf_platts!AG$1+2,FALSE),VLOOKUP($C216,Lifetime!$A$2:$AK$48,2+soaf_platts!AG$1,FALSE)))*$N216</f>
        <v>0</v>
      </c>
      <c r="AH216" s="8">
        <f>(IFERROR(VLOOKUP($D216,platts!$C$3:$AM$457,soaf_platts!AH$1+2,FALSE),VLOOKUP($C216,Lifetime!$A$2:$AK$48,2+soaf_platts!AH$1,FALSE)))*$N216</f>
        <v>0</v>
      </c>
      <c r="AI216" s="8">
        <f>(IFERROR(VLOOKUP($D216,platts!$C$3:$AM$457,soaf_platts!AI$1+2,FALSE),VLOOKUP($C216,Lifetime!$A$2:$AK$48,2+soaf_platts!AI$1,FALSE)))*$N216</f>
        <v>0</v>
      </c>
      <c r="AJ216" s="8">
        <f>(IFERROR(VLOOKUP($D216,platts!$C$3:$AM$457,soaf_platts!AJ$1+2,FALSE),VLOOKUP($C216,Lifetime!$A$2:$AK$48,2+soaf_platts!AJ$1,FALSE)))*$N216</f>
        <v>0</v>
      </c>
      <c r="AK216" s="8">
        <f>(IFERROR(VLOOKUP($D216,platts!$C$3:$AM$457,soaf_platts!AK$1+2,FALSE),VLOOKUP($C216,Lifetime!$A$2:$AK$48,2+soaf_platts!AK$1,FALSE)))*$N216</f>
        <v>0</v>
      </c>
      <c r="AL216" s="8">
        <f>(IFERROR(VLOOKUP($D216,platts!$C$3:$AM$457,soaf_platts!AL$1+2,FALSE),VLOOKUP($C216,Lifetime!$A$2:$AK$48,2+soaf_platts!AL$1,FALSE)))*$N216</f>
        <v>0</v>
      </c>
      <c r="AM216" s="8">
        <f>(IFERROR(VLOOKUP($D216,platts!$C$3:$AM$457,soaf_platts!AM$1+2,FALSE),VLOOKUP($C216,Lifetime!$A$2:$AK$48,2+soaf_platts!AM$1,FALSE)))*$N216</f>
        <v>0</v>
      </c>
      <c r="AN216" s="8">
        <f>(IFERROR(VLOOKUP($D216,platts!$C$3:$AM$457,soaf_platts!AN$1+2,FALSE),VLOOKUP($C216,Lifetime!$A$2:$AK$48,2+soaf_platts!AN$1,FALSE)))*$N216</f>
        <v>0</v>
      </c>
      <c r="AO216" s="8">
        <f>(IFERROR(VLOOKUP($D216,platts!$C$3:$AM$457,soaf_platts!AO$1+2,FALSE),VLOOKUP($C216,Lifetime!$A$2:$AK$48,2+soaf_platts!AO$1,FALSE)))*$N216</f>
        <v>0</v>
      </c>
      <c r="AP216" s="8">
        <f>(IFERROR(VLOOKUP($D216,platts!$C$3:$AM$457,soaf_platts!AP$1+2,FALSE),VLOOKUP($C216,Lifetime!$A$2:$AK$48,2+soaf_platts!AP$1,FALSE)))*$N216</f>
        <v>0</v>
      </c>
      <c r="AQ216" s="8">
        <f>(IFERROR(VLOOKUP($D216,platts!$C$3:$AM$457,soaf_platts!AQ$1+2,FALSE),VLOOKUP($C216,Lifetime!$A$2:$AK$48,2+soaf_platts!AQ$1,FALSE)))*$N216</f>
        <v>0</v>
      </c>
      <c r="AR216" s="8">
        <f>(IFERROR(VLOOKUP($D216,platts!$C$3:$AM$457,soaf_platts!AR$1+2,FALSE),VLOOKUP($C216,Lifetime!$A$2:$AK$48,2+soaf_platts!AR$1,FALSE)))*$N216</f>
        <v>0</v>
      </c>
      <c r="AS216" s="8">
        <f>(IFERROR(VLOOKUP($D216,platts!$C$3:$AM$457,soaf_platts!AS$1+2,FALSE),VLOOKUP($C216,Lifetime!$A$2:$AK$48,2+soaf_platts!AS$1,FALSE)))*$N216</f>
        <v>0</v>
      </c>
      <c r="AT216" s="8">
        <f>(IFERROR(VLOOKUP($D216,platts!$C$3:$AM$457,soaf_platts!AT$1+2,FALSE),VLOOKUP($C216,Lifetime!$A$2:$AK$48,2+soaf_platts!AT$1,FALSE)))*$N216</f>
        <v>0</v>
      </c>
      <c r="AU216" s="8">
        <f>(IFERROR(VLOOKUP($D216,platts!$C$3:$AM$457,soaf_platts!AU$1+2,FALSE),VLOOKUP($C216,Lifetime!$A$2:$AK$48,2+soaf_platts!AU$1,FALSE)))*$N216</f>
        <v>0</v>
      </c>
      <c r="AV216" s="8">
        <f>(IFERROR(VLOOKUP($D216,platts!$C$3:$AM$457,soaf_platts!AV$1+2,FALSE),VLOOKUP($C216,Lifetime!$A$2:$AK$48,2+soaf_platts!AV$1,FALSE)))*$N216</f>
        <v>0</v>
      </c>
      <c r="AW216" s="8">
        <f>(IFERROR(VLOOKUP($D216,platts!$C$3:$AM$457,soaf_platts!AW$1+2,FALSE),VLOOKUP($C216,Lifetime!$A$2:$AK$48,2+soaf_platts!AW$1,FALSE)))*$N216</f>
        <v>0</v>
      </c>
    </row>
    <row r="217" spans="1:49" x14ac:dyDescent="0.25">
      <c r="A217" s="8">
        <v>215</v>
      </c>
      <c r="B217" s="24" t="s">
        <v>37</v>
      </c>
      <c r="C217" s="21" t="s">
        <v>23</v>
      </c>
      <c r="D217" s="8" t="str">
        <f t="shared" si="12"/>
        <v>GR_Wind onshore 1</v>
      </c>
      <c r="E217" s="8">
        <f>IFERROR(VLOOKUP(D217,Data_2011!$D:$F,3,FALSE),VLOOKUP($C217,Efficiency!A216:B260,2,FALSE))</f>
        <v>1</v>
      </c>
      <c r="F217" s="8">
        <f>IFERROR(VLOOKUP(D217,Data_2011!$D:$F,2,FALSE),0)</f>
        <v>0</v>
      </c>
      <c r="G217" s="8">
        <f t="shared" si="14"/>
        <v>0</v>
      </c>
      <c r="H217" s="8">
        <f t="shared" si="15"/>
        <v>0</v>
      </c>
      <c r="I217" s="8">
        <v>0</v>
      </c>
      <c r="J217" s="8">
        <v>0</v>
      </c>
      <c r="K217" s="8">
        <v>0</v>
      </c>
      <c r="L217" s="8">
        <f>IFERROR(VLOOKUP($D217,platts!$C$3:$AM$457,2,FALSE),0)</f>
        <v>1463.6650000000004</v>
      </c>
      <c r="M217" s="18">
        <f t="shared" si="13"/>
        <v>456.33499999999958</v>
      </c>
      <c r="N217" s="8">
        <f>VLOOKUP($D217,soaf!$D$2:$E$514,2,FALSE)</f>
        <v>1920</v>
      </c>
      <c r="O217" s="8">
        <f>(IFERROR(VLOOKUP($D217,platts!$C$3:$AM$457,soaf_platts!O$1+2,FALSE),VLOOKUP($C217,Lifetime!$A$2:$AK$48,2+soaf_platts!O$1,FALSE)))*$N217</f>
        <v>1866.6172928914746</v>
      </c>
      <c r="P217" s="8">
        <f>(IFERROR(VLOOKUP($D217,platts!$C$3:$AM$457,soaf_platts!P$1+2,FALSE),VLOOKUP($C217,Lifetime!$A$2:$AK$48,2+soaf_platts!P$1,FALSE)))*$N217</f>
        <v>1846.3110069585591</v>
      </c>
      <c r="Q217" s="8">
        <f>(IFERROR(VLOOKUP($D217,platts!$C$3:$AM$457,soaf_platts!Q$1+2,FALSE),VLOOKUP($C217,Lifetime!$A$2:$AK$48,2+soaf_platts!Q$1,FALSE)))*$N217</f>
        <v>1836.9974003614211</v>
      </c>
      <c r="R217" s="8">
        <f>(IFERROR(VLOOKUP($D217,platts!$C$3:$AM$457,soaf_platts!R$1+2,FALSE),VLOOKUP($C217,Lifetime!$A$2:$AK$48,2+soaf_platts!R$1,FALSE)))*$N217</f>
        <v>1836.9974003614211</v>
      </c>
      <c r="S217" s="8">
        <f>(IFERROR(VLOOKUP($D217,platts!$C$3:$AM$457,soaf_platts!S$1+2,FALSE),VLOOKUP($C217,Lifetime!$A$2:$AK$48,2+soaf_platts!S$1,FALSE)))*$N217</f>
        <v>1836.9974003614211</v>
      </c>
      <c r="T217" s="8">
        <f>(IFERROR(VLOOKUP($D217,platts!$C$3:$AM$457,soaf_platts!T$1+2,FALSE),VLOOKUP($C217,Lifetime!$A$2:$AK$48,2+soaf_platts!T$1,FALSE)))*$N217</f>
        <v>1836.9974003614211</v>
      </c>
      <c r="U217" s="8">
        <f>(IFERROR(VLOOKUP($D217,platts!$C$3:$AM$457,soaf_platts!U$1+2,FALSE),VLOOKUP($C217,Lifetime!$A$2:$AK$48,2+soaf_platts!U$1,FALSE)))*$N217</f>
        <v>1836.9974003614211</v>
      </c>
      <c r="V217" s="8">
        <f>(IFERROR(VLOOKUP($D217,platts!$C$3:$AM$457,soaf_platts!V$1+2,FALSE),VLOOKUP($C217,Lifetime!$A$2:$AK$48,2+soaf_platts!V$1,FALSE)))*$N217</f>
        <v>1822.9614016868611</v>
      </c>
      <c r="W217" s="8">
        <f>(IFERROR(VLOOKUP($D217,platts!$C$3:$AM$457,soaf_platts!W$1+2,FALSE),VLOOKUP($C217,Lifetime!$A$2:$AK$48,2+soaf_platts!W$1,FALSE)))*$N217</f>
        <v>1758.6843984108384</v>
      </c>
      <c r="X217" s="8">
        <f>(IFERROR(VLOOKUP($D217,platts!$C$3:$AM$457,soaf_platts!X$1+2,FALSE),VLOOKUP($C217,Lifetime!$A$2:$AK$48,2+soaf_platts!X$1,FALSE)))*$N217</f>
        <v>1579.600796630376</v>
      </c>
      <c r="Y217" s="8">
        <f>(IFERROR(VLOOKUP($D217,platts!$C$3:$AM$457,soaf_platts!Y$1+2,FALSE),VLOOKUP($C217,Lifetime!$A$2:$AK$48,2+soaf_platts!Y$1,FALSE)))*$N217</f>
        <v>1490.5705882151992</v>
      </c>
      <c r="Z217" s="8">
        <f>(IFERROR(VLOOKUP($D217,platts!$C$3:$AM$457,soaf_platts!Z$1+2,FALSE),VLOOKUP($C217,Lifetime!$A$2:$AK$48,2+soaf_platts!Z$1,FALSE)))*$N217</f>
        <v>1382.0211592133442</v>
      </c>
      <c r="AA217" s="8">
        <f>(IFERROR(VLOOKUP($D217,platts!$C$3:$AM$457,soaf_platts!AA$1+2,FALSE),VLOOKUP($C217,Lifetime!$A$2:$AK$48,2+soaf_platts!AA$1,FALSE)))*$N217</f>
        <v>1313.7432404272831</v>
      </c>
      <c r="AB217" s="8">
        <f>(IFERROR(VLOOKUP($D217,platts!$C$3:$AM$457,soaf_platts!AB$1+2,FALSE),VLOOKUP($C217,Lifetime!$A$2:$AK$48,2+soaf_platts!AB$1,FALSE)))*$N217</f>
        <v>1245.5309104200753</v>
      </c>
      <c r="AC217" s="8">
        <f>(IFERROR(VLOOKUP($D217,platts!$C$3:$AM$457,soaf_platts!AC$1+2,FALSE),VLOOKUP($C217,Lifetime!$A$2:$AK$48,2+soaf_platts!AC$1,FALSE)))*$N217</f>
        <v>1151.9357229967236</v>
      </c>
      <c r="AD217" s="8">
        <f>(IFERROR(VLOOKUP($D217,platts!$C$3:$AM$457,soaf_platts!AD$1+2,FALSE),VLOOKUP($C217,Lifetime!$A$2:$AK$48,2+soaf_platts!AD$1,FALSE)))*$N217</f>
        <v>874.03606699620445</v>
      </c>
      <c r="AE217" s="8">
        <f>(IFERROR(VLOOKUP($D217,platts!$C$3:$AM$457,soaf_platts!AE$1+2,FALSE),VLOOKUP($C217,Lifetime!$A$2:$AK$48,2+soaf_platts!AE$1,FALSE)))*$N217</f>
        <v>718.91860500865948</v>
      </c>
      <c r="AF217" s="8">
        <f>(IFERROR(VLOOKUP($D217,platts!$C$3:$AM$457,soaf_platts!AF$1+2,FALSE),VLOOKUP($C217,Lifetime!$A$2:$AK$48,2+soaf_platts!AF$1,FALSE)))*$N217</f>
        <v>527.59613709421194</v>
      </c>
      <c r="AG217" s="8">
        <f>(IFERROR(VLOOKUP($D217,platts!$C$3:$AM$457,soaf_platts!AG$1+2,FALSE),VLOOKUP($C217,Lifetime!$A$2:$AK$48,2+soaf_platts!AG$1,FALSE)))*$N217</f>
        <v>360.86946124967113</v>
      </c>
      <c r="AH217" s="8">
        <f>(IFERROR(VLOOKUP($D217,platts!$C$3:$AM$457,soaf_platts!AH$1+2,FALSE),VLOOKUP($C217,Lifetime!$A$2:$AK$48,2+soaf_platts!AH$1,FALSE)))*$N217</f>
        <v>191.12570157788832</v>
      </c>
      <c r="AI217" s="8">
        <f>(IFERROR(VLOOKUP($D217,platts!$C$3:$AM$457,soaf_platts!AI$1+2,FALSE),VLOOKUP($C217,Lifetime!$A$2:$AK$48,2+soaf_platts!AI$1,FALSE)))*$N217</f>
        <v>71.622946507568315</v>
      </c>
      <c r="AJ217" s="8">
        <f>(IFERROR(VLOOKUP($D217,platts!$C$3:$AM$457,soaf_platts!AJ$1+2,FALSE),VLOOKUP($C217,Lifetime!$A$2:$AK$48,2+soaf_platts!AJ$1,FALSE)))*$N217</f>
        <v>0</v>
      </c>
      <c r="AK217" s="8">
        <f>(IFERROR(VLOOKUP($D217,platts!$C$3:$AM$457,soaf_platts!AK$1+2,FALSE),VLOOKUP($C217,Lifetime!$A$2:$AK$48,2+soaf_platts!AK$1,FALSE)))*$N217</f>
        <v>0</v>
      </c>
      <c r="AL217" s="8">
        <f>(IFERROR(VLOOKUP($D217,platts!$C$3:$AM$457,soaf_platts!AL$1+2,FALSE),VLOOKUP($C217,Lifetime!$A$2:$AK$48,2+soaf_platts!AL$1,FALSE)))*$N217</f>
        <v>0</v>
      </c>
      <c r="AM217" s="8">
        <f>(IFERROR(VLOOKUP($D217,platts!$C$3:$AM$457,soaf_platts!AM$1+2,FALSE),VLOOKUP($C217,Lifetime!$A$2:$AK$48,2+soaf_platts!AM$1,FALSE)))*$N217</f>
        <v>0</v>
      </c>
      <c r="AN217" s="8">
        <f>(IFERROR(VLOOKUP($D217,platts!$C$3:$AM$457,soaf_platts!AN$1+2,FALSE),VLOOKUP($C217,Lifetime!$A$2:$AK$48,2+soaf_platts!AN$1,FALSE)))*$N217</f>
        <v>0</v>
      </c>
      <c r="AO217" s="8">
        <f>(IFERROR(VLOOKUP($D217,platts!$C$3:$AM$457,soaf_platts!AO$1+2,FALSE),VLOOKUP($C217,Lifetime!$A$2:$AK$48,2+soaf_platts!AO$1,FALSE)))*$N217</f>
        <v>0</v>
      </c>
      <c r="AP217" s="8">
        <f>(IFERROR(VLOOKUP($D217,platts!$C$3:$AM$457,soaf_platts!AP$1+2,FALSE),VLOOKUP($C217,Lifetime!$A$2:$AK$48,2+soaf_platts!AP$1,FALSE)))*$N217</f>
        <v>0</v>
      </c>
      <c r="AQ217" s="8">
        <f>(IFERROR(VLOOKUP($D217,platts!$C$3:$AM$457,soaf_platts!AQ$1+2,FALSE),VLOOKUP($C217,Lifetime!$A$2:$AK$48,2+soaf_platts!AQ$1,FALSE)))*$N217</f>
        <v>0</v>
      </c>
      <c r="AR217" s="8">
        <f>(IFERROR(VLOOKUP($D217,platts!$C$3:$AM$457,soaf_platts!AR$1+2,FALSE),VLOOKUP($C217,Lifetime!$A$2:$AK$48,2+soaf_platts!AR$1,FALSE)))*$N217</f>
        <v>0</v>
      </c>
      <c r="AS217" s="8">
        <f>(IFERROR(VLOOKUP($D217,platts!$C$3:$AM$457,soaf_platts!AS$1+2,FALSE),VLOOKUP($C217,Lifetime!$A$2:$AK$48,2+soaf_platts!AS$1,FALSE)))*$N217</f>
        <v>0</v>
      </c>
      <c r="AT217" s="8">
        <f>(IFERROR(VLOOKUP($D217,platts!$C$3:$AM$457,soaf_platts!AT$1+2,FALSE),VLOOKUP($C217,Lifetime!$A$2:$AK$48,2+soaf_platts!AT$1,FALSE)))*$N217</f>
        <v>0</v>
      </c>
      <c r="AU217" s="8">
        <f>(IFERROR(VLOOKUP($D217,platts!$C$3:$AM$457,soaf_platts!AU$1+2,FALSE),VLOOKUP($C217,Lifetime!$A$2:$AK$48,2+soaf_platts!AU$1,FALSE)))*$N217</f>
        <v>0</v>
      </c>
      <c r="AV217" s="8">
        <f>(IFERROR(VLOOKUP($D217,platts!$C$3:$AM$457,soaf_platts!AV$1+2,FALSE),VLOOKUP($C217,Lifetime!$A$2:$AK$48,2+soaf_platts!AV$1,FALSE)))*$N217</f>
        <v>0</v>
      </c>
      <c r="AW217" s="8">
        <f>(IFERROR(VLOOKUP($D217,platts!$C$3:$AM$457,soaf_platts!AW$1+2,FALSE),VLOOKUP($C217,Lifetime!$A$2:$AK$48,2+soaf_platts!AW$1,FALSE)))*$N217</f>
        <v>0</v>
      </c>
    </row>
    <row r="218" spans="1:49" x14ac:dyDescent="0.25">
      <c r="A218" s="8">
        <v>216</v>
      </c>
      <c r="B218" s="20" t="s">
        <v>38</v>
      </c>
      <c r="C218" s="21" t="s">
        <v>19</v>
      </c>
      <c r="D218" s="8" t="str">
        <f t="shared" si="12"/>
        <v>HR_Biomass</v>
      </c>
      <c r="E218" s="8">
        <f>IFERROR(VLOOKUP(D218,Data_2011!$D:$F,3,FALSE),VLOOKUP($C218,Efficiency!A217:B261,2,FALSE))</f>
        <v>0.38</v>
      </c>
      <c r="F218" s="8">
        <f>IFERROR(VLOOKUP(D218,Data_2011!$D:$F,2,FALSE),0)</f>
        <v>0</v>
      </c>
      <c r="G218" s="8">
        <f t="shared" si="14"/>
        <v>0</v>
      </c>
      <c r="H218" s="8">
        <f t="shared" si="15"/>
        <v>0</v>
      </c>
      <c r="I218" s="8">
        <v>0</v>
      </c>
      <c r="J218" s="8">
        <v>0</v>
      </c>
      <c r="K218" s="8">
        <v>0</v>
      </c>
      <c r="L218" s="8">
        <f>IFERROR(VLOOKUP($D218,platts!$C$3:$AM$457,2,FALSE),0)</f>
        <v>19.131000000000004</v>
      </c>
      <c r="M218" s="18">
        <f t="shared" si="13"/>
        <v>-19.131000000000004</v>
      </c>
      <c r="N218" s="8">
        <f>VLOOKUP($D218,soaf!$D$2:$E$514,2,FALSE)</f>
        <v>0</v>
      </c>
      <c r="O218" s="8">
        <f>(IFERROR(VLOOKUP($D218,platts!$C$3:$AM$457,soaf_platts!O$1+2,FALSE),VLOOKUP($C218,Lifetime!$A$2:$AK$48,2+soaf_platts!O$1,FALSE)))*$N218</f>
        <v>0</v>
      </c>
      <c r="P218" s="8">
        <f>(IFERROR(VLOOKUP($D218,platts!$C$3:$AM$457,soaf_platts!P$1+2,FALSE),VLOOKUP($C218,Lifetime!$A$2:$AK$48,2+soaf_platts!P$1,FALSE)))*$N218</f>
        <v>0</v>
      </c>
      <c r="Q218" s="8">
        <f>(IFERROR(VLOOKUP($D218,platts!$C$3:$AM$457,soaf_platts!Q$1+2,FALSE),VLOOKUP($C218,Lifetime!$A$2:$AK$48,2+soaf_platts!Q$1,FALSE)))*$N218</f>
        <v>0</v>
      </c>
      <c r="R218" s="8">
        <f>(IFERROR(VLOOKUP($D218,platts!$C$3:$AM$457,soaf_platts!R$1+2,FALSE),VLOOKUP($C218,Lifetime!$A$2:$AK$48,2+soaf_platts!R$1,FALSE)))*$N218</f>
        <v>0</v>
      </c>
      <c r="S218" s="8">
        <f>(IFERROR(VLOOKUP($D218,platts!$C$3:$AM$457,soaf_platts!S$1+2,FALSE),VLOOKUP($C218,Lifetime!$A$2:$AK$48,2+soaf_platts!S$1,FALSE)))*$N218</f>
        <v>0</v>
      </c>
      <c r="T218" s="8">
        <f>(IFERROR(VLOOKUP($D218,platts!$C$3:$AM$457,soaf_platts!T$1+2,FALSE),VLOOKUP($C218,Lifetime!$A$2:$AK$48,2+soaf_platts!T$1,FALSE)))*$N218</f>
        <v>0</v>
      </c>
      <c r="U218" s="8">
        <f>(IFERROR(VLOOKUP($D218,platts!$C$3:$AM$457,soaf_platts!U$1+2,FALSE),VLOOKUP($C218,Lifetime!$A$2:$AK$48,2+soaf_platts!U$1,FALSE)))*$N218</f>
        <v>0</v>
      </c>
      <c r="V218" s="8">
        <f>(IFERROR(VLOOKUP($D218,platts!$C$3:$AM$457,soaf_platts!V$1+2,FALSE),VLOOKUP($C218,Lifetime!$A$2:$AK$48,2+soaf_platts!V$1,FALSE)))*$N218</f>
        <v>0</v>
      </c>
      <c r="W218" s="8">
        <f>(IFERROR(VLOOKUP($D218,platts!$C$3:$AM$457,soaf_platts!W$1+2,FALSE),VLOOKUP($C218,Lifetime!$A$2:$AK$48,2+soaf_platts!W$1,FALSE)))*$N218</f>
        <v>0</v>
      </c>
      <c r="X218" s="8">
        <f>(IFERROR(VLOOKUP($D218,platts!$C$3:$AM$457,soaf_platts!X$1+2,FALSE),VLOOKUP($C218,Lifetime!$A$2:$AK$48,2+soaf_platts!X$1,FALSE)))*$N218</f>
        <v>0</v>
      </c>
      <c r="Y218" s="8">
        <f>(IFERROR(VLOOKUP($D218,platts!$C$3:$AM$457,soaf_platts!Y$1+2,FALSE),VLOOKUP($C218,Lifetime!$A$2:$AK$48,2+soaf_platts!Y$1,FALSE)))*$N218</f>
        <v>0</v>
      </c>
      <c r="Z218" s="8">
        <f>(IFERROR(VLOOKUP($D218,platts!$C$3:$AM$457,soaf_platts!Z$1+2,FALSE),VLOOKUP($C218,Lifetime!$A$2:$AK$48,2+soaf_platts!Z$1,FALSE)))*$N218</f>
        <v>0</v>
      </c>
      <c r="AA218" s="8">
        <f>(IFERROR(VLOOKUP($D218,platts!$C$3:$AM$457,soaf_platts!AA$1+2,FALSE),VLOOKUP($C218,Lifetime!$A$2:$AK$48,2+soaf_platts!AA$1,FALSE)))*$N218</f>
        <v>0</v>
      </c>
      <c r="AB218" s="8">
        <f>(IFERROR(VLOOKUP($D218,platts!$C$3:$AM$457,soaf_platts!AB$1+2,FALSE),VLOOKUP($C218,Lifetime!$A$2:$AK$48,2+soaf_platts!AB$1,FALSE)))*$N218</f>
        <v>0</v>
      </c>
      <c r="AC218" s="8">
        <f>(IFERROR(VLOOKUP($D218,platts!$C$3:$AM$457,soaf_platts!AC$1+2,FALSE),VLOOKUP($C218,Lifetime!$A$2:$AK$48,2+soaf_platts!AC$1,FALSE)))*$N218</f>
        <v>0</v>
      </c>
      <c r="AD218" s="8">
        <f>(IFERROR(VLOOKUP($D218,platts!$C$3:$AM$457,soaf_platts!AD$1+2,FALSE),VLOOKUP($C218,Lifetime!$A$2:$AK$48,2+soaf_platts!AD$1,FALSE)))*$N218</f>
        <v>0</v>
      </c>
      <c r="AE218" s="8">
        <f>(IFERROR(VLOOKUP($D218,platts!$C$3:$AM$457,soaf_platts!AE$1+2,FALSE),VLOOKUP($C218,Lifetime!$A$2:$AK$48,2+soaf_platts!AE$1,FALSE)))*$N218</f>
        <v>0</v>
      </c>
      <c r="AF218" s="8">
        <f>(IFERROR(VLOOKUP($D218,platts!$C$3:$AM$457,soaf_platts!AF$1+2,FALSE),VLOOKUP($C218,Lifetime!$A$2:$AK$48,2+soaf_platts!AF$1,FALSE)))*$N218</f>
        <v>0</v>
      </c>
      <c r="AG218" s="8">
        <f>(IFERROR(VLOOKUP($D218,platts!$C$3:$AM$457,soaf_platts!AG$1+2,FALSE),VLOOKUP($C218,Lifetime!$A$2:$AK$48,2+soaf_platts!AG$1,FALSE)))*$N218</f>
        <v>0</v>
      </c>
      <c r="AH218" s="8">
        <f>(IFERROR(VLOOKUP($D218,platts!$C$3:$AM$457,soaf_platts!AH$1+2,FALSE),VLOOKUP($C218,Lifetime!$A$2:$AK$48,2+soaf_platts!AH$1,FALSE)))*$N218</f>
        <v>0</v>
      </c>
      <c r="AI218" s="8">
        <f>(IFERROR(VLOOKUP($D218,platts!$C$3:$AM$457,soaf_platts!AI$1+2,FALSE),VLOOKUP($C218,Lifetime!$A$2:$AK$48,2+soaf_platts!AI$1,FALSE)))*$N218</f>
        <v>0</v>
      </c>
      <c r="AJ218" s="8">
        <f>(IFERROR(VLOOKUP($D218,platts!$C$3:$AM$457,soaf_platts!AJ$1+2,FALSE),VLOOKUP($C218,Lifetime!$A$2:$AK$48,2+soaf_platts!AJ$1,FALSE)))*$N218</f>
        <v>0</v>
      </c>
      <c r="AK218" s="8">
        <f>(IFERROR(VLOOKUP($D218,platts!$C$3:$AM$457,soaf_platts!AK$1+2,FALSE),VLOOKUP($C218,Lifetime!$A$2:$AK$48,2+soaf_platts!AK$1,FALSE)))*$N218</f>
        <v>0</v>
      </c>
      <c r="AL218" s="8">
        <f>(IFERROR(VLOOKUP($D218,platts!$C$3:$AM$457,soaf_platts!AL$1+2,FALSE),VLOOKUP($C218,Lifetime!$A$2:$AK$48,2+soaf_platts!AL$1,FALSE)))*$N218</f>
        <v>0</v>
      </c>
      <c r="AM218" s="8">
        <f>(IFERROR(VLOOKUP($D218,platts!$C$3:$AM$457,soaf_platts!AM$1+2,FALSE),VLOOKUP($C218,Lifetime!$A$2:$AK$48,2+soaf_platts!AM$1,FALSE)))*$N218</f>
        <v>0</v>
      </c>
      <c r="AN218" s="8">
        <f>(IFERROR(VLOOKUP($D218,platts!$C$3:$AM$457,soaf_platts!AN$1+2,FALSE),VLOOKUP($C218,Lifetime!$A$2:$AK$48,2+soaf_platts!AN$1,FALSE)))*$N218</f>
        <v>0</v>
      </c>
      <c r="AO218" s="8">
        <f>(IFERROR(VLOOKUP($D218,platts!$C$3:$AM$457,soaf_platts!AO$1+2,FALSE),VLOOKUP($C218,Lifetime!$A$2:$AK$48,2+soaf_platts!AO$1,FALSE)))*$N218</f>
        <v>0</v>
      </c>
      <c r="AP218" s="8">
        <f>(IFERROR(VLOOKUP($D218,platts!$C$3:$AM$457,soaf_platts!AP$1+2,FALSE),VLOOKUP($C218,Lifetime!$A$2:$AK$48,2+soaf_platts!AP$1,FALSE)))*$N218</f>
        <v>0</v>
      </c>
      <c r="AQ218" s="8">
        <f>(IFERROR(VLOOKUP($D218,platts!$C$3:$AM$457,soaf_platts!AQ$1+2,FALSE),VLOOKUP($C218,Lifetime!$A$2:$AK$48,2+soaf_platts!AQ$1,FALSE)))*$N218</f>
        <v>0</v>
      </c>
      <c r="AR218" s="8">
        <f>(IFERROR(VLOOKUP($D218,platts!$C$3:$AM$457,soaf_platts!AR$1+2,FALSE),VLOOKUP($C218,Lifetime!$A$2:$AK$48,2+soaf_platts!AR$1,FALSE)))*$N218</f>
        <v>0</v>
      </c>
      <c r="AS218" s="8">
        <f>(IFERROR(VLOOKUP($D218,platts!$C$3:$AM$457,soaf_platts!AS$1+2,FALSE),VLOOKUP($C218,Lifetime!$A$2:$AK$48,2+soaf_platts!AS$1,FALSE)))*$N218</f>
        <v>0</v>
      </c>
      <c r="AT218" s="8">
        <f>(IFERROR(VLOOKUP($D218,platts!$C$3:$AM$457,soaf_platts!AT$1+2,FALSE),VLOOKUP($C218,Lifetime!$A$2:$AK$48,2+soaf_platts!AT$1,FALSE)))*$N218</f>
        <v>0</v>
      </c>
      <c r="AU218" s="8">
        <f>(IFERROR(VLOOKUP($D218,platts!$C$3:$AM$457,soaf_platts!AU$1+2,FALSE),VLOOKUP($C218,Lifetime!$A$2:$AK$48,2+soaf_platts!AU$1,FALSE)))*$N218</f>
        <v>0</v>
      </c>
      <c r="AV218" s="8">
        <f>(IFERROR(VLOOKUP($D218,platts!$C$3:$AM$457,soaf_platts!AV$1+2,FALSE),VLOOKUP($C218,Lifetime!$A$2:$AK$48,2+soaf_platts!AV$1,FALSE)))*$N218</f>
        <v>0</v>
      </c>
      <c r="AW218" s="8">
        <f>(IFERROR(VLOOKUP($D218,platts!$C$3:$AM$457,soaf_platts!AW$1+2,FALSE),VLOOKUP($C218,Lifetime!$A$2:$AK$48,2+soaf_platts!AW$1,FALSE)))*$N218</f>
        <v>0</v>
      </c>
    </row>
    <row r="219" spans="1:49" x14ac:dyDescent="0.25">
      <c r="A219" s="8">
        <v>217</v>
      </c>
      <c r="B219" s="23" t="s">
        <v>38</v>
      </c>
      <c r="C219" s="21" t="s">
        <v>9</v>
      </c>
      <c r="D219" s="8" t="str">
        <f t="shared" si="12"/>
        <v>HR_CCGT</v>
      </c>
      <c r="E219" s="8">
        <f>IFERROR(VLOOKUP(D219,Data_2011!$D:$F,3,FALSE),VLOOKUP($C219,Efficiency!A218:B262,2,FALSE))</f>
        <v>0.53333333333333299</v>
      </c>
      <c r="F219" s="8">
        <f>IFERROR(VLOOKUP(D219,Data_2011!$D:$F,2,FALSE),0)</f>
        <v>3.0071428571428502E-3</v>
      </c>
      <c r="G219" s="8">
        <f t="shared" si="14"/>
        <v>0</v>
      </c>
      <c r="H219" s="8">
        <f t="shared" si="15"/>
        <v>0</v>
      </c>
      <c r="I219" s="8">
        <v>0</v>
      </c>
      <c r="J219" s="8">
        <v>0</v>
      </c>
      <c r="K219" s="8">
        <v>0</v>
      </c>
      <c r="L219" s="8">
        <f>IFERROR(VLOOKUP($D219,platts!$C$3:$AM$457,2,FALSE),0)</f>
        <v>394</v>
      </c>
      <c r="M219" s="18">
        <f t="shared" si="13"/>
        <v>106.50973572163349</v>
      </c>
      <c r="N219" s="8">
        <f>VLOOKUP($D219,soaf!$D$2:$E$514,2,FALSE)</f>
        <v>500.50973572163349</v>
      </c>
      <c r="O219" s="8">
        <f>(IFERROR(VLOOKUP($D219,platts!$C$3:$AM$457,soaf_platts!O$1+2,FALSE),VLOOKUP($C219,Lifetime!$A$2:$AK$48,2+soaf_platts!O$1,FALSE)))*$N219</f>
        <v>393.80207632920406</v>
      </c>
      <c r="P219" s="8">
        <f>(IFERROR(VLOOKUP($D219,platts!$C$3:$AM$457,soaf_platts!P$1+2,FALSE),VLOOKUP($C219,Lifetime!$A$2:$AK$48,2+soaf_platts!P$1,FALSE)))*$N219</f>
        <v>393.80207632920406</v>
      </c>
      <c r="Q219" s="8">
        <f>(IFERROR(VLOOKUP($D219,platts!$C$3:$AM$457,soaf_platts!Q$1+2,FALSE),VLOOKUP($C219,Lifetime!$A$2:$AK$48,2+soaf_platts!Q$1,FALSE)))*$N219</f>
        <v>393.80207632920406</v>
      </c>
      <c r="R219" s="8">
        <f>(IFERROR(VLOOKUP($D219,platts!$C$3:$AM$457,soaf_platts!R$1+2,FALSE),VLOOKUP($C219,Lifetime!$A$2:$AK$48,2+soaf_platts!R$1,FALSE)))*$N219</f>
        <v>393.80207632920406</v>
      </c>
      <c r="S219" s="8">
        <f>(IFERROR(VLOOKUP($D219,platts!$C$3:$AM$457,soaf_platts!S$1+2,FALSE),VLOOKUP($C219,Lifetime!$A$2:$AK$48,2+soaf_platts!S$1,FALSE)))*$N219</f>
        <v>393.80207632920406</v>
      </c>
      <c r="T219" s="8">
        <f>(IFERROR(VLOOKUP($D219,platts!$C$3:$AM$457,soaf_platts!T$1+2,FALSE),VLOOKUP($C219,Lifetime!$A$2:$AK$48,2+soaf_platts!T$1,FALSE)))*$N219</f>
        <v>393.80207632920406</v>
      </c>
      <c r="U219" s="8">
        <f>(IFERROR(VLOOKUP($D219,platts!$C$3:$AM$457,soaf_platts!U$1+2,FALSE),VLOOKUP($C219,Lifetime!$A$2:$AK$48,2+soaf_platts!U$1,FALSE)))*$N219</f>
        <v>393.80207632920406</v>
      </c>
      <c r="V219" s="8">
        <f>(IFERROR(VLOOKUP($D219,platts!$C$3:$AM$457,soaf_platts!V$1+2,FALSE),VLOOKUP($C219,Lifetime!$A$2:$AK$48,2+soaf_platts!V$1,FALSE)))*$N219</f>
        <v>393.80207632920406</v>
      </c>
      <c r="W219" s="8">
        <f>(IFERROR(VLOOKUP($D219,platts!$C$3:$AM$457,soaf_platts!W$1+2,FALSE),VLOOKUP($C219,Lifetime!$A$2:$AK$48,2+soaf_platts!W$1,FALSE)))*$N219</f>
        <v>393.80207632920406</v>
      </c>
      <c r="X219" s="8">
        <f>(IFERROR(VLOOKUP($D219,platts!$C$3:$AM$457,soaf_platts!X$1+2,FALSE),VLOOKUP($C219,Lifetime!$A$2:$AK$48,2+soaf_platts!X$1,FALSE)))*$N219</f>
        <v>393.80207632920406</v>
      </c>
      <c r="Y219" s="8">
        <f>(IFERROR(VLOOKUP($D219,platts!$C$3:$AM$457,soaf_platts!Y$1+2,FALSE),VLOOKUP($C219,Lifetime!$A$2:$AK$48,2+soaf_platts!Y$1,FALSE)))*$N219</f>
        <v>393.80207632920406</v>
      </c>
      <c r="Z219" s="8">
        <f>(IFERROR(VLOOKUP($D219,platts!$C$3:$AM$457,soaf_platts!Z$1+2,FALSE),VLOOKUP($C219,Lifetime!$A$2:$AK$48,2+soaf_platts!Z$1,FALSE)))*$N219</f>
        <v>393.80207632920406</v>
      </c>
      <c r="AA219" s="8">
        <f>(IFERROR(VLOOKUP($D219,platts!$C$3:$AM$457,soaf_platts!AA$1+2,FALSE),VLOOKUP($C219,Lifetime!$A$2:$AK$48,2+soaf_platts!AA$1,FALSE)))*$N219</f>
        <v>393.80207632920406</v>
      </c>
      <c r="AB219" s="8">
        <f>(IFERROR(VLOOKUP($D219,platts!$C$3:$AM$457,soaf_platts!AB$1+2,FALSE),VLOOKUP($C219,Lifetime!$A$2:$AK$48,2+soaf_platts!AB$1,FALSE)))*$N219</f>
        <v>393.80207632920406</v>
      </c>
      <c r="AC219" s="8">
        <f>(IFERROR(VLOOKUP($D219,platts!$C$3:$AM$457,soaf_platts!AC$1+2,FALSE),VLOOKUP($C219,Lifetime!$A$2:$AK$48,2+soaf_platts!AC$1,FALSE)))*$N219</f>
        <v>393.80207632920406</v>
      </c>
      <c r="AD219" s="8">
        <f>(IFERROR(VLOOKUP($D219,platts!$C$3:$AM$457,soaf_platts!AD$1+2,FALSE),VLOOKUP($C219,Lifetime!$A$2:$AK$48,2+soaf_platts!AD$1,FALSE)))*$N219</f>
        <v>393.80207632920406</v>
      </c>
      <c r="AE219" s="8">
        <f>(IFERROR(VLOOKUP($D219,platts!$C$3:$AM$457,soaf_platts!AE$1+2,FALSE),VLOOKUP($C219,Lifetime!$A$2:$AK$48,2+soaf_platts!AE$1,FALSE)))*$N219</f>
        <v>393.80207632920406</v>
      </c>
      <c r="AF219" s="8">
        <f>(IFERROR(VLOOKUP($D219,platts!$C$3:$AM$457,soaf_platts!AF$1+2,FALSE),VLOOKUP($C219,Lifetime!$A$2:$AK$48,2+soaf_platts!AF$1,FALSE)))*$N219</f>
        <v>393.80207632920406</v>
      </c>
      <c r="AG219" s="8">
        <f>(IFERROR(VLOOKUP($D219,platts!$C$3:$AM$457,soaf_platts!AG$1+2,FALSE),VLOOKUP($C219,Lifetime!$A$2:$AK$48,2+soaf_platts!AG$1,FALSE)))*$N219</f>
        <v>393.80207632920406</v>
      </c>
      <c r="AH219" s="8">
        <f>(IFERROR(VLOOKUP($D219,platts!$C$3:$AM$457,soaf_platts!AH$1+2,FALSE),VLOOKUP($C219,Lifetime!$A$2:$AK$48,2+soaf_platts!AH$1,FALSE)))*$N219</f>
        <v>393.80207632920406</v>
      </c>
      <c r="AI219" s="8">
        <f>(IFERROR(VLOOKUP($D219,platts!$C$3:$AM$457,soaf_platts!AI$1+2,FALSE),VLOOKUP($C219,Lifetime!$A$2:$AK$48,2+soaf_platts!AI$1,FALSE)))*$N219</f>
        <v>393.80207632920406</v>
      </c>
      <c r="AJ219" s="8">
        <f>(IFERROR(VLOOKUP($D219,platts!$C$3:$AM$457,soaf_platts!AJ$1+2,FALSE),VLOOKUP($C219,Lifetime!$A$2:$AK$48,2+soaf_platts!AJ$1,FALSE)))*$N219</f>
        <v>393.80207632920406</v>
      </c>
      <c r="AK219" s="8">
        <f>(IFERROR(VLOOKUP($D219,platts!$C$3:$AM$457,soaf_platts!AK$1+2,FALSE),VLOOKUP($C219,Lifetime!$A$2:$AK$48,2+soaf_platts!AK$1,FALSE)))*$N219</f>
        <v>393.80207632920406</v>
      </c>
      <c r="AL219" s="8">
        <f>(IFERROR(VLOOKUP($D219,platts!$C$3:$AM$457,soaf_platts!AL$1+2,FALSE),VLOOKUP($C219,Lifetime!$A$2:$AK$48,2+soaf_platts!AL$1,FALSE)))*$N219</f>
        <v>393.80207632920406</v>
      </c>
      <c r="AM219" s="8">
        <f>(IFERROR(VLOOKUP($D219,platts!$C$3:$AM$457,soaf_platts!AM$1+2,FALSE),VLOOKUP($C219,Lifetime!$A$2:$AK$48,2+soaf_platts!AM$1,FALSE)))*$N219</f>
        <v>215.95597734182155</v>
      </c>
      <c r="AN219" s="8">
        <f>(IFERROR(VLOOKUP($D219,platts!$C$3:$AM$457,soaf_platts!AN$1+2,FALSE),VLOOKUP($C219,Lifetime!$A$2:$AK$48,2+soaf_platts!AN$1,FALSE)))*$N219</f>
        <v>215.95597734182155</v>
      </c>
      <c r="AO219" s="8">
        <f>(IFERROR(VLOOKUP($D219,platts!$C$3:$AM$457,soaf_platts!AO$1+2,FALSE),VLOOKUP($C219,Lifetime!$A$2:$AK$48,2+soaf_platts!AO$1,FALSE)))*$N219</f>
        <v>215.95597734182155</v>
      </c>
      <c r="AP219" s="8">
        <f>(IFERROR(VLOOKUP($D219,platts!$C$3:$AM$457,soaf_platts!AP$1+2,FALSE),VLOOKUP($C219,Lifetime!$A$2:$AK$48,2+soaf_platts!AP$1,FALSE)))*$N219</f>
        <v>139.73622063294337</v>
      </c>
      <c r="AQ219" s="8">
        <f>(IFERROR(VLOOKUP($D219,platts!$C$3:$AM$457,soaf_platts!AQ$1+2,FALSE),VLOOKUP($C219,Lifetime!$A$2:$AK$48,2+soaf_platts!AQ$1,FALSE)))*$N219</f>
        <v>139.73622063294337</v>
      </c>
      <c r="AR219" s="8">
        <f>(IFERROR(VLOOKUP($D219,platts!$C$3:$AM$457,soaf_platts!AR$1+2,FALSE),VLOOKUP($C219,Lifetime!$A$2:$AK$48,2+soaf_platts!AR$1,FALSE)))*$N219</f>
        <v>139.73622063294337</v>
      </c>
      <c r="AS219" s="8">
        <f>(IFERROR(VLOOKUP($D219,platts!$C$3:$AM$457,soaf_platts!AS$1+2,FALSE),VLOOKUP($C219,Lifetime!$A$2:$AK$48,2+soaf_platts!AS$1,FALSE)))*$N219</f>
        <v>139.73622063294337</v>
      </c>
      <c r="AT219" s="8">
        <f>(IFERROR(VLOOKUP($D219,platts!$C$3:$AM$457,soaf_platts!AT$1+2,FALSE),VLOOKUP($C219,Lifetime!$A$2:$AK$48,2+soaf_platts!AT$1,FALSE)))*$N219</f>
        <v>139.73622063294337</v>
      </c>
      <c r="AU219" s="8">
        <f>(IFERROR(VLOOKUP($D219,platts!$C$3:$AM$457,soaf_platts!AU$1+2,FALSE),VLOOKUP($C219,Lifetime!$A$2:$AK$48,2+soaf_platts!AU$1,FALSE)))*$N219</f>
        <v>139.73622063294337</v>
      </c>
      <c r="AV219" s="8">
        <f>(IFERROR(VLOOKUP($D219,platts!$C$3:$AM$457,soaf_platts!AV$1+2,FALSE),VLOOKUP($C219,Lifetime!$A$2:$AK$48,2+soaf_platts!AV$1,FALSE)))*$N219</f>
        <v>50.813171139252134</v>
      </c>
      <c r="AW219" s="8">
        <f>(IFERROR(VLOOKUP($D219,platts!$C$3:$AM$457,soaf_platts!AW$1+2,FALSE),VLOOKUP($C219,Lifetime!$A$2:$AK$48,2+soaf_platts!AW$1,FALSE)))*$N219</f>
        <v>0</v>
      </c>
    </row>
    <row r="220" spans="1:49" x14ac:dyDescent="0.25">
      <c r="A220" s="8">
        <v>218</v>
      </c>
      <c r="B220" s="23" t="s">
        <v>38</v>
      </c>
      <c r="C220" s="21" t="s">
        <v>15</v>
      </c>
      <c r="D220" s="8" t="str">
        <f t="shared" si="12"/>
        <v>HR_CCOT</v>
      </c>
      <c r="E220" s="8">
        <f>IFERROR(VLOOKUP(D220,Data_2011!$D:$F,3,FALSE),VLOOKUP($C220,Efficiency!A219:B263,2,FALSE))</f>
        <v>0.60199999999999898</v>
      </c>
      <c r="F220" s="8">
        <f>IFERROR(VLOOKUP(D220,Data_2011!$D:$F,2,FALSE),0)</f>
        <v>4.8809523809525518E-4</v>
      </c>
      <c r="G220" s="8">
        <f t="shared" si="14"/>
        <v>0</v>
      </c>
      <c r="H220" s="8">
        <f t="shared" si="15"/>
        <v>0</v>
      </c>
      <c r="I220" s="8">
        <v>0</v>
      </c>
      <c r="J220" s="8">
        <v>0</v>
      </c>
      <c r="K220" s="8">
        <v>0</v>
      </c>
      <c r="L220" s="8">
        <f>IFERROR(VLOOKUP($D220,platts!$C$3:$AM$457,2,FALSE),0)</f>
        <v>0</v>
      </c>
      <c r="M220" s="18">
        <f t="shared" si="13"/>
        <v>0</v>
      </c>
      <c r="N220" s="8">
        <f>VLOOKUP($D220,soaf!$D$2:$E$514,2,FALSE)</f>
        <v>0</v>
      </c>
      <c r="O220" s="8">
        <f>(IFERROR(VLOOKUP($D220,platts!$C$3:$AM$457,soaf_platts!O$1+2,FALSE),VLOOKUP($C220,Lifetime!$A$2:$AK$48,2+soaf_platts!O$1,FALSE)))*$N220</f>
        <v>0</v>
      </c>
      <c r="P220" s="8">
        <f>(IFERROR(VLOOKUP($D220,platts!$C$3:$AM$457,soaf_platts!P$1+2,FALSE),VLOOKUP($C220,Lifetime!$A$2:$AK$48,2+soaf_platts!P$1,FALSE)))*$N220</f>
        <v>0</v>
      </c>
      <c r="Q220" s="8">
        <f>(IFERROR(VLOOKUP($D220,platts!$C$3:$AM$457,soaf_platts!Q$1+2,FALSE),VLOOKUP($C220,Lifetime!$A$2:$AK$48,2+soaf_platts!Q$1,FALSE)))*$N220</f>
        <v>0</v>
      </c>
      <c r="R220" s="8">
        <f>(IFERROR(VLOOKUP($D220,platts!$C$3:$AM$457,soaf_platts!R$1+2,FALSE),VLOOKUP($C220,Lifetime!$A$2:$AK$48,2+soaf_platts!R$1,FALSE)))*$N220</f>
        <v>0</v>
      </c>
      <c r="S220" s="8">
        <f>(IFERROR(VLOOKUP($D220,platts!$C$3:$AM$457,soaf_platts!S$1+2,FALSE),VLOOKUP($C220,Lifetime!$A$2:$AK$48,2+soaf_platts!S$1,FALSE)))*$N220</f>
        <v>0</v>
      </c>
      <c r="T220" s="8">
        <f>(IFERROR(VLOOKUP($D220,platts!$C$3:$AM$457,soaf_platts!T$1+2,FALSE),VLOOKUP($C220,Lifetime!$A$2:$AK$48,2+soaf_platts!T$1,FALSE)))*$N220</f>
        <v>0</v>
      </c>
      <c r="U220" s="8">
        <f>(IFERROR(VLOOKUP($D220,platts!$C$3:$AM$457,soaf_platts!U$1+2,FALSE),VLOOKUP($C220,Lifetime!$A$2:$AK$48,2+soaf_platts!U$1,FALSE)))*$N220</f>
        <v>0</v>
      </c>
      <c r="V220" s="8">
        <f>(IFERROR(VLOOKUP($D220,platts!$C$3:$AM$457,soaf_platts!V$1+2,FALSE),VLOOKUP($C220,Lifetime!$A$2:$AK$48,2+soaf_platts!V$1,FALSE)))*$N220</f>
        <v>0</v>
      </c>
      <c r="W220" s="8">
        <f>(IFERROR(VLOOKUP($D220,platts!$C$3:$AM$457,soaf_platts!W$1+2,FALSE),VLOOKUP($C220,Lifetime!$A$2:$AK$48,2+soaf_platts!W$1,FALSE)))*$N220</f>
        <v>0</v>
      </c>
      <c r="X220" s="8">
        <f>(IFERROR(VLOOKUP($D220,platts!$C$3:$AM$457,soaf_platts!X$1+2,FALSE),VLOOKUP($C220,Lifetime!$A$2:$AK$48,2+soaf_platts!X$1,FALSE)))*$N220</f>
        <v>0</v>
      </c>
      <c r="Y220" s="8">
        <f>(IFERROR(VLOOKUP($D220,platts!$C$3:$AM$457,soaf_platts!Y$1+2,FALSE),VLOOKUP($C220,Lifetime!$A$2:$AK$48,2+soaf_platts!Y$1,FALSE)))*$N220</f>
        <v>0</v>
      </c>
      <c r="Z220" s="8">
        <f>(IFERROR(VLOOKUP($D220,platts!$C$3:$AM$457,soaf_platts!Z$1+2,FALSE),VLOOKUP($C220,Lifetime!$A$2:$AK$48,2+soaf_platts!Z$1,FALSE)))*$N220</f>
        <v>0</v>
      </c>
      <c r="AA220" s="8">
        <f>(IFERROR(VLOOKUP($D220,platts!$C$3:$AM$457,soaf_platts!AA$1+2,FALSE),VLOOKUP($C220,Lifetime!$A$2:$AK$48,2+soaf_platts!AA$1,FALSE)))*$N220</f>
        <v>0</v>
      </c>
      <c r="AB220" s="8">
        <f>(IFERROR(VLOOKUP($D220,platts!$C$3:$AM$457,soaf_platts!AB$1+2,FALSE),VLOOKUP($C220,Lifetime!$A$2:$AK$48,2+soaf_platts!AB$1,FALSE)))*$N220</f>
        <v>0</v>
      </c>
      <c r="AC220" s="8">
        <f>(IFERROR(VLOOKUP($D220,platts!$C$3:$AM$457,soaf_platts!AC$1+2,FALSE),VLOOKUP($C220,Lifetime!$A$2:$AK$48,2+soaf_platts!AC$1,FALSE)))*$N220</f>
        <v>0</v>
      </c>
      <c r="AD220" s="8">
        <f>(IFERROR(VLOOKUP($D220,platts!$C$3:$AM$457,soaf_platts!AD$1+2,FALSE),VLOOKUP($C220,Lifetime!$A$2:$AK$48,2+soaf_platts!AD$1,FALSE)))*$N220</f>
        <v>0</v>
      </c>
      <c r="AE220" s="8">
        <f>(IFERROR(VLOOKUP($D220,platts!$C$3:$AM$457,soaf_platts!AE$1+2,FALSE),VLOOKUP($C220,Lifetime!$A$2:$AK$48,2+soaf_platts!AE$1,FALSE)))*$N220</f>
        <v>0</v>
      </c>
      <c r="AF220" s="8">
        <f>(IFERROR(VLOOKUP($D220,platts!$C$3:$AM$457,soaf_platts!AF$1+2,FALSE),VLOOKUP($C220,Lifetime!$A$2:$AK$48,2+soaf_platts!AF$1,FALSE)))*$N220</f>
        <v>0</v>
      </c>
      <c r="AG220" s="8">
        <f>(IFERROR(VLOOKUP($D220,platts!$C$3:$AM$457,soaf_platts!AG$1+2,FALSE),VLOOKUP($C220,Lifetime!$A$2:$AK$48,2+soaf_platts!AG$1,FALSE)))*$N220</f>
        <v>0</v>
      </c>
      <c r="AH220" s="8">
        <f>(IFERROR(VLOOKUP($D220,platts!$C$3:$AM$457,soaf_platts!AH$1+2,FALSE),VLOOKUP($C220,Lifetime!$A$2:$AK$48,2+soaf_platts!AH$1,FALSE)))*$N220</f>
        <v>0</v>
      </c>
      <c r="AI220" s="8">
        <f>(IFERROR(VLOOKUP($D220,platts!$C$3:$AM$457,soaf_platts!AI$1+2,FALSE),VLOOKUP($C220,Lifetime!$A$2:$AK$48,2+soaf_platts!AI$1,FALSE)))*$N220</f>
        <v>0</v>
      </c>
      <c r="AJ220" s="8">
        <f>(IFERROR(VLOOKUP($D220,platts!$C$3:$AM$457,soaf_platts!AJ$1+2,FALSE),VLOOKUP($C220,Lifetime!$A$2:$AK$48,2+soaf_platts!AJ$1,FALSE)))*$N220</f>
        <v>0</v>
      </c>
      <c r="AK220" s="8">
        <f>(IFERROR(VLOOKUP($D220,platts!$C$3:$AM$457,soaf_platts!AK$1+2,FALSE),VLOOKUP($C220,Lifetime!$A$2:$AK$48,2+soaf_platts!AK$1,FALSE)))*$N220</f>
        <v>0</v>
      </c>
      <c r="AL220" s="8">
        <f>(IFERROR(VLOOKUP($D220,platts!$C$3:$AM$457,soaf_platts!AL$1+2,FALSE),VLOOKUP($C220,Lifetime!$A$2:$AK$48,2+soaf_platts!AL$1,FALSE)))*$N220</f>
        <v>0</v>
      </c>
      <c r="AM220" s="8">
        <f>(IFERROR(VLOOKUP($D220,platts!$C$3:$AM$457,soaf_platts!AM$1+2,FALSE),VLOOKUP($C220,Lifetime!$A$2:$AK$48,2+soaf_platts!AM$1,FALSE)))*$N220</f>
        <v>0</v>
      </c>
      <c r="AN220" s="8">
        <f>(IFERROR(VLOOKUP($D220,platts!$C$3:$AM$457,soaf_platts!AN$1+2,FALSE),VLOOKUP($C220,Lifetime!$A$2:$AK$48,2+soaf_platts!AN$1,FALSE)))*$N220</f>
        <v>0</v>
      </c>
      <c r="AO220" s="8">
        <f>(IFERROR(VLOOKUP($D220,platts!$C$3:$AM$457,soaf_platts!AO$1+2,FALSE),VLOOKUP($C220,Lifetime!$A$2:$AK$48,2+soaf_platts!AO$1,FALSE)))*$N220</f>
        <v>0</v>
      </c>
      <c r="AP220" s="8">
        <f>(IFERROR(VLOOKUP($D220,platts!$C$3:$AM$457,soaf_platts!AP$1+2,FALSE),VLOOKUP($C220,Lifetime!$A$2:$AK$48,2+soaf_platts!AP$1,FALSE)))*$N220</f>
        <v>0</v>
      </c>
      <c r="AQ220" s="8">
        <f>(IFERROR(VLOOKUP($D220,platts!$C$3:$AM$457,soaf_platts!AQ$1+2,FALSE),VLOOKUP($C220,Lifetime!$A$2:$AK$48,2+soaf_platts!AQ$1,FALSE)))*$N220</f>
        <v>0</v>
      </c>
      <c r="AR220" s="8">
        <f>(IFERROR(VLOOKUP($D220,platts!$C$3:$AM$457,soaf_platts!AR$1+2,FALSE),VLOOKUP($C220,Lifetime!$A$2:$AK$48,2+soaf_platts!AR$1,FALSE)))*$N220</f>
        <v>0</v>
      </c>
      <c r="AS220" s="8">
        <f>(IFERROR(VLOOKUP($D220,platts!$C$3:$AM$457,soaf_platts!AS$1+2,FALSE),VLOOKUP($C220,Lifetime!$A$2:$AK$48,2+soaf_platts!AS$1,FALSE)))*$N220</f>
        <v>0</v>
      </c>
      <c r="AT220" s="8">
        <f>(IFERROR(VLOOKUP($D220,platts!$C$3:$AM$457,soaf_platts!AT$1+2,FALSE),VLOOKUP($C220,Lifetime!$A$2:$AK$48,2+soaf_platts!AT$1,FALSE)))*$N220</f>
        <v>0</v>
      </c>
      <c r="AU220" s="8">
        <f>(IFERROR(VLOOKUP($D220,platts!$C$3:$AM$457,soaf_platts!AU$1+2,FALSE),VLOOKUP($C220,Lifetime!$A$2:$AK$48,2+soaf_platts!AU$1,FALSE)))*$N220</f>
        <v>0</v>
      </c>
      <c r="AV220" s="8">
        <f>(IFERROR(VLOOKUP($D220,platts!$C$3:$AM$457,soaf_platts!AV$1+2,FALSE),VLOOKUP($C220,Lifetime!$A$2:$AK$48,2+soaf_platts!AV$1,FALSE)))*$N220</f>
        <v>0</v>
      </c>
      <c r="AW220" s="8">
        <f>(IFERROR(VLOOKUP($D220,platts!$C$3:$AM$457,soaf_platts!AW$1+2,FALSE),VLOOKUP($C220,Lifetime!$A$2:$AK$48,2+soaf_platts!AW$1,FALSE)))*$N220</f>
        <v>0</v>
      </c>
    </row>
    <row r="221" spans="1:49" x14ac:dyDescent="0.25">
      <c r="A221" s="8">
        <v>219</v>
      </c>
      <c r="B221" s="23" t="s">
        <v>38</v>
      </c>
      <c r="C221" s="21" t="s">
        <v>14</v>
      </c>
      <c r="D221" s="8" t="str">
        <f t="shared" si="12"/>
        <v>HR_Coal</v>
      </c>
      <c r="E221" s="8">
        <f>IFERROR(VLOOKUP(D221,Data_2011!$D:$F,3,FALSE),VLOOKUP($C221,Efficiency!A220:B264,2,FALSE))</f>
        <v>0.46100000000000002</v>
      </c>
      <c r="F221" s="8">
        <f>IFERROR(VLOOKUP(D221,Data_2011!$D:$F,2,FALSE),0)</f>
        <v>1.7142857142857159E-4</v>
      </c>
      <c r="G221" s="8">
        <f t="shared" si="14"/>
        <v>0</v>
      </c>
      <c r="H221" s="8">
        <f t="shared" si="15"/>
        <v>0</v>
      </c>
      <c r="I221" s="8">
        <v>0</v>
      </c>
      <c r="J221" s="8">
        <v>0</v>
      </c>
      <c r="K221" s="8">
        <v>0</v>
      </c>
      <c r="L221" s="8">
        <f>IFERROR(VLOOKUP($D221,platts!$C$3:$AM$457,2,FALSE),0)</f>
        <v>335</v>
      </c>
      <c r="M221" s="18">
        <f t="shared" si="13"/>
        <v>-35</v>
      </c>
      <c r="N221" s="8">
        <f>VLOOKUP($D221,soaf!$D$2:$E$514,2,FALSE)</f>
        <v>300</v>
      </c>
      <c r="O221" s="8">
        <f>(IFERROR(VLOOKUP($D221,platts!$C$3:$AM$457,soaf_platts!O$1+2,FALSE),VLOOKUP($C221,Lifetime!$A$2:$AK$48,2+soaf_platts!O$1,FALSE)))*$N221</f>
        <v>300</v>
      </c>
      <c r="P221" s="8">
        <f>(IFERROR(VLOOKUP($D221,platts!$C$3:$AM$457,soaf_platts!P$1+2,FALSE),VLOOKUP($C221,Lifetime!$A$2:$AK$48,2+soaf_platts!P$1,FALSE)))*$N221</f>
        <v>300</v>
      </c>
      <c r="Q221" s="8">
        <f>(IFERROR(VLOOKUP($D221,platts!$C$3:$AM$457,soaf_platts!Q$1+2,FALSE),VLOOKUP($C221,Lifetime!$A$2:$AK$48,2+soaf_platts!Q$1,FALSE)))*$N221</f>
        <v>300</v>
      </c>
      <c r="R221" s="8">
        <f>(IFERROR(VLOOKUP($D221,platts!$C$3:$AM$457,soaf_platts!R$1+2,FALSE),VLOOKUP($C221,Lifetime!$A$2:$AK$48,2+soaf_platts!R$1,FALSE)))*$N221</f>
        <v>300</v>
      </c>
      <c r="S221" s="8">
        <f>(IFERROR(VLOOKUP($D221,platts!$C$3:$AM$457,soaf_platts!S$1+2,FALSE),VLOOKUP($C221,Lifetime!$A$2:$AK$48,2+soaf_platts!S$1,FALSE)))*$N221</f>
        <v>188.05970149253733</v>
      </c>
      <c r="T221" s="8">
        <f>(IFERROR(VLOOKUP($D221,platts!$C$3:$AM$457,soaf_platts!T$1+2,FALSE),VLOOKUP($C221,Lifetime!$A$2:$AK$48,2+soaf_platts!T$1,FALSE)))*$N221</f>
        <v>188.05970149253733</v>
      </c>
      <c r="U221" s="8">
        <f>(IFERROR(VLOOKUP($D221,platts!$C$3:$AM$457,soaf_platts!U$1+2,FALSE),VLOOKUP($C221,Lifetime!$A$2:$AK$48,2+soaf_platts!U$1,FALSE)))*$N221</f>
        <v>188.05970149253733</v>
      </c>
      <c r="V221" s="8">
        <f>(IFERROR(VLOOKUP($D221,platts!$C$3:$AM$457,soaf_platts!V$1+2,FALSE),VLOOKUP($C221,Lifetime!$A$2:$AK$48,2+soaf_platts!V$1,FALSE)))*$N221</f>
        <v>188.05970149253733</v>
      </c>
      <c r="W221" s="8">
        <f>(IFERROR(VLOOKUP($D221,platts!$C$3:$AM$457,soaf_platts!W$1+2,FALSE),VLOOKUP($C221,Lifetime!$A$2:$AK$48,2+soaf_platts!W$1,FALSE)))*$N221</f>
        <v>188.05970149253733</v>
      </c>
      <c r="X221" s="8">
        <f>(IFERROR(VLOOKUP($D221,platts!$C$3:$AM$457,soaf_platts!X$1+2,FALSE),VLOOKUP($C221,Lifetime!$A$2:$AK$48,2+soaf_platts!X$1,FALSE)))*$N221</f>
        <v>188.05970149253733</v>
      </c>
      <c r="Y221" s="8">
        <f>(IFERROR(VLOOKUP($D221,platts!$C$3:$AM$457,soaf_platts!Y$1+2,FALSE),VLOOKUP($C221,Lifetime!$A$2:$AK$48,2+soaf_platts!Y$1,FALSE)))*$N221</f>
        <v>188.05970149253733</v>
      </c>
      <c r="Z221" s="8">
        <f>(IFERROR(VLOOKUP($D221,platts!$C$3:$AM$457,soaf_platts!Z$1+2,FALSE),VLOOKUP($C221,Lifetime!$A$2:$AK$48,2+soaf_platts!Z$1,FALSE)))*$N221</f>
        <v>188.05970149253733</v>
      </c>
      <c r="AA221" s="8">
        <f>(IFERROR(VLOOKUP($D221,platts!$C$3:$AM$457,soaf_platts!AA$1+2,FALSE),VLOOKUP($C221,Lifetime!$A$2:$AK$48,2+soaf_platts!AA$1,FALSE)))*$N221</f>
        <v>188.05970149253733</v>
      </c>
      <c r="AB221" s="8">
        <f>(IFERROR(VLOOKUP($D221,platts!$C$3:$AM$457,soaf_platts!AB$1+2,FALSE),VLOOKUP($C221,Lifetime!$A$2:$AK$48,2+soaf_platts!AB$1,FALSE)))*$N221</f>
        <v>188.05970149253733</v>
      </c>
      <c r="AC221" s="8">
        <f>(IFERROR(VLOOKUP($D221,platts!$C$3:$AM$457,soaf_platts!AC$1+2,FALSE),VLOOKUP($C221,Lifetime!$A$2:$AK$48,2+soaf_platts!AC$1,FALSE)))*$N221</f>
        <v>188.05970149253733</v>
      </c>
      <c r="AD221" s="8">
        <f>(IFERROR(VLOOKUP($D221,platts!$C$3:$AM$457,soaf_platts!AD$1+2,FALSE),VLOOKUP($C221,Lifetime!$A$2:$AK$48,2+soaf_platts!AD$1,FALSE)))*$N221</f>
        <v>188.05970149253733</v>
      </c>
      <c r="AE221" s="8">
        <f>(IFERROR(VLOOKUP($D221,platts!$C$3:$AM$457,soaf_platts!AE$1+2,FALSE),VLOOKUP($C221,Lifetime!$A$2:$AK$48,2+soaf_platts!AE$1,FALSE)))*$N221</f>
        <v>188.05970149253733</v>
      </c>
      <c r="AF221" s="8">
        <f>(IFERROR(VLOOKUP($D221,platts!$C$3:$AM$457,soaf_platts!AF$1+2,FALSE),VLOOKUP($C221,Lifetime!$A$2:$AK$48,2+soaf_platts!AF$1,FALSE)))*$N221</f>
        <v>188.05970149253733</v>
      </c>
      <c r="AG221" s="8">
        <f>(IFERROR(VLOOKUP($D221,platts!$C$3:$AM$457,soaf_platts!AG$1+2,FALSE),VLOOKUP($C221,Lifetime!$A$2:$AK$48,2+soaf_platts!AG$1,FALSE)))*$N221</f>
        <v>188.05970149253733</v>
      </c>
      <c r="AH221" s="8">
        <f>(IFERROR(VLOOKUP($D221,platts!$C$3:$AM$457,soaf_platts!AH$1+2,FALSE),VLOOKUP($C221,Lifetime!$A$2:$AK$48,2+soaf_platts!AH$1,FALSE)))*$N221</f>
        <v>188.05970149253733</v>
      </c>
      <c r="AI221" s="8">
        <f>(IFERROR(VLOOKUP($D221,platts!$C$3:$AM$457,soaf_platts!AI$1+2,FALSE),VLOOKUP($C221,Lifetime!$A$2:$AK$48,2+soaf_platts!AI$1,FALSE)))*$N221</f>
        <v>188.05970149253733</v>
      </c>
      <c r="AJ221" s="8">
        <f>(IFERROR(VLOOKUP($D221,platts!$C$3:$AM$457,soaf_platts!AJ$1+2,FALSE),VLOOKUP($C221,Lifetime!$A$2:$AK$48,2+soaf_platts!AJ$1,FALSE)))*$N221</f>
        <v>188.05970149253733</v>
      </c>
      <c r="AK221" s="8">
        <f>(IFERROR(VLOOKUP($D221,platts!$C$3:$AM$457,soaf_platts!AK$1+2,FALSE),VLOOKUP($C221,Lifetime!$A$2:$AK$48,2+soaf_platts!AK$1,FALSE)))*$N221</f>
        <v>188.05970149253733</v>
      </c>
      <c r="AL221" s="8">
        <f>(IFERROR(VLOOKUP($D221,platts!$C$3:$AM$457,soaf_platts!AL$1+2,FALSE),VLOOKUP($C221,Lifetime!$A$2:$AK$48,2+soaf_platts!AL$1,FALSE)))*$N221</f>
        <v>188.05970149253733</v>
      </c>
      <c r="AM221" s="8">
        <f>(IFERROR(VLOOKUP($D221,platts!$C$3:$AM$457,soaf_platts!AM$1+2,FALSE),VLOOKUP($C221,Lifetime!$A$2:$AK$48,2+soaf_platts!AM$1,FALSE)))*$N221</f>
        <v>188.05970149253733</v>
      </c>
      <c r="AN221" s="8">
        <f>(IFERROR(VLOOKUP($D221,platts!$C$3:$AM$457,soaf_platts!AN$1+2,FALSE),VLOOKUP($C221,Lifetime!$A$2:$AK$48,2+soaf_platts!AN$1,FALSE)))*$N221</f>
        <v>188.05970149253733</v>
      </c>
      <c r="AO221" s="8">
        <f>(IFERROR(VLOOKUP($D221,platts!$C$3:$AM$457,soaf_platts!AO$1+2,FALSE),VLOOKUP($C221,Lifetime!$A$2:$AK$48,2+soaf_platts!AO$1,FALSE)))*$N221</f>
        <v>188.05970149253733</v>
      </c>
      <c r="AP221" s="8">
        <f>(IFERROR(VLOOKUP($D221,platts!$C$3:$AM$457,soaf_platts!AP$1+2,FALSE),VLOOKUP($C221,Lifetime!$A$2:$AK$48,2+soaf_platts!AP$1,FALSE)))*$N221</f>
        <v>188.05970149253733</v>
      </c>
      <c r="AQ221" s="8">
        <f>(IFERROR(VLOOKUP($D221,platts!$C$3:$AM$457,soaf_platts!AQ$1+2,FALSE),VLOOKUP($C221,Lifetime!$A$2:$AK$48,2+soaf_platts!AQ$1,FALSE)))*$N221</f>
        <v>188.05970149253733</v>
      </c>
      <c r="AR221" s="8">
        <f>(IFERROR(VLOOKUP($D221,platts!$C$3:$AM$457,soaf_platts!AR$1+2,FALSE),VLOOKUP($C221,Lifetime!$A$2:$AK$48,2+soaf_platts!AR$1,FALSE)))*$N221</f>
        <v>188.05970149253733</v>
      </c>
      <c r="AS221" s="8">
        <f>(IFERROR(VLOOKUP($D221,platts!$C$3:$AM$457,soaf_platts!AS$1+2,FALSE),VLOOKUP($C221,Lifetime!$A$2:$AK$48,2+soaf_platts!AS$1,FALSE)))*$N221</f>
        <v>188.05970149253733</v>
      </c>
      <c r="AT221" s="8">
        <f>(IFERROR(VLOOKUP($D221,platts!$C$3:$AM$457,soaf_platts!AT$1+2,FALSE),VLOOKUP($C221,Lifetime!$A$2:$AK$48,2+soaf_platts!AT$1,FALSE)))*$N221</f>
        <v>188.05970149253733</v>
      </c>
      <c r="AU221" s="8">
        <f>(IFERROR(VLOOKUP($D221,platts!$C$3:$AM$457,soaf_platts!AU$1+2,FALSE),VLOOKUP($C221,Lifetime!$A$2:$AK$48,2+soaf_platts!AU$1,FALSE)))*$N221</f>
        <v>188.05970149253733</v>
      </c>
      <c r="AV221" s="8">
        <f>(IFERROR(VLOOKUP($D221,platts!$C$3:$AM$457,soaf_platts!AV$1+2,FALSE),VLOOKUP($C221,Lifetime!$A$2:$AK$48,2+soaf_platts!AV$1,FALSE)))*$N221</f>
        <v>188.05970149253733</v>
      </c>
      <c r="AW221" s="8">
        <f>(IFERROR(VLOOKUP($D221,platts!$C$3:$AM$457,soaf_platts!AW$1+2,FALSE),VLOOKUP($C221,Lifetime!$A$2:$AK$48,2+soaf_platts!AW$1,FALSE)))*$N221</f>
        <v>0</v>
      </c>
    </row>
    <row r="222" spans="1:49" x14ac:dyDescent="0.25">
      <c r="A222" s="8">
        <v>220</v>
      </c>
      <c r="B222" s="23" t="s">
        <v>38</v>
      </c>
      <c r="C222" s="21" t="s">
        <v>11</v>
      </c>
      <c r="D222" s="8" t="str">
        <f t="shared" si="12"/>
        <v>HR_GasSteam</v>
      </c>
      <c r="E222" s="8">
        <f>IFERROR(VLOOKUP(D222,Data_2011!$D:$F,3,FALSE),VLOOKUP($C222,Efficiency!A221:B265,2,FALSE))</f>
        <v>0.41099999999999898</v>
      </c>
      <c r="F222" s="8">
        <f>IFERROR(VLOOKUP(D222,Data_2011!$D:$F,2,FALSE),0)</f>
        <v>1.7142857142857159E-4</v>
      </c>
      <c r="G222" s="8">
        <f t="shared" si="14"/>
        <v>0</v>
      </c>
      <c r="H222" s="8">
        <f t="shared" si="15"/>
        <v>0</v>
      </c>
      <c r="I222" s="8">
        <v>0</v>
      </c>
      <c r="J222" s="8">
        <v>0</v>
      </c>
      <c r="K222" s="8">
        <v>0</v>
      </c>
      <c r="L222" s="8">
        <f>IFERROR(VLOOKUP($D222,platts!$C$3:$AM$457,2,FALSE),0)</f>
        <v>84</v>
      </c>
      <c r="M222" s="18">
        <f t="shared" si="13"/>
        <v>-7.3089921071690611</v>
      </c>
      <c r="N222" s="8">
        <f>VLOOKUP($D222,soaf!$D$2:$E$514,2,FALSE)</f>
        <v>76.691007892830939</v>
      </c>
      <c r="O222" s="8">
        <f>(IFERROR(VLOOKUP($D222,platts!$C$3:$AM$457,soaf_platts!O$1+2,FALSE),VLOOKUP($C222,Lifetime!$A$2:$AK$48,2+soaf_platts!O$1,FALSE)))*$N222</f>
        <v>43.366938987017491</v>
      </c>
      <c r="P222" s="8">
        <f>(IFERROR(VLOOKUP($D222,platts!$C$3:$AM$457,soaf_platts!P$1+2,FALSE),VLOOKUP($C222,Lifetime!$A$2:$AK$48,2+soaf_platts!P$1,FALSE)))*$N222</f>
        <v>34.693551189613999</v>
      </c>
      <c r="Q222" s="8">
        <f>(IFERROR(VLOOKUP($D222,platts!$C$3:$AM$457,soaf_platts!Q$1+2,FALSE),VLOOKUP($C222,Lifetime!$A$2:$AK$48,2+soaf_platts!Q$1,FALSE)))*$N222</f>
        <v>34.693551189613999</v>
      </c>
      <c r="R222" s="8">
        <f>(IFERROR(VLOOKUP($D222,platts!$C$3:$AM$457,soaf_platts!R$1+2,FALSE),VLOOKUP($C222,Lifetime!$A$2:$AK$48,2+soaf_platts!R$1,FALSE)))*$N222</f>
        <v>27.38964567601105</v>
      </c>
      <c r="S222" s="8">
        <f>(IFERROR(VLOOKUP($D222,platts!$C$3:$AM$457,soaf_platts!S$1+2,FALSE),VLOOKUP($C222,Lifetime!$A$2:$AK$48,2+soaf_platts!S$1,FALSE)))*$N222</f>
        <v>18.259763784007365</v>
      </c>
      <c r="T222" s="8">
        <f>(IFERROR(VLOOKUP($D222,platts!$C$3:$AM$457,soaf_platts!T$1+2,FALSE),VLOOKUP($C222,Lifetime!$A$2:$AK$48,2+soaf_platts!T$1,FALSE)))*$N222</f>
        <v>0</v>
      </c>
      <c r="U222" s="8">
        <f>(IFERROR(VLOOKUP($D222,platts!$C$3:$AM$457,soaf_platts!U$1+2,FALSE),VLOOKUP($C222,Lifetime!$A$2:$AK$48,2+soaf_platts!U$1,FALSE)))*$N222</f>
        <v>0</v>
      </c>
      <c r="V222" s="8">
        <f>(IFERROR(VLOOKUP($D222,platts!$C$3:$AM$457,soaf_platts!V$1+2,FALSE),VLOOKUP($C222,Lifetime!$A$2:$AK$48,2+soaf_platts!V$1,FALSE)))*$N222</f>
        <v>0</v>
      </c>
      <c r="W222" s="8">
        <f>(IFERROR(VLOOKUP($D222,platts!$C$3:$AM$457,soaf_platts!W$1+2,FALSE),VLOOKUP($C222,Lifetime!$A$2:$AK$48,2+soaf_platts!W$1,FALSE)))*$N222</f>
        <v>0</v>
      </c>
      <c r="X222" s="8">
        <f>(IFERROR(VLOOKUP($D222,platts!$C$3:$AM$457,soaf_platts!X$1+2,FALSE),VLOOKUP($C222,Lifetime!$A$2:$AK$48,2+soaf_platts!X$1,FALSE)))*$N222</f>
        <v>0</v>
      </c>
      <c r="Y222" s="8">
        <f>(IFERROR(VLOOKUP($D222,platts!$C$3:$AM$457,soaf_platts!Y$1+2,FALSE),VLOOKUP($C222,Lifetime!$A$2:$AK$48,2+soaf_platts!Y$1,FALSE)))*$N222</f>
        <v>0</v>
      </c>
      <c r="Z222" s="8">
        <f>(IFERROR(VLOOKUP($D222,platts!$C$3:$AM$457,soaf_platts!Z$1+2,FALSE),VLOOKUP($C222,Lifetime!$A$2:$AK$48,2+soaf_platts!Z$1,FALSE)))*$N222</f>
        <v>0</v>
      </c>
      <c r="AA222" s="8">
        <f>(IFERROR(VLOOKUP($D222,platts!$C$3:$AM$457,soaf_platts!AA$1+2,FALSE),VLOOKUP($C222,Lifetime!$A$2:$AK$48,2+soaf_platts!AA$1,FALSE)))*$N222</f>
        <v>0</v>
      </c>
      <c r="AB222" s="8">
        <f>(IFERROR(VLOOKUP($D222,platts!$C$3:$AM$457,soaf_platts!AB$1+2,FALSE),VLOOKUP($C222,Lifetime!$A$2:$AK$48,2+soaf_platts!AB$1,FALSE)))*$N222</f>
        <v>0</v>
      </c>
      <c r="AC222" s="8">
        <f>(IFERROR(VLOOKUP($D222,platts!$C$3:$AM$457,soaf_platts!AC$1+2,FALSE),VLOOKUP($C222,Lifetime!$A$2:$AK$48,2+soaf_platts!AC$1,FALSE)))*$N222</f>
        <v>0</v>
      </c>
      <c r="AD222" s="8">
        <f>(IFERROR(VLOOKUP($D222,platts!$C$3:$AM$457,soaf_platts!AD$1+2,FALSE),VLOOKUP($C222,Lifetime!$A$2:$AK$48,2+soaf_platts!AD$1,FALSE)))*$N222</f>
        <v>0</v>
      </c>
      <c r="AE222" s="8">
        <f>(IFERROR(VLOOKUP($D222,platts!$C$3:$AM$457,soaf_platts!AE$1+2,FALSE),VLOOKUP($C222,Lifetime!$A$2:$AK$48,2+soaf_platts!AE$1,FALSE)))*$N222</f>
        <v>0</v>
      </c>
      <c r="AF222" s="8">
        <f>(IFERROR(VLOOKUP($D222,platts!$C$3:$AM$457,soaf_platts!AF$1+2,FALSE),VLOOKUP($C222,Lifetime!$A$2:$AK$48,2+soaf_platts!AF$1,FALSE)))*$N222</f>
        <v>0</v>
      </c>
      <c r="AG222" s="8">
        <f>(IFERROR(VLOOKUP($D222,platts!$C$3:$AM$457,soaf_platts!AG$1+2,FALSE),VLOOKUP($C222,Lifetime!$A$2:$AK$48,2+soaf_platts!AG$1,FALSE)))*$N222</f>
        <v>0</v>
      </c>
      <c r="AH222" s="8">
        <f>(IFERROR(VLOOKUP($D222,platts!$C$3:$AM$457,soaf_platts!AH$1+2,FALSE),VLOOKUP($C222,Lifetime!$A$2:$AK$48,2+soaf_platts!AH$1,FALSE)))*$N222</f>
        <v>0</v>
      </c>
      <c r="AI222" s="8">
        <f>(IFERROR(VLOOKUP($D222,platts!$C$3:$AM$457,soaf_platts!AI$1+2,FALSE),VLOOKUP($C222,Lifetime!$A$2:$AK$48,2+soaf_platts!AI$1,FALSE)))*$N222</f>
        <v>0</v>
      </c>
      <c r="AJ222" s="8">
        <f>(IFERROR(VLOOKUP($D222,platts!$C$3:$AM$457,soaf_platts!AJ$1+2,FALSE),VLOOKUP($C222,Lifetime!$A$2:$AK$48,2+soaf_platts!AJ$1,FALSE)))*$N222</f>
        <v>0</v>
      </c>
      <c r="AK222" s="8">
        <f>(IFERROR(VLOOKUP($D222,platts!$C$3:$AM$457,soaf_platts!AK$1+2,FALSE),VLOOKUP($C222,Lifetime!$A$2:$AK$48,2+soaf_platts!AK$1,FALSE)))*$N222</f>
        <v>0</v>
      </c>
      <c r="AL222" s="8">
        <f>(IFERROR(VLOOKUP($D222,platts!$C$3:$AM$457,soaf_platts!AL$1+2,FALSE),VLOOKUP($C222,Lifetime!$A$2:$AK$48,2+soaf_platts!AL$1,FALSE)))*$N222</f>
        <v>0</v>
      </c>
      <c r="AM222" s="8">
        <f>(IFERROR(VLOOKUP($D222,platts!$C$3:$AM$457,soaf_platts!AM$1+2,FALSE),VLOOKUP($C222,Lifetime!$A$2:$AK$48,2+soaf_platts!AM$1,FALSE)))*$N222</f>
        <v>0</v>
      </c>
      <c r="AN222" s="8">
        <f>(IFERROR(VLOOKUP($D222,platts!$C$3:$AM$457,soaf_platts!AN$1+2,FALSE),VLOOKUP($C222,Lifetime!$A$2:$AK$48,2+soaf_platts!AN$1,FALSE)))*$N222</f>
        <v>0</v>
      </c>
      <c r="AO222" s="8">
        <f>(IFERROR(VLOOKUP($D222,platts!$C$3:$AM$457,soaf_platts!AO$1+2,FALSE),VLOOKUP($C222,Lifetime!$A$2:$AK$48,2+soaf_platts!AO$1,FALSE)))*$N222</f>
        <v>0</v>
      </c>
      <c r="AP222" s="8">
        <f>(IFERROR(VLOOKUP($D222,platts!$C$3:$AM$457,soaf_platts!AP$1+2,FALSE),VLOOKUP($C222,Lifetime!$A$2:$AK$48,2+soaf_platts!AP$1,FALSE)))*$N222</f>
        <v>0</v>
      </c>
      <c r="AQ222" s="8">
        <f>(IFERROR(VLOOKUP($D222,platts!$C$3:$AM$457,soaf_platts!AQ$1+2,FALSE),VLOOKUP($C222,Lifetime!$A$2:$AK$48,2+soaf_platts!AQ$1,FALSE)))*$N222</f>
        <v>0</v>
      </c>
      <c r="AR222" s="8">
        <f>(IFERROR(VLOOKUP($D222,platts!$C$3:$AM$457,soaf_platts!AR$1+2,FALSE),VLOOKUP($C222,Lifetime!$A$2:$AK$48,2+soaf_platts!AR$1,FALSE)))*$N222</f>
        <v>0</v>
      </c>
      <c r="AS222" s="8">
        <f>(IFERROR(VLOOKUP($D222,platts!$C$3:$AM$457,soaf_platts!AS$1+2,FALSE),VLOOKUP($C222,Lifetime!$A$2:$AK$48,2+soaf_platts!AS$1,FALSE)))*$N222</f>
        <v>0</v>
      </c>
      <c r="AT222" s="8">
        <f>(IFERROR(VLOOKUP($D222,platts!$C$3:$AM$457,soaf_platts!AT$1+2,FALSE),VLOOKUP($C222,Lifetime!$A$2:$AK$48,2+soaf_platts!AT$1,FALSE)))*$N222</f>
        <v>0</v>
      </c>
      <c r="AU222" s="8">
        <f>(IFERROR(VLOOKUP($D222,platts!$C$3:$AM$457,soaf_platts!AU$1+2,FALSE),VLOOKUP($C222,Lifetime!$A$2:$AK$48,2+soaf_platts!AU$1,FALSE)))*$N222</f>
        <v>0</v>
      </c>
      <c r="AV222" s="8">
        <f>(IFERROR(VLOOKUP($D222,platts!$C$3:$AM$457,soaf_platts!AV$1+2,FALSE),VLOOKUP($C222,Lifetime!$A$2:$AK$48,2+soaf_platts!AV$1,FALSE)))*$N222</f>
        <v>0</v>
      </c>
      <c r="AW222" s="8">
        <f>(IFERROR(VLOOKUP($D222,platts!$C$3:$AM$457,soaf_platts!AW$1+2,FALSE),VLOOKUP($C222,Lifetime!$A$2:$AK$48,2+soaf_platts!AW$1,FALSE)))*$N222</f>
        <v>0</v>
      </c>
    </row>
    <row r="223" spans="1:49" x14ac:dyDescent="0.25">
      <c r="A223" s="8">
        <v>221</v>
      </c>
      <c r="B223" s="23" t="s">
        <v>38</v>
      </c>
      <c r="C223" s="21" t="s">
        <v>25</v>
      </c>
      <c r="D223" s="8" t="str">
        <f t="shared" si="12"/>
        <v>HR_Lignite</v>
      </c>
      <c r="E223" s="8">
        <f>IFERROR(VLOOKUP(D223,Data_2011!$D:$F,3,FALSE),VLOOKUP($C223,Efficiency!A222:B266,2,FALSE))</f>
        <v>0.434</v>
      </c>
      <c r="F223" s="8">
        <f>IFERROR(VLOOKUP(D223,Data_2011!$D:$F,2,FALSE),0)</f>
        <v>9.0000000000000095E-4</v>
      </c>
      <c r="G223" s="8">
        <f t="shared" si="14"/>
        <v>0</v>
      </c>
      <c r="H223" s="8">
        <f t="shared" si="15"/>
        <v>0</v>
      </c>
      <c r="I223" s="8">
        <v>0</v>
      </c>
      <c r="J223" s="8">
        <v>0</v>
      </c>
      <c r="K223" s="8">
        <v>0</v>
      </c>
      <c r="L223" s="8">
        <f>IFERROR(VLOOKUP($D223,platts!$C$3:$AM$457,2,FALSE),0)</f>
        <v>0</v>
      </c>
      <c r="M223" s="18">
        <f t="shared" si="13"/>
        <v>0</v>
      </c>
      <c r="N223" s="8">
        <f>VLOOKUP($D223,soaf!$D$2:$E$514,2,FALSE)</f>
        <v>0</v>
      </c>
      <c r="O223" s="8">
        <f>(IFERROR(VLOOKUP($D223,platts!$C$3:$AM$457,soaf_platts!O$1+2,FALSE),VLOOKUP($C223,Lifetime!$A$2:$AK$48,2+soaf_platts!O$1,FALSE)))*$N223</f>
        <v>0</v>
      </c>
      <c r="P223" s="8">
        <f>(IFERROR(VLOOKUP($D223,platts!$C$3:$AM$457,soaf_platts!P$1+2,FALSE),VLOOKUP($C223,Lifetime!$A$2:$AK$48,2+soaf_platts!P$1,FALSE)))*$N223</f>
        <v>0</v>
      </c>
      <c r="Q223" s="8">
        <f>(IFERROR(VLOOKUP($D223,platts!$C$3:$AM$457,soaf_platts!Q$1+2,FALSE),VLOOKUP($C223,Lifetime!$A$2:$AK$48,2+soaf_platts!Q$1,FALSE)))*$N223</f>
        <v>0</v>
      </c>
      <c r="R223" s="8">
        <f>(IFERROR(VLOOKUP($D223,platts!$C$3:$AM$457,soaf_platts!R$1+2,FALSE),VLOOKUP($C223,Lifetime!$A$2:$AK$48,2+soaf_platts!R$1,FALSE)))*$N223</f>
        <v>0</v>
      </c>
      <c r="S223" s="8">
        <f>(IFERROR(VLOOKUP($D223,platts!$C$3:$AM$457,soaf_platts!S$1+2,FALSE),VLOOKUP($C223,Lifetime!$A$2:$AK$48,2+soaf_platts!S$1,FALSE)))*$N223</f>
        <v>0</v>
      </c>
      <c r="T223" s="8">
        <f>(IFERROR(VLOOKUP($D223,platts!$C$3:$AM$457,soaf_platts!T$1+2,FALSE),VLOOKUP($C223,Lifetime!$A$2:$AK$48,2+soaf_platts!T$1,FALSE)))*$N223</f>
        <v>0</v>
      </c>
      <c r="U223" s="8">
        <f>(IFERROR(VLOOKUP($D223,platts!$C$3:$AM$457,soaf_platts!U$1+2,FALSE),VLOOKUP($C223,Lifetime!$A$2:$AK$48,2+soaf_platts!U$1,FALSE)))*$N223</f>
        <v>0</v>
      </c>
      <c r="V223" s="8">
        <f>(IFERROR(VLOOKUP($D223,platts!$C$3:$AM$457,soaf_platts!V$1+2,FALSE),VLOOKUP($C223,Lifetime!$A$2:$AK$48,2+soaf_platts!V$1,FALSE)))*$N223</f>
        <v>0</v>
      </c>
      <c r="W223" s="8">
        <f>(IFERROR(VLOOKUP($D223,platts!$C$3:$AM$457,soaf_platts!W$1+2,FALSE),VLOOKUP($C223,Lifetime!$A$2:$AK$48,2+soaf_platts!W$1,FALSE)))*$N223</f>
        <v>0</v>
      </c>
      <c r="X223" s="8">
        <f>(IFERROR(VLOOKUP($D223,platts!$C$3:$AM$457,soaf_platts!X$1+2,FALSE),VLOOKUP($C223,Lifetime!$A$2:$AK$48,2+soaf_platts!X$1,FALSE)))*$N223</f>
        <v>0</v>
      </c>
      <c r="Y223" s="8">
        <f>(IFERROR(VLOOKUP($D223,platts!$C$3:$AM$457,soaf_platts!Y$1+2,FALSE),VLOOKUP($C223,Lifetime!$A$2:$AK$48,2+soaf_platts!Y$1,FALSE)))*$N223</f>
        <v>0</v>
      </c>
      <c r="Z223" s="8">
        <f>(IFERROR(VLOOKUP($D223,platts!$C$3:$AM$457,soaf_platts!Z$1+2,FALSE),VLOOKUP($C223,Lifetime!$A$2:$AK$48,2+soaf_platts!Z$1,FALSE)))*$N223</f>
        <v>0</v>
      </c>
      <c r="AA223" s="8">
        <f>(IFERROR(VLOOKUP($D223,platts!$C$3:$AM$457,soaf_platts!AA$1+2,FALSE),VLOOKUP($C223,Lifetime!$A$2:$AK$48,2+soaf_platts!AA$1,FALSE)))*$N223</f>
        <v>0</v>
      </c>
      <c r="AB223" s="8">
        <f>(IFERROR(VLOOKUP($D223,platts!$C$3:$AM$457,soaf_platts!AB$1+2,FALSE),VLOOKUP($C223,Lifetime!$A$2:$AK$48,2+soaf_platts!AB$1,FALSE)))*$N223</f>
        <v>0</v>
      </c>
      <c r="AC223" s="8">
        <f>(IFERROR(VLOOKUP($D223,platts!$C$3:$AM$457,soaf_platts!AC$1+2,FALSE),VLOOKUP($C223,Lifetime!$A$2:$AK$48,2+soaf_platts!AC$1,FALSE)))*$N223</f>
        <v>0</v>
      </c>
      <c r="AD223" s="8">
        <f>(IFERROR(VLOOKUP($D223,platts!$C$3:$AM$457,soaf_platts!AD$1+2,FALSE),VLOOKUP($C223,Lifetime!$A$2:$AK$48,2+soaf_platts!AD$1,FALSE)))*$N223</f>
        <v>0</v>
      </c>
      <c r="AE223" s="8">
        <f>(IFERROR(VLOOKUP($D223,platts!$C$3:$AM$457,soaf_platts!AE$1+2,FALSE),VLOOKUP($C223,Lifetime!$A$2:$AK$48,2+soaf_platts!AE$1,FALSE)))*$N223</f>
        <v>0</v>
      </c>
      <c r="AF223" s="8">
        <f>(IFERROR(VLOOKUP($D223,platts!$C$3:$AM$457,soaf_platts!AF$1+2,FALSE),VLOOKUP($C223,Lifetime!$A$2:$AK$48,2+soaf_platts!AF$1,FALSE)))*$N223</f>
        <v>0</v>
      </c>
      <c r="AG223" s="8">
        <f>(IFERROR(VLOOKUP($D223,platts!$C$3:$AM$457,soaf_platts!AG$1+2,FALSE),VLOOKUP($C223,Lifetime!$A$2:$AK$48,2+soaf_platts!AG$1,FALSE)))*$N223</f>
        <v>0</v>
      </c>
      <c r="AH223" s="8">
        <f>(IFERROR(VLOOKUP($D223,platts!$C$3:$AM$457,soaf_platts!AH$1+2,FALSE),VLOOKUP($C223,Lifetime!$A$2:$AK$48,2+soaf_platts!AH$1,FALSE)))*$N223</f>
        <v>0</v>
      </c>
      <c r="AI223" s="8">
        <f>(IFERROR(VLOOKUP($D223,platts!$C$3:$AM$457,soaf_platts!AI$1+2,FALSE),VLOOKUP($C223,Lifetime!$A$2:$AK$48,2+soaf_platts!AI$1,FALSE)))*$N223</f>
        <v>0</v>
      </c>
      <c r="AJ223" s="8">
        <f>(IFERROR(VLOOKUP($D223,platts!$C$3:$AM$457,soaf_platts!AJ$1+2,FALSE),VLOOKUP($C223,Lifetime!$A$2:$AK$48,2+soaf_platts!AJ$1,FALSE)))*$N223</f>
        <v>0</v>
      </c>
      <c r="AK223" s="8">
        <f>(IFERROR(VLOOKUP($D223,platts!$C$3:$AM$457,soaf_platts!AK$1+2,FALSE),VLOOKUP($C223,Lifetime!$A$2:$AK$48,2+soaf_platts!AK$1,FALSE)))*$N223</f>
        <v>0</v>
      </c>
      <c r="AL223" s="8">
        <f>(IFERROR(VLOOKUP($D223,platts!$C$3:$AM$457,soaf_platts!AL$1+2,FALSE),VLOOKUP($C223,Lifetime!$A$2:$AK$48,2+soaf_platts!AL$1,FALSE)))*$N223</f>
        <v>0</v>
      </c>
      <c r="AM223" s="8">
        <f>(IFERROR(VLOOKUP($D223,platts!$C$3:$AM$457,soaf_platts!AM$1+2,FALSE),VLOOKUP($C223,Lifetime!$A$2:$AK$48,2+soaf_platts!AM$1,FALSE)))*$N223</f>
        <v>0</v>
      </c>
      <c r="AN223" s="8">
        <f>(IFERROR(VLOOKUP($D223,platts!$C$3:$AM$457,soaf_platts!AN$1+2,FALSE),VLOOKUP($C223,Lifetime!$A$2:$AK$48,2+soaf_platts!AN$1,FALSE)))*$N223</f>
        <v>0</v>
      </c>
      <c r="AO223" s="8">
        <f>(IFERROR(VLOOKUP($D223,platts!$C$3:$AM$457,soaf_platts!AO$1+2,FALSE),VLOOKUP($C223,Lifetime!$A$2:$AK$48,2+soaf_platts!AO$1,FALSE)))*$N223</f>
        <v>0</v>
      </c>
      <c r="AP223" s="8">
        <f>(IFERROR(VLOOKUP($D223,platts!$C$3:$AM$457,soaf_platts!AP$1+2,FALSE),VLOOKUP($C223,Lifetime!$A$2:$AK$48,2+soaf_platts!AP$1,FALSE)))*$N223</f>
        <v>0</v>
      </c>
      <c r="AQ223" s="8">
        <f>(IFERROR(VLOOKUP($D223,platts!$C$3:$AM$457,soaf_platts!AQ$1+2,FALSE),VLOOKUP($C223,Lifetime!$A$2:$AK$48,2+soaf_platts!AQ$1,FALSE)))*$N223</f>
        <v>0</v>
      </c>
      <c r="AR223" s="8">
        <f>(IFERROR(VLOOKUP($D223,platts!$C$3:$AM$457,soaf_platts!AR$1+2,FALSE),VLOOKUP($C223,Lifetime!$A$2:$AK$48,2+soaf_platts!AR$1,FALSE)))*$N223</f>
        <v>0</v>
      </c>
      <c r="AS223" s="8">
        <f>(IFERROR(VLOOKUP($D223,platts!$C$3:$AM$457,soaf_platts!AS$1+2,FALSE),VLOOKUP($C223,Lifetime!$A$2:$AK$48,2+soaf_platts!AS$1,FALSE)))*$N223</f>
        <v>0</v>
      </c>
      <c r="AT223" s="8">
        <f>(IFERROR(VLOOKUP($D223,platts!$C$3:$AM$457,soaf_platts!AT$1+2,FALSE),VLOOKUP($C223,Lifetime!$A$2:$AK$48,2+soaf_platts!AT$1,FALSE)))*$N223</f>
        <v>0</v>
      </c>
      <c r="AU223" s="8">
        <f>(IFERROR(VLOOKUP($D223,platts!$C$3:$AM$457,soaf_platts!AU$1+2,FALSE),VLOOKUP($C223,Lifetime!$A$2:$AK$48,2+soaf_platts!AU$1,FALSE)))*$N223</f>
        <v>0</v>
      </c>
      <c r="AV223" s="8">
        <f>(IFERROR(VLOOKUP($D223,platts!$C$3:$AM$457,soaf_platts!AV$1+2,FALSE),VLOOKUP($C223,Lifetime!$A$2:$AK$48,2+soaf_platts!AV$1,FALSE)))*$N223</f>
        <v>0</v>
      </c>
      <c r="AW223" s="8">
        <f>(IFERROR(VLOOKUP($D223,platts!$C$3:$AM$457,soaf_platts!AW$1+2,FALSE),VLOOKUP($C223,Lifetime!$A$2:$AK$48,2+soaf_platts!AW$1,FALSE)))*$N223</f>
        <v>0</v>
      </c>
    </row>
    <row r="224" spans="1:49" x14ac:dyDescent="0.25">
      <c r="A224" s="8">
        <v>222</v>
      </c>
      <c r="B224" s="23" t="s">
        <v>38</v>
      </c>
      <c r="C224" s="21" t="s">
        <v>27</v>
      </c>
      <c r="D224" s="8" t="str">
        <f t="shared" si="12"/>
        <v>HR_Nuclear</v>
      </c>
      <c r="E224" s="8">
        <f>IFERROR(VLOOKUP(D224,Data_2011!$D:$F,3,FALSE),VLOOKUP($C224,Efficiency!A223:B267,2,FALSE))</f>
        <v>0.33200000000000002</v>
      </c>
      <c r="F224" s="8">
        <f>IFERROR(VLOOKUP(D224,Data_2011!$D:$F,2,FALSE),0)</f>
        <v>3.2857142857142888E-4</v>
      </c>
      <c r="G224" s="8">
        <f t="shared" si="14"/>
        <v>0</v>
      </c>
      <c r="H224" s="8">
        <f t="shared" si="15"/>
        <v>0</v>
      </c>
      <c r="I224" s="8">
        <v>0</v>
      </c>
      <c r="J224" s="8">
        <v>0</v>
      </c>
      <c r="K224" s="8">
        <v>0</v>
      </c>
      <c r="L224" s="8">
        <f>IFERROR(VLOOKUP($D224,platts!$C$3:$AM$457,2,FALSE),0)</f>
        <v>0</v>
      </c>
      <c r="M224" s="18">
        <f t="shared" si="13"/>
        <v>0</v>
      </c>
      <c r="N224" s="8">
        <f>VLOOKUP($D224,soaf!$D$2:$E$514,2,FALSE)</f>
        <v>0</v>
      </c>
      <c r="O224" s="8">
        <f>(IFERROR(VLOOKUP($D224,platts!$C$3:$AM$457,soaf_platts!O$1+2,FALSE),VLOOKUP($C224,Lifetime!$A$2:$AK$48,2+soaf_platts!O$1,FALSE)))*$N224</f>
        <v>0</v>
      </c>
      <c r="P224" s="8">
        <f>(IFERROR(VLOOKUP($D224,platts!$C$3:$AM$457,soaf_platts!P$1+2,FALSE),VLOOKUP($C224,Lifetime!$A$2:$AK$48,2+soaf_platts!P$1,FALSE)))*$N224</f>
        <v>0</v>
      </c>
      <c r="Q224" s="8">
        <f>(IFERROR(VLOOKUP($D224,platts!$C$3:$AM$457,soaf_platts!Q$1+2,FALSE),VLOOKUP($C224,Lifetime!$A$2:$AK$48,2+soaf_platts!Q$1,FALSE)))*$N224</f>
        <v>0</v>
      </c>
      <c r="R224" s="8">
        <f>(IFERROR(VLOOKUP($D224,platts!$C$3:$AM$457,soaf_platts!R$1+2,FALSE),VLOOKUP($C224,Lifetime!$A$2:$AK$48,2+soaf_platts!R$1,FALSE)))*$N224</f>
        <v>0</v>
      </c>
      <c r="S224" s="8">
        <f>(IFERROR(VLOOKUP($D224,platts!$C$3:$AM$457,soaf_platts!S$1+2,FALSE),VLOOKUP($C224,Lifetime!$A$2:$AK$48,2+soaf_platts!S$1,FALSE)))*$N224</f>
        <v>0</v>
      </c>
      <c r="T224" s="8">
        <f>(IFERROR(VLOOKUP($D224,platts!$C$3:$AM$457,soaf_platts!T$1+2,FALSE),VLOOKUP($C224,Lifetime!$A$2:$AK$48,2+soaf_platts!T$1,FALSE)))*$N224</f>
        <v>0</v>
      </c>
      <c r="U224" s="8">
        <f>(IFERROR(VLOOKUP($D224,platts!$C$3:$AM$457,soaf_platts!U$1+2,FALSE),VLOOKUP($C224,Lifetime!$A$2:$AK$48,2+soaf_platts!U$1,FALSE)))*$N224</f>
        <v>0</v>
      </c>
      <c r="V224" s="8">
        <f>(IFERROR(VLOOKUP($D224,platts!$C$3:$AM$457,soaf_platts!V$1+2,FALSE),VLOOKUP($C224,Lifetime!$A$2:$AK$48,2+soaf_platts!V$1,FALSE)))*$N224</f>
        <v>0</v>
      </c>
      <c r="W224" s="8">
        <f>(IFERROR(VLOOKUP($D224,platts!$C$3:$AM$457,soaf_platts!W$1+2,FALSE),VLOOKUP($C224,Lifetime!$A$2:$AK$48,2+soaf_platts!W$1,FALSE)))*$N224</f>
        <v>0</v>
      </c>
      <c r="X224" s="8">
        <f>(IFERROR(VLOOKUP($D224,platts!$C$3:$AM$457,soaf_platts!X$1+2,FALSE),VLOOKUP($C224,Lifetime!$A$2:$AK$48,2+soaf_platts!X$1,FALSE)))*$N224</f>
        <v>0</v>
      </c>
      <c r="Y224" s="8">
        <f>(IFERROR(VLOOKUP($D224,platts!$C$3:$AM$457,soaf_platts!Y$1+2,FALSE),VLOOKUP($C224,Lifetime!$A$2:$AK$48,2+soaf_platts!Y$1,FALSE)))*$N224</f>
        <v>0</v>
      </c>
      <c r="Z224" s="8">
        <f>(IFERROR(VLOOKUP($D224,platts!$C$3:$AM$457,soaf_platts!Z$1+2,FALSE),VLOOKUP($C224,Lifetime!$A$2:$AK$48,2+soaf_platts!Z$1,FALSE)))*$N224</f>
        <v>0</v>
      </c>
      <c r="AA224" s="8">
        <f>(IFERROR(VLOOKUP($D224,platts!$C$3:$AM$457,soaf_platts!AA$1+2,FALSE),VLOOKUP($C224,Lifetime!$A$2:$AK$48,2+soaf_platts!AA$1,FALSE)))*$N224</f>
        <v>0</v>
      </c>
      <c r="AB224" s="8">
        <f>(IFERROR(VLOOKUP($D224,platts!$C$3:$AM$457,soaf_platts!AB$1+2,FALSE),VLOOKUP($C224,Lifetime!$A$2:$AK$48,2+soaf_platts!AB$1,FALSE)))*$N224</f>
        <v>0</v>
      </c>
      <c r="AC224" s="8">
        <f>(IFERROR(VLOOKUP($D224,platts!$C$3:$AM$457,soaf_platts!AC$1+2,FALSE),VLOOKUP($C224,Lifetime!$A$2:$AK$48,2+soaf_platts!AC$1,FALSE)))*$N224</f>
        <v>0</v>
      </c>
      <c r="AD224" s="8">
        <f>(IFERROR(VLOOKUP($D224,platts!$C$3:$AM$457,soaf_platts!AD$1+2,FALSE),VLOOKUP($C224,Lifetime!$A$2:$AK$48,2+soaf_platts!AD$1,FALSE)))*$N224</f>
        <v>0</v>
      </c>
      <c r="AE224" s="8">
        <f>(IFERROR(VLOOKUP($D224,platts!$C$3:$AM$457,soaf_platts!AE$1+2,FALSE),VLOOKUP($C224,Lifetime!$A$2:$AK$48,2+soaf_platts!AE$1,FALSE)))*$N224</f>
        <v>0</v>
      </c>
      <c r="AF224" s="8">
        <f>(IFERROR(VLOOKUP($D224,platts!$C$3:$AM$457,soaf_platts!AF$1+2,FALSE),VLOOKUP($C224,Lifetime!$A$2:$AK$48,2+soaf_platts!AF$1,FALSE)))*$N224</f>
        <v>0</v>
      </c>
      <c r="AG224" s="8">
        <f>(IFERROR(VLOOKUP($D224,platts!$C$3:$AM$457,soaf_platts!AG$1+2,FALSE),VLOOKUP($C224,Lifetime!$A$2:$AK$48,2+soaf_platts!AG$1,FALSE)))*$N224</f>
        <v>0</v>
      </c>
      <c r="AH224" s="8">
        <f>(IFERROR(VLOOKUP($D224,platts!$C$3:$AM$457,soaf_platts!AH$1+2,FALSE),VLOOKUP($C224,Lifetime!$A$2:$AK$48,2+soaf_platts!AH$1,FALSE)))*$N224</f>
        <v>0</v>
      </c>
      <c r="AI224" s="8">
        <f>(IFERROR(VLOOKUP($D224,platts!$C$3:$AM$457,soaf_platts!AI$1+2,FALSE),VLOOKUP($C224,Lifetime!$A$2:$AK$48,2+soaf_platts!AI$1,FALSE)))*$N224</f>
        <v>0</v>
      </c>
      <c r="AJ224" s="8">
        <f>(IFERROR(VLOOKUP($D224,platts!$C$3:$AM$457,soaf_platts!AJ$1+2,FALSE),VLOOKUP($C224,Lifetime!$A$2:$AK$48,2+soaf_platts!AJ$1,FALSE)))*$N224</f>
        <v>0</v>
      </c>
      <c r="AK224" s="8">
        <f>(IFERROR(VLOOKUP($D224,platts!$C$3:$AM$457,soaf_platts!AK$1+2,FALSE),VLOOKUP($C224,Lifetime!$A$2:$AK$48,2+soaf_platts!AK$1,FALSE)))*$N224</f>
        <v>0</v>
      </c>
      <c r="AL224" s="8">
        <f>(IFERROR(VLOOKUP($D224,platts!$C$3:$AM$457,soaf_platts!AL$1+2,FALSE),VLOOKUP($C224,Lifetime!$A$2:$AK$48,2+soaf_platts!AL$1,FALSE)))*$N224</f>
        <v>0</v>
      </c>
      <c r="AM224" s="8">
        <f>(IFERROR(VLOOKUP($D224,platts!$C$3:$AM$457,soaf_platts!AM$1+2,FALSE),VLOOKUP($C224,Lifetime!$A$2:$AK$48,2+soaf_platts!AM$1,FALSE)))*$N224</f>
        <v>0</v>
      </c>
      <c r="AN224" s="8">
        <f>(IFERROR(VLOOKUP($D224,platts!$C$3:$AM$457,soaf_platts!AN$1+2,FALSE),VLOOKUP($C224,Lifetime!$A$2:$AK$48,2+soaf_platts!AN$1,FALSE)))*$N224</f>
        <v>0</v>
      </c>
      <c r="AO224" s="8">
        <f>(IFERROR(VLOOKUP($D224,platts!$C$3:$AM$457,soaf_platts!AO$1+2,FALSE),VLOOKUP($C224,Lifetime!$A$2:$AK$48,2+soaf_platts!AO$1,FALSE)))*$N224</f>
        <v>0</v>
      </c>
      <c r="AP224" s="8">
        <f>(IFERROR(VLOOKUP($D224,platts!$C$3:$AM$457,soaf_platts!AP$1+2,FALSE),VLOOKUP($C224,Lifetime!$A$2:$AK$48,2+soaf_platts!AP$1,FALSE)))*$N224</f>
        <v>0</v>
      </c>
      <c r="AQ224" s="8">
        <f>(IFERROR(VLOOKUP($D224,platts!$C$3:$AM$457,soaf_platts!AQ$1+2,FALSE),VLOOKUP($C224,Lifetime!$A$2:$AK$48,2+soaf_platts!AQ$1,FALSE)))*$N224</f>
        <v>0</v>
      </c>
      <c r="AR224" s="8">
        <f>(IFERROR(VLOOKUP($D224,platts!$C$3:$AM$457,soaf_platts!AR$1+2,FALSE),VLOOKUP($C224,Lifetime!$A$2:$AK$48,2+soaf_platts!AR$1,FALSE)))*$N224</f>
        <v>0</v>
      </c>
      <c r="AS224" s="8">
        <f>(IFERROR(VLOOKUP($D224,platts!$C$3:$AM$457,soaf_platts!AS$1+2,FALSE),VLOOKUP($C224,Lifetime!$A$2:$AK$48,2+soaf_platts!AS$1,FALSE)))*$N224</f>
        <v>0</v>
      </c>
      <c r="AT224" s="8">
        <f>(IFERROR(VLOOKUP($D224,platts!$C$3:$AM$457,soaf_platts!AT$1+2,FALSE),VLOOKUP($C224,Lifetime!$A$2:$AK$48,2+soaf_platts!AT$1,FALSE)))*$N224</f>
        <v>0</v>
      </c>
      <c r="AU224" s="8">
        <f>(IFERROR(VLOOKUP($D224,platts!$C$3:$AM$457,soaf_platts!AU$1+2,FALSE),VLOOKUP($C224,Lifetime!$A$2:$AK$48,2+soaf_platts!AU$1,FALSE)))*$N224</f>
        <v>0</v>
      </c>
      <c r="AV224" s="8">
        <f>(IFERROR(VLOOKUP($D224,platts!$C$3:$AM$457,soaf_platts!AV$1+2,FALSE),VLOOKUP($C224,Lifetime!$A$2:$AK$48,2+soaf_platts!AV$1,FALSE)))*$N224</f>
        <v>0</v>
      </c>
      <c r="AW224" s="8">
        <f>(IFERROR(VLOOKUP($D224,platts!$C$3:$AM$457,soaf_platts!AW$1+2,FALSE),VLOOKUP($C224,Lifetime!$A$2:$AK$48,2+soaf_platts!AW$1,FALSE)))*$N224</f>
        <v>0</v>
      </c>
    </row>
    <row r="225" spans="1:49" x14ac:dyDescent="0.25">
      <c r="A225" s="8">
        <v>223</v>
      </c>
      <c r="B225" s="23" t="s">
        <v>38</v>
      </c>
      <c r="C225" s="21" t="s">
        <v>10</v>
      </c>
      <c r="D225" s="8" t="str">
        <f t="shared" si="12"/>
        <v>HR_OCGT</v>
      </c>
      <c r="E225" s="8">
        <f>IFERROR(VLOOKUP(D225,Data_2011!$D:$F,3,FALSE),VLOOKUP($C225,Efficiency!A224:B268,2,FALSE))</f>
        <v>0.36950962479608401</v>
      </c>
      <c r="F225" s="8">
        <f>IFERROR(VLOOKUP(D225,Data_2011!$D:$F,2,FALSE),0)</f>
        <v>9.3249048395870494E-4</v>
      </c>
      <c r="G225" s="8">
        <f t="shared" si="14"/>
        <v>0</v>
      </c>
      <c r="H225" s="8">
        <f t="shared" si="15"/>
        <v>0</v>
      </c>
      <c r="I225" s="8">
        <v>0</v>
      </c>
      <c r="J225" s="8">
        <v>0</v>
      </c>
      <c r="K225" s="8">
        <v>0</v>
      </c>
      <c r="L225" s="8">
        <f>IFERROR(VLOOKUP($D225,platts!$C$3:$AM$457,2,FALSE),0)</f>
        <v>76.057999999999993</v>
      </c>
      <c r="M225" s="18">
        <f t="shared" si="13"/>
        <v>46.741256385535493</v>
      </c>
      <c r="N225" s="8">
        <f>VLOOKUP($D225,soaf!$D$2:$E$514,2,FALSE)</f>
        <v>122.79925638553549</v>
      </c>
      <c r="O225" s="8">
        <f>(IFERROR(VLOOKUP($D225,platts!$C$3:$AM$457,soaf_platts!O$1+2,FALSE),VLOOKUP($C225,Lifetime!$A$2:$AK$48,2+soaf_platts!O$1,FALSE)))*$N225</f>
        <v>122.79925638553549</v>
      </c>
      <c r="P225" s="8">
        <f>(IFERROR(VLOOKUP($D225,platts!$C$3:$AM$457,soaf_platts!P$1+2,FALSE),VLOOKUP($C225,Lifetime!$A$2:$AK$48,2+soaf_platts!P$1,FALSE)))*$N225</f>
        <v>122.79925638553549</v>
      </c>
      <c r="Q225" s="8">
        <f>(IFERROR(VLOOKUP($D225,platts!$C$3:$AM$457,soaf_platts!Q$1+2,FALSE),VLOOKUP($C225,Lifetime!$A$2:$AK$48,2+soaf_platts!Q$1,FALSE)))*$N225</f>
        <v>122.79925638553549</v>
      </c>
      <c r="R225" s="8">
        <f>(IFERROR(VLOOKUP($D225,platts!$C$3:$AM$457,soaf_platts!R$1+2,FALSE),VLOOKUP($C225,Lifetime!$A$2:$AK$48,2+soaf_platts!R$1,FALSE)))*$N225</f>
        <v>122.79925638553549</v>
      </c>
      <c r="S225" s="8">
        <f>(IFERROR(VLOOKUP($D225,platts!$C$3:$AM$457,soaf_platts!S$1+2,FALSE),VLOOKUP($C225,Lifetime!$A$2:$AK$48,2+soaf_platts!S$1,FALSE)))*$N225</f>
        <v>122.79925638553549</v>
      </c>
      <c r="T225" s="8">
        <f>(IFERROR(VLOOKUP($D225,platts!$C$3:$AM$457,soaf_platts!T$1+2,FALSE),VLOOKUP($C225,Lifetime!$A$2:$AK$48,2+soaf_platts!T$1,FALSE)))*$N225</f>
        <v>122.79925638553549</v>
      </c>
      <c r="U225" s="8">
        <f>(IFERROR(VLOOKUP($D225,platts!$C$3:$AM$457,soaf_platts!U$1+2,FALSE),VLOOKUP($C225,Lifetime!$A$2:$AK$48,2+soaf_platts!U$1,FALSE)))*$N225</f>
        <v>122.79925638553549</v>
      </c>
      <c r="V225" s="8">
        <f>(IFERROR(VLOOKUP($D225,platts!$C$3:$AM$457,soaf_platts!V$1+2,FALSE),VLOOKUP($C225,Lifetime!$A$2:$AK$48,2+soaf_platts!V$1,FALSE)))*$N225</f>
        <v>122.79925638553549</v>
      </c>
      <c r="W225" s="8">
        <f>(IFERROR(VLOOKUP($D225,platts!$C$3:$AM$457,soaf_platts!W$1+2,FALSE),VLOOKUP($C225,Lifetime!$A$2:$AK$48,2+soaf_platts!W$1,FALSE)))*$N225</f>
        <v>122.79925638553549</v>
      </c>
      <c r="X225" s="8">
        <f>(IFERROR(VLOOKUP($D225,platts!$C$3:$AM$457,soaf_platts!X$1+2,FALSE),VLOOKUP($C225,Lifetime!$A$2:$AK$48,2+soaf_platts!X$1,FALSE)))*$N225</f>
        <v>112.46615216418563</v>
      </c>
      <c r="Y225" s="8">
        <f>(IFERROR(VLOOKUP($D225,platts!$C$3:$AM$457,soaf_platts!Y$1+2,FALSE),VLOOKUP($C225,Lifetime!$A$2:$AK$48,2+soaf_platts!Y$1,FALSE)))*$N225</f>
        <v>112.46615216418563</v>
      </c>
      <c r="Z225" s="8">
        <f>(IFERROR(VLOOKUP($D225,platts!$C$3:$AM$457,soaf_platts!Z$1+2,FALSE),VLOOKUP($C225,Lifetime!$A$2:$AK$48,2+soaf_platts!Z$1,FALSE)))*$N225</f>
        <v>112.46615216418563</v>
      </c>
      <c r="AA225" s="8">
        <f>(IFERROR(VLOOKUP($D225,platts!$C$3:$AM$457,soaf_platts!AA$1+2,FALSE),VLOOKUP($C225,Lifetime!$A$2:$AK$48,2+soaf_platts!AA$1,FALSE)))*$N225</f>
        <v>112.46615216418563</v>
      </c>
      <c r="AB225" s="8">
        <f>(IFERROR(VLOOKUP($D225,platts!$C$3:$AM$457,soaf_platts!AB$1+2,FALSE),VLOOKUP($C225,Lifetime!$A$2:$AK$48,2+soaf_platts!AB$1,FALSE)))*$N225</f>
        <v>112.46615216418563</v>
      </c>
      <c r="AC225" s="8">
        <f>(IFERROR(VLOOKUP($D225,platts!$C$3:$AM$457,soaf_platts!AC$1+2,FALSE),VLOOKUP($C225,Lifetime!$A$2:$AK$48,2+soaf_platts!AC$1,FALSE)))*$N225</f>
        <v>112.46615216418563</v>
      </c>
      <c r="AD225" s="8">
        <f>(IFERROR(VLOOKUP($D225,platts!$C$3:$AM$457,soaf_platts!AD$1+2,FALSE),VLOOKUP($C225,Lifetime!$A$2:$AK$48,2+soaf_platts!AD$1,FALSE)))*$N225</f>
        <v>112.46615216418563</v>
      </c>
      <c r="AE225" s="8">
        <f>(IFERROR(VLOOKUP($D225,platts!$C$3:$AM$457,soaf_platts!AE$1+2,FALSE),VLOOKUP($C225,Lifetime!$A$2:$AK$48,2+soaf_platts!AE$1,FALSE)))*$N225</f>
        <v>112.46615216418563</v>
      </c>
      <c r="AF225" s="8">
        <f>(IFERROR(VLOOKUP($D225,platts!$C$3:$AM$457,soaf_platts!AF$1+2,FALSE),VLOOKUP($C225,Lifetime!$A$2:$AK$48,2+soaf_platts!AF$1,FALSE)))*$N225</f>
        <v>112.46615216418563</v>
      </c>
      <c r="AG225" s="8">
        <f>(IFERROR(VLOOKUP($D225,platts!$C$3:$AM$457,soaf_platts!AG$1+2,FALSE),VLOOKUP($C225,Lifetime!$A$2:$AK$48,2+soaf_platts!AG$1,FALSE)))*$N225</f>
        <v>90.669760447275792</v>
      </c>
      <c r="AH225" s="8">
        <f>(IFERROR(VLOOKUP($D225,platts!$C$3:$AM$457,soaf_platts!AH$1+2,FALSE),VLOOKUP($C225,Lifetime!$A$2:$AK$48,2+soaf_platts!AH$1,FALSE)))*$N225</f>
        <v>90.669760447275792</v>
      </c>
      <c r="AI225" s="8">
        <f>(IFERROR(VLOOKUP($D225,platts!$C$3:$AM$457,soaf_platts!AI$1+2,FALSE),VLOOKUP($C225,Lifetime!$A$2:$AK$48,2+soaf_platts!AI$1,FALSE)))*$N225</f>
        <v>90.669760447275792</v>
      </c>
      <c r="AJ225" s="8">
        <f>(IFERROR(VLOOKUP($D225,platts!$C$3:$AM$457,soaf_platts!AJ$1+2,FALSE),VLOOKUP($C225,Lifetime!$A$2:$AK$48,2+soaf_platts!AJ$1,FALSE)))*$N225</f>
        <v>90.669760447275792</v>
      </c>
      <c r="AK225" s="8">
        <f>(IFERROR(VLOOKUP($D225,platts!$C$3:$AM$457,soaf_platts!AK$1+2,FALSE),VLOOKUP($C225,Lifetime!$A$2:$AK$48,2+soaf_platts!AK$1,FALSE)))*$N225</f>
        <v>5.6509163710507018</v>
      </c>
      <c r="AL225" s="8">
        <f>(IFERROR(VLOOKUP($D225,platts!$C$3:$AM$457,soaf_platts!AL$1+2,FALSE),VLOOKUP($C225,Lifetime!$A$2:$AK$48,2+soaf_platts!AL$1,FALSE)))*$N225</f>
        <v>5.6509163710507018</v>
      </c>
      <c r="AM225" s="8">
        <f>(IFERROR(VLOOKUP($D225,platts!$C$3:$AM$457,soaf_platts!AM$1+2,FALSE),VLOOKUP($C225,Lifetime!$A$2:$AK$48,2+soaf_platts!AM$1,FALSE)))*$N225</f>
        <v>5.6509163710507018</v>
      </c>
      <c r="AN225" s="8">
        <f>(IFERROR(VLOOKUP($D225,platts!$C$3:$AM$457,soaf_platts!AN$1+2,FALSE),VLOOKUP($C225,Lifetime!$A$2:$AK$48,2+soaf_platts!AN$1,FALSE)))*$N225</f>
        <v>5.6509163710507018</v>
      </c>
      <c r="AO225" s="8">
        <f>(IFERROR(VLOOKUP($D225,platts!$C$3:$AM$457,soaf_platts!AO$1+2,FALSE),VLOOKUP($C225,Lifetime!$A$2:$AK$48,2+soaf_platts!AO$1,FALSE)))*$N225</f>
        <v>5.6509163710507018</v>
      </c>
      <c r="AP225" s="8">
        <f>(IFERROR(VLOOKUP($D225,platts!$C$3:$AM$457,soaf_platts!AP$1+2,FALSE),VLOOKUP($C225,Lifetime!$A$2:$AK$48,2+soaf_platts!AP$1,FALSE)))*$N225</f>
        <v>5.6509163710507018</v>
      </c>
      <c r="AQ225" s="8">
        <f>(IFERROR(VLOOKUP($D225,platts!$C$3:$AM$457,soaf_platts!AQ$1+2,FALSE),VLOOKUP($C225,Lifetime!$A$2:$AK$48,2+soaf_platts!AQ$1,FALSE)))*$N225</f>
        <v>5.6509163710507018</v>
      </c>
      <c r="AR225" s="8">
        <f>(IFERROR(VLOOKUP($D225,platts!$C$3:$AM$457,soaf_platts!AR$1+2,FALSE),VLOOKUP($C225,Lifetime!$A$2:$AK$48,2+soaf_platts!AR$1,FALSE)))*$N225</f>
        <v>5.6509163710507018</v>
      </c>
      <c r="AS225" s="8">
        <f>(IFERROR(VLOOKUP($D225,platts!$C$3:$AM$457,soaf_platts!AS$1+2,FALSE),VLOOKUP($C225,Lifetime!$A$2:$AK$48,2+soaf_platts!AS$1,FALSE)))*$N225</f>
        <v>0</v>
      </c>
      <c r="AT225" s="8">
        <f>(IFERROR(VLOOKUP($D225,platts!$C$3:$AM$457,soaf_platts!AT$1+2,FALSE),VLOOKUP($C225,Lifetime!$A$2:$AK$48,2+soaf_platts!AT$1,FALSE)))*$N225</f>
        <v>0</v>
      </c>
      <c r="AU225" s="8">
        <f>(IFERROR(VLOOKUP($D225,platts!$C$3:$AM$457,soaf_platts!AU$1+2,FALSE),VLOOKUP($C225,Lifetime!$A$2:$AK$48,2+soaf_platts!AU$1,FALSE)))*$N225</f>
        <v>0</v>
      </c>
      <c r="AV225" s="8">
        <f>(IFERROR(VLOOKUP($D225,platts!$C$3:$AM$457,soaf_platts!AV$1+2,FALSE),VLOOKUP($C225,Lifetime!$A$2:$AK$48,2+soaf_platts!AV$1,FALSE)))*$N225</f>
        <v>0</v>
      </c>
      <c r="AW225" s="8">
        <f>(IFERROR(VLOOKUP($D225,platts!$C$3:$AM$457,soaf_platts!AW$1+2,FALSE),VLOOKUP($C225,Lifetime!$A$2:$AK$48,2+soaf_platts!AW$1,FALSE)))*$N225</f>
        <v>0</v>
      </c>
    </row>
    <row r="226" spans="1:49" x14ac:dyDescent="0.25">
      <c r="A226" s="8">
        <v>224</v>
      </c>
      <c r="B226" s="23" t="s">
        <v>38</v>
      </c>
      <c r="C226" s="21" t="s">
        <v>16</v>
      </c>
      <c r="D226" s="8" t="str">
        <f t="shared" si="12"/>
        <v>HR_OCOT</v>
      </c>
      <c r="E226" s="8">
        <f>IFERROR(VLOOKUP(D226,Data_2011!$D:$F,3,FALSE),VLOOKUP($C226,Efficiency!A225:B269,2,FALSE))</f>
        <v>0.335163636363636</v>
      </c>
      <c r="F226" s="8">
        <f>IFERROR(VLOOKUP(D226,Data_2011!$D:$F,2,FALSE),0)</f>
        <v>1.7872727272727339E-3</v>
      </c>
      <c r="G226" s="8">
        <f t="shared" si="14"/>
        <v>0</v>
      </c>
      <c r="H226" s="8">
        <f t="shared" si="15"/>
        <v>0</v>
      </c>
      <c r="I226" s="8">
        <v>0</v>
      </c>
      <c r="J226" s="8">
        <v>0</v>
      </c>
      <c r="K226" s="8">
        <v>0</v>
      </c>
      <c r="L226" s="8">
        <f>IFERROR(VLOOKUP($D226,platts!$C$3:$AM$457,2,FALSE),0)</f>
        <v>110.688</v>
      </c>
      <c r="M226" s="18">
        <f t="shared" si="13"/>
        <v>-83.827142486032315</v>
      </c>
      <c r="N226" s="8">
        <f>VLOOKUP($D226,soaf!$D$2:$E$514,2,FALSE)</f>
        <v>26.860857513967691</v>
      </c>
      <c r="O226" s="8">
        <f>(IFERROR(VLOOKUP($D226,platts!$C$3:$AM$457,soaf_platts!O$1+2,FALSE),VLOOKUP($C226,Lifetime!$A$2:$AK$48,2+soaf_platts!O$1,FALSE)))*$N226</f>
        <v>13.984691175330028</v>
      </c>
      <c r="P226" s="8">
        <f>(IFERROR(VLOOKUP($D226,platts!$C$3:$AM$457,soaf_platts!P$1+2,FALSE),VLOOKUP($C226,Lifetime!$A$2:$AK$48,2+soaf_platts!P$1,FALSE)))*$N226</f>
        <v>13.984691175330028</v>
      </c>
      <c r="Q226" s="8">
        <f>(IFERROR(VLOOKUP($D226,platts!$C$3:$AM$457,soaf_platts!Q$1+2,FALSE),VLOOKUP($C226,Lifetime!$A$2:$AK$48,2+soaf_platts!Q$1,FALSE)))*$N226</f>
        <v>13.648833387680677</v>
      </c>
      <c r="R226" s="8">
        <f>(IFERROR(VLOOKUP($D226,platts!$C$3:$AM$457,soaf_platts!R$1+2,FALSE),VLOOKUP($C226,Lifetime!$A$2:$AK$48,2+soaf_platts!R$1,FALSE)))*$N226</f>
        <v>12.473331130907953</v>
      </c>
      <c r="S226" s="8">
        <f>(IFERROR(VLOOKUP($D226,platts!$C$3:$AM$457,soaf_platts!S$1+2,FALSE),VLOOKUP($C226,Lifetime!$A$2:$AK$48,2+soaf_platts!S$1,FALSE)))*$N226</f>
        <v>12.473331130907953</v>
      </c>
      <c r="T226" s="8">
        <f>(IFERROR(VLOOKUP($D226,platts!$C$3:$AM$457,soaf_platts!T$1+2,FALSE),VLOOKUP($C226,Lifetime!$A$2:$AK$48,2+soaf_platts!T$1,FALSE)))*$N226</f>
        <v>12.473331130907953</v>
      </c>
      <c r="U226" s="8">
        <f>(IFERROR(VLOOKUP($D226,platts!$C$3:$AM$457,soaf_platts!U$1+2,FALSE),VLOOKUP($C226,Lifetime!$A$2:$AK$48,2+soaf_platts!U$1,FALSE)))*$N226</f>
        <v>12.473331130907953</v>
      </c>
      <c r="V226" s="8">
        <f>(IFERROR(VLOOKUP($D226,platts!$C$3:$AM$457,soaf_platts!V$1+2,FALSE),VLOOKUP($C226,Lifetime!$A$2:$AK$48,2+soaf_platts!V$1,FALSE)))*$N226</f>
        <v>12.473331130907953</v>
      </c>
      <c r="W226" s="8">
        <f>(IFERROR(VLOOKUP($D226,platts!$C$3:$AM$457,soaf_platts!W$1+2,FALSE),VLOOKUP($C226,Lifetime!$A$2:$AK$48,2+soaf_platts!W$1,FALSE)))*$N226</f>
        <v>12.473331130907953</v>
      </c>
      <c r="X226" s="8">
        <f>(IFERROR(VLOOKUP($D226,platts!$C$3:$AM$457,soaf_platts!X$1+2,FALSE),VLOOKUP($C226,Lifetime!$A$2:$AK$48,2+soaf_platts!X$1,FALSE)))*$N226</f>
        <v>12.473331130907953</v>
      </c>
      <c r="Y226" s="8">
        <f>(IFERROR(VLOOKUP($D226,platts!$C$3:$AM$457,soaf_platts!Y$1+2,FALSE),VLOOKUP($C226,Lifetime!$A$2:$AK$48,2+soaf_platts!Y$1,FALSE)))*$N226</f>
        <v>12.473331130907953</v>
      </c>
      <c r="Z226" s="8">
        <f>(IFERROR(VLOOKUP($D226,platts!$C$3:$AM$457,soaf_platts!Z$1+2,FALSE),VLOOKUP($C226,Lifetime!$A$2:$AK$48,2+soaf_platts!Z$1,FALSE)))*$N226</f>
        <v>12.473331130907953</v>
      </c>
      <c r="AA226" s="8">
        <f>(IFERROR(VLOOKUP($D226,platts!$C$3:$AM$457,soaf_platts!AA$1+2,FALSE),VLOOKUP($C226,Lifetime!$A$2:$AK$48,2+soaf_platts!AA$1,FALSE)))*$N226</f>
        <v>12.473331130907953</v>
      </c>
      <c r="AB226" s="8">
        <f>(IFERROR(VLOOKUP($D226,platts!$C$3:$AM$457,soaf_platts!AB$1+2,FALSE),VLOOKUP($C226,Lifetime!$A$2:$AK$48,2+soaf_platts!AB$1,FALSE)))*$N226</f>
        <v>12.473331130907953</v>
      </c>
      <c r="AC226" s="8">
        <f>(IFERROR(VLOOKUP($D226,platts!$C$3:$AM$457,soaf_platts!AC$1+2,FALSE),VLOOKUP($C226,Lifetime!$A$2:$AK$48,2+soaf_platts!AC$1,FALSE)))*$N226</f>
        <v>12.473331130907953</v>
      </c>
      <c r="AD226" s="8">
        <f>(IFERROR(VLOOKUP($D226,platts!$C$3:$AM$457,soaf_platts!AD$1+2,FALSE),VLOOKUP($C226,Lifetime!$A$2:$AK$48,2+soaf_platts!AD$1,FALSE)))*$N226</f>
        <v>12.473331130907953</v>
      </c>
      <c r="AE226" s="8">
        <f>(IFERROR(VLOOKUP($D226,platts!$C$3:$AM$457,soaf_platts!AE$1+2,FALSE),VLOOKUP($C226,Lifetime!$A$2:$AK$48,2+soaf_platts!AE$1,FALSE)))*$N226</f>
        <v>12.473331130907953</v>
      </c>
      <c r="AF226" s="8">
        <f>(IFERROR(VLOOKUP($D226,platts!$C$3:$AM$457,soaf_platts!AF$1+2,FALSE),VLOOKUP($C226,Lifetime!$A$2:$AK$48,2+soaf_platts!AF$1,FALSE)))*$N226</f>
        <v>0</v>
      </c>
      <c r="AG226" s="8">
        <f>(IFERROR(VLOOKUP($D226,platts!$C$3:$AM$457,soaf_platts!AG$1+2,FALSE),VLOOKUP($C226,Lifetime!$A$2:$AK$48,2+soaf_platts!AG$1,FALSE)))*$N226</f>
        <v>0</v>
      </c>
      <c r="AH226" s="8">
        <f>(IFERROR(VLOOKUP($D226,platts!$C$3:$AM$457,soaf_platts!AH$1+2,FALSE),VLOOKUP($C226,Lifetime!$A$2:$AK$48,2+soaf_platts!AH$1,FALSE)))*$N226</f>
        <v>0</v>
      </c>
      <c r="AI226" s="8">
        <f>(IFERROR(VLOOKUP($D226,platts!$C$3:$AM$457,soaf_platts!AI$1+2,FALSE),VLOOKUP($C226,Lifetime!$A$2:$AK$48,2+soaf_platts!AI$1,FALSE)))*$N226</f>
        <v>0</v>
      </c>
      <c r="AJ226" s="8">
        <f>(IFERROR(VLOOKUP($D226,platts!$C$3:$AM$457,soaf_platts!AJ$1+2,FALSE),VLOOKUP($C226,Lifetime!$A$2:$AK$48,2+soaf_platts!AJ$1,FALSE)))*$N226</f>
        <v>0</v>
      </c>
      <c r="AK226" s="8">
        <f>(IFERROR(VLOOKUP($D226,platts!$C$3:$AM$457,soaf_platts!AK$1+2,FALSE),VLOOKUP($C226,Lifetime!$A$2:$AK$48,2+soaf_platts!AK$1,FALSE)))*$N226</f>
        <v>0</v>
      </c>
      <c r="AL226" s="8">
        <f>(IFERROR(VLOOKUP($D226,platts!$C$3:$AM$457,soaf_platts!AL$1+2,FALSE),VLOOKUP($C226,Lifetime!$A$2:$AK$48,2+soaf_platts!AL$1,FALSE)))*$N226</f>
        <v>0</v>
      </c>
      <c r="AM226" s="8">
        <f>(IFERROR(VLOOKUP($D226,platts!$C$3:$AM$457,soaf_platts!AM$1+2,FALSE),VLOOKUP($C226,Lifetime!$A$2:$AK$48,2+soaf_platts!AM$1,FALSE)))*$N226</f>
        <v>0</v>
      </c>
      <c r="AN226" s="8">
        <f>(IFERROR(VLOOKUP($D226,platts!$C$3:$AM$457,soaf_platts!AN$1+2,FALSE),VLOOKUP($C226,Lifetime!$A$2:$AK$48,2+soaf_platts!AN$1,FALSE)))*$N226</f>
        <v>0</v>
      </c>
      <c r="AO226" s="8">
        <f>(IFERROR(VLOOKUP($D226,platts!$C$3:$AM$457,soaf_platts!AO$1+2,FALSE),VLOOKUP($C226,Lifetime!$A$2:$AK$48,2+soaf_platts!AO$1,FALSE)))*$N226</f>
        <v>0</v>
      </c>
      <c r="AP226" s="8">
        <f>(IFERROR(VLOOKUP($D226,platts!$C$3:$AM$457,soaf_platts!AP$1+2,FALSE),VLOOKUP($C226,Lifetime!$A$2:$AK$48,2+soaf_platts!AP$1,FALSE)))*$N226</f>
        <v>0</v>
      </c>
      <c r="AQ226" s="8">
        <f>(IFERROR(VLOOKUP($D226,platts!$C$3:$AM$457,soaf_platts!AQ$1+2,FALSE),VLOOKUP($C226,Lifetime!$A$2:$AK$48,2+soaf_platts!AQ$1,FALSE)))*$N226</f>
        <v>0</v>
      </c>
      <c r="AR226" s="8">
        <f>(IFERROR(VLOOKUP($D226,platts!$C$3:$AM$457,soaf_platts!AR$1+2,FALSE),VLOOKUP($C226,Lifetime!$A$2:$AK$48,2+soaf_platts!AR$1,FALSE)))*$N226</f>
        <v>0</v>
      </c>
      <c r="AS226" s="8">
        <f>(IFERROR(VLOOKUP($D226,platts!$C$3:$AM$457,soaf_platts!AS$1+2,FALSE),VLOOKUP($C226,Lifetime!$A$2:$AK$48,2+soaf_platts!AS$1,FALSE)))*$N226</f>
        <v>0</v>
      </c>
      <c r="AT226" s="8">
        <f>(IFERROR(VLOOKUP($D226,platts!$C$3:$AM$457,soaf_platts!AT$1+2,FALSE),VLOOKUP($C226,Lifetime!$A$2:$AK$48,2+soaf_platts!AT$1,FALSE)))*$N226</f>
        <v>0</v>
      </c>
      <c r="AU226" s="8">
        <f>(IFERROR(VLOOKUP($D226,platts!$C$3:$AM$457,soaf_platts!AU$1+2,FALSE),VLOOKUP($C226,Lifetime!$A$2:$AK$48,2+soaf_platts!AU$1,FALSE)))*$N226</f>
        <v>0</v>
      </c>
      <c r="AV226" s="8">
        <f>(IFERROR(VLOOKUP($D226,platts!$C$3:$AM$457,soaf_platts!AV$1+2,FALSE),VLOOKUP($C226,Lifetime!$A$2:$AK$48,2+soaf_platts!AV$1,FALSE)))*$N226</f>
        <v>0</v>
      </c>
      <c r="AW226" s="8">
        <f>(IFERROR(VLOOKUP($D226,platts!$C$3:$AM$457,soaf_platts!AW$1+2,FALSE),VLOOKUP($C226,Lifetime!$A$2:$AK$48,2+soaf_platts!AW$1,FALSE)))*$N226</f>
        <v>0</v>
      </c>
    </row>
    <row r="227" spans="1:49" x14ac:dyDescent="0.25">
      <c r="A227" s="8">
        <v>225</v>
      </c>
      <c r="B227" s="23" t="s">
        <v>38</v>
      </c>
      <c r="C227" s="21" t="s">
        <v>17</v>
      </c>
      <c r="D227" s="8" t="str">
        <f t="shared" si="12"/>
        <v>HR_OilSteam</v>
      </c>
      <c r="E227" s="8">
        <f>IFERROR(VLOOKUP(D227,Data_2011!$D:$F,3,FALSE),VLOOKUP($C227,Efficiency!A226:B270,2,FALSE))</f>
        <v>0.39818749999999897</v>
      </c>
      <c r="F227" s="8">
        <f>IFERROR(VLOOKUP(D227,Data_2011!$D:$F,2,FALSE),0)</f>
        <v>3.8962053571427386E-4</v>
      </c>
      <c r="G227" s="8">
        <f t="shared" si="14"/>
        <v>0</v>
      </c>
      <c r="H227" s="8">
        <f t="shared" si="15"/>
        <v>0</v>
      </c>
      <c r="I227" s="8">
        <v>0</v>
      </c>
      <c r="J227" s="8">
        <v>0</v>
      </c>
      <c r="K227" s="8">
        <v>0</v>
      </c>
      <c r="L227" s="8">
        <f>IFERROR(VLOOKUP($D227,platts!$C$3:$AM$457,2,FALSE),0)</f>
        <v>1025.0999999999999</v>
      </c>
      <c r="M227" s="18">
        <f t="shared" si="13"/>
        <v>-751.96085751396765</v>
      </c>
      <c r="N227" s="8">
        <f>VLOOKUP($D227,soaf!$D$2:$E$514,2,FALSE)</f>
        <v>273.13914248603226</v>
      </c>
      <c r="O227" s="8">
        <f>(IFERROR(VLOOKUP($D227,platts!$C$3:$AM$457,soaf_platts!O$1+2,FALSE),VLOOKUP($C227,Lifetime!$A$2:$AK$48,2+soaf_platts!O$1,FALSE)))*$N227</f>
        <v>156.14041312731922</v>
      </c>
      <c r="P227" s="8">
        <f>(IFERROR(VLOOKUP($D227,platts!$C$3:$AM$457,soaf_platts!P$1+2,FALSE),VLOOKUP($C227,Lifetime!$A$2:$AK$48,2+soaf_platts!P$1,FALSE)))*$N227</f>
        <v>156.14041312731922</v>
      </c>
      <c r="Q227" s="8">
        <f>(IFERROR(VLOOKUP($D227,platts!$C$3:$AM$457,soaf_platts!Q$1+2,FALSE),VLOOKUP($C227,Lifetime!$A$2:$AK$48,2+soaf_platts!Q$1,FALSE)))*$N227</f>
        <v>62.88248719803299</v>
      </c>
      <c r="R227" s="8">
        <f>(IFERROR(VLOOKUP($D227,platts!$C$3:$AM$457,soaf_platts!R$1+2,FALSE),VLOOKUP($C227,Lifetime!$A$2:$AK$48,2+soaf_platts!R$1,FALSE)))*$N227</f>
        <v>33.572853334543034</v>
      </c>
      <c r="S227" s="8">
        <f>(IFERROR(VLOOKUP($D227,platts!$C$3:$AM$457,soaf_platts!S$1+2,FALSE),VLOOKUP($C227,Lifetime!$A$2:$AK$48,2+soaf_platts!S$1,FALSE)))*$N227</f>
        <v>33.572853334543034</v>
      </c>
      <c r="T227" s="8">
        <f>(IFERROR(VLOOKUP($D227,platts!$C$3:$AM$457,soaf_platts!T$1+2,FALSE),VLOOKUP($C227,Lifetime!$A$2:$AK$48,2+soaf_platts!T$1,FALSE)))*$N227</f>
        <v>16.253524233389882</v>
      </c>
      <c r="U227" s="8">
        <f>(IFERROR(VLOOKUP($D227,platts!$C$3:$AM$457,soaf_platts!U$1+2,FALSE),VLOOKUP($C227,Lifetime!$A$2:$AK$48,2+soaf_platts!U$1,FALSE)))*$N227</f>
        <v>16.253524233389882</v>
      </c>
      <c r="V227" s="8">
        <f>(IFERROR(VLOOKUP($D227,platts!$C$3:$AM$457,soaf_platts!V$1+2,FALSE),VLOOKUP($C227,Lifetime!$A$2:$AK$48,2+soaf_platts!V$1,FALSE)))*$N227</f>
        <v>11.9903047623368</v>
      </c>
      <c r="W227" s="8">
        <f>(IFERROR(VLOOKUP($D227,platts!$C$3:$AM$457,soaf_platts!W$1+2,FALSE),VLOOKUP($C227,Lifetime!$A$2:$AK$48,2+soaf_platts!W$1,FALSE)))*$N227</f>
        <v>11.9903047623368</v>
      </c>
      <c r="X227" s="8">
        <f>(IFERROR(VLOOKUP($D227,platts!$C$3:$AM$457,soaf_platts!X$1+2,FALSE),VLOOKUP($C227,Lifetime!$A$2:$AK$48,2+soaf_platts!X$1,FALSE)))*$N227</f>
        <v>0</v>
      </c>
      <c r="Y227" s="8">
        <f>(IFERROR(VLOOKUP($D227,platts!$C$3:$AM$457,soaf_platts!Y$1+2,FALSE),VLOOKUP($C227,Lifetime!$A$2:$AK$48,2+soaf_platts!Y$1,FALSE)))*$N227</f>
        <v>0</v>
      </c>
      <c r="Z227" s="8">
        <f>(IFERROR(VLOOKUP($D227,platts!$C$3:$AM$457,soaf_platts!Z$1+2,FALSE),VLOOKUP($C227,Lifetime!$A$2:$AK$48,2+soaf_platts!Z$1,FALSE)))*$N227</f>
        <v>0</v>
      </c>
      <c r="AA227" s="8">
        <f>(IFERROR(VLOOKUP($D227,platts!$C$3:$AM$457,soaf_platts!AA$1+2,FALSE),VLOOKUP($C227,Lifetime!$A$2:$AK$48,2+soaf_platts!AA$1,FALSE)))*$N227</f>
        <v>0</v>
      </c>
      <c r="AB227" s="8">
        <f>(IFERROR(VLOOKUP($D227,platts!$C$3:$AM$457,soaf_platts!AB$1+2,FALSE),VLOOKUP($C227,Lifetime!$A$2:$AK$48,2+soaf_platts!AB$1,FALSE)))*$N227</f>
        <v>0</v>
      </c>
      <c r="AC227" s="8">
        <f>(IFERROR(VLOOKUP($D227,platts!$C$3:$AM$457,soaf_platts!AC$1+2,FALSE),VLOOKUP($C227,Lifetime!$A$2:$AK$48,2+soaf_platts!AC$1,FALSE)))*$N227</f>
        <v>0</v>
      </c>
      <c r="AD227" s="8">
        <f>(IFERROR(VLOOKUP($D227,platts!$C$3:$AM$457,soaf_platts!AD$1+2,FALSE),VLOOKUP($C227,Lifetime!$A$2:$AK$48,2+soaf_platts!AD$1,FALSE)))*$N227</f>
        <v>0</v>
      </c>
      <c r="AE227" s="8">
        <f>(IFERROR(VLOOKUP($D227,platts!$C$3:$AM$457,soaf_platts!AE$1+2,FALSE),VLOOKUP($C227,Lifetime!$A$2:$AK$48,2+soaf_platts!AE$1,FALSE)))*$N227</f>
        <v>0</v>
      </c>
      <c r="AF227" s="8">
        <f>(IFERROR(VLOOKUP($D227,platts!$C$3:$AM$457,soaf_platts!AF$1+2,FALSE),VLOOKUP($C227,Lifetime!$A$2:$AK$48,2+soaf_platts!AF$1,FALSE)))*$N227</f>
        <v>0</v>
      </c>
      <c r="AG227" s="8">
        <f>(IFERROR(VLOOKUP($D227,platts!$C$3:$AM$457,soaf_platts!AG$1+2,FALSE),VLOOKUP($C227,Lifetime!$A$2:$AK$48,2+soaf_platts!AG$1,FALSE)))*$N227</f>
        <v>0</v>
      </c>
      <c r="AH227" s="8">
        <f>(IFERROR(VLOOKUP($D227,platts!$C$3:$AM$457,soaf_platts!AH$1+2,FALSE),VLOOKUP($C227,Lifetime!$A$2:$AK$48,2+soaf_platts!AH$1,FALSE)))*$N227</f>
        <v>0</v>
      </c>
      <c r="AI227" s="8">
        <f>(IFERROR(VLOOKUP($D227,platts!$C$3:$AM$457,soaf_platts!AI$1+2,FALSE),VLOOKUP($C227,Lifetime!$A$2:$AK$48,2+soaf_platts!AI$1,FALSE)))*$N227</f>
        <v>0</v>
      </c>
      <c r="AJ227" s="8">
        <f>(IFERROR(VLOOKUP($D227,platts!$C$3:$AM$457,soaf_platts!AJ$1+2,FALSE),VLOOKUP($C227,Lifetime!$A$2:$AK$48,2+soaf_platts!AJ$1,FALSE)))*$N227</f>
        <v>0</v>
      </c>
      <c r="AK227" s="8">
        <f>(IFERROR(VLOOKUP($D227,platts!$C$3:$AM$457,soaf_platts!AK$1+2,FALSE),VLOOKUP($C227,Lifetime!$A$2:$AK$48,2+soaf_platts!AK$1,FALSE)))*$N227</f>
        <v>0</v>
      </c>
      <c r="AL227" s="8">
        <f>(IFERROR(VLOOKUP($D227,platts!$C$3:$AM$457,soaf_platts!AL$1+2,FALSE),VLOOKUP($C227,Lifetime!$A$2:$AK$48,2+soaf_platts!AL$1,FALSE)))*$N227</f>
        <v>0</v>
      </c>
      <c r="AM227" s="8">
        <f>(IFERROR(VLOOKUP($D227,platts!$C$3:$AM$457,soaf_platts!AM$1+2,FALSE),VLOOKUP($C227,Lifetime!$A$2:$AK$48,2+soaf_platts!AM$1,FALSE)))*$N227</f>
        <v>0</v>
      </c>
      <c r="AN227" s="8">
        <f>(IFERROR(VLOOKUP($D227,platts!$C$3:$AM$457,soaf_platts!AN$1+2,FALSE),VLOOKUP($C227,Lifetime!$A$2:$AK$48,2+soaf_platts!AN$1,FALSE)))*$N227</f>
        <v>0</v>
      </c>
      <c r="AO227" s="8">
        <f>(IFERROR(VLOOKUP($D227,platts!$C$3:$AM$457,soaf_platts!AO$1+2,FALSE),VLOOKUP($C227,Lifetime!$A$2:$AK$48,2+soaf_platts!AO$1,FALSE)))*$N227</f>
        <v>0</v>
      </c>
      <c r="AP227" s="8">
        <f>(IFERROR(VLOOKUP($D227,platts!$C$3:$AM$457,soaf_platts!AP$1+2,FALSE),VLOOKUP($C227,Lifetime!$A$2:$AK$48,2+soaf_platts!AP$1,FALSE)))*$N227</f>
        <v>0</v>
      </c>
      <c r="AQ227" s="8">
        <f>(IFERROR(VLOOKUP($D227,platts!$C$3:$AM$457,soaf_platts!AQ$1+2,FALSE),VLOOKUP($C227,Lifetime!$A$2:$AK$48,2+soaf_platts!AQ$1,FALSE)))*$N227</f>
        <v>0</v>
      </c>
      <c r="AR227" s="8">
        <f>(IFERROR(VLOOKUP($D227,platts!$C$3:$AM$457,soaf_platts!AR$1+2,FALSE),VLOOKUP($C227,Lifetime!$A$2:$AK$48,2+soaf_platts!AR$1,FALSE)))*$N227</f>
        <v>0</v>
      </c>
      <c r="AS227" s="8">
        <f>(IFERROR(VLOOKUP($D227,platts!$C$3:$AM$457,soaf_platts!AS$1+2,FALSE),VLOOKUP($C227,Lifetime!$A$2:$AK$48,2+soaf_platts!AS$1,FALSE)))*$N227</f>
        <v>0</v>
      </c>
      <c r="AT227" s="8">
        <f>(IFERROR(VLOOKUP($D227,platts!$C$3:$AM$457,soaf_platts!AT$1+2,FALSE),VLOOKUP($C227,Lifetime!$A$2:$AK$48,2+soaf_platts!AT$1,FALSE)))*$N227</f>
        <v>0</v>
      </c>
      <c r="AU227" s="8">
        <f>(IFERROR(VLOOKUP($D227,platts!$C$3:$AM$457,soaf_platts!AU$1+2,FALSE),VLOOKUP($C227,Lifetime!$A$2:$AK$48,2+soaf_platts!AU$1,FALSE)))*$N227</f>
        <v>0</v>
      </c>
      <c r="AV227" s="8">
        <f>(IFERROR(VLOOKUP($D227,platts!$C$3:$AM$457,soaf_platts!AV$1+2,FALSE),VLOOKUP($C227,Lifetime!$A$2:$AK$48,2+soaf_platts!AV$1,FALSE)))*$N227</f>
        <v>0</v>
      </c>
      <c r="AW227" s="8">
        <f>(IFERROR(VLOOKUP($D227,platts!$C$3:$AM$457,soaf_platts!AW$1+2,FALSE),VLOOKUP($C227,Lifetime!$A$2:$AK$48,2+soaf_platts!AW$1,FALSE)))*$N227</f>
        <v>0</v>
      </c>
    </row>
    <row r="228" spans="1:49" x14ac:dyDescent="0.25">
      <c r="A228" s="8">
        <v>226</v>
      </c>
      <c r="B228" s="23" t="s">
        <v>38</v>
      </c>
      <c r="C228" s="21" t="s">
        <v>991</v>
      </c>
      <c r="D228" s="8" t="str">
        <f t="shared" si="12"/>
        <v>HR_Other</v>
      </c>
      <c r="E228" s="8" t="e">
        <f>IFERROR(VLOOKUP(D228,Data_2011!$D:$F,3,FALSE),VLOOKUP($C228,Efficiency!A227:B271,2,FALSE))</f>
        <v>#N/A</v>
      </c>
      <c r="F228" s="8">
        <f>IFERROR(VLOOKUP(D228,Data_2011!$D:$F,2,FALSE),0)</f>
        <v>0</v>
      </c>
      <c r="G228" s="8">
        <f t="shared" si="14"/>
        <v>0</v>
      </c>
      <c r="H228" s="8">
        <f t="shared" si="15"/>
        <v>0</v>
      </c>
      <c r="I228" s="8">
        <v>0</v>
      </c>
      <c r="J228" s="8">
        <v>0</v>
      </c>
      <c r="K228" s="8">
        <v>0</v>
      </c>
      <c r="L228" s="8">
        <f>IFERROR(VLOOKUP($D228,platts!$C$3:$AM$457,2,FALSE),0)</f>
        <v>0</v>
      </c>
      <c r="M228" s="18">
        <f t="shared" si="13"/>
        <v>700</v>
      </c>
      <c r="N228" s="8">
        <f>VLOOKUP($D228,soaf!$D$2:$E$514,2,FALSE)</f>
        <v>700</v>
      </c>
      <c r="O228" s="8">
        <f>(IFERROR(VLOOKUP($D228,platts!$C$3:$AM$457,soaf_platts!O$1+2,FALSE),VLOOKUP($C228,Lifetime!$A$2:$AK$48,2+soaf_platts!O$1,FALSE)))*$N228</f>
        <v>700</v>
      </c>
      <c r="P228" s="8">
        <f>(IFERROR(VLOOKUP($D228,platts!$C$3:$AM$457,soaf_platts!P$1+2,FALSE),VLOOKUP($C228,Lifetime!$A$2:$AK$48,2+soaf_platts!P$1,FALSE)))*$N228</f>
        <v>630</v>
      </c>
      <c r="Q228" s="8">
        <f>(IFERROR(VLOOKUP($D228,platts!$C$3:$AM$457,soaf_platts!Q$1+2,FALSE),VLOOKUP($C228,Lifetime!$A$2:$AK$48,2+soaf_platts!Q$1,FALSE)))*$N228</f>
        <v>560</v>
      </c>
      <c r="R228" s="8">
        <f>(IFERROR(VLOOKUP($D228,platts!$C$3:$AM$457,soaf_platts!R$1+2,FALSE),VLOOKUP($C228,Lifetime!$A$2:$AK$48,2+soaf_platts!R$1,FALSE)))*$N228</f>
        <v>489.99999999999994</v>
      </c>
      <c r="S228" s="8">
        <f>(IFERROR(VLOOKUP($D228,platts!$C$3:$AM$457,soaf_platts!S$1+2,FALSE),VLOOKUP($C228,Lifetime!$A$2:$AK$48,2+soaf_platts!S$1,FALSE)))*$N228</f>
        <v>420</v>
      </c>
      <c r="T228" s="8">
        <f>(IFERROR(VLOOKUP($D228,platts!$C$3:$AM$457,soaf_platts!T$1+2,FALSE),VLOOKUP($C228,Lifetime!$A$2:$AK$48,2+soaf_platts!T$1,FALSE)))*$N228</f>
        <v>350</v>
      </c>
      <c r="U228" s="8">
        <f>(IFERROR(VLOOKUP($D228,platts!$C$3:$AM$457,soaf_platts!U$1+2,FALSE),VLOOKUP($C228,Lifetime!$A$2:$AK$48,2+soaf_platts!U$1,FALSE)))*$N228</f>
        <v>280</v>
      </c>
      <c r="V228" s="8">
        <f>(IFERROR(VLOOKUP($D228,platts!$C$3:$AM$457,soaf_platts!V$1+2,FALSE),VLOOKUP($C228,Lifetime!$A$2:$AK$48,2+soaf_platts!V$1,FALSE)))*$N228</f>
        <v>210</v>
      </c>
      <c r="W228" s="8">
        <f>(IFERROR(VLOOKUP($D228,platts!$C$3:$AM$457,soaf_platts!W$1+2,FALSE),VLOOKUP($C228,Lifetime!$A$2:$AK$48,2+soaf_platts!W$1,FALSE)))*$N228</f>
        <v>140</v>
      </c>
      <c r="X228" s="8">
        <f>(IFERROR(VLOOKUP($D228,platts!$C$3:$AM$457,soaf_platts!X$1+2,FALSE),VLOOKUP($C228,Lifetime!$A$2:$AK$48,2+soaf_platts!X$1,FALSE)))*$N228</f>
        <v>70</v>
      </c>
      <c r="Y228" s="8">
        <f>(IFERROR(VLOOKUP($D228,platts!$C$3:$AM$457,soaf_platts!Y$1+2,FALSE),VLOOKUP($C228,Lifetime!$A$2:$AK$48,2+soaf_platts!Y$1,FALSE)))*$N228</f>
        <v>0</v>
      </c>
      <c r="Z228" s="8">
        <f>(IFERROR(VLOOKUP($D228,platts!$C$3:$AM$457,soaf_platts!Z$1+2,FALSE),VLOOKUP($C228,Lifetime!$A$2:$AK$48,2+soaf_platts!Z$1,FALSE)))*$N228</f>
        <v>0</v>
      </c>
      <c r="AA228" s="8">
        <f>(IFERROR(VLOOKUP($D228,platts!$C$3:$AM$457,soaf_platts!AA$1+2,FALSE),VLOOKUP($C228,Lifetime!$A$2:$AK$48,2+soaf_platts!AA$1,FALSE)))*$N228</f>
        <v>0</v>
      </c>
      <c r="AB228" s="8">
        <f>(IFERROR(VLOOKUP($D228,platts!$C$3:$AM$457,soaf_platts!AB$1+2,FALSE),VLOOKUP($C228,Lifetime!$A$2:$AK$48,2+soaf_platts!AB$1,FALSE)))*$N228</f>
        <v>0</v>
      </c>
      <c r="AC228" s="8">
        <f>(IFERROR(VLOOKUP($D228,platts!$C$3:$AM$457,soaf_platts!AC$1+2,FALSE),VLOOKUP($C228,Lifetime!$A$2:$AK$48,2+soaf_platts!AC$1,FALSE)))*$N228</f>
        <v>0</v>
      </c>
      <c r="AD228" s="8">
        <f>(IFERROR(VLOOKUP($D228,platts!$C$3:$AM$457,soaf_platts!AD$1+2,FALSE),VLOOKUP($C228,Lifetime!$A$2:$AK$48,2+soaf_platts!AD$1,FALSE)))*$N228</f>
        <v>0</v>
      </c>
      <c r="AE228" s="8">
        <f>(IFERROR(VLOOKUP($D228,platts!$C$3:$AM$457,soaf_platts!AE$1+2,FALSE),VLOOKUP($C228,Lifetime!$A$2:$AK$48,2+soaf_platts!AE$1,FALSE)))*$N228</f>
        <v>0</v>
      </c>
      <c r="AF228" s="8">
        <f>(IFERROR(VLOOKUP($D228,platts!$C$3:$AM$457,soaf_platts!AF$1+2,FALSE),VLOOKUP($C228,Lifetime!$A$2:$AK$48,2+soaf_platts!AF$1,FALSE)))*$N228</f>
        <v>0</v>
      </c>
      <c r="AG228" s="8">
        <f>(IFERROR(VLOOKUP($D228,platts!$C$3:$AM$457,soaf_platts!AG$1+2,FALSE),VLOOKUP($C228,Lifetime!$A$2:$AK$48,2+soaf_platts!AG$1,FALSE)))*$N228</f>
        <v>0</v>
      </c>
      <c r="AH228" s="8">
        <f>(IFERROR(VLOOKUP($D228,platts!$C$3:$AM$457,soaf_platts!AH$1+2,FALSE),VLOOKUP($C228,Lifetime!$A$2:$AK$48,2+soaf_platts!AH$1,FALSE)))*$N228</f>
        <v>0</v>
      </c>
      <c r="AI228" s="8">
        <f>(IFERROR(VLOOKUP($D228,platts!$C$3:$AM$457,soaf_platts!AI$1+2,FALSE),VLOOKUP($C228,Lifetime!$A$2:$AK$48,2+soaf_platts!AI$1,FALSE)))*$N228</f>
        <v>0</v>
      </c>
      <c r="AJ228" s="8">
        <f>(IFERROR(VLOOKUP($D228,platts!$C$3:$AM$457,soaf_platts!AJ$1+2,FALSE),VLOOKUP($C228,Lifetime!$A$2:$AK$48,2+soaf_platts!AJ$1,FALSE)))*$N228</f>
        <v>0</v>
      </c>
      <c r="AK228" s="8">
        <f>(IFERROR(VLOOKUP($D228,platts!$C$3:$AM$457,soaf_platts!AK$1+2,FALSE),VLOOKUP($C228,Lifetime!$A$2:$AK$48,2+soaf_platts!AK$1,FALSE)))*$N228</f>
        <v>0</v>
      </c>
      <c r="AL228" s="8">
        <f>(IFERROR(VLOOKUP($D228,platts!$C$3:$AM$457,soaf_platts!AL$1+2,FALSE),VLOOKUP($C228,Lifetime!$A$2:$AK$48,2+soaf_platts!AL$1,FALSE)))*$N228</f>
        <v>0</v>
      </c>
      <c r="AM228" s="8">
        <f>(IFERROR(VLOOKUP($D228,platts!$C$3:$AM$457,soaf_platts!AM$1+2,FALSE),VLOOKUP($C228,Lifetime!$A$2:$AK$48,2+soaf_platts!AM$1,FALSE)))*$N228</f>
        <v>0</v>
      </c>
      <c r="AN228" s="8">
        <f>(IFERROR(VLOOKUP($D228,platts!$C$3:$AM$457,soaf_platts!AN$1+2,FALSE),VLOOKUP($C228,Lifetime!$A$2:$AK$48,2+soaf_platts!AN$1,FALSE)))*$N228</f>
        <v>0</v>
      </c>
      <c r="AO228" s="8">
        <f>(IFERROR(VLOOKUP($D228,platts!$C$3:$AM$457,soaf_platts!AO$1+2,FALSE),VLOOKUP($C228,Lifetime!$A$2:$AK$48,2+soaf_platts!AO$1,FALSE)))*$N228</f>
        <v>0</v>
      </c>
      <c r="AP228" s="8">
        <f>(IFERROR(VLOOKUP($D228,platts!$C$3:$AM$457,soaf_platts!AP$1+2,FALSE),VLOOKUP($C228,Lifetime!$A$2:$AK$48,2+soaf_platts!AP$1,FALSE)))*$N228</f>
        <v>0</v>
      </c>
      <c r="AQ228" s="8">
        <f>(IFERROR(VLOOKUP($D228,platts!$C$3:$AM$457,soaf_platts!AQ$1+2,FALSE),VLOOKUP($C228,Lifetime!$A$2:$AK$48,2+soaf_platts!AQ$1,FALSE)))*$N228</f>
        <v>0</v>
      </c>
      <c r="AR228" s="8">
        <f>(IFERROR(VLOOKUP($D228,platts!$C$3:$AM$457,soaf_platts!AR$1+2,FALSE),VLOOKUP($C228,Lifetime!$A$2:$AK$48,2+soaf_platts!AR$1,FALSE)))*$N228</f>
        <v>0</v>
      </c>
      <c r="AS228" s="8">
        <f>(IFERROR(VLOOKUP($D228,platts!$C$3:$AM$457,soaf_platts!AS$1+2,FALSE),VLOOKUP($C228,Lifetime!$A$2:$AK$48,2+soaf_platts!AS$1,FALSE)))*$N228</f>
        <v>0</v>
      </c>
      <c r="AT228" s="8">
        <f>(IFERROR(VLOOKUP($D228,platts!$C$3:$AM$457,soaf_platts!AT$1+2,FALSE),VLOOKUP($C228,Lifetime!$A$2:$AK$48,2+soaf_platts!AT$1,FALSE)))*$N228</f>
        <v>0</v>
      </c>
      <c r="AU228" s="8">
        <f>(IFERROR(VLOOKUP($D228,platts!$C$3:$AM$457,soaf_platts!AU$1+2,FALSE),VLOOKUP($C228,Lifetime!$A$2:$AK$48,2+soaf_platts!AU$1,FALSE)))*$N228</f>
        <v>0</v>
      </c>
      <c r="AV228" s="8">
        <f>(IFERROR(VLOOKUP($D228,platts!$C$3:$AM$457,soaf_platts!AV$1+2,FALSE),VLOOKUP($C228,Lifetime!$A$2:$AK$48,2+soaf_platts!AV$1,FALSE)))*$N228</f>
        <v>0</v>
      </c>
      <c r="AW228" s="8">
        <f>(IFERROR(VLOOKUP($D228,platts!$C$3:$AM$457,soaf_platts!AW$1+2,FALSE),VLOOKUP($C228,Lifetime!$A$2:$AK$48,2+soaf_platts!AW$1,FALSE)))*$N228</f>
        <v>0</v>
      </c>
    </row>
    <row r="229" spans="1:49" x14ac:dyDescent="0.25">
      <c r="A229" s="8">
        <v>227</v>
      </c>
      <c r="B229" s="23" t="s">
        <v>38</v>
      </c>
      <c r="C229" s="21" t="s">
        <v>6</v>
      </c>
      <c r="D229" s="8" t="str">
        <f t="shared" si="12"/>
        <v>HR_PSP</v>
      </c>
      <c r="E229" s="8">
        <f>IFERROR(VLOOKUP(D229,Data_2011!$D:$F,3,FALSE),VLOOKUP($C229,Efficiency!A228:B272,2,FALSE))</f>
        <v>0.75</v>
      </c>
      <c r="F229" s="8">
        <f>IFERROR(VLOOKUP(D229,Data_2011!$D:$F,2,FALSE),0)</f>
        <v>0</v>
      </c>
      <c r="G229" s="8">
        <f t="shared" si="14"/>
        <v>1</v>
      </c>
      <c r="H229" s="8">
        <f t="shared" si="15"/>
        <v>8</v>
      </c>
      <c r="I229" s="8">
        <v>0</v>
      </c>
      <c r="J229" s="8">
        <v>0</v>
      </c>
      <c r="K229" s="8">
        <v>0</v>
      </c>
      <c r="L229" s="8">
        <f>IFERROR(VLOOKUP($D229,platts!$C$3:$AM$457,2,FALSE),0)</f>
        <v>277.14</v>
      </c>
      <c r="M229" s="18">
        <f t="shared" si="13"/>
        <v>22.860000000000298</v>
      </c>
      <c r="N229" s="8">
        <f>VLOOKUP($D229,soaf!$D$2:$E$514,2,FALSE)</f>
        <v>300.00000000000028</v>
      </c>
      <c r="O229" s="8">
        <f>(IFERROR(VLOOKUP($D229,platts!$C$3:$AM$457,soaf_platts!O$1+2,FALSE),VLOOKUP($C229,Lifetime!$A$2:$AK$48,2+soaf_platts!O$1,FALSE)))*$N229</f>
        <v>300.00000000000028</v>
      </c>
      <c r="P229" s="8">
        <f>(IFERROR(VLOOKUP($D229,platts!$C$3:$AM$457,soaf_platts!P$1+2,FALSE),VLOOKUP($C229,Lifetime!$A$2:$AK$48,2+soaf_platts!P$1,FALSE)))*$N229</f>
        <v>300.00000000000028</v>
      </c>
      <c r="Q229" s="8">
        <f>(IFERROR(VLOOKUP($D229,platts!$C$3:$AM$457,soaf_platts!Q$1+2,FALSE),VLOOKUP($C229,Lifetime!$A$2:$AK$48,2+soaf_platts!Q$1,FALSE)))*$N229</f>
        <v>300.00000000000028</v>
      </c>
      <c r="R229" s="8">
        <f>(IFERROR(VLOOKUP($D229,platts!$C$3:$AM$457,soaf_platts!R$1+2,FALSE),VLOOKUP($C229,Lifetime!$A$2:$AK$48,2+soaf_platts!R$1,FALSE)))*$N229</f>
        <v>300.00000000000028</v>
      </c>
      <c r="S229" s="8">
        <f>(IFERROR(VLOOKUP($D229,platts!$C$3:$AM$457,soaf_platts!S$1+2,FALSE),VLOOKUP($C229,Lifetime!$A$2:$AK$48,2+soaf_platts!S$1,FALSE)))*$N229</f>
        <v>300.00000000000028</v>
      </c>
      <c r="T229" s="8">
        <f>(IFERROR(VLOOKUP($D229,platts!$C$3:$AM$457,soaf_platts!T$1+2,FALSE),VLOOKUP($C229,Lifetime!$A$2:$AK$48,2+soaf_platts!T$1,FALSE)))*$N229</f>
        <v>300.00000000000028</v>
      </c>
      <c r="U229" s="8">
        <f>(IFERROR(VLOOKUP($D229,platts!$C$3:$AM$457,soaf_platts!U$1+2,FALSE),VLOOKUP($C229,Lifetime!$A$2:$AK$48,2+soaf_platts!U$1,FALSE)))*$N229</f>
        <v>300.00000000000028</v>
      </c>
      <c r="V229" s="8">
        <f>(IFERROR(VLOOKUP($D229,platts!$C$3:$AM$457,soaf_platts!V$1+2,FALSE),VLOOKUP($C229,Lifetime!$A$2:$AK$48,2+soaf_platts!V$1,FALSE)))*$N229</f>
        <v>300.00000000000028</v>
      </c>
      <c r="W229" s="8">
        <f>(IFERROR(VLOOKUP($D229,platts!$C$3:$AM$457,soaf_platts!W$1+2,FALSE),VLOOKUP($C229,Lifetime!$A$2:$AK$48,2+soaf_platts!W$1,FALSE)))*$N229</f>
        <v>300.00000000000028</v>
      </c>
      <c r="X229" s="8">
        <f>(IFERROR(VLOOKUP($D229,platts!$C$3:$AM$457,soaf_platts!X$1+2,FALSE),VLOOKUP($C229,Lifetime!$A$2:$AK$48,2+soaf_platts!X$1,FALSE)))*$N229</f>
        <v>300.00000000000028</v>
      </c>
      <c r="Y229" s="8">
        <f>(IFERROR(VLOOKUP($D229,platts!$C$3:$AM$457,soaf_platts!Y$1+2,FALSE),VLOOKUP($C229,Lifetime!$A$2:$AK$48,2+soaf_platts!Y$1,FALSE)))*$N229</f>
        <v>300.00000000000028</v>
      </c>
      <c r="Z229" s="8">
        <f>(IFERROR(VLOOKUP($D229,platts!$C$3:$AM$457,soaf_platts!Z$1+2,FALSE),VLOOKUP($C229,Lifetime!$A$2:$AK$48,2+soaf_platts!Z$1,FALSE)))*$N229</f>
        <v>300.00000000000028</v>
      </c>
      <c r="AA229" s="8">
        <f>(IFERROR(VLOOKUP($D229,platts!$C$3:$AM$457,soaf_platts!AA$1+2,FALSE),VLOOKUP($C229,Lifetime!$A$2:$AK$48,2+soaf_platts!AA$1,FALSE)))*$N229</f>
        <v>300.00000000000028</v>
      </c>
      <c r="AB229" s="8">
        <f>(IFERROR(VLOOKUP($D229,platts!$C$3:$AM$457,soaf_platts!AB$1+2,FALSE),VLOOKUP($C229,Lifetime!$A$2:$AK$48,2+soaf_platts!AB$1,FALSE)))*$N229</f>
        <v>300.00000000000028</v>
      </c>
      <c r="AC229" s="8">
        <f>(IFERROR(VLOOKUP($D229,platts!$C$3:$AM$457,soaf_platts!AC$1+2,FALSE),VLOOKUP($C229,Lifetime!$A$2:$AK$48,2+soaf_platts!AC$1,FALSE)))*$N229</f>
        <v>300.00000000000028</v>
      </c>
      <c r="AD229" s="8">
        <f>(IFERROR(VLOOKUP($D229,platts!$C$3:$AM$457,soaf_platts!AD$1+2,FALSE),VLOOKUP($C229,Lifetime!$A$2:$AK$48,2+soaf_platts!AD$1,FALSE)))*$N229</f>
        <v>300.00000000000028</v>
      </c>
      <c r="AE229" s="8">
        <f>(IFERROR(VLOOKUP($D229,platts!$C$3:$AM$457,soaf_platts!AE$1+2,FALSE),VLOOKUP($C229,Lifetime!$A$2:$AK$48,2+soaf_platts!AE$1,FALSE)))*$N229</f>
        <v>300.00000000000028</v>
      </c>
      <c r="AF229" s="8">
        <f>(IFERROR(VLOOKUP($D229,platts!$C$3:$AM$457,soaf_platts!AF$1+2,FALSE),VLOOKUP($C229,Lifetime!$A$2:$AK$48,2+soaf_platts!AF$1,FALSE)))*$N229</f>
        <v>300.00000000000028</v>
      </c>
      <c r="AG229" s="8">
        <f>(IFERROR(VLOOKUP($D229,platts!$C$3:$AM$457,soaf_platts!AG$1+2,FALSE),VLOOKUP($C229,Lifetime!$A$2:$AK$48,2+soaf_platts!AG$1,FALSE)))*$N229</f>
        <v>300.00000000000028</v>
      </c>
      <c r="AH229" s="8">
        <f>(IFERROR(VLOOKUP($D229,platts!$C$3:$AM$457,soaf_platts!AH$1+2,FALSE),VLOOKUP($C229,Lifetime!$A$2:$AK$48,2+soaf_platts!AH$1,FALSE)))*$N229</f>
        <v>300.00000000000028</v>
      </c>
      <c r="AI229" s="8">
        <f>(IFERROR(VLOOKUP($D229,platts!$C$3:$AM$457,soaf_platts!AI$1+2,FALSE),VLOOKUP($C229,Lifetime!$A$2:$AK$48,2+soaf_platts!AI$1,FALSE)))*$N229</f>
        <v>300.00000000000028</v>
      </c>
      <c r="AJ229" s="8">
        <f>(IFERROR(VLOOKUP($D229,platts!$C$3:$AM$457,soaf_platts!AJ$1+2,FALSE),VLOOKUP($C229,Lifetime!$A$2:$AK$48,2+soaf_platts!AJ$1,FALSE)))*$N229</f>
        <v>300.00000000000028</v>
      </c>
      <c r="AK229" s="8">
        <f>(IFERROR(VLOOKUP($D229,platts!$C$3:$AM$457,soaf_platts!AK$1+2,FALSE),VLOOKUP($C229,Lifetime!$A$2:$AK$48,2+soaf_platts!AK$1,FALSE)))*$N229</f>
        <v>300.00000000000028</v>
      </c>
      <c r="AL229" s="8">
        <f>(IFERROR(VLOOKUP($D229,platts!$C$3:$AM$457,soaf_platts!AL$1+2,FALSE),VLOOKUP($C229,Lifetime!$A$2:$AK$48,2+soaf_platts!AL$1,FALSE)))*$N229</f>
        <v>300.00000000000028</v>
      </c>
      <c r="AM229" s="8">
        <f>(IFERROR(VLOOKUP($D229,platts!$C$3:$AM$457,soaf_platts!AM$1+2,FALSE),VLOOKUP($C229,Lifetime!$A$2:$AK$48,2+soaf_platts!AM$1,FALSE)))*$N229</f>
        <v>300.00000000000028</v>
      </c>
      <c r="AN229" s="8">
        <f>(IFERROR(VLOOKUP($D229,platts!$C$3:$AM$457,soaf_platts!AN$1+2,FALSE),VLOOKUP($C229,Lifetime!$A$2:$AK$48,2+soaf_platts!AN$1,FALSE)))*$N229</f>
        <v>300.00000000000028</v>
      </c>
      <c r="AO229" s="8">
        <f>(IFERROR(VLOOKUP($D229,platts!$C$3:$AM$457,soaf_platts!AO$1+2,FALSE),VLOOKUP($C229,Lifetime!$A$2:$AK$48,2+soaf_platts!AO$1,FALSE)))*$N229</f>
        <v>300.00000000000028</v>
      </c>
      <c r="AP229" s="8">
        <f>(IFERROR(VLOOKUP($D229,platts!$C$3:$AM$457,soaf_platts!AP$1+2,FALSE),VLOOKUP($C229,Lifetime!$A$2:$AK$48,2+soaf_platts!AP$1,FALSE)))*$N229</f>
        <v>300.00000000000028</v>
      </c>
      <c r="AQ229" s="8">
        <f>(IFERROR(VLOOKUP($D229,platts!$C$3:$AM$457,soaf_platts!AQ$1+2,FALSE),VLOOKUP($C229,Lifetime!$A$2:$AK$48,2+soaf_platts!AQ$1,FALSE)))*$N229</f>
        <v>300.00000000000028</v>
      </c>
      <c r="AR229" s="8">
        <f>(IFERROR(VLOOKUP($D229,platts!$C$3:$AM$457,soaf_platts!AR$1+2,FALSE),VLOOKUP($C229,Lifetime!$A$2:$AK$48,2+soaf_platts!AR$1,FALSE)))*$N229</f>
        <v>300.00000000000028</v>
      </c>
      <c r="AS229" s="8">
        <f>(IFERROR(VLOOKUP($D229,platts!$C$3:$AM$457,soaf_platts!AS$1+2,FALSE),VLOOKUP($C229,Lifetime!$A$2:$AK$48,2+soaf_platts!AS$1,FALSE)))*$N229</f>
        <v>300.00000000000028</v>
      </c>
      <c r="AT229" s="8">
        <f>(IFERROR(VLOOKUP($D229,platts!$C$3:$AM$457,soaf_platts!AT$1+2,FALSE),VLOOKUP($C229,Lifetime!$A$2:$AK$48,2+soaf_platts!AT$1,FALSE)))*$N229</f>
        <v>300.00000000000028</v>
      </c>
      <c r="AU229" s="8">
        <f>(IFERROR(VLOOKUP($D229,platts!$C$3:$AM$457,soaf_platts!AU$1+2,FALSE),VLOOKUP($C229,Lifetime!$A$2:$AK$48,2+soaf_platts!AU$1,FALSE)))*$N229</f>
        <v>300.00000000000028</v>
      </c>
      <c r="AV229" s="8">
        <f>(IFERROR(VLOOKUP($D229,platts!$C$3:$AM$457,soaf_platts!AV$1+2,FALSE),VLOOKUP($C229,Lifetime!$A$2:$AK$48,2+soaf_platts!AV$1,FALSE)))*$N229</f>
        <v>300.00000000000028</v>
      </c>
      <c r="AW229" s="8">
        <f>(IFERROR(VLOOKUP($D229,platts!$C$3:$AM$457,soaf_platts!AW$1+2,FALSE),VLOOKUP($C229,Lifetime!$A$2:$AK$48,2+soaf_platts!AW$1,FALSE)))*$N229</f>
        <v>300.00000000000028</v>
      </c>
    </row>
    <row r="230" spans="1:49" x14ac:dyDescent="0.25">
      <c r="A230" s="8">
        <v>228</v>
      </c>
      <c r="B230" s="23" t="s">
        <v>38</v>
      </c>
      <c r="C230" s="21" t="s">
        <v>12</v>
      </c>
      <c r="D230" s="8" t="str">
        <f t="shared" si="12"/>
        <v>HR_RoR</v>
      </c>
      <c r="E230" s="8">
        <f>IFERROR(VLOOKUP(D230,Data_2011!$D:$F,3,FALSE),VLOOKUP($C230,Efficiency!A229:B273,2,FALSE))</f>
        <v>1</v>
      </c>
      <c r="F230" s="8">
        <f>IFERROR(VLOOKUP(D230,Data_2011!$D:$F,2,FALSE),0)</f>
        <v>0</v>
      </c>
      <c r="G230" s="8">
        <f t="shared" si="14"/>
        <v>0</v>
      </c>
      <c r="H230" s="8">
        <f t="shared" si="15"/>
        <v>0</v>
      </c>
      <c r="I230" s="8">
        <v>0</v>
      </c>
      <c r="J230" s="8">
        <v>0</v>
      </c>
      <c r="K230" s="8">
        <v>0</v>
      </c>
      <c r="L230" s="8">
        <f>IFERROR(VLOOKUP($D230,platts!$C$3:$AM$457,2,FALSE),0)</f>
        <v>1834.1049999999998</v>
      </c>
      <c r="M230" s="18">
        <f t="shared" si="13"/>
        <v>65.895000000000209</v>
      </c>
      <c r="N230" s="8">
        <f>VLOOKUP($D230,soaf!$D$2:$E$514,2,FALSE)</f>
        <v>1900</v>
      </c>
      <c r="O230" s="8">
        <f>(IFERROR(VLOOKUP($D230,platts!$C$3:$AM$457,soaf_platts!O$1+2,FALSE),VLOOKUP($C230,Lifetime!$A$2:$AK$48,2+soaf_platts!O$1,FALSE)))*$N230</f>
        <v>1889.7733226832709</v>
      </c>
      <c r="P230" s="8">
        <f>(IFERROR(VLOOKUP($D230,platts!$C$3:$AM$457,soaf_platts!P$1+2,FALSE),VLOOKUP($C230,Lifetime!$A$2:$AK$48,2+soaf_platts!P$1,FALSE)))*$N230</f>
        <v>1889.7733226832709</v>
      </c>
      <c r="Q230" s="8">
        <f>(IFERROR(VLOOKUP($D230,platts!$C$3:$AM$457,soaf_platts!Q$1+2,FALSE),VLOOKUP($C230,Lifetime!$A$2:$AK$48,2+soaf_platts!Q$1,FALSE)))*$N230</f>
        <v>1889.7733226832709</v>
      </c>
      <c r="R230" s="8">
        <f>(IFERROR(VLOOKUP($D230,platts!$C$3:$AM$457,soaf_platts!R$1+2,FALSE),VLOOKUP($C230,Lifetime!$A$2:$AK$48,2+soaf_platts!R$1,FALSE)))*$N230</f>
        <v>1889.7733226832709</v>
      </c>
      <c r="S230" s="8">
        <f>(IFERROR(VLOOKUP($D230,platts!$C$3:$AM$457,soaf_platts!S$1+2,FALSE),VLOOKUP($C230,Lifetime!$A$2:$AK$48,2+soaf_platts!S$1,FALSE)))*$N230</f>
        <v>1889.7733226832709</v>
      </c>
      <c r="T230" s="8">
        <f>(IFERROR(VLOOKUP($D230,platts!$C$3:$AM$457,soaf_platts!T$1+2,FALSE),VLOOKUP($C230,Lifetime!$A$2:$AK$48,2+soaf_platts!T$1,FALSE)))*$N230</f>
        <v>1888.0122457547418</v>
      </c>
      <c r="U230" s="8">
        <f>(IFERROR(VLOOKUP($D230,platts!$C$3:$AM$457,soaf_platts!U$1+2,FALSE),VLOOKUP($C230,Lifetime!$A$2:$AK$48,2+soaf_platts!U$1,FALSE)))*$N230</f>
        <v>1888.0122457547418</v>
      </c>
      <c r="V230" s="8">
        <f>(IFERROR(VLOOKUP($D230,platts!$C$3:$AM$457,soaf_platts!V$1+2,FALSE),VLOOKUP($C230,Lifetime!$A$2:$AK$48,2+soaf_platts!V$1,FALSE)))*$N230</f>
        <v>1888.0122457547418</v>
      </c>
      <c r="W230" s="8">
        <f>(IFERROR(VLOOKUP($D230,platts!$C$3:$AM$457,soaf_platts!W$1+2,FALSE),VLOOKUP($C230,Lifetime!$A$2:$AK$48,2+soaf_platts!W$1,FALSE)))*$N230</f>
        <v>1888.0122457547418</v>
      </c>
      <c r="X230" s="8">
        <f>(IFERROR(VLOOKUP($D230,platts!$C$3:$AM$457,soaf_platts!X$1+2,FALSE),VLOOKUP($C230,Lifetime!$A$2:$AK$48,2+soaf_platts!X$1,FALSE)))*$N230</f>
        <v>1888.0122457547418</v>
      </c>
      <c r="Y230" s="8">
        <f>(IFERROR(VLOOKUP($D230,platts!$C$3:$AM$457,soaf_platts!Y$1+2,FALSE),VLOOKUP($C230,Lifetime!$A$2:$AK$48,2+soaf_platts!Y$1,FALSE)))*$N230</f>
        <v>1888.0122457547418</v>
      </c>
      <c r="Z230" s="8">
        <f>(IFERROR(VLOOKUP($D230,platts!$C$3:$AM$457,soaf_platts!Z$1+2,FALSE),VLOOKUP($C230,Lifetime!$A$2:$AK$48,2+soaf_platts!Z$1,FALSE)))*$N230</f>
        <v>1888.0122457547418</v>
      </c>
      <c r="AA230" s="8">
        <f>(IFERROR(VLOOKUP($D230,platts!$C$3:$AM$457,soaf_platts!AA$1+2,FALSE),VLOOKUP($C230,Lifetime!$A$2:$AK$48,2+soaf_platts!AA$1,FALSE)))*$N230</f>
        <v>1888.0122457547418</v>
      </c>
      <c r="AB230" s="8">
        <f>(IFERROR(VLOOKUP($D230,platts!$C$3:$AM$457,soaf_platts!AB$1+2,FALSE),VLOOKUP($C230,Lifetime!$A$2:$AK$48,2+soaf_platts!AB$1,FALSE)))*$N230</f>
        <v>1888.0122457547418</v>
      </c>
      <c r="AC230" s="8">
        <f>(IFERROR(VLOOKUP($D230,platts!$C$3:$AM$457,soaf_platts!AC$1+2,FALSE),VLOOKUP($C230,Lifetime!$A$2:$AK$48,2+soaf_platts!AC$1,FALSE)))*$N230</f>
        <v>1888.0122457547418</v>
      </c>
      <c r="AD230" s="8">
        <f>(IFERROR(VLOOKUP($D230,platts!$C$3:$AM$457,soaf_platts!AD$1+2,FALSE),VLOOKUP($C230,Lifetime!$A$2:$AK$48,2+soaf_platts!AD$1,FALSE)))*$N230</f>
        <v>1888.0122457547418</v>
      </c>
      <c r="AE230" s="8">
        <f>(IFERROR(VLOOKUP($D230,platts!$C$3:$AM$457,soaf_platts!AE$1+2,FALSE),VLOOKUP($C230,Lifetime!$A$2:$AK$48,2+soaf_platts!AE$1,FALSE)))*$N230</f>
        <v>1844.9176573860279</v>
      </c>
      <c r="AF230" s="8">
        <f>(IFERROR(VLOOKUP($D230,platts!$C$3:$AM$457,soaf_platts!AF$1+2,FALSE),VLOOKUP($C230,Lifetime!$A$2:$AK$48,2+soaf_platts!AF$1,FALSE)))*$N230</f>
        <v>1844.9176573860279</v>
      </c>
      <c r="AG230" s="8">
        <f>(IFERROR(VLOOKUP($D230,platts!$C$3:$AM$457,soaf_platts!AG$1+2,FALSE),VLOOKUP($C230,Lifetime!$A$2:$AK$48,2+soaf_platts!AG$1,FALSE)))*$N230</f>
        <v>1844.9176573860279</v>
      </c>
      <c r="AH230" s="8">
        <f>(IFERROR(VLOOKUP($D230,platts!$C$3:$AM$457,soaf_platts!AH$1+2,FALSE),VLOOKUP($C230,Lifetime!$A$2:$AK$48,2+soaf_platts!AH$1,FALSE)))*$N230</f>
        <v>1844.9176573860279</v>
      </c>
      <c r="AI230" s="8">
        <f>(IFERROR(VLOOKUP($D230,platts!$C$3:$AM$457,soaf_platts!AI$1+2,FALSE),VLOOKUP($C230,Lifetime!$A$2:$AK$48,2+soaf_platts!AI$1,FALSE)))*$N230</f>
        <v>1844.9176573860279</v>
      </c>
      <c r="AJ230" s="8">
        <f>(IFERROR(VLOOKUP($D230,platts!$C$3:$AM$457,soaf_platts!AJ$1+2,FALSE),VLOOKUP($C230,Lifetime!$A$2:$AK$48,2+soaf_platts!AJ$1,FALSE)))*$N230</f>
        <v>1844.9176573860279</v>
      </c>
      <c r="AK230" s="8">
        <f>(IFERROR(VLOOKUP($D230,platts!$C$3:$AM$457,soaf_platts!AK$1+2,FALSE),VLOOKUP($C230,Lifetime!$A$2:$AK$48,2+soaf_platts!AK$1,FALSE)))*$N230</f>
        <v>1844.9176573860279</v>
      </c>
      <c r="AL230" s="8">
        <f>(IFERROR(VLOOKUP($D230,platts!$C$3:$AM$457,soaf_platts!AL$1+2,FALSE),VLOOKUP($C230,Lifetime!$A$2:$AK$48,2+soaf_platts!AL$1,FALSE)))*$N230</f>
        <v>1844.9176573860279</v>
      </c>
      <c r="AM230" s="8">
        <f>(IFERROR(VLOOKUP($D230,platts!$C$3:$AM$457,soaf_platts!AM$1+2,FALSE),VLOOKUP($C230,Lifetime!$A$2:$AK$48,2+soaf_platts!AM$1,FALSE)))*$N230</f>
        <v>1844.9176573860279</v>
      </c>
      <c r="AN230" s="8">
        <f>(IFERROR(VLOOKUP($D230,platts!$C$3:$AM$457,soaf_platts!AN$1+2,FALSE),VLOOKUP($C230,Lifetime!$A$2:$AK$48,2+soaf_platts!AN$1,FALSE)))*$N230</f>
        <v>1844.9176573860279</v>
      </c>
      <c r="AO230" s="8">
        <f>(IFERROR(VLOOKUP($D230,platts!$C$3:$AM$457,soaf_platts!AO$1+2,FALSE),VLOOKUP($C230,Lifetime!$A$2:$AK$48,2+soaf_platts!AO$1,FALSE)))*$N230</f>
        <v>1844.9176573860279</v>
      </c>
      <c r="AP230" s="8">
        <f>(IFERROR(VLOOKUP($D230,platts!$C$3:$AM$457,soaf_platts!AP$1+2,FALSE),VLOOKUP($C230,Lifetime!$A$2:$AK$48,2+soaf_platts!AP$1,FALSE)))*$N230</f>
        <v>1844.9176573860279</v>
      </c>
      <c r="AQ230" s="8">
        <f>(IFERROR(VLOOKUP($D230,platts!$C$3:$AM$457,soaf_platts!AQ$1+2,FALSE),VLOOKUP($C230,Lifetime!$A$2:$AK$48,2+soaf_platts!AQ$1,FALSE)))*$N230</f>
        <v>1844.9176573860279</v>
      </c>
      <c r="AR230" s="8">
        <f>(IFERROR(VLOOKUP($D230,platts!$C$3:$AM$457,soaf_platts!AR$1+2,FALSE),VLOOKUP($C230,Lifetime!$A$2:$AK$48,2+soaf_platts!AR$1,FALSE)))*$N230</f>
        <v>1844.9176573860279</v>
      </c>
      <c r="AS230" s="8">
        <f>(IFERROR(VLOOKUP($D230,platts!$C$3:$AM$457,soaf_platts!AS$1+2,FALSE),VLOOKUP($C230,Lifetime!$A$2:$AK$48,2+soaf_platts!AS$1,FALSE)))*$N230</f>
        <v>1844.9176573860279</v>
      </c>
      <c r="AT230" s="8">
        <f>(IFERROR(VLOOKUP($D230,platts!$C$3:$AM$457,soaf_platts!AT$1+2,FALSE),VLOOKUP($C230,Lifetime!$A$2:$AK$48,2+soaf_platts!AT$1,FALSE)))*$N230</f>
        <v>1844.9176573860279</v>
      </c>
      <c r="AU230" s="8">
        <f>(IFERROR(VLOOKUP($D230,platts!$C$3:$AM$457,soaf_platts!AU$1+2,FALSE),VLOOKUP($C230,Lifetime!$A$2:$AK$48,2+soaf_platts!AU$1,FALSE)))*$N230</f>
        <v>1844.9176573860279</v>
      </c>
      <c r="AV230" s="8">
        <f>(IFERROR(VLOOKUP($D230,platts!$C$3:$AM$457,soaf_platts!AV$1+2,FALSE),VLOOKUP($C230,Lifetime!$A$2:$AK$48,2+soaf_platts!AV$1,FALSE)))*$N230</f>
        <v>1844.9176573860279</v>
      </c>
      <c r="AW230" s="8">
        <f>(IFERROR(VLOOKUP($D230,platts!$C$3:$AM$457,soaf_platts!AW$1+2,FALSE),VLOOKUP($C230,Lifetime!$A$2:$AK$48,2+soaf_platts!AW$1,FALSE)))*$N230</f>
        <v>1844.9176573860279</v>
      </c>
    </row>
    <row r="231" spans="1:49" x14ac:dyDescent="0.25">
      <c r="A231" s="8">
        <v>229</v>
      </c>
      <c r="B231" s="23" t="s">
        <v>38</v>
      </c>
      <c r="C231" s="21" t="s">
        <v>21</v>
      </c>
      <c r="D231" s="8" t="str">
        <f t="shared" si="12"/>
        <v>HR_Solar 1</v>
      </c>
      <c r="E231" s="8">
        <f>IFERROR(VLOOKUP(D231,Data_2011!$D:$F,3,FALSE),VLOOKUP($C231,Efficiency!A230:B274,2,FALSE))</f>
        <v>1</v>
      </c>
      <c r="F231" s="8">
        <f>IFERROR(VLOOKUP(D231,Data_2011!$D:$F,2,FALSE),0)</f>
        <v>0</v>
      </c>
      <c r="G231" s="8">
        <f t="shared" si="14"/>
        <v>0</v>
      </c>
      <c r="H231" s="8">
        <f t="shared" si="15"/>
        <v>0</v>
      </c>
      <c r="I231" s="8">
        <v>0</v>
      </c>
      <c r="J231" s="8">
        <v>0</v>
      </c>
      <c r="K231" s="8">
        <v>0</v>
      </c>
      <c r="L231" s="8">
        <f>IFERROR(VLOOKUP($D231,platts!$C$3:$AM$457,2,FALSE),0)</f>
        <v>1.0329999999999999</v>
      </c>
      <c r="M231" s="18">
        <f t="shared" si="13"/>
        <v>-1.0329999999999999</v>
      </c>
      <c r="N231" s="8">
        <f>VLOOKUP($D231,soaf!$D$2:$E$514,2,FALSE)</f>
        <v>0</v>
      </c>
      <c r="O231" s="8">
        <f>(IFERROR(VLOOKUP($D231,platts!$C$3:$AM$457,soaf_platts!O$1+2,FALSE),VLOOKUP($C231,Lifetime!$A$2:$AK$48,2+soaf_platts!O$1,FALSE)))*$N231</f>
        <v>0</v>
      </c>
      <c r="P231" s="8">
        <f>(IFERROR(VLOOKUP($D231,platts!$C$3:$AM$457,soaf_platts!P$1+2,FALSE),VLOOKUP($C231,Lifetime!$A$2:$AK$48,2+soaf_platts!P$1,FALSE)))*$N231</f>
        <v>0</v>
      </c>
      <c r="Q231" s="8">
        <f>(IFERROR(VLOOKUP($D231,platts!$C$3:$AM$457,soaf_platts!Q$1+2,FALSE),VLOOKUP($C231,Lifetime!$A$2:$AK$48,2+soaf_platts!Q$1,FALSE)))*$N231</f>
        <v>0</v>
      </c>
      <c r="R231" s="8">
        <f>(IFERROR(VLOOKUP($D231,platts!$C$3:$AM$457,soaf_platts!R$1+2,FALSE),VLOOKUP($C231,Lifetime!$A$2:$AK$48,2+soaf_platts!R$1,FALSE)))*$N231</f>
        <v>0</v>
      </c>
      <c r="S231" s="8">
        <f>(IFERROR(VLOOKUP($D231,platts!$C$3:$AM$457,soaf_platts!S$1+2,FALSE),VLOOKUP($C231,Lifetime!$A$2:$AK$48,2+soaf_platts!S$1,FALSE)))*$N231</f>
        <v>0</v>
      </c>
      <c r="T231" s="8">
        <f>(IFERROR(VLOOKUP($D231,platts!$C$3:$AM$457,soaf_platts!T$1+2,FALSE),VLOOKUP($C231,Lifetime!$A$2:$AK$48,2+soaf_platts!T$1,FALSE)))*$N231</f>
        <v>0</v>
      </c>
      <c r="U231" s="8">
        <f>(IFERROR(VLOOKUP($D231,platts!$C$3:$AM$457,soaf_platts!U$1+2,FALSE),VLOOKUP($C231,Lifetime!$A$2:$AK$48,2+soaf_platts!U$1,FALSE)))*$N231</f>
        <v>0</v>
      </c>
      <c r="V231" s="8">
        <f>(IFERROR(VLOOKUP($D231,platts!$C$3:$AM$457,soaf_platts!V$1+2,FALSE),VLOOKUP($C231,Lifetime!$A$2:$AK$48,2+soaf_platts!V$1,FALSE)))*$N231</f>
        <v>0</v>
      </c>
      <c r="W231" s="8">
        <f>(IFERROR(VLOOKUP($D231,platts!$C$3:$AM$457,soaf_platts!W$1+2,FALSE),VLOOKUP($C231,Lifetime!$A$2:$AK$48,2+soaf_platts!W$1,FALSE)))*$N231</f>
        <v>0</v>
      </c>
      <c r="X231" s="8">
        <f>(IFERROR(VLOOKUP($D231,platts!$C$3:$AM$457,soaf_platts!X$1+2,FALSE),VLOOKUP($C231,Lifetime!$A$2:$AK$48,2+soaf_platts!X$1,FALSE)))*$N231</f>
        <v>0</v>
      </c>
      <c r="Y231" s="8">
        <f>(IFERROR(VLOOKUP($D231,platts!$C$3:$AM$457,soaf_platts!Y$1+2,FALSE),VLOOKUP($C231,Lifetime!$A$2:$AK$48,2+soaf_platts!Y$1,FALSE)))*$N231</f>
        <v>0</v>
      </c>
      <c r="Z231" s="8">
        <f>(IFERROR(VLOOKUP($D231,platts!$C$3:$AM$457,soaf_platts!Z$1+2,FALSE),VLOOKUP($C231,Lifetime!$A$2:$AK$48,2+soaf_platts!Z$1,FALSE)))*$N231</f>
        <v>0</v>
      </c>
      <c r="AA231" s="8">
        <f>(IFERROR(VLOOKUP($D231,platts!$C$3:$AM$457,soaf_platts!AA$1+2,FALSE),VLOOKUP($C231,Lifetime!$A$2:$AK$48,2+soaf_platts!AA$1,FALSE)))*$N231</f>
        <v>0</v>
      </c>
      <c r="AB231" s="8">
        <f>(IFERROR(VLOOKUP($D231,platts!$C$3:$AM$457,soaf_platts!AB$1+2,FALSE),VLOOKUP($C231,Lifetime!$A$2:$AK$48,2+soaf_platts!AB$1,FALSE)))*$N231</f>
        <v>0</v>
      </c>
      <c r="AC231" s="8">
        <f>(IFERROR(VLOOKUP($D231,platts!$C$3:$AM$457,soaf_platts!AC$1+2,FALSE),VLOOKUP($C231,Lifetime!$A$2:$AK$48,2+soaf_platts!AC$1,FALSE)))*$N231</f>
        <v>0</v>
      </c>
      <c r="AD231" s="8">
        <f>(IFERROR(VLOOKUP($D231,platts!$C$3:$AM$457,soaf_platts!AD$1+2,FALSE),VLOOKUP($C231,Lifetime!$A$2:$AK$48,2+soaf_platts!AD$1,FALSE)))*$N231</f>
        <v>0</v>
      </c>
      <c r="AE231" s="8">
        <f>(IFERROR(VLOOKUP($D231,platts!$C$3:$AM$457,soaf_platts!AE$1+2,FALSE),VLOOKUP($C231,Lifetime!$A$2:$AK$48,2+soaf_platts!AE$1,FALSE)))*$N231</f>
        <v>0</v>
      </c>
      <c r="AF231" s="8">
        <f>(IFERROR(VLOOKUP($D231,platts!$C$3:$AM$457,soaf_platts!AF$1+2,FALSE),VLOOKUP($C231,Lifetime!$A$2:$AK$48,2+soaf_platts!AF$1,FALSE)))*$N231</f>
        <v>0</v>
      </c>
      <c r="AG231" s="8">
        <f>(IFERROR(VLOOKUP($D231,platts!$C$3:$AM$457,soaf_platts!AG$1+2,FALSE),VLOOKUP($C231,Lifetime!$A$2:$AK$48,2+soaf_platts!AG$1,FALSE)))*$N231</f>
        <v>0</v>
      </c>
      <c r="AH231" s="8">
        <f>(IFERROR(VLOOKUP($D231,platts!$C$3:$AM$457,soaf_platts!AH$1+2,FALSE),VLOOKUP($C231,Lifetime!$A$2:$AK$48,2+soaf_platts!AH$1,FALSE)))*$N231</f>
        <v>0</v>
      </c>
      <c r="AI231" s="8">
        <f>(IFERROR(VLOOKUP($D231,platts!$C$3:$AM$457,soaf_platts!AI$1+2,FALSE),VLOOKUP($C231,Lifetime!$A$2:$AK$48,2+soaf_platts!AI$1,FALSE)))*$N231</f>
        <v>0</v>
      </c>
      <c r="AJ231" s="8">
        <f>(IFERROR(VLOOKUP($D231,platts!$C$3:$AM$457,soaf_platts!AJ$1+2,FALSE),VLOOKUP($C231,Lifetime!$A$2:$AK$48,2+soaf_platts!AJ$1,FALSE)))*$N231</f>
        <v>0</v>
      </c>
      <c r="AK231" s="8">
        <f>(IFERROR(VLOOKUP($D231,platts!$C$3:$AM$457,soaf_platts!AK$1+2,FALSE),VLOOKUP($C231,Lifetime!$A$2:$AK$48,2+soaf_platts!AK$1,FALSE)))*$N231</f>
        <v>0</v>
      </c>
      <c r="AL231" s="8">
        <f>(IFERROR(VLOOKUP($D231,platts!$C$3:$AM$457,soaf_platts!AL$1+2,FALSE),VLOOKUP($C231,Lifetime!$A$2:$AK$48,2+soaf_platts!AL$1,FALSE)))*$N231</f>
        <v>0</v>
      </c>
      <c r="AM231" s="8">
        <f>(IFERROR(VLOOKUP($D231,platts!$C$3:$AM$457,soaf_platts!AM$1+2,FALSE),VLOOKUP($C231,Lifetime!$A$2:$AK$48,2+soaf_platts!AM$1,FALSE)))*$N231</f>
        <v>0</v>
      </c>
      <c r="AN231" s="8">
        <f>(IFERROR(VLOOKUP($D231,platts!$C$3:$AM$457,soaf_platts!AN$1+2,FALSE),VLOOKUP($C231,Lifetime!$A$2:$AK$48,2+soaf_platts!AN$1,FALSE)))*$N231</f>
        <v>0</v>
      </c>
      <c r="AO231" s="8">
        <f>(IFERROR(VLOOKUP($D231,platts!$C$3:$AM$457,soaf_platts!AO$1+2,FALSE),VLOOKUP($C231,Lifetime!$A$2:$AK$48,2+soaf_platts!AO$1,FALSE)))*$N231</f>
        <v>0</v>
      </c>
      <c r="AP231" s="8">
        <f>(IFERROR(VLOOKUP($D231,platts!$C$3:$AM$457,soaf_platts!AP$1+2,FALSE),VLOOKUP($C231,Lifetime!$A$2:$AK$48,2+soaf_platts!AP$1,FALSE)))*$N231</f>
        <v>0</v>
      </c>
      <c r="AQ231" s="8">
        <f>(IFERROR(VLOOKUP($D231,platts!$C$3:$AM$457,soaf_platts!AQ$1+2,FALSE),VLOOKUP($C231,Lifetime!$A$2:$AK$48,2+soaf_platts!AQ$1,FALSE)))*$N231</f>
        <v>0</v>
      </c>
      <c r="AR231" s="8">
        <f>(IFERROR(VLOOKUP($D231,platts!$C$3:$AM$457,soaf_platts!AR$1+2,FALSE),VLOOKUP($C231,Lifetime!$A$2:$AK$48,2+soaf_platts!AR$1,FALSE)))*$N231</f>
        <v>0</v>
      </c>
      <c r="AS231" s="8">
        <f>(IFERROR(VLOOKUP($D231,platts!$C$3:$AM$457,soaf_platts!AS$1+2,FALSE),VLOOKUP($C231,Lifetime!$A$2:$AK$48,2+soaf_platts!AS$1,FALSE)))*$N231</f>
        <v>0</v>
      </c>
      <c r="AT231" s="8">
        <f>(IFERROR(VLOOKUP($D231,platts!$C$3:$AM$457,soaf_platts!AT$1+2,FALSE),VLOOKUP($C231,Lifetime!$A$2:$AK$48,2+soaf_platts!AT$1,FALSE)))*$N231</f>
        <v>0</v>
      </c>
      <c r="AU231" s="8">
        <f>(IFERROR(VLOOKUP($D231,platts!$C$3:$AM$457,soaf_platts!AU$1+2,FALSE),VLOOKUP($C231,Lifetime!$A$2:$AK$48,2+soaf_platts!AU$1,FALSE)))*$N231</f>
        <v>0</v>
      </c>
      <c r="AV231" s="8">
        <f>(IFERROR(VLOOKUP($D231,platts!$C$3:$AM$457,soaf_platts!AV$1+2,FALSE),VLOOKUP($C231,Lifetime!$A$2:$AK$48,2+soaf_platts!AV$1,FALSE)))*$N231</f>
        <v>0</v>
      </c>
      <c r="AW231" s="8">
        <f>(IFERROR(VLOOKUP($D231,platts!$C$3:$AM$457,soaf_platts!AW$1+2,FALSE),VLOOKUP($C231,Lifetime!$A$2:$AK$48,2+soaf_platts!AW$1,FALSE)))*$N231</f>
        <v>0</v>
      </c>
    </row>
    <row r="232" spans="1:49" x14ac:dyDescent="0.25">
      <c r="A232" s="8">
        <v>230</v>
      </c>
      <c r="B232" s="23" t="s">
        <v>38</v>
      </c>
      <c r="C232" s="21" t="s">
        <v>28</v>
      </c>
      <c r="D232" s="8" t="str">
        <f t="shared" si="12"/>
        <v>HR_Wind offshore 1</v>
      </c>
      <c r="E232" s="8">
        <f>IFERROR(VLOOKUP(D232,Data_2011!$D:$F,3,FALSE),VLOOKUP($C232,Efficiency!A231:B275,2,FALSE))</f>
        <v>1</v>
      </c>
      <c r="F232" s="8">
        <f>IFERROR(VLOOKUP(D232,Data_2011!$D:$F,2,FALSE),0)</f>
        <v>0</v>
      </c>
      <c r="G232" s="8">
        <f t="shared" si="14"/>
        <v>0</v>
      </c>
      <c r="H232" s="8">
        <f t="shared" si="15"/>
        <v>0</v>
      </c>
      <c r="I232" s="8">
        <v>0</v>
      </c>
      <c r="J232" s="8">
        <v>0</v>
      </c>
      <c r="K232" s="8">
        <v>0</v>
      </c>
      <c r="L232" s="8">
        <f>IFERROR(VLOOKUP($D232,platts!$C$3:$AM$457,2,FALSE),0)</f>
        <v>0</v>
      </c>
      <c r="M232" s="18">
        <f t="shared" si="13"/>
        <v>0</v>
      </c>
      <c r="N232" s="8">
        <f>VLOOKUP($D232,soaf!$D$2:$E$514,2,FALSE)</f>
        <v>0</v>
      </c>
      <c r="O232" s="8">
        <f>(IFERROR(VLOOKUP($D232,platts!$C$3:$AM$457,soaf_platts!O$1+2,FALSE),VLOOKUP($C232,Lifetime!$A$2:$AK$48,2+soaf_platts!O$1,FALSE)))*$N232</f>
        <v>0</v>
      </c>
      <c r="P232" s="8">
        <f>(IFERROR(VLOOKUP($D232,platts!$C$3:$AM$457,soaf_platts!P$1+2,FALSE),VLOOKUP($C232,Lifetime!$A$2:$AK$48,2+soaf_platts!P$1,FALSE)))*$N232</f>
        <v>0</v>
      </c>
      <c r="Q232" s="8">
        <f>(IFERROR(VLOOKUP($D232,platts!$C$3:$AM$457,soaf_platts!Q$1+2,FALSE),VLOOKUP($C232,Lifetime!$A$2:$AK$48,2+soaf_platts!Q$1,FALSE)))*$N232</f>
        <v>0</v>
      </c>
      <c r="R232" s="8">
        <f>(IFERROR(VLOOKUP($D232,platts!$C$3:$AM$457,soaf_platts!R$1+2,FALSE),VLOOKUP($C232,Lifetime!$A$2:$AK$48,2+soaf_platts!R$1,FALSE)))*$N232</f>
        <v>0</v>
      </c>
      <c r="S232" s="8">
        <f>(IFERROR(VLOOKUP($D232,platts!$C$3:$AM$457,soaf_platts!S$1+2,FALSE),VLOOKUP($C232,Lifetime!$A$2:$AK$48,2+soaf_platts!S$1,FALSE)))*$N232</f>
        <v>0</v>
      </c>
      <c r="T232" s="8">
        <f>(IFERROR(VLOOKUP($D232,platts!$C$3:$AM$457,soaf_platts!T$1+2,FALSE),VLOOKUP($C232,Lifetime!$A$2:$AK$48,2+soaf_platts!T$1,FALSE)))*$N232</f>
        <v>0</v>
      </c>
      <c r="U232" s="8">
        <f>(IFERROR(VLOOKUP($D232,platts!$C$3:$AM$457,soaf_platts!U$1+2,FALSE),VLOOKUP($C232,Lifetime!$A$2:$AK$48,2+soaf_platts!U$1,FALSE)))*$N232</f>
        <v>0</v>
      </c>
      <c r="V232" s="8">
        <f>(IFERROR(VLOOKUP($D232,platts!$C$3:$AM$457,soaf_platts!V$1+2,FALSE),VLOOKUP($C232,Lifetime!$A$2:$AK$48,2+soaf_platts!V$1,FALSE)))*$N232</f>
        <v>0</v>
      </c>
      <c r="W232" s="8">
        <f>(IFERROR(VLOOKUP($D232,platts!$C$3:$AM$457,soaf_platts!W$1+2,FALSE),VLOOKUP($C232,Lifetime!$A$2:$AK$48,2+soaf_platts!W$1,FALSE)))*$N232</f>
        <v>0</v>
      </c>
      <c r="X232" s="8">
        <f>(IFERROR(VLOOKUP($D232,platts!$C$3:$AM$457,soaf_platts!X$1+2,FALSE),VLOOKUP($C232,Lifetime!$A$2:$AK$48,2+soaf_platts!X$1,FALSE)))*$N232</f>
        <v>0</v>
      </c>
      <c r="Y232" s="8">
        <f>(IFERROR(VLOOKUP($D232,platts!$C$3:$AM$457,soaf_platts!Y$1+2,FALSE),VLOOKUP($C232,Lifetime!$A$2:$AK$48,2+soaf_platts!Y$1,FALSE)))*$N232</f>
        <v>0</v>
      </c>
      <c r="Z232" s="8">
        <f>(IFERROR(VLOOKUP($D232,platts!$C$3:$AM$457,soaf_platts!Z$1+2,FALSE),VLOOKUP($C232,Lifetime!$A$2:$AK$48,2+soaf_platts!Z$1,FALSE)))*$N232</f>
        <v>0</v>
      </c>
      <c r="AA232" s="8">
        <f>(IFERROR(VLOOKUP($D232,platts!$C$3:$AM$457,soaf_platts!AA$1+2,FALSE),VLOOKUP($C232,Lifetime!$A$2:$AK$48,2+soaf_platts!AA$1,FALSE)))*$N232</f>
        <v>0</v>
      </c>
      <c r="AB232" s="8">
        <f>(IFERROR(VLOOKUP($D232,platts!$C$3:$AM$457,soaf_platts!AB$1+2,FALSE),VLOOKUP($C232,Lifetime!$A$2:$AK$48,2+soaf_platts!AB$1,FALSE)))*$N232</f>
        <v>0</v>
      </c>
      <c r="AC232" s="8">
        <f>(IFERROR(VLOOKUP($D232,platts!$C$3:$AM$457,soaf_platts!AC$1+2,FALSE),VLOOKUP($C232,Lifetime!$A$2:$AK$48,2+soaf_platts!AC$1,FALSE)))*$N232</f>
        <v>0</v>
      </c>
      <c r="AD232" s="8">
        <f>(IFERROR(VLOOKUP($D232,platts!$C$3:$AM$457,soaf_platts!AD$1+2,FALSE),VLOOKUP($C232,Lifetime!$A$2:$AK$48,2+soaf_platts!AD$1,FALSE)))*$N232</f>
        <v>0</v>
      </c>
      <c r="AE232" s="8">
        <f>(IFERROR(VLOOKUP($D232,platts!$C$3:$AM$457,soaf_platts!AE$1+2,FALSE),VLOOKUP($C232,Lifetime!$A$2:$AK$48,2+soaf_platts!AE$1,FALSE)))*$N232</f>
        <v>0</v>
      </c>
      <c r="AF232" s="8">
        <f>(IFERROR(VLOOKUP($D232,platts!$C$3:$AM$457,soaf_platts!AF$1+2,FALSE),VLOOKUP($C232,Lifetime!$A$2:$AK$48,2+soaf_platts!AF$1,FALSE)))*$N232</f>
        <v>0</v>
      </c>
      <c r="AG232" s="8">
        <f>(IFERROR(VLOOKUP($D232,platts!$C$3:$AM$457,soaf_platts!AG$1+2,FALSE),VLOOKUP($C232,Lifetime!$A$2:$AK$48,2+soaf_platts!AG$1,FALSE)))*$N232</f>
        <v>0</v>
      </c>
      <c r="AH232" s="8">
        <f>(IFERROR(VLOOKUP($D232,platts!$C$3:$AM$457,soaf_platts!AH$1+2,FALSE),VLOOKUP($C232,Lifetime!$A$2:$AK$48,2+soaf_platts!AH$1,FALSE)))*$N232</f>
        <v>0</v>
      </c>
      <c r="AI232" s="8">
        <f>(IFERROR(VLOOKUP($D232,platts!$C$3:$AM$457,soaf_platts!AI$1+2,FALSE),VLOOKUP($C232,Lifetime!$A$2:$AK$48,2+soaf_platts!AI$1,FALSE)))*$N232</f>
        <v>0</v>
      </c>
      <c r="AJ232" s="8">
        <f>(IFERROR(VLOOKUP($D232,platts!$C$3:$AM$457,soaf_platts!AJ$1+2,FALSE),VLOOKUP($C232,Lifetime!$A$2:$AK$48,2+soaf_platts!AJ$1,FALSE)))*$N232</f>
        <v>0</v>
      </c>
      <c r="AK232" s="8">
        <f>(IFERROR(VLOOKUP($D232,platts!$C$3:$AM$457,soaf_platts!AK$1+2,FALSE),VLOOKUP($C232,Lifetime!$A$2:$AK$48,2+soaf_platts!AK$1,FALSE)))*$N232</f>
        <v>0</v>
      </c>
      <c r="AL232" s="8">
        <f>(IFERROR(VLOOKUP($D232,platts!$C$3:$AM$457,soaf_platts!AL$1+2,FALSE),VLOOKUP($C232,Lifetime!$A$2:$AK$48,2+soaf_platts!AL$1,FALSE)))*$N232</f>
        <v>0</v>
      </c>
      <c r="AM232" s="8">
        <f>(IFERROR(VLOOKUP($D232,platts!$C$3:$AM$457,soaf_platts!AM$1+2,FALSE),VLOOKUP($C232,Lifetime!$A$2:$AK$48,2+soaf_platts!AM$1,FALSE)))*$N232</f>
        <v>0</v>
      </c>
      <c r="AN232" s="8">
        <f>(IFERROR(VLOOKUP($D232,platts!$C$3:$AM$457,soaf_platts!AN$1+2,FALSE),VLOOKUP($C232,Lifetime!$A$2:$AK$48,2+soaf_platts!AN$1,FALSE)))*$N232</f>
        <v>0</v>
      </c>
      <c r="AO232" s="8">
        <f>(IFERROR(VLOOKUP($D232,platts!$C$3:$AM$457,soaf_platts!AO$1+2,FALSE),VLOOKUP($C232,Lifetime!$A$2:$AK$48,2+soaf_platts!AO$1,FALSE)))*$N232</f>
        <v>0</v>
      </c>
      <c r="AP232" s="8">
        <f>(IFERROR(VLOOKUP($D232,platts!$C$3:$AM$457,soaf_platts!AP$1+2,FALSE),VLOOKUP($C232,Lifetime!$A$2:$AK$48,2+soaf_platts!AP$1,FALSE)))*$N232</f>
        <v>0</v>
      </c>
      <c r="AQ232" s="8">
        <f>(IFERROR(VLOOKUP($D232,platts!$C$3:$AM$457,soaf_platts!AQ$1+2,FALSE),VLOOKUP($C232,Lifetime!$A$2:$AK$48,2+soaf_platts!AQ$1,FALSE)))*$N232</f>
        <v>0</v>
      </c>
      <c r="AR232" s="8">
        <f>(IFERROR(VLOOKUP($D232,platts!$C$3:$AM$457,soaf_platts!AR$1+2,FALSE),VLOOKUP($C232,Lifetime!$A$2:$AK$48,2+soaf_platts!AR$1,FALSE)))*$N232</f>
        <v>0</v>
      </c>
      <c r="AS232" s="8">
        <f>(IFERROR(VLOOKUP($D232,platts!$C$3:$AM$457,soaf_platts!AS$1+2,FALSE),VLOOKUP($C232,Lifetime!$A$2:$AK$48,2+soaf_platts!AS$1,FALSE)))*$N232</f>
        <v>0</v>
      </c>
      <c r="AT232" s="8">
        <f>(IFERROR(VLOOKUP($D232,platts!$C$3:$AM$457,soaf_platts!AT$1+2,FALSE),VLOOKUP($C232,Lifetime!$A$2:$AK$48,2+soaf_platts!AT$1,FALSE)))*$N232</f>
        <v>0</v>
      </c>
      <c r="AU232" s="8">
        <f>(IFERROR(VLOOKUP($D232,platts!$C$3:$AM$457,soaf_platts!AU$1+2,FALSE),VLOOKUP($C232,Lifetime!$A$2:$AK$48,2+soaf_platts!AU$1,FALSE)))*$N232</f>
        <v>0</v>
      </c>
      <c r="AV232" s="8">
        <f>(IFERROR(VLOOKUP($D232,platts!$C$3:$AM$457,soaf_platts!AV$1+2,FALSE),VLOOKUP($C232,Lifetime!$A$2:$AK$48,2+soaf_platts!AV$1,FALSE)))*$N232</f>
        <v>0</v>
      </c>
      <c r="AW232" s="8">
        <f>(IFERROR(VLOOKUP($D232,platts!$C$3:$AM$457,soaf_platts!AW$1+2,FALSE),VLOOKUP($C232,Lifetime!$A$2:$AK$48,2+soaf_platts!AW$1,FALSE)))*$N232</f>
        <v>0</v>
      </c>
    </row>
    <row r="233" spans="1:49" x14ac:dyDescent="0.25">
      <c r="A233" s="8">
        <v>231</v>
      </c>
      <c r="B233" s="24" t="s">
        <v>38</v>
      </c>
      <c r="C233" s="21" t="s">
        <v>23</v>
      </c>
      <c r="D233" s="8" t="str">
        <f t="shared" si="12"/>
        <v>HR_Wind onshore 1</v>
      </c>
      <c r="E233" s="8">
        <f>IFERROR(VLOOKUP(D233,Data_2011!$D:$F,3,FALSE),VLOOKUP($C233,Efficiency!A232:B276,2,FALSE))</f>
        <v>1</v>
      </c>
      <c r="F233" s="8">
        <f>IFERROR(VLOOKUP(D233,Data_2011!$D:$F,2,FALSE),0)</f>
        <v>0</v>
      </c>
      <c r="G233" s="8">
        <f t="shared" si="14"/>
        <v>0</v>
      </c>
      <c r="H233" s="8">
        <f t="shared" si="15"/>
        <v>0</v>
      </c>
      <c r="I233" s="8">
        <v>0</v>
      </c>
      <c r="J233" s="8">
        <v>0</v>
      </c>
      <c r="K233" s="8">
        <v>0</v>
      </c>
      <c r="L233" s="8">
        <f>IFERROR(VLOOKUP($D233,platts!$C$3:$AM$457,2,FALSE),0)</f>
        <v>295.94999999999993</v>
      </c>
      <c r="M233" s="18">
        <f t="shared" si="13"/>
        <v>104.05000000000007</v>
      </c>
      <c r="N233" s="8">
        <f>VLOOKUP($D233,soaf!$D$2:$E$514,2,FALSE)</f>
        <v>400</v>
      </c>
      <c r="O233" s="8">
        <f>(IFERROR(VLOOKUP($D233,platts!$C$3:$AM$457,soaf_platts!O$1+2,FALSE),VLOOKUP($C233,Lifetime!$A$2:$AK$48,2+soaf_platts!O$1,FALSE)))*$N233</f>
        <v>400</v>
      </c>
      <c r="P233" s="8">
        <f>(IFERROR(VLOOKUP($D233,platts!$C$3:$AM$457,soaf_platts!P$1+2,FALSE),VLOOKUP($C233,Lifetime!$A$2:$AK$48,2+soaf_platts!P$1,FALSE)))*$N233</f>
        <v>400</v>
      </c>
      <c r="Q233" s="8">
        <f>(IFERROR(VLOOKUP($D233,platts!$C$3:$AM$457,soaf_platts!Q$1+2,FALSE),VLOOKUP($C233,Lifetime!$A$2:$AK$48,2+soaf_platts!Q$1,FALSE)))*$N233</f>
        <v>400</v>
      </c>
      <c r="R233" s="8">
        <f>(IFERROR(VLOOKUP($D233,platts!$C$3:$AM$457,soaf_platts!R$1+2,FALSE),VLOOKUP($C233,Lifetime!$A$2:$AK$48,2+soaf_platts!R$1,FALSE)))*$N233</f>
        <v>400</v>
      </c>
      <c r="S233" s="8">
        <f>(IFERROR(VLOOKUP($D233,platts!$C$3:$AM$457,soaf_platts!S$1+2,FALSE),VLOOKUP($C233,Lifetime!$A$2:$AK$48,2+soaf_platts!S$1,FALSE)))*$N233</f>
        <v>400</v>
      </c>
      <c r="T233" s="8">
        <f>(IFERROR(VLOOKUP($D233,platts!$C$3:$AM$457,soaf_platts!T$1+2,FALSE),VLOOKUP($C233,Lifetime!$A$2:$AK$48,2+soaf_platts!T$1,FALSE)))*$N233</f>
        <v>400</v>
      </c>
      <c r="U233" s="8">
        <f>(IFERROR(VLOOKUP($D233,platts!$C$3:$AM$457,soaf_platts!U$1+2,FALSE),VLOOKUP($C233,Lifetime!$A$2:$AK$48,2+soaf_platts!U$1,FALSE)))*$N233</f>
        <v>400</v>
      </c>
      <c r="V233" s="8">
        <f>(IFERROR(VLOOKUP($D233,platts!$C$3:$AM$457,soaf_platts!V$1+2,FALSE),VLOOKUP($C233,Lifetime!$A$2:$AK$48,2+soaf_platts!V$1,FALSE)))*$N233</f>
        <v>400</v>
      </c>
      <c r="W233" s="8">
        <f>(IFERROR(VLOOKUP($D233,platts!$C$3:$AM$457,soaf_platts!W$1+2,FALSE),VLOOKUP($C233,Lifetime!$A$2:$AK$48,2+soaf_platts!W$1,FALSE)))*$N233</f>
        <v>400</v>
      </c>
      <c r="X233" s="8">
        <f>(IFERROR(VLOOKUP($D233,platts!$C$3:$AM$457,soaf_platts!X$1+2,FALSE),VLOOKUP($C233,Lifetime!$A$2:$AK$48,2+soaf_platts!X$1,FALSE)))*$N233</f>
        <v>400</v>
      </c>
      <c r="Y233" s="8">
        <f>(IFERROR(VLOOKUP($D233,platts!$C$3:$AM$457,soaf_platts!Y$1+2,FALSE),VLOOKUP($C233,Lifetime!$A$2:$AK$48,2+soaf_platts!Y$1,FALSE)))*$N233</f>
        <v>400</v>
      </c>
      <c r="Z233" s="8">
        <f>(IFERROR(VLOOKUP($D233,platts!$C$3:$AM$457,soaf_platts!Z$1+2,FALSE),VLOOKUP($C233,Lifetime!$A$2:$AK$48,2+soaf_platts!Z$1,FALSE)))*$N233</f>
        <v>400</v>
      </c>
      <c r="AA233" s="8">
        <f>(IFERROR(VLOOKUP($D233,platts!$C$3:$AM$457,soaf_platts!AA$1+2,FALSE),VLOOKUP($C233,Lifetime!$A$2:$AK$48,2+soaf_platts!AA$1,FALSE)))*$N233</f>
        <v>400</v>
      </c>
      <c r="AB233" s="8">
        <f>(IFERROR(VLOOKUP($D233,platts!$C$3:$AM$457,soaf_platts!AB$1+2,FALSE),VLOOKUP($C233,Lifetime!$A$2:$AK$48,2+soaf_platts!AB$1,FALSE)))*$N233</f>
        <v>391.95810103057948</v>
      </c>
      <c r="AC233" s="8">
        <f>(IFERROR(VLOOKUP($D233,platts!$C$3:$AM$457,soaf_platts!AC$1+2,FALSE),VLOOKUP($C233,Lifetime!$A$2:$AK$48,2+soaf_platts!AC$1,FALSE)))*$N233</f>
        <v>391.95810103057948</v>
      </c>
      <c r="AD233" s="8">
        <f>(IFERROR(VLOOKUP($D233,platts!$C$3:$AM$457,soaf_platts!AD$1+2,FALSE),VLOOKUP($C233,Lifetime!$A$2:$AK$48,2+soaf_platts!AD$1,FALSE)))*$N233</f>
        <v>375.87430309173851</v>
      </c>
      <c r="AE233" s="8">
        <f>(IFERROR(VLOOKUP($D233,platts!$C$3:$AM$457,soaf_platts!AE$1+2,FALSE),VLOOKUP($C233,Lifetime!$A$2:$AK$48,2+soaf_platts!AE$1,FALSE)))*$N233</f>
        <v>375.87430309173851</v>
      </c>
      <c r="AF233" s="8">
        <f>(IFERROR(VLOOKUP($D233,platts!$C$3:$AM$457,soaf_platts!AF$1+2,FALSE),VLOOKUP($C233,Lifetime!$A$2:$AK$48,2+soaf_platts!AF$1,FALSE)))*$N233</f>
        <v>375.87430309173851</v>
      </c>
      <c r="AG233" s="8">
        <f>(IFERROR(VLOOKUP($D233,platts!$C$3:$AM$457,soaf_platts!AG$1+2,FALSE),VLOOKUP($C233,Lifetime!$A$2:$AK$48,2+soaf_platts!AG$1,FALSE)))*$N233</f>
        <v>362.89913836796768</v>
      </c>
      <c r="AH233" s="8">
        <f>(IFERROR(VLOOKUP($D233,platts!$C$3:$AM$457,soaf_platts!AH$1+2,FALSE),VLOOKUP($C233,Lifetime!$A$2:$AK$48,2+soaf_platts!AH$1,FALSE)))*$N233</f>
        <v>306.1327927014699</v>
      </c>
      <c r="AI233" s="8">
        <f>(IFERROR(VLOOKUP($D233,platts!$C$3:$AM$457,soaf_platts!AI$1+2,FALSE),VLOOKUP($C233,Lifetime!$A$2:$AK$48,2+soaf_platts!AI$1,FALSE)))*$N233</f>
        <v>279.50667342456501</v>
      </c>
      <c r="AJ233" s="8">
        <f>(IFERROR(VLOOKUP($D233,platts!$C$3:$AM$457,soaf_platts!AJ$1+2,FALSE),VLOOKUP($C233,Lifetime!$A$2:$AK$48,2+soaf_platts!AJ$1,FALSE)))*$N233</f>
        <v>156.377766514614</v>
      </c>
      <c r="AK233" s="8">
        <f>(IFERROR(VLOOKUP($D233,platts!$C$3:$AM$457,soaf_platts!AK$1+2,FALSE),VLOOKUP($C233,Lifetime!$A$2:$AK$48,2+soaf_platts!AK$1,FALSE)))*$N233</f>
        <v>56.766345666497728</v>
      </c>
      <c r="AL233" s="8">
        <f>(IFERROR(VLOOKUP($D233,platts!$C$3:$AM$457,soaf_platts!AL$1+2,FALSE),VLOOKUP($C233,Lifetime!$A$2:$AK$48,2+soaf_platts!AL$1,FALSE)))*$N233</f>
        <v>0</v>
      </c>
      <c r="AM233" s="8">
        <f>(IFERROR(VLOOKUP($D233,platts!$C$3:$AM$457,soaf_platts!AM$1+2,FALSE),VLOOKUP($C233,Lifetime!$A$2:$AK$48,2+soaf_platts!AM$1,FALSE)))*$N233</f>
        <v>0</v>
      </c>
      <c r="AN233" s="8">
        <f>(IFERROR(VLOOKUP($D233,platts!$C$3:$AM$457,soaf_platts!AN$1+2,FALSE),VLOOKUP($C233,Lifetime!$A$2:$AK$48,2+soaf_platts!AN$1,FALSE)))*$N233</f>
        <v>0</v>
      </c>
      <c r="AO233" s="8">
        <f>(IFERROR(VLOOKUP($D233,platts!$C$3:$AM$457,soaf_platts!AO$1+2,FALSE),VLOOKUP($C233,Lifetime!$A$2:$AK$48,2+soaf_platts!AO$1,FALSE)))*$N233</f>
        <v>0</v>
      </c>
      <c r="AP233" s="8">
        <f>(IFERROR(VLOOKUP($D233,platts!$C$3:$AM$457,soaf_platts!AP$1+2,FALSE),VLOOKUP($C233,Lifetime!$A$2:$AK$48,2+soaf_platts!AP$1,FALSE)))*$N233</f>
        <v>0</v>
      </c>
      <c r="AQ233" s="8">
        <f>(IFERROR(VLOOKUP($D233,platts!$C$3:$AM$457,soaf_platts!AQ$1+2,FALSE),VLOOKUP($C233,Lifetime!$A$2:$AK$48,2+soaf_platts!AQ$1,FALSE)))*$N233</f>
        <v>0</v>
      </c>
      <c r="AR233" s="8">
        <f>(IFERROR(VLOOKUP($D233,platts!$C$3:$AM$457,soaf_platts!AR$1+2,FALSE),VLOOKUP($C233,Lifetime!$A$2:$AK$48,2+soaf_platts!AR$1,FALSE)))*$N233</f>
        <v>0</v>
      </c>
      <c r="AS233" s="8">
        <f>(IFERROR(VLOOKUP($D233,platts!$C$3:$AM$457,soaf_platts!AS$1+2,FALSE),VLOOKUP($C233,Lifetime!$A$2:$AK$48,2+soaf_platts!AS$1,FALSE)))*$N233</f>
        <v>0</v>
      </c>
      <c r="AT233" s="8">
        <f>(IFERROR(VLOOKUP($D233,platts!$C$3:$AM$457,soaf_platts!AT$1+2,FALSE),VLOOKUP($C233,Lifetime!$A$2:$AK$48,2+soaf_platts!AT$1,FALSE)))*$N233</f>
        <v>0</v>
      </c>
      <c r="AU233" s="8">
        <f>(IFERROR(VLOOKUP($D233,platts!$C$3:$AM$457,soaf_platts!AU$1+2,FALSE),VLOOKUP($C233,Lifetime!$A$2:$AK$48,2+soaf_platts!AU$1,FALSE)))*$N233</f>
        <v>0</v>
      </c>
      <c r="AV233" s="8">
        <f>(IFERROR(VLOOKUP($D233,platts!$C$3:$AM$457,soaf_platts!AV$1+2,FALSE),VLOOKUP($C233,Lifetime!$A$2:$AK$48,2+soaf_platts!AV$1,FALSE)))*$N233</f>
        <v>0</v>
      </c>
      <c r="AW233" s="8">
        <f>(IFERROR(VLOOKUP($D233,platts!$C$3:$AM$457,soaf_platts!AW$1+2,FALSE),VLOOKUP($C233,Lifetime!$A$2:$AK$48,2+soaf_platts!AW$1,FALSE)))*$N233</f>
        <v>0</v>
      </c>
    </row>
    <row r="234" spans="1:49" x14ac:dyDescent="0.25">
      <c r="A234" s="8">
        <v>232</v>
      </c>
      <c r="B234" s="20" t="s">
        <v>39</v>
      </c>
      <c r="C234" s="21" t="s">
        <v>19</v>
      </c>
      <c r="D234" s="8" t="str">
        <f t="shared" si="12"/>
        <v>HU_Biomass</v>
      </c>
      <c r="E234" s="8">
        <f>IFERROR(VLOOKUP(D234,Data_2011!$D:$F,3,FALSE),VLOOKUP($C234,Efficiency!A233:B277,2,FALSE))</f>
        <v>0.38</v>
      </c>
      <c r="F234" s="8">
        <f>IFERROR(VLOOKUP(D234,Data_2011!$D:$F,2,FALSE),0)</f>
        <v>0</v>
      </c>
      <c r="G234" s="8">
        <f t="shared" si="14"/>
        <v>0</v>
      </c>
      <c r="H234" s="8">
        <f t="shared" si="15"/>
        <v>0</v>
      </c>
      <c r="I234" s="8">
        <v>0</v>
      </c>
      <c r="J234" s="8">
        <v>0</v>
      </c>
      <c r="K234" s="8">
        <v>0</v>
      </c>
      <c r="L234" s="8">
        <f>IFERROR(VLOOKUP($D234,platts!$C$3:$AM$457,2,FALSE),0)</f>
        <v>191.87000000000003</v>
      </c>
      <c r="M234" s="18">
        <f t="shared" si="13"/>
        <v>228.12999999999997</v>
      </c>
      <c r="N234" s="8">
        <f>VLOOKUP($D234,soaf!$D$2:$E$514,2,FALSE)</f>
        <v>420</v>
      </c>
      <c r="O234" s="8">
        <f>(IFERROR(VLOOKUP($D234,platts!$C$3:$AM$457,soaf_platts!O$1+2,FALSE),VLOOKUP($C234,Lifetime!$A$2:$AK$48,2+soaf_platts!O$1,FALSE)))*$N234</f>
        <v>279.90514410798971</v>
      </c>
      <c r="P234" s="8">
        <f>(IFERROR(VLOOKUP($D234,platts!$C$3:$AM$457,soaf_platts!P$1+2,FALSE),VLOOKUP($C234,Lifetime!$A$2:$AK$48,2+soaf_platts!P$1,FALSE)))*$N234</f>
        <v>279.90514410798971</v>
      </c>
      <c r="Q234" s="8">
        <f>(IFERROR(VLOOKUP($D234,platts!$C$3:$AM$457,soaf_platts!Q$1+2,FALSE),VLOOKUP($C234,Lifetime!$A$2:$AK$48,2+soaf_platts!Q$1,FALSE)))*$N234</f>
        <v>279.90514410798971</v>
      </c>
      <c r="R234" s="8">
        <f>(IFERROR(VLOOKUP($D234,platts!$C$3:$AM$457,soaf_platts!R$1+2,FALSE),VLOOKUP($C234,Lifetime!$A$2:$AK$48,2+soaf_platts!R$1,FALSE)))*$N234</f>
        <v>279.90514410798971</v>
      </c>
      <c r="S234" s="8">
        <f>(IFERROR(VLOOKUP($D234,platts!$C$3:$AM$457,soaf_platts!S$1+2,FALSE),VLOOKUP($C234,Lifetime!$A$2:$AK$48,2+soaf_platts!S$1,FALSE)))*$N234</f>
        <v>279.90514410798971</v>
      </c>
      <c r="T234" s="8">
        <f>(IFERROR(VLOOKUP($D234,platts!$C$3:$AM$457,soaf_platts!T$1+2,FALSE),VLOOKUP($C234,Lifetime!$A$2:$AK$48,2+soaf_platts!T$1,FALSE)))*$N234</f>
        <v>279.90514410798971</v>
      </c>
      <c r="U234" s="8">
        <f>(IFERROR(VLOOKUP($D234,platts!$C$3:$AM$457,soaf_platts!U$1+2,FALSE),VLOOKUP($C234,Lifetime!$A$2:$AK$48,2+soaf_platts!U$1,FALSE)))*$N234</f>
        <v>279.90514410798971</v>
      </c>
      <c r="V234" s="8">
        <f>(IFERROR(VLOOKUP($D234,platts!$C$3:$AM$457,soaf_platts!V$1+2,FALSE),VLOOKUP($C234,Lifetime!$A$2:$AK$48,2+soaf_platts!V$1,FALSE)))*$N234</f>
        <v>279.90514410798971</v>
      </c>
      <c r="W234" s="8">
        <f>(IFERROR(VLOOKUP($D234,platts!$C$3:$AM$457,soaf_platts!W$1+2,FALSE),VLOOKUP($C234,Lifetime!$A$2:$AK$48,2+soaf_platts!W$1,FALSE)))*$N234</f>
        <v>279.90514410798971</v>
      </c>
      <c r="X234" s="8">
        <f>(IFERROR(VLOOKUP($D234,platts!$C$3:$AM$457,soaf_platts!X$1+2,FALSE),VLOOKUP($C234,Lifetime!$A$2:$AK$48,2+soaf_platts!X$1,FALSE)))*$N234</f>
        <v>279.90514410798971</v>
      </c>
      <c r="Y234" s="8">
        <f>(IFERROR(VLOOKUP($D234,platts!$C$3:$AM$457,soaf_platts!Y$1+2,FALSE),VLOOKUP($C234,Lifetime!$A$2:$AK$48,2+soaf_platts!Y$1,FALSE)))*$N234</f>
        <v>279.90514410798971</v>
      </c>
      <c r="Z234" s="8">
        <f>(IFERROR(VLOOKUP($D234,platts!$C$3:$AM$457,soaf_platts!Z$1+2,FALSE),VLOOKUP($C234,Lifetime!$A$2:$AK$48,2+soaf_platts!Z$1,FALSE)))*$N234</f>
        <v>279.90514410798971</v>
      </c>
      <c r="AA234" s="8">
        <f>(IFERROR(VLOOKUP($D234,platts!$C$3:$AM$457,soaf_platts!AA$1+2,FALSE),VLOOKUP($C234,Lifetime!$A$2:$AK$48,2+soaf_platts!AA$1,FALSE)))*$N234</f>
        <v>279.90514410798971</v>
      </c>
      <c r="AB234" s="8">
        <f>(IFERROR(VLOOKUP($D234,platts!$C$3:$AM$457,soaf_platts!AB$1+2,FALSE),VLOOKUP($C234,Lifetime!$A$2:$AK$48,2+soaf_platts!AB$1,FALSE)))*$N234</f>
        <v>279.90514410798971</v>
      </c>
      <c r="AC234" s="8">
        <f>(IFERROR(VLOOKUP($D234,platts!$C$3:$AM$457,soaf_platts!AC$1+2,FALSE),VLOOKUP($C234,Lifetime!$A$2:$AK$48,2+soaf_platts!AC$1,FALSE)))*$N234</f>
        <v>279.90514410798971</v>
      </c>
      <c r="AD234" s="8">
        <f>(IFERROR(VLOOKUP($D234,platts!$C$3:$AM$457,soaf_platts!AD$1+2,FALSE),VLOOKUP($C234,Lifetime!$A$2:$AK$48,2+soaf_platts!AD$1,FALSE)))*$N234</f>
        <v>279.90514410798971</v>
      </c>
      <c r="AE234" s="8">
        <f>(IFERROR(VLOOKUP($D234,platts!$C$3:$AM$457,soaf_platts!AE$1+2,FALSE),VLOOKUP($C234,Lifetime!$A$2:$AK$48,2+soaf_platts!AE$1,FALSE)))*$N234</f>
        <v>279.90514410798971</v>
      </c>
      <c r="AF234" s="8">
        <f>(IFERROR(VLOOKUP($D234,platts!$C$3:$AM$457,soaf_platts!AF$1+2,FALSE),VLOOKUP($C234,Lifetime!$A$2:$AK$48,2+soaf_platts!AF$1,FALSE)))*$N234</f>
        <v>279.18278000729651</v>
      </c>
      <c r="AG234" s="8">
        <f>(IFERROR(VLOOKUP($D234,platts!$C$3:$AM$457,soaf_platts!AG$1+2,FALSE),VLOOKUP($C234,Lifetime!$A$2:$AK$48,2+soaf_platts!AG$1,FALSE)))*$N234</f>
        <v>279.18278000729651</v>
      </c>
      <c r="AH234" s="8">
        <f>(IFERROR(VLOOKUP($D234,platts!$C$3:$AM$457,soaf_platts!AH$1+2,FALSE),VLOOKUP($C234,Lifetime!$A$2:$AK$48,2+soaf_platts!AH$1,FALSE)))*$N234</f>
        <v>279.18278000729651</v>
      </c>
      <c r="AI234" s="8">
        <f>(IFERROR(VLOOKUP($D234,platts!$C$3:$AM$457,soaf_platts!AI$1+2,FALSE),VLOOKUP($C234,Lifetime!$A$2:$AK$48,2+soaf_platts!AI$1,FALSE)))*$N234</f>
        <v>279.18278000729651</v>
      </c>
      <c r="AJ234" s="8">
        <f>(IFERROR(VLOOKUP($D234,platts!$C$3:$AM$457,soaf_platts!AJ$1+2,FALSE),VLOOKUP($C234,Lifetime!$A$2:$AK$48,2+soaf_platts!AJ$1,FALSE)))*$N234</f>
        <v>279.18278000729651</v>
      </c>
      <c r="AK234" s="8">
        <f>(IFERROR(VLOOKUP($D234,platts!$C$3:$AM$457,soaf_platts!AK$1+2,FALSE),VLOOKUP($C234,Lifetime!$A$2:$AK$48,2+soaf_platts!AK$1,FALSE)))*$N234</f>
        <v>279.18278000729651</v>
      </c>
      <c r="AL234" s="8">
        <f>(IFERROR(VLOOKUP($D234,platts!$C$3:$AM$457,soaf_platts!AL$1+2,FALSE),VLOOKUP($C234,Lifetime!$A$2:$AK$48,2+soaf_platts!AL$1,FALSE)))*$N234</f>
        <v>279.18278000729651</v>
      </c>
      <c r="AM234" s="8">
        <f>(IFERROR(VLOOKUP($D234,platts!$C$3:$AM$457,soaf_platts!AM$1+2,FALSE),VLOOKUP($C234,Lifetime!$A$2:$AK$48,2+soaf_platts!AM$1,FALSE)))*$N234</f>
        <v>276.26924480116742</v>
      </c>
      <c r="AN234" s="8">
        <f>(IFERROR(VLOOKUP($D234,platts!$C$3:$AM$457,soaf_platts!AN$1+2,FALSE),VLOOKUP($C234,Lifetime!$A$2:$AK$48,2+soaf_platts!AN$1,FALSE)))*$N234</f>
        <v>276.26924480116742</v>
      </c>
      <c r="AO234" s="8">
        <f>(IFERROR(VLOOKUP($D234,platts!$C$3:$AM$457,soaf_platts!AO$1+2,FALSE),VLOOKUP($C234,Lifetime!$A$2:$AK$48,2+soaf_platts!AO$1,FALSE)))*$N234</f>
        <v>276.26924480116742</v>
      </c>
      <c r="AP234" s="8">
        <f>(IFERROR(VLOOKUP($D234,platts!$C$3:$AM$457,soaf_platts!AP$1+2,FALSE),VLOOKUP($C234,Lifetime!$A$2:$AK$48,2+soaf_platts!AP$1,FALSE)))*$N234</f>
        <v>275.71324334184595</v>
      </c>
      <c r="AQ234" s="8">
        <f>(IFERROR(VLOOKUP($D234,platts!$C$3:$AM$457,soaf_platts!AQ$1+2,FALSE),VLOOKUP($C234,Lifetime!$A$2:$AK$48,2+soaf_platts!AQ$1,FALSE)))*$N234</f>
        <v>164.19773805180586</v>
      </c>
      <c r="AR234" s="8">
        <f>(IFERROR(VLOOKUP($D234,platts!$C$3:$AM$457,soaf_platts!AR$1+2,FALSE),VLOOKUP($C234,Lifetime!$A$2:$AK$48,2+soaf_platts!AR$1,FALSE)))*$N234</f>
        <v>161.54906968259752</v>
      </c>
      <c r="AS234" s="8">
        <f>(IFERROR(VLOOKUP($D234,platts!$C$3:$AM$457,soaf_platts!AS$1+2,FALSE),VLOOKUP($C234,Lifetime!$A$2:$AK$48,2+soaf_platts!AS$1,FALSE)))*$N234</f>
        <v>161.31047063115648</v>
      </c>
      <c r="AT234" s="8">
        <f>(IFERROR(VLOOKUP($D234,platts!$C$3:$AM$457,soaf_platts!AT$1+2,FALSE),VLOOKUP($C234,Lifetime!$A$2:$AK$48,2+soaf_platts!AT$1,FALSE)))*$N234</f>
        <v>156.41152863918273</v>
      </c>
      <c r="AU234" s="8">
        <f>(IFERROR(VLOOKUP($D234,platts!$C$3:$AM$457,soaf_platts!AU$1+2,FALSE),VLOOKUP($C234,Lifetime!$A$2:$AK$48,2+soaf_platts!AU$1,FALSE)))*$N234</f>
        <v>152.75155052900399</v>
      </c>
      <c r="AV234" s="8">
        <f>(IFERROR(VLOOKUP($D234,platts!$C$3:$AM$457,soaf_platts!AV$1+2,FALSE),VLOOKUP($C234,Lifetime!$A$2:$AK$48,2+soaf_platts!AV$1,FALSE)))*$N234</f>
        <v>104.75592849325062</v>
      </c>
      <c r="AW234" s="8">
        <f>(IFERROR(VLOOKUP($D234,platts!$C$3:$AM$457,soaf_platts!AW$1+2,FALSE),VLOOKUP($C234,Lifetime!$A$2:$AK$48,2+soaf_platts!AW$1,FALSE)))*$N234</f>
        <v>89.824881430134965</v>
      </c>
    </row>
    <row r="235" spans="1:49" x14ac:dyDescent="0.25">
      <c r="A235" s="8">
        <v>233</v>
      </c>
      <c r="B235" s="23" t="s">
        <v>39</v>
      </c>
      <c r="C235" s="21" t="s">
        <v>9</v>
      </c>
      <c r="D235" s="8" t="str">
        <f t="shared" si="12"/>
        <v>HU_CCGT</v>
      </c>
      <c r="E235" s="8">
        <f>IFERROR(VLOOKUP(D235,Data_2011!$D:$F,3,FALSE),VLOOKUP($C235,Efficiency!A234:B278,2,FALSE))</f>
        <v>0.54632715252945996</v>
      </c>
      <c r="F235" s="8">
        <f>IFERROR(VLOOKUP(D235,Data_2011!$D:$F,2,FALSE),0)</f>
        <v>2.0616962794456394E-3</v>
      </c>
      <c r="G235" s="8">
        <f t="shared" si="14"/>
        <v>0</v>
      </c>
      <c r="H235" s="8">
        <f t="shared" si="15"/>
        <v>0</v>
      </c>
      <c r="I235" s="8">
        <v>0</v>
      </c>
      <c r="J235" s="8">
        <v>0</v>
      </c>
      <c r="K235" s="8">
        <v>0</v>
      </c>
      <c r="L235" s="8">
        <f>IFERROR(VLOOKUP($D235,platts!$C$3:$AM$457,2,FALSE),0)</f>
        <v>2016.06</v>
      </c>
      <c r="M235" s="18">
        <f t="shared" si="13"/>
        <v>278.67755371639259</v>
      </c>
      <c r="N235" s="8">
        <f>VLOOKUP($D235,soaf!$D$2:$E$514,2,FALSE)</f>
        <v>2294.7375537163925</v>
      </c>
      <c r="O235" s="8">
        <f>(IFERROR(VLOOKUP($D235,platts!$C$3:$AM$457,soaf_platts!O$1+2,FALSE),VLOOKUP($C235,Lifetime!$A$2:$AK$48,2+soaf_platts!O$1,FALSE)))*$N235</f>
        <v>2284.4934945200157</v>
      </c>
      <c r="P235" s="8">
        <f>(IFERROR(VLOOKUP($D235,platts!$C$3:$AM$457,soaf_platts!P$1+2,FALSE),VLOOKUP($C235,Lifetime!$A$2:$AK$48,2+soaf_platts!P$1,FALSE)))*$N235</f>
        <v>2284.4934945200157</v>
      </c>
      <c r="Q235" s="8">
        <f>(IFERROR(VLOOKUP($D235,platts!$C$3:$AM$457,soaf_platts!Q$1+2,FALSE),VLOOKUP($C235,Lifetime!$A$2:$AK$48,2+soaf_platts!Q$1,FALSE)))*$N235</f>
        <v>2284.4934945200157</v>
      </c>
      <c r="R235" s="8">
        <f>(IFERROR(VLOOKUP($D235,platts!$C$3:$AM$457,soaf_platts!R$1+2,FALSE),VLOOKUP($C235,Lifetime!$A$2:$AK$48,2+soaf_platts!R$1,FALSE)))*$N235</f>
        <v>2284.4934945200157</v>
      </c>
      <c r="S235" s="8">
        <f>(IFERROR(VLOOKUP($D235,platts!$C$3:$AM$457,soaf_platts!S$1+2,FALSE),VLOOKUP($C235,Lifetime!$A$2:$AK$48,2+soaf_platts!S$1,FALSE)))*$N235</f>
        <v>2284.4934945200157</v>
      </c>
      <c r="T235" s="8">
        <f>(IFERROR(VLOOKUP($D235,platts!$C$3:$AM$457,soaf_platts!T$1+2,FALSE),VLOOKUP($C235,Lifetime!$A$2:$AK$48,2+soaf_platts!T$1,FALSE)))*$N235</f>
        <v>2284.4934945200157</v>
      </c>
      <c r="U235" s="8">
        <f>(IFERROR(VLOOKUP($D235,platts!$C$3:$AM$457,soaf_platts!U$1+2,FALSE),VLOOKUP($C235,Lifetime!$A$2:$AK$48,2+soaf_platts!U$1,FALSE)))*$N235</f>
        <v>2284.4934945200157</v>
      </c>
      <c r="V235" s="8">
        <f>(IFERROR(VLOOKUP($D235,platts!$C$3:$AM$457,soaf_platts!V$1+2,FALSE),VLOOKUP($C235,Lifetime!$A$2:$AK$48,2+soaf_platts!V$1,FALSE)))*$N235</f>
        <v>2284.4934945200157</v>
      </c>
      <c r="W235" s="8">
        <f>(IFERROR(VLOOKUP($D235,platts!$C$3:$AM$457,soaf_platts!W$1+2,FALSE),VLOOKUP($C235,Lifetime!$A$2:$AK$48,2+soaf_platts!W$1,FALSE)))*$N235</f>
        <v>2284.4934945200157</v>
      </c>
      <c r="X235" s="8">
        <f>(IFERROR(VLOOKUP($D235,platts!$C$3:$AM$457,soaf_platts!X$1+2,FALSE),VLOOKUP($C235,Lifetime!$A$2:$AK$48,2+soaf_platts!X$1,FALSE)))*$N235</f>
        <v>2284.4934945200157</v>
      </c>
      <c r="Y235" s="8">
        <f>(IFERROR(VLOOKUP($D235,platts!$C$3:$AM$457,soaf_platts!Y$1+2,FALSE),VLOOKUP($C235,Lifetime!$A$2:$AK$48,2+soaf_platts!Y$1,FALSE)))*$N235</f>
        <v>2284.4934945200157</v>
      </c>
      <c r="Z235" s="8">
        <f>(IFERROR(VLOOKUP($D235,platts!$C$3:$AM$457,soaf_platts!Z$1+2,FALSE),VLOOKUP($C235,Lifetime!$A$2:$AK$48,2+soaf_platts!Z$1,FALSE)))*$N235</f>
        <v>2284.4934945200157</v>
      </c>
      <c r="AA235" s="8">
        <f>(IFERROR(VLOOKUP($D235,platts!$C$3:$AM$457,soaf_platts!AA$1+2,FALSE),VLOOKUP($C235,Lifetime!$A$2:$AK$48,2+soaf_platts!AA$1,FALSE)))*$N235</f>
        <v>2284.4934945200157</v>
      </c>
      <c r="AB235" s="8">
        <f>(IFERROR(VLOOKUP($D235,platts!$C$3:$AM$457,soaf_platts!AB$1+2,FALSE),VLOOKUP($C235,Lifetime!$A$2:$AK$48,2+soaf_platts!AB$1,FALSE)))*$N235</f>
        <v>2284.4934945200157</v>
      </c>
      <c r="AC235" s="8">
        <f>(IFERROR(VLOOKUP($D235,platts!$C$3:$AM$457,soaf_platts!AC$1+2,FALSE),VLOOKUP($C235,Lifetime!$A$2:$AK$48,2+soaf_platts!AC$1,FALSE)))*$N235</f>
        <v>2284.4934945200157</v>
      </c>
      <c r="AD235" s="8">
        <f>(IFERROR(VLOOKUP($D235,platts!$C$3:$AM$457,soaf_platts!AD$1+2,FALSE),VLOOKUP($C235,Lifetime!$A$2:$AK$48,2+soaf_platts!AD$1,FALSE)))*$N235</f>
        <v>2106.9298017828169</v>
      </c>
      <c r="AE235" s="8">
        <f>(IFERROR(VLOOKUP($D235,platts!$C$3:$AM$457,soaf_platts!AE$1+2,FALSE),VLOOKUP($C235,Lifetime!$A$2:$AK$48,2+soaf_platts!AE$1,FALSE)))*$N235</f>
        <v>2106.9298017828169</v>
      </c>
      <c r="AF235" s="8">
        <f>(IFERROR(VLOOKUP($D235,platts!$C$3:$AM$457,soaf_platts!AF$1+2,FALSE),VLOOKUP($C235,Lifetime!$A$2:$AK$48,2+soaf_platts!AF$1,FALSE)))*$N235</f>
        <v>2106.9298017828169</v>
      </c>
      <c r="AG235" s="8">
        <f>(IFERROR(VLOOKUP($D235,platts!$C$3:$AM$457,soaf_platts!AG$1+2,FALSE),VLOOKUP($C235,Lifetime!$A$2:$AK$48,2+soaf_platts!AG$1,FALSE)))*$N235</f>
        <v>2106.9298017828169</v>
      </c>
      <c r="AH235" s="8">
        <f>(IFERROR(VLOOKUP($D235,platts!$C$3:$AM$457,soaf_platts!AH$1+2,FALSE),VLOOKUP($C235,Lifetime!$A$2:$AK$48,2+soaf_platts!AH$1,FALSE)))*$N235</f>
        <v>1952.1306850375665</v>
      </c>
      <c r="AI235" s="8">
        <f>(IFERROR(VLOOKUP($D235,platts!$C$3:$AM$457,soaf_platts!AI$1+2,FALSE),VLOOKUP($C235,Lifetime!$A$2:$AK$48,2+soaf_platts!AI$1,FALSE)))*$N235</f>
        <v>1952.1306850375665</v>
      </c>
      <c r="AJ235" s="8">
        <f>(IFERROR(VLOOKUP($D235,platts!$C$3:$AM$457,soaf_platts!AJ$1+2,FALSE),VLOOKUP($C235,Lifetime!$A$2:$AK$48,2+soaf_platts!AJ$1,FALSE)))*$N235</f>
        <v>1774.5669923003675</v>
      </c>
      <c r="AK235" s="8">
        <f>(IFERROR(VLOOKUP($D235,platts!$C$3:$AM$457,soaf_platts!AK$1+2,FALSE),VLOOKUP($C235,Lifetime!$A$2:$AK$48,2+soaf_platts!AK$1,FALSE)))*$N235</f>
        <v>1678.6143044943046</v>
      </c>
      <c r="AL235" s="8">
        <f>(IFERROR(VLOOKUP($D235,platts!$C$3:$AM$457,soaf_platts!AL$1+2,FALSE),VLOOKUP($C235,Lifetime!$A$2:$AK$48,2+soaf_platts!AL$1,FALSE)))*$N235</f>
        <v>1678.6143044943046</v>
      </c>
      <c r="AM235" s="8">
        <f>(IFERROR(VLOOKUP($D235,platts!$C$3:$AM$457,soaf_platts!AM$1+2,FALSE),VLOOKUP($C235,Lifetime!$A$2:$AK$48,2+soaf_platts!AM$1,FALSE)))*$N235</f>
        <v>1132.2644806875385</v>
      </c>
      <c r="AN235" s="8">
        <f>(IFERROR(VLOOKUP($D235,platts!$C$3:$AM$457,soaf_platts!AN$1+2,FALSE),VLOOKUP($C235,Lifetime!$A$2:$AK$48,2+soaf_platts!AN$1,FALSE)))*$N235</f>
        <v>1132.2644806875385</v>
      </c>
      <c r="AO235" s="8">
        <f>(IFERROR(VLOOKUP($D235,platts!$C$3:$AM$457,soaf_platts!AO$1+2,FALSE),VLOOKUP($C235,Lifetime!$A$2:$AK$48,2+soaf_platts!AO$1,FALSE)))*$N235</f>
        <v>1009.3357703310162</v>
      </c>
      <c r="AP235" s="8">
        <f>(IFERROR(VLOOKUP($D235,platts!$C$3:$AM$457,soaf_platts!AP$1+2,FALSE),VLOOKUP($C235,Lifetime!$A$2:$AK$48,2+soaf_platts!AP$1,FALSE)))*$N235</f>
        <v>1009.3357703310162</v>
      </c>
      <c r="AQ235" s="8">
        <f>(IFERROR(VLOOKUP($D235,platts!$C$3:$AM$457,soaf_platts!AQ$1+2,FALSE),VLOOKUP($C235,Lifetime!$A$2:$AK$48,2+soaf_platts!AQ$1,FALSE)))*$N235</f>
        <v>843.1543655897915</v>
      </c>
      <c r="AR235" s="8">
        <f>(IFERROR(VLOOKUP($D235,platts!$C$3:$AM$457,soaf_platts!AR$1+2,FALSE),VLOOKUP($C235,Lifetime!$A$2:$AK$48,2+soaf_platts!AR$1,FALSE)))*$N235</f>
        <v>827.49233730733079</v>
      </c>
      <c r="AS235" s="8">
        <f>(IFERROR(VLOOKUP($D235,platts!$C$3:$AM$457,soaf_platts!AS$1+2,FALSE),VLOOKUP($C235,Lifetime!$A$2:$AK$48,2+soaf_platts!AS$1,FALSE)))*$N235</f>
        <v>770.58089732745941</v>
      </c>
      <c r="AT235" s="8">
        <f>(IFERROR(VLOOKUP($D235,platts!$C$3:$AM$457,soaf_platts!AT$1+2,FALSE),VLOOKUP($C235,Lifetime!$A$2:$AK$48,2+soaf_platts!AT$1,FALSE)))*$N235</f>
        <v>770.58089732745941</v>
      </c>
      <c r="AU235" s="8">
        <f>(IFERROR(VLOOKUP($D235,platts!$C$3:$AM$457,soaf_platts!AU$1+2,FALSE),VLOOKUP($C235,Lifetime!$A$2:$AK$48,2+soaf_platts!AU$1,FALSE)))*$N235</f>
        <v>737.57226213913395</v>
      </c>
      <c r="AV235" s="8">
        <f>(IFERROR(VLOOKUP($D235,platts!$C$3:$AM$457,soaf_platts!AV$1+2,FALSE),VLOOKUP($C235,Lifetime!$A$2:$AK$48,2+soaf_platts!AV$1,FALSE)))*$N235</f>
        <v>737.57226213913395</v>
      </c>
      <c r="AW235" s="8">
        <f>(IFERROR(VLOOKUP($D235,platts!$C$3:$AM$457,soaf_platts!AW$1+2,FALSE),VLOOKUP($C235,Lifetime!$A$2:$AK$48,2+soaf_platts!AW$1,FALSE)))*$N235</f>
        <v>737.57226213913395</v>
      </c>
    </row>
    <row r="236" spans="1:49" x14ac:dyDescent="0.25">
      <c r="A236" s="8">
        <v>234</v>
      </c>
      <c r="B236" s="23" t="s">
        <v>39</v>
      </c>
      <c r="C236" s="21" t="s">
        <v>15</v>
      </c>
      <c r="D236" s="8" t="str">
        <f t="shared" si="12"/>
        <v>HU_CCOT</v>
      </c>
      <c r="E236" s="8">
        <f>IFERROR(VLOOKUP(D236,Data_2011!$D:$F,3,FALSE),VLOOKUP($C236,Efficiency!A235:B279,2,FALSE))</f>
        <v>0.60199999999999898</v>
      </c>
      <c r="F236" s="8">
        <f>IFERROR(VLOOKUP(D236,Data_2011!$D:$F,2,FALSE),0)</f>
        <v>4.8809523809525518E-4</v>
      </c>
      <c r="G236" s="8">
        <f t="shared" si="14"/>
        <v>0</v>
      </c>
      <c r="H236" s="8">
        <f t="shared" si="15"/>
        <v>0</v>
      </c>
      <c r="I236" s="8">
        <v>0</v>
      </c>
      <c r="J236" s="8">
        <v>0</v>
      </c>
      <c r="K236" s="8">
        <v>0</v>
      </c>
      <c r="L236" s="8">
        <f>IFERROR(VLOOKUP($D236,platts!$C$3:$AM$457,2,FALSE),0)</f>
        <v>0</v>
      </c>
      <c r="M236" s="18">
        <f t="shared" si="13"/>
        <v>0</v>
      </c>
      <c r="N236" s="8">
        <f>VLOOKUP($D236,soaf!$D$2:$E$514,2,FALSE)</f>
        <v>0</v>
      </c>
      <c r="O236" s="8">
        <f>(IFERROR(VLOOKUP($D236,platts!$C$3:$AM$457,soaf_platts!O$1+2,FALSE),VLOOKUP($C236,Lifetime!$A$2:$AK$48,2+soaf_platts!O$1,FALSE)))*$N236</f>
        <v>0</v>
      </c>
      <c r="P236" s="8">
        <f>(IFERROR(VLOOKUP($D236,platts!$C$3:$AM$457,soaf_platts!P$1+2,FALSE),VLOOKUP($C236,Lifetime!$A$2:$AK$48,2+soaf_platts!P$1,FALSE)))*$N236</f>
        <v>0</v>
      </c>
      <c r="Q236" s="8">
        <f>(IFERROR(VLOOKUP($D236,platts!$C$3:$AM$457,soaf_platts!Q$1+2,FALSE),VLOOKUP($C236,Lifetime!$A$2:$AK$48,2+soaf_platts!Q$1,FALSE)))*$N236</f>
        <v>0</v>
      </c>
      <c r="R236" s="8">
        <f>(IFERROR(VLOOKUP($D236,platts!$C$3:$AM$457,soaf_platts!R$1+2,FALSE),VLOOKUP($C236,Lifetime!$A$2:$AK$48,2+soaf_platts!R$1,FALSE)))*$N236</f>
        <v>0</v>
      </c>
      <c r="S236" s="8">
        <f>(IFERROR(VLOOKUP($D236,platts!$C$3:$AM$457,soaf_platts!S$1+2,FALSE),VLOOKUP($C236,Lifetime!$A$2:$AK$48,2+soaf_platts!S$1,FALSE)))*$N236</f>
        <v>0</v>
      </c>
      <c r="T236" s="8">
        <f>(IFERROR(VLOOKUP($D236,platts!$C$3:$AM$457,soaf_platts!T$1+2,FALSE),VLOOKUP($C236,Lifetime!$A$2:$AK$48,2+soaf_platts!T$1,FALSE)))*$N236</f>
        <v>0</v>
      </c>
      <c r="U236" s="8">
        <f>(IFERROR(VLOOKUP($D236,platts!$C$3:$AM$457,soaf_platts!U$1+2,FALSE),VLOOKUP($C236,Lifetime!$A$2:$AK$48,2+soaf_platts!U$1,FALSE)))*$N236</f>
        <v>0</v>
      </c>
      <c r="V236" s="8">
        <f>(IFERROR(VLOOKUP($D236,platts!$C$3:$AM$457,soaf_platts!V$1+2,FALSE),VLOOKUP($C236,Lifetime!$A$2:$AK$48,2+soaf_platts!V$1,FALSE)))*$N236</f>
        <v>0</v>
      </c>
      <c r="W236" s="8">
        <f>(IFERROR(VLOOKUP($D236,platts!$C$3:$AM$457,soaf_platts!W$1+2,FALSE),VLOOKUP($C236,Lifetime!$A$2:$AK$48,2+soaf_platts!W$1,FALSE)))*$N236</f>
        <v>0</v>
      </c>
      <c r="X236" s="8">
        <f>(IFERROR(VLOOKUP($D236,platts!$C$3:$AM$457,soaf_platts!X$1+2,FALSE),VLOOKUP($C236,Lifetime!$A$2:$AK$48,2+soaf_platts!X$1,FALSE)))*$N236</f>
        <v>0</v>
      </c>
      <c r="Y236" s="8">
        <f>(IFERROR(VLOOKUP($D236,platts!$C$3:$AM$457,soaf_platts!Y$1+2,FALSE),VLOOKUP($C236,Lifetime!$A$2:$AK$48,2+soaf_platts!Y$1,FALSE)))*$N236</f>
        <v>0</v>
      </c>
      <c r="Z236" s="8">
        <f>(IFERROR(VLOOKUP($D236,platts!$C$3:$AM$457,soaf_platts!Z$1+2,FALSE),VLOOKUP($C236,Lifetime!$A$2:$AK$48,2+soaf_platts!Z$1,FALSE)))*$N236</f>
        <v>0</v>
      </c>
      <c r="AA236" s="8">
        <f>(IFERROR(VLOOKUP($D236,platts!$C$3:$AM$457,soaf_platts!AA$1+2,FALSE),VLOOKUP($C236,Lifetime!$A$2:$AK$48,2+soaf_platts!AA$1,FALSE)))*$N236</f>
        <v>0</v>
      </c>
      <c r="AB236" s="8">
        <f>(IFERROR(VLOOKUP($D236,platts!$C$3:$AM$457,soaf_platts!AB$1+2,FALSE),VLOOKUP($C236,Lifetime!$A$2:$AK$48,2+soaf_platts!AB$1,FALSE)))*$N236</f>
        <v>0</v>
      </c>
      <c r="AC236" s="8">
        <f>(IFERROR(VLOOKUP($D236,platts!$C$3:$AM$457,soaf_platts!AC$1+2,FALSE),VLOOKUP($C236,Lifetime!$A$2:$AK$48,2+soaf_platts!AC$1,FALSE)))*$N236</f>
        <v>0</v>
      </c>
      <c r="AD236" s="8">
        <f>(IFERROR(VLOOKUP($D236,platts!$C$3:$AM$457,soaf_platts!AD$1+2,FALSE),VLOOKUP($C236,Lifetime!$A$2:$AK$48,2+soaf_platts!AD$1,FALSE)))*$N236</f>
        <v>0</v>
      </c>
      <c r="AE236" s="8">
        <f>(IFERROR(VLOOKUP($D236,platts!$C$3:$AM$457,soaf_platts!AE$1+2,FALSE),VLOOKUP($C236,Lifetime!$A$2:$AK$48,2+soaf_platts!AE$1,FALSE)))*$N236</f>
        <v>0</v>
      </c>
      <c r="AF236" s="8">
        <f>(IFERROR(VLOOKUP($D236,platts!$C$3:$AM$457,soaf_platts!AF$1+2,FALSE),VLOOKUP($C236,Lifetime!$A$2:$AK$48,2+soaf_platts!AF$1,FALSE)))*$N236</f>
        <v>0</v>
      </c>
      <c r="AG236" s="8">
        <f>(IFERROR(VLOOKUP($D236,platts!$C$3:$AM$457,soaf_platts!AG$1+2,FALSE),VLOOKUP($C236,Lifetime!$A$2:$AK$48,2+soaf_platts!AG$1,FALSE)))*$N236</f>
        <v>0</v>
      </c>
      <c r="AH236" s="8">
        <f>(IFERROR(VLOOKUP($D236,platts!$C$3:$AM$457,soaf_platts!AH$1+2,FALSE),VLOOKUP($C236,Lifetime!$A$2:$AK$48,2+soaf_platts!AH$1,FALSE)))*$N236</f>
        <v>0</v>
      </c>
      <c r="AI236" s="8">
        <f>(IFERROR(VLOOKUP($D236,platts!$C$3:$AM$457,soaf_platts!AI$1+2,FALSE),VLOOKUP($C236,Lifetime!$A$2:$AK$48,2+soaf_platts!AI$1,FALSE)))*$N236</f>
        <v>0</v>
      </c>
      <c r="AJ236" s="8">
        <f>(IFERROR(VLOOKUP($D236,platts!$C$3:$AM$457,soaf_platts!AJ$1+2,FALSE),VLOOKUP($C236,Lifetime!$A$2:$AK$48,2+soaf_platts!AJ$1,FALSE)))*$N236</f>
        <v>0</v>
      </c>
      <c r="AK236" s="8">
        <f>(IFERROR(VLOOKUP($D236,platts!$C$3:$AM$457,soaf_platts!AK$1+2,FALSE),VLOOKUP($C236,Lifetime!$A$2:$AK$48,2+soaf_platts!AK$1,FALSE)))*$N236</f>
        <v>0</v>
      </c>
      <c r="AL236" s="8">
        <f>(IFERROR(VLOOKUP($D236,platts!$C$3:$AM$457,soaf_platts!AL$1+2,FALSE),VLOOKUP($C236,Lifetime!$A$2:$AK$48,2+soaf_platts!AL$1,FALSE)))*$N236</f>
        <v>0</v>
      </c>
      <c r="AM236" s="8">
        <f>(IFERROR(VLOOKUP($D236,platts!$C$3:$AM$457,soaf_platts!AM$1+2,FALSE),VLOOKUP($C236,Lifetime!$A$2:$AK$48,2+soaf_platts!AM$1,FALSE)))*$N236</f>
        <v>0</v>
      </c>
      <c r="AN236" s="8">
        <f>(IFERROR(VLOOKUP($D236,platts!$C$3:$AM$457,soaf_platts!AN$1+2,FALSE),VLOOKUP($C236,Lifetime!$A$2:$AK$48,2+soaf_platts!AN$1,FALSE)))*$N236</f>
        <v>0</v>
      </c>
      <c r="AO236" s="8">
        <f>(IFERROR(VLOOKUP($D236,platts!$C$3:$AM$457,soaf_platts!AO$1+2,FALSE),VLOOKUP($C236,Lifetime!$A$2:$AK$48,2+soaf_platts!AO$1,FALSE)))*$N236</f>
        <v>0</v>
      </c>
      <c r="AP236" s="8">
        <f>(IFERROR(VLOOKUP($D236,platts!$C$3:$AM$457,soaf_platts!AP$1+2,FALSE),VLOOKUP($C236,Lifetime!$A$2:$AK$48,2+soaf_platts!AP$1,FALSE)))*$N236</f>
        <v>0</v>
      </c>
      <c r="AQ236" s="8">
        <f>(IFERROR(VLOOKUP($D236,platts!$C$3:$AM$457,soaf_platts!AQ$1+2,FALSE),VLOOKUP($C236,Lifetime!$A$2:$AK$48,2+soaf_platts!AQ$1,FALSE)))*$N236</f>
        <v>0</v>
      </c>
      <c r="AR236" s="8">
        <f>(IFERROR(VLOOKUP($D236,platts!$C$3:$AM$457,soaf_platts!AR$1+2,FALSE),VLOOKUP($C236,Lifetime!$A$2:$AK$48,2+soaf_platts!AR$1,FALSE)))*$N236</f>
        <v>0</v>
      </c>
      <c r="AS236" s="8">
        <f>(IFERROR(VLOOKUP($D236,platts!$C$3:$AM$457,soaf_platts!AS$1+2,FALSE),VLOOKUP($C236,Lifetime!$A$2:$AK$48,2+soaf_platts!AS$1,FALSE)))*$N236</f>
        <v>0</v>
      </c>
      <c r="AT236" s="8">
        <f>(IFERROR(VLOOKUP($D236,platts!$C$3:$AM$457,soaf_platts!AT$1+2,FALSE),VLOOKUP($C236,Lifetime!$A$2:$AK$48,2+soaf_platts!AT$1,FALSE)))*$N236</f>
        <v>0</v>
      </c>
      <c r="AU236" s="8">
        <f>(IFERROR(VLOOKUP($D236,platts!$C$3:$AM$457,soaf_platts!AU$1+2,FALSE),VLOOKUP($C236,Lifetime!$A$2:$AK$48,2+soaf_platts!AU$1,FALSE)))*$N236</f>
        <v>0</v>
      </c>
      <c r="AV236" s="8">
        <f>(IFERROR(VLOOKUP($D236,platts!$C$3:$AM$457,soaf_platts!AV$1+2,FALSE),VLOOKUP($C236,Lifetime!$A$2:$AK$48,2+soaf_platts!AV$1,FALSE)))*$N236</f>
        <v>0</v>
      </c>
      <c r="AW236" s="8">
        <f>(IFERROR(VLOOKUP($D236,platts!$C$3:$AM$457,soaf_platts!AW$1+2,FALSE),VLOOKUP($C236,Lifetime!$A$2:$AK$48,2+soaf_platts!AW$1,FALSE)))*$N236</f>
        <v>0</v>
      </c>
    </row>
    <row r="237" spans="1:49" x14ac:dyDescent="0.25">
      <c r="A237" s="8">
        <v>235</v>
      </c>
      <c r="B237" s="23" t="s">
        <v>39</v>
      </c>
      <c r="C237" s="21" t="s">
        <v>14</v>
      </c>
      <c r="D237" s="8" t="str">
        <f t="shared" si="12"/>
        <v>HU_Coal</v>
      </c>
      <c r="E237" s="8">
        <f>IFERROR(VLOOKUP(D237,Data_2011!$D:$F,3,FALSE),VLOOKUP($C237,Efficiency!A236:B280,2,FALSE))</f>
        <v>0.46100000000000002</v>
      </c>
      <c r="F237" s="8">
        <f>IFERROR(VLOOKUP(D237,Data_2011!$D:$F,2,FALSE),0)</f>
        <v>1.7142857142857159E-4</v>
      </c>
      <c r="G237" s="8">
        <f t="shared" si="14"/>
        <v>0</v>
      </c>
      <c r="H237" s="8">
        <f t="shared" si="15"/>
        <v>0</v>
      </c>
      <c r="I237" s="8">
        <v>0</v>
      </c>
      <c r="J237" s="8">
        <v>0</v>
      </c>
      <c r="K237" s="8">
        <v>0</v>
      </c>
      <c r="L237" s="8">
        <f>IFERROR(VLOOKUP($D237,platts!$C$3:$AM$457,2,FALSE),0)</f>
        <v>86</v>
      </c>
      <c r="M237" s="18">
        <f t="shared" si="13"/>
        <v>274</v>
      </c>
      <c r="N237" s="8">
        <f>VLOOKUP($D237,soaf!$D$2:$E$514,2,FALSE)</f>
        <v>360</v>
      </c>
      <c r="O237" s="8">
        <f>(IFERROR(VLOOKUP($D237,platts!$C$3:$AM$457,soaf_platts!O$1+2,FALSE),VLOOKUP($C237,Lifetime!$A$2:$AK$48,2+soaf_platts!O$1,FALSE)))*$N237</f>
        <v>0</v>
      </c>
      <c r="P237" s="8">
        <f>(IFERROR(VLOOKUP($D237,platts!$C$3:$AM$457,soaf_platts!P$1+2,FALSE),VLOOKUP($C237,Lifetime!$A$2:$AK$48,2+soaf_platts!P$1,FALSE)))*$N237</f>
        <v>0</v>
      </c>
      <c r="Q237" s="8">
        <f>(IFERROR(VLOOKUP($D237,platts!$C$3:$AM$457,soaf_platts!Q$1+2,FALSE),VLOOKUP($C237,Lifetime!$A$2:$AK$48,2+soaf_platts!Q$1,FALSE)))*$N237</f>
        <v>0</v>
      </c>
      <c r="R237" s="8">
        <f>(IFERROR(VLOOKUP($D237,platts!$C$3:$AM$457,soaf_platts!R$1+2,FALSE),VLOOKUP($C237,Lifetime!$A$2:$AK$48,2+soaf_platts!R$1,FALSE)))*$N237</f>
        <v>0</v>
      </c>
      <c r="S237" s="8">
        <f>(IFERROR(VLOOKUP($D237,platts!$C$3:$AM$457,soaf_platts!S$1+2,FALSE),VLOOKUP($C237,Lifetime!$A$2:$AK$48,2+soaf_platts!S$1,FALSE)))*$N237</f>
        <v>0</v>
      </c>
      <c r="T237" s="8">
        <f>(IFERROR(VLOOKUP($D237,platts!$C$3:$AM$457,soaf_platts!T$1+2,FALSE),VLOOKUP($C237,Lifetime!$A$2:$AK$48,2+soaf_platts!T$1,FALSE)))*$N237</f>
        <v>0</v>
      </c>
      <c r="U237" s="8">
        <f>(IFERROR(VLOOKUP($D237,platts!$C$3:$AM$457,soaf_platts!U$1+2,FALSE),VLOOKUP($C237,Lifetime!$A$2:$AK$48,2+soaf_platts!U$1,FALSE)))*$N237</f>
        <v>0</v>
      </c>
      <c r="V237" s="8">
        <f>(IFERROR(VLOOKUP($D237,platts!$C$3:$AM$457,soaf_platts!V$1+2,FALSE),VLOOKUP($C237,Lifetime!$A$2:$AK$48,2+soaf_platts!V$1,FALSE)))*$N237</f>
        <v>0</v>
      </c>
      <c r="W237" s="8">
        <f>(IFERROR(VLOOKUP($D237,platts!$C$3:$AM$457,soaf_platts!W$1+2,FALSE),VLOOKUP($C237,Lifetime!$A$2:$AK$48,2+soaf_platts!W$1,FALSE)))*$N237</f>
        <v>0</v>
      </c>
      <c r="X237" s="8">
        <f>(IFERROR(VLOOKUP($D237,platts!$C$3:$AM$457,soaf_platts!X$1+2,FALSE),VLOOKUP($C237,Lifetime!$A$2:$AK$48,2+soaf_platts!X$1,FALSE)))*$N237</f>
        <v>0</v>
      </c>
      <c r="Y237" s="8">
        <f>(IFERROR(VLOOKUP($D237,platts!$C$3:$AM$457,soaf_platts!Y$1+2,FALSE),VLOOKUP($C237,Lifetime!$A$2:$AK$48,2+soaf_platts!Y$1,FALSE)))*$N237</f>
        <v>0</v>
      </c>
      <c r="Z237" s="8">
        <f>(IFERROR(VLOOKUP($D237,platts!$C$3:$AM$457,soaf_platts!Z$1+2,FALSE),VLOOKUP($C237,Lifetime!$A$2:$AK$48,2+soaf_platts!Z$1,FALSE)))*$N237</f>
        <v>0</v>
      </c>
      <c r="AA237" s="8">
        <f>(IFERROR(VLOOKUP($D237,platts!$C$3:$AM$457,soaf_platts!AA$1+2,FALSE),VLOOKUP($C237,Lifetime!$A$2:$AK$48,2+soaf_platts!AA$1,FALSE)))*$N237</f>
        <v>0</v>
      </c>
      <c r="AB237" s="8">
        <f>(IFERROR(VLOOKUP($D237,platts!$C$3:$AM$457,soaf_platts!AB$1+2,FALSE),VLOOKUP($C237,Lifetime!$A$2:$AK$48,2+soaf_platts!AB$1,FALSE)))*$N237</f>
        <v>0</v>
      </c>
      <c r="AC237" s="8">
        <f>(IFERROR(VLOOKUP($D237,platts!$C$3:$AM$457,soaf_platts!AC$1+2,FALSE),VLOOKUP($C237,Lifetime!$A$2:$AK$48,2+soaf_platts!AC$1,FALSE)))*$N237</f>
        <v>0</v>
      </c>
      <c r="AD237" s="8">
        <f>(IFERROR(VLOOKUP($D237,platts!$C$3:$AM$457,soaf_platts!AD$1+2,FALSE),VLOOKUP($C237,Lifetime!$A$2:$AK$48,2+soaf_platts!AD$1,FALSE)))*$N237</f>
        <v>0</v>
      </c>
      <c r="AE237" s="8">
        <f>(IFERROR(VLOOKUP($D237,platts!$C$3:$AM$457,soaf_platts!AE$1+2,FALSE),VLOOKUP($C237,Lifetime!$A$2:$AK$48,2+soaf_platts!AE$1,FALSE)))*$N237</f>
        <v>0</v>
      </c>
      <c r="AF237" s="8">
        <f>(IFERROR(VLOOKUP($D237,platts!$C$3:$AM$457,soaf_platts!AF$1+2,FALSE),VLOOKUP($C237,Lifetime!$A$2:$AK$48,2+soaf_platts!AF$1,FALSE)))*$N237</f>
        <v>0</v>
      </c>
      <c r="AG237" s="8">
        <f>(IFERROR(VLOOKUP($D237,platts!$C$3:$AM$457,soaf_platts!AG$1+2,FALSE),VLOOKUP($C237,Lifetime!$A$2:$AK$48,2+soaf_platts!AG$1,FALSE)))*$N237</f>
        <v>0</v>
      </c>
      <c r="AH237" s="8">
        <f>(IFERROR(VLOOKUP($D237,platts!$C$3:$AM$457,soaf_platts!AH$1+2,FALSE),VLOOKUP($C237,Lifetime!$A$2:$AK$48,2+soaf_platts!AH$1,FALSE)))*$N237</f>
        <v>0</v>
      </c>
      <c r="AI237" s="8">
        <f>(IFERROR(VLOOKUP($D237,platts!$C$3:$AM$457,soaf_platts!AI$1+2,FALSE),VLOOKUP($C237,Lifetime!$A$2:$AK$48,2+soaf_platts!AI$1,FALSE)))*$N237</f>
        <v>0</v>
      </c>
      <c r="AJ237" s="8">
        <f>(IFERROR(VLOOKUP($D237,platts!$C$3:$AM$457,soaf_platts!AJ$1+2,FALSE),VLOOKUP($C237,Lifetime!$A$2:$AK$48,2+soaf_platts!AJ$1,FALSE)))*$N237</f>
        <v>0</v>
      </c>
      <c r="AK237" s="8">
        <f>(IFERROR(VLOOKUP($D237,platts!$C$3:$AM$457,soaf_platts!AK$1+2,FALSE),VLOOKUP($C237,Lifetime!$A$2:$AK$48,2+soaf_platts!AK$1,FALSE)))*$N237</f>
        <v>0</v>
      </c>
      <c r="AL237" s="8">
        <f>(IFERROR(VLOOKUP($D237,platts!$C$3:$AM$457,soaf_platts!AL$1+2,FALSE),VLOOKUP($C237,Lifetime!$A$2:$AK$48,2+soaf_platts!AL$1,FALSE)))*$N237</f>
        <v>0</v>
      </c>
      <c r="AM237" s="8">
        <f>(IFERROR(VLOOKUP($D237,platts!$C$3:$AM$457,soaf_platts!AM$1+2,FALSE),VLOOKUP($C237,Lifetime!$A$2:$AK$48,2+soaf_platts!AM$1,FALSE)))*$N237</f>
        <v>0</v>
      </c>
      <c r="AN237" s="8">
        <f>(IFERROR(VLOOKUP($D237,platts!$C$3:$AM$457,soaf_platts!AN$1+2,FALSE),VLOOKUP($C237,Lifetime!$A$2:$AK$48,2+soaf_platts!AN$1,FALSE)))*$N237</f>
        <v>0</v>
      </c>
      <c r="AO237" s="8">
        <f>(IFERROR(VLOOKUP($D237,platts!$C$3:$AM$457,soaf_platts!AO$1+2,FALSE),VLOOKUP($C237,Lifetime!$A$2:$AK$48,2+soaf_platts!AO$1,FALSE)))*$N237</f>
        <v>0</v>
      </c>
      <c r="AP237" s="8">
        <f>(IFERROR(VLOOKUP($D237,platts!$C$3:$AM$457,soaf_platts!AP$1+2,FALSE),VLOOKUP($C237,Lifetime!$A$2:$AK$48,2+soaf_platts!AP$1,FALSE)))*$N237</f>
        <v>0</v>
      </c>
      <c r="AQ237" s="8">
        <f>(IFERROR(VLOOKUP($D237,platts!$C$3:$AM$457,soaf_platts!AQ$1+2,FALSE),VLOOKUP($C237,Lifetime!$A$2:$AK$48,2+soaf_platts!AQ$1,FALSE)))*$N237</f>
        <v>0</v>
      </c>
      <c r="AR237" s="8">
        <f>(IFERROR(VLOOKUP($D237,platts!$C$3:$AM$457,soaf_platts!AR$1+2,FALSE),VLOOKUP($C237,Lifetime!$A$2:$AK$48,2+soaf_platts!AR$1,FALSE)))*$N237</f>
        <v>0</v>
      </c>
      <c r="AS237" s="8">
        <f>(IFERROR(VLOOKUP($D237,platts!$C$3:$AM$457,soaf_platts!AS$1+2,FALSE),VLOOKUP($C237,Lifetime!$A$2:$AK$48,2+soaf_platts!AS$1,FALSE)))*$N237</f>
        <v>0</v>
      </c>
      <c r="AT237" s="8">
        <f>(IFERROR(VLOOKUP($D237,platts!$C$3:$AM$457,soaf_platts!AT$1+2,FALSE),VLOOKUP($C237,Lifetime!$A$2:$AK$48,2+soaf_platts!AT$1,FALSE)))*$N237</f>
        <v>0</v>
      </c>
      <c r="AU237" s="8">
        <f>(IFERROR(VLOOKUP($D237,platts!$C$3:$AM$457,soaf_platts!AU$1+2,FALSE),VLOOKUP($C237,Lifetime!$A$2:$AK$48,2+soaf_platts!AU$1,FALSE)))*$N237</f>
        <v>0</v>
      </c>
      <c r="AV237" s="8">
        <f>(IFERROR(VLOOKUP($D237,platts!$C$3:$AM$457,soaf_platts!AV$1+2,FALSE),VLOOKUP($C237,Lifetime!$A$2:$AK$48,2+soaf_platts!AV$1,FALSE)))*$N237</f>
        <v>0</v>
      </c>
      <c r="AW237" s="8">
        <f>(IFERROR(VLOOKUP($D237,platts!$C$3:$AM$457,soaf_platts!AW$1+2,FALSE),VLOOKUP($C237,Lifetime!$A$2:$AK$48,2+soaf_platts!AW$1,FALSE)))*$N237</f>
        <v>0</v>
      </c>
    </row>
    <row r="238" spans="1:49" x14ac:dyDescent="0.25">
      <c r="A238" s="8">
        <v>236</v>
      </c>
      <c r="B238" s="23" t="s">
        <v>39</v>
      </c>
      <c r="C238" s="21" t="s">
        <v>11</v>
      </c>
      <c r="D238" s="8" t="str">
        <f t="shared" si="12"/>
        <v>HU_GasSteam</v>
      </c>
      <c r="E238" s="8">
        <f>IFERROR(VLOOKUP(D238,Data_2011!$D:$F,3,FALSE),VLOOKUP($C238,Efficiency!A237:B281,2,FALSE))</f>
        <v>0.39180471774193498</v>
      </c>
      <c r="F238" s="8">
        <f>IFERROR(VLOOKUP(D238,Data_2011!$D:$F,2,FALSE),0)</f>
        <v>5.4343327572962561E-4</v>
      </c>
      <c r="G238" s="8">
        <f t="shared" si="14"/>
        <v>0</v>
      </c>
      <c r="H238" s="8">
        <f t="shared" si="15"/>
        <v>0</v>
      </c>
      <c r="I238" s="8">
        <v>0</v>
      </c>
      <c r="J238" s="8">
        <v>0</v>
      </c>
      <c r="K238" s="8">
        <v>0</v>
      </c>
      <c r="L238" s="8">
        <f>IFERROR(VLOOKUP($D238,platts!$C$3:$AM$457,2,FALSE),0)</f>
        <v>180.65</v>
      </c>
      <c r="M238" s="18">
        <f t="shared" si="13"/>
        <v>-144.63501642100067</v>
      </c>
      <c r="N238" s="8">
        <f>VLOOKUP($D238,soaf!$D$2:$E$514,2,FALSE)</f>
        <v>36.01498357899932</v>
      </c>
      <c r="O238" s="8">
        <f>(IFERROR(VLOOKUP($D238,platts!$C$3:$AM$457,soaf_platts!O$1+2,FALSE),VLOOKUP($C238,Lifetime!$A$2:$AK$48,2+soaf_platts!O$1,FALSE)))*$N238</f>
        <v>6.2799445487875927</v>
      </c>
      <c r="P238" s="8">
        <f>(IFERROR(VLOOKUP($D238,platts!$C$3:$AM$457,soaf_platts!P$1+2,FALSE),VLOOKUP($C238,Lifetime!$A$2:$AK$48,2+soaf_platts!P$1,FALSE)))*$N238</f>
        <v>6.2799445487875927</v>
      </c>
      <c r="Q238" s="8">
        <f>(IFERROR(VLOOKUP($D238,platts!$C$3:$AM$457,soaf_platts!Q$1+2,FALSE),VLOOKUP($C238,Lifetime!$A$2:$AK$48,2+soaf_platts!Q$1,FALSE)))*$N238</f>
        <v>6.2799445487875927</v>
      </c>
      <c r="R238" s="8">
        <f>(IFERROR(VLOOKUP($D238,platts!$C$3:$AM$457,soaf_platts!R$1+2,FALSE),VLOOKUP($C238,Lifetime!$A$2:$AK$48,2+soaf_platts!R$1,FALSE)))*$N238</f>
        <v>6.2799445487875927</v>
      </c>
      <c r="S238" s="8">
        <f>(IFERROR(VLOOKUP($D238,platts!$C$3:$AM$457,soaf_platts!S$1+2,FALSE),VLOOKUP($C238,Lifetime!$A$2:$AK$48,2+soaf_platts!S$1,FALSE)))*$N238</f>
        <v>6.2799445487875927</v>
      </c>
      <c r="T238" s="8">
        <f>(IFERROR(VLOOKUP($D238,platts!$C$3:$AM$457,soaf_platts!T$1+2,FALSE),VLOOKUP($C238,Lifetime!$A$2:$AK$48,2+soaf_platts!T$1,FALSE)))*$N238</f>
        <v>6.2799445487875927</v>
      </c>
      <c r="U238" s="8">
        <f>(IFERROR(VLOOKUP($D238,platts!$C$3:$AM$457,soaf_platts!U$1+2,FALSE),VLOOKUP($C238,Lifetime!$A$2:$AK$48,2+soaf_platts!U$1,FALSE)))*$N238</f>
        <v>4.1467570353899026</v>
      </c>
      <c r="V238" s="8">
        <f>(IFERROR(VLOOKUP($D238,platts!$C$3:$AM$457,soaf_platts!V$1+2,FALSE),VLOOKUP($C238,Lifetime!$A$2:$AK$48,2+soaf_platts!V$1,FALSE)))*$N238</f>
        <v>4.1467570353899026</v>
      </c>
      <c r="W238" s="8">
        <f>(IFERROR(VLOOKUP($D238,platts!$C$3:$AM$457,soaf_platts!W$1+2,FALSE),VLOOKUP($C238,Lifetime!$A$2:$AK$48,2+soaf_platts!W$1,FALSE)))*$N238</f>
        <v>4.1467570353899026</v>
      </c>
      <c r="X238" s="8">
        <f>(IFERROR(VLOOKUP($D238,platts!$C$3:$AM$457,soaf_platts!X$1+2,FALSE),VLOOKUP($C238,Lifetime!$A$2:$AK$48,2+soaf_platts!X$1,FALSE)))*$N238</f>
        <v>4.1467570353899026</v>
      </c>
      <c r="Y238" s="8">
        <f>(IFERROR(VLOOKUP($D238,platts!$C$3:$AM$457,soaf_platts!Y$1+2,FALSE),VLOOKUP($C238,Lifetime!$A$2:$AK$48,2+soaf_platts!Y$1,FALSE)))*$N238</f>
        <v>4.1467570353899026</v>
      </c>
      <c r="Z238" s="8">
        <f>(IFERROR(VLOOKUP($D238,platts!$C$3:$AM$457,soaf_platts!Z$1+2,FALSE),VLOOKUP($C238,Lifetime!$A$2:$AK$48,2+soaf_platts!Z$1,FALSE)))*$N238</f>
        <v>4.1467570353899026</v>
      </c>
      <c r="AA238" s="8">
        <f>(IFERROR(VLOOKUP($D238,platts!$C$3:$AM$457,soaf_platts!AA$1+2,FALSE),VLOOKUP($C238,Lifetime!$A$2:$AK$48,2+soaf_platts!AA$1,FALSE)))*$N238</f>
        <v>4.1467570353899026</v>
      </c>
      <c r="AB238" s="8">
        <f>(IFERROR(VLOOKUP($D238,platts!$C$3:$AM$457,soaf_platts!AB$1+2,FALSE),VLOOKUP($C238,Lifetime!$A$2:$AK$48,2+soaf_platts!AB$1,FALSE)))*$N238</f>
        <v>4.1467570353899026</v>
      </c>
      <c r="AC238" s="8">
        <f>(IFERROR(VLOOKUP($D238,platts!$C$3:$AM$457,soaf_platts!AC$1+2,FALSE),VLOOKUP($C238,Lifetime!$A$2:$AK$48,2+soaf_platts!AC$1,FALSE)))*$N238</f>
        <v>0.15949065520730393</v>
      </c>
      <c r="AD238" s="8">
        <f>(IFERROR(VLOOKUP($D238,platts!$C$3:$AM$457,soaf_platts!AD$1+2,FALSE),VLOOKUP($C238,Lifetime!$A$2:$AK$48,2+soaf_platts!AD$1,FALSE)))*$N238</f>
        <v>0.15949065520730393</v>
      </c>
      <c r="AE238" s="8">
        <f>(IFERROR(VLOOKUP($D238,platts!$C$3:$AM$457,soaf_platts!AE$1+2,FALSE),VLOOKUP($C238,Lifetime!$A$2:$AK$48,2+soaf_platts!AE$1,FALSE)))*$N238</f>
        <v>0.15949065520730393</v>
      </c>
      <c r="AF238" s="8">
        <f>(IFERROR(VLOOKUP($D238,platts!$C$3:$AM$457,soaf_platts!AF$1+2,FALSE),VLOOKUP($C238,Lifetime!$A$2:$AK$48,2+soaf_platts!AF$1,FALSE)))*$N238</f>
        <v>0.15949065520730393</v>
      </c>
      <c r="AG238" s="8">
        <f>(IFERROR(VLOOKUP($D238,platts!$C$3:$AM$457,soaf_platts!AG$1+2,FALSE),VLOOKUP($C238,Lifetime!$A$2:$AK$48,2+soaf_platts!AG$1,FALSE)))*$N238</f>
        <v>0.15949065520730393</v>
      </c>
      <c r="AH238" s="8">
        <f>(IFERROR(VLOOKUP($D238,platts!$C$3:$AM$457,soaf_platts!AH$1+2,FALSE),VLOOKUP($C238,Lifetime!$A$2:$AK$48,2+soaf_platts!AH$1,FALSE)))*$N238</f>
        <v>0.15949065520730393</v>
      </c>
      <c r="AI238" s="8">
        <f>(IFERROR(VLOOKUP($D238,platts!$C$3:$AM$457,soaf_platts!AI$1+2,FALSE),VLOOKUP($C238,Lifetime!$A$2:$AK$48,2+soaf_platts!AI$1,FALSE)))*$N238</f>
        <v>0.15949065520730393</v>
      </c>
      <c r="AJ238" s="8">
        <f>(IFERROR(VLOOKUP($D238,platts!$C$3:$AM$457,soaf_platts!AJ$1+2,FALSE),VLOOKUP($C238,Lifetime!$A$2:$AK$48,2+soaf_platts!AJ$1,FALSE)))*$N238</f>
        <v>0.15949065520730393</v>
      </c>
      <c r="AK238" s="8">
        <f>(IFERROR(VLOOKUP($D238,platts!$C$3:$AM$457,soaf_platts!AK$1+2,FALSE),VLOOKUP($C238,Lifetime!$A$2:$AK$48,2+soaf_platts!AK$1,FALSE)))*$N238</f>
        <v>0.15949065520730393</v>
      </c>
      <c r="AL238" s="8">
        <f>(IFERROR(VLOOKUP($D238,platts!$C$3:$AM$457,soaf_platts!AL$1+2,FALSE),VLOOKUP($C238,Lifetime!$A$2:$AK$48,2+soaf_platts!AL$1,FALSE)))*$N238</f>
        <v>0.15949065520730393</v>
      </c>
      <c r="AM238" s="8">
        <f>(IFERROR(VLOOKUP($D238,platts!$C$3:$AM$457,soaf_platts!AM$1+2,FALSE),VLOOKUP($C238,Lifetime!$A$2:$AK$48,2+soaf_platts!AM$1,FALSE)))*$N238</f>
        <v>0.15949065520730393</v>
      </c>
      <c r="AN238" s="8">
        <f>(IFERROR(VLOOKUP($D238,platts!$C$3:$AM$457,soaf_platts!AN$1+2,FALSE),VLOOKUP($C238,Lifetime!$A$2:$AK$48,2+soaf_platts!AN$1,FALSE)))*$N238</f>
        <v>0.15949065520730393</v>
      </c>
      <c r="AO238" s="8">
        <f>(IFERROR(VLOOKUP($D238,platts!$C$3:$AM$457,soaf_platts!AO$1+2,FALSE),VLOOKUP($C238,Lifetime!$A$2:$AK$48,2+soaf_platts!AO$1,FALSE)))*$N238</f>
        <v>0.15949065520730393</v>
      </c>
      <c r="AP238" s="8">
        <f>(IFERROR(VLOOKUP($D238,platts!$C$3:$AM$457,soaf_platts!AP$1+2,FALSE),VLOOKUP($C238,Lifetime!$A$2:$AK$48,2+soaf_platts!AP$1,FALSE)))*$N238</f>
        <v>0.15949065520730393</v>
      </c>
      <c r="AQ238" s="8">
        <f>(IFERROR(VLOOKUP($D238,platts!$C$3:$AM$457,soaf_platts!AQ$1+2,FALSE),VLOOKUP($C238,Lifetime!$A$2:$AK$48,2+soaf_platts!AQ$1,FALSE)))*$N238</f>
        <v>0.15949065520730393</v>
      </c>
      <c r="AR238" s="8">
        <f>(IFERROR(VLOOKUP($D238,platts!$C$3:$AM$457,soaf_platts!AR$1+2,FALSE),VLOOKUP($C238,Lifetime!$A$2:$AK$48,2+soaf_platts!AR$1,FALSE)))*$N238</f>
        <v>0</v>
      </c>
      <c r="AS238" s="8">
        <f>(IFERROR(VLOOKUP($D238,platts!$C$3:$AM$457,soaf_platts!AS$1+2,FALSE),VLOOKUP($C238,Lifetime!$A$2:$AK$48,2+soaf_platts!AS$1,FALSE)))*$N238</f>
        <v>0</v>
      </c>
      <c r="AT238" s="8">
        <f>(IFERROR(VLOOKUP($D238,platts!$C$3:$AM$457,soaf_platts!AT$1+2,FALSE),VLOOKUP($C238,Lifetime!$A$2:$AK$48,2+soaf_platts!AT$1,FALSE)))*$N238</f>
        <v>0</v>
      </c>
      <c r="AU238" s="8">
        <f>(IFERROR(VLOOKUP($D238,platts!$C$3:$AM$457,soaf_platts!AU$1+2,FALSE),VLOOKUP($C238,Lifetime!$A$2:$AK$48,2+soaf_platts!AU$1,FALSE)))*$N238</f>
        <v>0</v>
      </c>
      <c r="AV238" s="8">
        <f>(IFERROR(VLOOKUP($D238,platts!$C$3:$AM$457,soaf_platts!AV$1+2,FALSE),VLOOKUP($C238,Lifetime!$A$2:$AK$48,2+soaf_platts!AV$1,FALSE)))*$N238</f>
        <v>0</v>
      </c>
      <c r="AW238" s="8">
        <f>(IFERROR(VLOOKUP($D238,platts!$C$3:$AM$457,soaf_platts!AW$1+2,FALSE),VLOOKUP($C238,Lifetime!$A$2:$AK$48,2+soaf_platts!AW$1,FALSE)))*$N238</f>
        <v>0</v>
      </c>
    </row>
    <row r="239" spans="1:49" x14ac:dyDescent="0.25">
      <c r="A239" s="8">
        <v>237</v>
      </c>
      <c r="B239" s="23" t="s">
        <v>39</v>
      </c>
      <c r="C239" s="21" t="s">
        <v>25</v>
      </c>
      <c r="D239" s="8" t="str">
        <f t="shared" si="12"/>
        <v>HU_Lignite</v>
      </c>
      <c r="E239" s="8">
        <f>IFERROR(VLOOKUP(D239,Data_2011!$D:$F,3,FALSE),VLOOKUP($C239,Efficiency!A238:B282,2,FALSE))</f>
        <v>0.39200000000000002</v>
      </c>
      <c r="F239" s="8">
        <f>IFERROR(VLOOKUP(D239,Data_2011!$D:$F,2,FALSE),0)</f>
        <v>2.1595238095238104E-3</v>
      </c>
      <c r="G239" s="8">
        <f t="shared" si="14"/>
        <v>0</v>
      </c>
      <c r="H239" s="8">
        <f t="shared" si="15"/>
        <v>0</v>
      </c>
      <c r="I239" s="8">
        <v>0</v>
      </c>
      <c r="J239" s="8">
        <v>0</v>
      </c>
      <c r="K239" s="8">
        <v>0</v>
      </c>
      <c r="L239" s="8">
        <f>IFERROR(VLOOKUP($D239,platts!$C$3:$AM$457,2,FALSE),0)</f>
        <v>1098.3</v>
      </c>
      <c r="M239" s="18">
        <f t="shared" si="13"/>
        <v>-249.29999999999995</v>
      </c>
      <c r="N239" s="8">
        <f>VLOOKUP($D239,soaf!$D$2:$E$514,2,FALSE)</f>
        <v>849</v>
      </c>
      <c r="O239" s="8">
        <f>(IFERROR(VLOOKUP($D239,platts!$C$3:$AM$457,soaf_platts!O$1+2,FALSE),VLOOKUP($C239,Lifetime!$A$2:$AK$48,2+soaf_platts!O$1,FALSE)))*$N239</f>
        <v>9.5080579076755001</v>
      </c>
      <c r="P239" s="8">
        <f>(IFERROR(VLOOKUP($D239,platts!$C$3:$AM$457,soaf_platts!P$1+2,FALSE),VLOOKUP($C239,Lifetime!$A$2:$AK$48,2+soaf_platts!P$1,FALSE)))*$N239</f>
        <v>9.5080579076755001</v>
      </c>
      <c r="Q239" s="8">
        <f>(IFERROR(VLOOKUP($D239,platts!$C$3:$AM$457,soaf_platts!Q$1+2,FALSE),VLOOKUP($C239,Lifetime!$A$2:$AK$48,2+soaf_platts!Q$1,FALSE)))*$N239</f>
        <v>9.5080579076755001</v>
      </c>
      <c r="R239" s="8">
        <f>(IFERROR(VLOOKUP($D239,platts!$C$3:$AM$457,soaf_platts!R$1+2,FALSE),VLOOKUP($C239,Lifetime!$A$2:$AK$48,2+soaf_platts!R$1,FALSE)))*$N239</f>
        <v>9.5080579076755001</v>
      </c>
      <c r="S239" s="8">
        <f>(IFERROR(VLOOKUP($D239,platts!$C$3:$AM$457,soaf_platts!S$1+2,FALSE),VLOOKUP($C239,Lifetime!$A$2:$AK$48,2+soaf_platts!S$1,FALSE)))*$N239</f>
        <v>9.5080579076755001</v>
      </c>
      <c r="T239" s="8">
        <f>(IFERROR(VLOOKUP($D239,platts!$C$3:$AM$457,soaf_platts!T$1+2,FALSE),VLOOKUP($C239,Lifetime!$A$2:$AK$48,2+soaf_platts!T$1,FALSE)))*$N239</f>
        <v>9.5080579076755001</v>
      </c>
      <c r="U239" s="8">
        <f>(IFERROR(VLOOKUP($D239,platts!$C$3:$AM$457,soaf_platts!U$1+2,FALSE),VLOOKUP($C239,Lifetime!$A$2:$AK$48,2+soaf_platts!U$1,FALSE)))*$N239</f>
        <v>9.5080579076755001</v>
      </c>
      <c r="V239" s="8">
        <f>(IFERROR(VLOOKUP($D239,platts!$C$3:$AM$457,soaf_platts!V$1+2,FALSE),VLOOKUP($C239,Lifetime!$A$2:$AK$48,2+soaf_platts!V$1,FALSE)))*$N239</f>
        <v>9.5080579076755001</v>
      </c>
      <c r="W239" s="8">
        <f>(IFERROR(VLOOKUP($D239,platts!$C$3:$AM$457,soaf_platts!W$1+2,FALSE),VLOOKUP($C239,Lifetime!$A$2:$AK$48,2+soaf_platts!W$1,FALSE)))*$N239</f>
        <v>0</v>
      </c>
      <c r="X239" s="8">
        <f>(IFERROR(VLOOKUP($D239,platts!$C$3:$AM$457,soaf_platts!X$1+2,FALSE),VLOOKUP($C239,Lifetime!$A$2:$AK$48,2+soaf_platts!X$1,FALSE)))*$N239</f>
        <v>0</v>
      </c>
      <c r="Y239" s="8">
        <f>(IFERROR(VLOOKUP($D239,platts!$C$3:$AM$457,soaf_platts!Y$1+2,FALSE),VLOOKUP($C239,Lifetime!$A$2:$AK$48,2+soaf_platts!Y$1,FALSE)))*$N239</f>
        <v>0</v>
      </c>
      <c r="Z239" s="8">
        <f>(IFERROR(VLOOKUP($D239,platts!$C$3:$AM$457,soaf_platts!Z$1+2,FALSE),VLOOKUP($C239,Lifetime!$A$2:$AK$48,2+soaf_platts!Z$1,FALSE)))*$N239</f>
        <v>0</v>
      </c>
      <c r="AA239" s="8">
        <f>(IFERROR(VLOOKUP($D239,platts!$C$3:$AM$457,soaf_platts!AA$1+2,FALSE),VLOOKUP($C239,Lifetime!$A$2:$AK$48,2+soaf_platts!AA$1,FALSE)))*$N239</f>
        <v>0</v>
      </c>
      <c r="AB239" s="8">
        <f>(IFERROR(VLOOKUP($D239,platts!$C$3:$AM$457,soaf_platts!AB$1+2,FALSE),VLOOKUP($C239,Lifetime!$A$2:$AK$48,2+soaf_platts!AB$1,FALSE)))*$N239</f>
        <v>0</v>
      </c>
      <c r="AC239" s="8">
        <f>(IFERROR(VLOOKUP($D239,platts!$C$3:$AM$457,soaf_platts!AC$1+2,FALSE),VLOOKUP($C239,Lifetime!$A$2:$AK$48,2+soaf_platts!AC$1,FALSE)))*$N239</f>
        <v>0</v>
      </c>
      <c r="AD239" s="8">
        <f>(IFERROR(VLOOKUP($D239,platts!$C$3:$AM$457,soaf_platts!AD$1+2,FALSE),VLOOKUP($C239,Lifetime!$A$2:$AK$48,2+soaf_platts!AD$1,FALSE)))*$N239</f>
        <v>0</v>
      </c>
      <c r="AE239" s="8">
        <f>(IFERROR(VLOOKUP($D239,platts!$C$3:$AM$457,soaf_platts!AE$1+2,FALSE),VLOOKUP($C239,Lifetime!$A$2:$AK$48,2+soaf_platts!AE$1,FALSE)))*$N239</f>
        <v>0</v>
      </c>
      <c r="AF239" s="8">
        <f>(IFERROR(VLOOKUP($D239,platts!$C$3:$AM$457,soaf_platts!AF$1+2,FALSE),VLOOKUP($C239,Lifetime!$A$2:$AK$48,2+soaf_platts!AF$1,FALSE)))*$N239</f>
        <v>0</v>
      </c>
      <c r="AG239" s="8">
        <f>(IFERROR(VLOOKUP($D239,platts!$C$3:$AM$457,soaf_platts!AG$1+2,FALSE),VLOOKUP($C239,Lifetime!$A$2:$AK$48,2+soaf_platts!AG$1,FALSE)))*$N239</f>
        <v>0</v>
      </c>
      <c r="AH239" s="8">
        <f>(IFERROR(VLOOKUP($D239,platts!$C$3:$AM$457,soaf_platts!AH$1+2,FALSE),VLOOKUP($C239,Lifetime!$A$2:$AK$48,2+soaf_platts!AH$1,FALSE)))*$N239</f>
        <v>0</v>
      </c>
      <c r="AI239" s="8">
        <f>(IFERROR(VLOOKUP($D239,platts!$C$3:$AM$457,soaf_platts!AI$1+2,FALSE),VLOOKUP($C239,Lifetime!$A$2:$AK$48,2+soaf_platts!AI$1,FALSE)))*$N239</f>
        <v>0</v>
      </c>
      <c r="AJ239" s="8">
        <f>(IFERROR(VLOOKUP($D239,platts!$C$3:$AM$457,soaf_platts!AJ$1+2,FALSE),VLOOKUP($C239,Lifetime!$A$2:$AK$48,2+soaf_platts!AJ$1,FALSE)))*$N239</f>
        <v>0</v>
      </c>
      <c r="AK239" s="8">
        <f>(IFERROR(VLOOKUP($D239,platts!$C$3:$AM$457,soaf_platts!AK$1+2,FALSE),VLOOKUP($C239,Lifetime!$A$2:$AK$48,2+soaf_platts!AK$1,FALSE)))*$N239</f>
        <v>0</v>
      </c>
      <c r="AL239" s="8">
        <f>(IFERROR(VLOOKUP($D239,platts!$C$3:$AM$457,soaf_platts!AL$1+2,FALSE),VLOOKUP($C239,Lifetime!$A$2:$AK$48,2+soaf_platts!AL$1,FALSE)))*$N239</f>
        <v>0</v>
      </c>
      <c r="AM239" s="8">
        <f>(IFERROR(VLOOKUP($D239,platts!$C$3:$AM$457,soaf_platts!AM$1+2,FALSE),VLOOKUP($C239,Lifetime!$A$2:$AK$48,2+soaf_platts!AM$1,FALSE)))*$N239</f>
        <v>0</v>
      </c>
      <c r="AN239" s="8">
        <f>(IFERROR(VLOOKUP($D239,platts!$C$3:$AM$457,soaf_platts!AN$1+2,FALSE),VLOOKUP($C239,Lifetime!$A$2:$AK$48,2+soaf_platts!AN$1,FALSE)))*$N239</f>
        <v>0</v>
      </c>
      <c r="AO239" s="8">
        <f>(IFERROR(VLOOKUP($D239,platts!$C$3:$AM$457,soaf_platts!AO$1+2,FALSE),VLOOKUP($C239,Lifetime!$A$2:$AK$48,2+soaf_platts!AO$1,FALSE)))*$N239</f>
        <v>0</v>
      </c>
      <c r="AP239" s="8">
        <f>(IFERROR(VLOOKUP($D239,platts!$C$3:$AM$457,soaf_platts!AP$1+2,FALSE),VLOOKUP($C239,Lifetime!$A$2:$AK$48,2+soaf_platts!AP$1,FALSE)))*$N239</f>
        <v>0</v>
      </c>
      <c r="AQ239" s="8">
        <f>(IFERROR(VLOOKUP($D239,platts!$C$3:$AM$457,soaf_platts!AQ$1+2,FALSE),VLOOKUP($C239,Lifetime!$A$2:$AK$48,2+soaf_platts!AQ$1,FALSE)))*$N239</f>
        <v>0</v>
      </c>
      <c r="AR239" s="8">
        <f>(IFERROR(VLOOKUP($D239,platts!$C$3:$AM$457,soaf_platts!AR$1+2,FALSE),VLOOKUP($C239,Lifetime!$A$2:$AK$48,2+soaf_platts!AR$1,FALSE)))*$N239</f>
        <v>0</v>
      </c>
      <c r="AS239" s="8">
        <f>(IFERROR(VLOOKUP($D239,platts!$C$3:$AM$457,soaf_platts!AS$1+2,FALSE),VLOOKUP($C239,Lifetime!$A$2:$AK$48,2+soaf_platts!AS$1,FALSE)))*$N239</f>
        <v>0</v>
      </c>
      <c r="AT239" s="8">
        <f>(IFERROR(VLOOKUP($D239,platts!$C$3:$AM$457,soaf_platts!AT$1+2,FALSE),VLOOKUP($C239,Lifetime!$A$2:$AK$48,2+soaf_platts!AT$1,FALSE)))*$N239</f>
        <v>0</v>
      </c>
      <c r="AU239" s="8">
        <f>(IFERROR(VLOOKUP($D239,platts!$C$3:$AM$457,soaf_platts!AU$1+2,FALSE),VLOOKUP($C239,Lifetime!$A$2:$AK$48,2+soaf_platts!AU$1,FALSE)))*$N239</f>
        <v>0</v>
      </c>
      <c r="AV239" s="8">
        <f>(IFERROR(VLOOKUP($D239,platts!$C$3:$AM$457,soaf_platts!AV$1+2,FALSE),VLOOKUP($C239,Lifetime!$A$2:$AK$48,2+soaf_platts!AV$1,FALSE)))*$N239</f>
        <v>0</v>
      </c>
      <c r="AW239" s="8">
        <f>(IFERROR(VLOOKUP($D239,platts!$C$3:$AM$457,soaf_platts!AW$1+2,FALSE),VLOOKUP($C239,Lifetime!$A$2:$AK$48,2+soaf_platts!AW$1,FALSE)))*$N239</f>
        <v>0</v>
      </c>
    </row>
    <row r="240" spans="1:49" x14ac:dyDescent="0.25">
      <c r="A240" s="8">
        <v>238</v>
      </c>
      <c r="B240" s="23" t="s">
        <v>39</v>
      </c>
      <c r="C240" s="21" t="s">
        <v>27</v>
      </c>
      <c r="D240" s="8" t="str">
        <f t="shared" si="12"/>
        <v>HU_Nuclear</v>
      </c>
      <c r="E240" s="8">
        <f>IFERROR(VLOOKUP(D240,Data_2011!$D:$F,3,FALSE),VLOOKUP($C240,Efficiency!A239:B283,2,FALSE))</f>
        <v>0.33</v>
      </c>
      <c r="F240" s="8">
        <f>IFERROR(VLOOKUP(D240,Data_2011!$D:$F,2,FALSE),0)</f>
        <v>4.5000000000000042E-4</v>
      </c>
      <c r="G240" s="8">
        <f t="shared" si="14"/>
        <v>0</v>
      </c>
      <c r="H240" s="8">
        <f t="shared" si="15"/>
        <v>0</v>
      </c>
      <c r="I240" s="8">
        <v>0</v>
      </c>
      <c r="J240" s="8">
        <v>0</v>
      </c>
      <c r="K240" s="8">
        <v>0</v>
      </c>
      <c r="L240" s="8">
        <f>IFERROR(VLOOKUP($D240,platts!$C$3:$AM$457,2,FALSE),0)</f>
        <v>2000</v>
      </c>
      <c r="M240" s="18">
        <f t="shared" si="13"/>
        <v>-112</v>
      </c>
      <c r="N240" s="8">
        <f>VLOOKUP($D240,soaf!$D$2:$E$514,2,FALSE)</f>
        <v>1888</v>
      </c>
      <c r="O240" s="8">
        <f>(IFERROR(VLOOKUP($D240,platts!$C$3:$AM$457,soaf_platts!O$1+2,FALSE),VLOOKUP($C240,Lifetime!$A$2:$AK$48,2+soaf_platts!O$1,FALSE)))*$N240</f>
        <v>1888</v>
      </c>
      <c r="P240" s="8">
        <f>(IFERROR(VLOOKUP($D240,platts!$C$3:$AM$457,soaf_platts!P$1+2,FALSE),VLOOKUP($C240,Lifetime!$A$2:$AK$48,2+soaf_platts!P$1,FALSE)))*$N240</f>
        <v>1888</v>
      </c>
      <c r="Q240" s="8">
        <f>(IFERROR(VLOOKUP($D240,platts!$C$3:$AM$457,soaf_platts!Q$1+2,FALSE),VLOOKUP($C240,Lifetime!$A$2:$AK$48,2+soaf_platts!Q$1,FALSE)))*$N240</f>
        <v>1888</v>
      </c>
      <c r="R240" s="8">
        <f>(IFERROR(VLOOKUP($D240,platts!$C$3:$AM$457,soaf_platts!R$1+2,FALSE),VLOOKUP($C240,Lifetime!$A$2:$AK$48,2+soaf_platts!R$1,FALSE)))*$N240</f>
        <v>1888</v>
      </c>
      <c r="S240" s="8">
        <f>(IFERROR(VLOOKUP($D240,platts!$C$3:$AM$457,soaf_platts!S$1+2,FALSE),VLOOKUP($C240,Lifetime!$A$2:$AK$48,2+soaf_platts!S$1,FALSE)))*$N240</f>
        <v>1888</v>
      </c>
      <c r="T240" s="8">
        <f>(IFERROR(VLOOKUP($D240,platts!$C$3:$AM$457,soaf_platts!T$1+2,FALSE),VLOOKUP($C240,Lifetime!$A$2:$AK$48,2+soaf_platts!T$1,FALSE)))*$N240</f>
        <v>1888</v>
      </c>
      <c r="U240" s="8">
        <f>(IFERROR(VLOOKUP($D240,platts!$C$3:$AM$457,soaf_platts!U$1+2,FALSE),VLOOKUP($C240,Lifetime!$A$2:$AK$48,2+soaf_platts!U$1,FALSE)))*$N240</f>
        <v>1888</v>
      </c>
      <c r="V240" s="8">
        <f>(IFERROR(VLOOKUP($D240,platts!$C$3:$AM$457,soaf_platts!V$1+2,FALSE),VLOOKUP($C240,Lifetime!$A$2:$AK$48,2+soaf_platts!V$1,FALSE)))*$N240</f>
        <v>1888</v>
      </c>
      <c r="W240" s="8">
        <f>(IFERROR(VLOOKUP($D240,platts!$C$3:$AM$457,soaf_platts!W$1+2,FALSE),VLOOKUP($C240,Lifetime!$A$2:$AK$48,2+soaf_platts!W$1,FALSE)))*$N240</f>
        <v>1888</v>
      </c>
      <c r="X240" s="8">
        <f>(IFERROR(VLOOKUP($D240,platts!$C$3:$AM$457,soaf_platts!X$1+2,FALSE),VLOOKUP($C240,Lifetime!$A$2:$AK$48,2+soaf_platts!X$1,FALSE)))*$N240</f>
        <v>1888</v>
      </c>
      <c r="Y240" s="8">
        <f>(IFERROR(VLOOKUP($D240,platts!$C$3:$AM$457,soaf_platts!Y$1+2,FALSE),VLOOKUP($C240,Lifetime!$A$2:$AK$48,2+soaf_platts!Y$1,FALSE)))*$N240</f>
        <v>1888</v>
      </c>
      <c r="Z240" s="8">
        <f>(IFERROR(VLOOKUP($D240,platts!$C$3:$AM$457,soaf_platts!Z$1+2,FALSE),VLOOKUP($C240,Lifetime!$A$2:$AK$48,2+soaf_platts!Z$1,FALSE)))*$N240</f>
        <v>1888</v>
      </c>
      <c r="AA240" s="8">
        <f>(IFERROR(VLOOKUP($D240,platts!$C$3:$AM$457,soaf_platts!AA$1+2,FALSE),VLOOKUP($C240,Lifetime!$A$2:$AK$48,2+soaf_platts!AA$1,FALSE)))*$N240</f>
        <v>1888</v>
      </c>
      <c r="AB240" s="8">
        <f>(IFERROR(VLOOKUP($D240,platts!$C$3:$AM$457,soaf_platts!AB$1+2,FALSE),VLOOKUP($C240,Lifetime!$A$2:$AK$48,2+soaf_platts!AB$1,FALSE)))*$N240</f>
        <v>1888</v>
      </c>
      <c r="AC240" s="8">
        <f>(IFERROR(VLOOKUP($D240,platts!$C$3:$AM$457,soaf_platts!AC$1+2,FALSE),VLOOKUP($C240,Lifetime!$A$2:$AK$48,2+soaf_platts!AC$1,FALSE)))*$N240</f>
        <v>1888</v>
      </c>
      <c r="AD240" s="8">
        <f>(IFERROR(VLOOKUP($D240,platts!$C$3:$AM$457,soaf_platts!AD$1+2,FALSE),VLOOKUP($C240,Lifetime!$A$2:$AK$48,2+soaf_platts!AD$1,FALSE)))*$N240</f>
        <v>1888</v>
      </c>
      <c r="AE240" s="8">
        <f>(IFERROR(VLOOKUP($D240,platts!$C$3:$AM$457,soaf_platts!AE$1+2,FALSE),VLOOKUP($C240,Lifetime!$A$2:$AK$48,2+soaf_platts!AE$1,FALSE)))*$N240</f>
        <v>1888</v>
      </c>
      <c r="AF240" s="8">
        <f>(IFERROR(VLOOKUP($D240,platts!$C$3:$AM$457,soaf_platts!AF$1+2,FALSE),VLOOKUP($C240,Lifetime!$A$2:$AK$48,2+soaf_platts!AF$1,FALSE)))*$N240</f>
        <v>1416</v>
      </c>
      <c r="AG240" s="8">
        <f>(IFERROR(VLOOKUP($D240,platts!$C$3:$AM$457,soaf_platts!AG$1+2,FALSE),VLOOKUP($C240,Lifetime!$A$2:$AK$48,2+soaf_platts!AG$1,FALSE)))*$N240</f>
        <v>944</v>
      </c>
      <c r="AH240" s="8">
        <f>(IFERROR(VLOOKUP($D240,platts!$C$3:$AM$457,soaf_platts!AH$1+2,FALSE),VLOOKUP($C240,Lifetime!$A$2:$AK$48,2+soaf_platts!AH$1,FALSE)))*$N240</f>
        <v>944</v>
      </c>
      <c r="AI240" s="8">
        <f>(IFERROR(VLOOKUP($D240,platts!$C$3:$AM$457,soaf_platts!AI$1+2,FALSE),VLOOKUP($C240,Lifetime!$A$2:$AK$48,2+soaf_platts!AI$1,FALSE)))*$N240</f>
        <v>472</v>
      </c>
      <c r="AJ240" s="8">
        <f>(IFERROR(VLOOKUP($D240,platts!$C$3:$AM$457,soaf_platts!AJ$1+2,FALSE),VLOOKUP($C240,Lifetime!$A$2:$AK$48,2+soaf_platts!AJ$1,FALSE)))*$N240</f>
        <v>0</v>
      </c>
      <c r="AK240" s="8">
        <f>(IFERROR(VLOOKUP($D240,platts!$C$3:$AM$457,soaf_platts!AK$1+2,FALSE),VLOOKUP($C240,Lifetime!$A$2:$AK$48,2+soaf_platts!AK$1,FALSE)))*$N240</f>
        <v>0</v>
      </c>
      <c r="AL240" s="8">
        <f>(IFERROR(VLOOKUP($D240,platts!$C$3:$AM$457,soaf_platts!AL$1+2,FALSE),VLOOKUP($C240,Lifetime!$A$2:$AK$48,2+soaf_platts!AL$1,FALSE)))*$N240</f>
        <v>0</v>
      </c>
      <c r="AM240" s="8">
        <f>(IFERROR(VLOOKUP($D240,platts!$C$3:$AM$457,soaf_platts!AM$1+2,FALSE),VLOOKUP($C240,Lifetime!$A$2:$AK$48,2+soaf_platts!AM$1,FALSE)))*$N240</f>
        <v>0</v>
      </c>
      <c r="AN240" s="8">
        <f>(IFERROR(VLOOKUP($D240,platts!$C$3:$AM$457,soaf_platts!AN$1+2,FALSE),VLOOKUP($C240,Lifetime!$A$2:$AK$48,2+soaf_platts!AN$1,FALSE)))*$N240</f>
        <v>0</v>
      </c>
      <c r="AO240" s="8">
        <f>(IFERROR(VLOOKUP($D240,platts!$C$3:$AM$457,soaf_platts!AO$1+2,FALSE),VLOOKUP($C240,Lifetime!$A$2:$AK$48,2+soaf_platts!AO$1,FALSE)))*$N240</f>
        <v>0</v>
      </c>
      <c r="AP240" s="8">
        <f>(IFERROR(VLOOKUP($D240,platts!$C$3:$AM$457,soaf_platts!AP$1+2,FALSE),VLOOKUP($C240,Lifetime!$A$2:$AK$48,2+soaf_platts!AP$1,FALSE)))*$N240</f>
        <v>0</v>
      </c>
      <c r="AQ240" s="8">
        <f>(IFERROR(VLOOKUP($D240,platts!$C$3:$AM$457,soaf_platts!AQ$1+2,FALSE),VLOOKUP($C240,Lifetime!$A$2:$AK$48,2+soaf_platts!AQ$1,FALSE)))*$N240</f>
        <v>0</v>
      </c>
      <c r="AR240" s="8">
        <f>(IFERROR(VLOOKUP($D240,platts!$C$3:$AM$457,soaf_platts!AR$1+2,FALSE),VLOOKUP($C240,Lifetime!$A$2:$AK$48,2+soaf_platts!AR$1,FALSE)))*$N240</f>
        <v>0</v>
      </c>
      <c r="AS240" s="8">
        <f>(IFERROR(VLOOKUP($D240,platts!$C$3:$AM$457,soaf_platts!AS$1+2,FALSE),VLOOKUP($C240,Lifetime!$A$2:$AK$48,2+soaf_platts!AS$1,FALSE)))*$N240</f>
        <v>0</v>
      </c>
      <c r="AT240" s="8">
        <f>(IFERROR(VLOOKUP($D240,platts!$C$3:$AM$457,soaf_platts!AT$1+2,FALSE),VLOOKUP($C240,Lifetime!$A$2:$AK$48,2+soaf_platts!AT$1,FALSE)))*$N240</f>
        <v>0</v>
      </c>
      <c r="AU240" s="8">
        <f>(IFERROR(VLOOKUP($D240,platts!$C$3:$AM$457,soaf_platts!AU$1+2,FALSE),VLOOKUP($C240,Lifetime!$A$2:$AK$48,2+soaf_platts!AU$1,FALSE)))*$N240</f>
        <v>0</v>
      </c>
      <c r="AV240" s="8">
        <f>(IFERROR(VLOOKUP($D240,platts!$C$3:$AM$457,soaf_platts!AV$1+2,FALSE),VLOOKUP($C240,Lifetime!$A$2:$AK$48,2+soaf_platts!AV$1,FALSE)))*$N240</f>
        <v>0</v>
      </c>
      <c r="AW240" s="8">
        <f>(IFERROR(VLOOKUP($D240,platts!$C$3:$AM$457,soaf_platts!AW$1+2,FALSE),VLOOKUP($C240,Lifetime!$A$2:$AK$48,2+soaf_platts!AW$1,FALSE)))*$N240</f>
        <v>0</v>
      </c>
    </row>
    <row r="241" spans="1:49" x14ac:dyDescent="0.25">
      <c r="A241" s="8">
        <v>239</v>
      </c>
      <c r="B241" s="23" t="s">
        <v>39</v>
      </c>
      <c r="C241" s="21" t="s">
        <v>10</v>
      </c>
      <c r="D241" s="8" t="str">
        <f t="shared" si="12"/>
        <v>HU_OCGT</v>
      </c>
      <c r="E241" s="8">
        <f>IFERROR(VLOOKUP(D241,Data_2011!$D:$F,3,FALSE),VLOOKUP($C241,Efficiency!A240:B284,2,FALSE))</f>
        <v>0.38998936192097999</v>
      </c>
      <c r="F241" s="8">
        <f>IFERROR(VLOOKUP(D241,Data_2011!$D:$F,2,FALSE),0)</f>
        <v>4.4615443213107434E-4</v>
      </c>
      <c r="G241" s="8">
        <f t="shared" si="14"/>
        <v>0</v>
      </c>
      <c r="H241" s="8">
        <f t="shared" si="15"/>
        <v>0</v>
      </c>
      <c r="I241" s="8">
        <v>0</v>
      </c>
      <c r="J241" s="8">
        <v>0</v>
      </c>
      <c r="K241" s="8">
        <v>0</v>
      </c>
      <c r="L241" s="8">
        <f>IFERROR(VLOOKUP($D241,platts!$C$3:$AM$457,2,FALSE),0)</f>
        <v>1187.6090000000004</v>
      </c>
      <c r="M241" s="18">
        <f t="shared" si="13"/>
        <v>151.63846270460704</v>
      </c>
      <c r="N241" s="8">
        <f>VLOOKUP($D241,soaf!$D$2:$E$514,2,FALSE)</f>
        <v>1339.2474627046074</v>
      </c>
      <c r="O241" s="8">
        <f>(IFERROR(VLOOKUP($D241,platts!$C$3:$AM$457,soaf_platts!O$1+2,FALSE),VLOOKUP($C241,Lifetime!$A$2:$AK$48,2+soaf_platts!O$1,FALSE)))*$N241</f>
        <v>1320.916962088442</v>
      </c>
      <c r="P241" s="8">
        <f>(IFERROR(VLOOKUP($D241,platts!$C$3:$AM$457,soaf_platts!P$1+2,FALSE),VLOOKUP($C241,Lifetime!$A$2:$AK$48,2+soaf_platts!P$1,FALSE)))*$N241</f>
        <v>1320.916962088442</v>
      </c>
      <c r="Q241" s="8">
        <f>(IFERROR(VLOOKUP($D241,platts!$C$3:$AM$457,soaf_platts!Q$1+2,FALSE),VLOOKUP($C241,Lifetime!$A$2:$AK$48,2+soaf_platts!Q$1,FALSE)))*$N241</f>
        <v>1320.916962088442</v>
      </c>
      <c r="R241" s="8">
        <f>(IFERROR(VLOOKUP($D241,platts!$C$3:$AM$457,soaf_platts!R$1+2,FALSE),VLOOKUP($C241,Lifetime!$A$2:$AK$48,2+soaf_platts!R$1,FALSE)))*$N241</f>
        <v>1320.916962088442</v>
      </c>
      <c r="S241" s="8">
        <f>(IFERROR(VLOOKUP($D241,platts!$C$3:$AM$457,soaf_platts!S$1+2,FALSE),VLOOKUP($C241,Lifetime!$A$2:$AK$48,2+soaf_platts!S$1,FALSE)))*$N241</f>
        <v>1320.916962088442</v>
      </c>
      <c r="T241" s="8">
        <f>(IFERROR(VLOOKUP($D241,platts!$C$3:$AM$457,soaf_platts!T$1+2,FALSE),VLOOKUP($C241,Lifetime!$A$2:$AK$48,2+soaf_platts!T$1,FALSE)))*$N241</f>
        <v>1320.916962088442</v>
      </c>
      <c r="U241" s="8">
        <f>(IFERROR(VLOOKUP($D241,platts!$C$3:$AM$457,soaf_platts!U$1+2,FALSE),VLOOKUP($C241,Lifetime!$A$2:$AK$48,2+soaf_platts!U$1,FALSE)))*$N241</f>
        <v>1320.916962088442</v>
      </c>
      <c r="V241" s="8">
        <f>(IFERROR(VLOOKUP($D241,platts!$C$3:$AM$457,soaf_platts!V$1+2,FALSE),VLOOKUP($C241,Lifetime!$A$2:$AK$48,2+soaf_platts!V$1,FALSE)))*$N241</f>
        <v>1320.916962088442</v>
      </c>
      <c r="W241" s="8">
        <f>(IFERROR(VLOOKUP($D241,platts!$C$3:$AM$457,soaf_platts!W$1+2,FALSE),VLOOKUP($C241,Lifetime!$A$2:$AK$48,2+soaf_platts!W$1,FALSE)))*$N241</f>
        <v>1320.916962088442</v>
      </c>
      <c r="X241" s="8">
        <f>(IFERROR(VLOOKUP($D241,platts!$C$3:$AM$457,soaf_platts!X$1+2,FALSE),VLOOKUP($C241,Lifetime!$A$2:$AK$48,2+soaf_platts!X$1,FALSE)))*$N241</f>
        <v>1320.916962088442</v>
      </c>
      <c r="Y241" s="8">
        <f>(IFERROR(VLOOKUP($D241,platts!$C$3:$AM$457,soaf_platts!Y$1+2,FALSE),VLOOKUP($C241,Lifetime!$A$2:$AK$48,2+soaf_platts!Y$1,FALSE)))*$N241</f>
        <v>1320.916962088442</v>
      </c>
      <c r="Z241" s="8">
        <f>(IFERROR(VLOOKUP($D241,platts!$C$3:$AM$457,soaf_platts!Z$1+2,FALSE),VLOOKUP($C241,Lifetime!$A$2:$AK$48,2+soaf_platts!Z$1,FALSE)))*$N241</f>
        <v>1320.916962088442</v>
      </c>
      <c r="AA241" s="8">
        <f>(IFERROR(VLOOKUP($D241,platts!$C$3:$AM$457,soaf_platts!AA$1+2,FALSE),VLOOKUP($C241,Lifetime!$A$2:$AK$48,2+soaf_platts!AA$1,FALSE)))*$N241</f>
        <v>1320.916962088442</v>
      </c>
      <c r="AB241" s="8">
        <f>(IFERROR(VLOOKUP($D241,platts!$C$3:$AM$457,soaf_platts!AB$1+2,FALSE),VLOOKUP($C241,Lifetime!$A$2:$AK$48,2+soaf_platts!AB$1,FALSE)))*$N241</f>
        <v>1320.916962088442</v>
      </c>
      <c r="AC241" s="8">
        <f>(IFERROR(VLOOKUP($D241,platts!$C$3:$AM$457,soaf_platts!AC$1+2,FALSE),VLOOKUP($C241,Lifetime!$A$2:$AK$48,2+soaf_platts!AC$1,FALSE)))*$N241</f>
        <v>1320.916962088442</v>
      </c>
      <c r="AD241" s="8">
        <f>(IFERROR(VLOOKUP($D241,platts!$C$3:$AM$457,soaf_platts!AD$1+2,FALSE),VLOOKUP($C241,Lifetime!$A$2:$AK$48,2+soaf_platts!AD$1,FALSE)))*$N241</f>
        <v>1320.916962088442</v>
      </c>
      <c r="AE241" s="8">
        <f>(IFERROR(VLOOKUP($D241,platts!$C$3:$AM$457,soaf_platts!AE$1+2,FALSE),VLOOKUP($C241,Lifetime!$A$2:$AK$48,2+soaf_platts!AE$1,FALSE)))*$N241</f>
        <v>1320.916962088442</v>
      </c>
      <c r="AF241" s="8">
        <f>(IFERROR(VLOOKUP($D241,platts!$C$3:$AM$457,soaf_platts!AF$1+2,FALSE),VLOOKUP($C241,Lifetime!$A$2:$AK$48,2+soaf_platts!AF$1,FALSE)))*$N241</f>
        <v>1320.916962088442</v>
      </c>
      <c r="AG241" s="8">
        <f>(IFERROR(VLOOKUP($D241,platts!$C$3:$AM$457,soaf_platts!AG$1+2,FALSE),VLOOKUP($C241,Lifetime!$A$2:$AK$48,2+soaf_platts!AG$1,FALSE)))*$N241</f>
        <v>1320.916962088442</v>
      </c>
      <c r="AH241" s="8">
        <f>(IFERROR(VLOOKUP($D241,platts!$C$3:$AM$457,soaf_platts!AH$1+2,FALSE),VLOOKUP($C241,Lifetime!$A$2:$AK$48,2+soaf_platts!AH$1,FALSE)))*$N241</f>
        <v>1320.916962088442</v>
      </c>
      <c r="AI241" s="8">
        <f>(IFERROR(VLOOKUP($D241,platts!$C$3:$AM$457,soaf_platts!AI$1+2,FALSE),VLOOKUP($C241,Lifetime!$A$2:$AK$48,2+soaf_platts!AI$1,FALSE)))*$N241</f>
        <v>1320.916962088442</v>
      </c>
      <c r="AJ241" s="8">
        <f>(IFERROR(VLOOKUP($D241,platts!$C$3:$AM$457,soaf_platts!AJ$1+2,FALSE),VLOOKUP($C241,Lifetime!$A$2:$AK$48,2+soaf_platts!AJ$1,FALSE)))*$N241</f>
        <v>1320.916962088442</v>
      </c>
      <c r="AK241" s="8">
        <f>(IFERROR(VLOOKUP($D241,platts!$C$3:$AM$457,soaf_platts!AK$1+2,FALSE),VLOOKUP($C241,Lifetime!$A$2:$AK$48,2+soaf_platts!AK$1,FALSE)))*$N241</f>
        <v>1043.5067405211296</v>
      </c>
      <c r="AL241" s="8">
        <f>(IFERROR(VLOOKUP($D241,platts!$C$3:$AM$457,soaf_platts!AL$1+2,FALSE),VLOOKUP($C241,Lifetime!$A$2:$AK$48,2+soaf_platts!AL$1,FALSE)))*$N241</f>
        <v>1043.5067405211296</v>
      </c>
      <c r="AM241" s="8">
        <f>(IFERROR(VLOOKUP($D241,platts!$C$3:$AM$457,soaf_platts!AM$1+2,FALSE),VLOOKUP($C241,Lifetime!$A$2:$AK$48,2+soaf_platts!AM$1,FALSE)))*$N241</f>
        <v>1037.4183755364061</v>
      </c>
      <c r="AN241" s="8">
        <f>(IFERROR(VLOOKUP($D241,platts!$C$3:$AM$457,soaf_platts!AN$1+2,FALSE),VLOOKUP($C241,Lifetime!$A$2:$AK$48,2+soaf_platts!AN$1,FALSE)))*$N241</f>
        <v>966.16003447608796</v>
      </c>
      <c r="AO241" s="8">
        <f>(IFERROR(VLOOKUP($D241,platts!$C$3:$AM$457,soaf_platts!AO$1+2,FALSE),VLOOKUP($C241,Lifetime!$A$2:$AK$48,2+soaf_platts!AO$1,FALSE)))*$N241</f>
        <v>912.25449215348317</v>
      </c>
      <c r="AP241" s="8">
        <f>(IFERROR(VLOOKUP($D241,platts!$C$3:$AM$457,soaf_platts!AP$1+2,FALSE),VLOOKUP($C241,Lifetime!$A$2:$AK$48,2+soaf_platts!AP$1,FALSE)))*$N241</f>
        <v>867.75044990082495</v>
      </c>
      <c r="AQ241" s="8">
        <f>(IFERROR(VLOOKUP($D241,platts!$C$3:$AM$457,soaf_platts!AQ$1+2,FALSE),VLOOKUP($C241,Lifetime!$A$2:$AK$48,2+soaf_platts!AQ$1,FALSE)))*$N241</f>
        <v>762.04813401305955</v>
      </c>
      <c r="AR241" s="8">
        <f>(IFERROR(VLOOKUP($D241,platts!$C$3:$AM$457,soaf_platts!AR$1+2,FALSE),VLOOKUP($C241,Lifetime!$A$2:$AK$48,2+soaf_platts!AR$1,FALSE)))*$N241</f>
        <v>687.59168161792434</v>
      </c>
      <c r="AS241" s="8">
        <f>(IFERROR(VLOOKUP($D241,platts!$C$3:$AM$457,soaf_platts!AS$1+2,FALSE),VLOOKUP($C241,Lifetime!$A$2:$AK$48,2+soaf_platts!AS$1,FALSE)))*$N241</f>
        <v>658.87634063422479</v>
      </c>
      <c r="AT241" s="8">
        <f>(IFERROR(VLOOKUP($D241,platts!$C$3:$AM$457,soaf_platts!AT$1+2,FALSE),VLOOKUP($C241,Lifetime!$A$2:$AK$48,2+soaf_platts!AT$1,FALSE)))*$N241</f>
        <v>491.32282217522379</v>
      </c>
      <c r="AU241" s="8">
        <f>(IFERROR(VLOOKUP($D241,platts!$C$3:$AM$457,soaf_platts!AU$1+2,FALSE),VLOOKUP($C241,Lifetime!$A$2:$AK$48,2+soaf_platts!AU$1,FALSE)))*$N241</f>
        <v>457.26677058444005</v>
      </c>
      <c r="AV241" s="8">
        <f>(IFERROR(VLOOKUP($D241,platts!$C$3:$AM$457,soaf_platts!AV$1+2,FALSE),VLOOKUP($C241,Lifetime!$A$2:$AK$48,2+soaf_platts!AV$1,FALSE)))*$N241</f>
        <v>456.94425300977247</v>
      </c>
      <c r="AW241" s="8">
        <f>(IFERROR(VLOOKUP($D241,platts!$C$3:$AM$457,soaf_platts!AW$1+2,FALSE),VLOOKUP($C241,Lifetime!$A$2:$AK$48,2+soaf_platts!AW$1,FALSE)))*$N241</f>
        <v>454.68211925178861</v>
      </c>
    </row>
    <row r="242" spans="1:49" x14ac:dyDescent="0.25">
      <c r="A242" s="8">
        <v>240</v>
      </c>
      <c r="B242" s="23" t="s">
        <v>39</v>
      </c>
      <c r="C242" s="21" t="s">
        <v>16</v>
      </c>
      <c r="D242" s="8" t="str">
        <f t="shared" si="12"/>
        <v>HU_OCOT</v>
      </c>
      <c r="E242" s="8">
        <f>IFERROR(VLOOKUP(D242,Data_2011!$D:$F,3,FALSE),VLOOKUP($C242,Efficiency!A241:B285,2,FALSE))</f>
        <v>0.36980629501644502</v>
      </c>
      <c r="F242" s="8">
        <f>IFERROR(VLOOKUP(D242,Data_2011!$D:$F,2,FALSE),0)</f>
        <v>7.794188925830598E-4</v>
      </c>
      <c r="G242" s="8">
        <f t="shared" si="14"/>
        <v>0</v>
      </c>
      <c r="H242" s="8">
        <f t="shared" si="15"/>
        <v>0</v>
      </c>
      <c r="I242" s="8">
        <v>0</v>
      </c>
      <c r="J242" s="8">
        <v>0</v>
      </c>
      <c r="K242" s="8">
        <v>0</v>
      </c>
      <c r="L242" s="8">
        <f>IFERROR(VLOOKUP($D242,platts!$C$3:$AM$457,2,FALSE),0)</f>
        <v>230.38800000000003</v>
      </c>
      <c r="M242" s="18">
        <f t="shared" si="13"/>
        <v>176.61199999999997</v>
      </c>
      <c r="N242" s="8">
        <f>VLOOKUP($D242,soaf!$D$2:$E$514,2,FALSE)</f>
        <v>407</v>
      </c>
      <c r="O242" s="8">
        <f>(IFERROR(VLOOKUP($D242,platts!$C$3:$AM$457,soaf_platts!O$1+2,FALSE),VLOOKUP($C242,Lifetime!$A$2:$AK$48,2+soaf_platts!O$1,FALSE)))*$N242</f>
        <v>318.43755751167595</v>
      </c>
      <c r="P242" s="8">
        <f>(IFERROR(VLOOKUP($D242,platts!$C$3:$AM$457,soaf_platts!P$1+2,FALSE),VLOOKUP($C242,Lifetime!$A$2:$AK$48,2+soaf_platts!P$1,FALSE)))*$N242</f>
        <v>318.43755751167595</v>
      </c>
      <c r="Q242" s="8">
        <f>(IFERROR(VLOOKUP($D242,platts!$C$3:$AM$457,soaf_platts!Q$1+2,FALSE),VLOOKUP($C242,Lifetime!$A$2:$AK$48,2+soaf_platts!Q$1,FALSE)))*$N242</f>
        <v>318.43755751167595</v>
      </c>
      <c r="R242" s="8">
        <f>(IFERROR(VLOOKUP($D242,platts!$C$3:$AM$457,soaf_platts!R$1+2,FALSE),VLOOKUP($C242,Lifetime!$A$2:$AK$48,2+soaf_platts!R$1,FALSE)))*$N242</f>
        <v>318.43755751167595</v>
      </c>
      <c r="S242" s="8">
        <f>(IFERROR(VLOOKUP($D242,platts!$C$3:$AM$457,soaf_platts!S$1+2,FALSE),VLOOKUP($C242,Lifetime!$A$2:$AK$48,2+soaf_platts!S$1,FALSE)))*$N242</f>
        <v>318.43755751167595</v>
      </c>
      <c r="T242" s="8">
        <f>(IFERROR(VLOOKUP($D242,platts!$C$3:$AM$457,soaf_platts!T$1+2,FALSE),VLOOKUP($C242,Lifetime!$A$2:$AK$48,2+soaf_platts!T$1,FALSE)))*$N242</f>
        <v>318.43755751167595</v>
      </c>
      <c r="U242" s="8">
        <f>(IFERROR(VLOOKUP($D242,platts!$C$3:$AM$457,soaf_platts!U$1+2,FALSE),VLOOKUP($C242,Lifetime!$A$2:$AK$48,2+soaf_platts!U$1,FALSE)))*$N242</f>
        <v>318.43755751167595</v>
      </c>
      <c r="V242" s="8">
        <f>(IFERROR(VLOOKUP($D242,platts!$C$3:$AM$457,soaf_platts!V$1+2,FALSE),VLOOKUP($C242,Lifetime!$A$2:$AK$48,2+soaf_platts!V$1,FALSE)))*$N242</f>
        <v>318.43755751167595</v>
      </c>
      <c r="W242" s="8">
        <f>(IFERROR(VLOOKUP($D242,platts!$C$3:$AM$457,soaf_platts!W$1+2,FALSE),VLOOKUP($C242,Lifetime!$A$2:$AK$48,2+soaf_platts!W$1,FALSE)))*$N242</f>
        <v>318.43755751167595</v>
      </c>
      <c r="X242" s="8">
        <f>(IFERROR(VLOOKUP($D242,platts!$C$3:$AM$457,soaf_platts!X$1+2,FALSE),VLOOKUP($C242,Lifetime!$A$2:$AK$48,2+soaf_platts!X$1,FALSE)))*$N242</f>
        <v>318.43755751167595</v>
      </c>
      <c r="Y242" s="8">
        <f>(IFERROR(VLOOKUP($D242,platts!$C$3:$AM$457,soaf_platts!Y$1+2,FALSE),VLOOKUP($C242,Lifetime!$A$2:$AK$48,2+soaf_platts!Y$1,FALSE)))*$N242</f>
        <v>318.43755751167595</v>
      </c>
      <c r="Z242" s="8">
        <f>(IFERROR(VLOOKUP($D242,platts!$C$3:$AM$457,soaf_platts!Z$1+2,FALSE),VLOOKUP($C242,Lifetime!$A$2:$AK$48,2+soaf_platts!Z$1,FALSE)))*$N242</f>
        <v>308.00763928676844</v>
      </c>
      <c r="AA242" s="8">
        <f>(IFERROR(VLOOKUP($D242,platts!$C$3:$AM$457,soaf_platts!AA$1+2,FALSE),VLOOKUP($C242,Lifetime!$A$2:$AK$48,2+soaf_platts!AA$1,FALSE)))*$N242</f>
        <v>308.00763928676844</v>
      </c>
      <c r="AB242" s="8">
        <f>(IFERROR(VLOOKUP($D242,platts!$C$3:$AM$457,soaf_platts!AB$1+2,FALSE),VLOOKUP($C242,Lifetime!$A$2:$AK$48,2+soaf_platts!AB$1,FALSE)))*$N242</f>
        <v>308.00763928676844</v>
      </c>
      <c r="AC242" s="8">
        <f>(IFERROR(VLOOKUP($D242,platts!$C$3:$AM$457,soaf_platts!AC$1+2,FALSE),VLOOKUP($C242,Lifetime!$A$2:$AK$48,2+soaf_platts!AC$1,FALSE)))*$N242</f>
        <v>308.00763928676844</v>
      </c>
      <c r="AD242" s="8">
        <f>(IFERROR(VLOOKUP($D242,platts!$C$3:$AM$457,soaf_platts!AD$1+2,FALSE),VLOOKUP($C242,Lifetime!$A$2:$AK$48,2+soaf_platts!AD$1,FALSE)))*$N242</f>
        <v>308.00763928676844</v>
      </c>
      <c r="AE242" s="8">
        <f>(IFERROR(VLOOKUP($D242,platts!$C$3:$AM$457,soaf_platts!AE$1+2,FALSE),VLOOKUP($C242,Lifetime!$A$2:$AK$48,2+soaf_platts!AE$1,FALSE)))*$N242</f>
        <v>308.00763928676844</v>
      </c>
      <c r="AF242" s="8">
        <f>(IFERROR(VLOOKUP($D242,platts!$C$3:$AM$457,soaf_platts!AF$1+2,FALSE),VLOOKUP($C242,Lifetime!$A$2:$AK$48,2+soaf_platts!AF$1,FALSE)))*$N242</f>
        <v>308.00763928676844</v>
      </c>
      <c r="AG242" s="8">
        <f>(IFERROR(VLOOKUP($D242,platts!$C$3:$AM$457,soaf_platts!AG$1+2,FALSE),VLOOKUP($C242,Lifetime!$A$2:$AK$48,2+soaf_platts!AG$1,FALSE)))*$N242</f>
        <v>308.00763928676844</v>
      </c>
      <c r="AH242" s="8">
        <f>(IFERROR(VLOOKUP($D242,platts!$C$3:$AM$457,soaf_platts!AH$1+2,FALSE),VLOOKUP($C242,Lifetime!$A$2:$AK$48,2+soaf_platts!AH$1,FALSE)))*$N242</f>
        <v>308.00763928676844</v>
      </c>
      <c r="AI242" s="8">
        <f>(IFERROR(VLOOKUP($D242,platts!$C$3:$AM$457,soaf_platts!AI$1+2,FALSE),VLOOKUP($C242,Lifetime!$A$2:$AK$48,2+soaf_platts!AI$1,FALSE)))*$N242</f>
        <v>308.00763928676844</v>
      </c>
      <c r="AJ242" s="8">
        <f>(IFERROR(VLOOKUP($D242,platts!$C$3:$AM$457,soaf_platts!AJ$1+2,FALSE),VLOOKUP($C242,Lifetime!$A$2:$AK$48,2+soaf_platts!AJ$1,FALSE)))*$N242</f>
        <v>308.00763928676844</v>
      </c>
      <c r="AK242" s="8">
        <f>(IFERROR(VLOOKUP($D242,platts!$C$3:$AM$457,soaf_platts!AK$1+2,FALSE),VLOOKUP($C242,Lifetime!$A$2:$AK$48,2+soaf_platts!AK$1,FALSE)))*$N242</f>
        <v>308.00763928676844</v>
      </c>
      <c r="AL242" s="8">
        <f>(IFERROR(VLOOKUP($D242,platts!$C$3:$AM$457,soaf_platts!AL$1+2,FALSE),VLOOKUP($C242,Lifetime!$A$2:$AK$48,2+soaf_platts!AL$1,FALSE)))*$N242</f>
        <v>308.00763928676844</v>
      </c>
      <c r="AM242" s="8">
        <f>(IFERROR(VLOOKUP($D242,platts!$C$3:$AM$457,soaf_platts!AM$1+2,FALSE),VLOOKUP($C242,Lifetime!$A$2:$AK$48,2+soaf_platts!AM$1,FALSE)))*$N242</f>
        <v>2.4944181120544466</v>
      </c>
      <c r="AN242" s="8">
        <f>(IFERROR(VLOOKUP($D242,platts!$C$3:$AM$457,soaf_platts!AN$1+2,FALSE),VLOOKUP($C242,Lifetime!$A$2:$AK$48,2+soaf_platts!AN$1,FALSE)))*$N242</f>
        <v>2.4944181120544466</v>
      </c>
      <c r="AO242" s="8">
        <f>(IFERROR(VLOOKUP($D242,platts!$C$3:$AM$457,soaf_platts!AO$1+2,FALSE),VLOOKUP($C242,Lifetime!$A$2:$AK$48,2+soaf_platts!AO$1,FALSE)))*$N242</f>
        <v>2.4944181120544466</v>
      </c>
      <c r="AP242" s="8">
        <f>(IFERROR(VLOOKUP($D242,platts!$C$3:$AM$457,soaf_platts!AP$1+2,FALSE),VLOOKUP($C242,Lifetime!$A$2:$AK$48,2+soaf_platts!AP$1,FALSE)))*$N242</f>
        <v>0</v>
      </c>
      <c r="AQ242" s="8">
        <f>(IFERROR(VLOOKUP($D242,platts!$C$3:$AM$457,soaf_platts!AQ$1+2,FALSE),VLOOKUP($C242,Lifetime!$A$2:$AK$48,2+soaf_platts!AQ$1,FALSE)))*$N242</f>
        <v>0</v>
      </c>
      <c r="AR242" s="8">
        <f>(IFERROR(VLOOKUP($D242,platts!$C$3:$AM$457,soaf_platts!AR$1+2,FALSE),VLOOKUP($C242,Lifetime!$A$2:$AK$48,2+soaf_platts!AR$1,FALSE)))*$N242</f>
        <v>0</v>
      </c>
      <c r="AS242" s="8">
        <f>(IFERROR(VLOOKUP($D242,platts!$C$3:$AM$457,soaf_platts!AS$1+2,FALSE),VLOOKUP($C242,Lifetime!$A$2:$AK$48,2+soaf_platts!AS$1,FALSE)))*$N242</f>
        <v>0</v>
      </c>
      <c r="AT242" s="8">
        <f>(IFERROR(VLOOKUP($D242,platts!$C$3:$AM$457,soaf_platts!AT$1+2,FALSE),VLOOKUP($C242,Lifetime!$A$2:$AK$48,2+soaf_platts!AT$1,FALSE)))*$N242</f>
        <v>0</v>
      </c>
      <c r="AU242" s="8">
        <f>(IFERROR(VLOOKUP($D242,platts!$C$3:$AM$457,soaf_platts!AU$1+2,FALSE),VLOOKUP($C242,Lifetime!$A$2:$AK$48,2+soaf_platts!AU$1,FALSE)))*$N242</f>
        <v>0</v>
      </c>
      <c r="AV242" s="8">
        <f>(IFERROR(VLOOKUP($D242,platts!$C$3:$AM$457,soaf_platts!AV$1+2,FALSE),VLOOKUP($C242,Lifetime!$A$2:$AK$48,2+soaf_platts!AV$1,FALSE)))*$N242</f>
        <v>0</v>
      </c>
      <c r="AW242" s="8">
        <f>(IFERROR(VLOOKUP($D242,platts!$C$3:$AM$457,soaf_platts!AW$1+2,FALSE),VLOOKUP($C242,Lifetime!$A$2:$AK$48,2+soaf_platts!AW$1,FALSE)))*$N242</f>
        <v>0</v>
      </c>
    </row>
    <row r="243" spans="1:49" x14ac:dyDescent="0.25">
      <c r="A243" s="8">
        <v>241</v>
      </c>
      <c r="B243" s="23" t="s">
        <v>39</v>
      </c>
      <c r="C243" s="21" t="s">
        <v>17</v>
      </c>
      <c r="D243" s="8" t="str">
        <f t="shared" si="12"/>
        <v>HU_OilSteam</v>
      </c>
      <c r="E243" s="8">
        <f>IFERROR(VLOOKUP(D243,Data_2011!$D:$F,3,FALSE),VLOOKUP($C243,Efficiency!A242:B286,2,FALSE))</f>
        <v>0.41099999999999898</v>
      </c>
      <c r="F243" s="8">
        <f>IFERROR(VLOOKUP(D243,Data_2011!$D:$F,2,FALSE),0)</f>
        <v>1.7142857142857159E-4</v>
      </c>
      <c r="G243" s="8">
        <f t="shared" si="14"/>
        <v>0</v>
      </c>
      <c r="H243" s="8">
        <f t="shared" si="15"/>
        <v>0</v>
      </c>
      <c r="I243" s="8">
        <v>0</v>
      </c>
      <c r="J243" s="8">
        <v>0</v>
      </c>
      <c r="K243" s="8">
        <v>0</v>
      </c>
      <c r="L243" s="8">
        <f>IFERROR(VLOOKUP($D243,platts!$C$3:$AM$457,2,FALSE),0)</f>
        <v>32.150000000000006</v>
      </c>
      <c r="M243" s="18">
        <f t="shared" si="13"/>
        <v>-32.150000000000006</v>
      </c>
      <c r="N243" s="8">
        <f>VLOOKUP($D243,soaf!$D$2:$E$514,2,FALSE)</f>
        <v>0</v>
      </c>
      <c r="O243" s="8">
        <f>(IFERROR(VLOOKUP($D243,platts!$C$3:$AM$457,soaf_platts!O$1+2,FALSE),VLOOKUP($C243,Lifetime!$A$2:$AK$48,2+soaf_platts!O$1,FALSE)))*$N243</f>
        <v>0</v>
      </c>
      <c r="P243" s="8">
        <f>(IFERROR(VLOOKUP($D243,platts!$C$3:$AM$457,soaf_platts!P$1+2,FALSE),VLOOKUP($C243,Lifetime!$A$2:$AK$48,2+soaf_platts!P$1,FALSE)))*$N243</f>
        <v>0</v>
      </c>
      <c r="Q243" s="8">
        <f>(IFERROR(VLOOKUP($D243,platts!$C$3:$AM$457,soaf_platts!Q$1+2,FALSE),VLOOKUP($C243,Lifetime!$A$2:$AK$48,2+soaf_platts!Q$1,FALSE)))*$N243</f>
        <v>0</v>
      </c>
      <c r="R243" s="8">
        <f>(IFERROR(VLOOKUP($D243,platts!$C$3:$AM$457,soaf_platts!R$1+2,FALSE),VLOOKUP($C243,Lifetime!$A$2:$AK$48,2+soaf_platts!R$1,FALSE)))*$N243</f>
        <v>0</v>
      </c>
      <c r="S243" s="8">
        <f>(IFERROR(VLOOKUP($D243,platts!$C$3:$AM$457,soaf_platts!S$1+2,FALSE),VLOOKUP($C243,Lifetime!$A$2:$AK$48,2+soaf_platts!S$1,FALSE)))*$N243</f>
        <v>0</v>
      </c>
      <c r="T243" s="8">
        <f>(IFERROR(VLOOKUP($D243,platts!$C$3:$AM$457,soaf_platts!T$1+2,FALSE),VLOOKUP($C243,Lifetime!$A$2:$AK$48,2+soaf_platts!T$1,FALSE)))*$N243</f>
        <v>0</v>
      </c>
      <c r="U243" s="8">
        <f>(IFERROR(VLOOKUP($D243,platts!$C$3:$AM$457,soaf_platts!U$1+2,FALSE),VLOOKUP($C243,Lifetime!$A$2:$AK$48,2+soaf_platts!U$1,FALSE)))*$N243</f>
        <v>0</v>
      </c>
      <c r="V243" s="8">
        <f>(IFERROR(VLOOKUP($D243,platts!$C$3:$AM$457,soaf_platts!V$1+2,FALSE),VLOOKUP($C243,Lifetime!$A$2:$AK$48,2+soaf_platts!V$1,FALSE)))*$N243</f>
        <v>0</v>
      </c>
      <c r="W243" s="8">
        <f>(IFERROR(VLOOKUP($D243,platts!$C$3:$AM$457,soaf_platts!W$1+2,FALSE),VLOOKUP($C243,Lifetime!$A$2:$AK$48,2+soaf_platts!W$1,FALSE)))*$N243</f>
        <v>0</v>
      </c>
      <c r="X243" s="8">
        <f>(IFERROR(VLOOKUP($D243,platts!$C$3:$AM$457,soaf_platts!X$1+2,FALSE),VLOOKUP($C243,Lifetime!$A$2:$AK$48,2+soaf_platts!X$1,FALSE)))*$N243</f>
        <v>0</v>
      </c>
      <c r="Y243" s="8">
        <f>(IFERROR(VLOOKUP($D243,platts!$C$3:$AM$457,soaf_platts!Y$1+2,FALSE),VLOOKUP($C243,Lifetime!$A$2:$AK$48,2+soaf_platts!Y$1,FALSE)))*$N243</f>
        <v>0</v>
      </c>
      <c r="Z243" s="8">
        <f>(IFERROR(VLOOKUP($D243,platts!$C$3:$AM$457,soaf_platts!Z$1+2,FALSE),VLOOKUP($C243,Lifetime!$A$2:$AK$48,2+soaf_platts!Z$1,FALSE)))*$N243</f>
        <v>0</v>
      </c>
      <c r="AA243" s="8">
        <f>(IFERROR(VLOOKUP($D243,platts!$C$3:$AM$457,soaf_platts!AA$1+2,FALSE),VLOOKUP($C243,Lifetime!$A$2:$AK$48,2+soaf_platts!AA$1,FALSE)))*$N243</f>
        <v>0</v>
      </c>
      <c r="AB243" s="8">
        <f>(IFERROR(VLOOKUP($D243,platts!$C$3:$AM$457,soaf_platts!AB$1+2,FALSE),VLOOKUP($C243,Lifetime!$A$2:$AK$48,2+soaf_platts!AB$1,FALSE)))*$N243</f>
        <v>0</v>
      </c>
      <c r="AC243" s="8">
        <f>(IFERROR(VLOOKUP($D243,platts!$C$3:$AM$457,soaf_platts!AC$1+2,FALSE),VLOOKUP($C243,Lifetime!$A$2:$AK$48,2+soaf_platts!AC$1,FALSE)))*$N243</f>
        <v>0</v>
      </c>
      <c r="AD243" s="8">
        <f>(IFERROR(VLOOKUP($D243,platts!$C$3:$AM$457,soaf_platts!AD$1+2,FALSE),VLOOKUP($C243,Lifetime!$A$2:$AK$48,2+soaf_platts!AD$1,FALSE)))*$N243</f>
        <v>0</v>
      </c>
      <c r="AE243" s="8">
        <f>(IFERROR(VLOOKUP($D243,platts!$C$3:$AM$457,soaf_platts!AE$1+2,FALSE),VLOOKUP($C243,Lifetime!$A$2:$AK$48,2+soaf_platts!AE$1,FALSE)))*$N243</f>
        <v>0</v>
      </c>
      <c r="AF243" s="8">
        <f>(IFERROR(VLOOKUP($D243,platts!$C$3:$AM$457,soaf_platts!AF$1+2,FALSE),VLOOKUP($C243,Lifetime!$A$2:$AK$48,2+soaf_platts!AF$1,FALSE)))*$N243</f>
        <v>0</v>
      </c>
      <c r="AG243" s="8">
        <f>(IFERROR(VLOOKUP($D243,platts!$C$3:$AM$457,soaf_platts!AG$1+2,FALSE),VLOOKUP($C243,Lifetime!$A$2:$AK$48,2+soaf_platts!AG$1,FALSE)))*$N243</f>
        <v>0</v>
      </c>
      <c r="AH243" s="8">
        <f>(IFERROR(VLOOKUP($D243,platts!$C$3:$AM$457,soaf_platts!AH$1+2,FALSE),VLOOKUP($C243,Lifetime!$A$2:$AK$48,2+soaf_platts!AH$1,FALSE)))*$N243</f>
        <v>0</v>
      </c>
      <c r="AI243" s="8">
        <f>(IFERROR(VLOOKUP($D243,platts!$C$3:$AM$457,soaf_platts!AI$1+2,FALSE),VLOOKUP($C243,Lifetime!$A$2:$AK$48,2+soaf_platts!AI$1,FALSE)))*$N243</f>
        <v>0</v>
      </c>
      <c r="AJ243" s="8">
        <f>(IFERROR(VLOOKUP($D243,platts!$C$3:$AM$457,soaf_platts!AJ$1+2,FALSE),VLOOKUP($C243,Lifetime!$A$2:$AK$48,2+soaf_platts!AJ$1,FALSE)))*$N243</f>
        <v>0</v>
      </c>
      <c r="AK243" s="8">
        <f>(IFERROR(VLOOKUP($D243,platts!$C$3:$AM$457,soaf_platts!AK$1+2,FALSE),VLOOKUP($C243,Lifetime!$A$2:$AK$48,2+soaf_platts!AK$1,FALSE)))*$N243</f>
        <v>0</v>
      </c>
      <c r="AL243" s="8">
        <f>(IFERROR(VLOOKUP($D243,platts!$C$3:$AM$457,soaf_platts!AL$1+2,FALSE),VLOOKUP($C243,Lifetime!$A$2:$AK$48,2+soaf_platts!AL$1,FALSE)))*$N243</f>
        <v>0</v>
      </c>
      <c r="AM243" s="8">
        <f>(IFERROR(VLOOKUP($D243,platts!$C$3:$AM$457,soaf_platts!AM$1+2,FALSE),VLOOKUP($C243,Lifetime!$A$2:$AK$48,2+soaf_platts!AM$1,FALSE)))*$N243</f>
        <v>0</v>
      </c>
      <c r="AN243" s="8">
        <f>(IFERROR(VLOOKUP($D243,platts!$C$3:$AM$457,soaf_platts!AN$1+2,FALSE),VLOOKUP($C243,Lifetime!$A$2:$AK$48,2+soaf_platts!AN$1,FALSE)))*$N243</f>
        <v>0</v>
      </c>
      <c r="AO243" s="8">
        <f>(IFERROR(VLOOKUP($D243,platts!$C$3:$AM$457,soaf_platts!AO$1+2,FALSE),VLOOKUP($C243,Lifetime!$A$2:$AK$48,2+soaf_platts!AO$1,FALSE)))*$N243</f>
        <v>0</v>
      </c>
      <c r="AP243" s="8">
        <f>(IFERROR(VLOOKUP($D243,platts!$C$3:$AM$457,soaf_platts!AP$1+2,FALSE),VLOOKUP($C243,Lifetime!$A$2:$AK$48,2+soaf_platts!AP$1,FALSE)))*$N243</f>
        <v>0</v>
      </c>
      <c r="AQ243" s="8">
        <f>(IFERROR(VLOOKUP($D243,platts!$C$3:$AM$457,soaf_platts!AQ$1+2,FALSE),VLOOKUP($C243,Lifetime!$A$2:$AK$48,2+soaf_platts!AQ$1,FALSE)))*$N243</f>
        <v>0</v>
      </c>
      <c r="AR243" s="8">
        <f>(IFERROR(VLOOKUP($D243,platts!$C$3:$AM$457,soaf_platts!AR$1+2,FALSE),VLOOKUP($C243,Lifetime!$A$2:$AK$48,2+soaf_platts!AR$1,FALSE)))*$N243</f>
        <v>0</v>
      </c>
      <c r="AS243" s="8">
        <f>(IFERROR(VLOOKUP($D243,platts!$C$3:$AM$457,soaf_platts!AS$1+2,FALSE),VLOOKUP($C243,Lifetime!$A$2:$AK$48,2+soaf_platts!AS$1,FALSE)))*$N243</f>
        <v>0</v>
      </c>
      <c r="AT243" s="8">
        <f>(IFERROR(VLOOKUP($D243,platts!$C$3:$AM$457,soaf_platts!AT$1+2,FALSE),VLOOKUP($C243,Lifetime!$A$2:$AK$48,2+soaf_platts!AT$1,FALSE)))*$N243</f>
        <v>0</v>
      </c>
      <c r="AU243" s="8">
        <f>(IFERROR(VLOOKUP($D243,platts!$C$3:$AM$457,soaf_platts!AU$1+2,FALSE),VLOOKUP($C243,Lifetime!$A$2:$AK$48,2+soaf_platts!AU$1,FALSE)))*$N243</f>
        <v>0</v>
      </c>
      <c r="AV243" s="8">
        <f>(IFERROR(VLOOKUP($D243,platts!$C$3:$AM$457,soaf_platts!AV$1+2,FALSE),VLOOKUP($C243,Lifetime!$A$2:$AK$48,2+soaf_platts!AV$1,FALSE)))*$N243</f>
        <v>0</v>
      </c>
      <c r="AW243" s="8">
        <f>(IFERROR(VLOOKUP($D243,platts!$C$3:$AM$457,soaf_platts!AW$1+2,FALSE),VLOOKUP($C243,Lifetime!$A$2:$AK$48,2+soaf_platts!AW$1,FALSE)))*$N243</f>
        <v>0</v>
      </c>
    </row>
    <row r="244" spans="1:49" x14ac:dyDescent="0.25">
      <c r="A244" s="8">
        <v>242</v>
      </c>
      <c r="B244" s="23" t="s">
        <v>39</v>
      </c>
      <c r="C244" s="21" t="s">
        <v>991</v>
      </c>
      <c r="D244" s="8" t="str">
        <f t="shared" si="12"/>
        <v>HU_Other</v>
      </c>
      <c r="E244" s="8" t="e">
        <f>IFERROR(VLOOKUP(D244,Data_2011!$D:$F,3,FALSE),VLOOKUP($C244,Efficiency!A243:B287,2,FALSE))</f>
        <v>#N/A</v>
      </c>
      <c r="F244" s="8">
        <f>IFERROR(VLOOKUP(D244,Data_2011!$D:$F,2,FALSE),0)</f>
        <v>0</v>
      </c>
      <c r="G244" s="8">
        <f t="shared" si="14"/>
        <v>0</v>
      </c>
      <c r="H244" s="8">
        <f t="shared" si="15"/>
        <v>0</v>
      </c>
      <c r="I244" s="8">
        <v>0</v>
      </c>
      <c r="J244" s="8">
        <v>0</v>
      </c>
      <c r="K244" s="8">
        <v>0</v>
      </c>
      <c r="L244" s="8">
        <f>IFERROR(VLOOKUP($D244,platts!$C$3:$AM$457,2,FALSE),0)</f>
        <v>0</v>
      </c>
      <c r="M244" s="18">
        <f t="shared" si="13"/>
        <v>0</v>
      </c>
      <c r="N244" s="8">
        <f>VLOOKUP($D244,soaf!$D$2:$E$514,2,FALSE)</f>
        <v>0</v>
      </c>
      <c r="O244" s="8">
        <f>(IFERROR(VLOOKUP($D244,platts!$C$3:$AM$457,soaf_platts!O$1+2,FALSE),VLOOKUP($C244,Lifetime!$A$2:$AK$48,2+soaf_platts!O$1,FALSE)))*$N244</f>
        <v>0</v>
      </c>
      <c r="P244" s="8">
        <f>(IFERROR(VLOOKUP($D244,platts!$C$3:$AM$457,soaf_platts!P$1+2,FALSE),VLOOKUP($C244,Lifetime!$A$2:$AK$48,2+soaf_platts!P$1,FALSE)))*$N244</f>
        <v>0</v>
      </c>
      <c r="Q244" s="8">
        <f>(IFERROR(VLOOKUP($D244,platts!$C$3:$AM$457,soaf_platts!Q$1+2,FALSE),VLOOKUP($C244,Lifetime!$A$2:$AK$48,2+soaf_platts!Q$1,FALSE)))*$N244</f>
        <v>0</v>
      </c>
      <c r="R244" s="8">
        <f>(IFERROR(VLOOKUP($D244,platts!$C$3:$AM$457,soaf_platts!R$1+2,FALSE),VLOOKUP($C244,Lifetime!$A$2:$AK$48,2+soaf_platts!R$1,FALSE)))*$N244</f>
        <v>0</v>
      </c>
      <c r="S244" s="8">
        <f>(IFERROR(VLOOKUP($D244,platts!$C$3:$AM$457,soaf_platts!S$1+2,FALSE),VLOOKUP($C244,Lifetime!$A$2:$AK$48,2+soaf_platts!S$1,FALSE)))*$N244</f>
        <v>0</v>
      </c>
      <c r="T244" s="8">
        <f>(IFERROR(VLOOKUP($D244,platts!$C$3:$AM$457,soaf_platts!T$1+2,FALSE),VLOOKUP($C244,Lifetime!$A$2:$AK$48,2+soaf_platts!T$1,FALSE)))*$N244</f>
        <v>0</v>
      </c>
      <c r="U244" s="8">
        <f>(IFERROR(VLOOKUP($D244,platts!$C$3:$AM$457,soaf_platts!U$1+2,FALSE),VLOOKUP($C244,Lifetime!$A$2:$AK$48,2+soaf_platts!U$1,FALSE)))*$N244</f>
        <v>0</v>
      </c>
      <c r="V244" s="8">
        <f>(IFERROR(VLOOKUP($D244,platts!$C$3:$AM$457,soaf_platts!V$1+2,FALSE),VLOOKUP($C244,Lifetime!$A$2:$AK$48,2+soaf_platts!V$1,FALSE)))*$N244</f>
        <v>0</v>
      </c>
      <c r="W244" s="8">
        <f>(IFERROR(VLOOKUP($D244,platts!$C$3:$AM$457,soaf_platts!W$1+2,FALSE),VLOOKUP($C244,Lifetime!$A$2:$AK$48,2+soaf_platts!W$1,FALSE)))*$N244</f>
        <v>0</v>
      </c>
      <c r="X244" s="8">
        <f>(IFERROR(VLOOKUP($D244,platts!$C$3:$AM$457,soaf_platts!X$1+2,FALSE),VLOOKUP($C244,Lifetime!$A$2:$AK$48,2+soaf_platts!X$1,FALSE)))*$N244</f>
        <v>0</v>
      </c>
      <c r="Y244" s="8">
        <f>(IFERROR(VLOOKUP($D244,platts!$C$3:$AM$457,soaf_platts!Y$1+2,FALSE),VLOOKUP($C244,Lifetime!$A$2:$AK$48,2+soaf_platts!Y$1,FALSE)))*$N244</f>
        <v>0</v>
      </c>
      <c r="Z244" s="8">
        <f>(IFERROR(VLOOKUP($D244,platts!$C$3:$AM$457,soaf_platts!Z$1+2,FALSE),VLOOKUP($C244,Lifetime!$A$2:$AK$48,2+soaf_platts!Z$1,FALSE)))*$N244</f>
        <v>0</v>
      </c>
      <c r="AA244" s="8">
        <f>(IFERROR(VLOOKUP($D244,platts!$C$3:$AM$457,soaf_platts!AA$1+2,FALSE),VLOOKUP($C244,Lifetime!$A$2:$AK$48,2+soaf_platts!AA$1,FALSE)))*$N244</f>
        <v>0</v>
      </c>
      <c r="AB244" s="8">
        <f>(IFERROR(VLOOKUP($D244,platts!$C$3:$AM$457,soaf_platts!AB$1+2,FALSE),VLOOKUP($C244,Lifetime!$A$2:$AK$48,2+soaf_platts!AB$1,FALSE)))*$N244</f>
        <v>0</v>
      </c>
      <c r="AC244" s="8">
        <f>(IFERROR(VLOOKUP($D244,platts!$C$3:$AM$457,soaf_platts!AC$1+2,FALSE),VLOOKUP($C244,Lifetime!$A$2:$AK$48,2+soaf_platts!AC$1,FALSE)))*$N244</f>
        <v>0</v>
      </c>
      <c r="AD244" s="8">
        <f>(IFERROR(VLOOKUP($D244,platts!$C$3:$AM$457,soaf_platts!AD$1+2,FALSE),VLOOKUP($C244,Lifetime!$A$2:$AK$48,2+soaf_platts!AD$1,FALSE)))*$N244</f>
        <v>0</v>
      </c>
      <c r="AE244" s="8">
        <f>(IFERROR(VLOOKUP($D244,platts!$C$3:$AM$457,soaf_platts!AE$1+2,FALSE),VLOOKUP($C244,Lifetime!$A$2:$AK$48,2+soaf_platts!AE$1,FALSE)))*$N244</f>
        <v>0</v>
      </c>
      <c r="AF244" s="8">
        <f>(IFERROR(VLOOKUP($D244,platts!$C$3:$AM$457,soaf_platts!AF$1+2,FALSE),VLOOKUP($C244,Lifetime!$A$2:$AK$48,2+soaf_platts!AF$1,FALSE)))*$N244</f>
        <v>0</v>
      </c>
      <c r="AG244" s="8">
        <f>(IFERROR(VLOOKUP($D244,platts!$C$3:$AM$457,soaf_platts!AG$1+2,FALSE),VLOOKUP($C244,Lifetime!$A$2:$AK$48,2+soaf_platts!AG$1,FALSE)))*$N244</f>
        <v>0</v>
      </c>
      <c r="AH244" s="8">
        <f>(IFERROR(VLOOKUP($D244,platts!$C$3:$AM$457,soaf_platts!AH$1+2,FALSE),VLOOKUP($C244,Lifetime!$A$2:$AK$48,2+soaf_platts!AH$1,FALSE)))*$N244</f>
        <v>0</v>
      </c>
      <c r="AI244" s="8">
        <f>(IFERROR(VLOOKUP($D244,platts!$C$3:$AM$457,soaf_platts!AI$1+2,FALSE),VLOOKUP($C244,Lifetime!$A$2:$AK$48,2+soaf_platts!AI$1,FALSE)))*$N244</f>
        <v>0</v>
      </c>
      <c r="AJ244" s="8">
        <f>(IFERROR(VLOOKUP($D244,platts!$C$3:$AM$457,soaf_platts!AJ$1+2,FALSE),VLOOKUP($C244,Lifetime!$A$2:$AK$48,2+soaf_platts!AJ$1,FALSE)))*$N244</f>
        <v>0</v>
      </c>
      <c r="AK244" s="8">
        <f>(IFERROR(VLOOKUP($D244,platts!$C$3:$AM$457,soaf_platts!AK$1+2,FALSE),VLOOKUP($C244,Lifetime!$A$2:$AK$48,2+soaf_platts!AK$1,FALSE)))*$N244</f>
        <v>0</v>
      </c>
      <c r="AL244" s="8">
        <f>(IFERROR(VLOOKUP($D244,platts!$C$3:$AM$457,soaf_platts!AL$1+2,FALSE),VLOOKUP($C244,Lifetime!$A$2:$AK$48,2+soaf_platts!AL$1,FALSE)))*$N244</f>
        <v>0</v>
      </c>
      <c r="AM244" s="8">
        <f>(IFERROR(VLOOKUP($D244,platts!$C$3:$AM$457,soaf_platts!AM$1+2,FALSE),VLOOKUP($C244,Lifetime!$A$2:$AK$48,2+soaf_platts!AM$1,FALSE)))*$N244</f>
        <v>0</v>
      </c>
      <c r="AN244" s="8">
        <f>(IFERROR(VLOOKUP($D244,platts!$C$3:$AM$457,soaf_platts!AN$1+2,FALSE),VLOOKUP($C244,Lifetime!$A$2:$AK$48,2+soaf_platts!AN$1,FALSE)))*$N244</f>
        <v>0</v>
      </c>
      <c r="AO244" s="8">
        <f>(IFERROR(VLOOKUP($D244,platts!$C$3:$AM$457,soaf_platts!AO$1+2,FALSE),VLOOKUP($C244,Lifetime!$A$2:$AK$48,2+soaf_platts!AO$1,FALSE)))*$N244</f>
        <v>0</v>
      </c>
      <c r="AP244" s="8">
        <f>(IFERROR(VLOOKUP($D244,platts!$C$3:$AM$457,soaf_platts!AP$1+2,FALSE),VLOOKUP($C244,Lifetime!$A$2:$AK$48,2+soaf_platts!AP$1,FALSE)))*$N244</f>
        <v>0</v>
      </c>
      <c r="AQ244" s="8">
        <f>(IFERROR(VLOOKUP($D244,platts!$C$3:$AM$457,soaf_platts!AQ$1+2,FALSE),VLOOKUP($C244,Lifetime!$A$2:$AK$48,2+soaf_platts!AQ$1,FALSE)))*$N244</f>
        <v>0</v>
      </c>
      <c r="AR244" s="8">
        <f>(IFERROR(VLOOKUP($D244,platts!$C$3:$AM$457,soaf_platts!AR$1+2,FALSE),VLOOKUP($C244,Lifetime!$A$2:$AK$48,2+soaf_platts!AR$1,FALSE)))*$N244</f>
        <v>0</v>
      </c>
      <c r="AS244" s="8">
        <f>(IFERROR(VLOOKUP($D244,platts!$C$3:$AM$457,soaf_platts!AS$1+2,FALSE),VLOOKUP($C244,Lifetime!$A$2:$AK$48,2+soaf_platts!AS$1,FALSE)))*$N244</f>
        <v>0</v>
      </c>
      <c r="AT244" s="8">
        <f>(IFERROR(VLOOKUP($D244,platts!$C$3:$AM$457,soaf_platts!AT$1+2,FALSE),VLOOKUP($C244,Lifetime!$A$2:$AK$48,2+soaf_platts!AT$1,FALSE)))*$N244</f>
        <v>0</v>
      </c>
      <c r="AU244" s="8">
        <f>(IFERROR(VLOOKUP($D244,platts!$C$3:$AM$457,soaf_platts!AU$1+2,FALSE),VLOOKUP($C244,Lifetime!$A$2:$AK$48,2+soaf_platts!AU$1,FALSE)))*$N244</f>
        <v>0</v>
      </c>
      <c r="AV244" s="8">
        <f>(IFERROR(VLOOKUP($D244,platts!$C$3:$AM$457,soaf_platts!AV$1+2,FALSE),VLOOKUP($C244,Lifetime!$A$2:$AK$48,2+soaf_platts!AV$1,FALSE)))*$N244</f>
        <v>0</v>
      </c>
      <c r="AW244" s="8">
        <f>(IFERROR(VLOOKUP($D244,platts!$C$3:$AM$457,soaf_platts!AW$1+2,FALSE),VLOOKUP($C244,Lifetime!$A$2:$AK$48,2+soaf_platts!AW$1,FALSE)))*$N244</f>
        <v>0</v>
      </c>
    </row>
    <row r="245" spans="1:49" x14ac:dyDescent="0.25">
      <c r="A245" s="8">
        <v>243</v>
      </c>
      <c r="B245" s="23" t="s">
        <v>39</v>
      </c>
      <c r="C245" s="21" t="s">
        <v>6</v>
      </c>
      <c r="D245" s="8" t="str">
        <f t="shared" si="12"/>
        <v>HU_PSP</v>
      </c>
      <c r="E245" s="8">
        <f>IFERROR(VLOOKUP(D245,Data_2011!$D:$F,3,FALSE),VLOOKUP($C245,Efficiency!A244:B288,2,FALSE))</f>
        <v>0.75</v>
      </c>
      <c r="F245" s="8">
        <f>IFERROR(VLOOKUP(D245,Data_2011!$D:$F,2,FALSE),0)</f>
        <v>0</v>
      </c>
      <c r="G245" s="8">
        <f t="shared" si="14"/>
        <v>1</v>
      </c>
      <c r="H245" s="8">
        <f t="shared" si="15"/>
        <v>8</v>
      </c>
      <c r="I245" s="8">
        <v>0</v>
      </c>
      <c r="J245" s="8">
        <v>0</v>
      </c>
      <c r="K245" s="8">
        <v>0</v>
      </c>
      <c r="L245" s="8">
        <f>IFERROR(VLOOKUP($D245,platts!$C$3:$AM$457,2,FALSE),0)</f>
        <v>0</v>
      </c>
      <c r="M245" s="18">
        <f t="shared" si="13"/>
        <v>0</v>
      </c>
      <c r="N245" s="8">
        <f>VLOOKUP($D245,soaf!$D$2:$E$514,2,FALSE)</f>
        <v>0</v>
      </c>
      <c r="O245" s="8">
        <f>(IFERROR(VLOOKUP($D245,platts!$C$3:$AM$457,soaf_platts!O$1+2,FALSE),VLOOKUP($C245,Lifetime!$A$2:$AK$48,2+soaf_platts!O$1,FALSE)))*$N245</f>
        <v>0</v>
      </c>
      <c r="P245" s="8">
        <f>(IFERROR(VLOOKUP($D245,platts!$C$3:$AM$457,soaf_platts!P$1+2,FALSE),VLOOKUP($C245,Lifetime!$A$2:$AK$48,2+soaf_platts!P$1,FALSE)))*$N245</f>
        <v>0</v>
      </c>
      <c r="Q245" s="8">
        <f>(IFERROR(VLOOKUP($D245,platts!$C$3:$AM$457,soaf_platts!Q$1+2,FALSE),VLOOKUP($C245,Lifetime!$A$2:$AK$48,2+soaf_platts!Q$1,FALSE)))*$N245</f>
        <v>0</v>
      </c>
      <c r="R245" s="8">
        <f>(IFERROR(VLOOKUP($D245,platts!$C$3:$AM$457,soaf_platts!R$1+2,FALSE),VLOOKUP($C245,Lifetime!$A$2:$AK$48,2+soaf_platts!R$1,FALSE)))*$N245</f>
        <v>0</v>
      </c>
      <c r="S245" s="8">
        <f>(IFERROR(VLOOKUP($D245,platts!$C$3:$AM$457,soaf_platts!S$1+2,FALSE),VLOOKUP($C245,Lifetime!$A$2:$AK$48,2+soaf_platts!S$1,FALSE)))*$N245</f>
        <v>0</v>
      </c>
      <c r="T245" s="8">
        <f>(IFERROR(VLOOKUP($D245,platts!$C$3:$AM$457,soaf_platts!T$1+2,FALSE),VLOOKUP($C245,Lifetime!$A$2:$AK$48,2+soaf_platts!T$1,FALSE)))*$N245</f>
        <v>0</v>
      </c>
      <c r="U245" s="8">
        <f>(IFERROR(VLOOKUP($D245,platts!$C$3:$AM$457,soaf_platts!U$1+2,FALSE),VLOOKUP($C245,Lifetime!$A$2:$AK$48,2+soaf_platts!U$1,FALSE)))*$N245</f>
        <v>0</v>
      </c>
      <c r="V245" s="8">
        <f>(IFERROR(VLOOKUP($D245,platts!$C$3:$AM$457,soaf_platts!V$1+2,FALSE),VLOOKUP($C245,Lifetime!$A$2:$AK$48,2+soaf_platts!V$1,FALSE)))*$N245</f>
        <v>0</v>
      </c>
      <c r="W245" s="8">
        <f>(IFERROR(VLOOKUP($D245,platts!$C$3:$AM$457,soaf_platts!W$1+2,FALSE),VLOOKUP($C245,Lifetime!$A$2:$AK$48,2+soaf_platts!W$1,FALSE)))*$N245</f>
        <v>0</v>
      </c>
      <c r="X245" s="8">
        <f>(IFERROR(VLOOKUP($D245,platts!$C$3:$AM$457,soaf_platts!X$1+2,FALSE),VLOOKUP($C245,Lifetime!$A$2:$AK$48,2+soaf_platts!X$1,FALSE)))*$N245</f>
        <v>0</v>
      </c>
      <c r="Y245" s="8">
        <f>(IFERROR(VLOOKUP($D245,platts!$C$3:$AM$457,soaf_platts!Y$1+2,FALSE),VLOOKUP($C245,Lifetime!$A$2:$AK$48,2+soaf_platts!Y$1,FALSE)))*$N245</f>
        <v>0</v>
      </c>
      <c r="Z245" s="8">
        <f>(IFERROR(VLOOKUP($D245,platts!$C$3:$AM$457,soaf_platts!Z$1+2,FALSE),VLOOKUP($C245,Lifetime!$A$2:$AK$48,2+soaf_platts!Z$1,FALSE)))*$N245</f>
        <v>0</v>
      </c>
      <c r="AA245" s="8">
        <f>(IFERROR(VLOOKUP($D245,platts!$C$3:$AM$457,soaf_platts!AA$1+2,FALSE),VLOOKUP($C245,Lifetime!$A$2:$AK$48,2+soaf_platts!AA$1,FALSE)))*$N245</f>
        <v>0</v>
      </c>
      <c r="AB245" s="8">
        <f>(IFERROR(VLOOKUP($D245,platts!$C$3:$AM$457,soaf_platts!AB$1+2,FALSE),VLOOKUP($C245,Lifetime!$A$2:$AK$48,2+soaf_platts!AB$1,FALSE)))*$N245</f>
        <v>0</v>
      </c>
      <c r="AC245" s="8">
        <f>(IFERROR(VLOOKUP($D245,platts!$C$3:$AM$457,soaf_platts!AC$1+2,FALSE),VLOOKUP($C245,Lifetime!$A$2:$AK$48,2+soaf_platts!AC$1,FALSE)))*$N245</f>
        <v>0</v>
      </c>
      <c r="AD245" s="8">
        <f>(IFERROR(VLOOKUP($D245,platts!$C$3:$AM$457,soaf_platts!AD$1+2,FALSE),VLOOKUP($C245,Lifetime!$A$2:$AK$48,2+soaf_platts!AD$1,FALSE)))*$N245</f>
        <v>0</v>
      </c>
      <c r="AE245" s="8">
        <f>(IFERROR(VLOOKUP($D245,platts!$C$3:$AM$457,soaf_platts!AE$1+2,FALSE),VLOOKUP($C245,Lifetime!$A$2:$AK$48,2+soaf_platts!AE$1,FALSE)))*$N245</f>
        <v>0</v>
      </c>
      <c r="AF245" s="8">
        <f>(IFERROR(VLOOKUP($D245,platts!$C$3:$AM$457,soaf_platts!AF$1+2,FALSE),VLOOKUP($C245,Lifetime!$A$2:$AK$48,2+soaf_platts!AF$1,FALSE)))*$N245</f>
        <v>0</v>
      </c>
      <c r="AG245" s="8">
        <f>(IFERROR(VLOOKUP($D245,platts!$C$3:$AM$457,soaf_platts!AG$1+2,FALSE),VLOOKUP($C245,Lifetime!$A$2:$AK$48,2+soaf_platts!AG$1,FALSE)))*$N245</f>
        <v>0</v>
      </c>
      <c r="AH245" s="8">
        <f>(IFERROR(VLOOKUP($D245,platts!$C$3:$AM$457,soaf_platts!AH$1+2,FALSE),VLOOKUP($C245,Lifetime!$A$2:$AK$48,2+soaf_platts!AH$1,FALSE)))*$N245</f>
        <v>0</v>
      </c>
      <c r="AI245" s="8">
        <f>(IFERROR(VLOOKUP($D245,platts!$C$3:$AM$457,soaf_platts!AI$1+2,FALSE),VLOOKUP($C245,Lifetime!$A$2:$AK$48,2+soaf_platts!AI$1,FALSE)))*$N245</f>
        <v>0</v>
      </c>
      <c r="AJ245" s="8">
        <f>(IFERROR(VLOOKUP($D245,platts!$C$3:$AM$457,soaf_platts!AJ$1+2,FALSE),VLOOKUP($C245,Lifetime!$A$2:$AK$48,2+soaf_platts!AJ$1,FALSE)))*$N245</f>
        <v>0</v>
      </c>
      <c r="AK245" s="8">
        <f>(IFERROR(VLOOKUP($D245,platts!$C$3:$AM$457,soaf_platts!AK$1+2,FALSE),VLOOKUP($C245,Lifetime!$A$2:$AK$48,2+soaf_platts!AK$1,FALSE)))*$N245</f>
        <v>0</v>
      </c>
      <c r="AL245" s="8">
        <f>(IFERROR(VLOOKUP($D245,platts!$C$3:$AM$457,soaf_platts!AL$1+2,FALSE),VLOOKUP($C245,Lifetime!$A$2:$AK$48,2+soaf_platts!AL$1,FALSE)))*$N245</f>
        <v>0</v>
      </c>
      <c r="AM245" s="8">
        <f>(IFERROR(VLOOKUP($D245,platts!$C$3:$AM$457,soaf_platts!AM$1+2,FALSE),VLOOKUP($C245,Lifetime!$A$2:$AK$48,2+soaf_platts!AM$1,FALSE)))*$N245</f>
        <v>0</v>
      </c>
      <c r="AN245" s="8">
        <f>(IFERROR(VLOOKUP($D245,platts!$C$3:$AM$457,soaf_platts!AN$1+2,FALSE),VLOOKUP($C245,Lifetime!$A$2:$AK$48,2+soaf_platts!AN$1,FALSE)))*$N245</f>
        <v>0</v>
      </c>
      <c r="AO245" s="8">
        <f>(IFERROR(VLOOKUP($D245,platts!$C$3:$AM$457,soaf_platts!AO$1+2,FALSE),VLOOKUP($C245,Lifetime!$A$2:$AK$48,2+soaf_platts!AO$1,FALSE)))*$N245</f>
        <v>0</v>
      </c>
      <c r="AP245" s="8">
        <f>(IFERROR(VLOOKUP($D245,platts!$C$3:$AM$457,soaf_platts!AP$1+2,FALSE),VLOOKUP($C245,Lifetime!$A$2:$AK$48,2+soaf_platts!AP$1,FALSE)))*$N245</f>
        <v>0</v>
      </c>
      <c r="AQ245" s="8">
        <f>(IFERROR(VLOOKUP($D245,platts!$C$3:$AM$457,soaf_platts!AQ$1+2,FALSE),VLOOKUP($C245,Lifetime!$A$2:$AK$48,2+soaf_platts!AQ$1,FALSE)))*$N245</f>
        <v>0</v>
      </c>
      <c r="AR245" s="8">
        <f>(IFERROR(VLOOKUP($D245,platts!$C$3:$AM$457,soaf_platts!AR$1+2,FALSE),VLOOKUP($C245,Lifetime!$A$2:$AK$48,2+soaf_platts!AR$1,FALSE)))*$N245</f>
        <v>0</v>
      </c>
      <c r="AS245" s="8">
        <f>(IFERROR(VLOOKUP($D245,platts!$C$3:$AM$457,soaf_platts!AS$1+2,FALSE),VLOOKUP($C245,Lifetime!$A$2:$AK$48,2+soaf_platts!AS$1,FALSE)))*$N245</f>
        <v>0</v>
      </c>
      <c r="AT245" s="8">
        <f>(IFERROR(VLOOKUP($D245,platts!$C$3:$AM$457,soaf_platts!AT$1+2,FALSE),VLOOKUP($C245,Lifetime!$A$2:$AK$48,2+soaf_platts!AT$1,FALSE)))*$N245</f>
        <v>0</v>
      </c>
      <c r="AU245" s="8">
        <f>(IFERROR(VLOOKUP($D245,platts!$C$3:$AM$457,soaf_platts!AU$1+2,FALSE),VLOOKUP($C245,Lifetime!$A$2:$AK$48,2+soaf_platts!AU$1,FALSE)))*$N245</f>
        <v>0</v>
      </c>
      <c r="AV245" s="8">
        <f>(IFERROR(VLOOKUP($D245,platts!$C$3:$AM$457,soaf_platts!AV$1+2,FALSE),VLOOKUP($C245,Lifetime!$A$2:$AK$48,2+soaf_platts!AV$1,FALSE)))*$N245</f>
        <v>0</v>
      </c>
      <c r="AW245" s="8">
        <f>(IFERROR(VLOOKUP($D245,platts!$C$3:$AM$457,soaf_platts!AW$1+2,FALSE),VLOOKUP($C245,Lifetime!$A$2:$AK$48,2+soaf_platts!AW$1,FALSE)))*$N245</f>
        <v>0</v>
      </c>
    </row>
    <row r="246" spans="1:49" x14ac:dyDescent="0.25">
      <c r="A246" s="8">
        <v>244</v>
      </c>
      <c r="B246" s="23" t="s">
        <v>39</v>
      </c>
      <c r="C246" s="21" t="s">
        <v>12</v>
      </c>
      <c r="D246" s="8" t="str">
        <f t="shared" si="12"/>
        <v>HU_RoR</v>
      </c>
      <c r="E246" s="8">
        <f>IFERROR(VLOOKUP(D246,Data_2011!$D:$F,3,FALSE),VLOOKUP($C246,Efficiency!A245:B289,2,FALSE))</f>
        <v>1</v>
      </c>
      <c r="F246" s="8">
        <f>IFERROR(VLOOKUP(D246,Data_2011!$D:$F,2,FALSE),0)</f>
        <v>0</v>
      </c>
      <c r="G246" s="8">
        <f t="shared" si="14"/>
        <v>0</v>
      </c>
      <c r="H246" s="8">
        <f t="shared" si="15"/>
        <v>0</v>
      </c>
      <c r="I246" s="8">
        <v>0</v>
      </c>
      <c r="J246" s="8">
        <v>0</v>
      </c>
      <c r="K246" s="8">
        <v>0</v>
      </c>
      <c r="L246" s="8">
        <f>IFERROR(VLOOKUP($D246,platts!$C$3:$AM$457,2,FALSE),0)</f>
        <v>56.703999999999994</v>
      </c>
      <c r="M246" s="18">
        <f t="shared" si="13"/>
        <v>-6.7039999999999935</v>
      </c>
      <c r="N246" s="8">
        <f>VLOOKUP($D246,soaf!$D$2:$E$514,2,FALSE)</f>
        <v>50</v>
      </c>
      <c r="O246" s="8">
        <f>(IFERROR(VLOOKUP($D246,platts!$C$3:$AM$457,soaf_platts!O$1+2,FALSE),VLOOKUP($C246,Lifetime!$A$2:$AK$48,2+soaf_platts!O$1,FALSE)))*$N246</f>
        <v>49.85098053047404</v>
      </c>
      <c r="P246" s="8">
        <f>(IFERROR(VLOOKUP($D246,platts!$C$3:$AM$457,soaf_platts!P$1+2,FALSE),VLOOKUP($C246,Lifetime!$A$2:$AK$48,2+soaf_platts!P$1,FALSE)))*$N246</f>
        <v>49.85098053047404</v>
      </c>
      <c r="Q246" s="8">
        <f>(IFERROR(VLOOKUP($D246,platts!$C$3:$AM$457,soaf_platts!Q$1+2,FALSE),VLOOKUP($C246,Lifetime!$A$2:$AK$48,2+soaf_platts!Q$1,FALSE)))*$N246</f>
        <v>49.85098053047404</v>
      </c>
      <c r="R246" s="8">
        <f>(IFERROR(VLOOKUP($D246,platts!$C$3:$AM$457,soaf_platts!R$1+2,FALSE),VLOOKUP($C246,Lifetime!$A$2:$AK$48,2+soaf_platts!R$1,FALSE)))*$N246</f>
        <v>49.634946388261845</v>
      </c>
      <c r="S246" s="8">
        <f>(IFERROR(VLOOKUP($D246,platts!$C$3:$AM$457,soaf_platts!S$1+2,FALSE),VLOOKUP($C246,Lifetime!$A$2:$AK$48,2+soaf_platts!S$1,FALSE)))*$N246</f>
        <v>49.634946388261845</v>
      </c>
      <c r="T246" s="8">
        <f>(IFERROR(VLOOKUP($D246,platts!$C$3:$AM$457,soaf_platts!T$1+2,FALSE),VLOOKUP($C246,Lifetime!$A$2:$AK$48,2+soaf_platts!T$1,FALSE)))*$N246</f>
        <v>49.634946388261845</v>
      </c>
      <c r="U246" s="8">
        <f>(IFERROR(VLOOKUP($D246,platts!$C$3:$AM$457,soaf_platts!U$1+2,FALSE),VLOOKUP($C246,Lifetime!$A$2:$AK$48,2+soaf_platts!U$1,FALSE)))*$N246</f>
        <v>49.634946388261845</v>
      </c>
      <c r="V246" s="8">
        <f>(IFERROR(VLOOKUP($D246,platts!$C$3:$AM$457,soaf_platts!V$1+2,FALSE),VLOOKUP($C246,Lifetime!$A$2:$AK$48,2+soaf_platts!V$1,FALSE)))*$N246</f>
        <v>49.634946388261845</v>
      </c>
      <c r="W246" s="8">
        <f>(IFERROR(VLOOKUP($D246,platts!$C$3:$AM$457,soaf_platts!W$1+2,FALSE),VLOOKUP($C246,Lifetime!$A$2:$AK$48,2+soaf_platts!W$1,FALSE)))*$N246</f>
        <v>49.634946388261845</v>
      </c>
      <c r="X246" s="8">
        <f>(IFERROR(VLOOKUP($D246,platts!$C$3:$AM$457,soaf_platts!X$1+2,FALSE),VLOOKUP($C246,Lifetime!$A$2:$AK$48,2+soaf_platts!X$1,FALSE)))*$N246</f>
        <v>49.634946388261845</v>
      </c>
      <c r="Y246" s="8">
        <f>(IFERROR(VLOOKUP($D246,platts!$C$3:$AM$457,soaf_platts!Y$1+2,FALSE),VLOOKUP($C246,Lifetime!$A$2:$AK$48,2+soaf_platts!Y$1,FALSE)))*$N246</f>
        <v>49.634946388261845</v>
      </c>
      <c r="Z246" s="8">
        <f>(IFERROR(VLOOKUP($D246,platts!$C$3:$AM$457,soaf_platts!Z$1+2,FALSE),VLOOKUP($C246,Lifetime!$A$2:$AK$48,2+soaf_platts!Z$1,FALSE)))*$N246</f>
        <v>49.634946388261845</v>
      </c>
      <c r="AA246" s="8">
        <f>(IFERROR(VLOOKUP($D246,platts!$C$3:$AM$457,soaf_platts!AA$1+2,FALSE),VLOOKUP($C246,Lifetime!$A$2:$AK$48,2+soaf_platts!AA$1,FALSE)))*$N246</f>
        <v>49.634946388261845</v>
      </c>
      <c r="AB246" s="8">
        <f>(IFERROR(VLOOKUP($D246,platts!$C$3:$AM$457,soaf_platts!AB$1+2,FALSE),VLOOKUP($C246,Lifetime!$A$2:$AK$48,2+soaf_platts!AB$1,FALSE)))*$N246</f>
        <v>49.634946388261845</v>
      </c>
      <c r="AC246" s="8">
        <f>(IFERROR(VLOOKUP($D246,platts!$C$3:$AM$457,soaf_platts!AC$1+2,FALSE),VLOOKUP($C246,Lifetime!$A$2:$AK$48,2+soaf_platts!AC$1,FALSE)))*$N246</f>
        <v>49.423321106094804</v>
      </c>
      <c r="AD246" s="8">
        <f>(IFERROR(VLOOKUP($D246,platts!$C$3:$AM$457,soaf_platts!AD$1+2,FALSE),VLOOKUP($C246,Lifetime!$A$2:$AK$48,2+soaf_platts!AD$1,FALSE)))*$N246</f>
        <v>49.423321106094804</v>
      </c>
      <c r="AE246" s="8">
        <f>(IFERROR(VLOOKUP($D246,platts!$C$3:$AM$457,soaf_platts!AE$1+2,FALSE),VLOOKUP($C246,Lifetime!$A$2:$AK$48,2+soaf_platts!AE$1,FALSE)))*$N246</f>
        <v>49.423321106094804</v>
      </c>
      <c r="AF246" s="8">
        <f>(IFERROR(VLOOKUP($D246,platts!$C$3:$AM$457,soaf_platts!AF$1+2,FALSE),VLOOKUP($C246,Lifetime!$A$2:$AK$48,2+soaf_platts!AF$1,FALSE)))*$N246</f>
        <v>49.423321106094804</v>
      </c>
      <c r="AG246" s="8">
        <f>(IFERROR(VLOOKUP($D246,platts!$C$3:$AM$457,soaf_platts!AG$1+2,FALSE),VLOOKUP($C246,Lifetime!$A$2:$AK$48,2+soaf_platts!AG$1,FALSE)))*$N246</f>
        <v>49.423321106094804</v>
      </c>
      <c r="AH246" s="8">
        <f>(IFERROR(VLOOKUP($D246,platts!$C$3:$AM$457,soaf_platts!AH$1+2,FALSE),VLOOKUP($C246,Lifetime!$A$2:$AK$48,2+soaf_platts!AH$1,FALSE)))*$N246</f>
        <v>49.423321106094804</v>
      </c>
      <c r="AI246" s="8">
        <f>(IFERROR(VLOOKUP($D246,platts!$C$3:$AM$457,soaf_platts!AI$1+2,FALSE),VLOOKUP($C246,Lifetime!$A$2:$AK$48,2+soaf_platts!AI$1,FALSE)))*$N246</f>
        <v>49.423321106094804</v>
      </c>
      <c r="AJ246" s="8">
        <f>(IFERROR(VLOOKUP($D246,platts!$C$3:$AM$457,soaf_platts!AJ$1+2,FALSE),VLOOKUP($C246,Lifetime!$A$2:$AK$48,2+soaf_platts!AJ$1,FALSE)))*$N246</f>
        <v>49.423321106094804</v>
      </c>
      <c r="AK246" s="8">
        <f>(IFERROR(VLOOKUP($D246,platts!$C$3:$AM$457,soaf_platts!AK$1+2,FALSE),VLOOKUP($C246,Lifetime!$A$2:$AK$48,2+soaf_platts!AK$1,FALSE)))*$N246</f>
        <v>49.423321106094804</v>
      </c>
      <c r="AL246" s="8">
        <f>(IFERROR(VLOOKUP($D246,platts!$C$3:$AM$457,soaf_platts!AL$1+2,FALSE),VLOOKUP($C246,Lifetime!$A$2:$AK$48,2+soaf_platts!AL$1,FALSE)))*$N246</f>
        <v>49.388050225733629</v>
      </c>
      <c r="AM246" s="8">
        <f>(IFERROR(VLOOKUP($D246,platts!$C$3:$AM$457,soaf_platts!AM$1+2,FALSE),VLOOKUP($C246,Lifetime!$A$2:$AK$48,2+soaf_platts!AM$1,FALSE)))*$N246</f>
        <v>49.388050225733629</v>
      </c>
      <c r="AN246" s="8">
        <f>(IFERROR(VLOOKUP($D246,platts!$C$3:$AM$457,soaf_platts!AN$1+2,FALSE),VLOOKUP($C246,Lifetime!$A$2:$AK$48,2+soaf_platts!AN$1,FALSE)))*$N246</f>
        <v>49.388050225733629</v>
      </c>
      <c r="AO246" s="8">
        <f>(IFERROR(VLOOKUP($D246,platts!$C$3:$AM$457,soaf_platts!AO$1+2,FALSE),VLOOKUP($C246,Lifetime!$A$2:$AK$48,2+soaf_platts!AO$1,FALSE)))*$N246</f>
        <v>49.388050225733629</v>
      </c>
      <c r="AP246" s="8">
        <f>(IFERROR(VLOOKUP($D246,platts!$C$3:$AM$457,soaf_platts!AP$1+2,FALSE),VLOOKUP($C246,Lifetime!$A$2:$AK$48,2+soaf_platts!AP$1,FALSE)))*$N246</f>
        <v>45.508253386004505</v>
      </c>
      <c r="AQ246" s="8">
        <f>(IFERROR(VLOOKUP($D246,platts!$C$3:$AM$457,soaf_platts!AQ$1+2,FALSE),VLOOKUP($C246,Lifetime!$A$2:$AK$48,2+soaf_platts!AQ$1,FALSE)))*$N246</f>
        <v>45.508253386004505</v>
      </c>
      <c r="AR246" s="8">
        <f>(IFERROR(VLOOKUP($D246,platts!$C$3:$AM$457,soaf_platts!AR$1+2,FALSE),VLOOKUP($C246,Lifetime!$A$2:$AK$48,2+soaf_platts!AR$1,FALSE)))*$N246</f>
        <v>45.508253386004505</v>
      </c>
      <c r="AS246" s="8">
        <f>(IFERROR(VLOOKUP($D246,platts!$C$3:$AM$457,soaf_platts!AS$1+2,FALSE),VLOOKUP($C246,Lifetime!$A$2:$AK$48,2+soaf_platts!AS$1,FALSE)))*$N246</f>
        <v>45.508253386004505</v>
      </c>
      <c r="AT246" s="8">
        <f>(IFERROR(VLOOKUP($D246,platts!$C$3:$AM$457,soaf_platts!AT$1+2,FALSE),VLOOKUP($C246,Lifetime!$A$2:$AK$48,2+soaf_platts!AT$1,FALSE)))*$N246</f>
        <v>45.508253386004505</v>
      </c>
      <c r="AU246" s="8">
        <f>(IFERROR(VLOOKUP($D246,platts!$C$3:$AM$457,soaf_platts!AU$1+2,FALSE),VLOOKUP($C246,Lifetime!$A$2:$AK$48,2+soaf_platts!AU$1,FALSE)))*$N246</f>
        <v>45.508253386004505</v>
      </c>
      <c r="AV246" s="8">
        <f>(IFERROR(VLOOKUP($D246,platts!$C$3:$AM$457,soaf_platts!AV$1+2,FALSE),VLOOKUP($C246,Lifetime!$A$2:$AK$48,2+soaf_platts!AV$1,FALSE)))*$N246</f>
        <v>45.508253386004505</v>
      </c>
      <c r="AW246" s="8">
        <f>(IFERROR(VLOOKUP($D246,platts!$C$3:$AM$457,soaf_platts!AW$1+2,FALSE),VLOOKUP($C246,Lifetime!$A$2:$AK$48,2+soaf_platts!AW$1,FALSE)))*$N246</f>
        <v>45.348652652370198</v>
      </c>
    </row>
    <row r="247" spans="1:49" x14ac:dyDescent="0.25">
      <c r="A247" s="8">
        <v>245</v>
      </c>
      <c r="B247" s="23" t="s">
        <v>39</v>
      </c>
      <c r="C247" s="21" t="s">
        <v>21</v>
      </c>
      <c r="D247" s="8" t="str">
        <f t="shared" si="12"/>
        <v>HU_Solar 1</v>
      </c>
      <c r="E247" s="8">
        <f>IFERROR(VLOOKUP(D247,Data_2011!$D:$F,3,FALSE),VLOOKUP($C247,Efficiency!A246:B290,2,FALSE))</f>
        <v>1</v>
      </c>
      <c r="F247" s="8">
        <f>IFERROR(VLOOKUP(D247,Data_2011!$D:$F,2,FALSE),0)</f>
        <v>0</v>
      </c>
      <c r="G247" s="8">
        <f t="shared" si="14"/>
        <v>0</v>
      </c>
      <c r="H247" s="8">
        <f t="shared" si="15"/>
        <v>0</v>
      </c>
      <c r="I247" s="8">
        <v>0</v>
      </c>
      <c r="J247" s="8">
        <v>0</v>
      </c>
      <c r="K247" s="8">
        <v>0</v>
      </c>
      <c r="L247" s="8">
        <f>IFERROR(VLOOKUP($D247,platts!$C$3:$AM$457,2,FALSE),0)</f>
        <v>0.05</v>
      </c>
      <c r="M247" s="18">
        <f t="shared" si="13"/>
        <v>31.95</v>
      </c>
      <c r="N247" s="8">
        <f>VLOOKUP($D247,soaf!$D$2:$E$514,2,FALSE)</f>
        <v>32</v>
      </c>
      <c r="O247" s="8">
        <f>(IFERROR(VLOOKUP($D247,platts!$C$3:$AM$457,soaf_platts!O$1+2,FALSE),VLOOKUP($C247,Lifetime!$A$2:$AK$48,2+soaf_platts!O$1,FALSE)))*$N247</f>
        <v>32</v>
      </c>
      <c r="P247" s="8">
        <f>(IFERROR(VLOOKUP($D247,platts!$C$3:$AM$457,soaf_platts!P$1+2,FALSE),VLOOKUP($C247,Lifetime!$A$2:$AK$48,2+soaf_platts!P$1,FALSE)))*$N247</f>
        <v>32</v>
      </c>
      <c r="Q247" s="8">
        <f>(IFERROR(VLOOKUP($D247,platts!$C$3:$AM$457,soaf_platts!Q$1+2,FALSE),VLOOKUP($C247,Lifetime!$A$2:$AK$48,2+soaf_platts!Q$1,FALSE)))*$N247</f>
        <v>32</v>
      </c>
      <c r="R247" s="8">
        <f>(IFERROR(VLOOKUP($D247,platts!$C$3:$AM$457,soaf_platts!R$1+2,FALSE),VLOOKUP($C247,Lifetime!$A$2:$AK$48,2+soaf_platts!R$1,FALSE)))*$N247</f>
        <v>32</v>
      </c>
      <c r="S247" s="8">
        <f>(IFERROR(VLOOKUP($D247,platts!$C$3:$AM$457,soaf_platts!S$1+2,FALSE),VLOOKUP($C247,Lifetime!$A$2:$AK$48,2+soaf_platts!S$1,FALSE)))*$N247</f>
        <v>32</v>
      </c>
      <c r="T247" s="8">
        <f>(IFERROR(VLOOKUP($D247,platts!$C$3:$AM$457,soaf_platts!T$1+2,FALSE),VLOOKUP($C247,Lifetime!$A$2:$AK$48,2+soaf_platts!T$1,FALSE)))*$N247</f>
        <v>32</v>
      </c>
      <c r="U247" s="8">
        <f>(IFERROR(VLOOKUP($D247,platts!$C$3:$AM$457,soaf_platts!U$1+2,FALSE),VLOOKUP($C247,Lifetime!$A$2:$AK$48,2+soaf_platts!U$1,FALSE)))*$N247</f>
        <v>32</v>
      </c>
      <c r="V247" s="8">
        <f>(IFERROR(VLOOKUP($D247,platts!$C$3:$AM$457,soaf_platts!V$1+2,FALSE),VLOOKUP($C247,Lifetime!$A$2:$AK$48,2+soaf_platts!V$1,FALSE)))*$N247</f>
        <v>32</v>
      </c>
      <c r="W247" s="8">
        <f>(IFERROR(VLOOKUP($D247,platts!$C$3:$AM$457,soaf_platts!W$1+2,FALSE),VLOOKUP($C247,Lifetime!$A$2:$AK$48,2+soaf_platts!W$1,FALSE)))*$N247</f>
        <v>32</v>
      </c>
      <c r="X247" s="8">
        <f>(IFERROR(VLOOKUP($D247,platts!$C$3:$AM$457,soaf_platts!X$1+2,FALSE),VLOOKUP($C247,Lifetime!$A$2:$AK$48,2+soaf_platts!X$1,FALSE)))*$N247</f>
        <v>32</v>
      </c>
      <c r="Y247" s="8">
        <f>(IFERROR(VLOOKUP($D247,platts!$C$3:$AM$457,soaf_platts!Y$1+2,FALSE),VLOOKUP($C247,Lifetime!$A$2:$AK$48,2+soaf_platts!Y$1,FALSE)))*$N247</f>
        <v>32</v>
      </c>
      <c r="Z247" s="8">
        <f>(IFERROR(VLOOKUP($D247,platts!$C$3:$AM$457,soaf_platts!Z$1+2,FALSE),VLOOKUP($C247,Lifetime!$A$2:$AK$48,2+soaf_platts!Z$1,FALSE)))*$N247</f>
        <v>32</v>
      </c>
      <c r="AA247" s="8">
        <f>(IFERROR(VLOOKUP($D247,platts!$C$3:$AM$457,soaf_platts!AA$1+2,FALSE),VLOOKUP($C247,Lifetime!$A$2:$AK$48,2+soaf_platts!AA$1,FALSE)))*$N247</f>
        <v>32</v>
      </c>
      <c r="AB247" s="8">
        <f>(IFERROR(VLOOKUP($D247,platts!$C$3:$AM$457,soaf_platts!AB$1+2,FALSE),VLOOKUP($C247,Lifetime!$A$2:$AK$48,2+soaf_platts!AB$1,FALSE)))*$N247</f>
        <v>32</v>
      </c>
      <c r="AC247" s="8">
        <f>(IFERROR(VLOOKUP($D247,platts!$C$3:$AM$457,soaf_platts!AC$1+2,FALSE),VLOOKUP($C247,Lifetime!$A$2:$AK$48,2+soaf_platts!AC$1,FALSE)))*$N247</f>
        <v>25.599999999999998</v>
      </c>
      <c r="AD247" s="8">
        <f>(IFERROR(VLOOKUP($D247,platts!$C$3:$AM$457,soaf_platts!AD$1+2,FALSE),VLOOKUP($C247,Lifetime!$A$2:$AK$48,2+soaf_platts!AD$1,FALSE)))*$N247</f>
        <v>25.599999999999998</v>
      </c>
      <c r="AE247" s="8">
        <f>(IFERROR(VLOOKUP($D247,platts!$C$3:$AM$457,soaf_platts!AE$1+2,FALSE),VLOOKUP($C247,Lifetime!$A$2:$AK$48,2+soaf_platts!AE$1,FALSE)))*$N247</f>
        <v>25.599999999999998</v>
      </c>
      <c r="AF247" s="8">
        <f>(IFERROR(VLOOKUP($D247,platts!$C$3:$AM$457,soaf_platts!AF$1+2,FALSE),VLOOKUP($C247,Lifetime!$A$2:$AK$48,2+soaf_platts!AF$1,FALSE)))*$N247</f>
        <v>25.599999999999998</v>
      </c>
      <c r="AG247" s="8">
        <f>(IFERROR(VLOOKUP($D247,platts!$C$3:$AM$457,soaf_platts!AG$1+2,FALSE),VLOOKUP($C247,Lifetime!$A$2:$AK$48,2+soaf_platts!AG$1,FALSE)))*$N247</f>
        <v>25.599999999999998</v>
      </c>
      <c r="AH247" s="8">
        <f>(IFERROR(VLOOKUP($D247,platts!$C$3:$AM$457,soaf_platts!AH$1+2,FALSE),VLOOKUP($C247,Lifetime!$A$2:$AK$48,2+soaf_platts!AH$1,FALSE)))*$N247</f>
        <v>25.599999999999998</v>
      </c>
      <c r="AI247" s="8">
        <f>(IFERROR(VLOOKUP($D247,platts!$C$3:$AM$457,soaf_platts!AI$1+2,FALSE),VLOOKUP($C247,Lifetime!$A$2:$AK$48,2+soaf_platts!AI$1,FALSE)))*$N247</f>
        <v>0</v>
      </c>
      <c r="AJ247" s="8">
        <f>(IFERROR(VLOOKUP($D247,platts!$C$3:$AM$457,soaf_platts!AJ$1+2,FALSE),VLOOKUP($C247,Lifetime!$A$2:$AK$48,2+soaf_platts!AJ$1,FALSE)))*$N247</f>
        <v>0</v>
      </c>
      <c r="AK247" s="8">
        <f>(IFERROR(VLOOKUP($D247,platts!$C$3:$AM$457,soaf_platts!AK$1+2,FALSE),VLOOKUP($C247,Lifetime!$A$2:$AK$48,2+soaf_platts!AK$1,FALSE)))*$N247</f>
        <v>0</v>
      </c>
      <c r="AL247" s="8">
        <f>(IFERROR(VLOOKUP($D247,platts!$C$3:$AM$457,soaf_platts!AL$1+2,FALSE),VLOOKUP($C247,Lifetime!$A$2:$AK$48,2+soaf_platts!AL$1,FALSE)))*$N247</f>
        <v>0</v>
      </c>
      <c r="AM247" s="8">
        <f>(IFERROR(VLOOKUP($D247,platts!$C$3:$AM$457,soaf_platts!AM$1+2,FALSE),VLOOKUP($C247,Lifetime!$A$2:$AK$48,2+soaf_platts!AM$1,FALSE)))*$N247</f>
        <v>0</v>
      </c>
      <c r="AN247" s="8">
        <f>(IFERROR(VLOOKUP($D247,platts!$C$3:$AM$457,soaf_platts!AN$1+2,FALSE),VLOOKUP($C247,Lifetime!$A$2:$AK$48,2+soaf_platts!AN$1,FALSE)))*$N247</f>
        <v>0</v>
      </c>
      <c r="AO247" s="8">
        <f>(IFERROR(VLOOKUP($D247,platts!$C$3:$AM$457,soaf_platts!AO$1+2,FALSE),VLOOKUP($C247,Lifetime!$A$2:$AK$48,2+soaf_platts!AO$1,FALSE)))*$N247</f>
        <v>0</v>
      </c>
      <c r="AP247" s="8">
        <f>(IFERROR(VLOOKUP($D247,platts!$C$3:$AM$457,soaf_platts!AP$1+2,FALSE),VLOOKUP($C247,Lifetime!$A$2:$AK$48,2+soaf_platts!AP$1,FALSE)))*$N247</f>
        <v>0</v>
      </c>
      <c r="AQ247" s="8">
        <f>(IFERROR(VLOOKUP($D247,platts!$C$3:$AM$457,soaf_platts!AQ$1+2,FALSE),VLOOKUP($C247,Lifetime!$A$2:$AK$48,2+soaf_platts!AQ$1,FALSE)))*$N247</f>
        <v>0</v>
      </c>
      <c r="AR247" s="8">
        <f>(IFERROR(VLOOKUP($D247,platts!$C$3:$AM$457,soaf_platts!AR$1+2,FALSE),VLOOKUP($C247,Lifetime!$A$2:$AK$48,2+soaf_platts!AR$1,FALSE)))*$N247</f>
        <v>0</v>
      </c>
      <c r="AS247" s="8">
        <f>(IFERROR(VLOOKUP($D247,platts!$C$3:$AM$457,soaf_platts!AS$1+2,FALSE),VLOOKUP($C247,Lifetime!$A$2:$AK$48,2+soaf_platts!AS$1,FALSE)))*$N247</f>
        <v>0</v>
      </c>
      <c r="AT247" s="8">
        <f>(IFERROR(VLOOKUP($D247,platts!$C$3:$AM$457,soaf_platts!AT$1+2,FALSE),VLOOKUP($C247,Lifetime!$A$2:$AK$48,2+soaf_platts!AT$1,FALSE)))*$N247</f>
        <v>0</v>
      </c>
      <c r="AU247" s="8">
        <f>(IFERROR(VLOOKUP($D247,platts!$C$3:$AM$457,soaf_platts!AU$1+2,FALSE),VLOOKUP($C247,Lifetime!$A$2:$AK$48,2+soaf_platts!AU$1,FALSE)))*$N247</f>
        <v>0</v>
      </c>
      <c r="AV247" s="8">
        <f>(IFERROR(VLOOKUP($D247,platts!$C$3:$AM$457,soaf_platts!AV$1+2,FALSE),VLOOKUP($C247,Lifetime!$A$2:$AK$48,2+soaf_platts!AV$1,FALSE)))*$N247</f>
        <v>0</v>
      </c>
      <c r="AW247" s="8">
        <f>(IFERROR(VLOOKUP($D247,platts!$C$3:$AM$457,soaf_platts!AW$1+2,FALSE),VLOOKUP($C247,Lifetime!$A$2:$AK$48,2+soaf_platts!AW$1,FALSE)))*$N247</f>
        <v>0</v>
      </c>
    </row>
    <row r="248" spans="1:49" x14ac:dyDescent="0.25">
      <c r="A248" s="8">
        <v>246</v>
      </c>
      <c r="B248" s="23" t="s">
        <v>39</v>
      </c>
      <c r="C248" s="21" t="s">
        <v>28</v>
      </c>
      <c r="D248" s="8" t="str">
        <f t="shared" si="12"/>
        <v>HU_Wind offshore 1</v>
      </c>
      <c r="E248" s="8">
        <f>IFERROR(VLOOKUP(D248,Data_2011!$D:$F,3,FALSE),VLOOKUP($C248,Efficiency!A247:B291,2,FALSE))</f>
        <v>1</v>
      </c>
      <c r="F248" s="8">
        <f>IFERROR(VLOOKUP(D248,Data_2011!$D:$F,2,FALSE),0)</f>
        <v>0</v>
      </c>
      <c r="G248" s="8">
        <f t="shared" si="14"/>
        <v>0</v>
      </c>
      <c r="H248" s="8">
        <f t="shared" si="15"/>
        <v>0</v>
      </c>
      <c r="I248" s="8">
        <v>0</v>
      </c>
      <c r="J248" s="8">
        <v>0</v>
      </c>
      <c r="K248" s="8">
        <v>0</v>
      </c>
      <c r="L248" s="8">
        <f>IFERROR(VLOOKUP($D248,platts!$C$3:$AM$457,2,FALSE),0)</f>
        <v>0</v>
      </c>
      <c r="M248" s="18">
        <f t="shared" si="13"/>
        <v>0</v>
      </c>
      <c r="N248" s="8">
        <f>VLOOKUP($D248,soaf!$D$2:$E$514,2,FALSE)</f>
        <v>0</v>
      </c>
      <c r="O248" s="8">
        <f>(IFERROR(VLOOKUP($D248,platts!$C$3:$AM$457,soaf_platts!O$1+2,FALSE),VLOOKUP($C248,Lifetime!$A$2:$AK$48,2+soaf_platts!O$1,FALSE)))*$N248</f>
        <v>0</v>
      </c>
      <c r="P248" s="8">
        <f>(IFERROR(VLOOKUP($D248,platts!$C$3:$AM$457,soaf_platts!P$1+2,FALSE),VLOOKUP($C248,Lifetime!$A$2:$AK$48,2+soaf_platts!P$1,FALSE)))*$N248</f>
        <v>0</v>
      </c>
      <c r="Q248" s="8">
        <f>(IFERROR(VLOOKUP($D248,platts!$C$3:$AM$457,soaf_platts!Q$1+2,FALSE),VLOOKUP($C248,Lifetime!$A$2:$AK$48,2+soaf_platts!Q$1,FALSE)))*$N248</f>
        <v>0</v>
      </c>
      <c r="R248" s="8">
        <f>(IFERROR(VLOOKUP($D248,platts!$C$3:$AM$457,soaf_platts!R$1+2,FALSE),VLOOKUP($C248,Lifetime!$A$2:$AK$48,2+soaf_platts!R$1,FALSE)))*$N248</f>
        <v>0</v>
      </c>
      <c r="S248" s="8">
        <f>(IFERROR(VLOOKUP($D248,platts!$C$3:$AM$457,soaf_platts!S$1+2,FALSE),VLOOKUP($C248,Lifetime!$A$2:$AK$48,2+soaf_platts!S$1,FALSE)))*$N248</f>
        <v>0</v>
      </c>
      <c r="T248" s="8">
        <f>(IFERROR(VLOOKUP($D248,platts!$C$3:$AM$457,soaf_platts!T$1+2,FALSE),VLOOKUP($C248,Lifetime!$A$2:$AK$48,2+soaf_platts!T$1,FALSE)))*$N248</f>
        <v>0</v>
      </c>
      <c r="U248" s="8">
        <f>(IFERROR(VLOOKUP($D248,platts!$C$3:$AM$457,soaf_platts!U$1+2,FALSE),VLOOKUP($C248,Lifetime!$A$2:$AK$48,2+soaf_platts!U$1,FALSE)))*$N248</f>
        <v>0</v>
      </c>
      <c r="V248" s="8">
        <f>(IFERROR(VLOOKUP($D248,platts!$C$3:$AM$457,soaf_platts!V$1+2,FALSE),VLOOKUP($C248,Lifetime!$A$2:$AK$48,2+soaf_platts!V$1,FALSE)))*$N248</f>
        <v>0</v>
      </c>
      <c r="W248" s="8">
        <f>(IFERROR(VLOOKUP($D248,platts!$C$3:$AM$457,soaf_platts!W$1+2,FALSE),VLOOKUP($C248,Lifetime!$A$2:$AK$48,2+soaf_platts!W$1,FALSE)))*$N248</f>
        <v>0</v>
      </c>
      <c r="X248" s="8">
        <f>(IFERROR(VLOOKUP($D248,platts!$C$3:$AM$457,soaf_platts!X$1+2,FALSE),VLOOKUP($C248,Lifetime!$A$2:$AK$48,2+soaf_platts!X$1,FALSE)))*$N248</f>
        <v>0</v>
      </c>
      <c r="Y248" s="8">
        <f>(IFERROR(VLOOKUP($D248,platts!$C$3:$AM$457,soaf_platts!Y$1+2,FALSE),VLOOKUP($C248,Lifetime!$A$2:$AK$48,2+soaf_platts!Y$1,FALSE)))*$N248</f>
        <v>0</v>
      </c>
      <c r="Z248" s="8">
        <f>(IFERROR(VLOOKUP($D248,platts!$C$3:$AM$457,soaf_platts!Z$1+2,FALSE),VLOOKUP($C248,Lifetime!$A$2:$AK$48,2+soaf_platts!Z$1,FALSE)))*$N248</f>
        <v>0</v>
      </c>
      <c r="AA248" s="8">
        <f>(IFERROR(VLOOKUP($D248,platts!$C$3:$AM$457,soaf_platts!AA$1+2,FALSE),VLOOKUP($C248,Lifetime!$A$2:$AK$48,2+soaf_platts!AA$1,FALSE)))*$N248</f>
        <v>0</v>
      </c>
      <c r="AB248" s="8">
        <f>(IFERROR(VLOOKUP($D248,platts!$C$3:$AM$457,soaf_platts!AB$1+2,FALSE),VLOOKUP($C248,Lifetime!$A$2:$AK$48,2+soaf_platts!AB$1,FALSE)))*$N248</f>
        <v>0</v>
      </c>
      <c r="AC248" s="8">
        <f>(IFERROR(VLOOKUP($D248,platts!$C$3:$AM$457,soaf_platts!AC$1+2,FALSE),VLOOKUP($C248,Lifetime!$A$2:$AK$48,2+soaf_platts!AC$1,FALSE)))*$N248</f>
        <v>0</v>
      </c>
      <c r="AD248" s="8">
        <f>(IFERROR(VLOOKUP($D248,platts!$C$3:$AM$457,soaf_platts!AD$1+2,FALSE),VLOOKUP($C248,Lifetime!$A$2:$AK$48,2+soaf_platts!AD$1,FALSE)))*$N248</f>
        <v>0</v>
      </c>
      <c r="AE248" s="8">
        <f>(IFERROR(VLOOKUP($D248,platts!$C$3:$AM$457,soaf_platts!AE$1+2,FALSE),VLOOKUP($C248,Lifetime!$A$2:$AK$48,2+soaf_platts!AE$1,FALSE)))*$N248</f>
        <v>0</v>
      </c>
      <c r="AF248" s="8">
        <f>(IFERROR(VLOOKUP($D248,platts!$C$3:$AM$457,soaf_platts!AF$1+2,FALSE),VLOOKUP($C248,Lifetime!$A$2:$AK$48,2+soaf_platts!AF$1,FALSE)))*$N248</f>
        <v>0</v>
      </c>
      <c r="AG248" s="8">
        <f>(IFERROR(VLOOKUP($D248,platts!$C$3:$AM$457,soaf_platts!AG$1+2,FALSE),VLOOKUP($C248,Lifetime!$A$2:$AK$48,2+soaf_platts!AG$1,FALSE)))*$N248</f>
        <v>0</v>
      </c>
      <c r="AH248" s="8">
        <f>(IFERROR(VLOOKUP($D248,platts!$C$3:$AM$457,soaf_platts!AH$1+2,FALSE),VLOOKUP($C248,Lifetime!$A$2:$AK$48,2+soaf_platts!AH$1,FALSE)))*$N248</f>
        <v>0</v>
      </c>
      <c r="AI248" s="8">
        <f>(IFERROR(VLOOKUP($D248,platts!$C$3:$AM$457,soaf_platts!AI$1+2,FALSE),VLOOKUP($C248,Lifetime!$A$2:$AK$48,2+soaf_platts!AI$1,FALSE)))*$N248</f>
        <v>0</v>
      </c>
      <c r="AJ248" s="8">
        <f>(IFERROR(VLOOKUP($D248,platts!$C$3:$AM$457,soaf_platts!AJ$1+2,FALSE),VLOOKUP($C248,Lifetime!$A$2:$AK$48,2+soaf_platts!AJ$1,FALSE)))*$N248</f>
        <v>0</v>
      </c>
      <c r="AK248" s="8">
        <f>(IFERROR(VLOOKUP($D248,platts!$C$3:$AM$457,soaf_platts!AK$1+2,FALSE),VLOOKUP($C248,Lifetime!$A$2:$AK$48,2+soaf_platts!AK$1,FALSE)))*$N248</f>
        <v>0</v>
      </c>
      <c r="AL248" s="8">
        <f>(IFERROR(VLOOKUP($D248,platts!$C$3:$AM$457,soaf_platts!AL$1+2,FALSE),VLOOKUP($C248,Lifetime!$A$2:$AK$48,2+soaf_platts!AL$1,FALSE)))*$N248</f>
        <v>0</v>
      </c>
      <c r="AM248" s="8">
        <f>(IFERROR(VLOOKUP($D248,platts!$C$3:$AM$457,soaf_platts!AM$1+2,FALSE),VLOOKUP($C248,Lifetime!$A$2:$AK$48,2+soaf_platts!AM$1,FALSE)))*$N248</f>
        <v>0</v>
      </c>
      <c r="AN248" s="8">
        <f>(IFERROR(VLOOKUP($D248,platts!$C$3:$AM$457,soaf_platts!AN$1+2,FALSE),VLOOKUP($C248,Lifetime!$A$2:$AK$48,2+soaf_platts!AN$1,FALSE)))*$N248</f>
        <v>0</v>
      </c>
      <c r="AO248" s="8">
        <f>(IFERROR(VLOOKUP($D248,platts!$C$3:$AM$457,soaf_platts!AO$1+2,FALSE),VLOOKUP($C248,Lifetime!$A$2:$AK$48,2+soaf_platts!AO$1,FALSE)))*$N248</f>
        <v>0</v>
      </c>
      <c r="AP248" s="8">
        <f>(IFERROR(VLOOKUP($D248,platts!$C$3:$AM$457,soaf_platts!AP$1+2,FALSE),VLOOKUP($C248,Lifetime!$A$2:$AK$48,2+soaf_platts!AP$1,FALSE)))*$N248</f>
        <v>0</v>
      </c>
      <c r="AQ248" s="8">
        <f>(IFERROR(VLOOKUP($D248,platts!$C$3:$AM$457,soaf_platts!AQ$1+2,FALSE),VLOOKUP($C248,Lifetime!$A$2:$AK$48,2+soaf_platts!AQ$1,FALSE)))*$N248</f>
        <v>0</v>
      </c>
      <c r="AR248" s="8">
        <f>(IFERROR(VLOOKUP($D248,platts!$C$3:$AM$457,soaf_platts!AR$1+2,FALSE),VLOOKUP($C248,Lifetime!$A$2:$AK$48,2+soaf_platts!AR$1,FALSE)))*$N248</f>
        <v>0</v>
      </c>
      <c r="AS248" s="8">
        <f>(IFERROR(VLOOKUP($D248,platts!$C$3:$AM$457,soaf_platts!AS$1+2,FALSE),VLOOKUP($C248,Lifetime!$A$2:$AK$48,2+soaf_platts!AS$1,FALSE)))*$N248</f>
        <v>0</v>
      </c>
      <c r="AT248" s="8">
        <f>(IFERROR(VLOOKUP($D248,platts!$C$3:$AM$457,soaf_platts!AT$1+2,FALSE),VLOOKUP($C248,Lifetime!$A$2:$AK$48,2+soaf_platts!AT$1,FALSE)))*$N248</f>
        <v>0</v>
      </c>
      <c r="AU248" s="8">
        <f>(IFERROR(VLOOKUP($D248,platts!$C$3:$AM$457,soaf_platts!AU$1+2,FALSE),VLOOKUP($C248,Lifetime!$A$2:$AK$48,2+soaf_platts!AU$1,FALSE)))*$N248</f>
        <v>0</v>
      </c>
      <c r="AV248" s="8">
        <f>(IFERROR(VLOOKUP($D248,platts!$C$3:$AM$457,soaf_platts!AV$1+2,FALSE),VLOOKUP($C248,Lifetime!$A$2:$AK$48,2+soaf_platts!AV$1,FALSE)))*$N248</f>
        <v>0</v>
      </c>
      <c r="AW248" s="8">
        <f>(IFERROR(VLOOKUP($D248,platts!$C$3:$AM$457,soaf_platts!AW$1+2,FALSE),VLOOKUP($C248,Lifetime!$A$2:$AK$48,2+soaf_platts!AW$1,FALSE)))*$N248</f>
        <v>0</v>
      </c>
    </row>
    <row r="249" spans="1:49" x14ac:dyDescent="0.25">
      <c r="A249" s="8">
        <v>247</v>
      </c>
      <c r="B249" s="24" t="s">
        <v>39</v>
      </c>
      <c r="C249" s="21" t="s">
        <v>23</v>
      </c>
      <c r="D249" s="8" t="str">
        <f t="shared" si="12"/>
        <v>HU_Wind onshore 1</v>
      </c>
      <c r="E249" s="8">
        <f>IFERROR(VLOOKUP(D249,Data_2011!$D:$F,3,FALSE),VLOOKUP($C249,Efficiency!A248:B292,2,FALSE))</f>
        <v>1</v>
      </c>
      <c r="F249" s="8">
        <f>IFERROR(VLOOKUP(D249,Data_2011!$D:$F,2,FALSE),0)</f>
        <v>0</v>
      </c>
      <c r="G249" s="8">
        <f t="shared" si="14"/>
        <v>0</v>
      </c>
      <c r="H249" s="8">
        <f t="shared" si="15"/>
        <v>0</v>
      </c>
      <c r="I249" s="8">
        <v>0</v>
      </c>
      <c r="J249" s="8">
        <v>0</v>
      </c>
      <c r="K249" s="8">
        <v>0</v>
      </c>
      <c r="L249" s="8">
        <f>IFERROR(VLOOKUP($D249,platts!$C$3:$AM$457,2,FALSE),0)</f>
        <v>298.5</v>
      </c>
      <c r="M249" s="18">
        <f t="shared" si="13"/>
        <v>31.5</v>
      </c>
      <c r="N249" s="8">
        <f>VLOOKUP($D249,soaf!$D$2:$E$514,2,FALSE)</f>
        <v>330</v>
      </c>
      <c r="O249" s="8">
        <f>(IFERROR(VLOOKUP($D249,platts!$C$3:$AM$457,soaf_platts!O$1+2,FALSE),VLOOKUP($C249,Lifetime!$A$2:$AK$48,2+soaf_platts!O$1,FALSE)))*$N249</f>
        <v>329.72361809045225</v>
      </c>
      <c r="P249" s="8">
        <f>(IFERROR(VLOOKUP($D249,platts!$C$3:$AM$457,soaf_platts!P$1+2,FALSE),VLOOKUP($C249,Lifetime!$A$2:$AK$48,2+soaf_platts!P$1,FALSE)))*$N249</f>
        <v>329.72361809045225</v>
      </c>
      <c r="Q249" s="8">
        <f>(IFERROR(VLOOKUP($D249,platts!$C$3:$AM$457,soaf_platts!Q$1+2,FALSE),VLOOKUP($C249,Lifetime!$A$2:$AK$48,2+soaf_platts!Q$1,FALSE)))*$N249</f>
        <v>329.72361809045225</v>
      </c>
      <c r="R249" s="8">
        <f>(IFERROR(VLOOKUP($D249,platts!$C$3:$AM$457,soaf_platts!R$1+2,FALSE),VLOOKUP($C249,Lifetime!$A$2:$AK$48,2+soaf_platts!R$1,FALSE)))*$N249</f>
        <v>329.72361809045225</v>
      </c>
      <c r="S249" s="8">
        <f>(IFERROR(VLOOKUP($D249,platts!$C$3:$AM$457,soaf_platts!S$1+2,FALSE),VLOOKUP($C249,Lifetime!$A$2:$AK$48,2+soaf_platts!S$1,FALSE)))*$N249</f>
        <v>329.72361809045225</v>
      </c>
      <c r="T249" s="8">
        <f>(IFERROR(VLOOKUP($D249,platts!$C$3:$AM$457,soaf_platts!T$1+2,FALSE),VLOOKUP($C249,Lifetime!$A$2:$AK$48,2+soaf_platts!T$1,FALSE)))*$N249</f>
        <v>329.72361809045225</v>
      </c>
      <c r="U249" s="8">
        <f>(IFERROR(VLOOKUP($D249,platts!$C$3:$AM$457,soaf_platts!U$1+2,FALSE),VLOOKUP($C249,Lifetime!$A$2:$AK$48,2+soaf_platts!U$1,FALSE)))*$N249</f>
        <v>329.72361809045225</v>
      </c>
      <c r="V249" s="8">
        <f>(IFERROR(VLOOKUP($D249,platts!$C$3:$AM$457,soaf_platts!V$1+2,FALSE),VLOOKUP($C249,Lifetime!$A$2:$AK$48,2+soaf_platts!V$1,FALSE)))*$N249</f>
        <v>329.72361809045225</v>
      </c>
      <c r="W249" s="8">
        <f>(IFERROR(VLOOKUP($D249,platts!$C$3:$AM$457,soaf_platts!W$1+2,FALSE),VLOOKUP($C249,Lifetime!$A$2:$AK$48,2+soaf_platts!W$1,FALSE)))*$N249</f>
        <v>329.72361809045225</v>
      </c>
      <c r="X249" s="8">
        <f>(IFERROR(VLOOKUP($D249,platts!$C$3:$AM$457,soaf_platts!X$1+2,FALSE),VLOOKUP($C249,Lifetime!$A$2:$AK$48,2+soaf_platts!X$1,FALSE)))*$N249</f>
        <v>329.4472361809045</v>
      </c>
      <c r="Y249" s="8">
        <f>(IFERROR(VLOOKUP($D249,platts!$C$3:$AM$457,soaf_platts!Y$1+2,FALSE),VLOOKUP($C249,Lifetime!$A$2:$AK$48,2+soaf_platts!Y$1,FALSE)))*$N249</f>
        <v>328.78391959798989</v>
      </c>
      <c r="Z249" s="8">
        <f>(IFERROR(VLOOKUP($D249,platts!$C$3:$AM$457,soaf_platts!Z$1+2,FALSE),VLOOKUP($C249,Lifetime!$A$2:$AK$48,2+soaf_platts!Z$1,FALSE)))*$N249</f>
        <v>327.45728643216086</v>
      </c>
      <c r="AA249" s="8">
        <f>(IFERROR(VLOOKUP($D249,platts!$C$3:$AM$457,soaf_platts!AA$1+2,FALSE),VLOOKUP($C249,Lifetime!$A$2:$AK$48,2+soaf_platts!AA$1,FALSE)))*$N249</f>
        <v>326.79396984924625</v>
      </c>
      <c r="AB249" s="8">
        <f>(IFERROR(VLOOKUP($D249,platts!$C$3:$AM$457,soaf_platts!AB$1+2,FALSE),VLOOKUP($C249,Lifetime!$A$2:$AK$48,2+soaf_platts!AB$1,FALSE)))*$N249</f>
        <v>326.79396984924625</v>
      </c>
      <c r="AC249" s="8">
        <f>(IFERROR(VLOOKUP($D249,platts!$C$3:$AM$457,soaf_platts!AC$1+2,FALSE),VLOOKUP($C249,Lifetime!$A$2:$AK$48,2+soaf_platts!AC$1,FALSE)))*$N249</f>
        <v>308.4422110552764</v>
      </c>
      <c r="AD249" s="8">
        <f>(IFERROR(VLOOKUP($D249,platts!$C$3:$AM$457,soaf_platts!AD$1+2,FALSE),VLOOKUP($C249,Lifetime!$A$2:$AK$48,2+soaf_platts!AD$1,FALSE)))*$N249</f>
        <v>306.67336683417085</v>
      </c>
      <c r="AE249" s="8">
        <f>(IFERROR(VLOOKUP($D249,platts!$C$3:$AM$457,soaf_platts!AE$1+2,FALSE),VLOOKUP($C249,Lifetime!$A$2:$AK$48,2+soaf_platts!AE$1,FALSE)))*$N249</f>
        <v>272.84422110552765</v>
      </c>
      <c r="AF249" s="8">
        <f>(IFERROR(VLOOKUP($D249,platts!$C$3:$AM$457,soaf_platts!AF$1+2,FALSE),VLOOKUP($C249,Lifetime!$A$2:$AK$48,2+soaf_platts!AF$1,FALSE)))*$N249</f>
        <v>221.10552763819098</v>
      </c>
      <c r="AG249" s="8">
        <f>(IFERROR(VLOOKUP($D249,platts!$C$3:$AM$457,soaf_platts!AG$1+2,FALSE),VLOOKUP($C249,Lifetime!$A$2:$AK$48,2+soaf_platts!AG$1,FALSE)))*$N249</f>
        <v>165.8291457286432</v>
      </c>
      <c r="AH249" s="8">
        <f>(IFERROR(VLOOKUP($D249,platts!$C$3:$AM$457,soaf_platts!AH$1+2,FALSE),VLOOKUP($C249,Lifetime!$A$2:$AK$48,2+soaf_platts!AH$1,FALSE)))*$N249</f>
        <v>77.386934673366838</v>
      </c>
      <c r="AI249" s="8">
        <f>(IFERROR(VLOOKUP($D249,platts!$C$3:$AM$457,soaf_platts!AI$1+2,FALSE),VLOOKUP($C249,Lifetime!$A$2:$AK$48,2+soaf_platts!AI$1,FALSE)))*$N249</f>
        <v>0</v>
      </c>
      <c r="AJ249" s="8">
        <f>(IFERROR(VLOOKUP($D249,platts!$C$3:$AM$457,soaf_platts!AJ$1+2,FALSE),VLOOKUP($C249,Lifetime!$A$2:$AK$48,2+soaf_platts!AJ$1,FALSE)))*$N249</f>
        <v>0</v>
      </c>
      <c r="AK249" s="8">
        <f>(IFERROR(VLOOKUP($D249,platts!$C$3:$AM$457,soaf_platts!AK$1+2,FALSE),VLOOKUP($C249,Lifetime!$A$2:$AK$48,2+soaf_platts!AK$1,FALSE)))*$N249</f>
        <v>0</v>
      </c>
      <c r="AL249" s="8">
        <f>(IFERROR(VLOOKUP($D249,platts!$C$3:$AM$457,soaf_platts!AL$1+2,FALSE),VLOOKUP($C249,Lifetime!$A$2:$AK$48,2+soaf_platts!AL$1,FALSE)))*$N249</f>
        <v>0</v>
      </c>
      <c r="AM249" s="8">
        <f>(IFERROR(VLOOKUP($D249,platts!$C$3:$AM$457,soaf_platts!AM$1+2,FALSE),VLOOKUP($C249,Lifetime!$A$2:$AK$48,2+soaf_platts!AM$1,FALSE)))*$N249</f>
        <v>0</v>
      </c>
      <c r="AN249" s="8">
        <f>(IFERROR(VLOOKUP($D249,platts!$C$3:$AM$457,soaf_platts!AN$1+2,FALSE),VLOOKUP($C249,Lifetime!$A$2:$AK$48,2+soaf_platts!AN$1,FALSE)))*$N249</f>
        <v>0</v>
      </c>
      <c r="AO249" s="8">
        <f>(IFERROR(VLOOKUP($D249,platts!$C$3:$AM$457,soaf_platts!AO$1+2,FALSE),VLOOKUP($C249,Lifetime!$A$2:$AK$48,2+soaf_platts!AO$1,FALSE)))*$N249</f>
        <v>0</v>
      </c>
      <c r="AP249" s="8">
        <f>(IFERROR(VLOOKUP($D249,platts!$C$3:$AM$457,soaf_platts!AP$1+2,FALSE),VLOOKUP($C249,Lifetime!$A$2:$AK$48,2+soaf_platts!AP$1,FALSE)))*$N249</f>
        <v>0</v>
      </c>
      <c r="AQ249" s="8">
        <f>(IFERROR(VLOOKUP($D249,platts!$C$3:$AM$457,soaf_platts!AQ$1+2,FALSE),VLOOKUP($C249,Lifetime!$A$2:$AK$48,2+soaf_platts!AQ$1,FALSE)))*$N249</f>
        <v>0</v>
      </c>
      <c r="AR249" s="8">
        <f>(IFERROR(VLOOKUP($D249,platts!$C$3:$AM$457,soaf_platts!AR$1+2,FALSE),VLOOKUP($C249,Lifetime!$A$2:$AK$48,2+soaf_platts!AR$1,FALSE)))*$N249</f>
        <v>0</v>
      </c>
      <c r="AS249" s="8">
        <f>(IFERROR(VLOOKUP($D249,platts!$C$3:$AM$457,soaf_platts!AS$1+2,FALSE),VLOOKUP($C249,Lifetime!$A$2:$AK$48,2+soaf_platts!AS$1,FALSE)))*$N249</f>
        <v>0</v>
      </c>
      <c r="AT249" s="8">
        <f>(IFERROR(VLOOKUP($D249,platts!$C$3:$AM$457,soaf_platts!AT$1+2,FALSE),VLOOKUP($C249,Lifetime!$A$2:$AK$48,2+soaf_platts!AT$1,FALSE)))*$N249</f>
        <v>0</v>
      </c>
      <c r="AU249" s="8">
        <f>(IFERROR(VLOOKUP($D249,platts!$C$3:$AM$457,soaf_platts!AU$1+2,FALSE),VLOOKUP($C249,Lifetime!$A$2:$AK$48,2+soaf_platts!AU$1,FALSE)))*$N249</f>
        <v>0</v>
      </c>
      <c r="AV249" s="8">
        <f>(IFERROR(VLOOKUP($D249,platts!$C$3:$AM$457,soaf_platts!AV$1+2,FALSE),VLOOKUP($C249,Lifetime!$A$2:$AK$48,2+soaf_platts!AV$1,FALSE)))*$N249</f>
        <v>0</v>
      </c>
      <c r="AW249" s="8">
        <f>(IFERROR(VLOOKUP($D249,platts!$C$3:$AM$457,soaf_platts!AW$1+2,FALSE),VLOOKUP($C249,Lifetime!$A$2:$AK$48,2+soaf_platts!AW$1,FALSE)))*$N249</f>
        <v>0</v>
      </c>
    </row>
    <row r="250" spans="1:49" x14ac:dyDescent="0.25">
      <c r="A250" s="8">
        <v>248</v>
      </c>
      <c r="B250" s="20" t="s">
        <v>40</v>
      </c>
      <c r="C250" s="21" t="s">
        <v>19</v>
      </c>
      <c r="D250" s="8" t="str">
        <f t="shared" si="12"/>
        <v>IE_Biomass</v>
      </c>
      <c r="E250" s="8">
        <f>IFERROR(VLOOKUP(D250,Data_2011!$D:$F,3,FALSE),VLOOKUP($C250,Efficiency!A249:B293,2,FALSE))</f>
        <v>0.38</v>
      </c>
      <c r="F250" s="8">
        <f>IFERROR(VLOOKUP(D250,Data_2011!$D:$F,2,FALSE),0)</f>
        <v>0</v>
      </c>
      <c r="G250" s="8">
        <f t="shared" si="14"/>
        <v>0</v>
      </c>
      <c r="H250" s="8">
        <f t="shared" si="15"/>
        <v>0</v>
      </c>
      <c r="I250" s="8">
        <v>0</v>
      </c>
      <c r="J250" s="8">
        <v>0</v>
      </c>
      <c r="K250" s="8">
        <v>0</v>
      </c>
      <c r="L250" s="8">
        <f>IFERROR(VLOOKUP($D250,platts!$C$3:$AM$457,2,FALSE),0)</f>
        <v>431.21200000000005</v>
      </c>
      <c r="M250" s="18">
        <f t="shared" si="13"/>
        <v>-318.81200000000001</v>
      </c>
      <c r="N250" s="8">
        <f>VLOOKUP($D250,soaf!$D$2:$E$514,2,FALSE)</f>
        <v>112.4</v>
      </c>
      <c r="O250" s="8">
        <f>(IFERROR(VLOOKUP($D250,platts!$C$3:$AM$457,soaf_platts!O$1+2,FALSE),VLOOKUP($C250,Lifetime!$A$2:$AK$48,2+soaf_platts!O$1,FALSE)))*$N250</f>
        <v>112.1393393504819</v>
      </c>
      <c r="P250" s="8">
        <f>(IFERROR(VLOOKUP($D250,platts!$C$3:$AM$457,soaf_platts!P$1+2,FALSE),VLOOKUP($C250,Lifetime!$A$2:$AK$48,2+soaf_platts!P$1,FALSE)))*$N250</f>
        <v>112.1393393504819</v>
      </c>
      <c r="Q250" s="8">
        <f>(IFERROR(VLOOKUP($D250,platts!$C$3:$AM$457,soaf_platts!Q$1+2,FALSE),VLOOKUP($C250,Lifetime!$A$2:$AK$48,2+soaf_platts!Q$1,FALSE)))*$N250</f>
        <v>112.1393393504819</v>
      </c>
      <c r="R250" s="8">
        <f>(IFERROR(VLOOKUP($D250,platts!$C$3:$AM$457,soaf_platts!R$1+2,FALSE),VLOOKUP($C250,Lifetime!$A$2:$AK$48,2+soaf_platts!R$1,FALSE)))*$N250</f>
        <v>112.1393393504819</v>
      </c>
      <c r="S250" s="8">
        <f>(IFERROR(VLOOKUP($D250,platts!$C$3:$AM$457,soaf_platts!S$1+2,FALSE),VLOOKUP($C250,Lifetime!$A$2:$AK$48,2+soaf_platts!S$1,FALSE)))*$N250</f>
        <v>112.1393393504819</v>
      </c>
      <c r="T250" s="8">
        <f>(IFERROR(VLOOKUP($D250,platts!$C$3:$AM$457,soaf_platts!T$1+2,FALSE),VLOOKUP($C250,Lifetime!$A$2:$AK$48,2+soaf_platts!T$1,FALSE)))*$N250</f>
        <v>112.1393393504819</v>
      </c>
      <c r="U250" s="8">
        <f>(IFERROR(VLOOKUP($D250,platts!$C$3:$AM$457,soaf_platts!U$1+2,FALSE),VLOOKUP($C250,Lifetime!$A$2:$AK$48,2+soaf_platts!U$1,FALSE)))*$N250</f>
        <v>112.1393393504819</v>
      </c>
      <c r="V250" s="8">
        <f>(IFERROR(VLOOKUP($D250,platts!$C$3:$AM$457,soaf_platts!V$1+2,FALSE),VLOOKUP($C250,Lifetime!$A$2:$AK$48,2+soaf_platts!V$1,FALSE)))*$N250</f>
        <v>112.1393393504819</v>
      </c>
      <c r="W250" s="8">
        <f>(IFERROR(VLOOKUP($D250,platts!$C$3:$AM$457,soaf_platts!W$1+2,FALSE),VLOOKUP($C250,Lifetime!$A$2:$AK$48,2+soaf_platts!W$1,FALSE)))*$N250</f>
        <v>112.1393393504819</v>
      </c>
      <c r="X250" s="8">
        <f>(IFERROR(VLOOKUP($D250,platts!$C$3:$AM$457,soaf_platts!X$1+2,FALSE),VLOOKUP($C250,Lifetime!$A$2:$AK$48,2+soaf_platts!X$1,FALSE)))*$N250</f>
        <v>112.1393393504819</v>
      </c>
      <c r="Y250" s="8">
        <f>(IFERROR(VLOOKUP($D250,platts!$C$3:$AM$457,soaf_platts!Y$1+2,FALSE),VLOOKUP($C250,Lifetime!$A$2:$AK$48,2+soaf_platts!Y$1,FALSE)))*$N250</f>
        <v>112.1393393504819</v>
      </c>
      <c r="Z250" s="8">
        <f>(IFERROR(VLOOKUP($D250,platts!$C$3:$AM$457,soaf_platts!Z$1+2,FALSE),VLOOKUP($C250,Lifetime!$A$2:$AK$48,2+soaf_platts!Z$1,FALSE)))*$N250</f>
        <v>112.1393393504819</v>
      </c>
      <c r="AA250" s="8">
        <f>(IFERROR(VLOOKUP($D250,platts!$C$3:$AM$457,soaf_platts!AA$1+2,FALSE),VLOOKUP($C250,Lifetime!$A$2:$AK$48,2+soaf_platts!AA$1,FALSE)))*$N250</f>
        <v>112.1393393504819</v>
      </c>
      <c r="AB250" s="8">
        <f>(IFERROR(VLOOKUP($D250,platts!$C$3:$AM$457,soaf_platts!AB$1+2,FALSE),VLOOKUP($C250,Lifetime!$A$2:$AK$48,2+soaf_platts!AB$1,FALSE)))*$N250</f>
        <v>112.11718319527287</v>
      </c>
      <c r="AC250" s="8">
        <f>(IFERROR(VLOOKUP($D250,platts!$C$3:$AM$457,soaf_platts!AC$1+2,FALSE),VLOOKUP($C250,Lifetime!$A$2:$AK$48,2+soaf_platts!AC$1,FALSE)))*$N250</f>
        <v>112.11718319527287</v>
      </c>
      <c r="AD250" s="8">
        <f>(IFERROR(VLOOKUP($D250,platts!$C$3:$AM$457,soaf_platts!AD$1+2,FALSE),VLOOKUP($C250,Lifetime!$A$2:$AK$48,2+soaf_platts!AD$1,FALSE)))*$N250</f>
        <v>112.11718319527287</v>
      </c>
      <c r="AE250" s="8">
        <f>(IFERROR(VLOOKUP($D250,platts!$C$3:$AM$457,soaf_platts!AE$1+2,FALSE),VLOOKUP($C250,Lifetime!$A$2:$AK$48,2+soaf_platts!AE$1,FALSE)))*$N250</f>
        <v>112.11718319527287</v>
      </c>
      <c r="AF250" s="8">
        <f>(IFERROR(VLOOKUP($D250,platts!$C$3:$AM$457,soaf_platts!AF$1+2,FALSE),VLOOKUP($C250,Lifetime!$A$2:$AK$48,2+soaf_platts!AF$1,FALSE)))*$N250</f>
        <v>112.11718319527287</v>
      </c>
      <c r="AG250" s="8">
        <f>(IFERROR(VLOOKUP($D250,platts!$C$3:$AM$457,soaf_platts!AG$1+2,FALSE),VLOOKUP($C250,Lifetime!$A$2:$AK$48,2+soaf_platts!AG$1,FALSE)))*$N250</f>
        <v>112.11718319527287</v>
      </c>
      <c r="AH250" s="8">
        <f>(IFERROR(VLOOKUP($D250,platts!$C$3:$AM$457,soaf_platts!AH$1+2,FALSE),VLOOKUP($C250,Lifetime!$A$2:$AK$48,2+soaf_platts!AH$1,FALSE)))*$N250</f>
        <v>110.83994601263416</v>
      </c>
      <c r="AI250" s="8">
        <f>(IFERROR(VLOOKUP($D250,platts!$C$3:$AM$457,soaf_platts!AI$1+2,FALSE),VLOOKUP($C250,Lifetime!$A$2:$AK$48,2+soaf_platts!AI$1,FALSE)))*$N250</f>
        <v>109.79730341456174</v>
      </c>
      <c r="AJ250" s="8">
        <f>(IFERROR(VLOOKUP($D250,platts!$C$3:$AM$457,soaf_platts!AJ$1+2,FALSE),VLOOKUP($C250,Lifetime!$A$2:$AK$48,2+soaf_platts!AJ$1,FALSE)))*$N250</f>
        <v>108.23333951745313</v>
      </c>
      <c r="AK250" s="8">
        <f>(IFERROR(VLOOKUP($D250,platts!$C$3:$AM$457,soaf_platts!AK$1+2,FALSE),VLOOKUP($C250,Lifetime!$A$2:$AK$48,2+soaf_platts!AK$1,FALSE)))*$N250</f>
        <v>108.23333951745313</v>
      </c>
      <c r="AL250" s="8">
        <f>(IFERROR(VLOOKUP($D250,platts!$C$3:$AM$457,soaf_platts!AL$1+2,FALSE),VLOOKUP($C250,Lifetime!$A$2:$AK$48,2+soaf_platts!AL$1,FALSE)))*$N250</f>
        <v>108.23333951745313</v>
      </c>
      <c r="AM250" s="8">
        <f>(IFERROR(VLOOKUP($D250,platts!$C$3:$AM$457,soaf_platts!AM$1+2,FALSE),VLOOKUP($C250,Lifetime!$A$2:$AK$48,2+soaf_platts!AM$1,FALSE)))*$N250</f>
        <v>74.868776379136023</v>
      </c>
      <c r="AN250" s="8">
        <f>(IFERROR(VLOOKUP($D250,platts!$C$3:$AM$457,soaf_platts!AN$1+2,FALSE),VLOOKUP($C250,Lifetime!$A$2:$AK$48,2+soaf_platts!AN$1,FALSE)))*$N250</f>
        <v>74.868776379136023</v>
      </c>
      <c r="AO250" s="8">
        <f>(IFERROR(VLOOKUP($D250,platts!$C$3:$AM$457,soaf_platts!AO$1+2,FALSE),VLOOKUP($C250,Lifetime!$A$2:$AK$48,2+soaf_platts!AO$1,FALSE)))*$N250</f>
        <v>70.698205986846389</v>
      </c>
      <c r="AP250" s="8">
        <f>(IFERROR(VLOOKUP($D250,platts!$C$3:$AM$457,soaf_platts!AP$1+2,FALSE),VLOOKUP($C250,Lifetime!$A$2:$AK$48,2+soaf_platts!AP$1,FALSE)))*$N250</f>
        <v>70.698205986846389</v>
      </c>
      <c r="AQ250" s="8">
        <f>(IFERROR(VLOOKUP($D250,platts!$C$3:$AM$457,soaf_platts!AQ$1+2,FALSE),VLOOKUP($C250,Lifetime!$A$2:$AK$48,2+soaf_platts!AQ$1,FALSE)))*$N250</f>
        <v>42.8231561273805</v>
      </c>
      <c r="AR250" s="8">
        <f>(IFERROR(VLOOKUP($D250,platts!$C$3:$AM$457,soaf_platts!AR$1+2,FALSE),VLOOKUP($C250,Lifetime!$A$2:$AK$48,2+soaf_platts!AR$1,FALSE)))*$N250</f>
        <v>2.416845542331846</v>
      </c>
      <c r="AS250" s="8">
        <f>(IFERROR(VLOOKUP($D250,platts!$C$3:$AM$457,soaf_platts!AS$1+2,FALSE),VLOOKUP($C250,Lifetime!$A$2:$AK$48,2+soaf_platts!AS$1,FALSE)))*$N250</f>
        <v>2.416845542331846</v>
      </c>
      <c r="AT250" s="8">
        <f>(IFERROR(VLOOKUP($D250,platts!$C$3:$AM$457,soaf_platts!AT$1+2,FALSE),VLOOKUP($C250,Lifetime!$A$2:$AK$48,2+soaf_platts!AT$1,FALSE)))*$N250</f>
        <v>2.416845542331846</v>
      </c>
      <c r="AU250" s="8">
        <f>(IFERROR(VLOOKUP($D250,platts!$C$3:$AM$457,soaf_platts!AU$1+2,FALSE),VLOOKUP($C250,Lifetime!$A$2:$AK$48,2+soaf_platts!AU$1,FALSE)))*$N250</f>
        <v>2.416845542331846</v>
      </c>
      <c r="AV250" s="8">
        <f>(IFERROR(VLOOKUP($D250,platts!$C$3:$AM$457,soaf_platts!AV$1+2,FALSE),VLOOKUP($C250,Lifetime!$A$2:$AK$48,2+soaf_platts!AV$1,FALSE)))*$N250</f>
        <v>2.416845542331846</v>
      </c>
      <c r="AW250" s="8">
        <f>(IFERROR(VLOOKUP($D250,platts!$C$3:$AM$457,soaf_platts!AW$1+2,FALSE),VLOOKUP($C250,Lifetime!$A$2:$AK$48,2+soaf_platts!AW$1,FALSE)))*$N250</f>
        <v>2.416845542331846</v>
      </c>
    </row>
    <row r="251" spans="1:49" x14ac:dyDescent="0.25">
      <c r="A251" s="8">
        <v>249</v>
      </c>
      <c r="B251" s="23" t="s">
        <v>40</v>
      </c>
      <c r="C251" s="21" t="s">
        <v>9</v>
      </c>
      <c r="D251" s="8" t="str">
        <f t="shared" si="12"/>
        <v>IE_CCGT</v>
      </c>
      <c r="E251" s="8">
        <f>IFERROR(VLOOKUP(D251,Data_2011!$D:$F,3,FALSE),VLOOKUP($C251,Efficiency!A250:B294,2,FALSE))</f>
        <v>0.55008522511372304</v>
      </c>
      <c r="F251" s="8">
        <f>IFERROR(VLOOKUP(D251,Data_2011!$D:$F,2,FALSE),0)</f>
        <v>1.760567927721311E-3</v>
      </c>
      <c r="G251" s="8">
        <f t="shared" si="14"/>
        <v>0</v>
      </c>
      <c r="H251" s="8">
        <f t="shared" si="15"/>
        <v>0</v>
      </c>
      <c r="I251" s="8">
        <v>0</v>
      </c>
      <c r="J251" s="8">
        <v>0</v>
      </c>
      <c r="K251" s="8">
        <v>0</v>
      </c>
      <c r="L251" s="8">
        <f>IFERROR(VLOOKUP($D251,platts!$C$3:$AM$457,2,FALSE),0)</f>
        <v>3070.2999999999997</v>
      </c>
      <c r="M251" s="18">
        <f t="shared" si="13"/>
        <v>-91.491171400824442</v>
      </c>
      <c r="N251" s="8">
        <f>VLOOKUP($D251,soaf!$D$2:$E$514,2,FALSE)</f>
        <v>2978.8088285991753</v>
      </c>
      <c r="O251" s="8">
        <f>(IFERROR(VLOOKUP($D251,platts!$C$3:$AM$457,soaf_platts!O$1+2,FALSE),VLOOKUP($C251,Lifetime!$A$2:$AK$48,2+soaf_platts!O$1,FALSE)))*$N251</f>
        <v>2978.8088285991753</v>
      </c>
      <c r="P251" s="8">
        <f>(IFERROR(VLOOKUP($D251,platts!$C$3:$AM$457,soaf_platts!P$1+2,FALSE),VLOOKUP($C251,Lifetime!$A$2:$AK$48,2+soaf_platts!P$1,FALSE)))*$N251</f>
        <v>2978.8088285991753</v>
      </c>
      <c r="Q251" s="8">
        <f>(IFERROR(VLOOKUP($D251,platts!$C$3:$AM$457,soaf_platts!Q$1+2,FALSE),VLOOKUP($C251,Lifetime!$A$2:$AK$48,2+soaf_platts!Q$1,FALSE)))*$N251</f>
        <v>2978.8088285991753</v>
      </c>
      <c r="R251" s="8">
        <f>(IFERROR(VLOOKUP($D251,platts!$C$3:$AM$457,soaf_platts!R$1+2,FALSE),VLOOKUP($C251,Lifetime!$A$2:$AK$48,2+soaf_platts!R$1,FALSE)))*$N251</f>
        <v>2978.8088285991753</v>
      </c>
      <c r="S251" s="8">
        <f>(IFERROR(VLOOKUP($D251,platts!$C$3:$AM$457,soaf_platts!S$1+2,FALSE),VLOOKUP($C251,Lifetime!$A$2:$AK$48,2+soaf_platts!S$1,FALSE)))*$N251</f>
        <v>2978.8088285991753</v>
      </c>
      <c r="T251" s="8">
        <f>(IFERROR(VLOOKUP($D251,platts!$C$3:$AM$457,soaf_platts!T$1+2,FALSE),VLOOKUP($C251,Lifetime!$A$2:$AK$48,2+soaf_platts!T$1,FALSE)))*$N251</f>
        <v>2978.8088285991753</v>
      </c>
      <c r="U251" s="8">
        <f>(IFERROR(VLOOKUP($D251,platts!$C$3:$AM$457,soaf_platts!U$1+2,FALSE),VLOOKUP($C251,Lifetime!$A$2:$AK$48,2+soaf_platts!U$1,FALSE)))*$N251</f>
        <v>2864.3250837616342</v>
      </c>
      <c r="V251" s="8">
        <f>(IFERROR(VLOOKUP($D251,platts!$C$3:$AM$457,soaf_platts!V$1+2,FALSE),VLOOKUP($C251,Lifetime!$A$2:$AK$48,2+soaf_platts!V$1,FALSE)))*$N251</f>
        <v>2817.7554248446681</v>
      </c>
      <c r="W251" s="8">
        <f>(IFERROR(VLOOKUP($D251,platts!$C$3:$AM$457,soaf_platts!W$1+2,FALSE),VLOOKUP($C251,Lifetime!$A$2:$AK$48,2+soaf_platts!W$1,FALSE)))*$N251</f>
        <v>2817.7554248446681</v>
      </c>
      <c r="X251" s="8">
        <f>(IFERROR(VLOOKUP($D251,platts!$C$3:$AM$457,soaf_platts!X$1+2,FALSE),VLOOKUP($C251,Lifetime!$A$2:$AK$48,2+soaf_platts!X$1,FALSE)))*$N251</f>
        <v>2817.7554248446681</v>
      </c>
      <c r="Y251" s="8">
        <f>(IFERROR(VLOOKUP($D251,platts!$C$3:$AM$457,soaf_platts!Y$1+2,FALSE),VLOOKUP($C251,Lifetime!$A$2:$AK$48,2+soaf_platts!Y$1,FALSE)))*$N251</f>
        <v>2817.7554248446681</v>
      </c>
      <c r="Z251" s="8">
        <f>(IFERROR(VLOOKUP($D251,platts!$C$3:$AM$457,soaf_platts!Z$1+2,FALSE),VLOOKUP($C251,Lifetime!$A$2:$AK$48,2+soaf_platts!Z$1,FALSE)))*$N251</f>
        <v>2817.7554248446681</v>
      </c>
      <c r="AA251" s="8">
        <f>(IFERROR(VLOOKUP($D251,platts!$C$3:$AM$457,soaf_platts!AA$1+2,FALSE),VLOOKUP($C251,Lifetime!$A$2:$AK$48,2+soaf_platts!AA$1,FALSE)))*$N251</f>
        <v>2817.7554248446681</v>
      </c>
      <c r="AB251" s="8">
        <f>(IFERROR(VLOOKUP($D251,platts!$C$3:$AM$457,soaf_platts!AB$1+2,FALSE),VLOOKUP($C251,Lifetime!$A$2:$AK$48,2+soaf_platts!AB$1,FALSE)))*$N251</f>
        <v>2817.7554248446681</v>
      </c>
      <c r="AC251" s="8">
        <f>(IFERROR(VLOOKUP($D251,platts!$C$3:$AM$457,soaf_platts!AC$1+2,FALSE),VLOOKUP($C251,Lifetime!$A$2:$AK$48,2+soaf_platts!AC$1,FALSE)))*$N251</f>
        <v>2817.7554248446681</v>
      </c>
      <c r="AD251" s="8">
        <f>(IFERROR(VLOOKUP($D251,platts!$C$3:$AM$457,soaf_platts!AD$1+2,FALSE),VLOOKUP($C251,Lifetime!$A$2:$AK$48,2+soaf_platts!AD$1,FALSE)))*$N251</f>
        <v>2817.7554248446681</v>
      </c>
      <c r="AE251" s="8">
        <f>(IFERROR(VLOOKUP($D251,platts!$C$3:$AM$457,soaf_platts!AE$1+2,FALSE),VLOOKUP($C251,Lifetime!$A$2:$AK$48,2+soaf_platts!AE$1,FALSE)))*$N251</f>
        <v>2817.7554248446681</v>
      </c>
      <c r="AF251" s="8">
        <f>(IFERROR(VLOOKUP($D251,platts!$C$3:$AM$457,soaf_platts!AF$1+2,FALSE),VLOOKUP($C251,Lifetime!$A$2:$AK$48,2+soaf_platts!AF$1,FALSE)))*$N251</f>
        <v>2817.7554248446681</v>
      </c>
      <c r="AG251" s="8">
        <f>(IFERROR(VLOOKUP($D251,platts!$C$3:$AM$457,soaf_platts!AG$1+2,FALSE),VLOOKUP($C251,Lifetime!$A$2:$AK$48,2+soaf_platts!AG$1,FALSE)))*$N251</f>
        <v>2668.7325163103774</v>
      </c>
      <c r="AH251" s="8">
        <f>(IFERROR(VLOOKUP($D251,platts!$C$3:$AM$457,soaf_platts!AH$1+2,FALSE),VLOOKUP($C251,Lifetime!$A$2:$AK$48,2+soaf_platts!AH$1,FALSE)))*$N251</f>
        <v>2668.7325163103774</v>
      </c>
      <c r="AI251" s="8">
        <f>(IFERROR(VLOOKUP($D251,platts!$C$3:$AM$457,soaf_platts!AI$1+2,FALSE),VLOOKUP($C251,Lifetime!$A$2:$AK$48,2+soaf_platts!AI$1,FALSE)))*$N251</f>
        <v>2668.7325163103774</v>
      </c>
      <c r="AJ251" s="8">
        <f>(IFERROR(VLOOKUP($D251,platts!$C$3:$AM$457,soaf_platts!AJ$1+2,FALSE),VLOOKUP($C251,Lifetime!$A$2:$AK$48,2+soaf_platts!AJ$1,FALSE)))*$N251</f>
        <v>2668.7325163103774</v>
      </c>
      <c r="AK251" s="8">
        <f>(IFERROR(VLOOKUP($D251,platts!$C$3:$AM$457,soaf_platts!AK$1+2,FALSE),VLOOKUP($C251,Lifetime!$A$2:$AK$48,2+soaf_platts!AK$1,FALSE)))*$N251</f>
        <v>2519.7096077760866</v>
      </c>
      <c r="AL251" s="8">
        <f>(IFERROR(VLOOKUP($D251,platts!$C$3:$AM$457,soaf_platts!AL$1+2,FALSE),VLOOKUP($C251,Lifetime!$A$2:$AK$48,2+soaf_platts!AL$1,FALSE)))*$N251</f>
        <v>2364.4774113862004</v>
      </c>
      <c r="AM251" s="8">
        <f>(IFERROR(VLOOKUP($D251,platts!$C$3:$AM$457,soaf_platts!AM$1+2,FALSE),VLOOKUP($C251,Lifetime!$A$2:$AK$48,2+soaf_platts!AM$1,FALSE)))*$N251</f>
        <v>2364.4774113862004</v>
      </c>
      <c r="AN251" s="8">
        <f>(IFERROR(VLOOKUP($D251,platts!$C$3:$AM$457,soaf_platts!AN$1+2,FALSE),VLOOKUP($C251,Lifetime!$A$2:$AK$48,2+soaf_platts!AN$1,FALSE)))*$N251</f>
        <v>2364.4774113862004</v>
      </c>
      <c r="AO251" s="8">
        <f>(IFERROR(VLOOKUP($D251,platts!$C$3:$AM$457,soaf_platts!AO$1+2,FALSE),VLOOKUP($C251,Lifetime!$A$2:$AK$48,2+soaf_platts!AO$1,FALSE)))*$N251</f>
        <v>1631.9754846714238</v>
      </c>
      <c r="AP251" s="8">
        <f>(IFERROR(VLOOKUP($D251,platts!$C$3:$AM$457,soaf_platts!AP$1+2,FALSE),VLOOKUP($C251,Lifetime!$A$2:$AK$48,2+soaf_platts!AP$1,FALSE)))*$N251</f>
        <v>1631.9754846714238</v>
      </c>
      <c r="AQ251" s="8">
        <f>(IFERROR(VLOOKUP($D251,platts!$C$3:$AM$457,soaf_platts!AQ$1+2,FALSE),VLOOKUP($C251,Lifetime!$A$2:$AK$48,2+soaf_platts!AQ$1,FALSE)))*$N251</f>
        <v>1631.9754846714238</v>
      </c>
      <c r="AR251" s="8">
        <f>(IFERROR(VLOOKUP($D251,platts!$C$3:$AM$457,soaf_platts!AR$1+2,FALSE),VLOOKUP($C251,Lifetime!$A$2:$AK$48,2+soaf_platts!AR$1,FALSE)))*$N251</f>
        <v>1631.9754846714238</v>
      </c>
      <c r="AS251" s="8">
        <f>(IFERROR(VLOOKUP($D251,platts!$C$3:$AM$457,soaf_platts!AS$1+2,FALSE),VLOOKUP($C251,Lifetime!$A$2:$AK$48,2+soaf_platts!AS$1,FALSE)))*$N251</f>
        <v>1240.0141887869609</v>
      </c>
      <c r="AT251" s="8">
        <f>(IFERROR(VLOOKUP($D251,platts!$C$3:$AM$457,soaf_platts!AT$1+2,FALSE),VLOOKUP($C251,Lifetime!$A$2:$AK$48,2+soaf_platts!AT$1,FALSE)))*$N251</f>
        <v>850.86647646206472</v>
      </c>
      <c r="AU251" s="8">
        <f>(IFERROR(VLOOKUP($D251,platts!$C$3:$AM$457,soaf_platts!AU$1+2,FALSE),VLOOKUP($C251,Lifetime!$A$2:$AK$48,2+soaf_platts!AU$1,FALSE)))*$N251</f>
        <v>850.86647646206472</v>
      </c>
      <c r="AV251" s="8">
        <f>(IFERROR(VLOOKUP($D251,platts!$C$3:$AM$457,soaf_platts!AV$1+2,FALSE),VLOOKUP($C251,Lifetime!$A$2:$AK$48,2+soaf_platts!AV$1,FALSE)))*$N251</f>
        <v>850.86647646206472</v>
      </c>
      <c r="AW251" s="8">
        <f>(IFERROR(VLOOKUP($D251,platts!$C$3:$AM$457,soaf_platts!AW$1+2,FALSE),VLOOKUP($C251,Lifetime!$A$2:$AK$48,2+soaf_platts!AW$1,FALSE)))*$N251</f>
        <v>0</v>
      </c>
    </row>
    <row r="252" spans="1:49" x14ac:dyDescent="0.25">
      <c r="A252" s="8">
        <v>250</v>
      </c>
      <c r="B252" s="23" t="s">
        <v>40</v>
      </c>
      <c r="C252" s="21" t="s">
        <v>15</v>
      </c>
      <c r="D252" s="8" t="str">
        <f t="shared" si="12"/>
        <v>IE_CCOT</v>
      </c>
      <c r="E252" s="8">
        <f>IFERROR(VLOOKUP(D252,Data_2011!$D:$F,3,FALSE),VLOOKUP($C252,Efficiency!A251:B295,2,FALSE))</f>
        <v>0.60199999999999898</v>
      </c>
      <c r="F252" s="8">
        <f>IFERROR(VLOOKUP(D252,Data_2011!$D:$F,2,FALSE),0)</f>
        <v>4.8809523809525518E-4</v>
      </c>
      <c r="G252" s="8">
        <f t="shared" si="14"/>
        <v>0</v>
      </c>
      <c r="H252" s="8">
        <f t="shared" si="15"/>
        <v>0</v>
      </c>
      <c r="I252" s="8">
        <v>0</v>
      </c>
      <c r="J252" s="8">
        <v>0</v>
      </c>
      <c r="K252" s="8">
        <v>0</v>
      </c>
      <c r="L252" s="8">
        <f>IFERROR(VLOOKUP($D252,platts!$C$3:$AM$457,2,FALSE),0)</f>
        <v>0</v>
      </c>
      <c r="M252" s="18">
        <f t="shared" si="13"/>
        <v>0</v>
      </c>
      <c r="N252" s="8">
        <f>VLOOKUP($D252,soaf!$D$2:$E$514,2,FALSE)</f>
        <v>0</v>
      </c>
      <c r="O252" s="8">
        <f>(IFERROR(VLOOKUP($D252,platts!$C$3:$AM$457,soaf_platts!O$1+2,FALSE),VLOOKUP($C252,Lifetime!$A$2:$AK$48,2+soaf_platts!O$1,FALSE)))*$N252</f>
        <v>0</v>
      </c>
      <c r="P252" s="8">
        <f>(IFERROR(VLOOKUP($D252,platts!$C$3:$AM$457,soaf_platts!P$1+2,FALSE),VLOOKUP($C252,Lifetime!$A$2:$AK$48,2+soaf_platts!P$1,FALSE)))*$N252</f>
        <v>0</v>
      </c>
      <c r="Q252" s="8">
        <f>(IFERROR(VLOOKUP($D252,platts!$C$3:$AM$457,soaf_platts!Q$1+2,FALSE),VLOOKUP($C252,Lifetime!$A$2:$AK$48,2+soaf_platts!Q$1,FALSE)))*$N252</f>
        <v>0</v>
      </c>
      <c r="R252" s="8">
        <f>(IFERROR(VLOOKUP($D252,platts!$C$3:$AM$457,soaf_platts!R$1+2,FALSE),VLOOKUP($C252,Lifetime!$A$2:$AK$48,2+soaf_platts!R$1,FALSE)))*$N252</f>
        <v>0</v>
      </c>
      <c r="S252" s="8">
        <f>(IFERROR(VLOOKUP($D252,platts!$C$3:$AM$457,soaf_platts!S$1+2,FALSE),VLOOKUP($C252,Lifetime!$A$2:$AK$48,2+soaf_platts!S$1,FALSE)))*$N252</f>
        <v>0</v>
      </c>
      <c r="T252" s="8">
        <f>(IFERROR(VLOOKUP($D252,platts!$C$3:$AM$457,soaf_platts!T$1+2,FALSE),VLOOKUP($C252,Lifetime!$A$2:$AK$48,2+soaf_platts!T$1,FALSE)))*$N252</f>
        <v>0</v>
      </c>
      <c r="U252" s="8">
        <f>(IFERROR(VLOOKUP($D252,platts!$C$3:$AM$457,soaf_platts!U$1+2,FALSE),VLOOKUP($C252,Lifetime!$A$2:$AK$48,2+soaf_platts!U$1,FALSE)))*$N252</f>
        <v>0</v>
      </c>
      <c r="V252" s="8">
        <f>(IFERROR(VLOOKUP($D252,platts!$C$3:$AM$457,soaf_platts!V$1+2,FALSE),VLOOKUP($C252,Lifetime!$A$2:$AK$48,2+soaf_platts!V$1,FALSE)))*$N252</f>
        <v>0</v>
      </c>
      <c r="W252" s="8">
        <f>(IFERROR(VLOOKUP($D252,platts!$C$3:$AM$457,soaf_platts!W$1+2,FALSE),VLOOKUP($C252,Lifetime!$A$2:$AK$48,2+soaf_platts!W$1,FALSE)))*$N252</f>
        <v>0</v>
      </c>
      <c r="X252" s="8">
        <f>(IFERROR(VLOOKUP($D252,platts!$C$3:$AM$457,soaf_platts!X$1+2,FALSE),VLOOKUP($C252,Lifetime!$A$2:$AK$48,2+soaf_platts!X$1,FALSE)))*$N252</f>
        <v>0</v>
      </c>
      <c r="Y252" s="8">
        <f>(IFERROR(VLOOKUP($D252,platts!$C$3:$AM$457,soaf_platts!Y$1+2,FALSE),VLOOKUP($C252,Lifetime!$A$2:$AK$48,2+soaf_platts!Y$1,FALSE)))*$N252</f>
        <v>0</v>
      </c>
      <c r="Z252" s="8">
        <f>(IFERROR(VLOOKUP($D252,platts!$C$3:$AM$457,soaf_platts!Z$1+2,FALSE),VLOOKUP($C252,Lifetime!$A$2:$AK$48,2+soaf_platts!Z$1,FALSE)))*$N252</f>
        <v>0</v>
      </c>
      <c r="AA252" s="8">
        <f>(IFERROR(VLOOKUP($D252,platts!$C$3:$AM$457,soaf_platts!AA$1+2,FALSE),VLOOKUP($C252,Lifetime!$A$2:$AK$48,2+soaf_platts!AA$1,FALSE)))*$N252</f>
        <v>0</v>
      </c>
      <c r="AB252" s="8">
        <f>(IFERROR(VLOOKUP($D252,platts!$C$3:$AM$457,soaf_platts!AB$1+2,FALSE),VLOOKUP($C252,Lifetime!$A$2:$AK$48,2+soaf_platts!AB$1,FALSE)))*$N252</f>
        <v>0</v>
      </c>
      <c r="AC252" s="8">
        <f>(IFERROR(VLOOKUP($D252,platts!$C$3:$AM$457,soaf_platts!AC$1+2,FALSE),VLOOKUP($C252,Lifetime!$A$2:$AK$48,2+soaf_platts!AC$1,FALSE)))*$N252</f>
        <v>0</v>
      </c>
      <c r="AD252" s="8">
        <f>(IFERROR(VLOOKUP($D252,platts!$C$3:$AM$457,soaf_platts!AD$1+2,FALSE),VLOOKUP($C252,Lifetime!$A$2:$AK$48,2+soaf_platts!AD$1,FALSE)))*$N252</f>
        <v>0</v>
      </c>
      <c r="AE252" s="8">
        <f>(IFERROR(VLOOKUP($D252,platts!$C$3:$AM$457,soaf_platts!AE$1+2,FALSE),VLOOKUP($C252,Lifetime!$A$2:$AK$48,2+soaf_platts!AE$1,FALSE)))*$N252</f>
        <v>0</v>
      </c>
      <c r="AF252" s="8">
        <f>(IFERROR(VLOOKUP($D252,platts!$C$3:$AM$457,soaf_platts!AF$1+2,FALSE),VLOOKUP($C252,Lifetime!$A$2:$AK$48,2+soaf_platts!AF$1,FALSE)))*$N252</f>
        <v>0</v>
      </c>
      <c r="AG252" s="8">
        <f>(IFERROR(VLOOKUP($D252,platts!$C$3:$AM$457,soaf_platts!AG$1+2,FALSE),VLOOKUP($C252,Lifetime!$A$2:$AK$48,2+soaf_platts!AG$1,FALSE)))*$N252</f>
        <v>0</v>
      </c>
      <c r="AH252" s="8">
        <f>(IFERROR(VLOOKUP($D252,platts!$C$3:$AM$457,soaf_platts!AH$1+2,FALSE),VLOOKUP($C252,Lifetime!$A$2:$AK$48,2+soaf_platts!AH$1,FALSE)))*$N252</f>
        <v>0</v>
      </c>
      <c r="AI252" s="8">
        <f>(IFERROR(VLOOKUP($D252,platts!$C$3:$AM$457,soaf_platts!AI$1+2,FALSE),VLOOKUP($C252,Lifetime!$A$2:$AK$48,2+soaf_platts!AI$1,FALSE)))*$N252</f>
        <v>0</v>
      </c>
      <c r="AJ252" s="8">
        <f>(IFERROR(VLOOKUP($D252,platts!$C$3:$AM$457,soaf_platts!AJ$1+2,FALSE),VLOOKUP($C252,Lifetime!$A$2:$AK$48,2+soaf_platts!AJ$1,FALSE)))*$N252</f>
        <v>0</v>
      </c>
      <c r="AK252" s="8">
        <f>(IFERROR(VLOOKUP($D252,platts!$C$3:$AM$457,soaf_platts!AK$1+2,FALSE),VLOOKUP($C252,Lifetime!$A$2:$AK$48,2+soaf_platts!AK$1,FALSE)))*$N252</f>
        <v>0</v>
      </c>
      <c r="AL252" s="8">
        <f>(IFERROR(VLOOKUP($D252,platts!$C$3:$AM$457,soaf_platts!AL$1+2,FALSE),VLOOKUP($C252,Lifetime!$A$2:$AK$48,2+soaf_platts!AL$1,FALSE)))*$N252</f>
        <v>0</v>
      </c>
      <c r="AM252" s="8">
        <f>(IFERROR(VLOOKUP($D252,platts!$C$3:$AM$457,soaf_platts!AM$1+2,FALSE),VLOOKUP($C252,Lifetime!$A$2:$AK$48,2+soaf_platts!AM$1,FALSE)))*$N252</f>
        <v>0</v>
      </c>
      <c r="AN252" s="8">
        <f>(IFERROR(VLOOKUP($D252,platts!$C$3:$AM$457,soaf_platts!AN$1+2,FALSE),VLOOKUP($C252,Lifetime!$A$2:$AK$48,2+soaf_platts!AN$1,FALSE)))*$N252</f>
        <v>0</v>
      </c>
      <c r="AO252" s="8">
        <f>(IFERROR(VLOOKUP($D252,platts!$C$3:$AM$457,soaf_platts!AO$1+2,FALSE),VLOOKUP($C252,Lifetime!$A$2:$AK$48,2+soaf_platts!AO$1,FALSE)))*$N252</f>
        <v>0</v>
      </c>
      <c r="AP252" s="8">
        <f>(IFERROR(VLOOKUP($D252,platts!$C$3:$AM$457,soaf_platts!AP$1+2,FALSE),VLOOKUP($C252,Lifetime!$A$2:$AK$48,2+soaf_platts!AP$1,FALSE)))*$N252</f>
        <v>0</v>
      </c>
      <c r="AQ252" s="8">
        <f>(IFERROR(VLOOKUP($D252,platts!$C$3:$AM$457,soaf_platts!AQ$1+2,FALSE),VLOOKUP($C252,Lifetime!$A$2:$AK$48,2+soaf_platts!AQ$1,FALSE)))*$N252</f>
        <v>0</v>
      </c>
      <c r="AR252" s="8">
        <f>(IFERROR(VLOOKUP($D252,platts!$C$3:$AM$457,soaf_platts!AR$1+2,FALSE),VLOOKUP($C252,Lifetime!$A$2:$AK$48,2+soaf_platts!AR$1,FALSE)))*$N252</f>
        <v>0</v>
      </c>
      <c r="AS252" s="8">
        <f>(IFERROR(VLOOKUP($D252,platts!$C$3:$AM$457,soaf_platts!AS$1+2,FALSE),VLOOKUP($C252,Lifetime!$A$2:$AK$48,2+soaf_platts!AS$1,FALSE)))*$N252</f>
        <v>0</v>
      </c>
      <c r="AT252" s="8">
        <f>(IFERROR(VLOOKUP($D252,platts!$C$3:$AM$457,soaf_platts!AT$1+2,FALSE),VLOOKUP($C252,Lifetime!$A$2:$AK$48,2+soaf_platts!AT$1,FALSE)))*$N252</f>
        <v>0</v>
      </c>
      <c r="AU252" s="8">
        <f>(IFERROR(VLOOKUP($D252,platts!$C$3:$AM$457,soaf_platts!AU$1+2,FALSE),VLOOKUP($C252,Lifetime!$A$2:$AK$48,2+soaf_platts!AU$1,FALSE)))*$N252</f>
        <v>0</v>
      </c>
      <c r="AV252" s="8">
        <f>(IFERROR(VLOOKUP($D252,platts!$C$3:$AM$457,soaf_platts!AV$1+2,FALSE),VLOOKUP($C252,Lifetime!$A$2:$AK$48,2+soaf_platts!AV$1,FALSE)))*$N252</f>
        <v>0</v>
      </c>
      <c r="AW252" s="8">
        <f>(IFERROR(VLOOKUP($D252,platts!$C$3:$AM$457,soaf_platts!AW$1+2,FALSE),VLOOKUP($C252,Lifetime!$A$2:$AK$48,2+soaf_platts!AW$1,FALSE)))*$N252</f>
        <v>0</v>
      </c>
    </row>
    <row r="253" spans="1:49" x14ac:dyDescent="0.25">
      <c r="A253" s="8">
        <v>251</v>
      </c>
      <c r="B253" s="23" t="s">
        <v>40</v>
      </c>
      <c r="C253" s="21" t="s">
        <v>14</v>
      </c>
      <c r="D253" s="8" t="str">
        <f t="shared" si="12"/>
        <v>IE_Coal</v>
      </c>
      <c r="E253" s="8">
        <f>IFERROR(VLOOKUP(D253,Data_2011!$D:$F,3,FALSE),VLOOKUP($C253,Efficiency!A252:B296,2,FALSE))</f>
        <v>0.40718749999999898</v>
      </c>
      <c r="F253" s="8">
        <f>IFERROR(VLOOKUP(D253,Data_2011!$D:$F,2,FALSE),0)</f>
        <v>1.7208333333333633E-3</v>
      </c>
      <c r="G253" s="8">
        <f t="shared" si="14"/>
        <v>0</v>
      </c>
      <c r="H253" s="8">
        <f t="shared" si="15"/>
        <v>0</v>
      </c>
      <c r="I253" s="8">
        <v>0</v>
      </c>
      <c r="J253" s="8">
        <v>0</v>
      </c>
      <c r="K253" s="8">
        <v>0</v>
      </c>
      <c r="L253" s="8">
        <f>IFERROR(VLOOKUP($D253,platts!$C$3:$AM$457,2,FALSE),0)</f>
        <v>915</v>
      </c>
      <c r="M253" s="18">
        <f t="shared" si="13"/>
        <v>-60</v>
      </c>
      <c r="N253" s="8">
        <f>VLOOKUP($D253,soaf!$D$2:$E$514,2,FALSE)</f>
        <v>855</v>
      </c>
      <c r="O253" s="8">
        <f>(IFERROR(VLOOKUP($D253,platts!$C$3:$AM$457,soaf_platts!O$1+2,FALSE),VLOOKUP($C253,Lifetime!$A$2:$AK$48,2+soaf_platts!O$1,FALSE)))*$N253</f>
        <v>855</v>
      </c>
      <c r="P253" s="8">
        <f>(IFERROR(VLOOKUP($D253,platts!$C$3:$AM$457,soaf_platts!P$1+2,FALSE),VLOOKUP($C253,Lifetime!$A$2:$AK$48,2+soaf_platts!P$1,FALSE)))*$N253</f>
        <v>855</v>
      </c>
      <c r="Q253" s="8">
        <f>(IFERROR(VLOOKUP($D253,platts!$C$3:$AM$457,soaf_platts!Q$1+2,FALSE),VLOOKUP($C253,Lifetime!$A$2:$AK$48,2+soaf_platts!Q$1,FALSE)))*$N253</f>
        <v>855</v>
      </c>
      <c r="R253" s="8">
        <f>(IFERROR(VLOOKUP($D253,platts!$C$3:$AM$457,soaf_platts!R$1+2,FALSE),VLOOKUP($C253,Lifetime!$A$2:$AK$48,2+soaf_platts!R$1,FALSE)))*$N253</f>
        <v>855</v>
      </c>
      <c r="S253" s="8">
        <f>(IFERROR(VLOOKUP($D253,platts!$C$3:$AM$457,soaf_platts!S$1+2,FALSE),VLOOKUP($C253,Lifetime!$A$2:$AK$48,2+soaf_platts!S$1,FALSE)))*$N253</f>
        <v>855</v>
      </c>
      <c r="T253" s="8">
        <f>(IFERROR(VLOOKUP($D253,platts!$C$3:$AM$457,soaf_platts!T$1+2,FALSE),VLOOKUP($C253,Lifetime!$A$2:$AK$48,2+soaf_platts!T$1,FALSE)))*$N253</f>
        <v>855</v>
      </c>
      <c r="U253" s="8">
        <f>(IFERROR(VLOOKUP($D253,platts!$C$3:$AM$457,soaf_platts!U$1+2,FALSE),VLOOKUP($C253,Lifetime!$A$2:$AK$48,2+soaf_platts!U$1,FALSE)))*$N253</f>
        <v>855</v>
      </c>
      <c r="V253" s="8">
        <f>(IFERROR(VLOOKUP($D253,platts!$C$3:$AM$457,soaf_platts!V$1+2,FALSE),VLOOKUP($C253,Lifetime!$A$2:$AK$48,2+soaf_platts!V$1,FALSE)))*$N253</f>
        <v>855</v>
      </c>
      <c r="W253" s="8">
        <f>(IFERROR(VLOOKUP($D253,platts!$C$3:$AM$457,soaf_platts!W$1+2,FALSE),VLOOKUP($C253,Lifetime!$A$2:$AK$48,2+soaf_platts!W$1,FALSE)))*$N253</f>
        <v>855</v>
      </c>
      <c r="X253" s="8">
        <f>(IFERROR(VLOOKUP($D253,platts!$C$3:$AM$457,soaf_platts!X$1+2,FALSE),VLOOKUP($C253,Lifetime!$A$2:$AK$48,2+soaf_platts!X$1,FALSE)))*$N253</f>
        <v>855</v>
      </c>
      <c r="Y253" s="8">
        <f>(IFERROR(VLOOKUP($D253,platts!$C$3:$AM$457,soaf_platts!Y$1+2,FALSE),VLOOKUP($C253,Lifetime!$A$2:$AK$48,2+soaf_platts!Y$1,FALSE)))*$N253</f>
        <v>855</v>
      </c>
      <c r="Z253" s="8">
        <f>(IFERROR(VLOOKUP($D253,platts!$C$3:$AM$457,soaf_platts!Z$1+2,FALSE),VLOOKUP($C253,Lifetime!$A$2:$AK$48,2+soaf_platts!Z$1,FALSE)))*$N253</f>
        <v>855</v>
      </c>
      <c r="AA253" s="8">
        <f>(IFERROR(VLOOKUP($D253,platts!$C$3:$AM$457,soaf_platts!AA$1+2,FALSE),VLOOKUP($C253,Lifetime!$A$2:$AK$48,2+soaf_platts!AA$1,FALSE)))*$N253</f>
        <v>855</v>
      </c>
      <c r="AB253" s="8">
        <f>(IFERROR(VLOOKUP($D253,platts!$C$3:$AM$457,soaf_platts!AB$1+2,FALSE),VLOOKUP($C253,Lifetime!$A$2:$AK$48,2+soaf_platts!AB$1,FALSE)))*$N253</f>
        <v>855</v>
      </c>
      <c r="AC253" s="8">
        <f>(IFERROR(VLOOKUP($D253,platts!$C$3:$AM$457,soaf_platts!AC$1+2,FALSE),VLOOKUP($C253,Lifetime!$A$2:$AK$48,2+soaf_platts!AC$1,FALSE)))*$N253</f>
        <v>855</v>
      </c>
      <c r="AD253" s="8">
        <f>(IFERROR(VLOOKUP($D253,platts!$C$3:$AM$457,soaf_platts!AD$1+2,FALSE),VLOOKUP($C253,Lifetime!$A$2:$AK$48,2+soaf_platts!AD$1,FALSE)))*$N253</f>
        <v>855</v>
      </c>
      <c r="AE253" s="8">
        <f>(IFERROR(VLOOKUP($D253,platts!$C$3:$AM$457,soaf_platts!AE$1+2,FALSE),VLOOKUP($C253,Lifetime!$A$2:$AK$48,2+soaf_platts!AE$1,FALSE)))*$N253</f>
        <v>855</v>
      </c>
      <c r="AF253" s="8">
        <f>(IFERROR(VLOOKUP($D253,platts!$C$3:$AM$457,soaf_platts!AF$1+2,FALSE),VLOOKUP($C253,Lifetime!$A$2:$AK$48,2+soaf_platts!AF$1,FALSE)))*$N253</f>
        <v>855</v>
      </c>
      <c r="AG253" s="8">
        <f>(IFERROR(VLOOKUP($D253,platts!$C$3:$AM$457,soaf_platts!AG$1+2,FALSE),VLOOKUP($C253,Lifetime!$A$2:$AK$48,2+soaf_platts!AG$1,FALSE)))*$N253</f>
        <v>855</v>
      </c>
      <c r="AH253" s="8">
        <f>(IFERROR(VLOOKUP($D253,platts!$C$3:$AM$457,soaf_platts!AH$1+2,FALSE),VLOOKUP($C253,Lifetime!$A$2:$AK$48,2+soaf_platts!AH$1,FALSE)))*$N253</f>
        <v>570</v>
      </c>
      <c r="AI253" s="8">
        <f>(IFERROR(VLOOKUP($D253,platts!$C$3:$AM$457,soaf_platts!AI$1+2,FALSE),VLOOKUP($C253,Lifetime!$A$2:$AK$48,2+soaf_platts!AI$1,FALSE)))*$N253</f>
        <v>285</v>
      </c>
      <c r="AJ253" s="8">
        <f>(IFERROR(VLOOKUP($D253,platts!$C$3:$AM$457,soaf_platts!AJ$1+2,FALSE),VLOOKUP($C253,Lifetime!$A$2:$AK$48,2+soaf_platts!AJ$1,FALSE)))*$N253</f>
        <v>0</v>
      </c>
      <c r="AK253" s="8">
        <f>(IFERROR(VLOOKUP($D253,platts!$C$3:$AM$457,soaf_platts!AK$1+2,FALSE),VLOOKUP($C253,Lifetime!$A$2:$AK$48,2+soaf_platts!AK$1,FALSE)))*$N253</f>
        <v>0</v>
      </c>
      <c r="AL253" s="8">
        <f>(IFERROR(VLOOKUP($D253,platts!$C$3:$AM$457,soaf_platts!AL$1+2,FALSE),VLOOKUP($C253,Lifetime!$A$2:$AK$48,2+soaf_platts!AL$1,FALSE)))*$N253</f>
        <v>0</v>
      </c>
      <c r="AM253" s="8">
        <f>(IFERROR(VLOOKUP($D253,platts!$C$3:$AM$457,soaf_platts!AM$1+2,FALSE),VLOOKUP($C253,Lifetime!$A$2:$AK$48,2+soaf_platts!AM$1,FALSE)))*$N253</f>
        <v>0</v>
      </c>
      <c r="AN253" s="8">
        <f>(IFERROR(VLOOKUP($D253,platts!$C$3:$AM$457,soaf_platts!AN$1+2,FALSE),VLOOKUP($C253,Lifetime!$A$2:$AK$48,2+soaf_platts!AN$1,FALSE)))*$N253</f>
        <v>0</v>
      </c>
      <c r="AO253" s="8">
        <f>(IFERROR(VLOOKUP($D253,platts!$C$3:$AM$457,soaf_platts!AO$1+2,FALSE),VLOOKUP($C253,Lifetime!$A$2:$AK$48,2+soaf_platts!AO$1,FALSE)))*$N253</f>
        <v>0</v>
      </c>
      <c r="AP253" s="8">
        <f>(IFERROR(VLOOKUP($D253,platts!$C$3:$AM$457,soaf_platts!AP$1+2,FALSE),VLOOKUP($C253,Lifetime!$A$2:$AK$48,2+soaf_platts!AP$1,FALSE)))*$N253</f>
        <v>0</v>
      </c>
      <c r="AQ253" s="8">
        <f>(IFERROR(VLOOKUP($D253,platts!$C$3:$AM$457,soaf_platts!AQ$1+2,FALSE),VLOOKUP($C253,Lifetime!$A$2:$AK$48,2+soaf_platts!AQ$1,FALSE)))*$N253</f>
        <v>0</v>
      </c>
      <c r="AR253" s="8">
        <f>(IFERROR(VLOOKUP($D253,platts!$C$3:$AM$457,soaf_platts!AR$1+2,FALSE),VLOOKUP($C253,Lifetime!$A$2:$AK$48,2+soaf_platts!AR$1,FALSE)))*$N253</f>
        <v>0</v>
      </c>
      <c r="AS253" s="8">
        <f>(IFERROR(VLOOKUP($D253,platts!$C$3:$AM$457,soaf_platts!AS$1+2,FALSE),VLOOKUP($C253,Lifetime!$A$2:$AK$48,2+soaf_platts!AS$1,FALSE)))*$N253</f>
        <v>0</v>
      </c>
      <c r="AT253" s="8">
        <f>(IFERROR(VLOOKUP($D253,platts!$C$3:$AM$457,soaf_platts!AT$1+2,FALSE),VLOOKUP($C253,Lifetime!$A$2:$AK$48,2+soaf_platts!AT$1,FALSE)))*$N253</f>
        <v>0</v>
      </c>
      <c r="AU253" s="8">
        <f>(IFERROR(VLOOKUP($D253,platts!$C$3:$AM$457,soaf_platts!AU$1+2,FALSE),VLOOKUP($C253,Lifetime!$A$2:$AK$48,2+soaf_platts!AU$1,FALSE)))*$N253</f>
        <v>0</v>
      </c>
      <c r="AV253" s="8">
        <f>(IFERROR(VLOOKUP($D253,platts!$C$3:$AM$457,soaf_platts!AV$1+2,FALSE),VLOOKUP($C253,Lifetime!$A$2:$AK$48,2+soaf_platts!AV$1,FALSE)))*$N253</f>
        <v>0</v>
      </c>
      <c r="AW253" s="8">
        <f>(IFERROR(VLOOKUP($D253,platts!$C$3:$AM$457,soaf_platts!AW$1+2,FALSE),VLOOKUP($C253,Lifetime!$A$2:$AK$48,2+soaf_platts!AW$1,FALSE)))*$N253</f>
        <v>0</v>
      </c>
    </row>
    <row r="254" spans="1:49" x14ac:dyDescent="0.25">
      <c r="A254" s="8">
        <v>252</v>
      </c>
      <c r="B254" s="23" t="s">
        <v>40</v>
      </c>
      <c r="C254" s="21" t="s">
        <v>11</v>
      </c>
      <c r="D254" s="8" t="str">
        <f t="shared" si="12"/>
        <v>IE_GasSteam</v>
      </c>
      <c r="E254" s="8">
        <f>IFERROR(VLOOKUP(D254,Data_2011!$D:$F,3,FALSE),VLOOKUP($C254,Efficiency!A253:B297,2,FALSE))</f>
        <v>0.40125</v>
      </c>
      <c r="F254" s="8">
        <f>IFERROR(VLOOKUP(D254,Data_2011!$D:$F,2,FALSE),0)</f>
        <v>3.3392857142855459E-4</v>
      </c>
      <c r="G254" s="8">
        <f t="shared" si="14"/>
        <v>0</v>
      </c>
      <c r="H254" s="8">
        <f t="shared" si="15"/>
        <v>0</v>
      </c>
      <c r="I254" s="8">
        <v>0</v>
      </c>
      <c r="J254" s="8">
        <v>0</v>
      </c>
      <c r="K254" s="8">
        <v>0</v>
      </c>
      <c r="L254" s="8">
        <f>IFERROR(VLOOKUP($D254,platts!$C$3:$AM$457,2,FALSE),0)</f>
        <v>781</v>
      </c>
      <c r="M254" s="18">
        <f t="shared" si="13"/>
        <v>-256.12113595669678</v>
      </c>
      <c r="N254" s="8">
        <f>VLOOKUP($D254,soaf!$D$2:$E$514,2,FALSE)</f>
        <v>524.87886404330322</v>
      </c>
      <c r="O254" s="8">
        <f>(IFERROR(VLOOKUP($D254,platts!$C$3:$AM$457,soaf_platts!O$1+2,FALSE),VLOOKUP($C254,Lifetime!$A$2:$AK$48,2+soaf_platts!O$1,FALSE)))*$N254</f>
        <v>363.5844628008029</v>
      </c>
      <c r="P254" s="8">
        <f>(IFERROR(VLOOKUP($D254,platts!$C$3:$AM$457,soaf_platts!P$1+2,FALSE),VLOOKUP($C254,Lifetime!$A$2:$AK$48,2+soaf_platts!P$1,FALSE)))*$N254</f>
        <v>363.5844628008029</v>
      </c>
      <c r="Q254" s="8">
        <f>(IFERROR(VLOOKUP($D254,platts!$C$3:$AM$457,soaf_platts!Q$1+2,FALSE),VLOOKUP($C254,Lifetime!$A$2:$AK$48,2+soaf_platts!Q$1,FALSE)))*$N254</f>
        <v>181.45620139781289</v>
      </c>
      <c r="R254" s="8">
        <f>(IFERROR(VLOOKUP($D254,platts!$C$3:$AM$457,soaf_platts!R$1+2,FALSE),VLOOKUP($C254,Lifetime!$A$2:$AK$48,2+soaf_platts!R$1,FALSE)))*$N254</f>
        <v>181.45620139781289</v>
      </c>
      <c r="S254" s="8">
        <f>(IFERROR(VLOOKUP($D254,platts!$C$3:$AM$457,soaf_platts!S$1+2,FALSE),VLOOKUP($C254,Lifetime!$A$2:$AK$48,2+soaf_platts!S$1,FALSE)))*$N254</f>
        <v>0</v>
      </c>
      <c r="T254" s="8">
        <f>(IFERROR(VLOOKUP($D254,platts!$C$3:$AM$457,soaf_platts!T$1+2,FALSE),VLOOKUP($C254,Lifetime!$A$2:$AK$48,2+soaf_platts!T$1,FALSE)))*$N254</f>
        <v>0</v>
      </c>
      <c r="U254" s="8">
        <f>(IFERROR(VLOOKUP($D254,platts!$C$3:$AM$457,soaf_platts!U$1+2,FALSE),VLOOKUP($C254,Lifetime!$A$2:$AK$48,2+soaf_platts!U$1,FALSE)))*$N254</f>
        <v>0</v>
      </c>
      <c r="V254" s="8">
        <f>(IFERROR(VLOOKUP($D254,platts!$C$3:$AM$457,soaf_platts!V$1+2,FALSE),VLOOKUP($C254,Lifetime!$A$2:$AK$48,2+soaf_platts!V$1,FALSE)))*$N254</f>
        <v>0</v>
      </c>
      <c r="W254" s="8">
        <f>(IFERROR(VLOOKUP($D254,platts!$C$3:$AM$457,soaf_platts!W$1+2,FALSE),VLOOKUP($C254,Lifetime!$A$2:$AK$48,2+soaf_platts!W$1,FALSE)))*$N254</f>
        <v>0</v>
      </c>
      <c r="X254" s="8">
        <f>(IFERROR(VLOOKUP($D254,platts!$C$3:$AM$457,soaf_platts!X$1+2,FALSE),VLOOKUP($C254,Lifetime!$A$2:$AK$48,2+soaf_platts!X$1,FALSE)))*$N254</f>
        <v>0</v>
      </c>
      <c r="Y254" s="8">
        <f>(IFERROR(VLOOKUP($D254,platts!$C$3:$AM$457,soaf_platts!Y$1+2,FALSE),VLOOKUP($C254,Lifetime!$A$2:$AK$48,2+soaf_platts!Y$1,FALSE)))*$N254</f>
        <v>0</v>
      </c>
      <c r="Z254" s="8">
        <f>(IFERROR(VLOOKUP($D254,platts!$C$3:$AM$457,soaf_platts!Z$1+2,FALSE),VLOOKUP($C254,Lifetime!$A$2:$AK$48,2+soaf_platts!Z$1,FALSE)))*$N254</f>
        <v>0</v>
      </c>
      <c r="AA254" s="8">
        <f>(IFERROR(VLOOKUP($D254,platts!$C$3:$AM$457,soaf_platts!AA$1+2,FALSE),VLOOKUP($C254,Lifetime!$A$2:$AK$48,2+soaf_platts!AA$1,FALSE)))*$N254</f>
        <v>0</v>
      </c>
      <c r="AB254" s="8">
        <f>(IFERROR(VLOOKUP($D254,platts!$C$3:$AM$457,soaf_platts!AB$1+2,FALSE),VLOOKUP($C254,Lifetime!$A$2:$AK$48,2+soaf_platts!AB$1,FALSE)))*$N254</f>
        <v>0</v>
      </c>
      <c r="AC254" s="8">
        <f>(IFERROR(VLOOKUP($D254,platts!$C$3:$AM$457,soaf_platts!AC$1+2,FALSE),VLOOKUP($C254,Lifetime!$A$2:$AK$48,2+soaf_platts!AC$1,FALSE)))*$N254</f>
        <v>0</v>
      </c>
      <c r="AD254" s="8">
        <f>(IFERROR(VLOOKUP($D254,platts!$C$3:$AM$457,soaf_platts!AD$1+2,FALSE),VLOOKUP($C254,Lifetime!$A$2:$AK$48,2+soaf_platts!AD$1,FALSE)))*$N254</f>
        <v>0</v>
      </c>
      <c r="AE254" s="8">
        <f>(IFERROR(VLOOKUP($D254,platts!$C$3:$AM$457,soaf_platts!AE$1+2,FALSE),VLOOKUP($C254,Lifetime!$A$2:$AK$48,2+soaf_platts!AE$1,FALSE)))*$N254</f>
        <v>0</v>
      </c>
      <c r="AF254" s="8">
        <f>(IFERROR(VLOOKUP($D254,platts!$C$3:$AM$457,soaf_platts!AF$1+2,FALSE),VLOOKUP($C254,Lifetime!$A$2:$AK$48,2+soaf_platts!AF$1,FALSE)))*$N254</f>
        <v>0</v>
      </c>
      <c r="AG254" s="8">
        <f>(IFERROR(VLOOKUP($D254,platts!$C$3:$AM$457,soaf_platts!AG$1+2,FALSE),VLOOKUP($C254,Lifetime!$A$2:$AK$48,2+soaf_platts!AG$1,FALSE)))*$N254</f>
        <v>0</v>
      </c>
      <c r="AH254" s="8">
        <f>(IFERROR(VLOOKUP($D254,platts!$C$3:$AM$457,soaf_platts!AH$1+2,FALSE),VLOOKUP($C254,Lifetime!$A$2:$AK$48,2+soaf_platts!AH$1,FALSE)))*$N254</f>
        <v>0</v>
      </c>
      <c r="AI254" s="8">
        <f>(IFERROR(VLOOKUP($D254,platts!$C$3:$AM$457,soaf_platts!AI$1+2,FALSE),VLOOKUP($C254,Lifetime!$A$2:$AK$48,2+soaf_platts!AI$1,FALSE)))*$N254</f>
        <v>0</v>
      </c>
      <c r="AJ254" s="8">
        <f>(IFERROR(VLOOKUP($D254,platts!$C$3:$AM$457,soaf_platts!AJ$1+2,FALSE),VLOOKUP($C254,Lifetime!$A$2:$AK$48,2+soaf_platts!AJ$1,FALSE)))*$N254</f>
        <v>0</v>
      </c>
      <c r="AK254" s="8">
        <f>(IFERROR(VLOOKUP($D254,platts!$C$3:$AM$457,soaf_platts!AK$1+2,FALSE),VLOOKUP($C254,Lifetime!$A$2:$AK$48,2+soaf_platts!AK$1,FALSE)))*$N254</f>
        <v>0</v>
      </c>
      <c r="AL254" s="8">
        <f>(IFERROR(VLOOKUP($D254,platts!$C$3:$AM$457,soaf_platts!AL$1+2,FALSE),VLOOKUP($C254,Lifetime!$A$2:$AK$48,2+soaf_platts!AL$1,FALSE)))*$N254</f>
        <v>0</v>
      </c>
      <c r="AM254" s="8">
        <f>(IFERROR(VLOOKUP($D254,platts!$C$3:$AM$457,soaf_platts!AM$1+2,FALSE),VLOOKUP($C254,Lifetime!$A$2:$AK$48,2+soaf_platts!AM$1,FALSE)))*$N254</f>
        <v>0</v>
      </c>
      <c r="AN254" s="8">
        <f>(IFERROR(VLOOKUP($D254,platts!$C$3:$AM$457,soaf_platts!AN$1+2,FALSE),VLOOKUP($C254,Lifetime!$A$2:$AK$48,2+soaf_platts!AN$1,FALSE)))*$N254</f>
        <v>0</v>
      </c>
      <c r="AO254" s="8">
        <f>(IFERROR(VLOOKUP($D254,platts!$C$3:$AM$457,soaf_platts!AO$1+2,FALSE),VLOOKUP($C254,Lifetime!$A$2:$AK$48,2+soaf_platts!AO$1,FALSE)))*$N254</f>
        <v>0</v>
      </c>
      <c r="AP254" s="8">
        <f>(IFERROR(VLOOKUP($D254,platts!$C$3:$AM$457,soaf_platts!AP$1+2,FALSE),VLOOKUP($C254,Lifetime!$A$2:$AK$48,2+soaf_platts!AP$1,FALSE)))*$N254</f>
        <v>0</v>
      </c>
      <c r="AQ254" s="8">
        <f>(IFERROR(VLOOKUP($D254,platts!$C$3:$AM$457,soaf_platts!AQ$1+2,FALSE),VLOOKUP($C254,Lifetime!$A$2:$AK$48,2+soaf_platts!AQ$1,FALSE)))*$N254</f>
        <v>0</v>
      </c>
      <c r="AR254" s="8">
        <f>(IFERROR(VLOOKUP($D254,platts!$C$3:$AM$457,soaf_platts!AR$1+2,FALSE),VLOOKUP($C254,Lifetime!$A$2:$AK$48,2+soaf_platts!AR$1,FALSE)))*$N254</f>
        <v>0</v>
      </c>
      <c r="AS254" s="8">
        <f>(IFERROR(VLOOKUP($D254,platts!$C$3:$AM$457,soaf_platts!AS$1+2,FALSE),VLOOKUP($C254,Lifetime!$A$2:$AK$48,2+soaf_platts!AS$1,FALSE)))*$N254</f>
        <v>0</v>
      </c>
      <c r="AT254" s="8">
        <f>(IFERROR(VLOOKUP($D254,platts!$C$3:$AM$457,soaf_platts!AT$1+2,FALSE),VLOOKUP($C254,Lifetime!$A$2:$AK$48,2+soaf_platts!AT$1,FALSE)))*$N254</f>
        <v>0</v>
      </c>
      <c r="AU254" s="8">
        <f>(IFERROR(VLOOKUP($D254,platts!$C$3:$AM$457,soaf_platts!AU$1+2,FALSE),VLOOKUP($C254,Lifetime!$A$2:$AK$48,2+soaf_platts!AU$1,FALSE)))*$N254</f>
        <v>0</v>
      </c>
      <c r="AV254" s="8">
        <f>(IFERROR(VLOOKUP($D254,platts!$C$3:$AM$457,soaf_platts!AV$1+2,FALSE),VLOOKUP($C254,Lifetime!$A$2:$AK$48,2+soaf_platts!AV$1,FALSE)))*$N254</f>
        <v>0</v>
      </c>
      <c r="AW254" s="8">
        <f>(IFERROR(VLOOKUP($D254,platts!$C$3:$AM$457,soaf_platts!AW$1+2,FALSE),VLOOKUP($C254,Lifetime!$A$2:$AK$48,2+soaf_platts!AW$1,FALSE)))*$N254</f>
        <v>0</v>
      </c>
    </row>
    <row r="255" spans="1:49" x14ac:dyDescent="0.25">
      <c r="A255" s="8">
        <v>253</v>
      </c>
      <c r="B255" s="23" t="s">
        <v>40</v>
      </c>
      <c r="C255" s="21" t="s">
        <v>25</v>
      </c>
      <c r="D255" s="8" t="str">
        <f t="shared" si="12"/>
        <v>IE_Lignite</v>
      </c>
      <c r="E255" s="8">
        <f>IFERROR(VLOOKUP(D255,Data_2011!$D:$F,3,FALSE),VLOOKUP($C255,Efficiency!A254:B298,2,FALSE))</f>
        <v>0.434</v>
      </c>
      <c r="F255" s="8">
        <f>IFERROR(VLOOKUP(D255,Data_2011!$D:$F,2,FALSE),0)</f>
        <v>9.0000000000000095E-4</v>
      </c>
      <c r="G255" s="8">
        <f t="shared" si="14"/>
        <v>0</v>
      </c>
      <c r="H255" s="8">
        <f t="shared" si="15"/>
        <v>0</v>
      </c>
      <c r="I255" s="8">
        <v>0</v>
      </c>
      <c r="J255" s="8">
        <v>0</v>
      </c>
      <c r="K255" s="8">
        <v>0</v>
      </c>
      <c r="L255" s="8">
        <f>IFERROR(VLOOKUP($D255,platts!$C$3:$AM$457,2,FALSE),0)</f>
        <v>0</v>
      </c>
      <c r="M255" s="18">
        <f t="shared" si="13"/>
        <v>310.60000000000002</v>
      </c>
      <c r="N255" s="8">
        <f>VLOOKUP($D255,soaf!$D$2:$E$514,2,FALSE)</f>
        <v>310.60000000000002</v>
      </c>
      <c r="O255" s="8">
        <f>(IFERROR(VLOOKUP($D255,platts!$C$3:$AM$457,soaf_platts!O$1+2,FALSE),VLOOKUP($C255,Lifetime!$A$2:$AK$48,2+soaf_platts!O$1,FALSE)))*$N255</f>
        <v>310.60000000000002</v>
      </c>
      <c r="P255" s="8">
        <f>(IFERROR(VLOOKUP($D255,platts!$C$3:$AM$457,soaf_platts!P$1+2,FALSE),VLOOKUP($C255,Lifetime!$A$2:$AK$48,2+soaf_platts!P$1,FALSE)))*$N255</f>
        <v>279.54000000000002</v>
      </c>
      <c r="Q255" s="8">
        <f>(IFERROR(VLOOKUP($D255,platts!$C$3:$AM$457,soaf_platts!Q$1+2,FALSE),VLOOKUP($C255,Lifetime!$A$2:$AK$48,2+soaf_platts!Q$1,FALSE)))*$N255</f>
        <v>248.48000000000002</v>
      </c>
      <c r="R255" s="8">
        <f>(IFERROR(VLOOKUP($D255,platts!$C$3:$AM$457,soaf_platts!R$1+2,FALSE),VLOOKUP($C255,Lifetime!$A$2:$AK$48,2+soaf_platts!R$1,FALSE)))*$N255</f>
        <v>217.42000000000002</v>
      </c>
      <c r="S255" s="8">
        <f>(IFERROR(VLOOKUP($D255,platts!$C$3:$AM$457,soaf_platts!S$1+2,FALSE),VLOOKUP($C255,Lifetime!$A$2:$AK$48,2+soaf_platts!S$1,FALSE)))*$N255</f>
        <v>186.36</v>
      </c>
      <c r="T255" s="8">
        <f>(IFERROR(VLOOKUP($D255,platts!$C$3:$AM$457,soaf_platts!T$1+2,FALSE),VLOOKUP($C255,Lifetime!$A$2:$AK$48,2+soaf_platts!T$1,FALSE)))*$N255</f>
        <v>155.30000000000001</v>
      </c>
      <c r="U255" s="8">
        <f>(IFERROR(VLOOKUP($D255,platts!$C$3:$AM$457,soaf_platts!U$1+2,FALSE),VLOOKUP($C255,Lifetime!$A$2:$AK$48,2+soaf_platts!U$1,FALSE)))*$N255</f>
        <v>124.24000000000001</v>
      </c>
      <c r="V255" s="8">
        <f>(IFERROR(VLOOKUP($D255,platts!$C$3:$AM$457,soaf_platts!V$1+2,FALSE),VLOOKUP($C255,Lifetime!$A$2:$AK$48,2+soaf_platts!V$1,FALSE)))*$N255</f>
        <v>93.18</v>
      </c>
      <c r="W255" s="8">
        <f>(IFERROR(VLOOKUP($D255,platts!$C$3:$AM$457,soaf_platts!W$1+2,FALSE),VLOOKUP($C255,Lifetime!$A$2:$AK$48,2+soaf_platts!W$1,FALSE)))*$N255</f>
        <v>62.120000000000005</v>
      </c>
      <c r="X255" s="8">
        <f>(IFERROR(VLOOKUP($D255,platts!$C$3:$AM$457,soaf_platts!X$1+2,FALSE),VLOOKUP($C255,Lifetime!$A$2:$AK$48,2+soaf_platts!X$1,FALSE)))*$N255</f>
        <v>31.060000000000002</v>
      </c>
      <c r="Y255" s="8">
        <f>(IFERROR(VLOOKUP($D255,platts!$C$3:$AM$457,soaf_platts!Y$1+2,FALSE),VLOOKUP($C255,Lifetime!$A$2:$AK$48,2+soaf_platts!Y$1,FALSE)))*$N255</f>
        <v>0</v>
      </c>
      <c r="Z255" s="8">
        <f>(IFERROR(VLOOKUP($D255,platts!$C$3:$AM$457,soaf_platts!Z$1+2,FALSE),VLOOKUP($C255,Lifetime!$A$2:$AK$48,2+soaf_platts!Z$1,FALSE)))*$N255</f>
        <v>0</v>
      </c>
      <c r="AA255" s="8">
        <f>(IFERROR(VLOOKUP($D255,platts!$C$3:$AM$457,soaf_platts!AA$1+2,FALSE),VLOOKUP($C255,Lifetime!$A$2:$AK$48,2+soaf_platts!AA$1,FALSE)))*$N255</f>
        <v>0</v>
      </c>
      <c r="AB255" s="8">
        <f>(IFERROR(VLOOKUP($D255,platts!$C$3:$AM$457,soaf_platts!AB$1+2,FALSE),VLOOKUP($C255,Lifetime!$A$2:$AK$48,2+soaf_platts!AB$1,FALSE)))*$N255</f>
        <v>0</v>
      </c>
      <c r="AC255" s="8">
        <f>(IFERROR(VLOOKUP($D255,platts!$C$3:$AM$457,soaf_platts!AC$1+2,FALSE),VLOOKUP($C255,Lifetime!$A$2:$AK$48,2+soaf_platts!AC$1,FALSE)))*$N255</f>
        <v>0</v>
      </c>
      <c r="AD255" s="8">
        <f>(IFERROR(VLOOKUP($D255,platts!$C$3:$AM$457,soaf_platts!AD$1+2,FALSE),VLOOKUP($C255,Lifetime!$A$2:$AK$48,2+soaf_platts!AD$1,FALSE)))*$N255</f>
        <v>0</v>
      </c>
      <c r="AE255" s="8">
        <f>(IFERROR(VLOOKUP($D255,platts!$C$3:$AM$457,soaf_platts!AE$1+2,FALSE),VLOOKUP($C255,Lifetime!$A$2:$AK$48,2+soaf_platts!AE$1,FALSE)))*$N255</f>
        <v>0</v>
      </c>
      <c r="AF255" s="8">
        <f>(IFERROR(VLOOKUP($D255,platts!$C$3:$AM$457,soaf_platts!AF$1+2,FALSE),VLOOKUP($C255,Lifetime!$A$2:$AK$48,2+soaf_platts!AF$1,FALSE)))*$N255</f>
        <v>0</v>
      </c>
      <c r="AG255" s="8">
        <f>(IFERROR(VLOOKUP($D255,platts!$C$3:$AM$457,soaf_platts!AG$1+2,FALSE),VLOOKUP($C255,Lifetime!$A$2:$AK$48,2+soaf_platts!AG$1,FALSE)))*$N255</f>
        <v>0</v>
      </c>
      <c r="AH255" s="8">
        <f>(IFERROR(VLOOKUP($D255,platts!$C$3:$AM$457,soaf_platts!AH$1+2,FALSE),VLOOKUP($C255,Lifetime!$A$2:$AK$48,2+soaf_platts!AH$1,FALSE)))*$N255</f>
        <v>0</v>
      </c>
      <c r="AI255" s="8">
        <f>(IFERROR(VLOOKUP($D255,platts!$C$3:$AM$457,soaf_platts!AI$1+2,FALSE),VLOOKUP($C255,Lifetime!$A$2:$AK$48,2+soaf_platts!AI$1,FALSE)))*$N255</f>
        <v>0</v>
      </c>
      <c r="AJ255" s="8">
        <f>(IFERROR(VLOOKUP($D255,platts!$C$3:$AM$457,soaf_platts!AJ$1+2,FALSE),VLOOKUP($C255,Lifetime!$A$2:$AK$48,2+soaf_platts!AJ$1,FALSE)))*$N255</f>
        <v>0</v>
      </c>
      <c r="AK255" s="8">
        <f>(IFERROR(VLOOKUP($D255,platts!$C$3:$AM$457,soaf_platts!AK$1+2,FALSE),VLOOKUP($C255,Lifetime!$A$2:$AK$48,2+soaf_platts!AK$1,FALSE)))*$N255</f>
        <v>0</v>
      </c>
      <c r="AL255" s="8">
        <f>(IFERROR(VLOOKUP($D255,platts!$C$3:$AM$457,soaf_platts!AL$1+2,FALSE),VLOOKUP($C255,Lifetime!$A$2:$AK$48,2+soaf_platts!AL$1,FALSE)))*$N255</f>
        <v>0</v>
      </c>
      <c r="AM255" s="8">
        <f>(IFERROR(VLOOKUP($D255,platts!$C$3:$AM$457,soaf_platts!AM$1+2,FALSE),VLOOKUP($C255,Lifetime!$A$2:$AK$48,2+soaf_platts!AM$1,FALSE)))*$N255</f>
        <v>0</v>
      </c>
      <c r="AN255" s="8">
        <f>(IFERROR(VLOOKUP($D255,platts!$C$3:$AM$457,soaf_platts!AN$1+2,FALSE),VLOOKUP($C255,Lifetime!$A$2:$AK$48,2+soaf_platts!AN$1,FALSE)))*$N255</f>
        <v>0</v>
      </c>
      <c r="AO255" s="8">
        <f>(IFERROR(VLOOKUP($D255,platts!$C$3:$AM$457,soaf_platts!AO$1+2,FALSE),VLOOKUP($C255,Lifetime!$A$2:$AK$48,2+soaf_platts!AO$1,FALSE)))*$N255</f>
        <v>0</v>
      </c>
      <c r="AP255" s="8">
        <f>(IFERROR(VLOOKUP($D255,platts!$C$3:$AM$457,soaf_platts!AP$1+2,FALSE),VLOOKUP($C255,Lifetime!$A$2:$AK$48,2+soaf_platts!AP$1,FALSE)))*$N255</f>
        <v>0</v>
      </c>
      <c r="AQ255" s="8">
        <f>(IFERROR(VLOOKUP($D255,platts!$C$3:$AM$457,soaf_platts!AQ$1+2,FALSE),VLOOKUP($C255,Lifetime!$A$2:$AK$48,2+soaf_platts!AQ$1,FALSE)))*$N255</f>
        <v>0</v>
      </c>
      <c r="AR255" s="8">
        <f>(IFERROR(VLOOKUP($D255,platts!$C$3:$AM$457,soaf_platts!AR$1+2,FALSE),VLOOKUP($C255,Lifetime!$A$2:$AK$48,2+soaf_platts!AR$1,FALSE)))*$N255</f>
        <v>0</v>
      </c>
      <c r="AS255" s="8">
        <f>(IFERROR(VLOOKUP($D255,platts!$C$3:$AM$457,soaf_platts!AS$1+2,FALSE),VLOOKUP($C255,Lifetime!$A$2:$AK$48,2+soaf_platts!AS$1,FALSE)))*$N255</f>
        <v>0</v>
      </c>
      <c r="AT255" s="8">
        <f>(IFERROR(VLOOKUP($D255,platts!$C$3:$AM$457,soaf_platts!AT$1+2,FALSE),VLOOKUP($C255,Lifetime!$A$2:$AK$48,2+soaf_platts!AT$1,FALSE)))*$N255</f>
        <v>0</v>
      </c>
      <c r="AU255" s="8">
        <f>(IFERROR(VLOOKUP($D255,platts!$C$3:$AM$457,soaf_platts!AU$1+2,FALSE),VLOOKUP($C255,Lifetime!$A$2:$AK$48,2+soaf_platts!AU$1,FALSE)))*$N255</f>
        <v>0</v>
      </c>
      <c r="AV255" s="8">
        <f>(IFERROR(VLOOKUP($D255,platts!$C$3:$AM$457,soaf_platts!AV$1+2,FALSE),VLOOKUP($C255,Lifetime!$A$2:$AK$48,2+soaf_platts!AV$1,FALSE)))*$N255</f>
        <v>0</v>
      </c>
      <c r="AW255" s="8">
        <f>(IFERROR(VLOOKUP($D255,platts!$C$3:$AM$457,soaf_platts!AW$1+2,FALSE),VLOOKUP($C255,Lifetime!$A$2:$AK$48,2+soaf_platts!AW$1,FALSE)))*$N255</f>
        <v>0</v>
      </c>
    </row>
    <row r="256" spans="1:49" x14ac:dyDescent="0.25">
      <c r="A256" s="8">
        <v>254</v>
      </c>
      <c r="B256" s="23" t="s">
        <v>40</v>
      </c>
      <c r="C256" s="21" t="s">
        <v>27</v>
      </c>
      <c r="D256" s="8" t="str">
        <f t="shared" si="12"/>
        <v>IE_Nuclear</v>
      </c>
      <c r="E256" s="8">
        <f>IFERROR(VLOOKUP(D256,Data_2011!$D:$F,3,FALSE),VLOOKUP($C256,Efficiency!A255:B299,2,FALSE))</f>
        <v>0.33200000000000002</v>
      </c>
      <c r="F256" s="8">
        <f>IFERROR(VLOOKUP(D256,Data_2011!$D:$F,2,FALSE),0)</f>
        <v>3.2857142857142888E-4</v>
      </c>
      <c r="G256" s="8">
        <f t="shared" si="14"/>
        <v>0</v>
      </c>
      <c r="H256" s="8">
        <f t="shared" si="15"/>
        <v>0</v>
      </c>
      <c r="I256" s="8">
        <v>0</v>
      </c>
      <c r="J256" s="8">
        <v>0</v>
      </c>
      <c r="K256" s="8">
        <v>0</v>
      </c>
      <c r="L256" s="8">
        <f>IFERROR(VLOOKUP($D256,platts!$C$3:$AM$457,2,FALSE),0)</f>
        <v>0</v>
      </c>
      <c r="M256" s="18">
        <f t="shared" si="13"/>
        <v>0</v>
      </c>
      <c r="N256" s="8">
        <f>VLOOKUP($D256,soaf!$D$2:$E$514,2,FALSE)</f>
        <v>0</v>
      </c>
      <c r="O256" s="8">
        <f>(IFERROR(VLOOKUP($D256,platts!$C$3:$AM$457,soaf_platts!O$1+2,FALSE),VLOOKUP($C256,Lifetime!$A$2:$AK$48,2+soaf_platts!O$1,FALSE)))*$N256</f>
        <v>0</v>
      </c>
      <c r="P256" s="8">
        <f>(IFERROR(VLOOKUP($D256,platts!$C$3:$AM$457,soaf_platts!P$1+2,FALSE),VLOOKUP($C256,Lifetime!$A$2:$AK$48,2+soaf_platts!P$1,FALSE)))*$N256</f>
        <v>0</v>
      </c>
      <c r="Q256" s="8">
        <f>(IFERROR(VLOOKUP($D256,platts!$C$3:$AM$457,soaf_platts!Q$1+2,FALSE),VLOOKUP($C256,Lifetime!$A$2:$AK$48,2+soaf_platts!Q$1,FALSE)))*$N256</f>
        <v>0</v>
      </c>
      <c r="R256" s="8">
        <f>(IFERROR(VLOOKUP($D256,platts!$C$3:$AM$457,soaf_platts!R$1+2,FALSE),VLOOKUP($C256,Lifetime!$A$2:$AK$48,2+soaf_platts!R$1,FALSE)))*$N256</f>
        <v>0</v>
      </c>
      <c r="S256" s="8">
        <f>(IFERROR(VLOOKUP($D256,platts!$C$3:$AM$457,soaf_platts!S$1+2,FALSE),VLOOKUP($C256,Lifetime!$A$2:$AK$48,2+soaf_platts!S$1,FALSE)))*$N256</f>
        <v>0</v>
      </c>
      <c r="T256" s="8">
        <f>(IFERROR(VLOOKUP($D256,platts!$C$3:$AM$457,soaf_platts!T$1+2,FALSE),VLOOKUP($C256,Lifetime!$A$2:$AK$48,2+soaf_platts!T$1,FALSE)))*$N256</f>
        <v>0</v>
      </c>
      <c r="U256" s="8">
        <f>(IFERROR(VLOOKUP($D256,platts!$C$3:$AM$457,soaf_platts!U$1+2,FALSE),VLOOKUP($C256,Lifetime!$A$2:$AK$48,2+soaf_platts!U$1,FALSE)))*$N256</f>
        <v>0</v>
      </c>
      <c r="V256" s="8">
        <f>(IFERROR(VLOOKUP($D256,platts!$C$3:$AM$457,soaf_platts!V$1+2,FALSE),VLOOKUP($C256,Lifetime!$A$2:$AK$48,2+soaf_platts!V$1,FALSE)))*$N256</f>
        <v>0</v>
      </c>
      <c r="W256" s="8">
        <f>(IFERROR(VLOOKUP($D256,platts!$C$3:$AM$457,soaf_platts!W$1+2,FALSE),VLOOKUP($C256,Lifetime!$A$2:$AK$48,2+soaf_platts!W$1,FALSE)))*$N256</f>
        <v>0</v>
      </c>
      <c r="X256" s="8">
        <f>(IFERROR(VLOOKUP($D256,platts!$C$3:$AM$457,soaf_platts!X$1+2,FALSE),VLOOKUP($C256,Lifetime!$A$2:$AK$48,2+soaf_platts!X$1,FALSE)))*$N256</f>
        <v>0</v>
      </c>
      <c r="Y256" s="8">
        <f>(IFERROR(VLOOKUP($D256,platts!$C$3:$AM$457,soaf_platts!Y$1+2,FALSE),VLOOKUP($C256,Lifetime!$A$2:$AK$48,2+soaf_platts!Y$1,FALSE)))*$N256</f>
        <v>0</v>
      </c>
      <c r="Z256" s="8">
        <f>(IFERROR(VLOOKUP($D256,platts!$C$3:$AM$457,soaf_platts!Z$1+2,FALSE),VLOOKUP($C256,Lifetime!$A$2:$AK$48,2+soaf_platts!Z$1,FALSE)))*$N256</f>
        <v>0</v>
      </c>
      <c r="AA256" s="8">
        <f>(IFERROR(VLOOKUP($D256,platts!$C$3:$AM$457,soaf_platts!AA$1+2,FALSE),VLOOKUP($C256,Lifetime!$A$2:$AK$48,2+soaf_platts!AA$1,FALSE)))*$N256</f>
        <v>0</v>
      </c>
      <c r="AB256" s="8">
        <f>(IFERROR(VLOOKUP($D256,platts!$C$3:$AM$457,soaf_platts!AB$1+2,FALSE),VLOOKUP($C256,Lifetime!$A$2:$AK$48,2+soaf_platts!AB$1,FALSE)))*$N256</f>
        <v>0</v>
      </c>
      <c r="AC256" s="8">
        <f>(IFERROR(VLOOKUP($D256,platts!$C$3:$AM$457,soaf_platts!AC$1+2,FALSE),VLOOKUP($C256,Lifetime!$A$2:$AK$48,2+soaf_platts!AC$1,FALSE)))*$N256</f>
        <v>0</v>
      </c>
      <c r="AD256" s="8">
        <f>(IFERROR(VLOOKUP($D256,platts!$C$3:$AM$457,soaf_platts!AD$1+2,FALSE),VLOOKUP($C256,Lifetime!$A$2:$AK$48,2+soaf_platts!AD$1,FALSE)))*$N256</f>
        <v>0</v>
      </c>
      <c r="AE256" s="8">
        <f>(IFERROR(VLOOKUP($D256,platts!$C$3:$AM$457,soaf_platts!AE$1+2,FALSE),VLOOKUP($C256,Lifetime!$A$2:$AK$48,2+soaf_platts!AE$1,FALSE)))*$N256</f>
        <v>0</v>
      </c>
      <c r="AF256" s="8">
        <f>(IFERROR(VLOOKUP($D256,platts!$C$3:$AM$457,soaf_platts!AF$1+2,FALSE),VLOOKUP($C256,Lifetime!$A$2:$AK$48,2+soaf_platts!AF$1,FALSE)))*$N256</f>
        <v>0</v>
      </c>
      <c r="AG256" s="8">
        <f>(IFERROR(VLOOKUP($D256,platts!$C$3:$AM$457,soaf_platts!AG$1+2,FALSE),VLOOKUP($C256,Lifetime!$A$2:$AK$48,2+soaf_platts!AG$1,FALSE)))*$N256</f>
        <v>0</v>
      </c>
      <c r="AH256" s="8">
        <f>(IFERROR(VLOOKUP($D256,platts!$C$3:$AM$457,soaf_platts!AH$1+2,FALSE),VLOOKUP($C256,Lifetime!$A$2:$AK$48,2+soaf_platts!AH$1,FALSE)))*$N256</f>
        <v>0</v>
      </c>
      <c r="AI256" s="8">
        <f>(IFERROR(VLOOKUP($D256,platts!$C$3:$AM$457,soaf_platts!AI$1+2,FALSE),VLOOKUP($C256,Lifetime!$A$2:$AK$48,2+soaf_platts!AI$1,FALSE)))*$N256</f>
        <v>0</v>
      </c>
      <c r="AJ256" s="8">
        <f>(IFERROR(VLOOKUP($D256,platts!$C$3:$AM$457,soaf_platts!AJ$1+2,FALSE),VLOOKUP($C256,Lifetime!$A$2:$AK$48,2+soaf_platts!AJ$1,FALSE)))*$N256</f>
        <v>0</v>
      </c>
      <c r="AK256" s="8">
        <f>(IFERROR(VLOOKUP($D256,platts!$C$3:$AM$457,soaf_platts!AK$1+2,FALSE),VLOOKUP($C256,Lifetime!$A$2:$AK$48,2+soaf_platts!AK$1,FALSE)))*$N256</f>
        <v>0</v>
      </c>
      <c r="AL256" s="8">
        <f>(IFERROR(VLOOKUP($D256,platts!$C$3:$AM$457,soaf_platts!AL$1+2,FALSE),VLOOKUP($C256,Lifetime!$A$2:$AK$48,2+soaf_platts!AL$1,FALSE)))*$N256</f>
        <v>0</v>
      </c>
      <c r="AM256" s="8">
        <f>(IFERROR(VLOOKUP($D256,platts!$C$3:$AM$457,soaf_platts!AM$1+2,FALSE),VLOOKUP($C256,Lifetime!$A$2:$AK$48,2+soaf_platts!AM$1,FALSE)))*$N256</f>
        <v>0</v>
      </c>
      <c r="AN256" s="8">
        <f>(IFERROR(VLOOKUP($D256,platts!$C$3:$AM$457,soaf_platts!AN$1+2,FALSE),VLOOKUP($C256,Lifetime!$A$2:$AK$48,2+soaf_platts!AN$1,FALSE)))*$N256</f>
        <v>0</v>
      </c>
      <c r="AO256" s="8">
        <f>(IFERROR(VLOOKUP($D256,platts!$C$3:$AM$457,soaf_platts!AO$1+2,FALSE),VLOOKUP($C256,Lifetime!$A$2:$AK$48,2+soaf_platts!AO$1,FALSE)))*$N256</f>
        <v>0</v>
      </c>
      <c r="AP256" s="8">
        <f>(IFERROR(VLOOKUP($D256,platts!$C$3:$AM$457,soaf_platts!AP$1+2,FALSE),VLOOKUP($C256,Lifetime!$A$2:$AK$48,2+soaf_platts!AP$1,FALSE)))*$N256</f>
        <v>0</v>
      </c>
      <c r="AQ256" s="8">
        <f>(IFERROR(VLOOKUP($D256,platts!$C$3:$AM$457,soaf_platts!AQ$1+2,FALSE),VLOOKUP($C256,Lifetime!$A$2:$AK$48,2+soaf_platts!AQ$1,FALSE)))*$N256</f>
        <v>0</v>
      </c>
      <c r="AR256" s="8">
        <f>(IFERROR(VLOOKUP($D256,platts!$C$3:$AM$457,soaf_platts!AR$1+2,FALSE),VLOOKUP($C256,Lifetime!$A$2:$AK$48,2+soaf_platts!AR$1,FALSE)))*$N256</f>
        <v>0</v>
      </c>
      <c r="AS256" s="8">
        <f>(IFERROR(VLOOKUP($D256,platts!$C$3:$AM$457,soaf_platts!AS$1+2,FALSE),VLOOKUP($C256,Lifetime!$A$2:$AK$48,2+soaf_platts!AS$1,FALSE)))*$N256</f>
        <v>0</v>
      </c>
      <c r="AT256" s="8">
        <f>(IFERROR(VLOOKUP($D256,platts!$C$3:$AM$457,soaf_platts!AT$1+2,FALSE),VLOOKUP($C256,Lifetime!$A$2:$AK$48,2+soaf_platts!AT$1,FALSE)))*$N256</f>
        <v>0</v>
      </c>
      <c r="AU256" s="8">
        <f>(IFERROR(VLOOKUP($D256,platts!$C$3:$AM$457,soaf_platts!AU$1+2,FALSE),VLOOKUP($C256,Lifetime!$A$2:$AK$48,2+soaf_platts!AU$1,FALSE)))*$N256</f>
        <v>0</v>
      </c>
      <c r="AV256" s="8">
        <f>(IFERROR(VLOOKUP($D256,platts!$C$3:$AM$457,soaf_platts!AV$1+2,FALSE),VLOOKUP($C256,Lifetime!$A$2:$AK$48,2+soaf_platts!AV$1,FALSE)))*$N256</f>
        <v>0</v>
      </c>
      <c r="AW256" s="8">
        <f>(IFERROR(VLOOKUP($D256,platts!$C$3:$AM$457,soaf_platts!AW$1+2,FALSE),VLOOKUP($C256,Lifetime!$A$2:$AK$48,2+soaf_platts!AW$1,FALSE)))*$N256</f>
        <v>0</v>
      </c>
    </row>
    <row r="257" spans="1:49" x14ac:dyDescent="0.25">
      <c r="A257" s="8">
        <v>255</v>
      </c>
      <c r="B257" s="23" t="s">
        <v>40</v>
      </c>
      <c r="C257" s="21" t="s">
        <v>10</v>
      </c>
      <c r="D257" s="8" t="str">
        <f t="shared" si="12"/>
        <v>IE_OCGT</v>
      </c>
      <c r="E257" s="8">
        <f>IFERROR(VLOOKUP(D257,Data_2011!$D:$F,3,FALSE),VLOOKUP($C257,Efficiency!A256:B300,2,FALSE))</f>
        <v>0.34435417463352402</v>
      </c>
      <c r="F257" s="8">
        <f>IFERROR(VLOOKUP(D257,Data_2011!$D:$F,2,FALSE),0)</f>
        <v>1.4353266642709432E-3</v>
      </c>
      <c r="G257" s="8">
        <f t="shared" si="14"/>
        <v>0</v>
      </c>
      <c r="H257" s="8">
        <f t="shared" si="15"/>
        <v>0</v>
      </c>
      <c r="I257" s="8">
        <v>0</v>
      </c>
      <c r="J257" s="8">
        <v>0</v>
      </c>
      <c r="K257" s="8">
        <v>0</v>
      </c>
      <c r="L257" s="8">
        <f>IFERROR(VLOOKUP($D257,platts!$C$3:$AM$457,2,FALSE),0)</f>
        <v>699.14599999999996</v>
      </c>
      <c r="M257" s="18">
        <f t="shared" si="13"/>
        <v>-20.833692642478354</v>
      </c>
      <c r="N257" s="8">
        <f>VLOOKUP($D257,soaf!$D$2:$E$514,2,FALSE)</f>
        <v>678.3123073575216</v>
      </c>
      <c r="O257" s="8">
        <f>(IFERROR(VLOOKUP($D257,platts!$C$3:$AM$457,soaf_platts!O$1+2,FALSE),VLOOKUP($C257,Lifetime!$A$2:$AK$48,2+soaf_platts!O$1,FALSE)))*$N257</f>
        <v>678.3123073575216</v>
      </c>
      <c r="P257" s="8">
        <f>(IFERROR(VLOOKUP($D257,platts!$C$3:$AM$457,soaf_platts!P$1+2,FALSE),VLOOKUP($C257,Lifetime!$A$2:$AK$48,2+soaf_platts!P$1,FALSE)))*$N257</f>
        <v>678.3123073575216</v>
      </c>
      <c r="Q257" s="8">
        <f>(IFERROR(VLOOKUP($D257,platts!$C$3:$AM$457,soaf_platts!Q$1+2,FALSE),VLOOKUP($C257,Lifetime!$A$2:$AK$48,2+soaf_platts!Q$1,FALSE)))*$N257</f>
        <v>678.3123073575216</v>
      </c>
      <c r="R257" s="8">
        <f>(IFERROR(VLOOKUP($D257,platts!$C$3:$AM$457,soaf_platts!R$1+2,FALSE),VLOOKUP($C257,Lifetime!$A$2:$AK$48,2+soaf_platts!R$1,FALSE)))*$N257</f>
        <v>587.11339197846326</v>
      </c>
      <c r="S257" s="8">
        <f>(IFERROR(VLOOKUP($D257,platts!$C$3:$AM$457,soaf_platts!S$1+2,FALSE),VLOOKUP($C257,Lifetime!$A$2:$AK$48,2+soaf_platts!S$1,FALSE)))*$N257</f>
        <v>587.11339197846326</v>
      </c>
      <c r="T257" s="8">
        <f>(IFERROR(VLOOKUP($D257,platts!$C$3:$AM$457,soaf_platts!T$1+2,FALSE),VLOOKUP($C257,Lifetime!$A$2:$AK$48,2+soaf_platts!T$1,FALSE)))*$N257</f>
        <v>422.17918331420896</v>
      </c>
      <c r="U257" s="8">
        <f>(IFERROR(VLOOKUP($D257,platts!$C$3:$AM$457,soaf_platts!U$1+2,FALSE),VLOOKUP($C257,Lifetime!$A$2:$AK$48,2+soaf_platts!U$1,FALSE)))*$N257</f>
        <v>339.71207898208218</v>
      </c>
      <c r="V257" s="8">
        <f>(IFERROR(VLOOKUP($D257,platts!$C$3:$AM$457,soaf_platts!V$1+2,FALSE),VLOOKUP($C257,Lifetime!$A$2:$AK$48,2+soaf_platts!V$1,FALSE)))*$N257</f>
        <v>238.81115132865594</v>
      </c>
      <c r="W257" s="8">
        <f>(IFERROR(VLOOKUP($D257,platts!$C$3:$AM$457,soaf_platts!W$1+2,FALSE),VLOOKUP($C257,Lifetime!$A$2:$AK$48,2+soaf_platts!W$1,FALSE)))*$N257</f>
        <v>238.81115132865594</v>
      </c>
      <c r="X257" s="8">
        <f>(IFERROR(VLOOKUP($D257,platts!$C$3:$AM$457,soaf_platts!X$1+2,FALSE),VLOOKUP($C257,Lifetime!$A$2:$AK$48,2+soaf_platts!X$1,FALSE)))*$N257</f>
        <v>238.81115132865594</v>
      </c>
      <c r="Y257" s="8">
        <f>(IFERROR(VLOOKUP($D257,platts!$C$3:$AM$457,soaf_platts!Y$1+2,FALSE),VLOOKUP($C257,Lifetime!$A$2:$AK$48,2+soaf_platts!Y$1,FALSE)))*$N257</f>
        <v>238.81115132865594</v>
      </c>
      <c r="Z257" s="8">
        <f>(IFERROR(VLOOKUP($D257,platts!$C$3:$AM$457,soaf_platts!Z$1+2,FALSE),VLOOKUP($C257,Lifetime!$A$2:$AK$48,2+soaf_platts!Z$1,FALSE)))*$N257</f>
        <v>238.81115132865594</v>
      </c>
      <c r="AA257" s="8">
        <f>(IFERROR(VLOOKUP($D257,platts!$C$3:$AM$457,soaf_platts!AA$1+2,FALSE),VLOOKUP($C257,Lifetime!$A$2:$AK$48,2+soaf_platts!AA$1,FALSE)))*$N257</f>
        <v>238.81115132865594</v>
      </c>
      <c r="AB257" s="8">
        <f>(IFERROR(VLOOKUP($D257,platts!$C$3:$AM$457,soaf_platts!AB$1+2,FALSE),VLOOKUP($C257,Lifetime!$A$2:$AK$48,2+soaf_platts!AB$1,FALSE)))*$N257</f>
        <v>238.81115132865594</v>
      </c>
      <c r="AC257" s="8">
        <f>(IFERROR(VLOOKUP($D257,platts!$C$3:$AM$457,soaf_platts!AC$1+2,FALSE),VLOOKUP($C257,Lifetime!$A$2:$AK$48,2+soaf_platts!AC$1,FALSE)))*$N257</f>
        <v>238.81115132865594</v>
      </c>
      <c r="AD257" s="8">
        <f>(IFERROR(VLOOKUP($D257,platts!$C$3:$AM$457,soaf_platts!AD$1+2,FALSE),VLOOKUP($C257,Lifetime!$A$2:$AK$48,2+soaf_platts!AD$1,FALSE)))*$N257</f>
        <v>238.81115132865594</v>
      </c>
      <c r="AE257" s="8">
        <f>(IFERROR(VLOOKUP($D257,platts!$C$3:$AM$457,soaf_platts!AE$1+2,FALSE),VLOOKUP($C257,Lifetime!$A$2:$AK$48,2+soaf_platts!AE$1,FALSE)))*$N257</f>
        <v>238.81115132865594</v>
      </c>
      <c r="AF257" s="8">
        <f>(IFERROR(VLOOKUP($D257,platts!$C$3:$AM$457,soaf_platts!AF$1+2,FALSE),VLOOKUP($C257,Lifetime!$A$2:$AK$48,2+soaf_platts!AF$1,FALSE)))*$N257</f>
        <v>238.81115132865594</v>
      </c>
      <c r="AG257" s="8">
        <f>(IFERROR(VLOOKUP($D257,platts!$C$3:$AM$457,soaf_platts!AG$1+2,FALSE),VLOOKUP($C257,Lifetime!$A$2:$AK$48,2+soaf_platts!AG$1,FALSE)))*$N257</f>
        <v>238.81115132865594</v>
      </c>
      <c r="AH257" s="8">
        <f>(IFERROR(VLOOKUP($D257,platts!$C$3:$AM$457,soaf_platts!AH$1+2,FALSE),VLOOKUP($C257,Lifetime!$A$2:$AK$48,2+soaf_platts!AH$1,FALSE)))*$N257</f>
        <v>237.35584948750073</v>
      </c>
      <c r="AI257" s="8">
        <f>(IFERROR(VLOOKUP($D257,platts!$C$3:$AM$457,soaf_platts!AI$1+2,FALSE),VLOOKUP($C257,Lifetime!$A$2:$AK$48,2+soaf_platts!AI$1,FALSE)))*$N257</f>
        <v>235.87920321934195</v>
      </c>
      <c r="AJ257" s="8">
        <f>(IFERROR(VLOOKUP($D257,platts!$C$3:$AM$457,soaf_platts!AJ$1+2,FALSE),VLOOKUP($C257,Lifetime!$A$2:$AK$48,2+soaf_platts!AJ$1,FALSE)))*$N257</f>
        <v>211.43013228793484</v>
      </c>
      <c r="AK257" s="8">
        <f>(IFERROR(VLOOKUP($D257,platts!$C$3:$AM$457,soaf_platts!AK$1+2,FALSE),VLOOKUP($C257,Lifetime!$A$2:$AK$48,2+soaf_platts!AK$1,FALSE)))*$N257</f>
        <v>210.45702045681577</v>
      </c>
      <c r="AL257" s="8">
        <f>(IFERROR(VLOOKUP($D257,platts!$C$3:$AM$457,soaf_platts!AL$1+2,FALSE),VLOOKUP($C257,Lifetime!$A$2:$AK$48,2+soaf_platts!AL$1,FALSE)))*$N257</f>
        <v>192.77219248309797</v>
      </c>
      <c r="AM257" s="8">
        <f>(IFERROR(VLOOKUP($D257,platts!$C$3:$AM$457,soaf_platts!AM$1+2,FALSE),VLOOKUP($C257,Lifetime!$A$2:$AK$48,2+soaf_platts!AM$1,FALSE)))*$N257</f>
        <v>176.94627006114908</v>
      </c>
      <c r="AN257" s="8">
        <f>(IFERROR(VLOOKUP($D257,platts!$C$3:$AM$457,soaf_platts!AN$1+2,FALSE),VLOOKUP($C257,Lifetime!$A$2:$AK$48,2+soaf_platts!AN$1,FALSE)))*$N257</f>
        <v>166.66795825768375</v>
      </c>
      <c r="AO257" s="8">
        <f>(IFERROR(VLOOKUP($D257,platts!$C$3:$AM$457,soaf_platts!AO$1+2,FALSE),VLOOKUP($C257,Lifetime!$A$2:$AK$48,2+soaf_platts!AO$1,FALSE)))*$N257</f>
        <v>166.66795825768375</v>
      </c>
      <c r="AP257" s="8">
        <f>(IFERROR(VLOOKUP($D257,platts!$C$3:$AM$457,soaf_platts!AP$1+2,FALSE),VLOOKUP($C257,Lifetime!$A$2:$AK$48,2+soaf_platts!AP$1,FALSE)))*$N257</f>
        <v>164.04841494360443</v>
      </c>
      <c r="AQ257" s="8">
        <f>(IFERROR(VLOOKUP($D257,platts!$C$3:$AM$457,soaf_platts!AQ$1+2,FALSE),VLOOKUP($C257,Lifetime!$A$2:$AK$48,2+soaf_platts!AQ$1,FALSE)))*$N257</f>
        <v>158.0273461261317</v>
      </c>
      <c r="AR257" s="8">
        <f>(IFERROR(VLOOKUP($D257,platts!$C$3:$AM$457,soaf_platts!AR$1+2,FALSE),VLOOKUP($C257,Lifetime!$A$2:$AK$48,2+soaf_platts!AR$1,FALSE)))*$N257</f>
        <v>12.497162010613286</v>
      </c>
      <c r="AS257" s="8">
        <f>(IFERROR(VLOOKUP($D257,platts!$C$3:$AM$457,soaf_platts!AS$1+2,FALSE),VLOOKUP($C257,Lifetime!$A$2:$AK$48,2+soaf_platts!AS$1,FALSE)))*$N257</f>
        <v>12.497162010613286</v>
      </c>
      <c r="AT257" s="8">
        <f>(IFERROR(VLOOKUP($D257,platts!$C$3:$AM$457,soaf_platts!AT$1+2,FALSE),VLOOKUP($C257,Lifetime!$A$2:$AK$48,2+soaf_platts!AT$1,FALSE)))*$N257</f>
        <v>12.497162010613286</v>
      </c>
      <c r="AU257" s="8">
        <f>(IFERROR(VLOOKUP($D257,platts!$C$3:$AM$457,soaf_platts!AU$1+2,FALSE),VLOOKUP($C257,Lifetime!$A$2:$AK$48,2+soaf_platts!AU$1,FALSE)))*$N257</f>
        <v>11.526960783176497</v>
      </c>
      <c r="AV257" s="8">
        <f>(IFERROR(VLOOKUP($D257,platts!$C$3:$AM$457,soaf_platts!AV$1+2,FALSE),VLOOKUP($C257,Lifetime!$A$2:$AK$48,2+soaf_platts!AV$1,FALSE)))*$N257</f>
        <v>5.7057534185557586</v>
      </c>
      <c r="AW257" s="8">
        <f>(IFERROR(VLOOKUP($D257,platts!$C$3:$AM$457,soaf_platts!AW$1+2,FALSE),VLOOKUP($C257,Lifetime!$A$2:$AK$48,2+soaf_platts!AW$1,FALSE)))*$N257</f>
        <v>5.5602232344402402</v>
      </c>
    </row>
    <row r="258" spans="1:49" x14ac:dyDescent="0.25">
      <c r="A258" s="8">
        <v>256</v>
      </c>
      <c r="B258" s="23" t="s">
        <v>40</v>
      </c>
      <c r="C258" s="21" t="s">
        <v>16</v>
      </c>
      <c r="D258" s="8" t="str">
        <f t="shared" si="12"/>
        <v>IE_OCOT</v>
      </c>
      <c r="E258" s="8">
        <f>IFERROR(VLOOKUP(D258,Data_2011!$D:$F,3,FALSE),VLOOKUP($C258,Efficiency!A257:B301,2,FALSE))</f>
        <v>0.39226683417085401</v>
      </c>
      <c r="F258" s="8">
        <f>IFERROR(VLOOKUP(D258,Data_2011!$D:$F,2,FALSE),0)</f>
        <v>1.8999521416606472E-4</v>
      </c>
      <c r="G258" s="8">
        <f t="shared" si="14"/>
        <v>0</v>
      </c>
      <c r="H258" s="8">
        <f t="shared" si="15"/>
        <v>0</v>
      </c>
      <c r="I258" s="8">
        <v>0</v>
      </c>
      <c r="J258" s="8">
        <v>0</v>
      </c>
      <c r="K258" s="8">
        <v>0</v>
      </c>
      <c r="L258" s="8">
        <f>IFERROR(VLOOKUP($D258,platts!$C$3:$AM$457,2,FALSE),0)</f>
        <v>325.66300000000001</v>
      </c>
      <c r="M258" s="18">
        <f t="shared" si="13"/>
        <v>188.15926905514584</v>
      </c>
      <c r="N258" s="8">
        <f>VLOOKUP($D258,soaf!$D$2:$E$514,2,FALSE)</f>
        <v>513.82226905514585</v>
      </c>
      <c r="O258" s="8">
        <f>(IFERROR(VLOOKUP($D258,platts!$C$3:$AM$457,soaf_platts!O$1+2,FALSE),VLOOKUP($C258,Lifetime!$A$2:$AK$48,2+soaf_platts!O$1,FALSE)))*$N258</f>
        <v>503.94067713008099</v>
      </c>
      <c r="P258" s="8">
        <f>(IFERROR(VLOOKUP($D258,platts!$C$3:$AM$457,soaf_platts!P$1+2,FALSE),VLOOKUP($C258,Lifetime!$A$2:$AK$48,2+soaf_platts!P$1,FALSE)))*$N258</f>
        <v>503.94067713008099</v>
      </c>
      <c r="Q258" s="8">
        <f>(IFERROR(VLOOKUP($D258,platts!$C$3:$AM$457,soaf_platts!Q$1+2,FALSE),VLOOKUP($C258,Lifetime!$A$2:$AK$48,2+soaf_platts!Q$1,FALSE)))*$N258</f>
        <v>503.94067713008099</v>
      </c>
      <c r="R258" s="8">
        <f>(IFERROR(VLOOKUP($D258,platts!$C$3:$AM$457,soaf_platts!R$1+2,FALSE),VLOOKUP($C258,Lifetime!$A$2:$AK$48,2+soaf_platts!R$1,FALSE)))*$N258</f>
        <v>503.94067713008099</v>
      </c>
      <c r="S258" s="8">
        <f>(IFERROR(VLOOKUP($D258,platts!$C$3:$AM$457,soaf_platts!S$1+2,FALSE),VLOOKUP($C258,Lifetime!$A$2:$AK$48,2+soaf_platts!S$1,FALSE)))*$N258</f>
        <v>503.94067713008099</v>
      </c>
      <c r="T258" s="8">
        <f>(IFERROR(VLOOKUP($D258,platts!$C$3:$AM$457,soaf_platts!T$1+2,FALSE),VLOOKUP($C258,Lifetime!$A$2:$AK$48,2+soaf_platts!T$1,FALSE)))*$N258</f>
        <v>503.94067713008099</v>
      </c>
      <c r="U258" s="8">
        <f>(IFERROR(VLOOKUP($D258,platts!$C$3:$AM$457,soaf_platts!U$1+2,FALSE),VLOOKUP($C258,Lifetime!$A$2:$AK$48,2+soaf_platts!U$1,FALSE)))*$N258</f>
        <v>503.94067713008099</v>
      </c>
      <c r="V258" s="8">
        <f>(IFERROR(VLOOKUP($D258,platts!$C$3:$AM$457,soaf_platts!V$1+2,FALSE),VLOOKUP($C258,Lifetime!$A$2:$AK$48,2+soaf_platts!V$1,FALSE)))*$N258</f>
        <v>503.94067713008099</v>
      </c>
      <c r="W258" s="8">
        <f>(IFERROR(VLOOKUP($D258,platts!$C$3:$AM$457,soaf_platts!W$1+2,FALSE),VLOOKUP($C258,Lifetime!$A$2:$AK$48,2+soaf_platts!W$1,FALSE)))*$N258</f>
        <v>503.94067713008099</v>
      </c>
      <c r="X258" s="8">
        <f>(IFERROR(VLOOKUP($D258,platts!$C$3:$AM$457,soaf_platts!X$1+2,FALSE),VLOOKUP($C258,Lifetime!$A$2:$AK$48,2+soaf_platts!X$1,FALSE)))*$N258</f>
        <v>503.94067713008099</v>
      </c>
      <c r="Y258" s="8">
        <f>(IFERROR(VLOOKUP($D258,platts!$C$3:$AM$457,soaf_platts!Y$1+2,FALSE),VLOOKUP($C258,Lifetime!$A$2:$AK$48,2+soaf_platts!Y$1,FALSE)))*$N258</f>
        <v>503.94067713008099</v>
      </c>
      <c r="Z258" s="8">
        <f>(IFERROR(VLOOKUP($D258,platts!$C$3:$AM$457,soaf_platts!Z$1+2,FALSE),VLOOKUP($C258,Lifetime!$A$2:$AK$48,2+soaf_platts!Z$1,FALSE)))*$N258</f>
        <v>503.94067713008099</v>
      </c>
      <c r="AA258" s="8">
        <f>(IFERROR(VLOOKUP($D258,platts!$C$3:$AM$457,soaf_platts!AA$1+2,FALSE),VLOOKUP($C258,Lifetime!$A$2:$AK$48,2+soaf_platts!AA$1,FALSE)))*$N258</f>
        <v>503.94067713008099</v>
      </c>
      <c r="AB258" s="8">
        <f>(IFERROR(VLOOKUP($D258,platts!$C$3:$AM$457,soaf_platts!AB$1+2,FALSE),VLOOKUP($C258,Lifetime!$A$2:$AK$48,2+soaf_platts!AB$1,FALSE)))*$N258</f>
        <v>503.94067713008099</v>
      </c>
      <c r="AC258" s="8">
        <f>(IFERROR(VLOOKUP($D258,platts!$C$3:$AM$457,soaf_platts!AC$1+2,FALSE),VLOOKUP($C258,Lifetime!$A$2:$AK$48,2+soaf_platts!AC$1,FALSE)))*$N258</f>
        <v>503.94067713008099</v>
      </c>
      <c r="AD258" s="8">
        <f>(IFERROR(VLOOKUP($D258,platts!$C$3:$AM$457,soaf_platts!AD$1+2,FALSE),VLOOKUP($C258,Lifetime!$A$2:$AK$48,2+soaf_platts!AD$1,FALSE)))*$N258</f>
        <v>503.94067713008099</v>
      </c>
      <c r="AE258" s="8">
        <f>(IFERROR(VLOOKUP($D258,platts!$C$3:$AM$457,soaf_platts!AE$1+2,FALSE),VLOOKUP($C258,Lifetime!$A$2:$AK$48,2+soaf_platts!AE$1,FALSE)))*$N258</f>
        <v>503.94067713008099</v>
      </c>
      <c r="AF258" s="8">
        <f>(IFERROR(VLOOKUP($D258,platts!$C$3:$AM$457,soaf_platts!AF$1+2,FALSE),VLOOKUP($C258,Lifetime!$A$2:$AK$48,2+soaf_platts!AF$1,FALSE)))*$N258</f>
        <v>502.36290418978643</v>
      </c>
      <c r="AG258" s="8">
        <f>(IFERROR(VLOOKUP($D258,platts!$C$3:$AM$457,soaf_platts!AG$1+2,FALSE),VLOOKUP($C258,Lifetime!$A$2:$AK$48,2+soaf_platts!AG$1,FALSE)))*$N258</f>
        <v>502.36290418978643</v>
      </c>
      <c r="AH258" s="8">
        <f>(IFERROR(VLOOKUP($D258,platts!$C$3:$AM$457,soaf_platts!AH$1+2,FALSE),VLOOKUP($C258,Lifetime!$A$2:$AK$48,2+soaf_platts!AH$1,FALSE)))*$N258</f>
        <v>502.36290418978643</v>
      </c>
      <c r="AI258" s="8">
        <f>(IFERROR(VLOOKUP($D258,platts!$C$3:$AM$457,soaf_platts!AI$1+2,FALSE),VLOOKUP($C258,Lifetime!$A$2:$AK$48,2+soaf_platts!AI$1,FALSE)))*$N258</f>
        <v>502.36290418978643</v>
      </c>
      <c r="AJ258" s="8">
        <f>(IFERROR(VLOOKUP($D258,platts!$C$3:$AM$457,soaf_platts!AJ$1+2,FALSE),VLOOKUP($C258,Lifetime!$A$2:$AK$48,2+soaf_platts!AJ$1,FALSE)))*$N258</f>
        <v>502.36290418978643</v>
      </c>
      <c r="AK258" s="8">
        <f>(IFERROR(VLOOKUP($D258,platts!$C$3:$AM$457,soaf_platts!AK$1+2,FALSE),VLOOKUP($C258,Lifetime!$A$2:$AK$48,2+soaf_platts!AK$1,FALSE)))*$N258</f>
        <v>502.36290418978643</v>
      </c>
      <c r="AL258" s="8">
        <f>(IFERROR(VLOOKUP($D258,platts!$C$3:$AM$457,soaf_platts!AL$1+2,FALSE),VLOOKUP($C258,Lifetime!$A$2:$AK$48,2+soaf_platts!AL$1,FALSE)))*$N258</f>
        <v>502.36290418978643</v>
      </c>
      <c r="AM258" s="8">
        <f>(IFERROR(VLOOKUP($D258,platts!$C$3:$AM$457,soaf_platts!AM$1+2,FALSE),VLOOKUP($C258,Lifetime!$A$2:$AK$48,2+soaf_platts!AM$1,FALSE)))*$N258</f>
        <v>502.36290418978643</v>
      </c>
      <c r="AN258" s="8">
        <f>(IFERROR(VLOOKUP($D258,platts!$C$3:$AM$457,soaf_platts!AN$1+2,FALSE),VLOOKUP($C258,Lifetime!$A$2:$AK$48,2+soaf_platts!AN$1,FALSE)))*$N258</f>
        <v>502.36290418978643</v>
      </c>
      <c r="AO258" s="8">
        <f>(IFERROR(VLOOKUP($D258,platts!$C$3:$AM$457,soaf_platts!AO$1+2,FALSE),VLOOKUP($C258,Lifetime!$A$2:$AK$48,2+soaf_platts!AO$1,FALSE)))*$N258</f>
        <v>502.36290418978643</v>
      </c>
      <c r="AP258" s="8">
        <f>(IFERROR(VLOOKUP($D258,platts!$C$3:$AM$457,soaf_platts!AP$1+2,FALSE),VLOOKUP($C258,Lifetime!$A$2:$AK$48,2+soaf_platts!AP$1,FALSE)))*$N258</f>
        <v>423.47425717505865</v>
      </c>
      <c r="AQ258" s="8">
        <f>(IFERROR(VLOOKUP($D258,platts!$C$3:$AM$457,soaf_platts!AQ$1+2,FALSE),VLOOKUP($C258,Lifetime!$A$2:$AK$48,2+soaf_platts!AQ$1,FALSE)))*$N258</f>
        <v>261.91030808889622</v>
      </c>
      <c r="AR258" s="8">
        <f>(IFERROR(VLOOKUP($D258,platts!$C$3:$AM$457,soaf_platts!AR$1+2,FALSE),VLOOKUP($C258,Lifetime!$A$2:$AK$48,2+soaf_platts!AR$1,FALSE)))*$N258</f>
        <v>261.91030808889622</v>
      </c>
      <c r="AS258" s="8">
        <f>(IFERROR(VLOOKUP($D258,platts!$C$3:$AM$457,soaf_platts!AS$1+2,FALSE),VLOOKUP($C258,Lifetime!$A$2:$AK$48,2+soaf_platts!AS$1,FALSE)))*$N258</f>
        <v>261.91030808889622</v>
      </c>
      <c r="AT258" s="8">
        <f>(IFERROR(VLOOKUP($D258,platts!$C$3:$AM$457,soaf_platts!AT$1+2,FALSE),VLOOKUP($C258,Lifetime!$A$2:$AK$48,2+soaf_platts!AT$1,FALSE)))*$N258</f>
        <v>261.91030808889622</v>
      </c>
      <c r="AU258" s="8">
        <f>(IFERROR(VLOOKUP($D258,platts!$C$3:$AM$457,soaf_platts!AU$1+2,FALSE),VLOOKUP($C258,Lifetime!$A$2:$AK$48,2+soaf_platts!AU$1,FALSE)))*$N258</f>
        <v>183.02166107416843</v>
      </c>
      <c r="AV258" s="8">
        <f>(IFERROR(VLOOKUP($D258,platts!$C$3:$AM$457,soaf_platts!AV$1+2,FALSE),VLOOKUP($C258,Lifetime!$A$2:$AK$48,2+soaf_platts!AV$1,FALSE)))*$N258</f>
        <v>183.02166107416843</v>
      </c>
      <c r="AW258" s="8">
        <f>(IFERROR(VLOOKUP($D258,platts!$C$3:$AM$457,soaf_platts!AW$1+2,FALSE),VLOOKUP($C258,Lifetime!$A$2:$AK$48,2+soaf_platts!AW$1,FALSE)))*$N258</f>
        <v>0</v>
      </c>
    </row>
    <row r="259" spans="1:49" x14ac:dyDescent="0.25">
      <c r="A259" s="8">
        <v>257</v>
      </c>
      <c r="B259" s="23" t="s">
        <v>40</v>
      </c>
      <c r="C259" s="21" t="s">
        <v>17</v>
      </c>
      <c r="D259" s="8" t="str">
        <f t="shared" ref="D259:D322" si="16">B259&amp;"_"&amp;C259</f>
        <v>IE_OilSteam</v>
      </c>
      <c r="E259" s="8">
        <f>IFERROR(VLOOKUP(D259,Data_2011!$D:$F,3,FALSE),VLOOKUP($C259,Efficiency!A258:B302,2,FALSE))</f>
        <v>0.38850000000000001</v>
      </c>
      <c r="F259" s="8">
        <f>IFERROR(VLOOKUP(D259,Data_2011!$D:$F,2,FALSE),0)</f>
        <v>5.4642857142855428E-4</v>
      </c>
      <c r="G259" s="8">
        <f t="shared" si="14"/>
        <v>0</v>
      </c>
      <c r="H259" s="8">
        <f t="shared" si="15"/>
        <v>0</v>
      </c>
      <c r="I259" s="8">
        <v>0</v>
      </c>
      <c r="J259" s="8">
        <v>0</v>
      </c>
      <c r="K259" s="8">
        <v>0</v>
      </c>
      <c r="L259" s="8">
        <f>IFERROR(VLOOKUP($D259,platts!$C$3:$AM$457,2,FALSE),0)</f>
        <v>740</v>
      </c>
      <c r="M259" s="18">
        <f t="shared" ref="M259:M322" si="17">N259-L259</f>
        <v>-337.82226905514574</v>
      </c>
      <c r="N259" s="8">
        <f>VLOOKUP($D259,soaf!$D$2:$E$514,2,FALSE)</f>
        <v>402.17773094485426</v>
      </c>
      <c r="O259" s="8">
        <f>(IFERROR(VLOOKUP($D259,platts!$C$3:$AM$457,soaf_platts!O$1+2,FALSE),VLOOKUP($C259,Lifetime!$A$2:$AK$48,2+soaf_platts!O$1,FALSE)))*$N259</f>
        <v>135.87085504893724</v>
      </c>
      <c r="P259" s="8">
        <f>(IFERROR(VLOOKUP($D259,platts!$C$3:$AM$457,soaf_platts!P$1+2,FALSE),VLOOKUP($C259,Lifetime!$A$2:$AK$48,2+soaf_platts!P$1,FALSE)))*$N259</f>
        <v>0</v>
      </c>
      <c r="Q259" s="8">
        <f>(IFERROR(VLOOKUP($D259,platts!$C$3:$AM$457,soaf_platts!Q$1+2,FALSE),VLOOKUP($C259,Lifetime!$A$2:$AK$48,2+soaf_platts!Q$1,FALSE)))*$N259</f>
        <v>0</v>
      </c>
      <c r="R259" s="8">
        <f>(IFERROR(VLOOKUP($D259,platts!$C$3:$AM$457,soaf_platts!R$1+2,FALSE),VLOOKUP($C259,Lifetime!$A$2:$AK$48,2+soaf_platts!R$1,FALSE)))*$N259</f>
        <v>0</v>
      </c>
      <c r="S259" s="8">
        <f>(IFERROR(VLOOKUP($D259,platts!$C$3:$AM$457,soaf_platts!S$1+2,FALSE),VLOOKUP($C259,Lifetime!$A$2:$AK$48,2+soaf_platts!S$1,FALSE)))*$N259</f>
        <v>0</v>
      </c>
      <c r="T259" s="8">
        <f>(IFERROR(VLOOKUP($D259,platts!$C$3:$AM$457,soaf_platts!T$1+2,FALSE),VLOOKUP($C259,Lifetime!$A$2:$AK$48,2+soaf_platts!T$1,FALSE)))*$N259</f>
        <v>0</v>
      </c>
      <c r="U259" s="8">
        <f>(IFERROR(VLOOKUP($D259,platts!$C$3:$AM$457,soaf_platts!U$1+2,FALSE),VLOOKUP($C259,Lifetime!$A$2:$AK$48,2+soaf_platts!U$1,FALSE)))*$N259</f>
        <v>0</v>
      </c>
      <c r="V259" s="8">
        <f>(IFERROR(VLOOKUP($D259,platts!$C$3:$AM$457,soaf_platts!V$1+2,FALSE),VLOOKUP($C259,Lifetime!$A$2:$AK$48,2+soaf_platts!V$1,FALSE)))*$N259</f>
        <v>0</v>
      </c>
      <c r="W259" s="8">
        <f>(IFERROR(VLOOKUP($D259,platts!$C$3:$AM$457,soaf_platts!W$1+2,FALSE),VLOOKUP($C259,Lifetime!$A$2:$AK$48,2+soaf_platts!W$1,FALSE)))*$N259</f>
        <v>0</v>
      </c>
      <c r="X259" s="8">
        <f>(IFERROR(VLOOKUP($D259,platts!$C$3:$AM$457,soaf_platts!X$1+2,FALSE),VLOOKUP($C259,Lifetime!$A$2:$AK$48,2+soaf_platts!X$1,FALSE)))*$N259</f>
        <v>0</v>
      </c>
      <c r="Y259" s="8">
        <f>(IFERROR(VLOOKUP($D259,platts!$C$3:$AM$457,soaf_platts!Y$1+2,FALSE),VLOOKUP($C259,Lifetime!$A$2:$AK$48,2+soaf_platts!Y$1,FALSE)))*$N259</f>
        <v>0</v>
      </c>
      <c r="Z259" s="8">
        <f>(IFERROR(VLOOKUP($D259,platts!$C$3:$AM$457,soaf_platts!Z$1+2,FALSE),VLOOKUP($C259,Lifetime!$A$2:$AK$48,2+soaf_platts!Z$1,FALSE)))*$N259</f>
        <v>0</v>
      </c>
      <c r="AA259" s="8">
        <f>(IFERROR(VLOOKUP($D259,platts!$C$3:$AM$457,soaf_platts!AA$1+2,FALSE),VLOOKUP($C259,Lifetime!$A$2:$AK$48,2+soaf_platts!AA$1,FALSE)))*$N259</f>
        <v>0</v>
      </c>
      <c r="AB259" s="8">
        <f>(IFERROR(VLOOKUP($D259,platts!$C$3:$AM$457,soaf_platts!AB$1+2,FALSE),VLOOKUP($C259,Lifetime!$A$2:$AK$48,2+soaf_platts!AB$1,FALSE)))*$N259</f>
        <v>0</v>
      </c>
      <c r="AC259" s="8">
        <f>(IFERROR(VLOOKUP($D259,platts!$C$3:$AM$457,soaf_platts!AC$1+2,FALSE),VLOOKUP($C259,Lifetime!$A$2:$AK$48,2+soaf_platts!AC$1,FALSE)))*$N259</f>
        <v>0</v>
      </c>
      <c r="AD259" s="8">
        <f>(IFERROR(VLOOKUP($D259,platts!$C$3:$AM$457,soaf_platts!AD$1+2,FALSE),VLOOKUP($C259,Lifetime!$A$2:$AK$48,2+soaf_platts!AD$1,FALSE)))*$N259</f>
        <v>0</v>
      </c>
      <c r="AE259" s="8">
        <f>(IFERROR(VLOOKUP($D259,platts!$C$3:$AM$457,soaf_platts!AE$1+2,FALSE),VLOOKUP($C259,Lifetime!$A$2:$AK$48,2+soaf_platts!AE$1,FALSE)))*$N259</f>
        <v>0</v>
      </c>
      <c r="AF259" s="8">
        <f>(IFERROR(VLOOKUP($D259,platts!$C$3:$AM$457,soaf_platts!AF$1+2,FALSE),VLOOKUP($C259,Lifetime!$A$2:$AK$48,2+soaf_platts!AF$1,FALSE)))*$N259</f>
        <v>0</v>
      </c>
      <c r="AG259" s="8">
        <f>(IFERROR(VLOOKUP($D259,platts!$C$3:$AM$457,soaf_platts!AG$1+2,FALSE),VLOOKUP($C259,Lifetime!$A$2:$AK$48,2+soaf_platts!AG$1,FALSE)))*$N259</f>
        <v>0</v>
      </c>
      <c r="AH259" s="8">
        <f>(IFERROR(VLOOKUP($D259,platts!$C$3:$AM$457,soaf_platts!AH$1+2,FALSE),VLOOKUP($C259,Lifetime!$A$2:$AK$48,2+soaf_platts!AH$1,FALSE)))*$N259</f>
        <v>0</v>
      </c>
      <c r="AI259" s="8">
        <f>(IFERROR(VLOOKUP($D259,platts!$C$3:$AM$457,soaf_platts!AI$1+2,FALSE),VLOOKUP($C259,Lifetime!$A$2:$AK$48,2+soaf_platts!AI$1,FALSE)))*$N259</f>
        <v>0</v>
      </c>
      <c r="AJ259" s="8">
        <f>(IFERROR(VLOOKUP($D259,platts!$C$3:$AM$457,soaf_platts!AJ$1+2,FALSE),VLOOKUP($C259,Lifetime!$A$2:$AK$48,2+soaf_platts!AJ$1,FALSE)))*$N259</f>
        <v>0</v>
      </c>
      <c r="AK259" s="8">
        <f>(IFERROR(VLOOKUP($D259,platts!$C$3:$AM$457,soaf_platts!AK$1+2,FALSE),VLOOKUP($C259,Lifetime!$A$2:$AK$48,2+soaf_platts!AK$1,FALSE)))*$N259</f>
        <v>0</v>
      </c>
      <c r="AL259" s="8">
        <f>(IFERROR(VLOOKUP($D259,platts!$C$3:$AM$457,soaf_platts!AL$1+2,FALSE),VLOOKUP($C259,Lifetime!$A$2:$AK$48,2+soaf_platts!AL$1,FALSE)))*$N259</f>
        <v>0</v>
      </c>
      <c r="AM259" s="8">
        <f>(IFERROR(VLOOKUP($D259,platts!$C$3:$AM$457,soaf_platts!AM$1+2,FALSE),VLOOKUP($C259,Lifetime!$A$2:$AK$48,2+soaf_platts!AM$1,FALSE)))*$N259</f>
        <v>0</v>
      </c>
      <c r="AN259" s="8">
        <f>(IFERROR(VLOOKUP($D259,platts!$C$3:$AM$457,soaf_platts!AN$1+2,FALSE),VLOOKUP($C259,Lifetime!$A$2:$AK$48,2+soaf_platts!AN$1,FALSE)))*$N259</f>
        <v>0</v>
      </c>
      <c r="AO259" s="8">
        <f>(IFERROR(VLOOKUP($D259,platts!$C$3:$AM$457,soaf_platts!AO$1+2,FALSE),VLOOKUP($C259,Lifetime!$A$2:$AK$48,2+soaf_platts!AO$1,FALSE)))*$N259</f>
        <v>0</v>
      </c>
      <c r="AP259" s="8">
        <f>(IFERROR(VLOOKUP($D259,platts!$C$3:$AM$457,soaf_platts!AP$1+2,FALSE),VLOOKUP($C259,Lifetime!$A$2:$AK$48,2+soaf_platts!AP$1,FALSE)))*$N259</f>
        <v>0</v>
      </c>
      <c r="AQ259" s="8">
        <f>(IFERROR(VLOOKUP($D259,platts!$C$3:$AM$457,soaf_platts!AQ$1+2,FALSE),VLOOKUP($C259,Lifetime!$A$2:$AK$48,2+soaf_platts!AQ$1,FALSE)))*$N259</f>
        <v>0</v>
      </c>
      <c r="AR259" s="8">
        <f>(IFERROR(VLOOKUP($D259,platts!$C$3:$AM$457,soaf_platts!AR$1+2,FALSE),VLOOKUP($C259,Lifetime!$A$2:$AK$48,2+soaf_platts!AR$1,FALSE)))*$N259</f>
        <v>0</v>
      </c>
      <c r="AS259" s="8">
        <f>(IFERROR(VLOOKUP($D259,platts!$C$3:$AM$457,soaf_platts!AS$1+2,FALSE),VLOOKUP($C259,Lifetime!$A$2:$AK$48,2+soaf_platts!AS$1,FALSE)))*$N259</f>
        <v>0</v>
      </c>
      <c r="AT259" s="8">
        <f>(IFERROR(VLOOKUP($D259,platts!$C$3:$AM$457,soaf_platts!AT$1+2,FALSE),VLOOKUP($C259,Lifetime!$A$2:$AK$48,2+soaf_platts!AT$1,FALSE)))*$N259</f>
        <v>0</v>
      </c>
      <c r="AU259" s="8">
        <f>(IFERROR(VLOOKUP($D259,platts!$C$3:$AM$457,soaf_platts!AU$1+2,FALSE),VLOOKUP($C259,Lifetime!$A$2:$AK$48,2+soaf_platts!AU$1,FALSE)))*$N259</f>
        <v>0</v>
      </c>
      <c r="AV259" s="8">
        <f>(IFERROR(VLOOKUP($D259,platts!$C$3:$AM$457,soaf_platts!AV$1+2,FALSE),VLOOKUP($C259,Lifetime!$A$2:$AK$48,2+soaf_platts!AV$1,FALSE)))*$N259</f>
        <v>0</v>
      </c>
      <c r="AW259" s="8">
        <f>(IFERROR(VLOOKUP($D259,platts!$C$3:$AM$457,soaf_platts!AW$1+2,FALSE),VLOOKUP($C259,Lifetime!$A$2:$AK$48,2+soaf_platts!AW$1,FALSE)))*$N259</f>
        <v>0</v>
      </c>
    </row>
    <row r="260" spans="1:49" x14ac:dyDescent="0.25">
      <c r="A260" s="8">
        <v>258</v>
      </c>
      <c r="B260" s="23" t="s">
        <v>40</v>
      </c>
      <c r="C260" s="21" t="s">
        <v>991</v>
      </c>
      <c r="D260" s="8" t="str">
        <f t="shared" si="16"/>
        <v>IE_Other</v>
      </c>
      <c r="E260" s="8" t="e">
        <f>IFERROR(VLOOKUP(D260,Data_2011!$D:$F,3,FALSE),VLOOKUP($C260,Efficiency!A259:B303,2,FALSE))</f>
        <v>#N/A</v>
      </c>
      <c r="F260" s="8">
        <f>IFERROR(VLOOKUP(D260,Data_2011!$D:$F,2,FALSE),0)</f>
        <v>0</v>
      </c>
      <c r="G260" s="8">
        <f t="shared" ref="G260:G323" si="18">IF($C260="PSP",1,0)</f>
        <v>0</v>
      </c>
      <c r="H260" s="8">
        <f t="shared" ref="H260:H323" si="19">IF($C260="PSP",8,0)</f>
        <v>0</v>
      </c>
      <c r="I260" s="8">
        <v>0</v>
      </c>
      <c r="J260" s="8">
        <v>0</v>
      </c>
      <c r="K260" s="8">
        <v>0</v>
      </c>
      <c r="L260" s="8">
        <f>IFERROR(VLOOKUP($D260,platts!$C$3:$AM$457,2,FALSE),0)</f>
        <v>0</v>
      </c>
      <c r="M260" s="18">
        <f t="shared" si="17"/>
        <v>164.5</v>
      </c>
      <c r="N260" s="8">
        <f>VLOOKUP($D260,soaf!$D$2:$E$514,2,FALSE)</f>
        <v>164.5</v>
      </c>
      <c r="O260" s="8">
        <f>(IFERROR(VLOOKUP($D260,platts!$C$3:$AM$457,soaf_platts!O$1+2,FALSE),VLOOKUP($C260,Lifetime!$A$2:$AK$48,2+soaf_platts!O$1,FALSE)))*$N260</f>
        <v>164.5</v>
      </c>
      <c r="P260" s="8">
        <f>(IFERROR(VLOOKUP($D260,platts!$C$3:$AM$457,soaf_platts!P$1+2,FALSE),VLOOKUP($C260,Lifetime!$A$2:$AK$48,2+soaf_platts!P$1,FALSE)))*$N260</f>
        <v>148.05000000000001</v>
      </c>
      <c r="Q260" s="8">
        <f>(IFERROR(VLOOKUP($D260,platts!$C$3:$AM$457,soaf_platts!Q$1+2,FALSE),VLOOKUP($C260,Lifetime!$A$2:$AK$48,2+soaf_platts!Q$1,FALSE)))*$N260</f>
        <v>131.6</v>
      </c>
      <c r="R260" s="8">
        <f>(IFERROR(VLOOKUP($D260,platts!$C$3:$AM$457,soaf_platts!R$1+2,FALSE),VLOOKUP($C260,Lifetime!$A$2:$AK$48,2+soaf_platts!R$1,FALSE)))*$N260</f>
        <v>115.14999999999999</v>
      </c>
      <c r="S260" s="8">
        <f>(IFERROR(VLOOKUP($D260,platts!$C$3:$AM$457,soaf_platts!S$1+2,FALSE),VLOOKUP($C260,Lifetime!$A$2:$AK$48,2+soaf_platts!S$1,FALSE)))*$N260</f>
        <v>98.7</v>
      </c>
      <c r="T260" s="8">
        <f>(IFERROR(VLOOKUP($D260,platts!$C$3:$AM$457,soaf_platts!T$1+2,FALSE),VLOOKUP($C260,Lifetime!$A$2:$AK$48,2+soaf_platts!T$1,FALSE)))*$N260</f>
        <v>82.25</v>
      </c>
      <c r="U260" s="8">
        <f>(IFERROR(VLOOKUP($D260,platts!$C$3:$AM$457,soaf_platts!U$1+2,FALSE),VLOOKUP($C260,Lifetime!$A$2:$AK$48,2+soaf_platts!U$1,FALSE)))*$N260</f>
        <v>65.8</v>
      </c>
      <c r="V260" s="8">
        <f>(IFERROR(VLOOKUP($D260,platts!$C$3:$AM$457,soaf_platts!V$1+2,FALSE),VLOOKUP($C260,Lifetime!$A$2:$AK$48,2+soaf_platts!V$1,FALSE)))*$N260</f>
        <v>49.35</v>
      </c>
      <c r="W260" s="8">
        <f>(IFERROR(VLOOKUP($D260,platts!$C$3:$AM$457,soaf_platts!W$1+2,FALSE),VLOOKUP($C260,Lifetime!$A$2:$AK$48,2+soaf_platts!W$1,FALSE)))*$N260</f>
        <v>32.9</v>
      </c>
      <c r="X260" s="8">
        <f>(IFERROR(VLOOKUP($D260,platts!$C$3:$AM$457,soaf_platts!X$1+2,FALSE),VLOOKUP($C260,Lifetime!$A$2:$AK$48,2+soaf_platts!X$1,FALSE)))*$N260</f>
        <v>16.45</v>
      </c>
      <c r="Y260" s="8">
        <f>(IFERROR(VLOOKUP($D260,platts!$C$3:$AM$457,soaf_platts!Y$1+2,FALSE),VLOOKUP($C260,Lifetime!$A$2:$AK$48,2+soaf_platts!Y$1,FALSE)))*$N260</f>
        <v>0</v>
      </c>
      <c r="Z260" s="8">
        <f>(IFERROR(VLOOKUP($D260,platts!$C$3:$AM$457,soaf_platts!Z$1+2,FALSE),VLOOKUP($C260,Lifetime!$A$2:$AK$48,2+soaf_platts!Z$1,FALSE)))*$N260</f>
        <v>0</v>
      </c>
      <c r="AA260" s="8">
        <f>(IFERROR(VLOOKUP($D260,platts!$C$3:$AM$457,soaf_platts!AA$1+2,FALSE),VLOOKUP($C260,Lifetime!$A$2:$AK$48,2+soaf_platts!AA$1,FALSE)))*$N260</f>
        <v>0</v>
      </c>
      <c r="AB260" s="8">
        <f>(IFERROR(VLOOKUP($D260,platts!$C$3:$AM$457,soaf_platts!AB$1+2,FALSE),VLOOKUP($C260,Lifetime!$A$2:$AK$48,2+soaf_platts!AB$1,FALSE)))*$N260</f>
        <v>0</v>
      </c>
      <c r="AC260" s="8">
        <f>(IFERROR(VLOOKUP($D260,platts!$C$3:$AM$457,soaf_platts!AC$1+2,FALSE),VLOOKUP($C260,Lifetime!$A$2:$AK$48,2+soaf_platts!AC$1,FALSE)))*$N260</f>
        <v>0</v>
      </c>
      <c r="AD260" s="8">
        <f>(IFERROR(VLOOKUP($D260,platts!$C$3:$AM$457,soaf_platts!AD$1+2,FALSE),VLOOKUP($C260,Lifetime!$A$2:$AK$48,2+soaf_platts!AD$1,FALSE)))*$N260</f>
        <v>0</v>
      </c>
      <c r="AE260" s="8">
        <f>(IFERROR(VLOOKUP($D260,platts!$C$3:$AM$457,soaf_platts!AE$1+2,FALSE),VLOOKUP($C260,Lifetime!$A$2:$AK$48,2+soaf_platts!AE$1,FALSE)))*$N260</f>
        <v>0</v>
      </c>
      <c r="AF260" s="8">
        <f>(IFERROR(VLOOKUP($D260,platts!$C$3:$AM$457,soaf_platts!AF$1+2,FALSE),VLOOKUP($C260,Lifetime!$A$2:$AK$48,2+soaf_platts!AF$1,FALSE)))*$N260</f>
        <v>0</v>
      </c>
      <c r="AG260" s="8">
        <f>(IFERROR(VLOOKUP($D260,platts!$C$3:$AM$457,soaf_platts!AG$1+2,FALSE),VLOOKUP($C260,Lifetime!$A$2:$AK$48,2+soaf_platts!AG$1,FALSE)))*$N260</f>
        <v>0</v>
      </c>
      <c r="AH260" s="8">
        <f>(IFERROR(VLOOKUP($D260,platts!$C$3:$AM$457,soaf_platts!AH$1+2,FALSE),VLOOKUP($C260,Lifetime!$A$2:$AK$48,2+soaf_platts!AH$1,FALSE)))*$N260</f>
        <v>0</v>
      </c>
      <c r="AI260" s="8">
        <f>(IFERROR(VLOOKUP($D260,platts!$C$3:$AM$457,soaf_platts!AI$1+2,FALSE),VLOOKUP($C260,Lifetime!$A$2:$AK$48,2+soaf_platts!AI$1,FALSE)))*$N260</f>
        <v>0</v>
      </c>
      <c r="AJ260" s="8">
        <f>(IFERROR(VLOOKUP($D260,platts!$C$3:$AM$457,soaf_platts!AJ$1+2,FALSE),VLOOKUP($C260,Lifetime!$A$2:$AK$48,2+soaf_platts!AJ$1,FALSE)))*$N260</f>
        <v>0</v>
      </c>
      <c r="AK260" s="8">
        <f>(IFERROR(VLOOKUP($D260,platts!$C$3:$AM$457,soaf_platts!AK$1+2,FALSE),VLOOKUP($C260,Lifetime!$A$2:$AK$48,2+soaf_platts!AK$1,FALSE)))*$N260</f>
        <v>0</v>
      </c>
      <c r="AL260" s="8">
        <f>(IFERROR(VLOOKUP($D260,platts!$C$3:$AM$457,soaf_platts!AL$1+2,FALSE),VLOOKUP($C260,Lifetime!$A$2:$AK$48,2+soaf_platts!AL$1,FALSE)))*$N260</f>
        <v>0</v>
      </c>
      <c r="AM260" s="8">
        <f>(IFERROR(VLOOKUP($D260,platts!$C$3:$AM$457,soaf_platts!AM$1+2,FALSE),VLOOKUP($C260,Lifetime!$A$2:$AK$48,2+soaf_platts!AM$1,FALSE)))*$N260</f>
        <v>0</v>
      </c>
      <c r="AN260" s="8">
        <f>(IFERROR(VLOOKUP($D260,platts!$C$3:$AM$457,soaf_platts!AN$1+2,FALSE),VLOOKUP($C260,Lifetime!$A$2:$AK$48,2+soaf_platts!AN$1,FALSE)))*$N260</f>
        <v>0</v>
      </c>
      <c r="AO260" s="8">
        <f>(IFERROR(VLOOKUP($D260,platts!$C$3:$AM$457,soaf_platts!AO$1+2,FALSE),VLOOKUP($C260,Lifetime!$A$2:$AK$48,2+soaf_platts!AO$1,FALSE)))*$N260</f>
        <v>0</v>
      </c>
      <c r="AP260" s="8">
        <f>(IFERROR(VLOOKUP($D260,platts!$C$3:$AM$457,soaf_platts!AP$1+2,FALSE),VLOOKUP($C260,Lifetime!$A$2:$AK$48,2+soaf_platts!AP$1,FALSE)))*$N260</f>
        <v>0</v>
      </c>
      <c r="AQ260" s="8">
        <f>(IFERROR(VLOOKUP($D260,platts!$C$3:$AM$457,soaf_platts!AQ$1+2,FALSE),VLOOKUP($C260,Lifetime!$A$2:$AK$48,2+soaf_platts!AQ$1,FALSE)))*$N260</f>
        <v>0</v>
      </c>
      <c r="AR260" s="8">
        <f>(IFERROR(VLOOKUP($D260,platts!$C$3:$AM$457,soaf_platts!AR$1+2,FALSE),VLOOKUP($C260,Lifetime!$A$2:$AK$48,2+soaf_platts!AR$1,FALSE)))*$N260</f>
        <v>0</v>
      </c>
      <c r="AS260" s="8">
        <f>(IFERROR(VLOOKUP($D260,platts!$C$3:$AM$457,soaf_platts!AS$1+2,FALSE),VLOOKUP($C260,Lifetime!$A$2:$AK$48,2+soaf_platts!AS$1,FALSE)))*$N260</f>
        <v>0</v>
      </c>
      <c r="AT260" s="8">
        <f>(IFERROR(VLOOKUP($D260,platts!$C$3:$AM$457,soaf_platts!AT$1+2,FALSE),VLOOKUP($C260,Lifetime!$A$2:$AK$48,2+soaf_platts!AT$1,FALSE)))*$N260</f>
        <v>0</v>
      </c>
      <c r="AU260" s="8">
        <f>(IFERROR(VLOOKUP($D260,platts!$C$3:$AM$457,soaf_platts!AU$1+2,FALSE),VLOOKUP($C260,Lifetime!$A$2:$AK$48,2+soaf_platts!AU$1,FALSE)))*$N260</f>
        <v>0</v>
      </c>
      <c r="AV260" s="8">
        <f>(IFERROR(VLOOKUP($D260,platts!$C$3:$AM$457,soaf_platts!AV$1+2,FALSE),VLOOKUP($C260,Lifetime!$A$2:$AK$48,2+soaf_platts!AV$1,FALSE)))*$N260</f>
        <v>0</v>
      </c>
      <c r="AW260" s="8">
        <f>(IFERROR(VLOOKUP($D260,platts!$C$3:$AM$457,soaf_platts!AW$1+2,FALSE),VLOOKUP($C260,Lifetime!$A$2:$AK$48,2+soaf_platts!AW$1,FALSE)))*$N260</f>
        <v>0</v>
      </c>
    </row>
    <row r="261" spans="1:49" x14ac:dyDescent="0.25">
      <c r="A261" s="8">
        <v>259</v>
      </c>
      <c r="B261" s="23" t="s">
        <v>40</v>
      </c>
      <c r="C261" s="21" t="s">
        <v>6</v>
      </c>
      <c r="D261" s="8" t="str">
        <f t="shared" si="16"/>
        <v>IE_PSP</v>
      </c>
      <c r="E261" s="8">
        <f>IFERROR(VLOOKUP(D261,Data_2011!$D:$F,3,FALSE),VLOOKUP($C261,Efficiency!A260:B304,2,FALSE))</f>
        <v>0.75</v>
      </c>
      <c r="F261" s="8">
        <f>IFERROR(VLOOKUP(D261,Data_2011!$D:$F,2,FALSE),0)</f>
        <v>0</v>
      </c>
      <c r="G261" s="8">
        <f t="shared" si="18"/>
        <v>1</v>
      </c>
      <c r="H261" s="8">
        <f t="shared" si="19"/>
        <v>8</v>
      </c>
      <c r="I261" s="8">
        <v>0</v>
      </c>
      <c r="J261" s="8">
        <v>0</v>
      </c>
      <c r="K261" s="8">
        <v>0</v>
      </c>
      <c r="L261" s="8">
        <f>IFERROR(VLOOKUP($D261,platts!$C$3:$AM$457,2,FALSE),0)</f>
        <v>292</v>
      </c>
      <c r="M261" s="18">
        <f t="shared" si="17"/>
        <v>0</v>
      </c>
      <c r="N261" s="8">
        <f>VLOOKUP($D261,soaf!$D$2:$E$514,2,FALSE)</f>
        <v>292.00000000000006</v>
      </c>
      <c r="O261" s="8">
        <f>(IFERROR(VLOOKUP($D261,platts!$C$3:$AM$457,soaf_platts!O$1+2,FALSE),VLOOKUP($C261,Lifetime!$A$2:$AK$48,2+soaf_platts!O$1,FALSE)))*$N261</f>
        <v>292.00000000000006</v>
      </c>
      <c r="P261" s="8">
        <f>(IFERROR(VLOOKUP($D261,platts!$C$3:$AM$457,soaf_platts!P$1+2,FALSE),VLOOKUP($C261,Lifetime!$A$2:$AK$48,2+soaf_platts!P$1,FALSE)))*$N261</f>
        <v>292.00000000000006</v>
      </c>
      <c r="Q261" s="8">
        <f>(IFERROR(VLOOKUP($D261,platts!$C$3:$AM$457,soaf_platts!Q$1+2,FALSE),VLOOKUP($C261,Lifetime!$A$2:$AK$48,2+soaf_platts!Q$1,FALSE)))*$N261</f>
        <v>292.00000000000006</v>
      </c>
      <c r="R261" s="8">
        <f>(IFERROR(VLOOKUP($D261,platts!$C$3:$AM$457,soaf_platts!R$1+2,FALSE),VLOOKUP($C261,Lifetime!$A$2:$AK$48,2+soaf_platts!R$1,FALSE)))*$N261</f>
        <v>292.00000000000006</v>
      </c>
      <c r="S261" s="8">
        <f>(IFERROR(VLOOKUP($D261,platts!$C$3:$AM$457,soaf_platts!S$1+2,FALSE),VLOOKUP($C261,Lifetime!$A$2:$AK$48,2+soaf_platts!S$1,FALSE)))*$N261</f>
        <v>292.00000000000006</v>
      </c>
      <c r="T261" s="8">
        <f>(IFERROR(VLOOKUP($D261,platts!$C$3:$AM$457,soaf_platts!T$1+2,FALSE),VLOOKUP($C261,Lifetime!$A$2:$AK$48,2+soaf_platts!T$1,FALSE)))*$N261</f>
        <v>292.00000000000006</v>
      </c>
      <c r="U261" s="8">
        <f>(IFERROR(VLOOKUP($D261,platts!$C$3:$AM$457,soaf_platts!U$1+2,FALSE),VLOOKUP($C261,Lifetime!$A$2:$AK$48,2+soaf_platts!U$1,FALSE)))*$N261</f>
        <v>292.00000000000006</v>
      </c>
      <c r="V261" s="8">
        <f>(IFERROR(VLOOKUP($D261,platts!$C$3:$AM$457,soaf_platts!V$1+2,FALSE),VLOOKUP($C261,Lifetime!$A$2:$AK$48,2+soaf_platts!V$1,FALSE)))*$N261</f>
        <v>292.00000000000006</v>
      </c>
      <c r="W261" s="8">
        <f>(IFERROR(VLOOKUP($D261,platts!$C$3:$AM$457,soaf_platts!W$1+2,FALSE),VLOOKUP($C261,Lifetime!$A$2:$AK$48,2+soaf_platts!W$1,FALSE)))*$N261</f>
        <v>292.00000000000006</v>
      </c>
      <c r="X261" s="8">
        <f>(IFERROR(VLOOKUP($D261,platts!$C$3:$AM$457,soaf_platts!X$1+2,FALSE),VLOOKUP($C261,Lifetime!$A$2:$AK$48,2+soaf_platts!X$1,FALSE)))*$N261</f>
        <v>292.00000000000006</v>
      </c>
      <c r="Y261" s="8">
        <f>(IFERROR(VLOOKUP($D261,platts!$C$3:$AM$457,soaf_platts!Y$1+2,FALSE),VLOOKUP($C261,Lifetime!$A$2:$AK$48,2+soaf_platts!Y$1,FALSE)))*$N261</f>
        <v>292.00000000000006</v>
      </c>
      <c r="Z261" s="8">
        <f>(IFERROR(VLOOKUP($D261,platts!$C$3:$AM$457,soaf_platts!Z$1+2,FALSE),VLOOKUP($C261,Lifetime!$A$2:$AK$48,2+soaf_platts!Z$1,FALSE)))*$N261</f>
        <v>292.00000000000006</v>
      </c>
      <c r="AA261" s="8">
        <f>(IFERROR(VLOOKUP($D261,platts!$C$3:$AM$457,soaf_platts!AA$1+2,FALSE),VLOOKUP($C261,Lifetime!$A$2:$AK$48,2+soaf_platts!AA$1,FALSE)))*$N261</f>
        <v>292.00000000000006</v>
      </c>
      <c r="AB261" s="8">
        <f>(IFERROR(VLOOKUP($D261,platts!$C$3:$AM$457,soaf_platts!AB$1+2,FALSE),VLOOKUP($C261,Lifetime!$A$2:$AK$48,2+soaf_platts!AB$1,FALSE)))*$N261</f>
        <v>292.00000000000006</v>
      </c>
      <c r="AC261" s="8">
        <f>(IFERROR(VLOOKUP($D261,platts!$C$3:$AM$457,soaf_platts!AC$1+2,FALSE),VLOOKUP($C261,Lifetime!$A$2:$AK$48,2+soaf_platts!AC$1,FALSE)))*$N261</f>
        <v>292.00000000000006</v>
      </c>
      <c r="AD261" s="8">
        <f>(IFERROR(VLOOKUP($D261,platts!$C$3:$AM$457,soaf_platts!AD$1+2,FALSE),VLOOKUP($C261,Lifetime!$A$2:$AK$48,2+soaf_platts!AD$1,FALSE)))*$N261</f>
        <v>292.00000000000006</v>
      </c>
      <c r="AE261" s="8">
        <f>(IFERROR(VLOOKUP($D261,platts!$C$3:$AM$457,soaf_platts!AE$1+2,FALSE),VLOOKUP($C261,Lifetime!$A$2:$AK$48,2+soaf_platts!AE$1,FALSE)))*$N261</f>
        <v>292.00000000000006</v>
      </c>
      <c r="AF261" s="8">
        <f>(IFERROR(VLOOKUP($D261,platts!$C$3:$AM$457,soaf_platts!AF$1+2,FALSE),VLOOKUP($C261,Lifetime!$A$2:$AK$48,2+soaf_platts!AF$1,FALSE)))*$N261</f>
        <v>292.00000000000006</v>
      </c>
      <c r="AG261" s="8">
        <f>(IFERROR(VLOOKUP($D261,platts!$C$3:$AM$457,soaf_platts!AG$1+2,FALSE),VLOOKUP($C261,Lifetime!$A$2:$AK$48,2+soaf_platts!AG$1,FALSE)))*$N261</f>
        <v>292.00000000000006</v>
      </c>
      <c r="AH261" s="8">
        <f>(IFERROR(VLOOKUP($D261,platts!$C$3:$AM$457,soaf_platts!AH$1+2,FALSE),VLOOKUP($C261,Lifetime!$A$2:$AK$48,2+soaf_platts!AH$1,FALSE)))*$N261</f>
        <v>292.00000000000006</v>
      </c>
      <c r="AI261" s="8">
        <f>(IFERROR(VLOOKUP($D261,platts!$C$3:$AM$457,soaf_platts!AI$1+2,FALSE),VLOOKUP($C261,Lifetime!$A$2:$AK$48,2+soaf_platts!AI$1,FALSE)))*$N261</f>
        <v>292.00000000000006</v>
      </c>
      <c r="AJ261" s="8">
        <f>(IFERROR(VLOOKUP($D261,platts!$C$3:$AM$457,soaf_platts!AJ$1+2,FALSE),VLOOKUP($C261,Lifetime!$A$2:$AK$48,2+soaf_platts!AJ$1,FALSE)))*$N261</f>
        <v>292.00000000000006</v>
      </c>
      <c r="AK261" s="8">
        <f>(IFERROR(VLOOKUP($D261,platts!$C$3:$AM$457,soaf_platts!AK$1+2,FALSE),VLOOKUP($C261,Lifetime!$A$2:$AK$48,2+soaf_platts!AK$1,FALSE)))*$N261</f>
        <v>292.00000000000006</v>
      </c>
      <c r="AL261" s="8">
        <f>(IFERROR(VLOOKUP($D261,platts!$C$3:$AM$457,soaf_platts!AL$1+2,FALSE),VLOOKUP($C261,Lifetime!$A$2:$AK$48,2+soaf_platts!AL$1,FALSE)))*$N261</f>
        <v>292.00000000000006</v>
      </c>
      <c r="AM261" s="8">
        <f>(IFERROR(VLOOKUP($D261,platts!$C$3:$AM$457,soaf_platts!AM$1+2,FALSE),VLOOKUP($C261,Lifetime!$A$2:$AK$48,2+soaf_platts!AM$1,FALSE)))*$N261</f>
        <v>292.00000000000006</v>
      </c>
      <c r="AN261" s="8">
        <f>(IFERROR(VLOOKUP($D261,platts!$C$3:$AM$457,soaf_platts!AN$1+2,FALSE),VLOOKUP($C261,Lifetime!$A$2:$AK$48,2+soaf_platts!AN$1,FALSE)))*$N261</f>
        <v>292.00000000000006</v>
      </c>
      <c r="AO261" s="8">
        <f>(IFERROR(VLOOKUP($D261,platts!$C$3:$AM$457,soaf_platts!AO$1+2,FALSE),VLOOKUP($C261,Lifetime!$A$2:$AK$48,2+soaf_platts!AO$1,FALSE)))*$N261</f>
        <v>292.00000000000006</v>
      </c>
      <c r="AP261" s="8">
        <f>(IFERROR(VLOOKUP($D261,platts!$C$3:$AM$457,soaf_platts!AP$1+2,FALSE),VLOOKUP($C261,Lifetime!$A$2:$AK$48,2+soaf_platts!AP$1,FALSE)))*$N261</f>
        <v>292.00000000000006</v>
      </c>
      <c r="AQ261" s="8">
        <f>(IFERROR(VLOOKUP($D261,platts!$C$3:$AM$457,soaf_platts!AQ$1+2,FALSE),VLOOKUP($C261,Lifetime!$A$2:$AK$48,2+soaf_platts!AQ$1,FALSE)))*$N261</f>
        <v>292.00000000000006</v>
      </c>
      <c r="AR261" s="8">
        <f>(IFERROR(VLOOKUP($D261,platts!$C$3:$AM$457,soaf_platts!AR$1+2,FALSE),VLOOKUP($C261,Lifetime!$A$2:$AK$48,2+soaf_platts!AR$1,FALSE)))*$N261</f>
        <v>292.00000000000006</v>
      </c>
      <c r="AS261" s="8">
        <f>(IFERROR(VLOOKUP($D261,platts!$C$3:$AM$457,soaf_platts!AS$1+2,FALSE),VLOOKUP($C261,Lifetime!$A$2:$AK$48,2+soaf_platts!AS$1,FALSE)))*$N261</f>
        <v>292.00000000000006</v>
      </c>
      <c r="AT261" s="8">
        <f>(IFERROR(VLOOKUP($D261,platts!$C$3:$AM$457,soaf_platts!AT$1+2,FALSE),VLOOKUP($C261,Lifetime!$A$2:$AK$48,2+soaf_platts!AT$1,FALSE)))*$N261</f>
        <v>292.00000000000006</v>
      </c>
      <c r="AU261" s="8">
        <f>(IFERROR(VLOOKUP($D261,platts!$C$3:$AM$457,soaf_platts!AU$1+2,FALSE),VLOOKUP($C261,Lifetime!$A$2:$AK$48,2+soaf_platts!AU$1,FALSE)))*$N261</f>
        <v>292.00000000000006</v>
      </c>
      <c r="AV261" s="8">
        <f>(IFERROR(VLOOKUP($D261,platts!$C$3:$AM$457,soaf_platts!AV$1+2,FALSE),VLOOKUP($C261,Lifetime!$A$2:$AK$48,2+soaf_platts!AV$1,FALSE)))*$N261</f>
        <v>292.00000000000006</v>
      </c>
      <c r="AW261" s="8">
        <f>(IFERROR(VLOOKUP($D261,platts!$C$3:$AM$457,soaf_platts!AW$1+2,FALSE),VLOOKUP($C261,Lifetime!$A$2:$AK$48,2+soaf_platts!AW$1,FALSE)))*$N261</f>
        <v>292.00000000000006</v>
      </c>
    </row>
    <row r="262" spans="1:49" x14ac:dyDescent="0.25">
      <c r="A262" s="8">
        <v>260</v>
      </c>
      <c r="B262" s="23" t="s">
        <v>40</v>
      </c>
      <c r="C262" s="21" t="s">
        <v>12</v>
      </c>
      <c r="D262" s="8" t="str">
        <f t="shared" si="16"/>
        <v>IE_RoR</v>
      </c>
      <c r="E262" s="8">
        <f>IFERROR(VLOOKUP(D262,Data_2011!$D:$F,3,FALSE),VLOOKUP($C262,Efficiency!A261:B305,2,FALSE))</f>
        <v>1</v>
      </c>
      <c r="F262" s="8">
        <f>IFERROR(VLOOKUP(D262,Data_2011!$D:$F,2,FALSE),0)</f>
        <v>0</v>
      </c>
      <c r="G262" s="8">
        <f t="shared" si="18"/>
        <v>0</v>
      </c>
      <c r="H262" s="8">
        <f t="shared" si="19"/>
        <v>0</v>
      </c>
      <c r="I262" s="8">
        <v>0</v>
      </c>
      <c r="J262" s="8">
        <v>0</v>
      </c>
      <c r="K262" s="8">
        <v>0</v>
      </c>
      <c r="L262" s="8">
        <f>IFERROR(VLOOKUP($D262,platts!$C$3:$AM$457,2,FALSE),0)</f>
        <v>236.55800000000005</v>
      </c>
      <c r="M262" s="18">
        <f t="shared" si="17"/>
        <v>1.4419999999999504</v>
      </c>
      <c r="N262" s="8">
        <f>VLOOKUP($D262,soaf!$D$2:$E$514,2,FALSE)</f>
        <v>238</v>
      </c>
      <c r="O262" s="8">
        <f>(IFERROR(VLOOKUP($D262,platts!$C$3:$AM$457,soaf_platts!O$1+2,FALSE),VLOOKUP($C262,Lifetime!$A$2:$AK$48,2+soaf_platts!O$1,FALSE)))*$N262</f>
        <v>230.71989110492981</v>
      </c>
      <c r="P262" s="8">
        <f>(IFERROR(VLOOKUP($D262,platts!$C$3:$AM$457,soaf_platts!P$1+2,FALSE),VLOOKUP($C262,Lifetime!$A$2:$AK$48,2+soaf_platts!P$1,FALSE)))*$N262</f>
        <v>230.71989110492981</v>
      </c>
      <c r="Q262" s="8">
        <f>(IFERROR(VLOOKUP($D262,platts!$C$3:$AM$457,soaf_platts!Q$1+2,FALSE),VLOOKUP($C262,Lifetime!$A$2:$AK$48,2+soaf_platts!Q$1,FALSE)))*$N262</f>
        <v>230.71989110492981</v>
      </c>
      <c r="R262" s="8">
        <f>(IFERROR(VLOOKUP($D262,platts!$C$3:$AM$457,soaf_platts!R$1+2,FALSE),VLOOKUP($C262,Lifetime!$A$2:$AK$48,2+soaf_platts!R$1,FALSE)))*$N262</f>
        <v>230.71989110492981</v>
      </c>
      <c r="S262" s="8">
        <f>(IFERROR(VLOOKUP($D262,platts!$C$3:$AM$457,soaf_platts!S$1+2,FALSE),VLOOKUP($C262,Lifetime!$A$2:$AK$48,2+soaf_platts!S$1,FALSE)))*$N262</f>
        <v>230.71989110492981</v>
      </c>
      <c r="T262" s="8">
        <f>(IFERROR(VLOOKUP($D262,platts!$C$3:$AM$457,soaf_platts!T$1+2,FALSE),VLOOKUP($C262,Lifetime!$A$2:$AK$48,2+soaf_platts!T$1,FALSE)))*$N262</f>
        <v>230.71989110492981</v>
      </c>
      <c r="U262" s="8">
        <f>(IFERROR(VLOOKUP($D262,platts!$C$3:$AM$457,soaf_platts!U$1+2,FALSE),VLOOKUP($C262,Lifetime!$A$2:$AK$48,2+soaf_platts!U$1,FALSE)))*$N262</f>
        <v>230.71989110492981</v>
      </c>
      <c r="V262" s="8">
        <f>(IFERROR(VLOOKUP($D262,platts!$C$3:$AM$457,soaf_platts!V$1+2,FALSE),VLOOKUP($C262,Lifetime!$A$2:$AK$48,2+soaf_platts!V$1,FALSE)))*$N262</f>
        <v>230.71989110492981</v>
      </c>
      <c r="W262" s="8">
        <f>(IFERROR(VLOOKUP($D262,platts!$C$3:$AM$457,soaf_platts!W$1+2,FALSE),VLOOKUP($C262,Lifetime!$A$2:$AK$48,2+soaf_platts!W$1,FALSE)))*$N262</f>
        <v>230.71989110492981</v>
      </c>
      <c r="X262" s="8">
        <f>(IFERROR(VLOOKUP($D262,platts!$C$3:$AM$457,soaf_platts!X$1+2,FALSE),VLOOKUP($C262,Lifetime!$A$2:$AK$48,2+soaf_platts!X$1,FALSE)))*$N262</f>
        <v>230.71989110492981</v>
      </c>
      <c r="Y262" s="8">
        <f>(IFERROR(VLOOKUP($D262,platts!$C$3:$AM$457,soaf_platts!Y$1+2,FALSE),VLOOKUP($C262,Lifetime!$A$2:$AK$48,2+soaf_platts!Y$1,FALSE)))*$N262</f>
        <v>230.71989110492981</v>
      </c>
      <c r="Z262" s="8">
        <f>(IFERROR(VLOOKUP($D262,platts!$C$3:$AM$457,soaf_platts!Z$1+2,FALSE),VLOOKUP($C262,Lifetime!$A$2:$AK$48,2+soaf_platts!Z$1,FALSE)))*$N262</f>
        <v>230.71989110492981</v>
      </c>
      <c r="AA262" s="8">
        <f>(IFERROR(VLOOKUP($D262,platts!$C$3:$AM$457,soaf_platts!AA$1+2,FALSE),VLOOKUP($C262,Lifetime!$A$2:$AK$48,2+soaf_platts!AA$1,FALSE)))*$N262</f>
        <v>230.71989110492981</v>
      </c>
      <c r="AB262" s="8">
        <f>(IFERROR(VLOOKUP($D262,platts!$C$3:$AM$457,soaf_platts!AB$1+2,FALSE),VLOOKUP($C262,Lifetime!$A$2:$AK$48,2+soaf_platts!AB$1,FALSE)))*$N262</f>
        <v>167.33585843640881</v>
      </c>
      <c r="AC262" s="8">
        <f>(IFERROR(VLOOKUP($D262,platts!$C$3:$AM$457,soaf_platts!AC$1+2,FALSE),VLOOKUP($C262,Lifetime!$A$2:$AK$48,2+soaf_platts!AC$1,FALSE)))*$N262</f>
        <v>167.33585843640881</v>
      </c>
      <c r="AD262" s="8">
        <f>(IFERROR(VLOOKUP($D262,platts!$C$3:$AM$457,soaf_platts!AD$1+2,FALSE),VLOOKUP($C262,Lifetime!$A$2:$AK$48,2+soaf_platts!AD$1,FALSE)))*$N262</f>
        <v>167.33585843640881</v>
      </c>
      <c r="AE262" s="8">
        <f>(IFERROR(VLOOKUP($D262,platts!$C$3:$AM$457,soaf_platts!AE$1+2,FALSE),VLOOKUP($C262,Lifetime!$A$2:$AK$48,2+soaf_platts!AE$1,FALSE)))*$N262</f>
        <v>167.33585843640881</v>
      </c>
      <c r="AF262" s="8">
        <f>(IFERROR(VLOOKUP($D262,platts!$C$3:$AM$457,soaf_platts!AF$1+2,FALSE),VLOOKUP($C262,Lifetime!$A$2:$AK$48,2+soaf_platts!AF$1,FALSE)))*$N262</f>
        <v>167.33585843640881</v>
      </c>
      <c r="AG262" s="8">
        <f>(IFERROR(VLOOKUP($D262,platts!$C$3:$AM$457,soaf_platts!AG$1+2,FALSE),VLOOKUP($C262,Lifetime!$A$2:$AK$48,2+soaf_platts!AG$1,FALSE)))*$N262</f>
        <v>144.698703911937</v>
      </c>
      <c r="AH262" s="8">
        <f>(IFERROR(VLOOKUP($D262,platts!$C$3:$AM$457,soaf_platts!AH$1+2,FALSE),VLOOKUP($C262,Lifetime!$A$2:$AK$48,2+soaf_platts!AH$1,FALSE)))*$N262</f>
        <v>144.698703911937</v>
      </c>
      <c r="AI262" s="8">
        <f>(IFERROR(VLOOKUP($D262,platts!$C$3:$AM$457,soaf_platts!AI$1+2,FALSE),VLOOKUP($C262,Lifetime!$A$2:$AK$48,2+soaf_platts!AI$1,FALSE)))*$N262</f>
        <v>144.698703911937</v>
      </c>
      <c r="AJ262" s="8">
        <f>(IFERROR(VLOOKUP($D262,platts!$C$3:$AM$457,soaf_platts!AJ$1+2,FALSE),VLOOKUP($C262,Lifetime!$A$2:$AK$48,2+soaf_platts!AJ$1,FALSE)))*$N262</f>
        <v>144.698703911937</v>
      </c>
      <c r="AK262" s="8">
        <f>(IFERROR(VLOOKUP($D262,platts!$C$3:$AM$457,soaf_platts!AK$1+2,FALSE),VLOOKUP($C262,Lifetime!$A$2:$AK$48,2+soaf_platts!AK$1,FALSE)))*$N262</f>
        <v>144.698703911937</v>
      </c>
      <c r="AL262" s="8">
        <f>(IFERROR(VLOOKUP($D262,platts!$C$3:$AM$457,soaf_platts!AL$1+2,FALSE),VLOOKUP($C262,Lifetime!$A$2:$AK$48,2+soaf_platts!AL$1,FALSE)))*$N262</f>
        <v>144.698703911937</v>
      </c>
      <c r="AM262" s="8">
        <f>(IFERROR(VLOOKUP($D262,platts!$C$3:$AM$457,soaf_platts!AM$1+2,FALSE),VLOOKUP($C262,Lifetime!$A$2:$AK$48,2+soaf_platts!AM$1,FALSE)))*$N262</f>
        <v>144.698703911937</v>
      </c>
      <c r="AN262" s="8">
        <f>(IFERROR(VLOOKUP($D262,platts!$C$3:$AM$457,soaf_platts!AN$1+2,FALSE),VLOOKUP($C262,Lifetime!$A$2:$AK$48,2+soaf_platts!AN$1,FALSE)))*$N262</f>
        <v>144.698703911937</v>
      </c>
      <c r="AO262" s="8">
        <f>(IFERROR(VLOOKUP($D262,platts!$C$3:$AM$457,soaf_platts!AO$1+2,FALSE),VLOOKUP($C262,Lifetime!$A$2:$AK$48,2+soaf_platts!AO$1,FALSE)))*$N262</f>
        <v>144.698703911937</v>
      </c>
      <c r="AP262" s="8">
        <f>(IFERROR(VLOOKUP($D262,platts!$C$3:$AM$457,soaf_platts!AP$1+2,FALSE),VLOOKUP($C262,Lifetime!$A$2:$AK$48,2+soaf_platts!AP$1,FALSE)))*$N262</f>
        <v>140.67432088536424</v>
      </c>
      <c r="AQ262" s="8">
        <f>(IFERROR(VLOOKUP($D262,platts!$C$3:$AM$457,soaf_platts!AQ$1+2,FALSE),VLOOKUP($C262,Lifetime!$A$2:$AK$48,2+soaf_platts!AQ$1,FALSE)))*$N262</f>
        <v>125.58288453571637</v>
      </c>
      <c r="AR262" s="8">
        <f>(IFERROR(VLOOKUP($D262,platts!$C$3:$AM$457,soaf_platts!AR$1+2,FALSE),VLOOKUP($C262,Lifetime!$A$2:$AK$48,2+soaf_platts!AR$1,FALSE)))*$N262</f>
        <v>125.58288453571637</v>
      </c>
      <c r="AS262" s="8">
        <f>(IFERROR(VLOOKUP($D262,platts!$C$3:$AM$457,soaf_platts!AS$1+2,FALSE),VLOOKUP($C262,Lifetime!$A$2:$AK$48,2+soaf_platts!AS$1,FALSE)))*$N262</f>
        <v>125.58288453571637</v>
      </c>
      <c r="AT262" s="8">
        <f>(IFERROR(VLOOKUP($D262,platts!$C$3:$AM$457,soaf_platts!AT$1+2,FALSE),VLOOKUP($C262,Lifetime!$A$2:$AK$48,2+soaf_platts!AT$1,FALSE)))*$N262</f>
        <v>110.4914481860685</v>
      </c>
      <c r="AU262" s="8">
        <f>(IFERROR(VLOOKUP($D262,platts!$C$3:$AM$457,soaf_platts!AU$1+2,FALSE),VLOOKUP($C262,Lifetime!$A$2:$AK$48,2+soaf_platts!AU$1,FALSE)))*$N262</f>
        <v>110.4914481860685</v>
      </c>
      <c r="AV262" s="8">
        <f>(IFERROR(VLOOKUP($D262,platts!$C$3:$AM$457,soaf_platts!AV$1+2,FALSE),VLOOKUP($C262,Lifetime!$A$2:$AK$48,2+soaf_platts!AV$1,FALSE)))*$N262</f>
        <v>106.46706515949573</v>
      </c>
      <c r="AW262" s="8">
        <f>(IFERROR(VLOOKUP($D262,platts!$C$3:$AM$457,soaf_platts!AW$1+2,FALSE),VLOOKUP($C262,Lifetime!$A$2:$AK$48,2+soaf_platts!AW$1,FALSE)))*$N262</f>
        <v>96.104278866070871</v>
      </c>
    </row>
    <row r="263" spans="1:49" x14ac:dyDescent="0.25">
      <c r="A263" s="8">
        <v>261</v>
      </c>
      <c r="B263" s="23" t="s">
        <v>40</v>
      </c>
      <c r="C263" s="21" t="s">
        <v>21</v>
      </c>
      <c r="D263" s="8" t="str">
        <f t="shared" si="16"/>
        <v>IE_Solar 1</v>
      </c>
      <c r="E263" s="8">
        <f>IFERROR(VLOOKUP(D263,Data_2011!$D:$F,3,FALSE),VLOOKUP($C263,Efficiency!A262:B306,2,FALSE))</f>
        <v>1</v>
      </c>
      <c r="F263" s="8">
        <f>IFERROR(VLOOKUP(D263,Data_2011!$D:$F,2,FALSE),0)</f>
        <v>0</v>
      </c>
      <c r="G263" s="8">
        <f t="shared" si="18"/>
        <v>0</v>
      </c>
      <c r="H263" s="8">
        <f t="shared" si="19"/>
        <v>0</v>
      </c>
      <c r="I263" s="8">
        <v>0</v>
      </c>
      <c r="J263" s="8">
        <v>0</v>
      </c>
      <c r="K263" s="8">
        <v>0</v>
      </c>
      <c r="L263" s="8">
        <f>IFERROR(VLOOKUP($D263,platts!$C$3:$AM$457,2,FALSE),0)</f>
        <v>0</v>
      </c>
      <c r="M263" s="18">
        <f t="shared" si="17"/>
        <v>0</v>
      </c>
      <c r="N263" s="8">
        <f>VLOOKUP($D263,soaf!$D$2:$E$514,2,FALSE)</f>
        <v>0</v>
      </c>
      <c r="O263" s="8">
        <f>(IFERROR(VLOOKUP($D263,platts!$C$3:$AM$457,soaf_platts!O$1+2,FALSE),VLOOKUP($C263,Lifetime!$A$2:$AK$48,2+soaf_platts!O$1,FALSE)))*$N263</f>
        <v>0</v>
      </c>
      <c r="P263" s="8">
        <f>(IFERROR(VLOOKUP($D263,platts!$C$3:$AM$457,soaf_platts!P$1+2,FALSE),VLOOKUP($C263,Lifetime!$A$2:$AK$48,2+soaf_platts!P$1,FALSE)))*$N263</f>
        <v>0</v>
      </c>
      <c r="Q263" s="8">
        <f>(IFERROR(VLOOKUP($D263,platts!$C$3:$AM$457,soaf_platts!Q$1+2,FALSE),VLOOKUP($C263,Lifetime!$A$2:$AK$48,2+soaf_platts!Q$1,FALSE)))*$N263</f>
        <v>0</v>
      </c>
      <c r="R263" s="8">
        <f>(IFERROR(VLOOKUP($D263,platts!$C$3:$AM$457,soaf_platts!R$1+2,FALSE),VLOOKUP($C263,Lifetime!$A$2:$AK$48,2+soaf_platts!R$1,FALSE)))*$N263</f>
        <v>0</v>
      </c>
      <c r="S263" s="8">
        <f>(IFERROR(VLOOKUP($D263,platts!$C$3:$AM$457,soaf_platts!S$1+2,FALSE),VLOOKUP($C263,Lifetime!$A$2:$AK$48,2+soaf_platts!S$1,FALSE)))*$N263</f>
        <v>0</v>
      </c>
      <c r="T263" s="8">
        <f>(IFERROR(VLOOKUP($D263,platts!$C$3:$AM$457,soaf_platts!T$1+2,FALSE),VLOOKUP($C263,Lifetime!$A$2:$AK$48,2+soaf_platts!T$1,FALSE)))*$N263</f>
        <v>0</v>
      </c>
      <c r="U263" s="8">
        <f>(IFERROR(VLOOKUP($D263,platts!$C$3:$AM$457,soaf_platts!U$1+2,FALSE),VLOOKUP($C263,Lifetime!$A$2:$AK$48,2+soaf_platts!U$1,FALSE)))*$N263</f>
        <v>0</v>
      </c>
      <c r="V263" s="8">
        <f>(IFERROR(VLOOKUP($D263,platts!$C$3:$AM$457,soaf_platts!V$1+2,FALSE),VLOOKUP($C263,Lifetime!$A$2:$AK$48,2+soaf_platts!V$1,FALSE)))*$N263</f>
        <v>0</v>
      </c>
      <c r="W263" s="8">
        <f>(IFERROR(VLOOKUP($D263,platts!$C$3:$AM$457,soaf_platts!W$1+2,FALSE),VLOOKUP($C263,Lifetime!$A$2:$AK$48,2+soaf_platts!W$1,FALSE)))*$N263</f>
        <v>0</v>
      </c>
      <c r="X263" s="8">
        <f>(IFERROR(VLOOKUP($D263,platts!$C$3:$AM$457,soaf_platts!X$1+2,FALSE),VLOOKUP($C263,Lifetime!$A$2:$AK$48,2+soaf_platts!X$1,FALSE)))*$N263</f>
        <v>0</v>
      </c>
      <c r="Y263" s="8">
        <f>(IFERROR(VLOOKUP($D263,platts!$C$3:$AM$457,soaf_platts!Y$1+2,FALSE),VLOOKUP($C263,Lifetime!$A$2:$AK$48,2+soaf_platts!Y$1,FALSE)))*$N263</f>
        <v>0</v>
      </c>
      <c r="Z263" s="8">
        <f>(IFERROR(VLOOKUP($D263,platts!$C$3:$AM$457,soaf_platts!Z$1+2,FALSE),VLOOKUP($C263,Lifetime!$A$2:$AK$48,2+soaf_platts!Z$1,FALSE)))*$N263</f>
        <v>0</v>
      </c>
      <c r="AA263" s="8">
        <f>(IFERROR(VLOOKUP($D263,platts!$C$3:$AM$457,soaf_platts!AA$1+2,FALSE),VLOOKUP($C263,Lifetime!$A$2:$AK$48,2+soaf_platts!AA$1,FALSE)))*$N263</f>
        <v>0</v>
      </c>
      <c r="AB263" s="8">
        <f>(IFERROR(VLOOKUP($D263,platts!$C$3:$AM$457,soaf_platts!AB$1+2,FALSE),VLOOKUP($C263,Lifetime!$A$2:$AK$48,2+soaf_platts!AB$1,FALSE)))*$N263</f>
        <v>0</v>
      </c>
      <c r="AC263" s="8">
        <f>(IFERROR(VLOOKUP($D263,platts!$C$3:$AM$457,soaf_platts!AC$1+2,FALSE),VLOOKUP($C263,Lifetime!$A$2:$AK$48,2+soaf_platts!AC$1,FALSE)))*$N263</f>
        <v>0</v>
      </c>
      <c r="AD263" s="8">
        <f>(IFERROR(VLOOKUP($D263,platts!$C$3:$AM$457,soaf_platts!AD$1+2,FALSE),VLOOKUP($C263,Lifetime!$A$2:$AK$48,2+soaf_platts!AD$1,FALSE)))*$N263</f>
        <v>0</v>
      </c>
      <c r="AE263" s="8">
        <f>(IFERROR(VLOOKUP($D263,platts!$C$3:$AM$457,soaf_platts!AE$1+2,FALSE),VLOOKUP($C263,Lifetime!$A$2:$AK$48,2+soaf_platts!AE$1,FALSE)))*$N263</f>
        <v>0</v>
      </c>
      <c r="AF263" s="8">
        <f>(IFERROR(VLOOKUP($D263,platts!$C$3:$AM$457,soaf_platts!AF$1+2,FALSE),VLOOKUP($C263,Lifetime!$A$2:$AK$48,2+soaf_platts!AF$1,FALSE)))*$N263</f>
        <v>0</v>
      </c>
      <c r="AG263" s="8">
        <f>(IFERROR(VLOOKUP($D263,platts!$C$3:$AM$457,soaf_platts!AG$1+2,FALSE),VLOOKUP($C263,Lifetime!$A$2:$AK$48,2+soaf_platts!AG$1,FALSE)))*$N263</f>
        <v>0</v>
      </c>
      <c r="AH263" s="8">
        <f>(IFERROR(VLOOKUP($D263,platts!$C$3:$AM$457,soaf_platts!AH$1+2,FALSE),VLOOKUP($C263,Lifetime!$A$2:$AK$48,2+soaf_platts!AH$1,FALSE)))*$N263</f>
        <v>0</v>
      </c>
      <c r="AI263" s="8">
        <f>(IFERROR(VLOOKUP($D263,platts!$C$3:$AM$457,soaf_platts!AI$1+2,FALSE),VLOOKUP($C263,Lifetime!$A$2:$AK$48,2+soaf_platts!AI$1,FALSE)))*$N263</f>
        <v>0</v>
      </c>
      <c r="AJ263" s="8">
        <f>(IFERROR(VLOOKUP($D263,platts!$C$3:$AM$457,soaf_platts!AJ$1+2,FALSE),VLOOKUP($C263,Lifetime!$A$2:$AK$48,2+soaf_platts!AJ$1,FALSE)))*$N263</f>
        <v>0</v>
      </c>
      <c r="AK263" s="8">
        <f>(IFERROR(VLOOKUP($D263,platts!$C$3:$AM$457,soaf_platts!AK$1+2,FALSE),VLOOKUP($C263,Lifetime!$A$2:$AK$48,2+soaf_platts!AK$1,FALSE)))*$N263</f>
        <v>0</v>
      </c>
      <c r="AL263" s="8">
        <f>(IFERROR(VLOOKUP($D263,platts!$C$3:$AM$457,soaf_platts!AL$1+2,FALSE),VLOOKUP($C263,Lifetime!$A$2:$AK$48,2+soaf_platts!AL$1,FALSE)))*$N263</f>
        <v>0</v>
      </c>
      <c r="AM263" s="8">
        <f>(IFERROR(VLOOKUP($D263,platts!$C$3:$AM$457,soaf_platts!AM$1+2,FALSE),VLOOKUP($C263,Lifetime!$A$2:$AK$48,2+soaf_platts!AM$1,FALSE)))*$N263</f>
        <v>0</v>
      </c>
      <c r="AN263" s="8">
        <f>(IFERROR(VLOOKUP($D263,platts!$C$3:$AM$457,soaf_platts!AN$1+2,FALSE),VLOOKUP($C263,Lifetime!$A$2:$AK$48,2+soaf_platts!AN$1,FALSE)))*$N263</f>
        <v>0</v>
      </c>
      <c r="AO263" s="8">
        <f>(IFERROR(VLOOKUP($D263,platts!$C$3:$AM$457,soaf_platts!AO$1+2,FALSE),VLOOKUP($C263,Lifetime!$A$2:$AK$48,2+soaf_platts!AO$1,FALSE)))*$N263</f>
        <v>0</v>
      </c>
      <c r="AP263" s="8">
        <f>(IFERROR(VLOOKUP($D263,platts!$C$3:$AM$457,soaf_platts!AP$1+2,FALSE),VLOOKUP($C263,Lifetime!$A$2:$AK$48,2+soaf_platts!AP$1,FALSE)))*$N263</f>
        <v>0</v>
      </c>
      <c r="AQ263" s="8">
        <f>(IFERROR(VLOOKUP($D263,platts!$C$3:$AM$457,soaf_platts!AQ$1+2,FALSE),VLOOKUP($C263,Lifetime!$A$2:$AK$48,2+soaf_platts!AQ$1,FALSE)))*$N263</f>
        <v>0</v>
      </c>
      <c r="AR263" s="8">
        <f>(IFERROR(VLOOKUP($D263,platts!$C$3:$AM$457,soaf_platts!AR$1+2,FALSE),VLOOKUP($C263,Lifetime!$A$2:$AK$48,2+soaf_platts!AR$1,FALSE)))*$N263</f>
        <v>0</v>
      </c>
      <c r="AS263" s="8">
        <f>(IFERROR(VLOOKUP($D263,platts!$C$3:$AM$457,soaf_platts!AS$1+2,FALSE),VLOOKUP($C263,Lifetime!$A$2:$AK$48,2+soaf_platts!AS$1,FALSE)))*$N263</f>
        <v>0</v>
      </c>
      <c r="AT263" s="8">
        <f>(IFERROR(VLOOKUP($D263,platts!$C$3:$AM$457,soaf_platts!AT$1+2,FALSE),VLOOKUP($C263,Lifetime!$A$2:$AK$48,2+soaf_platts!AT$1,FALSE)))*$N263</f>
        <v>0</v>
      </c>
      <c r="AU263" s="8">
        <f>(IFERROR(VLOOKUP($D263,platts!$C$3:$AM$457,soaf_platts!AU$1+2,FALSE),VLOOKUP($C263,Lifetime!$A$2:$AK$48,2+soaf_platts!AU$1,FALSE)))*$N263</f>
        <v>0</v>
      </c>
      <c r="AV263" s="8">
        <f>(IFERROR(VLOOKUP($D263,platts!$C$3:$AM$457,soaf_platts!AV$1+2,FALSE),VLOOKUP($C263,Lifetime!$A$2:$AK$48,2+soaf_platts!AV$1,FALSE)))*$N263</f>
        <v>0</v>
      </c>
      <c r="AW263" s="8">
        <f>(IFERROR(VLOOKUP($D263,platts!$C$3:$AM$457,soaf_platts!AW$1+2,FALSE),VLOOKUP($C263,Lifetime!$A$2:$AK$48,2+soaf_platts!AW$1,FALSE)))*$N263</f>
        <v>0</v>
      </c>
    </row>
    <row r="264" spans="1:49" x14ac:dyDescent="0.25">
      <c r="A264" s="8">
        <v>262</v>
      </c>
      <c r="B264" s="23" t="s">
        <v>40</v>
      </c>
      <c r="C264" s="21" t="s">
        <v>28</v>
      </c>
      <c r="D264" s="8" t="str">
        <f t="shared" si="16"/>
        <v>IE_Wind offshore 1</v>
      </c>
      <c r="E264" s="8">
        <f>IFERROR(VLOOKUP(D264,Data_2011!$D:$F,3,FALSE),VLOOKUP($C264,Efficiency!A263:B307,2,FALSE))</f>
        <v>1</v>
      </c>
      <c r="F264" s="8">
        <f>IFERROR(VLOOKUP(D264,Data_2011!$D:$F,2,FALSE),0)</f>
        <v>0</v>
      </c>
      <c r="G264" s="8">
        <f t="shared" si="18"/>
        <v>0</v>
      </c>
      <c r="H264" s="8">
        <f t="shared" si="19"/>
        <v>0</v>
      </c>
      <c r="I264" s="8">
        <v>0</v>
      </c>
      <c r="J264" s="8">
        <v>0</v>
      </c>
      <c r="K264" s="8">
        <v>0</v>
      </c>
      <c r="L264" s="8">
        <f>IFERROR(VLOOKUP($D264,platts!$C$3:$AM$457,2,FALSE),0)</f>
        <v>25.2</v>
      </c>
      <c r="M264" s="18">
        <f t="shared" si="17"/>
        <v>-0.19999999999999929</v>
      </c>
      <c r="N264" s="8">
        <f>VLOOKUP($D264,soaf!$D$2:$E$514,2,FALSE)</f>
        <v>25</v>
      </c>
      <c r="O264" s="8">
        <f>(IFERROR(VLOOKUP($D264,platts!$C$3:$AM$457,soaf_platts!O$1+2,FALSE),VLOOKUP($C264,Lifetime!$A$2:$AK$48,2+soaf_platts!O$1,FALSE)))*$N264</f>
        <v>25</v>
      </c>
      <c r="P264" s="8">
        <f>(IFERROR(VLOOKUP($D264,platts!$C$3:$AM$457,soaf_platts!P$1+2,FALSE),VLOOKUP($C264,Lifetime!$A$2:$AK$48,2+soaf_platts!P$1,FALSE)))*$N264</f>
        <v>25</v>
      </c>
      <c r="Q264" s="8">
        <f>(IFERROR(VLOOKUP($D264,platts!$C$3:$AM$457,soaf_platts!Q$1+2,FALSE),VLOOKUP($C264,Lifetime!$A$2:$AK$48,2+soaf_platts!Q$1,FALSE)))*$N264</f>
        <v>25</v>
      </c>
      <c r="R264" s="8">
        <f>(IFERROR(VLOOKUP($D264,platts!$C$3:$AM$457,soaf_platts!R$1+2,FALSE),VLOOKUP($C264,Lifetime!$A$2:$AK$48,2+soaf_platts!R$1,FALSE)))*$N264</f>
        <v>25</v>
      </c>
      <c r="S264" s="8">
        <f>(IFERROR(VLOOKUP($D264,platts!$C$3:$AM$457,soaf_platts!S$1+2,FALSE),VLOOKUP($C264,Lifetime!$A$2:$AK$48,2+soaf_platts!S$1,FALSE)))*$N264</f>
        <v>25</v>
      </c>
      <c r="T264" s="8">
        <f>(IFERROR(VLOOKUP($D264,platts!$C$3:$AM$457,soaf_platts!T$1+2,FALSE),VLOOKUP($C264,Lifetime!$A$2:$AK$48,2+soaf_platts!T$1,FALSE)))*$N264</f>
        <v>25</v>
      </c>
      <c r="U264" s="8">
        <f>(IFERROR(VLOOKUP($D264,platts!$C$3:$AM$457,soaf_platts!U$1+2,FALSE),VLOOKUP($C264,Lifetime!$A$2:$AK$48,2+soaf_platts!U$1,FALSE)))*$N264</f>
        <v>25</v>
      </c>
      <c r="V264" s="8">
        <f>(IFERROR(VLOOKUP($D264,platts!$C$3:$AM$457,soaf_platts!V$1+2,FALSE),VLOOKUP($C264,Lifetime!$A$2:$AK$48,2+soaf_platts!V$1,FALSE)))*$N264</f>
        <v>25</v>
      </c>
      <c r="W264" s="8">
        <f>(IFERROR(VLOOKUP($D264,platts!$C$3:$AM$457,soaf_platts!W$1+2,FALSE),VLOOKUP($C264,Lifetime!$A$2:$AK$48,2+soaf_platts!W$1,FALSE)))*$N264</f>
        <v>25</v>
      </c>
      <c r="X264" s="8">
        <f>(IFERROR(VLOOKUP($D264,platts!$C$3:$AM$457,soaf_platts!X$1+2,FALSE),VLOOKUP($C264,Lifetime!$A$2:$AK$48,2+soaf_platts!X$1,FALSE)))*$N264</f>
        <v>25</v>
      </c>
      <c r="Y264" s="8">
        <f>(IFERROR(VLOOKUP($D264,platts!$C$3:$AM$457,soaf_platts!Y$1+2,FALSE),VLOOKUP($C264,Lifetime!$A$2:$AK$48,2+soaf_platts!Y$1,FALSE)))*$N264</f>
        <v>25</v>
      </c>
      <c r="Z264" s="8">
        <f>(IFERROR(VLOOKUP($D264,platts!$C$3:$AM$457,soaf_platts!Z$1+2,FALSE),VLOOKUP($C264,Lifetime!$A$2:$AK$48,2+soaf_platts!Z$1,FALSE)))*$N264</f>
        <v>25</v>
      </c>
      <c r="AA264" s="8">
        <f>(IFERROR(VLOOKUP($D264,platts!$C$3:$AM$457,soaf_platts!AA$1+2,FALSE),VLOOKUP($C264,Lifetime!$A$2:$AK$48,2+soaf_platts!AA$1,FALSE)))*$N264</f>
        <v>25</v>
      </c>
      <c r="AB264" s="8">
        <f>(IFERROR(VLOOKUP($D264,platts!$C$3:$AM$457,soaf_platts!AB$1+2,FALSE),VLOOKUP($C264,Lifetime!$A$2:$AK$48,2+soaf_platts!AB$1,FALSE)))*$N264</f>
        <v>0</v>
      </c>
      <c r="AC264" s="8">
        <f>(IFERROR(VLOOKUP($D264,platts!$C$3:$AM$457,soaf_platts!AC$1+2,FALSE),VLOOKUP($C264,Lifetime!$A$2:$AK$48,2+soaf_platts!AC$1,FALSE)))*$N264</f>
        <v>0</v>
      </c>
      <c r="AD264" s="8">
        <f>(IFERROR(VLOOKUP($D264,platts!$C$3:$AM$457,soaf_platts!AD$1+2,FALSE),VLOOKUP($C264,Lifetime!$A$2:$AK$48,2+soaf_platts!AD$1,FALSE)))*$N264</f>
        <v>0</v>
      </c>
      <c r="AE264" s="8">
        <f>(IFERROR(VLOOKUP($D264,platts!$C$3:$AM$457,soaf_platts!AE$1+2,FALSE),VLOOKUP($C264,Lifetime!$A$2:$AK$48,2+soaf_platts!AE$1,FALSE)))*$N264</f>
        <v>0</v>
      </c>
      <c r="AF264" s="8">
        <f>(IFERROR(VLOOKUP($D264,platts!$C$3:$AM$457,soaf_platts!AF$1+2,FALSE),VLOOKUP($C264,Lifetime!$A$2:$AK$48,2+soaf_platts!AF$1,FALSE)))*$N264</f>
        <v>0</v>
      </c>
      <c r="AG264" s="8">
        <f>(IFERROR(VLOOKUP($D264,platts!$C$3:$AM$457,soaf_platts!AG$1+2,FALSE),VLOOKUP($C264,Lifetime!$A$2:$AK$48,2+soaf_platts!AG$1,FALSE)))*$N264</f>
        <v>0</v>
      </c>
      <c r="AH264" s="8">
        <f>(IFERROR(VLOOKUP($D264,platts!$C$3:$AM$457,soaf_platts!AH$1+2,FALSE),VLOOKUP($C264,Lifetime!$A$2:$AK$48,2+soaf_platts!AH$1,FALSE)))*$N264</f>
        <v>0</v>
      </c>
      <c r="AI264" s="8">
        <f>(IFERROR(VLOOKUP($D264,platts!$C$3:$AM$457,soaf_platts!AI$1+2,FALSE),VLOOKUP($C264,Lifetime!$A$2:$AK$48,2+soaf_platts!AI$1,FALSE)))*$N264</f>
        <v>0</v>
      </c>
      <c r="AJ264" s="8">
        <f>(IFERROR(VLOOKUP($D264,platts!$C$3:$AM$457,soaf_platts!AJ$1+2,FALSE),VLOOKUP($C264,Lifetime!$A$2:$AK$48,2+soaf_platts!AJ$1,FALSE)))*$N264</f>
        <v>0</v>
      </c>
      <c r="AK264" s="8">
        <f>(IFERROR(VLOOKUP($D264,platts!$C$3:$AM$457,soaf_platts!AK$1+2,FALSE),VLOOKUP($C264,Lifetime!$A$2:$AK$48,2+soaf_platts!AK$1,FALSE)))*$N264</f>
        <v>0</v>
      </c>
      <c r="AL264" s="8">
        <f>(IFERROR(VLOOKUP($D264,platts!$C$3:$AM$457,soaf_platts!AL$1+2,FALSE),VLOOKUP($C264,Lifetime!$A$2:$AK$48,2+soaf_platts!AL$1,FALSE)))*$N264</f>
        <v>0</v>
      </c>
      <c r="AM264" s="8">
        <f>(IFERROR(VLOOKUP($D264,platts!$C$3:$AM$457,soaf_platts!AM$1+2,FALSE),VLOOKUP($C264,Lifetime!$A$2:$AK$48,2+soaf_platts!AM$1,FALSE)))*$N264</f>
        <v>0</v>
      </c>
      <c r="AN264" s="8">
        <f>(IFERROR(VLOOKUP($D264,platts!$C$3:$AM$457,soaf_platts!AN$1+2,FALSE),VLOOKUP($C264,Lifetime!$A$2:$AK$48,2+soaf_platts!AN$1,FALSE)))*$N264</f>
        <v>0</v>
      </c>
      <c r="AO264" s="8">
        <f>(IFERROR(VLOOKUP($D264,platts!$C$3:$AM$457,soaf_platts!AO$1+2,FALSE),VLOOKUP($C264,Lifetime!$A$2:$AK$48,2+soaf_platts!AO$1,FALSE)))*$N264</f>
        <v>0</v>
      </c>
      <c r="AP264" s="8">
        <f>(IFERROR(VLOOKUP($D264,platts!$C$3:$AM$457,soaf_platts!AP$1+2,FALSE),VLOOKUP($C264,Lifetime!$A$2:$AK$48,2+soaf_platts!AP$1,FALSE)))*$N264</f>
        <v>0</v>
      </c>
      <c r="AQ264" s="8">
        <f>(IFERROR(VLOOKUP($D264,platts!$C$3:$AM$457,soaf_platts!AQ$1+2,FALSE),VLOOKUP($C264,Lifetime!$A$2:$AK$48,2+soaf_platts!AQ$1,FALSE)))*$N264</f>
        <v>0</v>
      </c>
      <c r="AR264" s="8">
        <f>(IFERROR(VLOOKUP($D264,platts!$C$3:$AM$457,soaf_platts!AR$1+2,FALSE),VLOOKUP($C264,Lifetime!$A$2:$AK$48,2+soaf_platts!AR$1,FALSE)))*$N264</f>
        <v>0</v>
      </c>
      <c r="AS264" s="8">
        <f>(IFERROR(VLOOKUP($D264,platts!$C$3:$AM$457,soaf_platts!AS$1+2,FALSE),VLOOKUP($C264,Lifetime!$A$2:$AK$48,2+soaf_platts!AS$1,FALSE)))*$N264</f>
        <v>0</v>
      </c>
      <c r="AT264" s="8">
        <f>(IFERROR(VLOOKUP($D264,platts!$C$3:$AM$457,soaf_platts!AT$1+2,FALSE),VLOOKUP($C264,Lifetime!$A$2:$AK$48,2+soaf_platts!AT$1,FALSE)))*$N264</f>
        <v>0</v>
      </c>
      <c r="AU264" s="8">
        <f>(IFERROR(VLOOKUP($D264,platts!$C$3:$AM$457,soaf_platts!AU$1+2,FALSE),VLOOKUP($C264,Lifetime!$A$2:$AK$48,2+soaf_platts!AU$1,FALSE)))*$N264</f>
        <v>0</v>
      </c>
      <c r="AV264" s="8">
        <f>(IFERROR(VLOOKUP($D264,platts!$C$3:$AM$457,soaf_platts!AV$1+2,FALSE),VLOOKUP($C264,Lifetime!$A$2:$AK$48,2+soaf_platts!AV$1,FALSE)))*$N264</f>
        <v>0</v>
      </c>
      <c r="AW264" s="8">
        <f>(IFERROR(VLOOKUP($D264,platts!$C$3:$AM$457,soaf_platts!AW$1+2,FALSE),VLOOKUP($C264,Lifetime!$A$2:$AK$48,2+soaf_platts!AW$1,FALSE)))*$N264</f>
        <v>0</v>
      </c>
    </row>
    <row r="265" spans="1:49" x14ac:dyDescent="0.25">
      <c r="A265" s="8">
        <v>263</v>
      </c>
      <c r="B265" s="24" t="s">
        <v>40</v>
      </c>
      <c r="C265" s="21" t="s">
        <v>23</v>
      </c>
      <c r="D265" s="8" t="str">
        <f t="shared" si="16"/>
        <v>IE_Wind onshore 1</v>
      </c>
      <c r="E265" s="8">
        <f>IFERROR(VLOOKUP(D265,Data_2011!$D:$F,3,FALSE),VLOOKUP($C265,Efficiency!A264:B308,2,FALSE))</f>
        <v>1</v>
      </c>
      <c r="F265" s="8">
        <f>IFERROR(VLOOKUP(D265,Data_2011!$D:$F,2,FALSE),0)</f>
        <v>0</v>
      </c>
      <c r="G265" s="8">
        <f t="shared" si="18"/>
        <v>0</v>
      </c>
      <c r="H265" s="8">
        <f t="shared" si="19"/>
        <v>0</v>
      </c>
      <c r="I265" s="8">
        <v>0</v>
      </c>
      <c r="J265" s="8">
        <v>0</v>
      </c>
      <c r="K265" s="8">
        <v>0</v>
      </c>
      <c r="L265" s="8">
        <f>IFERROR(VLOOKUP($D265,platts!$C$3:$AM$457,2,FALSE),0)</f>
        <v>1922.3120000000008</v>
      </c>
      <c r="M265" s="18">
        <f t="shared" si="17"/>
        <v>761.18799999999919</v>
      </c>
      <c r="N265" s="8">
        <f>VLOOKUP($D265,soaf!$D$2:$E$514,2,FALSE)</f>
        <v>2683.5</v>
      </c>
      <c r="O265" s="8">
        <f>(IFERROR(VLOOKUP($D265,platts!$C$3:$AM$457,soaf_platts!O$1+2,FALSE),VLOOKUP($C265,Lifetime!$A$2:$AK$48,2+soaf_platts!O$1,FALSE)))*$N265</f>
        <v>2683.5</v>
      </c>
      <c r="P265" s="8">
        <f>(IFERROR(VLOOKUP($D265,platts!$C$3:$AM$457,soaf_platts!P$1+2,FALSE),VLOOKUP($C265,Lifetime!$A$2:$AK$48,2+soaf_platts!P$1,FALSE)))*$N265</f>
        <v>2683.5</v>
      </c>
      <c r="Q265" s="8">
        <f>(IFERROR(VLOOKUP($D265,platts!$C$3:$AM$457,soaf_platts!Q$1+2,FALSE),VLOOKUP($C265,Lifetime!$A$2:$AK$48,2+soaf_platts!Q$1,FALSE)))*$N265</f>
        <v>2674.4959595528717</v>
      </c>
      <c r="R265" s="8">
        <f>(IFERROR(VLOOKUP($D265,platts!$C$3:$AM$457,soaf_platts!R$1+2,FALSE),VLOOKUP($C265,Lifetime!$A$2:$AK$48,2+soaf_platts!R$1,FALSE)))*$N265</f>
        <v>2674.4959595528717</v>
      </c>
      <c r="S265" s="8">
        <f>(IFERROR(VLOOKUP($D265,platts!$C$3:$AM$457,soaf_platts!S$1+2,FALSE),VLOOKUP($C265,Lifetime!$A$2:$AK$48,2+soaf_platts!S$1,FALSE)))*$N265</f>
        <v>2674.4959595528717</v>
      </c>
      <c r="T265" s="8">
        <f>(IFERROR(VLOOKUP($D265,platts!$C$3:$AM$457,soaf_platts!T$1+2,FALSE),VLOOKUP($C265,Lifetime!$A$2:$AK$48,2+soaf_platts!T$1,FALSE)))*$N265</f>
        <v>2674.4959595528717</v>
      </c>
      <c r="U265" s="8">
        <f>(IFERROR(VLOOKUP($D265,platts!$C$3:$AM$457,soaf_platts!U$1+2,FALSE),VLOOKUP($C265,Lifetime!$A$2:$AK$48,2+soaf_platts!U$1,FALSE)))*$N265</f>
        <v>2628.7079709225141</v>
      </c>
      <c r="V265" s="8">
        <f>(IFERROR(VLOOKUP($D265,platts!$C$3:$AM$457,soaf_platts!V$1+2,FALSE),VLOOKUP($C265,Lifetime!$A$2:$AK$48,2+soaf_platts!V$1,FALSE)))*$N265</f>
        <v>2594.0877843971216</v>
      </c>
      <c r="W265" s="8">
        <f>(IFERROR(VLOOKUP($D265,platts!$C$3:$AM$457,soaf_platts!W$1+2,FALSE),VLOOKUP($C265,Lifetime!$A$2:$AK$48,2+soaf_platts!W$1,FALSE)))*$N265</f>
        <v>2583.7296479447664</v>
      </c>
      <c r="X265" s="8">
        <f>(IFERROR(VLOOKUP($D265,platts!$C$3:$AM$457,soaf_platts!X$1+2,FALSE),VLOOKUP($C265,Lifetime!$A$2:$AK$48,2+soaf_platts!X$1,FALSE)))*$N265</f>
        <v>2518.3142471149322</v>
      </c>
      <c r="Y265" s="8">
        <f>(IFERROR(VLOOKUP($D265,platts!$C$3:$AM$457,soaf_platts!Y$1+2,FALSE),VLOOKUP($C265,Lifetime!$A$2:$AK$48,2+soaf_platts!Y$1,FALSE)))*$N265</f>
        <v>2506.5880549047188</v>
      </c>
      <c r="Z265" s="8">
        <f>(IFERROR(VLOOKUP($D265,platts!$C$3:$AM$457,soaf_platts!Z$1+2,FALSE),VLOOKUP($C265,Lifetime!$A$2:$AK$48,2+soaf_platts!Z$1,FALSE)))*$N265</f>
        <v>2487.9727247710043</v>
      </c>
      <c r="AA265" s="8">
        <f>(IFERROR(VLOOKUP($D265,platts!$C$3:$AM$457,soaf_platts!AA$1+2,FALSE),VLOOKUP($C265,Lifetime!$A$2:$AK$48,2+soaf_platts!AA$1,FALSE)))*$N265</f>
        <v>2393.0324471261683</v>
      </c>
      <c r="AB265" s="8">
        <f>(IFERROR(VLOOKUP($D265,platts!$C$3:$AM$457,soaf_platts!AB$1+2,FALSE),VLOOKUP($C265,Lifetime!$A$2:$AK$48,2+soaf_platts!AB$1,FALSE)))*$N265</f>
        <v>2241.9879236565134</v>
      </c>
      <c r="AC265" s="8">
        <f>(IFERROR(VLOOKUP($D265,platts!$C$3:$AM$457,soaf_platts!AC$1+2,FALSE),VLOOKUP($C265,Lifetime!$A$2:$AK$48,2+soaf_platts!AC$1,FALSE)))*$N265</f>
        <v>2059.7433530561107</v>
      </c>
      <c r="AD265" s="8">
        <f>(IFERROR(VLOOKUP($D265,platts!$C$3:$AM$457,soaf_platts!AD$1+2,FALSE),VLOOKUP($C265,Lifetime!$A$2:$AK$48,2+soaf_platts!AD$1,FALSE)))*$N265</f>
        <v>1666.2179263823964</v>
      </c>
      <c r="AE265" s="8">
        <f>(IFERROR(VLOOKUP($D265,platts!$C$3:$AM$457,soaf_platts!AE$1+2,FALSE),VLOOKUP($C265,Lifetime!$A$2:$AK$48,2+soaf_platts!AE$1,FALSE)))*$N265</f>
        <v>1477.691467097952</v>
      </c>
      <c r="AF265" s="8">
        <f>(IFERROR(VLOOKUP($D265,platts!$C$3:$AM$457,soaf_platts!AF$1+2,FALSE),VLOOKUP($C265,Lifetime!$A$2:$AK$48,2+soaf_platts!AF$1,FALSE)))*$N265</f>
        <v>1259.7001579348196</v>
      </c>
      <c r="AG265" s="8">
        <f>(IFERROR(VLOOKUP($D265,platts!$C$3:$AM$457,soaf_platts!AG$1+2,FALSE),VLOOKUP($C265,Lifetime!$A$2:$AK$48,2+soaf_platts!AG$1,FALSE)))*$N265</f>
        <v>959.31420081651663</v>
      </c>
      <c r="AH265" s="8">
        <f>(IFERROR(VLOOKUP($D265,platts!$C$3:$AM$457,soaf_platts!AH$1+2,FALSE),VLOOKUP($C265,Lifetime!$A$2:$AK$48,2+soaf_platts!AH$1,FALSE)))*$N265</f>
        <v>532.70416040684324</v>
      </c>
      <c r="AI265" s="8">
        <f>(IFERROR(VLOOKUP($D265,platts!$C$3:$AM$457,soaf_platts!AI$1+2,FALSE),VLOOKUP($C265,Lifetime!$A$2:$AK$48,2+soaf_platts!AI$1,FALSE)))*$N265</f>
        <v>475.74836967152032</v>
      </c>
      <c r="AJ265" s="8">
        <f>(IFERROR(VLOOKUP($D265,platts!$C$3:$AM$457,soaf_platts!AJ$1+2,FALSE),VLOOKUP($C265,Lifetime!$A$2:$AK$48,2+soaf_platts!AJ$1,FALSE)))*$N265</f>
        <v>379.14688146357082</v>
      </c>
      <c r="AK265" s="8">
        <f>(IFERROR(VLOOKUP($D265,platts!$C$3:$AM$457,soaf_platts!AK$1+2,FALSE),VLOOKUP($C265,Lifetime!$A$2:$AK$48,2+soaf_platts!AK$1,FALSE)))*$N265</f>
        <v>286.87291657129526</v>
      </c>
      <c r="AL265" s="8">
        <f>(IFERROR(VLOOKUP($D265,platts!$C$3:$AM$457,soaf_platts!AL$1+2,FALSE),VLOOKUP($C265,Lifetime!$A$2:$AK$48,2+soaf_platts!AL$1,FALSE)))*$N265</f>
        <v>145.18142736454845</v>
      </c>
      <c r="AM265" s="8">
        <f>(IFERROR(VLOOKUP($D265,platts!$C$3:$AM$457,soaf_platts!AM$1+2,FALSE),VLOOKUP($C265,Lifetime!$A$2:$AK$48,2+soaf_platts!AM$1,FALSE)))*$N265</f>
        <v>0</v>
      </c>
      <c r="AN265" s="8">
        <f>(IFERROR(VLOOKUP($D265,platts!$C$3:$AM$457,soaf_platts!AN$1+2,FALSE),VLOOKUP($C265,Lifetime!$A$2:$AK$48,2+soaf_platts!AN$1,FALSE)))*$N265</f>
        <v>0</v>
      </c>
      <c r="AO265" s="8">
        <f>(IFERROR(VLOOKUP($D265,platts!$C$3:$AM$457,soaf_platts!AO$1+2,FALSE),VLOOKUP($C265,Lifetime!$A$2:$AK$48,2+soaf_platts!AO$1,FALSE)))*$N265</f>
        <v>0</v>
      </c>
      <c r="AP265" s="8">
        <f>(IFERROR(VLOOKUP($D265,platts!$C$3:$AM$457,soaf_platts!AP$1+2,FALSE),VLOOKUP($C265,Lifetime!$A$2:$AK$48,2+soaf_platts!AP$1,FALSE)))*$N265</f>
        <v>0</v>
      </c>
      <c r="AQ265" s="8">
        <f>(IFERROR(VLOOKUP($D265,platts!$C$3:$AM$457,soaf_platts!AQ$1+2,FALSE),VLOOKUP($C265,Lifetime!$A$2:$AK$48,2+soaf_platts!AQ$1,FALSE)))*$N265</f>
        <v>0</v>
      </c>
      <c r="AR265" s="8">
        <f>(IFERROR(VLOOKUP($D265,platts!$C$3:$AM$457,soaf_platts!AR$1+2,FALSE),VLOOKUP($C265,Lifetime!$A$2:$AK$48,2+soaf_platts!AR$1,FALSE)))*$N265</f>
        <v>0</v>
      </c>
      <c r="AS265" s="8">
        <f>(IFERROR(VLOOKUP($D265,platts!$C$3:$AM$457,soaf_platts!AS$1+2,FALSE),VLOOKUP($C265,Lifetime!$A$2:$AK$48,2+soaf_platts!AS$1,FALSE)))*$N265</f>
        <v>0</v>
      </c>
      <c r="AT265" s="8">
        <f>(IFERROR(VLOOKUP($D265,platts!$C$3:$AM$457,soaf_platts!AT$1+2,FALSE),VLOOKUP($C265,Lifetime!$A$2:$AK$48,2+soaf_platts!AT$1,FALSE)))*$N265</f>
        <v>0</v>
      </c>
      <c r="AU265" s="8">
        <f>(IFERROR(VLOOKUP($D265,platts!$C$3:$AM$457,soaf_platts!AU$1+2,FALSE),VLOOKUP($C265,Lifetime!$A$2:$AK$48,2+soaf_platts!AU$1,FALSE)))*$N265</f>
        <v>0</v>
      </c>
      <c r="AV265" s="8">
        <f>(IFERROR(VLOOKUP($D265,platts!$C$3:$AM$457,soaf_platts!AV$1+2,FALSE),VLOOKUP($C265,Lifetime!$A$2:$AK$48,2+soaf_platts!AV$1,FALSE)))*$N265</f>
        <v>0</v>
      </c>
      <c r="AW265" s="8">
        <f>(IFERROR(VLOOKUP($D265,platts!$C$3:$AM$457,soaf_platts!AW$1+2,FALSE),VLOOKUP($C265,Lifetime!$A$2:$AK$48,2+soaf_platts!AW$1,FALSE)))*$N265</f>
        <v>0</v>
      </c>
    </row>
    <row r="266" spans="1:49" x14ac:dyDescent="0.25">
      <c r="A266" s="8">
        <v>264</v>
      </c>
      <c r="B266" s="20" t="s">
        <v>41</v>
      </c>
      <c r="C266" s="21" t="s">
        <v>19</v>
      </c>
      <c r="D266" s="8" t="str">
        <f t="shared" si="16"/>
        <v>IT_Biomass</v>
      </c>
      <c r="E266" s="8">
        <f>IFERROR(VLOOKUP(D266,Data_2011!$D:$F,3,FALSE),VLOOKUP($C266,Efficiency!A265:B309,2,FALSE))</f>
        <v>0.38</v>
      </c>
      <c r="F266" s="8">
        <f>IFERROR(VLOOKUP(D266,Data_2011!$D:$F,2,FALSE),0)</f>
        <v>0</v>
      </c>
      <c r="G266" s="8">
        <f t="shared" si="18"/>
        <v>0</v>
      </c>
      <c r="H266" s="8">
        <f t="shared" si="19"/>
        <v>0</v>
      </c>
      <c r="I266" s="8">
        <v>0</v>
      </c>
      <c r="J266" s="8">
        <v>0</v>
      </c>
      <c r="K266" s="8">
        <v>0</v>
      </c>
      <c r="L266" s="8">
        <f>IFERROR(VLOOKUP($D266,platts!$C$3:$AM$457,2,FALSE),0)</f>
        <v>1271.8340000000005</v>
      </c>
      <c r="M266" s="18">
        <f t="shared" si="17"/>
        <v>-571.83400000000051</v>
      </c>
      <c r="N266" s="8">
        <f>VLOOKUP($D266,soaf!$D$2:$E$514,2,FALSE)</f>
        <v>700</v>
      </c>
      <c r="O266" s="8">
        <f>(IFERROR(VLOOKUP($D266,platts!$C$3:$AM$457,soaf_platts!O$1+2,FALSE),VLOOKUP($C266,Lifetime!$A$2:$AK$48,2+soaf_platts!O$1,FALSE)))*$N266</f>
        <v>643.03722026616629</v>
      </c>
      <c r="P266" s="8">
        <f>(IFERROR(VLOOKUP($D266,platts!$C$3:$AM$457,soaf_platts!P$1+2,FALSE),VLOOKUP($C266,Lifetime!$A$2:$AK$48,2+soaf_platts!P$1,FALSE)))*$N266</f>
        <v>643.03722026616629</v>
      </c>
      <c r="Q266" s="8">
        <f>(IFERROR(VLOOKUP($D266,platts!$C$3:$AM$457,soaf_platts!Q$1+2,FALSE),VLOOKUP($C266,Lifetime!$A$2:$AK$48,2+soaf_platts!Q$1,FALSE)))*$N266</f>
        <v>643.03722026616629</v>
      </c>
      <c r="R266" s="8">
        <f>(IFERROR(VLOOKUP($D266,platts!$C$3:$AM$457,soaf_platts!R$1+2,FALSE),VLOOKUP($C266,Lifetime!$A$2:$AK$48,2+soaf_platts!R$1,FALSE)))*$N266</f>
        <v>643.03722026616629</v>
      </c>
      <c r="S266" s="8">
        <f>(IFERROR(VLOOKUP($D266,platts!$C$3:$AM$457,soaf_platts!S$1+2,FALSE),VLOOKUP($C266,Lifetime!$A$2:$AK$48,2+soaf_platts!S$1,FALSE)))*$N266</f>
        <v>643.03722026616629</v>
      </c>
      <c r="T266" s="8">
        <f>(IFERROR(VLOOKUP($D266,platts!$C$3:$AM$457,soaf_platts!T$1+2,FALSE),VLOOKUP($C266,Lifetime!$A$2:$AK$48,2+soaf_platts!T$1,FALSE)))*$N266</f>
        <v>643.03722026616629</v>
      </c>
      <c r="U266" s="8">
        <f>(IFERROR(VLOOKUP($D266,platts!$C$3:$AM$457,soaf_platts!U$1+2,FALSE),VLOOKUP($C266,Lifetime!$A$2:$AK$48,2+soaf_platts!U$1,FALSE)))*$N266</f>
        <v>643.03722026616629</v>
      </c>
      <c r="V266" s="8">
        <f>(IFERROR(VLOOKUP($D266,platts!$C$3:$AM$457,soaf_platts!V$1+2,FALSE),VLOOKUP($C266,Lifetime!$A$2:$AK$48,2+soaf_platts!V$1,FALSE)))*$N266</f>
        <v>642.23916014196766</v>
      </c>
      <c r="W266" s="8">
        <f>(IFERROR(VLOOKUP($D266,platts!$C$3:$AM$457,soaf_platts!W$1+2,FALSE),VLOOKUP($C266,Lifetime!$A$2:$AK$48,2+soaf_platts!W$1,FALSE)))*$N266</f>
        <v>642.23916014196766</v>
      </c>
      <c r="X266" s="8">
        <f>(IFERROR(VLOOKUP($D266,platts!$C$3:$AM$457,soaf_platts!X$1+2,FALSE),VLOOKUP($C266,Lifetime!$A$2:$AK$48,2+soaf_platts!X$1,FALSE)))*$N266</f>
        <v>642.13458674638309</v>
      </c>
      <c r="Y266" s="8">
        <f>(IFERROR(VLOOKUP($D266,platts!$C$3:$AM$457,soaf_platts!Y$1+2,FALSE),VLOOKUP($C266,Lifetime!$A$2:$AK$48,2+soaf_platts!Y$1,FALSE)))*$N266</f>
        <v>642.13458674638309</v>
      </c>
      <c r="Z266" s="8">
        <f>(IFERROR(VLOOKUP($D266,platts!$C$3:$AM$457,soaf_platts!Z$1+2,FALSE),VLOOKUP($C266,Lifetime!$A$2:$AK$48,2+soaf_platts!Z$1,FALSE)))*$N266</f>
        <v>642.13458674638309</v>
      </c>
      <c r="AA266" s="8">
        <f>(IFERROR(VLOOKUP($D266,platts!$C$3:$AM$457,soaf_platts!AA$1+2,FALSE),VLOOKUP($C266,Lifetime!$A$2:$AK$48,2+soaf_platts!AA$1,FALSE)))*$N266</f>
        <v>642.13458674638309</v>
      </c>
      <c r="AB266" s="8">
        <f>(IFERROR(VLOOKUP($D266,platts!$C$3:$AM$457,soaf_platts!AB$1+2,FALSE),VLOOKUP($C266,Lifetime!$A$2:$AK$48,2+soaf_platts!AB$1,FALSE)))*$N266</f>
        <v>642.13458674638309</v>
      </c>
      <c r="AC266" s="8">
        <f>(IFERROR(VLOOKUP($D266,platts!$C$3:$AM$457,soaf_platts!AC$1+2,FALSE),VLOOKUP($C266,Lifetime!$A$2:$AK$48,2+soaf_platts!AC$1,FALSE)))*$N266</f>
        <v>640.94905467222873</v>
      </c>
      <c r="AD266" s="8">
        <f>(IFERROR(VLOOKUP($D266,platts!$C$3:$AM$457,soaf_platts!AD$1+2,FALSE),VLOOKUP($C266,Lifetime!$A$2:$AK$48,2+soaf_platts!AD$1,FALSE)))*$N266</f>
        <v>640.94905467222873</v>
      </c>
      <c r="AE266" s="8">
        <f>(IFERROR(VLOOKUP($D266,platts!$C$3:$AM$457,soaf_platts!AE$1+2,FALSE),VLOOKUP($C266,Lifetime!$A$2:$AK$48,2+soaf_platts!AE$1,FALSE)))*$N266</f>
        <v>637.66324850570072</v>
      </c>
      <c r="AF266" s="8">
        <f>(IFERROR(VLOOKUP($D266,platts!$C$3:$AM$457,soaf_platts!AF$1+2,FALSE),VLOOKUP($C266,Lifetime!$A$2:$AK$48,2+soaf_platts!AF$1,FALSE)))*$N266</f>
        <v>632.57877993511681</v>
      </c>
      <c r="AG266" s="8">
        <f>(IFERROR(VLOOKUP($D266,platts!$C$3:$AM$457,soaf_platts!AG$1+2,FALSE),VLOOKUP($C266,Lifetime!$A$2:$AK$48,2+soaf_platts!AG$1,FALSE)))*$N266</f>
        <v>629.9369257308731</v>
      </c>
      <c r="AH266" s="8">
        <f>(IFERROR(VLOOKUP($D266,platts!$C$3:$AM$457,soaf_platts!AH$1+2,FALSE),VLOOKUP($C266,Lifetime!$A$2:$AK$48,2+soaf_platts!AH$1,FALSE)))*$N266</f>
        <v>628.18669732056162</v>
      </c>
      <c r="AI266" s="8">
        <f>(IFERROR(VLOOKUP($D266,platts!$C$3:$AM$457,soaf_platts!AI$1+2,FALSE),VLOOKUP($C266,Lifetime!$A$2:$AK$48,2+soaf_platts!AI$1,FALSE)))*$N266</f>
        <v>623.94211823241017</v>
      </c>
      <c r="AJ266" s="8">
        <f>(IFERROR(VLOOKUP($D266,platts!$C$3:$AM$457,soaf_platts!AJ$1+2,FALSE),VLOOKUP($C266,Lifetime!$A$2:$AK$48,2+soaf_platts!AJ$1,FALSE)))*$N266</f>
        <v>615.07209274166212</v>
      </c>
      <c r="AK266" s="8">
        <f>(IFERROR(VLOOKUP($D266,platts!$C$3:$AM$457,soaf_platts!AK$1+2,FALSE),VLOOKUP($C266,Lifetime!$A$2:$AK$48,2+soaf_platts!AK$1,FALSE)))*$N266</f>
        <v>614.06048273595377</v>
      </c>
      <c r="AL266" s="8">
        <f>(IFERROR(VLOOKUP($D266,platts!$C$3:$AM$457,soaf_platts!AL$1+2,FALSE),VLOOKUP($C266,Lifetime!$A$2:$AK$48,2+soaf_platts!AL$1,FALSE)))*$N266</f>
        <v>594.33794032868991</v>
      </c>
      <c r="AM266" s="8">
        <f>(IFERROR(VLOOKUP($D266,platts!$C$3:$AM$457,soaf_platts!AM$1+2,FALSE),VLOOKUP($C266,Lifetime!$A$2:$AK$48,2+soaf_platts!AM$1,FALSE)))*$N266</f>
        <v>589.07789853078248</v>
      </c>
      <c r="AN266" s="8">
        <f>(IFERROR(VLOOKUP($D266,platts!$C$3:$AM$457,soaf_platts!AN$1+2,FALSE),VLOOKUP($C266,Lifetime!$A$2:$AK$48,2+soaf_platts!AN$1,FALSE)))*$N266</f>
        <v>568.46042801183114</v>
      </c>
      <c r="AO266" s="8">
        <f>(IFERROR(VLOOKUP($D266,platts!$C$3:$AM$457,soaf_platts!AO$1+2,FALSE),VLOOKUP($C266,Lifetime!$A$2:$AK$48,2+soaf_platts!AO$1,FALSE)))*$N266</f>
        <v>528.16059328497226</v>
      </c>
      <c r="AP266" s="8">
        <f>(IFERROR(VLOOKUP($D266,platts!$C$3:$AM$457,soaf_platts!AP$1+2,FALSE),VLOOKUP($C266,Lifetime!$A$2:$AK$48,2+soaf_platts!AP$1,FALSE)))*$N266</f>
        <v>480.69748096056537</v>
      </c>
      <c r="AQ266" s="8">
        <f>(IFERROR(VLOOKUP($D266,platts!$C$3:$AM$457,soaf_platts!AQ$1+2,FALSE),VLOOKUP($C266,Lifetime!$A$2:$AK$48,2+soaf_platts!AQ$1,FALSE)))*$N266</f>
        <v>462.25403629718954</v>
      </c>
      <c r="AR266" s="8">
        <f>(IFERROR(VLOOKUP($D266,platts!$C$3:$AM$457,soaf_platts!AR$1+2,FALSE),VLOOKUP($C266,Lifetime!$A$2:$AK$48,2+soaf_platts!AR$1,FALSE)))*$N266</f>
        <v>451.09770614718565</v>
      </c>
      <c r="AS266" s="8">
        <f>(IFERROR(VLOOKUP($D266,platts!$C$3:$AM$457,soaf_platts!AS$1+2,FALSE),VLOOKUP($C266,Lifetime!$A$2:$AK$48,2+soaf_platts!AS$1,FALSE)))*$N266</f>
        <v>448.45310001147931</v>
      </c>
      <c r="AT266" s="8">
        <f>(IFERROR(VLOOKUP($D266,platts!$C$3:$AM$457,soaf_platts!AT$1+2,FALSE),VLOOKUP($C266,Lifetime!$A$2:$AK$48,2+soaf_platts!AT$1,FALSE)))*$N266</f>
        <v>427.62097883843319</v>
      </c>
      <c r="AU266" s="8">
        <f>(IFERROR(VLOOKUP($D266,platts!$C$3:$AM$457,soaf_platts!AU$1+2,FALSE),VLOOKUP($C266,Lifetime!$A$2:$AK$48,2+soaf_platts!AU$1,FALSE)))*$N266</f>
        <v>228.40315638676111</v>
      </c>
      <c r="AV266" s="8">
        <f>(IFERROR(VLOOKUP($D266,platts!$C$3:$AM$457,soaf_platts!AV$1+2,FALSE),VLOOKUP($C266,Lifetime!$A$2:$AK$48,2+soaf_platts!AV$1,FALSE)))*$N266</f>
        <v>161.02156413494208</v>
      </c>
      <c r="AW266" s="8">
        <f>(IFERROR(VLOOKUP($D266,platts!$C$3:$AM$457,soaf_platts!AW$1+2,FALSE),VLOOKUP($C266,Lifetime!$A$2:$AK$48,2+soaf_platts!AW$1,FALSE)))*$N266</f>
        <v>98.733246634387797</v>
      </c>
    </row>
    <row r="267" spans="1:49" x14ac:dyDescent="0.25">
      <c r="A267" s="8">
        <v>265</v>
      </c>
      <c r="B267" s="23" t="s">
        <v>41</v>
      </c>
      <c r="C267" s="21" t="s">
        <v>9</v>
      </c>
      <c r="D267" s="8" t="str">
        <f t="shared" si="16"/>
        <v>IT_CCGT</v>
      </c>
      <c r="E267" s="8">
        <f>IFERROR(VLOOKUP(D267,Data_2011!$D:$F,3,FALSE),VLOOKUP($C267,Efficiency!A266:B310,2,FALSE))</f>
        <v>0.55902431340444902</v>
      </c>
      <c r="F267" s="8">
        <f>IFERROR(VLOOKUP(D267,Data_2011!$D:$F,2,FALSE),0)</f>
        <v>1.1584188617903769E-3</v>
      </c>
      <c r="G267" s="8">
        <f t="shared" si="18"/>
        <v>0</v>
      </c>
      <c r="H267" s="8">
        <f t="shared" si="19"/>
        <v>0</v>
      </c>
      <c r="I267" s="8">
        <v>0</v>
      </c>
      <c r="J267" s="8">
        <v>0</v>
      </c>
      <c r="K267" s="8">
        <v>0</v>
      </c>
      <c r="L267" s="8">
        <f>IFERROR(VLOOKUP($D267,platts!$C$3:$AM$457,2,FALSE),0)</f>
        <v>41965.670000000013</v>
      </c>
      <c r="M267" s="18">
        <f t="shared" si="17"/>
        <v>-5246.9787619208146</v>
      </c>
      <c r="N267" s="8">
        <f>VLOOKUP($D267,soaf!$D$2:$E$514,2,FALSE)</f>
        <v>36718.691238079198</v>
      </c>
      <c r="O267" s="8">
        <f>(IFERROR(VLOOKUP($D267,platts!$C$3:$AM$457,soaf_platts!O$1+2,FALSE),VLOOKUP($C267,Lifetime!$A$2:$AK$48,2+soaf_platts!O$1,FALSE)))*$N267</f>
        <v>36305.180540427617</v>
      </c>
      <c r="P267" s="8">
        <f>(IFERROR(VLOOKUP($D267,platts!$C$3:$AM$457,soaf_platts!P$1+2,FALSE),VLOOKUP($C267,Lifetime!$A$2:$AK$48,2+soaf_platts!P$1,FALSE)))*$N267</f>
        <v>36305.180540427617</v>
      </c>
      <c r="Q267" s="8">
        <f>(IFERROR(VLOOKUP($D267,platts!$C$3:$AM$457,soaf_platts!Q$1+2,FALSE),VLOOKUP($C267,Lifetime!$A$2:$AK$48,2+soaf_platts!Q$1,FALSE)))*$N267</f>
        <v>36305.180540427617</v>
      </c>
      <c r="R267" s="8">
        <f>(IFERROR(VLOOKUP($D267,platts!$C$3:$AM$457,soaf_platts!R$1+2,FALSE),VLOOKUP($C267,Lifetime!$A$2:$AK$48,2+soaf_platts!R$1,FALSE)))*$N267</f>
        <v>36243.932658845704</v>
      </c>
      <c r="S267" s="8">
        <f>(IFERROR(VLOOKUP($D267,platts!$C$3:$AM$457,soaf_platts!S$1+2,FALSE),VLOOKUP($C267,Lifetime!$A$2:$AK$48,2+soaf_platts!S$1,FALSE)))*$N267</f>
        <v>36182.684777263792</v>
      </c>
      <c r="T267" s="8">
        <f>(IFERROR(VLOOKUP($D267,platts!$C$3:$AM$457,soaf_platts!T$1+2,FALSE),VLOOKUP($C267,Lifetime!$A$2:$AK$48,2+soaf_platts!T$1,FALSE)))*$N267</f>
        <v>36182.684777263792</v>
      </c>
      <c r="U267" s="8">
        <f>(IFERROR(VLOOKUP($D267,platts!$C$3:$AM$457,soaf_platts!U$1+2,FALSE),VLOOKUP($C267,Lifetime!$A$2:$AK$48,2+soaf_platts!U$1,FALSE)))*$N267</f>
        <v>36182.684777263792</v>
      </c>
      <c r="V267" s="8">
        <f>(IFERROR(VLOOKUP($D267,platts!$C$3:$AM$457,soaf_platts!V$1+2,FALSE),VLOOKUP($C267,Lifetime!$A$2:$AK$48,2+soaf_platts!V$1,FALSE)))*$N267</f>
        <v>36182.684777263792</v>
      </c>
      <c r="W267" s="8">
        <f>(IFERROR(VLOOKUP($D267,platts!$C$3:$AM$457,soaf_platts!W$1+2,FALSE),VLOOKUP($C267,Lifetime!$A$2:$AK$48,2+soaf_platts!W$1,FALSE)))*$N267</f>
        <v>36182.684777263792</v>
      </c>
      <c r="X267" s="8">
        <f>(IFERROR(VLOOKUP($D267,platts!$C$3:$AM$457,soaf_platts!X$1+2,FALSE),VLOOKUP($C267,Lifetime!$A$2:$AK$48,2+soaf_platts!X$1,FALSE)))*$N267</f>
        <v>36182.684777263792</v>
      </c>
      <c r="Y267" s="8">
        <f>(IFERROR(VLOOKUP($D267,platts!$C$3:$AM$457,soaf_platts!Y$1+2,FALSE),VLOOKUP($C267,Lifetime!$A$2:$AK$48,2+soaf_platts!Y$1,FALSE)))*$N267</f>
        <v>36182.684777263792</v>
      </c>
      <c r="Z267" s="8">
        <f>(IFERROR(VLOOKUP($D267,platts!$C$3:$AM$457,soaf_platts!Z$1+2,FALSE),VLOOKUP($C267,Lifetime!$A$2:$AK$48,2+soaf_platts!Z$1,FALSE)))*$N267</f>
        <v>36182.684777263792</v>
      </c>
      <c r="AA267" s="8">
        <f>(IFERROR(VLOOKUP($D267,platts!$C$3:$AM$457,soaf_platts!AA$1+2,FALSE),VLOOKUP($C267,Lifetime!$A$2:$AK$48,2+soaf_platts!AA$1,FALSE)))*$N267</f>
        <v>36140.686229893341</v>
      </c>
      <c r="AB267" s="8">
        <f>(IFERROR(VLOOKUP($D267,platts!$C$3:$AM$457,soaf_platts!AB$1+2,FALSE),VLOOKUP($C267,Lifetime!$A$2:$AK$48,2+soaf_platts!AB$1,FALSE)))*$N267</f>
        <v>36080.567059272005</v>
      </c>
      <c r="AC267" s="8">
        <f>(IFERROR(VLOOKUP($D267,platts!$C$3:$AM$457,soaf_platts!AC$1+2,FALSE),VLOOKUP($C267,Lifetime!$A$2:$AK$48,2+soaf_platts!AC$1,FALSE)))*$N267</f>
        <v>35992.475106162485</v>
      </c>
      <c r="AD267" s="8">
        <f>(IFERROR(VLOOKUP($D267,platts!$C$3:$AM$457,soaf_platts!AD$1+2,FALSE),VLOOKUP($C267,Lifetime!$A$2:$AK$48,2+soaf_platts!AD$1,FALSE)))*$N267</f>
        <v>35973.313268924707</v>
      </c>
      <c r="AE267" s="8">
        <f>(IFERROR(VLOOKUP($D267,platts!$C$3:$AM$457,soaf_platts!AE$1+2,FALSE),VLOOKUP($C267,Lifetime!$A$2:$AK$48,2+soaf_platts!AE$1,FALSE)))*$N267</f>
        <v>35718.43458457027</v>
      </c>
      <c r="AF267" s="8">
        <f>(IFERROR(VLOOKUP($D267,platts!$C$3:$AM$457,soaf_platts!AF$1+2,FALSE),VLOOKUP($C267,Lifetime!$A$2:$AK$48,2+soaf_platts!AF$1,FALSE)))*$N267</f>
        <v>35718.43458457027</v>
      </c>
      <c r="AG267" s="8">
        <f>(IFERROR(VLOOKUP($D267,platts!$C$3:$AM$457,soaf_platts!AG$1+2,FALSE),VLOOKUP($C267,Lifetime!$A$2:$AK$48,2+soaf_platts!AG$1,FALSE)))*$N267</f>
        <v>35577.12697206343</v>
      </c>
      <c r="AH267" s="8">
        <f>(IFERROR(VLOOKUP($D267,platts!$C$3:$AM$457,soaf_platts!AH$1+2,FALSE),VLOOKUP($C267,Lifetime!$A$2:$AK$48,2+soaf_platts!AH$1,FALSE)))*$N267</f>
        <v>35295.999195602468</v>
      </c>
      <c r="AI267" s="8">
        <f>(IFERROR(VLOOKUP($D267,platts!$C$3:$AM$457,soaf_platts!AI$1+2,FALSE),VLOOKUP($C267,Lifetime!$A$2:$AK$48,2+soaf_platts!AI$1,FALSE)))*$N267</f>
        <v>34490.852043721403</v>
      </c>
      <c r="AJ267" s="8">
        <f>(IFERROR(VLOOKUP($D267,platts!$C$3:$AM$457,soaf_platts!AJ$1+2,FALSE),VLOOKUP($C267,Lifetime!$A$2:$AK$48,2+soaf_platts!AJ$1,FALSE)))*$N267</f>
        <v>33456.917805039797</v>
      </c>
      <c r="AK267" s="8">
        <f>(IFERROR(VLOOKUP($D267,platts!$C$3:$AM$457,soaf_platts!AK$1+2,FALSE),VLOOKUP($C267,Lifetime!$A$2:$AK$48,2+soaf_platts!AK$1,FALSE)))*$N267</f>
        <v>32714.418486319668</v>
      </c>
      <c r="AL267" s="8">
        <f>(IFERROR(VLOOKUP($D267,platts!$C$3:$AM$457,soaf_platts!AL$1+2,FALSE),VLOOKUP($C267,Lifetime!$A$2:$AK$48,2+soaf_platts!AL$1,FALSE)))*$N267</f>
        <v>32320.419613800605</v>
      </c>
      <c r="AM267" s="8">
        <f>(IFERROR(VLOOKUP($D267,platts!$C$3:$AM$457,soaf_platts!AM$1+2,FALSE),VLOOKUP($C267,Lifetime!$A$2:$AK$48,2+soaf_platts!AM$1,FALSE)))*$N267</f>
        <v>31048.73859821276</v>
      </c>
      <c r="AN267" s="8">
        <f>(IFERROR(VLOOKUP($D267,platts!$C$3:$AM$457,soaf_platts!AN$1+2,FALSE),VLOOKUP($C267,Lifetime!$A$2:$AK$48,2+soaf_platts!AN$1,FALSE)))*$N267</f>
        <v>30248.40377988456</v>
      </c>
      <c r="AO267" s="8">
        <f>(IFERROR(VLOOKUP($D267,platts!$C$3:$AM$457,soaf_platts!AO$1+2,FALSE),VLOOKUP($C267,Lifetime!$A$2:$AK$48,2+soaf_platts!AO$1,FALSE)))*$N267</f>
        <v>28485.427257036099</v>
      </c>
      <c r="AP267" s="8">
        <f>(IFERROR(VLOOKUP($D267,platts!$C$3:$AM$457,soaf_platts!AP$1+2,FALSE),VLOOKUP($C267,Lifetime!$A$2:$AK$48,2+soaf_platts!AP$1,FALSE)))*$N267</f>
        <v>26101.134724026</v>
      </c>
      <c r="AQ267" s="8">
        <f>(IFERROR(VLOOKUP($D267,platts!$C$3:$AM$457,soaf_platts!AQ$1+2,FALSE),VLOOKUP($C267,Lifetime!$A$2:$AK$48,2+soaf_platts!AQ$1,FALSE)))*$N267</f>
        <v>22397.825312662615</v>
      </c>
      <c r="AR267" s="8">
        <f>(IFERROR(VLOOKUP($D267,platts!$C$3:$AM$457,soaf_platts!AR$1+2,FALSE),VLOOKUP($C267,Lifetime!$A$2:$AK$48,2+soaf_platts!AR$1,FALSE)))*$N267</f>
        <v>16981.587647400564</v>
      </c>
      <c r="AS267" s="8">
        <f>(IFERROR(VLOOKUP($D267,platts!$C$3:$AM$457,soaf_platts!AS$1+2,FALSE),VLOOKUP($C267,Lifetime!$A$2:$AK$48,2+soaf_platts!AS$1,FALSE)))*$N267</f>
        <v>11947.379268656994</v>
      </c>
      <c r="AT267" s="8">
        <f>(IFERROR(VLOOKUP($D267,platts!$C$3:$AM$457,soaf_platts!AT$1+2,FALSE),VLOOKUP($C267,Lifetime!$A$2:$AK$48,2+soaf_platts!AT$1,FALSE)))*$N267</f>
        <v>8977.3819937764547</v>
      </c>
      <c r="AU267" s="8">
        <f>(IFERROR(VLOOKUP($D267,platts!$C$3:$AM$457,soaf_platts!AU$1+2,FALSE),VLOOKUP($C267,Lifetime!$A$2:$AK$48,2+soaf_platts!AU$1,FALSE)))*$N267</f>
        <v>5390.4435574186991</v>
      </c>
      <c r="AV267" s="8">
        <f>(IFERROR(VLOOKUP($D267,platts!$C$3:$AM$457,soaf_platts!AV$1+2,FALSE),VLOOKUP($C267,Lifetime!$A$2:$AK$48,2+soaf_platts!AV$1,FALSE)))*$N267</f>
        <v>4882.9786094204628</v>
      </c>
      <c r="AW267" s="8">
        <f>(IFERROR(VLOOKUP($D267,platts!$C$3:$AM$457,soaf_platts!AW$1+2,FALSE),VLOOKUP($C267,Lifetime!$A$2:$AK$48,2+soaf_platts!AW$1,FALSE)))*$N267</f>
        <v>2353.7560891928292</v>
      </c>
    </row>
    <row r="268" spans="1:49" x14ac:dyDescent="0.25">
      <c r="A268" s="8">
        <v>266</v>
      </c>
      <c r="B268" s="23" t="s">
        <v>41</v>
      </c>
      <c r="C268" s="21" t="s">
        <v>15</v>
      </c>
      <c r="D268" s="8" t="str">
        <f t="shared" si="16"/>
        <v>IT_CCOT</v>
      </c>
      <c r="E268" s="8">
        <f>IFERROR(VLOOKUP(D268,Data_2011!$D:$F,3,FALSE),VLOOKUP($C268,Efficiency!A267:B311,2,FALSE))</f>
        <v>0.53024756189047195</v>
      </c>
      <c r="F268" s="8">
        <f>IFERROR(VLOOKUP(D268,Data_2011!$D:$F,2,FALSE),0)</f>
        <v>2.5816346943878946E-3</v>
      </c>
      <c r="G268" s="8">
        <f t="shared" si="18"/>
        <v>0</v>
      </c>
      <c r="H268" s="8">
        <f t="shared" si="19"/>
        <v>0</v>
      </c>
      <c r="I268" s="8">
        <v>0</v>
      </c>
      <c r="J268" s="8">
        <v>0</v>
      </c>
      <c r="K268" s="8">
        <v>0</v>
      </c>
      <c r="L268" s="8">
        <f>IFERROR(VLOOKUP($D268,platts!$C$3:$AM$457,2,FALSE),0)</f>
        <v>821.6</v>
      </c>
      <c r="M268" s="18">
        <f t="shared" si="17"/>
        <v>-272.7422241275749</v>
      </c>
      <c r="N268" s="8">
        <f>VLOOKUP($D268,soaf!$D$2:$E$514,2,FALSE)</f>
        <v>548.85777587242512</v>
      </c>
      <c r="O268" s="8">
        <f>(IFERROR(VLOOKUP($D268,platts!$C$3:$AM$457,soaf_platts!O$1+2,FALSE),VLOOKUP($C268,Lifetime!$A$2:$AK$48,2+soaf_platts!O$1,FALSE)))*$N268</f>
        <v>548.85777587242512</v>
      </c>
      <c r="P268" s="8">
        <f>(IFERROR(VLOOKUP($D268,platts!$C$3:$AM$457,soaf_platts!P$1+2,FALSE),VLOOKUP($C268,Lifetime!$A$2:$AK$48,2+soaf_platts!P$1,FALSE)))*$N268</f>
        <v>548.85777587242512</v>
      </c>
      <c r="Q268" s="8">
        <f>(IFERROR(VLOOKUP($D268,platts!$C$3:$AM$457,soaf_platts!Q$1+2,FALSE),VLOOKUP($C268,Lifetime!$A$2:$AK$48,2+soaf_platts!Q$1,FALSE)))*$N268</f>
        <v>548.85777587242512</v>
      </c>
      <c r="R268" s="8">
        <f>(IFERROR(VLOOKUP($D268,platts!$C$3:$AM$457,soaf_platts!R$1+2,FALSE),VLOOKUP($C268,Lifetime!$A$2:$AK$48,2+soaf_platts!R$1,FALSE)))*$N268</f>
        <v>548.85777587242512</v>
      </c>
      <c r="S268" s="8">
        <f>(IFERROR(VLOOKUP($D268,platts!$C$3:$AM$457,soaf_platts!S$1+2,FALSE),VLOOKUP($C268,Lifetime!$A$2:$AK$48,2+soaf_platts!S$1,FALSE)))*$N268</f>
        <v>548.85777587242512</v>
      </c>
      <c r="T268" s="8">
        <f>(IFERROR(VLOOKUP($D268,platts!$C$3:$AM$457,soaf_platts!T$1+2,FALSE),VLOOKUP($C268,Lifetime!$A$2:$AK$48,2+soaf_platts!T$1,FALSE)))*$N268</f>
        <v>548.85777587242512</v>
      </c>
      <c r="U268" s="8">
        <f>(IFERROR(VLOOKUP($D268,platts!$C$3:$AM$457,soaf_platts!U$1+2,FALSE),VLOOKUP($C268,Lifetime!$A$2:$AK$48,2+soaf_platts!U$1,FALSE)))*$N268</f>
        <v>548.85777587242512</v>
      </c>
      <c r="V268" s="8">
        <f>(IFERROR(VLOOKUP($D268,platts!$C$3:$AM$457,soaf_platts!V$1+2,FALSE),VLOOKUP($C268,Lifetime!$A$2:$AK$48,2+soaf_platts!V$1,FALSE)))*$N268</f>
        <v>548.85777587242512</v>
      </c>
      <c r="W268" s="8">
        <f>(IFERROR(VLOOKUP($D268,platts!$C$3:$AM$457,soaf_platts!W$1+2,FALSE),VLOOKUP($C268,Lifetime!$A$2:$AK$48,2+soaf_platts!W$1,FALSE)))*$N268</f>
        <v>548.85777587242512</v>
      </c>
      <c r="X268" s="8">
        <f>(IFERROR(VLOOKUP($D268,platts!$C$3:$AM$457,soaf_platts!X$1+2,FALSE),VLOOKUP($C268,Lifetime!$A$2:$AK$48,2+soaf_platts!X$1,FALSE)))*$N268</f>
        <v>548.85777587242512</v>
      </c>
      <c r="Y268" s="8">
        <f>(IFERROR(VLOOKUP($D268,platts!$C$3:$AM$457,soaf_platts!Y$1+2,FALSE),VLOOKUP($C268,Lifetime!$A$2:$AK$48,2+soaf_platts!Y$1,FALSE)))*$N268</f>
        <v>548.85777587242512</v>
      </c>
      <c r="Z268" s="8">
        <f>(IFERROR(VLOOKUP($D268,platts!$C$3:$AM$457,soaf_platts!Z$1+2,FALSE),VLOOKUP($C268,Lifetime!$A$2:$AK$48,2+soaf_platts!Z$1,FALSE)))*$N268</f>
        <v>548.85777587242512</v>
      </c>
      <c r="AA268" s="8">
        <f>(IFERROR(VLOOKUP($D268,platts!$C$3:$AM$457,soaf_platts!AA$1+2,FALSE),VLOOKUP($C268,Lifetime!$A$2:$AK$48,2+soaf_platts!AA$1,FALSE)))*$N268</f>
        <v>548.85777587242512</v>
      </c>
      <c r="AB268" s="8">
        <f>(IFERROR(VLOOKUP($D268,platts!$C$3:$AM$457,soaf_platts!AB$1+2,FALSE),VLOOKUP($C268,Lifetime!$A$2:$AK$48,2+soaf_platts!AB$1,FALSE)))*$N268</f>
        <v>548.85777587242512</v>
      </c>
      <c r="AC268" s="8">
        <f>(IFERROR(VLOOKUP($D268,platts!$C$3:$AM$457,soaf_platts!AC$1+2,FALSE),VLOOKUP($C268,Lifetime!$A$2:$AK$48,2+soaf_platts!AC$1,FALSE)))*$N268</f>
        <v>548.85777587242512</v>
      </c>
      <c r="AD268" s="8">
        <f>(IFERROR(VLOOKUP($D268,platts!$C$3:$AM$457,soaf_platts!AD$1+2,FALSE),VLOOKUP($C268,Lifetime!$A$2:$AK$48,2+soaf_platts!AD$1,FALSE)))*$N268</f>
        <v>548.85777587242512</v>
      </c>
      <c r="AE268" s="8">
        <f>(IFERROR(VLOOKUP($D268,platts!$C$3:$AM$457,soaf_platts!AE$1+2,FALSE),VLOOKUP($C268,Lifetime!$A$2:$AK$48,2+soaf_platts!AE$1,FALSE)))*$N268</f>
        <v>548.85777587242512</v>
      </c>
      <c r="AF268" s="8">
        <f>(IFERROR(VLOOKUP($D268,platts!$C$3:$AM$457,soaf_platts!AF$1+2,FALSE),VLOOKUP($C268,Lifetime!$A$2:$AK$48,2+soaf_platts!AF$1,FALSE)))*$N268</f>
        <v>548.85777587242512</v>
      </c>
      <c r="AG268" s="8">
        <f>(IFERROR(VLOOKUP($D268,platts!$C$3:$AM$457,soaf_platts!AG$1+2,FALSE),VLOOKUP($C268,Lifetime!$A$2:$AK$48,2+soaf_platts!AG$1,FALSE)))*$N268</f>
        <v>548.85777587242512</v>
      </c>
      <c r="AH268" s="8">
        <f>(IFERROR(VLOOKUP($D268,platts!$C$3:$AM$457,soaf_platts!AH$1+2,FALSE),VLOOKUP($C268,Lifetime!$A$2:$AK$48,2+soaf_platts!AH$1,FALSE)))*$N268</f>
        <v>548.85777587242512</v>
      </c>
      <c r="AI268" s="8">
        <f>(IFERROR(VLOOKUP($D268,platts!$C$3:$AM$457,soaf_platts!AI$1+2,FALSE),VLOOKUP($C268,Lifetime!$A$2:$AK$48,2+soaf_platts!AI$1,FALSE)))*$N268</f>
        <v>496.75102499846076</v>
      </c>
      <c r="AJ268" s="8">
        <f>(IFERROR(VLOOKUP($D268,platts!$C$3:$AM$457,soaf_platts!AJ$1+2,FALSE),VLOOKUP($C268,Lifetime!$A$2:$AK$48,2+soaf_platts!AJ$1,FALSE)))*$N268</f>
        <v>496.75102499846076</v>
      </c>
      <c r="AK268" s="8">
        <f>(IFERROR(VLOOKUP($D268,platts!$C$3:$AM$457,soaf_platts!AK$1+2,FALSE),VLOOKUP($C268,Lifetime!$A$2:$AK$48,2+soaf_platts!AK$1,FALSE)))*$N268</f>
        <v>496.75102499846076</v>
      </c>
      <c r="AL268" s="8">
        <f>(IFERROR(VLOOKUP($D268,platts!$C$3:$AM$457,soaf_platts!AL$1+2,FALSE),VLOOKUP($C268,Lifetime!$A$2:$AK$48,2+soaf_platts!AL$1,FALSE)))*$N268</f>
        <v>496.75102499846076</v>
      </c>
      <c r="AM268" s="8">
        <f>(IFERROR(VLOOKUP($D268,platts!$C$3:$AM$457,soaf_platts!AM$1+2,FALSE),VLOOKUP($C268,Lifetime!$A$2:$AK$48,2+soaf_platts!AM$1,FALSE)))*$N268</f>
        <v>125.99145147217548</v>
      </c>
      <c r="AN268" s="8">
        <f>(IFERROR(VLOOKUP($D268,platts!$C$3:$AM$457,soaf_platts!AN$1+2,FALSE),VLOOKUP($C268,Lifetime!$A$2:$AK$48,2+soaf_platts!AN$1,FALSE)))*$N268</f>
        <v>0</v>
      </c>
      <c r="AO268" s="8">
        <f>(IFERROR(VLOOKUP($D268,platts!$C$3:$AM$457,soaf_platts!AO$1+2,FALSE),VLOOKUP($C268,Lifetime!$A$2:$AK$48,2+soaf_platts!AO$1,FALSE)))*$N268</f>
        <v>0</v>
      </c>
      <c r="AP268" s="8">
        <f>(IFERROR(VLOOKUP($D268,platts!$C$3:$AM$457,soaf_platts!AP$1+2,FALSE),VLOOKUP($C268,Lifetime!$A$2:$AK$48,2+soaf_platts!AP$1,FALSE)))*$N268</f>
        <v>0</v>
      </c>
      <c r="AQ268" s="8">
        <f>(IFERROR(VLOOKUP($D268,platts!$C$3:$AM$457,soaf_platts!AQ$1+2,FALSE),VLOOKUP($C268,Lifetime!$A$2:$AK$48,2+soaf_platts!AQ$1,FALSE)))*$N268</f>
        <v>0</v>
      </c>
      <c r="AR268" s="8">
        <f>(IFERROR(VLOOKUP($D268,platts!$C$3:$AM$457,soaf_platts!AR$1+2,FALSE),VLOOKUP($C268,Lifetime!$A$2:$AK$48,2+soaf_platts!AR$1,FALSE)))*$N268</f>
        <v>0</v>
      </c>
      <c r="AS268" s="8">
        <f>(IFERROR(VLOOKUP($D268,platts!$C$3:$AM$457,soaf_platts!AS$1+2,FALSE),VLOOKUP($C268,Lifetime!$A$2:$AK$48,2+soaf_platts!AS$1,FALSE)))*$N268</f>
        <v>0</v>
      </c>
      <c r="AT268" s="8">
        <f>(IFERROR(VLOOKUP($D268,platts!$C$3:$AM$457,soaf_platts!AT$1+2,FALSE),VLOOKUP($C268,Lifetime!$A$2:$AK$48,2+soaf_platts!AT$1,FALSE)))*$N268</f>
        <v>0</v>
      </c>
      <c r="AU268" s="8">
        <f>(IFERROR(VLOOKUP($D268,platts!$C$3:$AM$457,soaf_platts!AU$1+2,FALSE),VLOOKUP($C268,Lifetime!$A$2:$AK$48,2+soaf_platts!AU$1,FALSE)))*$N268</f>
        <v>0</v>
      </c>
      <c r="AV268" s="8">
        <f>(IFERROR(VLOOKUP($D268,platts!$C$3:$AM$457,soaf_platts!AV$1+2,FALSE),VLOOKUP($C268,Lifetime!$A$2:$AK$48,2+soaf_platts!AV$1,FALSE)))*$N268</f>
        <v>0</v>
      </c>
      <c r="AW268" s="8">
        <f>(IFERROR(VLOOKUP($D268,platts!$C$3:$AM$457,soaf_platts!AW$1+2,FALSE),VLOOKUP($C268,Lifetime!$A$2:$AK$48,2+soaf_platts!AW$1,FALSE)))*$N268</f>
        <v>0</v>
      </c>
    </row>
    <row r="269" spans="1:49" x14ac:dyDescent="0.25">
      <c r="A269" s="8">
        <v>267</v>
      </c>
      <c r="B269" s="23" t="s">
        <v>41</v>
      </c>
      <c r="C269" s="21" t="s">
        <v>14</v>
      </c>
      <c r="D269" s="8" t="str">
        <f t="shared" si="16"/>
        <v>IT_Coal</v>
      </c>
      <c r="E269" s="8">
        <f>IFERROR(VLOOKUP(D269,Data_2011!$D:$F,3,FALSE),VLOOKUP($C269,Efficiency!A268:B312,2,FALSE))</f>
        <v>0.44714604888874898</v>
      </c>
      <c r="F269" s="8">
        <f>IFERROR(VLOOKUP(D269,Data_2011!$D:$F,2,FALSE),0)</f>
        <v>9.969303959967671E-4</v>
      </c>
      <c r="G269" s="8">
        <f t="shared" si="18"/>
        <v>0</v>
      </c>
      <c r="H269" s="8">
        <f t="shared" si="19"/>
        <v>0</v>
      </c>
      <c r="I269" s="8">
        <v>0</v>
      </c>
      <c r="J269" s="8">
        <v>0</v>
      </c>
      <c r="K269" s="8">
        <v>0</v>
      </c>
      <c r="L269" s="8">
        <f>IFERROR(VLOOKUP($D269,platts!$C$3:$AM$457,2,FALSE),0)</f>
        <v>11428.4</v>
      </c>
      <c r="M269" s="18">
        <f t="shared" si="17"/>
        <v>-3028.3999999999996</v>
      </c>
      <c r="N269" s="8">
        <f>VLOOKUP($D269,soaf!$D$2:$E$514,2,FALSE)</f>
        <v>8400</v>
      </c>
      <c r="O269" s="8">
        <f>(IFERROR(VLOOKUP($D269,platts!$C$3:$AM$457,soaf_platts!O$1+2,FALSE),VLOOKUP($C269,Lifetime!$A$2:$AK$48,2+soaf_platts!O$1,FALSE)))*$N269</f>
        <v>7754.6603199047986</v>
      </c>
      <c r="P269" s="8">
        <f>(IFERROR(VLOOKUP($D269,platts!$C$3:$AM$457,soaf_platts!P$1+2,FALSE),VLOOKUP($C269,Lifetime!$A$2:$AK$48,2+soaf_platts!P$1,FALSE)))*$N269</f>
        <v>7644.4086661299916</v>
      </c>
      <c r="Q269" s="8">
        <f>(IFERROR(VLOOKUP($D269,platts!$C$3:$AM$457,soaf_platts!Q$1+2,FALSE),VLOOKUP($C269,Lifetime!$A$2:$AK$48,2+soaf_platts!Q$1,FALSE)))*$N269</f>
        <v>7026.9994049910747</v>
      </c>
      <c r="R269" s="8">
        <f>(IFERROR(VLOOKUP($D269,platts!$C$3:$AM$457,soaf_platts!R$1+2,FALSE),VLOOKUP($C269,Lifetime!$A$2:$AK$48,2+soaf_platts!R$1,FALSE)))*$N269</f>
        <v>6670.5190577858675</v>
      </c>
      <c r="S269" s="8">
        <f>(IFERROR(VLOOKUP($D269,platts!$C$3:$AM$457,soaf_platts!S$1+2,FALSE),VLOOKUP($C269,Lifetime!$A$2:$AK$48,2+soaf_platts!S$1,FALSE)))*$N269</f>
        <v>6544.8321724825873</v>
      </c>
      <c r="T269" s="8">
        <f>(IFERROR(VLOOKUP($D269,platts!$C$3:$AM$457,soaf_platts!T$1+2,FALSE),VLOOKUP($C269,Lifetime!$A$2:$AK$48,2+soaf_platts!T$1,FALSE)))*$N269</f>
        <v>5809.8211473172096</v>
      </c>
      <c r="U269" s="8">
        <f>(IFERROR(VLOOKUP($D269,platts!$C$3:$AM$457,soaf_platts!U$1+2,FALSE),VLOOKUP($C269,Lifetime!$A$2:$AK$48,2+soaf_platts!U$1,FALSE)))*$N269</f>
        <v>5666.4939974099607</v>
      </c>
      <c r="V269" s="8">
        <f>(IFERROR(VLOOKUP($D269,platts!$C$3:$AM$457,soaf_platts!V$1+2,FALSE),VLOOKUP($C269,Lifetime!$A$2:$AK$48,2+soaf_platts!V$1,FALSE)))*$N269</f>
        <v>5313.68870533058</v>
      </c>
      <c r="W269" s="8">
        <f>(IFERROR(VLOOKUP($D269,platts!$C$3:$AM$457,soaf_platts!W$1+2,FALSE),VLOOKUP($C269,Lifetime!$A$2:$AK$48,2+soaf_platts!W$1,FALSE)))*$N269</f>
        <v>4843.2816492247384</v>
      </c>
      <c r="X269" s="8">
        <f>(IFERROR(VLOOKUP($D269,platts!$C$3:$AM$457,soaf_platts!X$1+2,FALSE),VLOOKUP($C269,Lifetime!$A$2:$AK$48,2+soaf_platts!X$1,FALSE)))*$N269</f>
        <v>4843.2816492247384</v>
      </c>
      <c r="Y269" s="8">
        <f>(IFERROR(VLOOKUP($D269,platts!$C$3:$AM$457,soaf_platts!Y$1+2,FALSE),VLOOKUP($C269,Lifetime!$A$2:$AK$48,2+soaf_platts!Y$1,FALSE)))*$N269</f>
        <v>4791.8308774631623</v>
      </c>
      <c r="Z269" s="8">
        <f>(IFERROR(VLOOKUP($D269,platts!$C$3:$AM$457,soaf_platts!Z$1+2,FALSE),VLOOKUP($C269,Lifetime!$A$2:$AK$48,2+soaf_platts!Z$1,FALSE)))*$N269</f>
        <v>4439.0255853837807</v>
      </c>
      <c r="AA269" s="8">
        <f>(IFERROR(VLOOKUP($D269,platts!$C$3:$AM$457,soaf_platts!AA$1+2,FALSE),VLOOKUP($C269,Lifetime!$A$2:$AK$48,2+soaf_platts!AA$1,FALSE)))*$N269</f>
        <v>4439.0255853837807</v>
      </c>
      <c r="AB269" s="8">
        <f>(IFERROR(VLOOKUP($D269,platts!$C$3:$AM$457,soaf_platts!AB$1+2,FALSE),VLOOKUP($C269,Lifetime!$A$2:$AK$48,2+soaf_platts!AB$1,FALSE)))*$N269</f>
        <v>4439.0255853837807</v>
      </c>
      <c r="AC269" s="8">
        <f>(IFERROR(VLOOKUP($D269,platts!$C$3:$AM$457,soaf_platts!AC$1+2,FALSE),VLOOKUP($C269,Lifetime!$A$2:$AK$48,2+soaf_platts!AC$1,FALSE)))*$N269</f>
        <v>4439.0255853837807</v>
      </c>
      <c r="AD269" s="8">
        <f>(IFERROR(VLOOKUP($D269,platts!$C$3:$AM$457,soaf_platts!AD$1+2,FALSE),VLOOKUP($C269,Lifetime!$A$2:$AK$48,2+soaf_platts!AD$1,FALSE)))*$N269</f>
        <v>4439.0255853837807</v>
      </c>
      <c r="AE269" s="8">
        <f>(IFERROR(VLOOKUP($D269,platts!$C$3:$AM$457,soaf_platts!AE$1+2,FALSE),VLOOKUP($C269,Lifetime!$A$2:$AK$48,2+soaf_platts!AE$1,FALSE)))*$N269</f>
        <v>4435.0565258478882</v>
      </c>
      <c r="AF269" s="8">
        <f>(IFERROR(VLOOKUP($D269,platts!$C$3:$AM$457,soaf_platts!AF$1+2,FALSE),VLOOKUP($C269,Lifetime!$A$2:$AK$48,2+soaf_platts!AF$1,FALSE)))*$N269</f>
        <v>4435.0565258478882</v>
      </c>
      <c r="AG269" s="8">
        <f>(IFERROR(VLOOKUP($D269,platts!$C$3:$AM$457,soaf_platts!AG$1+2,FALSE),VLOOKUP($C269,Lifetime!$A$2:$AK$48,2+soaf_platts!AG$1,FALSE)))*$N269</f>
        <v>4435.0565258478882</v>
      </c>
      <c r="AH269" s="8">
        <f>(IFERROR(VLOOKUP($D269,platts!$C$3:$AM$457,soaf_platts!AH$1+2,FALSE),VLOOKUP($C269,Lifetime!$A$2:$AK$48,2+soaf_platts!AH$1,FALSE)))*$N269</f>
        <v>4435.0565258478882</v>
      </c>
      <c r="AI269" s="8">
        <f>(IFERROR(VLOOKUP($D269,platts!$C$3:$AM$457,soaf_platts!AI$1+2,FALSE),VLOOKUP($C269,Lifetime!$A$2:$AK$48,2+soaf_platts!AI$1,FALSE)))*$N269</f>
        <v>4258.6538798081974</v>
      </c>
      <c r="AJ269" s="8">
        <f>(IFERROR(VLOOKUP($D269,platts!$C$3:$AM$457,soaf_platts!AJ$1+2,FALSE),VLOOKUP($C269,Lifetime!$A$2:$AK$48,2+soaf_platts!AJ$1,FALSE)))*$N269</f>
        <v>4258.6538798081974</v>
      </c>
      <c r="AK269" s="8">
        <f>(IFERROR(VLOOKUP($D269,platts!$C$3:$AM$457,soaf_platts!AK$1+2,FALSE),VLOOKUP($C269,Lifetime!$A$2:$AK$48,2+soaf_platts!AK$1,FALSE)))*$N269</f>
        <v>4258.6538798081974</v>
      </c>
      <c r="AL269" s="8">
        <f>(IFERROR(VLOOKUP($D269,platts!$C$3:$AM$457,soaf_platts!AL$1+2,FALSE),VLOOKUP($C269,Lifetime!$A$2:$AK$48,2+soaf_platts!AL$1,FALSE)))*$N269</f>
        <v>4258.6538798081974</v>
      </c>
      <c r="AM269" s="8">
        <f>(IFERROR(VLOOKUP($D269,platts!$C$3:$AM$457,soaf_platts!AM$1+2,FALSE),VLOOKUP($C269,Lifetime!$A$2:$AK$48,2+soaf_platts!AM$1,FALSE)))*$N269</f>
        <v>4258.6538798081974</v>
      </c>
      <c r="AN269" s="8">
        <f>(IFERROR(VLOOKUP($D269,platts!$C$3:$AM$457,soaf_platts!AN$1+2,FALSE),VLOOKUP($C269,Lifetime!$A$2:$AK$48,2+soaf_platts!AN$1,FALSE)))*$N269</f>
        <v>3773.5466031990481</v>
      </c>
      <c r="AO269" s="8">
        <f>(IFERROR(VLOOKUP($D269,platts!$C$3:$AM$457,soaf_platts!AO$1+2,FALSE),VLOOKUP($C269,Lifetime!$A$2:$AK$48,2+soaf_platts!AO$1,FALSE)))*$N269</f>
        <v>2920.1988029820445</v>
      </c>
      <c r="AP269" s="8">
        <f>(IFERROR(VLOOKUP($D269,platts!$C$3:$AM$457,soaf_platts!AP$1+2,FALSE),VLOOKUP($C269,Lifetime!$A$2:$AK$48,2+soaf_platts!AP$1,FALSE)))*$N269</f>
        <v>1714.7807217108257</v>
      </c>
      <c r="AQ269" s="8">
        <f>(IFERROR(VLOOKUP($D269,platts!$C$3:$AM$457,soaf_platts!AQ$1+2,FALSE),VLOOKUP($C269,Lifetime!$A$2:$AK$48,2+soaf_platts!AQ$1,FALSE)))*$N269</f>
        <v>1714.7807217108257</v>
      </c>
      <c r="AR269" s="8">
        <f>(IFERROR(VLOOKUP($D269,platts!$C$3:$AM$457,soaf_platts!AR$1+2,FALSE),VLOOKUP($C269,Lifetime!$A$2:$AK$48,2+soaf_platts!AR$1,FALSE)))*$N269</f>
        <v>1714.7807217108257</v>
      </c>
      <c r="AS269" s="8">
        <f>(IFERROR(VLOOKUP($D269,platts!$C$3:$AM$457,soaf_platts!AS$1+2,FALSE),VLOOKUP($C269,Lifetime!$A$2:$AK$48,2+soaf_platts!AS$1,FALSE)))*$N269</f>
        <v>1714.7807217108257</v>
      </c>
      <c r="AT269" s="8">
        <f>(IFERROR(VLOOKUP($D269,platts!$C$3:$AM$457,soaf_platts!AT$1+2,FALSE),VLOOKUP($C269,Lifetime!$A$2:$AK$48,2+soaf_platts!AT$1,FALSE)))*$N269</f>
        <v>1714.7807217108257</v>
      </c>
      <c r="AU269" s="8">
        <f>(IFERROR(VLOOKUP($D269,platts!$C$3:$AM$457,soaf_platts!AU$1+2,FALSE),VLOOKUP($C269,Lifetime!$A$2:$AK$48,2+soaf_platts!AU$1,FALSE)))*$N269</f>
        <v>1705.2255783836756</v>
      </c>
      <c r="AV269" s="8">
        <f>(IFERROR(VLOOKUP($D269,platts!$C$3:$AM$457,soaf_platts!AV$1+2,FALSE),VLOOKUP($C269,Lifetime!$A$2:$AK$48,2+soaf_platts!AV$1,FALSE)))*$N269</f>
        <v>1705.2255783836756</v>
      </c>
      <c r="AW269" s="8">
        <f>(IFERROR(VLOOKUP($D269,platts!$C$3:$AM$457,soaf_platts!AW$1+2,FALSE),VLOOKUP($C269,Lifetime!$A$2:$AK$48,2+soaf_platts!AW$1,FALSE)))*$N269</f>
        <v>1705.2255783836756</v>
      </c>
    </row>
    <row r="270" spans="1:49" x14ac:dyDescent="0.25">
      <c r="A270" s="8">
        <v>268</v>
      </c>
      <c r="B270" s="23" t="s">
        <v>41</v>
      </c>
      <c r="C270" s="21" t="s">
        <v>11</v>
      </c>
      <c r="D270" s="8" t="str">
        <f t="shared" si="16"/>
        <v>IT_GasSteam</v>
      </c>
      <c r="E270" s="8">
        <f>IFERROR(VLOOKUP(D270,Data_2011!$D:$F,3,FALSE),VLOOKUP($C270,Efficiency!A269:B313,2,FALSE))</f>
        <v>0.42417334218660602</v>
      </c>
      <c r="F270" s="8">
        <f>IFERROR(VLOOKUP(D270,Data_2011!$D:$F,2,FALSE),0)</f>
        <v>-6.0436289373108404E-4</v>
      </c>
      <c r="G270" s="8">
        <f t="shared" si="18"/>
        <v>0</v>
      </c>
      <c r="H270" s="8">
        <f t="shared" si="19"/>
        <v>0</v>
      </c>
      <c r="I270" s="8">
        <v>0</v>
      </c>
      <c r="J270" s="8">
        <v>0</v>
      </c>
      <c r="K270" s="8">
        <v>0</v>
      </c>
      <c r="L270" s="8">
        <f>IFERROR(VLOOKUP($D270,platts!$C$3:$AM$457,2,FALSE),0)</f>
        <v>4656.592999999998</v>
      </c>
      <c r="M270" s="18">
        <f t="shared" si="17"/>
        <v>-1476.2073265134331</v>
      </c>
      <c r="N270" s="8">
        <f>VLOOKUP($D270,soaf!$D$2:$E$514,2,FALSE)</f>
        <v>3180.3856734865649</v>
      </c>
      <c r="O270" s="8">
        <f>(IFERROR(VLOOKUP($D270,platts!$C$3:$AM$457,soaf_platts!O$1+2,FALSE),VLOOKUP($C270,Lifetime!$A$2:$AK$48,2+soaf_platts!O$1,FALSE)))*$N270</f>
        <v>2454.5940173181316</v>
      </c>
      <c r="P270" s="8">
        <f>(IFERROR(VLOOKUP($D270,platts!$C$3:$AM$457,soaf_platts!P$1+2,FALSE),VLOOKUP($C270,Lifetime!$A$2:$AK$48,2+soaf_platts!P$1,FALSE)))*$N270</f>
        <v>2453.228046242933</v>
      </c>
      <c r="Q270" s="8">
        <f>(IFERROR(VLOOKUP($D270,platts!$C$3:$AM$457,soaf_platts!Q$1+2,FALSE),VLOOKUP($C270,Lifetime!$A$2:$AK$48,2+soaf_platts!Q$1,FALSE)))*$N270</f>
        <v>2410.9922205977864</v>
      </c>
      <c r="R270" s="8">
        <f>(IFERROR(VLOOKUP($D270,platts!$C$3:$AM$457,soaf_platts!R$1+2,FALSE),VLOOKUP($C270,Lifetime!$A$2:$AK$48,2+soaf_platts!R$1,FALSE)))*$N270</f>
        <v>2192.4368485659811</v>
      </c>
      <c r="S270" s="8">
        <f>(IFERROR(VLOOKUP($D270,platts!$C$3:$AM$457,soaf_platts!S$1+2,FALSE),VLOOKUP($C270,Lifetime!$A$2:$AK$48,2+soaf_platts!S$1,FALSE)))*$N270</f>
        <v>1963.8962279744721</v>
      </c>
      <c r="T270" s="8">
        <f>(IFERROR(VLOOKUP($D270,platts!$C$3:$AM$457,soaf_platts!T$1+2,FALSE),VLOOKUP($C270,Lifetime!$A$2:$AK$48,2+soaf_platts!T$1,FALSE)))*$N270</f>
        <v>1950.8512042063239</v>
      </c>
      <c r="U270" s="8">
        <f>(IFERROR(VLOOKUP($D270,platts!$C$3:$AM$457,soaf_platts!U$1+2,FALSE),VLOOKUP($C270,Lifetime!$A$2:$AK$48,2+soaf_platts!U$1,FALSE)))*$N270</f>
        <v>1950.2774963547406</v>
      </c>
      <c r="V270" s="8">
        <f>(IFERROR(VLOOKUP($D270,platts!$C$3:$AM$457,soaf_platts!V$1+2,FALSE),VLOOKUP($C270,Lifetime!$A$2:$AK$48,2+soaf_platts!V$1,FALSE)))*$N270</f>
        <v>1946.1795831291442</v>
      </c>
      <c r="W270" s="8">
        <f>(IFERROR(VLOOKUP($D270,platts!$C$3:$AM$457,soaf_platts!W$1+2,FALSE),VLOOKUP($C270,Lifetime!$A$2:$AK$48,2+soaf_platts!W$1,FALSE)))*$N270</f>
        <v>1946.1795831291442</v>
      </c>
      <c r="X270" s="8">
        <f>(IFERROR(VLOOKUP($D270,platts!$C$3:$AM$457,soaf_platts!X$1+2,FALSE),VLOOKUP($C270,Lifetime!$A$2:$AK$48,2+soaf_platts!X$1,FALSE)))*$N270</f>
        <v>1945.0868062689854</v>
      </c>
      <c r="Y270" s="8">
        <f>(IFERROR(VLOOKUP($D270,platts!$C$3:$AM$457,soaf_platts!Y$1+2,FALSE),VLOOKUP($C270,Lifetime!$A$2:$AK$48,2+soaf_platts!Y$1,FALSE)))*$N270</f>
        <v>1926.9398805349697</v>
      </c>
      <c r="Z270" s="8">
        <f>(IFERROR(VLOOKUP($D270,platts!$C$3:$AM$457,soaf_platts!Z$1+2,FALSE),VLOOKUP($C270,Lifetime!$A$2:$AK$48,2+soaf_platts!Z$1,FALSE)))*$N270</f>
        <v>1926.9398805349697</v>
      </c>
      <c r="AA270" s="8">
        <f>(IFERROR(VLOOKUP($D270,platts!$C$3:$AM$457,soaf_platts!AA$1+2,FALSE),VLOOKUP($C270,Lifetime!$A$2:$AK$48,2+soaf_platts!AA$1,FALSE)))*$N270</f>
        <v>1926.9398805349697</v>
      </c>
      <c r="AB270" s="8">
        <f>(IFERROR(VLOOKUP($D270,platts!$C$3:$AM$457,soaf_platts!AB$1+2,FALSE),VLOOKUP($C270,Lifetime!$A$2:$AK$48,2+soaf_platts!AB$1,FALSE)))*$N270</f>
        <v>1926.9398805349697</v>
      </c>
      <c r="AC270" s="8">
        <f>(IFERROR(VLOOKUP($D270,platts!$C$3:$AM$457,soaf_platts!AC$1+2,FALSE),VLOOKUP($C270,Lifetime!$A$2:$AK$48,2+soaf_platts!AC$1,FALSE)))*$N270</f>
        <v>1918.9626094558089</v>
      </c>
      <c r="AD270" s="8">
        <f>(IFERROR(VLOOKUP($D270,platts!$C$3:$AM$457,soaf_platts!AD$1+2,FALSE),VLOOKUP($C270,Lifetime!$A$2:$AK$48,2+soaf_platts!AD$1,FALSE)))*$N270</f>
        <v>1902.5709565534237</v>
      </c>
      <c r="AE270" s="8">
        <f>(IFERROR(VLOOKUP($D270,platts!$C$3:$AM$457,soaf_platts!AE$1+2,FALSE),VLOOKUP($C270,Lifetime!$A$2:$AK$48,2+soaf_platts!AE$1,FALSE)))*$N270</f>
        <v>1902.5709565534237</v>
      </c>
      <c r="AF270" s="8">
        <f>(IFERROR(VLOOKUP($D270,platts!$C$3:$AM$457,soaf_platts!AF$1+2,FALSE),VLOOKUP($C270,Lifetime!$A$2:$AK$48,2+soaf_platts!AF$1,FALSE)))*$N270</f>
        <v>1891.8480836131127</v>
      </c>
      <c r="AG270" s="8">
        <f>(IFERROR(VLOOKUP($D270,platts!$C$3:$AM$457,soaf_platts!AG$1+2,FALSE),VLOOKUP($C270,Lifetime!$A$2:$AK$48,2+soaf_platts!AG$1,FALSE)))*$N270</f>
        <v>1852.1666238785883</v>
      </c>
      <c r="AH270" s="8">
        <f>(IFERROR(VLOOKUP($D270,platts!$C$3:$AM$457,soaf_platts!AH$1+2,FALSE),VLOOKUP($C270,Lifetime!$A$2:$AK$48,2+soaf_platts!AH$1,FALSE)))*$N270</f>
        <v>1399.6887052189909</v>
      </c>
      <c r="AI270" s="8">
        <f>(IFERROR(VLOOKUP($D270,platts!$C$3:$AM$457,soaf_platts!AI$1+2,FALSE),VLOOKUP($C270,Lifetime!$A$2:$AK$48,2+soaf_platts!AI$1,FALSE)))*$N270</f>
        <v>945.84481548419512</v>
      </c>
      <c r="AJ270" s="8">
        <f>(IFERROR(VLOOKUP($D270,platts!$C$3:$AM$457,soaf_platts!AJ$1+2,FALSE),VLOOKUP($C270,Lifetime!$A$2:$AK$48,2+soaf_platts!AJ$1,FALSE)))*$N270</f>
        <v>495.07436066859617</v>
      </c>
      <c r="AK270" s="8">
        <f>(IFERROR(VLOOKUP($D270,platts!$C$3:$AM$457,soaf_platts!AK$1+2,FALSE),VLOOKUP($C270,Lifetime!$A$2:$AK$48,2+soaf_platts!AK$1,FALSE)))*$N270</f>
        <v>37.474050477003452</v>
      </c>
      <c r="AL270" s="8">
        <f>(IFERROR(VLOOKUP($D270,platts!$C$3:$AM$457,soaf_platts!AL$1+2,FALSE),VLOOKUP($C270,Lifetime!$A$2:$AK$48,2+soaf_platts!AL$1,FALSE)))*$N270</f>
        <v>18.350455424220467</v>
      </c>
      <c r="AM270" s="8">
        <f>(IFERROR(VLOOKUP($D270,platts!$C$3:$AM$457,soaf_platts!AM$1+2,FALSE),VLOOKUP($C270,Lifetime!$A$2:$AK$48,2+soaf_platts!AM$1,FALSE)))*$N270</f>
        <v>11.520600048226544</v>
      </c>
      <c r="AN270" s="8">
        <f>(IFERROR(VLOOKUP($D270,platts!$C$3:$AM$457,soaf_platts!AN$1+2,FALSE),VLOOKUP($C270,Lifetime!$A$2:$AK$48,2+soaf_platts!AN$1,FALSE)))*$N270</f>
        <v>7.2519404382303456</v>
      </c>
      <c r="AO270" s="8">
        <f>(IFERROR(VLOOKUP($D270,platts!$C$3:$AM$457,soaf_platts!AO$1+2,FALSE),VLOOKUP($C270,Lifetime!$A$2:$AK$48,2+soaf_platts!AO$1,FALSE)))*$N270</f>
        <v>0.95617975263914901</v>
      </c>
      <c r="AP270" s="8">
        <f>(IFERROR(VLOOKUP($D270,platts!$C$3:$AM$457,soaf_platts!AP$1+2,FALSE),VLOOKUP($C270,Lifetime!$A$2:$AK$48,2+soaf_platts!AP$1,FALSE)))*$N270</f>
        <v>0.95617975263914901</v>
      </c>
      <c r="AQ270" s="8">
        <f>(IFERROR(VLOOKUP($D270,platts!$C$3:$AM$457,soaf_platts!AQ$1+2,FALSE),VLOOKUP($C270,Lifetime!$A$2:$AK$48,2+soaf_platts!AQ$1,FALSE)))*$N270</f>
        <v>0.95617975263914901</v>
      </c>
      <c r="AR270" s="8">
        <f>(IFERROR(VLOOKUP($D270,platts!$C$3:$AM$457,soaf_platts!AR$1+2,FALSE),VLOOKUP($C270,Lifetime!$A$2:$AK$48,2+soaf_platts!AR$1,FALSE)))*$N270</f>
        <v>0.95617975263914901</v>
      </c>
      <c r="AS270" s="8">
        <f>(IFERROR(VLOOKUP($D270,platts!$C$3:$AM$457,soaf_platts!AS$1+2,FALSE),VLOOKUP($C270,Lifetime!$A$2:$AK$48,2+soaf_platts!AS$1,FALSE)))*$N270</f>
        <v>0.95617975263914901</v>
      </c>
      <c r="AT270" s="8">
        <f>(IFERROR(VLOOKUP($D270,platts!$C$3:$AM$457,soaf_platts!AT$1+2,FALSE),VLOOKUP($C270,Lifetime!$A$2:$AK$48,2+soaf_platts!AT$1,FALSE)))*$N270</f>
        <v>0.95617975263914901</v>
      </c>
      <c r="AU270" s="8">
        <f>(IFERROR(VLOOKUP($D270,platts!$C$3:$AM$457,soaf_platts!AU$1+2,FALSE),VLOOKUP($C270,Lifetime!$A$2:$AK$48,2+soaf_platts!AU$1,FALSE)))*$N270</f>
        <v>0.95617975263914901</v>
      </c>
      <c r="AV270" s="8">
        <f>(IFERROR(VLOOKUP($D270,platts!$C$3:$AM$457,soaf_platts!AV$1+2,FALSE),VLOOKUP($C270,Lifetime!$A$2:$AK$48,2+soaf_platts!AV$1,FALSE)))*$N270</f>
        <v>0</v>
      </c>
      <c r="AW270" s="8">
        <f>(IFERROR(VLOOKUP($D270,platts!$C$3:$AM$457,soaf_platts!AW$1+2,FALSE),VLOOKUP($C270,Lifetime!$A$2:$AK$48,2+soaf_platts!AW$1,FALSE)))*$N270</f>
        <v>0</v>
      </c>
    </row>
    <row r="271" spans="1:49" x14ac:dyDescent="0.25">
      <c r="A271" s="8">
        <v>269</v>
      </c>
      <c r="B271" s="23" t="s">
        <v>41</v>
      </c>
      <c r="C271" s="21" t="s">
        <v>25</v>
      </c>
      <c r="D271" s="8" t="str">
        <f t="shared" si="16"/>
        <v>IT_Lignite</v>
      </c>
      <c r="E271" s="8">
        <f>IFERROR(VLOOKUP(D271,Data_2011!$D:$F,3,FALSE),VLOOKUP($C271,Efficiency!A270:B314,2,FALSE))</f>
        <v>0.434</v>
      </c>
      <c r="F271" s="8">
        <f>IFERROR(VLOOKUP(D271,Data_2011!$D:$F,2,FALSE),0)</f>
        <v>9.0000000000000095E-4</v>
      </c>
      <c r="G271" s="8">
        <f t="shared" si="18"/>
        <v>0</v>
      </c>
      <c r="H271" s="8">
        <f t="shared" si="19"/>
        <v>0</v>
      </c>
      <c r="I271" s="8">
        <v>0</v>
      </c>
      <c r="J271" s="8">
        <v>0</v>
      </c>
      <c r="K271" s="8">
        <v>0</v>
      </c>
      <c r="L271" s="8">
        <f>IFERROR(VLOOKUP($D271,platts!$C$3:$AM$457,2,FALSE),0)</f>
        <v>0</v>
      </c>
      <c r="M271" s="18">
        <f t="shared" si="17"/>
        <v>0</v>
      </c>
      <c r="N271" s="8">
        <f>VLOOKUP($D271,soaf!$D$2:$E$514,2,FALSE)</f>
        <v>0</v>
      </c>
      <c r="O271" s="8">
        <f>(IFERROR(VLOOKUP($D271,platts!$C$3:$AM$457,soaf_platts!O$1+2,FALSE),VLOOKUP($C271,Lifetime!$A$2:$AK$48,2+soaf_platts!O$1,FALSE)))*$N271</f>
        <v>0</v>
      </c>
      <c r="P271" s="8">
        <f>(IFERROR(VLOOKUP($D271,platts!$C$3:$AM$457,soaf_platts!P$1+2,FALSE),VLOOKUP($C271,Lifetime!$A$2:$AK$48,2+soaf_platts!P$1,FALSE)))*$N271</f>
        <v>0</v>
      </c>
      <c r="Q271" s="8">
        <f>(IFERROR(VLOOKUP($D271,platts!$C$3:$AM$457,soaf_platts!Q$1+2,FALSE),VLOOKUP($C271,Lifetime!$A$2:$AK$48,2+soaf_platts!Q$1,FALSE)))*$N271</f>
        <v>0</v>
      </c>
      <c r="R271" s="8">
        <f>(IFERROR(VLOOKUP($D271,platts!$C$3:$AM$457,soaf_platts!R$1+2,FALSE),VLOOKUP($C271,Lifetime!$A$2:$AK$48,2+soaf_platts!R$1,FALSE)))*$N271</f>
        <v>0</v>
      </c>
      <c r="S271" s="8">
        <f>(IFERROR(VLOOKUP($D271,platts!$C$3:$AM$457,soaf_platts!S$1+2,FALSE),VLOOKUP($C271,Lifetime!$A$2:$AK$48,2+soaf_platts!S$1,FALSE)))*$N271</f>
        <v>0</v>
      </c>
      <c r="T271" s="8">
        <f>(IFERROR(VLOOKUP($D271,platts!$C$3:$AM$457,soaf_platts!T$1+2,FALSE),VLOOKUP($C271,Lifetime!$A$2:$AK$48,2+soaf_platts!T$1,FALSE)))*$N271</f>
        <v>0</v>
      </c>
      <c r="U271" s="8">
        <f>(IFERROR(VLOOKUP($D271,platts!$C$3:$AM$457,soaf_platts!U$1+2,FALSE),VLOOKUP($C271,Lifetime!$A$2:$AK$48,2+soaf_platts!U$1,FALSE)))*$N271</f>
        <v>0</v>
      </c>
      <c r="V271" s="8">
        <f>(IFERROR(VLOOKUP($D271,platts!$C$3:$AM$457,soaf_platts!V$1+2,FALSE),VLOOKUP($C271,Lifetime!$A$2:$AK$48,2+soaf_platts!V$1,FALSE)))*$N271</f>
        <v>0</v>
      </c>
      <c r="W271" s="8">
        <f>(IFERROR(VLOOKUP($D271,platts!$C$3:$AM$457,soaf_platts!W$1+2,FALSE),VLOOKUP($C271,Lifetime!$A$2:$AK$48,2+soaf_platts!W$1,FALSE)))*$N271</f>
        <v>0</v>
      </c>
      <c r="X271" s="8">
        <f>(IFERROR(VLOOKUP($D271,platts!$C$3:$AM$457,soaf_platts!X$1+2,FALSE),VLOOKUP($C271,Lifetime!$A$2:$AK$48,2+soaf_platts!X$1,FALSE)))*$N271</f>
        <v>0</v>
      </c>
      <c r="Y271" s="8">
        <f>(IFERROR(VLOOKUP($D271,platts!$C$3:$AM$457,soaf_platts!Y$1+2,FALSE),VLOOKUP($C271,Lifetime!$A$2:$AK$48,2+soaf_platts!Y$1,FALSE)))*$N271</f>
        <v>0</v>
      </c>
      <c r="Z271" s="8">
        <f>(IFERROR(VLOOKUP($D271,platts!$C$3:$AM$457,soaf_platts!Z$1+2,FALSE),VLOOKUP($C271,Lifetime!$A$2:$AK$48,2+soaf_platts!Z$1,FALSE)))*$N271</f>
        <v>0</v>
      </c>
      <c r="AA271" s="8">
        <f>(IFERROR(VLOOKUP($D271,platts!$C$3:$AM$457,soaf_platts!AA$1+2,FALSE),VLOOKUP($C271,Lifetime!$A$2:$AK$48,2+soaf_platts!AA$1,FALSE)))*$N271</f>
        <v>0</v>
      </c>
      <c r="AB271" s="8">
        <f>(IFERROR(VLOOKUP($D271,platts!$C$3:$AM$457,soaf_platts!AB$1+2,FALSE),VLOOKUP($C271,Lifetime!$A$2:$AK$48,2+soaf_platts!AB$1,FALSE)))*$N271</f>
        <v>0</v>
      </c>
      <c r="AC271" s="8">
        <f>(IFERROR(VLOOKUP($D271,platts!$C$3:$AM$457,soaf_platts!AC$1+2,FALSE),VLOOKUP($C271,Lifetime!$A$2:$AK$48,2+soaf_platts!AC$1,FALSE)))*$N271</f>
        <v>0</v>
      </c>
      <c r="AD271" s="8">
        <f>(IFERROR(VLOOKUP($D271,platts!$C$3:$AM$457,soaf_platts!AD$1+2,FALSE),VLOOKUP($C271,Lifetime!$A$2:$AK$48,2+soaf_platts!AD$1,FALSE)))*$N271</f>
        <v>0</v>
      </c>
      <c r="AE271" s="8">
        <f>(IFERROR(VLOOKUP($D271,platts!$C$3:$AM$457,soaf_platts!AE$1+2,FALSE),VLOOKUP($C271,Lifetime!$A$2:$AK$48,2+soaf_platts!AE$1,FALSE)))*$N271</f>
        <v>0</v>
      </c>
      <c r="AF271" s="8">
        <f>(IFERROR(VLOOKUP($D271,platts!$C$3:$AM$457,soaf_platts!AF$1+2,FALSE),VLOOKUP($C271,Lifetime!$A$2:$AK$48,2+soaf_platts!AF$1,FALSE)))*$N271</f>
        <v>0</v>
      </c>
      <c r="AG271" s="8">
        <f>(IFERROR(VLOOKUP($D271,platts!$C$3:$AM$457,soaf_platts!AG$1+2,FALSE),VLOOKUP($C271,Lifetime!$A$2:$AK$48,2+soaf_platts!AG$1,FALSE)))*$N271</f>
        <v>0</v>
      </c>
      <c r="AH271" s="8">
        <f>(IFERROR(VLOOKUP($D271,platts!$C$3:$AM$457,soaf_platts!AH$1+2,FALSE),VLOOKUP($C271,Lifetime!$A$2:$AK$48,2+soaf_platts!AH$1,FALSE)))*$N271</f>
        <v>0</v>
      </c>
      <c r="AI271" s="8">
        <f>(IFERROR(VLOOKUP($D271,platts!$C$3:$AM$457,soaf_platts!AI$1+2,FALSE),VLOOKUP($C271,Lifetime!$A$2:$AK$48,2+soaf_platts!AI$1,FALSE)))*$N271</f>
        <v>0</v>
      </c>
      <c r="AJ271" s="8">
        <f>(IFERROR(VLOOKUP($D271,platts!$C$3:$AM$457,soaf_platts!AJ$1+2,FALSE),VLOOKUP($C271,Lifetime!$A$2:$AK$48,2+soaf_platts!AJ$1,FALSE)))*$N271</f>
        <v>0</v>
      </c>
      <c r="AK271" s="8">
        <f>(IFERROR(VLOOKUP($D271,platts!$C$3:$AM$457,soaf_platts!AK$1+2,FALSE),VLOOKUP($C271,Lifetime!$A$2:$AK$48,2+soaf_platts!AK$1,FALSE)))*$N271</f>
        <v>0</v>
      </c>
      <c r="AL271" s="8">
        <f>(IFERROR(VLOOKUP($D271,platts!$C$3:$AM$457,soaf_platts!AL$1+2,FALSE),VLOOKUP($C271,Lifetime!$A$2:$AK$48,2+soaf_platts!AL$1,FALSE)))*$N271</f>
        <v>0</v>
      </c>
      <c r="AM271" s="8">
        <f>(IFERROR(VLOOKUP($D271,platts!$C$3:$AM$457,soaf_platts!AM$1+2,FALSE),VLOOKUP($C271,Lifetime!$A$2:$AK$48,2+soaf_platts!AM$1,FALSE)))*$N271</f>
        <v>0</v>
      </c>
      <c r="AN271" s="8">
        <f>(IFERROR(VLOOKUP($D271,platts!$C$3:$AM$457,soaf_platts!AN$1+2,FALSE),VLOOKUP($C271,Lifetime!$A$2:$AK$48,2+soaf_platts!AN$1,FALSE)))*$N271</f>
        <v>0</v>
      </c>
      <c r="AO271" s="8">
        <f>(IFERROR(VLOOKUP($D271,platts!$C$3:$AM$457,soaf_platts!AO$1+2,FALSE),VLOOKUP($C271,Lifetime!$A$2:$AK$48,2+soaf_platts!AO$1,FALSE)))*$N271</f>
        <v>0</v>
      </c>
      <c r="AP271" s="8">
        <f>(IFERROR(VLOOKUP($D271,platts!$C$3:$AM$457,soaf_platts!AP$1+2,FALSE),VLOOKUP($C271,Lifetime!$A$2:$AK$48,2+soaf_platts!AP$1,FALSE)))*$N271</f>
        <v>0</v>
      </c>
      <c r="AQ271" s="8">
        <f>(IFERROR(VLOOKUP($D271,platts!$C$3:$AM$457,soaf_platts!AQ$1+2,FALSE),VLOOKUP($C271,Lifetime!$A$2:$AK$48,2+soaf_platts!AQ$1,FALSE)))*$N271</f>
        <v>0</v>
      </c>
      <c r="AR271" s="8">
        <f>(IFERROR(VLOOKUP($D271,platts!$C$3:$AM$457,soaf_platts!AR$1+2,FALSE),VLOOKUP($C271,Lifetime!$A$2:$AK$48,2+soaf_platts!AR$1,FALSE)))*$N271</f>
        <v>0</v>
      </c>
      <c r="AS271" s="8">
        <f>(IFERROR(VLOOKUP($D271,platts!$C$3:$AM$457,soaf_platts!AS$1+2,FALSE),VLOOKUP($C271,Lifetime!$A$2:$AK$48,2+soaf_platts!AS$1,FALSE)))*$N271</f>
        <v>0</v>
      </c>
      <c r="AT271" s="8">
        <f>(IFERROR(VLOOKUP($D271,platts!$C$3:$AM$457,soaf_platts!AT$1+2,FALSE),VLOOKUP($C271,Lifetime!$A$2:$AK$48,2+soaf_platts!AT$1,FALSE)))*$N271</f>
        <v>0</v>
      </c>
      <c r="AU271" s="8">
        <f>(IFERROR(VLOOKUP($D271,platts!$C$3:$AM$457,soaf_platts!AU$1+2,FALSE),VLOOKUP($C271,Lifetime!$A$2:$AK$48,2+soaf_platts!AU$1,FALSE)))*$N271</f>
        <v>0</v>
      </c>
      <c r="AV271" s="8">
        <f>(IFERROR(VLOOKUP($D271,platts!$C$3:$AM$457,soaf_platts!AV$1+2,FALSE),VLOOKUP($C271,Lifetime!$A$2:$AK$48,2+soaf_platts!AV$1,FALSE)))*$N271</f>
        <v>0</v>
      </c>
      <c r="AW271" s="8">
        <f>(IFERROR(VLOOKUP($D271,platts!$C$3:$AM$457,soaf_platts!AW$1+2,FALSE),VLOOKUP($C271,Lifetime!$A$2:$AK$48,2+soaf_platts!AW$1,FALSE)))*$N271</f>
        <v>0</v>
      </c>
    </row>
    <row r="272" spans="1:49" x14ac:dyDescent="0.25">
      <c r="A272" s="8">
        <v>270</v>
      </c>
      <c r="B272" s="23" t="s">
        <v>41</v>
      </c>
      <c r="C272" s="21" t="s">
        <v>27</v>
      </c>
      <c r="D272" s="8" t="str">
        <f t="shared" si="16"/>
        <v>IT_Nuclear</v>
      </c>
      <c r="E272" s="8">
        <f>IFERROR(VLOOKUP(D272,Data_2011!$D:$F,3,FALSE),VLOOKUP($C272,Efficiency!A271:B315,2,FALSE))</f>
        <v>0.33200000000000002</v>
      </c>
      <c r="F272" s="8">
        <f>IFERROR(VLOOKUP(D272,Data_2011!$D:$F,2,FALSE),0)</f>
        <v>3.2857142857142888E-4</v>
      </c>
      <c r="G272" s="8">
        <f t="shared" si="18"/>
        <v>0</v>
      </c>
      <c r="H272" s="8">
        <f t="shared" si="19"/>
        <v>0</v>
      </c>
      <c r="I272" s="8">
        <v>0</v>
      </c>
      <c r="J272" s="8">
        <v>0</v>
      </c>
      <c r="K272" s="8">
        <v>0</v>
      </c>
      <c r="L272" s="8">
        <f>IFERROR(VLOOKUP($D272,platts!$C$3:$AM$457,2,FALSE),0)</f>
        <v>0</v>
      </c>
      <c r="M272" s="18">
        <f t="shared" si="17"/>
        <v>0</v>
      </c>
      <c r="N272" s="8">
        <f>VLOOKUP($D272,soaf!$D$2:$E$514,2,FALSE)</f>
        <v>0</v>
      </c>
      <c r="O272" s="8">
        <f>(IFERROR(VLOOKUP($D272,platts!$C$3:$AM$457,soaf_platts!O$1+2,FALSE),VLOOKUP($C272,Lifetime!$A$2:$AK$48,2+soaf_platts!O$1,FALSE)))*$N272</f>
        <v>0</v>
      </c>
      <c r="P272" s="8">
        <f>(IFERROR(VLOOKUP($D272,platts!$C$3:$AM$457,soaf_platts!P$1+2,FALSE),VLOOKUP($C272,Lifetime!$A$2:$AK$48,2+soaf_platts!P$1,FALSE)))*$N272</f>
        <v>0</v>
      </c>
      <c r="Q272" s="8">
        <f>(IFERROR(VLOOKUP($D272,platts!$C$3:$AM$457,soaf_platts!Q$1+2,FALSE),VLOOKUP($C272,Lifetime!$A$2:$AK$48,2+soaf_platts!Q$1,FALSE)))*$N272</f>
        <v>0</v>
      </c>
      <c r="R272" s="8">
        <f>(IFERROR(VLOOKUP($D272,platts!$C$3:$AM$457,soaf_platts!R$1+2,FALSE),VLOOKUP($C272,Lifetime!$A$2:$AK$48,2+soaf_platts!R$1,FALSE)))*$N272</f>
        <v>0</v>
      </c>
      <c r="S272" s="8">
        <f>(IFERROR(VLOOKUP($D272,platts!$C$3:$AM$457,soaf_platts!S$1+2,FALSE),VLOOKUP($C272,Lifetime!$A$2:$AK$48,2+soaf_platts!S$1,FALSE)))*$N272</f>
        <v>0</v>
      </c>
      <c r="T272" s="8">
        <f>(IFERROR(VLOOKUP($D272,platts!$C$3:$AM$457,soaf_platts!T$1+2,FALSE),VLOOKUP($C272,Lifetime!$A$2:$AK$48,2+soaf_platts!T$1,FALSE)))*$N272</f>
        <v>0</v>
      </c>
      <c r="U272" s="8">
        <f>(IFERROR(VLOOKUP($D272,platts!$C$3:$AM$457,soaf_platts!U$1+2,FALSE),VLOOKUP($C272,Lifetime!$A$2:$AK$48,2+soaf_platts!U$1,FALSE)))*$N272</f>
        <v>0</v>
      </c>
      <c r="V272" s="8">
        <f>(IFERROR(VLOOKUP($D272,platts!$C$3:$AM$457,soaf_platts!V$1+2,FALSE),VLOOKUP($C272,Lifetime!$A$2:$AK$48,2+soaf_platts!V$1,FALSE)))*$N272</f>
        <v>0</v>
      </c>
      <c r="W272" s="8">
        <f>(IFERROR(VLOOKUP($D272,platts!$C$3:$AM$457,soaf_platts!W$1+2,FALSE),VLOOKUP($C272,Lifetime!$A$2:$AK$48,2+soaf_platts!W$1,FALSE)))*$N272</f>
        <v>0</v>
      </c>
      <c r="X272" s="8">
        <f>(IFERROR(VLOOKUP($D272,platts!$C$3:$AM$457,soaf_platts!X$1+2,FALSE),VLOOKUP($C272,Lifetime!$A$2:$AK$48,2+soaf_platts!X$1,FALSE)))*$N272</f>
        <v>0</v>
      </c>
      <c r="Y272" s="8">
        <f>(IFERROR(VLOOKUP($D272,platts!$C$3:$AM$457,soaf_platts!Y$1+2,FALSE),VLOOKUP($C272,Lifetime!$A$2:$AK$48,2+soaf_platts!Y$1,FALSE)))*$N272</f>
        <v>0</v>
      </c>
      <c r="Z272" s="8">
        <f>(IFERROR(VLOOKUP($D272,platts!$C$3:$AM$457,soaf_platts!Z$1+2,FALSE),VLOOKUP($C272,Lifetime!$A$2:$AK$48,2+soaf_platts!Z$1,FALSE)))*$N272</f>
        <v>0</v>
      </c>
      <c r="AA272" s="8">
        <f>(IFERROR(VLOOKUP($D272,platts!$C$3:$AM$457,soaf_platts!AA$1+2,FALSE),VLOOKUP($C272,Lifetime!$A$2:$AK$48,2+soaf_platts!AA$1,FALSE)))*$N272</f>
        <v>0</v>
      </c>
      <c r="AB272" s="8">
        <f>(IFERROR(VLOOKUP($D272,platts!$C$3:$AM$457,soaf_platts!AB$1+2,FALSE),VLOOKUP($C272,Lifetime!$A$2:$AK$48,2+soaf_platts!AB$1,FALSE)))*$N272</f>
        <v>0</v>
      </c>
      <c r="AC272" s="8">
        <f>(IFERROR(VLOOKUP($D272,platts!$C$3:$AM$457,soaf_platts!AC$1+2,FALSE),VLOOKUP($C272,Lifetime!$A$2:$AK$48,2+soaf_platts!AC$1,FALSE)))*$N272</f>
        <v>0</v>
      </c>
      <c r="AD272" s="8">
        <f>(IFERROR(VLOOKUP($D272,platts!$C$3:$AM$457,soaf_platts!AD$1+2,FALSE),VLOOKUP($C272,Lifetime!$A$2:$AK$48,2+soaf_platts!AD$1,FALSE)))*$N272</f>
        <v>0</v>
      </c>
      <c r="AE272" s="8">
        <f>(IFERROR(VLOOKUP($D272,platts!$C$3:$AM$457,soaf_platts!AE$1+2,FALSE),VLOOKUP($C272,Lifetime!$A$2:$AK$48,2+soaf_platts!AE$1,FALSE)))*$N272</f>
        <v>0</v>
      </c>
      <c r="AF272" s="8">
        <f>(IFERROR(VLOOKUP($D272,platts!$C$3:$AM$457,soaf_platts!AF$1+2,FALSE),VLOOKUP($C272,Lifetime!$A$2:$AK$48,2+soaf_platts!AF$1,FALSE)))*$N272</f>
        <v>0</v>
      </c>
      <c r="AG272" s="8">
        <f>(IFERROR(VLOOKUP($D272,platts!$C$3:$AM$457,soaf_platts!AG$1+2,FALSE),VLOOKUP($C272,Lifetime!$A$2:$AK$48,2+soaf_platts!AG$1,FALSE)))*$N272</f>
        <v>0</v>
      </c>
      <c r="AH272" s="8">
        <f>(IFERROR(VLOOKUP($D272,platts!$C$3:$AM$457,soaf_platts!AH$1+2,FALSE),VLOOKUP($C272,Lifetime!$A$2:$AK$48,2+soaf_platts!AH$1,FALSE)))*$N272</f>
        <v>0</v>
      </c>
      <c r="AI272" s="8">
        <f>(IFERROR(VLOOKUP($D272,platts!$C$3:$AM$457,soaf_platts!AI$1+2,FALSE),VLOOKUP($C272,Lifetime!$A$2:$AK$48,2+soaf_platts!AI$1,FALSE)))*$N272</f>
        <v>0</v>
      </c>
      <c r="AJ272" s="8">
        <f>(IFERROR(VLOOKUP($D272,platts!$C$3:$AM$457,soaf_platts!AJ$1+2,FALSE),VLOOKUP($C272,Lifetime!$A$2:$AK$48,2+soaf_platts!AJ$1,FALSE)))*$N272</f>
        <v>0</v>
      </c>
      <c r="AK272" s="8">
        <f>(IFERROR(VLOOKUP($D272,platts!$C$3:$AM$457,soaf_platts!AK$1+2,FALSE),VLOOKUP($C272,Lifetime!$A$2:$AK$48,2+soaf_platts!AK$1,FALSE)))*$N272</f>
        <v>0</v>
      </c>
      <c r="AL272" s="8">
        <f>(IFERROR(VLOOKUP($D272,platts!$C$3:$AM$457,soaf_platts!AL$1+2,FALSE),VLOOKUP($C272,Lifetime!$A$2:$AK$48,2+soaf_platts!AL$1,FALSE)))*$N272</f>
        <v>0</v>
      </c>
      <c r="AM272" s="8">
        <f>(IFERROR(VLOOKUP($D272,platts!$C$3:$AM$457,soaf_platts!AM$1+2,FALSE),VLOOKUP($C272,Lifetime!$A$2:$AK$48,2+soaf_platts!AM$1,FALSE)))*$N272</f>
        <v>0</v>
      </c>
      <c r="AN272" s="8">
        <f>(IFERROR(VLOOKUP($D272,platts!$C$3:$AM$457,soaf_platts!AN$1+2,FALSE),VLOOKUP($C272,Lifetime!$A$2:$AK$48,2+soaf_platts!AN$1,FALSE)))*$N272</f>
        <v>0</v>
      </c>
      <c r="AO272" s="8">
        <f>(IFERROR(VLOOKUP($D272,platts!$C$3:$AM$457,soaf_platts!AO$1+2,FALSE),VLOOKUP($C272,Lifetime!$A$2:$AK$48,2+soaf_platts!AO$1,FALSE)))*$N272</f>
        <v>0</v>
      </c>
      <c r="AP272" s="8">
        <f>(IFERROR(VLOOKUP($D272,platts!$C$3:$AM$457,soaf_platts!AP$1+2,FALSE),VLOOKUP($C272,Lifetime!$A$2:$AK$48,2+soaf_platts!AP$1,FALSE)))*$N272</f>
        <v>0</v>
      </c>
      <c r="AQ272" s="8">
        <f>(IFERROR(VLOOKUP($D272,platts!$C$3:$AM$457,soaf_platts!AQ$1+2,FALSE),VLOOKUP($C272,Lifetime!$A$2:$AK$48,2+soaf_platts!AQ$1,FALSE)))*$N272</f>
        <v>0</v>
      </c>
      <c r="AR272" s="8">
        <f>(IFERROR(VLOOKUP($D272,platts!$C$3:$AM$457,soaf_platts!AR$1+2,FALSE),VLOOKUP($C272,Lifetime!$A$2:$AK$48,2+soaf_platts!AR$1,FALSE)))*$N272</f>
        <v>0</v>
      </c>
      <c r="AS272" s="8">
        <f>(IFERROR(VLOOKUP($D272,platts!$C$3:$AM$457,soaf_platts!AS$1+2,FALSE),VLOOKUP($C272,Lifetime!$A$2:$AK$48,2+soaf_platts!AS$1,FALSE)))*$N272</f>
        <v>0</v>
      </c>
      <c r="AT272" s="8">
        <f>(IFERROR(VLOOKUP($D272,platts!$C$3:$AM$457,soaf_platts!AT$1+2,FALSE),VLOOKUP($C272,Lifetime!$A$2:$AK$48,2+soaf_platts!AT$1,FALSE)))*$N272</f>
        <v>0</v>
      </c>
      <c r="AU272" s="8">
        <f>(IFERROR(VLOOKUP($D272,platts!$C$3:$AM$457,soaf_platts!AU$1+2,FALSE),VLOOKUP($C272,Lifetime!$A$2:$AK$48,2+soaf_platts!AU$1,FALSE)))*$N272</f>
        <v>0</v>
      </c>
      <c r="AV272" s="8">
        <f>(IFERROR(VLOOKUP($D272,platts!$C$3:$AM$457,soaf_platts!AV$1+2,FALSE),VLOOKUP($C272,Lifetime!$A$2:$AK$48,2+soaf_platts!AV$1,FALSE)))*$N272</f>
        <v>0</v>
      </c>
      <c r="AW272" s="8">
        <f>(IFERROR(VLOOKUP($D272,platts!$C$3:$AM$457,soaf_platts!AW$1+2,FALSE),VLOOKUP($C272,Lifetime!$A$2:$AK$48,2+soaf_platts!AW$1,FALSE)))*$N272</f>
        <v>0</v>
      </c>
    </row>
    <row r="273" spans="1:49" x14ac:dyDescent="0.25">
      <c r="A273" s="8">
        <v>271</v>
      </c>
      <c r="B273" s="23" t="s">
        <v>41</v>
      </c>
      <c r="C273" s="21" t="s">
        <v>10</v>
      </c>
      <c r="D273" s="8" t="str">
        <f t="shared" si="16"/>
        <v>IT_OCGT</v>
      </c>
      <c r="E273" s="8">
        <f>IFERROR(VLOOKUP(D273,Data_2011!$D:$F,3,FALSE),VLOOKUP($C273,Efficiency!A272:B316,2,FALSE))</f>
        <v>0.35935825014003703</v>
      </c>
      <c r="F273" s="8">
        <f>IFERROR(VLOOKUP(D273,Data_2011!$D:$F,2,FALSE),0)</f>
        <v>1.1907640741366458E-3</v>
      </c>
      <c r="G273" s="8">
        <f t="shared" si="18"/>
        <v>0</v>
      </c>
      <c r="H273" s="8">
        <f t="shared" si="19"/>
        <v>0</v>
      </c>
      <c r="I273" s="8">
        <v>0</v>
      </c>
      <c r="J273" s="8">
        <v>0</v>
      </c>
      <c r="K273" s="8">
        <v>0</v>
      </c>
      <c r="L273" s="8">
        <f>IFERROR(VLOOKUP($D273,platts!$C$3:$AM$457,2,FALSE),0)</f>
        <v>6850.7829999999904</v>
      </c>
      <c r="M273" s="18">
        <f t="shared" si="17"/>
        <v>-1049.8599115657407</v>
      </c>
      <c r="N273" s="8">
        <f>VLOOKUP($D273,soaf!$D$2:$E$514,2,FALSE)</f>
        <v>5800.9230884342496</v>
      </c>
      <c r="O273" s="8">
        <f>(IFERROR(VLOOKUP($D273,platts!$C$3:$AM$457,soaf_platts!O$1+2,FALSE),VLOOKUP($C273,Lifetime!$A$2:$AK$48,2+soaf_platts!O$1,FALSE)))*$N273</f>
        <v>5550.6312815400188</v>
      </c>
      <c r="P273" s="8">
        <f>(IFERROR(VLOOKUP($D273,platts!$C$3:$AM$457,soaf_platts!P$1+2,FALSE),VLOOKUP($C273,Lifetime!$A$2:$AK$48,2+soaf_platts!P$1,FALSE)))*$N273</f>
        <v>5397.3265972198442</v>
      </c>
      <c r="Q273" s="8">
        <f>(IFERROR(VLOOKUP($D273,platts!$C$3:$AM$457,soaf_platts!Q$1+2,FALSE),VLOOKUP($C273,Lifetime!$A$2:$AK$48,2+soaf_platts!Q$1,FALSE)))*$N273</f>
        <v>5322.8123071332639</v>
      </c>
      <c r="R273" s="8">
        <f>(IFERROR(VLOOKUP($D273,platts!$C$3:$AM$457,soaf_platts!R$1+2,FALSE),VLOOKUP($C273,Lifetime!$A$2:$AK$48,2+soaf_platts!R$1,FALSE)))*$N273</f>
        <v>5173.7837269601023</v>
      </c>
      <c r="S273" s="8">
        <f>(IFERROR(VLOOKUP($D273,platts!$C$3:$AM$457,soaf_platts!S$1+2,FALSE),VLOOKUP($C273,Lifetime!$A$2:$AK$48,2+soaf_platts!S$1,FALSE)))*$N273</f>
        <v>4945.5837135699476</v>
      </c>
      <c r="T273" s="8">
        <f>(IFERROR(VLOOKUP($D273,platts!$C$3:$AM$457,soaf_platts!T$1+2,FALSE),VLOOKUP($C273,Lifetime!$A$2:$AK$48,2+soaf_platts!T$1,FALSE)))*$N273</f>
        <v>4940.172960005706</v>
      </c>
      <c r="U273" s="8">
        <f>(IFERROR(VLOOKUP($D273,platts!$C$3:$AM$457,soaf_platts!U$1+2,FALSE),VLOOKUP($C273,Lifetime!$A$2:$AK$48,2+soaf_platts!U$1,FALSE)))*$N273</f>
        <v>4721.401544571394</v>
      </c>
      <c r="V273" s="8">
        <f>(IFERROR(VLOOKUP($D273,platts!$C$3:$AM$457,soaf_platts!V$1+2,FALSE),VLOOKUP($C273,Lifetime!$A$2:$AK$48,2+soaf_platts!V$1,FALSE)))*$N273</f>
        <v>4720.6648692034933</v>
      </c>
      <c r="W273" s="8">
        <f>(IFERROR(VLOOKUP($D273,platts!$C$3:$AM$457,soaf_platts!W$1+2,FALSE),VLOOKUP($C273,Lifetime!$A$2:$AK$48,2+soaf_platts!W$1,FALSE)))*$N273</f>
        <v>4635.4814875817892</v>
      </c>
      <c r="X273" s="8">
        <f>(IFERROR(VLOOKUP($D273,platts!$C$3:$AM$457,soaf_platts!X$1+2,FALSE),VLOOKUP($C273,Lifetime!$A$2:$AK$48,2+soaf_platts!X$1,FALSE)))*$N273</f>
        <v>4634.6220329859043</v>
      </c>
      <c r="Y273" s="8">
        <f>(IFERROR(VLOOKUP($D273,platts!$C$3:$AM$457,soaf_platts!Y$1+2,FALSE),VLOOKUP($C273,Lifetime!$A$2:$AK$48,2+soaf_platts!Y$1,FALSE)))*$N273</f>
        <v>4629.0885001936786</v>
      </c>
      <c r="Z273" s="8">
        <f>(IFERROR(VLOOKUP($D273,platts!$C$3:$AM$457,soaf_platts!Z$1+2,FALSE),VLOOKUP($C273,Lifetime!$A$2:$AK$48,2+soaf_platts!Z$1,FALSE)))*$N273</f>
        <v>4408.3399158121856</v>
      </c>
      <c r="AA273" s="8">
        <f>(IFERROR(VLOOKUP($D273,platts!$C$3:$AM$457,soaf_platts!AA$1+2,FALSE),VLOOKUP($C273,Lifetime!$A$2:$AK$48,2+soaf_platts!AA$1,FALSE)))*$N273</f>
        <v>4311.6406893589174</v>
      </c>
      <c r="AB273" s="8">
        <f>(IFERROR(VLOOKUP($D273,platts!$C$3:$AM$457,soaf_platts!AB$1+2,FALSE),VLOOKUP($C273,Lifetime!$A$2:$AK$48,2+soaf_platts!AB$1,FALSE)))*$N273</f>
        <v>4287.4023762483675</v>
      </c>
      <c r="AC273" s="8">
        <f>(IFERROR(VLOOKUP($D273,platts!$C$3:$AM$457,soaf_platts!AC$1+2,FALSE),VLOOKUP($C273,Lifetime!$A$2:$AK$48,2+soaf_platts!AC$1,FALSE)))*$N273</f>
        <v>4059.5478382031633</v>
      </c>
      <c r="AD273" s="8">
        <f>(IFERROR(VLOOKUP($D273,platts!$C$3:$AM$457,soaf_platts!AD$1+2,FALSE),VLOOKUP($C273,Lifetime!$A$2:$AK$48,2+soaf_platts!AD$1,FALSE)))*$N273</f>
        <v>3792.6681342317079</v>
      </c>
      <c r="AE273" s="8">
        <f>(IFERROR(VLOOKUP($D273,platts!$C$3:$AM$457,soaf_platts!AE$1+2,FALSE),VLOOKUP($C273,Lifetime!$A$2:$AK$48,2+soaf_platts!AE$1,FALSE)))*$N273</f>
        <v>2926.2794756021854</v>
      </c>
      <c r="AF273" s="8">
        <f>(IFERROR(VLOOKUP($D273,platts!$C$3:$AM$457,soaf_platts!AF$1+2,FALSE),VLOOKUP($C273,Lifetime!$A$2:$AK$48,2+soaf_platts!AF$1,FALSE)))*$N273</f>
        <v>2871.9390828032492</v>
      </c>
      <c r="AG273" s="8">
        <f>(IFERROR(VLOOKUP($D273,platts!$C$3:$AM$457,soaf_platts!AG$1+2,FALSE),VLOOKUP($C273,Lifetime!$A$2:$AK$48,2+soaf_platts!AG$1,FALSE)))*$N273</f>
        <v>2579.9192734605326</v>
      </c>
      <c r="AH273" s="8">
        <f>(IFERROR(VLOOKUP($D273,platts!$C$3:$AM$457,soaf_platts!AH$1+2,FALSE),VLOOKUP($C273,Lifetime!$A$2:$AK$48,2+soaf_platts!AH$1,FALSE)))*$N273</f>
        <v>2407.2832113826694</v>
      </c>
      <c r="AI273" s="8">
        <f>(IFERROR(VLOOKUP($D273,platts!$C$3:$AM$457,soaf_platts!AI$1+2,FALSE),VLOOKUP($C273,Lifetime!$A$2:$AK$48,2+soaf_platts!AI$1,FALSE)))*$N273</f>
        <v>2229.0077723505242</v>
      </c>
      <c r="AJ273" s="8">
        <f>(IFERROR(VLOOKUP($D273,platts!$C$3:$AM$457,soaf_platts!AJ$1+2,FALSE),VLOOKUP($C273,Lifetime!$A$2:$AK$48,2+soaf_platts!AJ$1,FALSE)))*$N273</f>
        <v>2117.7791060836712</v>
      </c>
      <c r="AK273" s="8">
        <f>(IFERROR(VLOOKUP($D273,platts!$C$3:$AM$457,soaf_platts!AK$1+2,FALSE),VLOOKUP($C273,Lifetime!$A$2:$AK$48,2+soaf_platts!AK$1,FALSE)))*$N273</f>
        <v>1929.7482223232598</v>
      </c>
      <c r="AL273" s="8">
        <f>(IFERROR(VLOOKUP($D273,platts!$C$3:$AM$457,soaf_platts!AL$1+2,FALSE),VLOOKUP($C273,Lifetime!$A$2:$AK$48,2+soaf_platts!AL$1,FALSE)))*$N273</f>
        <v>1633.6402880653388</v>
      </c>
      <c r="AM273" s="8">
        <f>(IFERROR(VLOOKUP($D273,platts!$C$3:$AM$457,soaf_platts!AM$1+2,FALSE),VLOOKUP($C273,Lifetime!$A$2:$AK$48,2+soaf_platts!AM$1,FALSE)))*$N273</f>
        <v>1394.4993753319056</v>
      </c>
      <c r="AN273" s="8">
        <f>(IFERROR(VLOOKUP($D273,platts!$C$3:$AM$457,soaf_platts!AN$1+2,FALSE),VLOOKUP($C273,Lifetime!$A$2:$AK$48,2+soaf_platts!AN$1,FALSE)))*$N273</f>
        <v>1132.1768976018766</v>
      </c>
      <c r="AO273" s="8">
        <f>(IFERROR(VLOOKUP($D273,platts!$C$3:$AM$457,soaf_platts!AO$1+2,FALSE),VLOOKUP($C273,Lifetime!$A$2:$AK$48,2+soaf_platts!AO$1,FALSE)))*$N273</f>
        <v>1071.0768732374736</v>
      </c>
      <c r="AP273" s="8">
        <f>(IFERROR(VLOOKUP($D273,platts!$C$3:$AM$457,soaf_platts!AP$1+2,FALSE),VLOOKUP($C273,Lifetime!$A$2:$AK$48,2+soaf_platts!AP$1,FALSE)))*$N273</f>
        <v>990.68611527361008</v>
      </c>
      <c r="AQ273" s="8">
        <f>(IFERROR(VLOOKUP($D273,platts!$C$3:$AM$457,soaf_platts!AQ$1+2,FALSE),VLOOKUP($C273,Lifetime!$A$2:$AK$48,2+soaf_platts!AQ$1,FALSE)))*$N273</f>
        <v>737.16817831994877</v>
      </c>
      <c r="AR273" s="8">
        <f>(IFERROR(VLOOKUP($D273,platts!$C$3:$AM$457,soaf_platts!AR$1+2,FALSE),VLOOKUP($C273,Lifetime!$A$2:$AK$48,2+soaf_platts!AR$1,FALSE)))*$N273</f>
        <v>463.08260379579809</v>
      </c>
      <c r="AS273" s="8">
        <f>(IFERROR(VLOOKUP($D273,platts!$C$3:$AM$457,soaf_platts!AS$1+2,FALSE),VLOOKUP($C273,Lifetime!$A$2:$AK$48,2+soaf_platts!AS$1,FALSE)))*$N273</f>
        <v>423.70518849822582</v>
      </c>
      <c r="AT273" s="8">
        <f>(IFERROR(VLOOKUP($D273,platts!$C$3:$AM$457,soaf_platts!AT$1+2,FALSE),VLOOKUP($C273,Lifetime!$A$2:$AK$48,2+soaf_platts!AT$1,FALSE)))*$N273</f>
        <v>375.21586097767994</v>
      </c>
      <c r="AU273" s="8">
        <f>(IFERROR(VLOOKUP($D273,platts!$C$3:$AM$457,soaf_platts!AU$1+2,FALSE),VLOOKUP($C273,Lifetime!$A$2:$AK$48,2+soaf_platts!AU$1,FALSE)))*$N273</f>
        <v>300.14271371545004</v>
      </c>
      <c r="AV273" s="8">
        <f>(IFERROR(VLOOKUP($D273,platts!$C$3:$AM$457,soaf_platts!AV$1+2,FALSE),VLOOKUP($C273,Lifetime!$A$2:$AK$48,2+soaf_platts!AV$1,FALSE)))*$N273</f>
        <v>114.47935217188098</v>
      </c>
      <c r="AW273" s="8">
        <f>(IFERROR(VLOOKUP($D273,platts!$C$3:$AM$457,soaf_platts!AW$1+2,FALSE),VLOOKUP($C273,Lifetime!$A$2:$AK$48,2+soaf_platts!AW$1,FALSE)))*$N273</f>
        <v>62.224512742073394</v>
      </c>
    </row>
    <row r="274" spans="1:49" x14ac:dyDescent="0.25">
      <c r="A274" s="8">
        <v>272</v>
      </c>
      <c r="B274" s="23" t="s">
        <v>41</v>
      </c>
      <c r="C274" s="21" t="s">
        <v>16</v>
      </c>
      <c r="D274" s="8" t="str">
        <f t="shared" si="16"/>
        <v>IT_OCOT</v>
      </c>
      <c r="E274" s="8">
        <f>IFERROR(VLOOKUP(D274,Data_2011!$D:$F,3,FALSE),VLOOKUP($C274,Efficiency!A273:B317,2,FALSE))</f>
        <v>0.34778328613021697</v>
      </c>
      <c r="F274" s="8">
        <f>IFERROR(VLOOKUP(D274,Data_2011!$D:$F,2,FALSE),0)</f>
        <v>1.7194232681127105E-3</v>
      </c>
      <c r="G274" s="8">
        <f t="shared" si="18"/>
        <v>0</v>
      </c>
      <c r="H274" s="8">
        <f t="shared" si="19"/>
        <v>0</v>
      </c>
      <c r="I274" s="8">
        <v>0</v>
      </c>
      <c r="J274" s="8">
        <v>0</v>
      </c>
      <c r="K274" s="8">
        <v>0</v>
      </c>
      <c r="L274" s="8">
        <f>IFERROR(VLOOKUP($D274,platts!$C$3:$AM$457,2,FALSE),0)</f>
        <v>588.9290000000002</v>
      </c>
      <c r="M274" s="18">
        <f t="shared" si="17"/>
        <v>-302.18889011691203</v>
      </c>
      <c r="N274" s="8">
        <f>VLOOKUP($D274,soaf!$D$2:$E$514,2,FALSE)</f>
        <v>286.74010988308817</v>
      </c>
      <c r="O274" s="8">
        <f>(IFERROR(VLOOKUP($D274,platts!$C$3:$AM$457,soaf_platts!O$1+2,FALSE),VLOOKUP($C274,Lifetime!$A$2:$AK$48,2+soaf_platts!O$1,FALSE)))*$N274</f>
        <v>208.98473436527667</v>
      </c>
      <c r="P274" s="8">
        <f>(IFERROR(VLOOKUP($D274,platts!$C$3:$AM$457,soaf_platts!P$1+2,FALSE),VLOOKUP($C274,Lifetime!$A$2:$AK$48,2+soaf_platts!P$1,FALSE)))*$N274</f>
        <v>195.82912856382853</v>
      </c>
      <c r="Q274" s="8">
        <f>(IFERROR(VLOOKUP($D274,platts!$C$3:$AM$457,soaf_platts!Q$1+2,FALSE),VLOOKUP($C274,Lifetime!$A$2:$AK$48,2+soaf_platts!Q$1,FALSE)))*$N274</f>
        <v>195.82912856382853</v>
      </c>
      <c r="R274" s="8">
        <f>(IFERROR(VLOOKUP($D274,platts!$C$3:$AM$457,soaf_platts!R$1+2,FALSE),VLOOKUP($C274,Lifetime!$A$2:$AK$48,2+soaf_platts!R$1,FALSE)))*$N274</f>
        <v>194.26136206935547</v>
      </c>
      <c r="S274" s="8">
        <f>(IFERROR(VLOOKUP($D274,platts!$C$3:$AM$457,soaf_platts!S$1+2,FALSE),VLOOKUP($C274,Lifetime!$A$2:$AK$48,2+soaf_platts!S$1,FALSE)))*$N274</f>
        <v>192.08645122127743</v>
      </c>
      <c r="T274" s="8">
        <f>(IFERROR(VLOOKUP($D274,platts!$C$3:$AM$457,soaf_platts!T$1+2,FALSE),VLOOKUP($C274,Lifetime!$A$2:$AK$48,2+soaf_platts!T$1,FALSE)))*$N274</f>
        <v>189.46409397306866</v>
      </c>
      <c r="U274" s="8">
        <f>(IFERROR(VLOOKUP($D274,platts!$C$3:$AM$457,soaf_platts!U$1+2,FALSE),VLOOKUP($C274,Lifetime!$A$2:$AK$48,2+soaf_platts!U$1,FALSE)))*$N274</f>
        <v>186.28182011969096</v>
      </c>
      <c r="V274" s="8">
        <f>(IFERROR(VLOOKUP($D274,platts!$C$3:$AM$457,soaf_platts!V$1+2,FALSE),VLOOKUP($C274,Lifetime!$A$2:$AK$48,2+soaf_platts!V$1,FALSE)))*$N274</f>
        <v>186.20976128702574</v>
      </c>
      <c r="W274" s="8">
        <f>(IFERROR(VLOOKUP($D274,platts!$C$3:$AM$457,soaf_platts!W$1+2,FALSE),VLOOKUP($C274,Lifetime!$A$2:$AK$48,2+soaf_platts!W$1,FALSE)))*$N274</f>
        <v>173.79421917240964</v>
      </c>
      <c r="X274" s="8">
        <f>(IFERROR(VLOOKUP($D274,platts!$C$3:$AM$457,soaf_platts!X$1+2,FALSE),VLOOKUP($C274,Lifetime!$A$2:$AK$48,2+soaf_platts!X$1,FALSE)))*$N274</f>
        <v>173.03468012539781</v>
      </c>
      <c r="Y274" s="8">
        <f>(IFERROR(VLOOKUP($D274,platts!$C$3:$AM$457,soaf_platts!Y$1+2,FALSE),VLOOKUP($C274,Lifetime!$A$2:$AK$48,2+soaf_platts!Y$1,FALSE)))*$N274</f>
        <v>160.18094240673653</v>
      </c>
      <c r="Z274" s="8">
        <f>(IFERROR(VLOOKUP($D274,platts!$C$3:$AM$457,soaf_platts!Z$1+2,FALSE),VLOOKUP($C274,Lifetime!$A$2:$AK$48,2+soaf_platts!Z$1,FALSE)))*$N274</f>
        <v>160.18094240673653</v>
      </c>
      <c r="AA274" s="8">
        <f>(IFERROR(VLOOKUP($D274,platts!$C$3:$AM$457,soaf_platts!AA$1+2,FALSE),VLOOKUP($C274,Lifetime!$A$2:$AK$48,2+soaf_platts!AA$1,FALSE)))*$N274</f>
        <v>156.98941775727343</v>
      </c>
      <c r="AB274" s="8">
        <f>(IFERROR(VLOOKUP($D274,platts!$C$3:$AM$457,soaf_platts!AB$1+2,FALSE),VLOOKUP($C274,Lifetime!$A$2:$AK$48,2+soaf_platts!AB$1,FALSE)))*$N274</f>
        <v>156.59991055367763</v>
      </c>
      <c r="AC274" s="8">
        <f>(IFERROR(VLOOKUP($D274,platts!$C$3:$AM$457,soaf_platts!AC$1+2,FALSE),VLOOKUP($C274,Lifetime!$A$2:$AK$48,2+soaf_platts!AC$1,FALSE)))*$N274</f>
        <v>150.20712357466161</v>
      </c>
      <c r="AD274" s="8">
        <f>(IFERROR(VLOOKUP($D274,platts!$C$3:$AM$457,soaf_platts!AD$1+2,FALSE),VLOOKUP($C274,Lifetime!$A$2:$AK$48,2+soaf_platts!AD$1,FALSE)))*$N274</f>
        <v>147.74835935196307</v>
      </c>
      <c r="AE274" s="8">
        <f>(IFERROR(VLOOKUP($D274,platts!$C$3:$AM$457,soaf_platts!AE$1+2,FALSE),VLOOKUP($C274,Lifetime!$A$2:$AK$48,2+soaf_platts!AE$1,FALSE)))*$N274</f>
        <v>47.294451544606446</v>
      </c>
      <c r="AF274" s="8">
        <f>(IFERROR(VLOOKUP($D274,platts!$C$3:$AM$457,soaf_platts!AF$1+2,FALSE),VLOOKUP($C274,Lifetime!$A$2:$AK$48,2+soaf_platts!AF$1,FALSE)))*$N274</f>
        <v>46.70045305912285</v>
      </c>
      <c r="AG274" s="8">
        <f>(IFERROR(VLOOKUP($D274,platts!$C$3:$AM$457,soaf_platts!AG$1+2,FALSE),VLOOKUP($C274,Lifetime!$A$2:$AK$48,2+soaf_platts!AG$1,FALSE)))*$N274</f>
        <v>26.084323656801683</v>
      </c>
      <c r="AH274" s="8">
        <f>(IFERROR(VLOOKUP($D274,platts!$C$3:$AM$457,soaf_platts!AH$1+2,FALSE),VLOOKUP($C274,Lifetime!$A$2:$AK$48,2+soaf_platts!AH$1,FALSE)))*$N274</f>
        <v>14.311955312123148</v>
      </c>
      <c r="AI274" s="8">
        <f>(IFERROR(VLOOKUP($D274,platts!$C$3:$AM$457,soaf_platts!AI$1+2,FALSE),VLOOKUP($C274,Lifetime!$A$2:$AK$48,2+soaf_platts!AI$1,FALSE)))*$N274</f>
        <v>13.20185978187512</v>
      </c>
      <c r="AJ274" s="8">
        <f>(IFERROR(VLOOKUP($D274,platts!$C$3:$AM$457,soaf_platts!AJ$1+2,FALSE),VLOOKUP($C274,Lifetime!$A$2:$AK$48,2+soaf_platts!AJ$1,FALSE)))*$N274</f>
        <v>12.714975777380372</v>
      </c>
      <c r="AK274" s="8">
        <f>(IFERROR(VLOOKUP($D274,platts!$C$3:$AM$457,soaf_platts!AK$1+2,FALSE),VLOOKUP($C274,Lifetime!$A$2:$AK$48,2+soaf_platts!AK$1,FALSE)))*$N274</f>
        <v>8.8199037414223795</v>
      </c>
      <c r="AL274" s="8">
        <f>(IFERROR(VLOOKUP($D274,platts!$C$3:$AM$457,soaf_platts!AL$1+2,FALSE),VLOOKUP($C274,Lifetime!$A$2:$AK$48,2+soaf_platts!AL$1,FALSE)))*$N274</f>
        <v>6.2881069180496842</v>
      </c>
      <c r="AM274" s="8">
        <f>(IFERROR(VLOOKUP($D274,platts!$C$3:$AM$457,soaf_platts!AM$1+2,FALSE),VLOOKUP($C274,Lifetime!$A$2:$AK$48,2+soaf_platts!AM$1,FALSE)))*$N274</f>
        <v>6.2881069180496842</v>
      </c>
      <c r="AN274" s="8">
        <f>(IFERROR(VLOOKUP($D274,platts!$C$3:$AM$457,soaf_platts!AN$1+2,FALSE),VLOOKUP($C274,Lifetime!$A$2:$AK$48,2+soaf_platts!AN$1,FALSE)))*$N274</f>
        <v>6.178558017038366</v>
      </c>
      <c r="AO274" s="8">
        <f>(IFERROR(VLOOKUP($D274,platts!$C$3:$AM$457,soaf_platts!AO$1+2,FALSE),VLOOKUP($C274,Lifetime!$A$2:$AK$48,2+soaf_platts!AO$1,FALSE)))*$N274</f>
        <v>6.178558017038366</v>
      </c>
      <c r="AP274" s="8">
        <f>(IFERROR(VLOOKUP($D274,platts!$C$3:$AM$457,soaf_platts!AP$1+2,FALSE),VLOOKUP($C274,Lifetime!$A$2:$AK$48,2+soaf_platts!AP$1,FALSE)))*$N274</f>
        <v>5.7452312530380389</v>
      </c>
      <c r="AQ274" s="8">
        <f>(IFERROR(VLOOKUP($D274,platts!$C$3:$AM$457,soaf_platts!AQ$1+2,FALSE),VLOOKUP($C274,Lifetime!$A$2:$AK$48,2+soaf_platts!AQ$1,FALSE)))*$N274</f>
        <v>5.7452312530380389</v>
      </c>
      <c r="AR274" s="8">
        <f>(IFERROR(VLOOKUP($D274,platts!$C$3:$AM$457,soaf_platts!AR$1+2,FALSE),VLOOKUP($C274,Lifetime!$A$2:$AK$48,2+soaf_platts!AR$1,FALSE)))*$N274</f>
        <v>3.7976952350590425</v>
      </c>
      <c r="AS274" s="8">
        <f>(IFERROR(VLOOKUP($D274,platts!$C$3:$AM$457,soaf_platts!AS$1+2,FALSE),VLOOKUP($C274,Lifetime!$A$2:$AK$48,2+soaf_platts!AS$1,FALSE)))*$N274</f>
        <v>3.7976952350590425</v>
      </c>
      <c r="AT274" s="8">
        <f>(IFERROR(VLOOKUP($D274,platts!$C$3:$AM$457,soaf_platts!AT$1+2,FALSE),VLOOKUP($C274,Lifetime!$A$2:$AK$48,2+soaf_platts!AT$1,FALSE)))*$N274</f>
        <v>3.7976952350590425</v>
      </c>
      <c r="AU274" s="8">
        <f>(IFERROR(VLOOKUP($D274,platts!$C$3:$AM$457,soaf_platts!AU$1+2,FALSE),VLOOKUP($C274,Lifetime!$A$2:$AK$48,2+soaf_platts!AU$1,FALSE)))*$N274</f>
        <v>3.0673692283169189</v>
      </c>
      <c r="AV274" s="8">
        <f>(IFERROR(VLOOKUP($D274,platts!$C$3:$AM$457,soaf_platts!AV$1+2,FALSE),VLOOKUP($C274,Lifetime!$A$2:$AK$48,2+soaf_platts!AV$1,FALSE)))*$N274</f>
        <v>3.0673692283169189</v>
      </c>
      <c r="AW274" s="8">
        <f>(IFERROR(VLOOKUP($D274,platts!$C$3:$AM$457,soaf_platts!AW$1+2,FALSE),VLOOKUP($C274,Lifetime!$A$2:$AK$48,2+soaf_platts!AW$1,FALSE)))*$N274</f>
        <v>1.9475360179789962</v>
      </c>
    </row>
    <row r="275" spans="1:49" x14ac:dyDescent="0.25">
      <c r="A275" s="8">
        <v>273</v>
      </c>
      <c r="B275" s="23" t="s">
        <v>41</v>
      </c>
      <c r="C275" s="21" t="s">
        <v>17</v>
      </c>
      <c r="D275" s="8" t="str">
        <f t="shared" si="16"/>
        <v>IT_OilSteam</v>
      </c>
      <c r="E275" s="8">
        <f>IFERROR(VLOOKUP(D275,Data_2011!$D:$F,3,FALSE),VLOOKUP($C275,Efficiency!A274:B318,2,FALSE))</f>
        <v>0.39921829781061502</v>
      </c>
      <c r="F275" s="8">
        <f>IFERROR(VLOOKUP(D275,Data_2011!$D:$F,2,FALSE),0)</f>
        <v>1.7860511275616538E-4</v>
      </c>
      <c r="G275" s="8">
        <f t="shared" si="18"/>
        <v>0</v>
      </c>
      <c r="H275" s="8">
        <f t="shared" si="19"/>
        <v>0</v>
      </c>
      <c r="I275" s="8">
        <v>0</v>
      </c>
      <c r="J275" s="8">
        <v>0</v>
      </c>
      <c r="K275" s="8">
        <v>0</v>
      </c>
      <c r="L275" s="8">
        <f>IFERROR(VLOOKUP($D275,platts!$C$3:$AM$457,2,FALSE),0)</f>
        <v>12166.185000000005</v>
      </c>
      <c r="M275" s="18">
        <f t="shared" si="17"/>
        <v>-8401.7828857555178</v>
      </c>
      <c r="N275" s="8">
        <f>VLOOKUP($D275,soaf!$D$2:$E$514,2,FALSE)</f>
        <v>3764.4021142444867</v>
      </c>
      <c r="O275" s="8">
        <f>(IFERROR(VLOOKUP($D275,platts!$C$3:$AM$457,soaf_platts!O$1+2,FALSE),VLOOKUP($C275,Lifetime!$A$2:$AK$48,2+soaf_platts!O$1,FALSE)))*$N275</f>
        <v>1743.5652727491545</v>
      </c>
      <c r="P275" s="8">
        <f>(IFERROR(VLOOKUP($D275,platts!$C$3:$AM$457,soaf_platts!P$1+2,FALSE),VLOOKUP($C275,Lifetime!$A$2:$AK$48,2+soaf_platts!P$1,FALSE)))*$N275</f>
        <v>1486.7615170320646</v>
      </c>
      <c r="Q275" s="8">
        <f>(IFERROR(VLOOKUP($D275,platts!$C$3:$AM$457,soaf_platts!Q$1+2,FALSE),VLOOKUP($C275,Lifetime!$A$2:$AK$48,2+soaf_platts!Q$1,FALSE)))*$N275</f>
        <v>1482.7267433072079</v>
      </c>
      <c r="R275" s="8">
        <f>(IFERROR(VLOOKUP($D275,platts!$C$3:$AM$457,soaf_platts!R$1+2,FALSE),VLOOKUP($C275,Lifetime!$A$2:$AK$48,2+soaf_platts!R$1,FALSE)))*$N275</f>
        <v>1448.4002251296292</v>
      </c>
      <c r="S275" s="8">
        <f>(IFERROR(VLOOKUP($D275,platts!$C$3:$AM$457,soaf_platts!S$1+2,FALSE),VLOOKUP($C275,Lifetime!$A$2:$AK$48,2+soaf_platts!S$1,FALSE)))*$N275</f>
        <v>1230.095451062487</v>
      </c>
      <c r="T275" s="8">
        <f>(IFERROR(VLOOKUP($D275,platts!$C$3:$AM$457,soaf_platts!T$1+2,FALSE),VLOOKUP($C275,Lifetime!$A$2:$AK$48,2+soaf_platts!T$1,FALSE)))*$N275</f>
        <v>1019.7859648059508</v>
      </c>
      <c r="U275" s="8">
        <f>(IFERROR(VLOOKUP($D275,platts!$C$3:$AM$457,soaf_platts!U$1+2,FALSE),VLOOKUP($C275,Lifetime!$A$2:$AK$48,2+soaf_platts!U$1,FALSE)))*$N275</f>
        <v>812.88313949348469</v>
      </c>
      <c r="V275" s="8">
        <f>(IFERROR(VLOOKUP($D275,platts!$C$3:$AM$457,soaf_platts!V$1+2,FALSE),VLOOKUP($C275,Lifetime!$A$2:$AK$48,2+soaf_platts!V$1,FALSE)))*$N275</f>
        <v>609.23845584687319</v>
      </c>
      <c r="W275" s="8">
        <f>(IFERROR(VLOOKUP($D275,platts!$C$3:$AM$457,soaf_platts!W$1+2,FALSE),VLOOKUP($C275,Lifetime!$A$2:$AK$48,2+soaf_platts!W$1,FALSE)))*$N275</f>
        <v>256.50517008484405</v>
      </c>
      <c r="X275" s="8">
        <f>(IFERROR(VLOOKUP($D275,platts!$C$3:$AM$457,soaf_platts!X$1+2,FALSE),VLOOKUP($C275,Lifetime!$A$2:$AK$48,2+soaf_platts!X$1,FALSE)))*$N275</f>
        <v>256.50517008484405</v>
      </c>
      <c r="Y275" s="8">
        <f>(IFERROR(VLOOKUP($D275,platts!$C$3:$AM$457,soaf_platts!Y$1+2,FALSE),VLOOKUP($C275,Lifetime!$A$2:$AK$48,2+soaf_platts!Y$1,FALSE)))*$N275</f>
        <v>256.50517008484405</v>
      </c>
      <c r="Z275" s="8">
        <f>(IFERROR(VLOOKUP($D275,platts!$C$3:$AM$457,soaf_platts!Z$1+2,FALSE),VLOOKUP($C275,Lifetime!$A$2:$AK$48,2+soaf_platts!Z$1,FALSE)))*$N275</f>
        <v>256.50517008484405</v>
      </c>
      <c r="AA275" s="8">
        <f>(IFERROR(VLOOKUP($D275,platts!$C$3:$AM$457,soaf_platts!AA$1+2,FALSE),VLOOKUP($C275,Lifetime!$A$2:$AK$48,2+soaf_platts!AA$1,FALSE)))*$N275</f>
        <v>109.2235525210494</v>
      </c>
      <c r="AB275" s="8">
        <f>(IFERROR(VLOOKUP($D275,platts!$C$3:$AM$457,soaf_platts!AB$1+2,FALSE),VLOOKUP($C275,Lifetime!$A$2:$AK$48,2+soaf_platts!AB$1,FALSE)))*$N275</f>
        <v>10.210700377321899</v>
      </c>
      <c r="AC275" s="8">
        <f>(IFERROR(VLOOKUP($D275,platts!$C$3:$AM$457,soaf_platts!AC$1+2,FALSE),VLOOKUP($C275,Lifetime!$A$2:$AK$48,2+soaf_platts!AC$1,FALSE)))*$N275</f>
        <v>10.210700377321899</v>
      </c>
      <c r="AD275" s="8">
        <f>(IFERROR(VLOOKUP($D275,platts!$C$3:$AM$457,soaf_platts!AD$1+2,FALSE),VLOOKUP($C275,Lifetime!$A$2:$AK$48,2+soaf_platts!AD$1,FALSE)))*$N275</f>
        <v>10.210700377321899</v>
      </c>
      <c r="AE275" s="8">
        <f>(IFERROR(VLOOKUP($D275,platts!$C$3:$AM$457,soaf_platts!AE$1+2,FALSE),VLOOKUP($C275,Lifetime!$A$2:$AK$48,2+soaf_platts!AE$1,FALSE)))*$N275</f>
        <v>4.6412274442372263</v>
      </c>
      <c r="AF275" s="8">
        <f>(IFERROR(VLOOKUP($D275,platts!$C$3:$AM$457,soaf_platts!AF$1+2,FALSE),VLOOKUP($C275,Lifetime!$A$2:$AK$48,2+soaf_platts!AF$1,FALSE)))*$N275</f>
        <v>4.6412274442372263</v>
      </c>
      <c r="AG275" s="8">
        <f>(IFERROR(VLOOKUP($D275,platts!$C$3:$AM$457,soaf_platts!AG$1+2,FALSE),VLOOKUP($C275,Lifetime!$A$2:$AK$48,2+soaf_platts!AG$1,FALSE)))*$N275</f>
        <v>4.6412274442372263</v>
      </c>
      <c r="AH275" s="8">
        <f>(IFERROR(VLOOKUP($D275,platts!$C$3:$AM$457,soaf_platts!AH$1+2,FALSE),VLOOKUP($C275,Lifetime!$A$2:$AK$48,2+soaf_platts!AH$1,FALSE)))*$N275</f>
        <v>0</v>
      </c>
      <c r="AI275" s="8">
        <f>(IFERROR(VLOOKUP($D275,platts!$C$3:$AM$457,soaf_platts!AI$1+2,FALSE),VLOOKUP($C275,Lifetime!$A$2:$AK$48,2+soaf_platts!AI$1,FALSE)))*$N275</f>
        <v>0</v>
      </c>
      <c r="AJ275" s="8">
        <f>(IFERROR(VLOOKUP($D275,platts!$C$3:$AM$457,soaf_platts!AJ$1+2,FALSE),VLOOKUP($C275,Lifetime!$A$2:$AK$48,2+soaf_platts!AJ$1,FALSE)))*$N275</f>
        <v>0</v>
      </c>
      <c r="AK275" s="8">
        <f>(IFERROR(VLOOKUP($D275,platts!$C$3:$AM$457,soaf_platts!AK$1+2,FALSE),VLOOKUP($C275,Lifetime!$A$2:$AK$48,2+soaf_platts!AK$1,FALSE)))*$N275</f>
        <v>0</v>
      </c>
      <c r="AL275" s="8">
        <f>(IFERROR(VLOOKUP($D275,platts!$C$3:$AM$457,soaf_platts!AL$1+2,FALSE),VLOOKUP($C275,Lifetime!$A$2:$AK$48,2+soaf_platts!AL$1,FALSE)))*$N275</f>
        <v>0</v>
      </c>
      <c r="AM275" s="8">
        <f>(IFERROR(VLOOKUP($D275,platts!$C$3:$AM$457,soaf_platts!AM$1+2,FALSE),VLOOKUP($C275,Lifetime!$A$2:$AK$48,2+soaf_platts!AM$1,FALSE)))*$N275</f>
        <v>0</v>
      </c>
      <c r="AN275" s="8">
        <f>(IFERROR(VLOOKUP($D275,platts!$C$3:$AM$457,soaf_platts!AN$1+2,FALSE),VLOOKUP($C275,Lifetime!$A$2:$AK$48,2+soaf_platts!AN$1,FALSE)))*$N275</f>
        <v>0</v>
      </c>
      <c r="AO275" s="8">
        <f>(IFERROR(VLOOKUP($D275,platts!$C$3:$AM$457,soaf_platts!AO$1+2,FALSE),VLOOKUP($C275,Lifetime!$A$2:$AK$48,2+soaf_platts!AO$1,FALSE)))*$N275</f>
        <v>0</v>
      </c>
      <c r="AP275" s="8">
        <f>(IFERROR(VLOOKUP($D275,platts!$C$3:$AM$457,soaf_platts!AP$1+2,FALSE),VLOOKUP($C275,Lifetime!$A$2:$AK$48,2+soaf_platts!AP$1,FALSE)))*$N275</f>
        <v>0</v>
      </c>
      <c r="AQ275" s="8">
        <f>(IFERROR(VLOOKUP($D275,platts!$C$3:$AM$457,soaf_platts!AQ$1+2,FALSE),VLOOKUP($C275,Lifetime!$A$2:$AK$48,2+soaf_platts!AQ$1,FALSE)))*$N275</f>
        <v>0</v>
      </c>
      <c r="AR275" s="8">
        <f>(IFERROR(VLOOKUP($D275,platts!$C$3:$AM$457,soaf_platts!AR$1+2,FALSE),VLOOKUP($C275,Lifetime!$A$2:$AK$48,2+soaf_platts!AR$1,FALSE)))*$N275</f>
        <v>0</v>
      </c>
      <c r="AS275" s="8">
        <f>(IFERROR(VLOOKUP($D275,platts!$C$3:$AM$457,soaf_platts!AS$1+2,FALSE),VLOOKUP($C275,Lifetime!$A$2:$AK$48,2+soaf_platts!AS$1,FALSE)))*$N275</f>
        <v>0</v>
      </c>
      <c r="AT275" s="8">
        <f>(IFERROR(VLOOKUP($D275,platts!$C$3:$AM$457,soaf_platts!AT$1+2,FALSE),VLOOKUP($C275,Lifetime!$A$2:$AK$48,2+soaf_platts!AT$1,FALSE)))*$N275</f>
        <v>0</v>
      </c>
      <c r="AU275" s="8">
        <f>(IFERROR(VLOOKUP($D275,platts!$C$3:$AM$457,soaf_platts!AU$1+2,FALSE),VLOOKUP($C275,Lifetime!$A$2:$AK$48,2+soaf_platts!AU$1,FALSE)))*$N275</f>
        <v>0</v>
      </c>
      <c r="AV275" s="8">
        <f>(IFERROR(VLOOKUP($D275,platts!$C$3:$AM$457,soaf_platts!AV$1+2,FALSE),VLOOKUP($C275,Lifetime!$A$2:$AK$48,2+soaf_platts!AV$1,FALSE)))*$N275</f>
        <v>0</v>
      </c>
      <c r="AW275" s="8">
        <f>(IFERROR(VLOOKUP($D275,platts!$C$3:$AM$457,soaf_platts!AW$1+2,FALSE),VLOOKUP($C275,Lifetime!$A$2:$AK$48,2+soaf_platts!AW$1,FALSE)))*$N275</f>
        <v>0</v>
      </c>
    </row>
    <row r="276" spans="1:49" x14ac:dyDescent="0.25">
      <c r="A276" s="8">
        <v>274</v>
      </c>
      <c r="B276" s="23" t="s">
        <v>41</v>
      </c>
      <c r="C276" s="21" t="s">
        <v>991</v>
      </c>
      <c r="D276" s="8" t="str">
        <f t="shared" si="16"/>
        <v>IT_Other</v>
      </c>
      <c r="E276" s="8" t="e">
        <f>IFERROR(VLOOKUP(D276,Data_2011!$D:$F,3,FALSE),VLOOKUP($C276,Efficiency!A275:B319,2,FALSE))</f>
        <v>#N/A</v>
      </c>
      <c r="F276" s="8">
        <f>IFERROR(VLOOKUP(D276,Data_2011!$D:$F,2,FALSE),0)</f>
        <v>0</v>
      </c>
      <c r="G276" s="8">
        <f t="shared" si="18"/>
        <v>0</v>
      </c>
      <c r="H276" s="8">
        <f t="shared" si="19"/>
        <v>0</v>
      </c>
      <c r="I276" s="8">
        <v>0</v>
      </c>
      <c r="J276" s="8">
        <v>0</v>
      </c>
      <c r="K276" s="8">
        <v>0</v>
      </c>
      <c r="L276" s="8">
        <f>IFERROR(VLOOKUP($D276,platts!$C$3:$AM$457,2,FALSE),0)</f>
        <v>0.115</v>
      </c>
      <c r="M276" s="18">
        <f t="shared" si="17"/>
        <v>9299.8850000000002</v>
      </c>
      <c r="N276" s="8">
        <f>VLOOKUP($D276,soaf!$D$2:$E$514,2,FALSE)</f>
        <v>9300</v>
      </c>
      <c r="O276" s="8">
        <f>(IFERROR(VLOOKUP($D276,platts!$C$3:$AM$457,soaf_platts!O$1+2,FALSE),VLOOKUP($C276,Lifetime!$A$2:$AK$48,2+soaf_platts!O$1,FALSE)))*$N276</f>
        <v>9300</v>
      </c>
      <c r="P276" s="8">
        <f>(IFERROR(VLOOKUP($D276,platts!$C$3:$AM$457,soaf_platts!P$1+2,FALSE),VLOOKUP($C276,Lifetime!$A$2:$AK$48,2+soaf_platts!P$1,FALSE)))*$N276</f>
        <v>9300</v>
      </c>
      <c r="Q276" s="8">
        <f>(IFERROR(VLOOKUP($D276,platts!$C$3:$AM$457,soaf_platts!Q$1+2,FALSE),VLOOKUP($C276,Lifetime!$A$2:$AK$48,2+soaf_platts!Q$1,FALSE)))*$N276</f>
        <v>9300</v>
      </c>
      <c r="R276" s="8">
        <f>(IFERROR(VLOOKUP($D276,platts!$C$3:$AM$457,soaf_platts!R$1+2,FALSE),VLOOKUP($C276,Lifetime!$A$2:$AK$48,2+soaf_platts!R$1,FALSE)))*$N276</f>
        <v>9300</v>
      </c>
      <c r="S276" s="8">
        <f>(IFERROR(VLOOKUP($D276,platts!$C$3:$AM$457,soaf_platts!S$1+2,FALSE),VLOOKUP($C276,Lifetime!$A$2:$AK$48,2+soaf_platts!S$1,FALSE)))*$N276</f>
        <v>9300</v>
      </c>
      <c r="T276" s="8">
        <f>(IFERROR(VLOOKUP($D276,platts!$C$3:$AM$457,soaf_platts!T$1+2,FALSE),VLOOKUP($C276,Lifetime!$A$2:$AK$48,2+soaf_platts!T$1,FALSE)))*$N276</f>
        <v>9300</v>
      </c>
      <c r="U276" s="8">
        <f>(IFERROR(VLOOKUP($D276,platts!$C$3:$AM$457,soaf_platts!U$1+2,FALSE),VLOOKUP($C276,Lifetime!$A$2:$AK$48,2+soaf_platts!U$1,FALSE)))*$N276</f>
        <v>9300</v>
      </c>
      <c r="V276" s="8">
        <f>(IFERROR(VLOOKUP($D276,platts!$C$3:$AM$457,soaf_platts!V$1+2,FALSE),VLOOKUP($C276,Lifetime!$A$2:$AK$48,2+soaf_platts!V$1,FALSE)))*$N276</f>
        <v>9300</v>
      </c>
      <c r="W276" s="8">
        <f>(IFERROR(VLOOKUP($D276,platts!$C$3:$AM$457,soaf_platts!W$1+2,FALSE),VLOOKUP($C276,Lifetime!$A$2:$AK$48,2+soaf_platts!W$1,FALSE)))*$N276</f>
        <v>9300</v>
      </c>
      <c r="X276" s="8">
        <f>(IFERROR(VLOOKUP($D276,platts!$C$3:$AM$457,soaf_platts!X$1+2,FALSE),VLOOKUP($C276,Lifetime!$A$2:$AK$48,2+soaf_platts!X$1,FALSE)))*$N276</f>
        <v>9300</v>
      </c>
      <c r="Y276" s="8">
        <f>(IFERROR(VLOOKUP($D276,platts!$C$3:$AM$457,soaf_platts!Y$1+2,FALSE),VLOOKUP($C276,Lifetime!$A$2:$AK$48,2+soaf_platts!Y$1,FALSE)))*$N276</f>
        <v>9300</v>
      </c>
      <c r="Z276" s="8">
        <f>(IFERROR(VLOOKUP($D276,platts!$C$3:$AM$457,soaf_platts!Z$1+2,FALSE),VLOOKUP($C276,Lifetime!$A$2:$AK$48,2+soaf_platts!Z$1,FALSE)))*$N276</f>
        <v>9300</v>
      </c>
      <c r="AA276" s="8">
        <f>(IFERROR(VLOOKUP($D276,platts!$C$3:$AM$457,soaf_platts!AA$1+2,FALSE),VLOOKUP($C276,Lifetime!$A$2:$AK$48,2+soaf_platts!AA$1,FALSE)))*$N276</f>
        <v>9300</v>
      </c>
      <c r="AB276" s="8">
        <f>(IFERROR(VLOOKUP($D276,platts!$C$3:$AM$457,soaf_platts!AB$1+2,FALSE),VLOOKUP($C276,Lifetime!$A$2:$AK$48,2+soaf_platts!AB$1,FALSE)))*$N276</f>
        <v>9300</v>
      </c>
      <c r="AC276" s="8">
        <f>(IFERROR(VLOOKUP($D276,platts!$C$3:$AM$457,soaf_platts!AC$1+2,FALSE),VLOOKUP($C276,Lifetime!$A$2:$AK$48,2+soaf_platts!AC$1,FALSE)))*$N276</f>
        <v>9300</v>
      </c>
      <c r="AD276" s="8">
        <f>(IFERROR(VLOOKUP($D276,platts!$C$3:$AM$457,soaf_platts!AD$1+2,FALSE),VLOOKUP($C276,Lifetime!$A$2:$AK$48,2+soaf_platts!AD$1,FALSE)))*$N276</f>
        <v>9300</v>
      </c>
      <c r="AE276" s="8">
        <f>(IFERROR(VLOOKUP($D276,platts!$C$3:$AM$457,soaf_platts!AE$1+2,FALSE),VLOOKUP($C276,Lifetime!$A$2:$AK$48,2+soaf_platts!AE$1,FALSE)))*$N276</f>
        <v>9300</v>
      </c>
      <c r="AF276" s="8">
        <f>(IFERROR(VLOOKUP($D276,platts!$C$3:$AM$457,soaf_platts!AF$1+2,FALSE),VLOOKUP($C276,Lifetime!$A$2:$AK$48,2+soaf_platts!AF$1,FALSE)))*$N276</f>
        <v>8895.6521739130421</v>
      </c>
      <c r="AG276" s="8">
        <f>(IFERROR(VLOOKUP($D276,platts!$C$3:$AM$457,soaf_platts!AG$1+2,FALSE),VLOOKUP($C276,Lifetime!$A$2:$AK$48,2+soaf_platts!AG$1,FALSE)))*$N276</f>
        <v>8895.6521739130421</v>
      </c>
      <c r="AH276" s="8">
        <f>(IFERROR(VLOOKUP($D276,platts!$C$3:$AM$457,soaf_platts!AH$1+2,FALSE),VLOOKUP($C276,Lifetime!$A$2:$AK$48,2+soaf_platts!AH$1,FALSE)))*$N276</f>
        <v>0</v>
      </c>
      <c r="AI276" s="8">
        <f>(IFERROR(VLOOKUP($D276,platts!$C$3:$AM$457,soaf_platts!AI$1+2,FALSE),VLOOKUP($C276,Lifetime!$A$2:$AK$48,2+soaf_platts!AI$1,FALSE)))*$N276</f>
        <v>0</v>
      </c>
      <c r="AJ276" s="8">
        <f>(IFERROR(VLOOKUP($D276,platts!$C$3:$AM$457,soaf_platts!AJ$1+2,FALSE),VLOOKUP($C276,Lifetime!$A$2:$AK$48,2+soaf_platts!AJ$1,FALSE)))*$N276</f>
        <v>0</v>
      </c>
      <c r="AK276" s="8">
        <f>(IFERROR(VLOOKUP($D276,platts!$C$3:$AM$457,soaf_platts!AK$1+2,FALSE),VLOOKUP($C276,Lifetime!$A$2:$AK$48,2+soaf_platts!AK$1,FALSE)))*$N276</f>
        <v>0</v>
      </c>
      <c r="AL276" s="8">
        <f>(IFERROR(VLOOKUP($D276,platts!$C$3:$AM$457,soaf_platts!AL$1+2,FALSE),VLOOKUP($C276,Lifetime!$A$2:$AK$48,2+soaf_platts!AL$1,FALSE)))*$N276</f>
        <v>0</v>
      </c>
      <c r="AM276" s="8">
        <f>(IFERROR(VLOOKUP($D276,platts!$C$3:$AM$457,soaf_platts!AM$1+2,FALSE),VLOOKUP($C276,Lifetime!$A$2:$AK$48,2+soaf_platts!AM$1,FALSE)))*$N276</f>
        <v>0</v>
      </c>
      <c r="AN276" s="8">
        <f>(IFERROR(VLOOKUP($D276,platts!$C$3:$AM$457,soaf_platts!AN$1+2,FALSE),VLOOKUP($C276,Lifetime!$A$2:$AK$48,2+soaf_platts!AN$1,FALSE)))*$N276</f>
        <v>0</v>
      </c>
      <c r="AO276" s="8">
        <f>(IFERROR(VLOOKUP($D276,platts!$C$3:$AM$457,soaf_platts!AO$1+2,FALSE),VLOOKUP($C276,Lifetime!$A$2:$AK$48,2+soaf_platts!AO$1,FALSE)))*$N276</f>
        <v>0</v>
      </c>
      <c r="AP276" s="8">
        <f>(IFERROR(VLOOKUP($D276,platts!$C$3:$AM$457,soaf_platts!AP$1+2,FALSE),VLOOKUP($C276,Lifetime!$A$2:$AK$48,2+soaf_platts!AP$1,FALSE)))*$N276</f>
        <v>0</v>
      </c>
      <c r="AQ276" s="8">
        <f>(IFERROR(VLOOKUP($D276,platts!$C$3:$AM$457,soaf_platts!AQ$1+2,FALSE),VLOOKUP($C276,Lifetime!$A$2:$AK$48,2+soaf_platts!AQ$1,FALSE)))*$N276</f>
        <v>0</v>
      </c>
      <c r="AR276" s="8">
        <f>(IFERROR(VLOOKUP($D276,platts!$C$3:$AM$457,soaf_platts!AR$1+2,FALSE),VLOOKUP($C276,Lifetime!$A$2:$AK$48,2+soaf_platts!AR$1,FALSE)))*$N276</f>
        <v>0</v>
      </c>
      <c r="AS276" s="8">
        <f>(IFERROR(VLOOKUP($D276,platts!$C$3:$AM$457,soaf_platts!AS$1+2,FALSE),VLOOKUP($C276,Lifetime!$A$2:$AK$48,2+soaf_platts!AS$1,FALSE)))*$N276</f>
        <v>0</v>
      </c>
      <c r="AT276" s="8">
        <f>(IFERROR(VLOOKUP($D276,platts!$C$3:$AM$457,soaf_platts!AT$1+2,FALSE),VLOOKUP($C276,Lifetime!$A$2:$AK$48,2+soaf_platts!AT$1,FALSE)))*$N276</f>
        <v>0</v>
      </c>
      <c r="AU276" s="8">
        <f>(IFERROR(VLOOKUP($D276,platts!$C$3:$AM$457,soaf_platts!AU$1+2,FALSE),VLOOKUP($C276,Lifetime!$A$2:$AK$48,2+soaf_platts!AU$1,FALSE)))*$N276</f>
        <v>0</v>
      </c>
      <c r="AV276" s="8">
        <f>(IFERROR(VLOOKUP($D276,platts!$C$3:$AM$457,soaf_platts!AV$1+2,FALSE),VLOOKUP($C276,Lifetime!$A$2:$AK$48,2+soaf_platts!AV$1,FALSE)))*$N276</f>
        <v>0</v>
      </c>
      <c r="AW276" s="8">
        <f>(IFERROR(VLOOKUP($D276,platts!$C$3:$AM$457,soaf_platts!AW$1+2,FALSE),VLOOKUP($C276,Lifetime!$A$2:$AK$48,2+soaf_platts!AW$1,FALSE)))*$N276</f>
        <v>0</v>
      </c>
    </row>
    <row r="277" spans="1:49" x14ac:dyDescent="0.25">
      <c r="A277" s="8">
        <v>275</v>
      </c>
      <c r="B277" s="23" t="s">
        <v>41</v>
      </c>
      <c r="C277" s="21" t="s">
        <v>6</v>
      </c>
      <c r="D277" s="8" t="str">
        <f t="shared" si="16"/>
        <v>IT_PSP</v>
      </c>
      <c r="E277" s="8">
        <f>IFERROR(VLOOKUP(D277,Data_2011!$D:$F,3,FALSE),VLOOKUP($C277,Efficiency!A276:B320,2,FALSE))</f>
        <v>0.75</v>
      </c>
      <c r="F277" s="8">
        <f>IFERROR(VLOOKUP(D277,Data_2011!$D:$F,2,FALSE),0)</f>
        <v>0</v>
      </c>
      <c r="G277" s="8">
        <f t="shared" si="18"/>
        <v>1</v>
      </c>
      <c r="H277" s="8">
        <f t="shared" si="19"/>
        <v>8</v>
      </c>
      <c r="I277" s="8">
        <v>0</v>
      </c>
      <c r="J277" s="8">
        <v>0</v>
      </c>
      <c r="K277" s="8">
        <v>0</v>
      </c>
      <c r="L277" s="8">
        <f>IFERROR(VLOOKUP($D277,platts!$C$3:$AM$457,2,FALSE),0)</f>
        <v>5935.85</v>
      </c>
      <c r="M277" s="18">
        <f t="shared" si="17"/>
        <v>4844.1500000000033</v>
      </c>
      <c r="N277" s="8">
        <f>VLOOKUP($D277,soaf!$D$2:$E$514,2,FALSE)</f>
        <v>10780.000000000004</v>
      </c>
      <c r="O277" s="8">
        <f>(IFERROR(VLOOKUP($D277,platts!$C$3:$AM$457,soaf_platts!O$1+2,FALSE),VLOOKUP($C277,Lifetime!$A$2:$AK$48,2+soaf_platts!O$1,FALSE)))*$N277</f>
        <v>10780.000000000004</v>
      </c>
      <c r="P277" s="8">
        <f>(IFERROR(VLOOKUP($D277,platts!$C$3:$AM$457,soaf_platts!P$1+2,FALSE),VLOOKUP($C277,Lifetime!$A$2:$AK$48,2+soaf_platts!P$1,FALSE)))*$N277</f>
        <v>10780.000000000004</v>
      </c>
      <c r="Q277" s="8">
        <f>(IFERROR(VLOOKUP($D277,platts!$C$3:$AM$457,soaf_platts!Q$1+2,FALSE),VLOOKUP($C277,Lifetime!$A$2:$AK$48,2+soaf_platts!Q$1,FALSE)))*$N277</f>
        <v>10780.000000000004</v>
      </c>
      <c r="R277" s="8">
        <f>(IFERROR(VLOOKUP($D277,platts!$C$3:$AM$457,soaf_platts!R$1+2,FALSE),VLOOKUP($C277,Lifetime!$A$2:$AK$48,2+soaf_platts!R$1,FALSE)))*$N277</f>
        <v>10780.000000000004</v>
      </c>
      <c r="S277" s="8">
        <f>(IFERROR(VLOOKUP($D277,platts!$C$3:$AM$457,soaf_platts!S$1+2,FALSE),VLOOKUP($C277,Lifetime!$A$2:$AK$48,2+soaf_platts!S$1,FALSE)))*$N277</f>
        <v>10780.000000000004</v>
      </c>
      <c r="T277" s="8">
        <f>(IFERROR(VLOOKUP($D277,platts!$C$3:$AM$457,soaf_platts!T$1+2,FALSE),VLOOKUP($C277,Lifetime!$A$2:$AK$48,2+soaf_platts!T$1,FALSE)))*$N277</f>
        <v>10780.000000000004</v>
      </c>
      <c r="U277" s="8">
        <f>(IFERROR(VLOOKUP($D277,platts!$C$3:$AM$457,soaf_platts!U$1+2,FALSE),VLOOKUP($C277,Lifetime!$A$2:$AK$48,2+soaf_platts!U$1,FALSE)))*$N277</f>
        <v>10780.000000000004</v>
      </c>
      <c r="V277" s="8">
        <f>(IFERROR(VLOOKUP($D277,platts!$C$3:$AM$457,soaf_platts!V$1+2,FALSE),VLOOKUP($C277,Lifetime!$A$2:$AK$48,2+soaf_platts!V$1,FALSE)))*$N277</f>
        <v>10780.000000000004</v>
      </c>
      <c r="W277" s="8">
        <f>(IFERROR(VLOOKUP($D277,platts!$C$3:$AM$457,soaf_platts!W$1+2,FALSE),VLOOKUP($C277,Lifetime!$A$2:$AK$48,2+soaf_platts!W$1,FALSE)))*$N277</f>
        <v>10780.000000000004</v>
      </c>
      <c r="X277" s="8">
        <f>(IFERROR(VLOOKUP($D277,platts!$C$3:$AM$457,soaf_platts!X$1+2,FALSE),VLOOKUP($C277,Lifetime!$A$2:$AK$48,2+soaf_platts!X$1,FALSE)))*$N277</f>
        <v>10780.000000000004</v>
      </c>
      <c r="Y277" s="8">
        <f>(IFERROR(VLOOKUP($D277,platts!$C$3:$AM$457,soaf_platts!Y$1+2,FALSE),VLOOKUP($C277,Lifetime!$A$2:$AK$48,2+soaf_platts!Y$1,FALSE)))*$N277</f>
        <v>10780.000000000004</v>
      </c>
      <c r="Z277" s="8">
        <f>(IFERROR(VLOOKUP($D277,platts!$C$3:$AM$457,soaf_platts!Z$1+2,FALSE),VLOOKUP($C277,Lifetime!$A$2:$AK$48,2+soaf_platts!Z$1,FALSE)))*$N277</f>
        <v>10780.000000000004</v>
      </c>
      <c r="AA277" s="8">
        <f>(IFERROR(VLOOKUP($D277,platts!$C$3:$AM$457,soaf_platts!AA$1+2,FALSE),VLOOKUP($C277,Lifetime!$A$2:$AK$48,2+soaf_platts!AA$1,FALSE)))*$N277</f>
        <v>10780.000000000004</v>
      </c>
      <c r="AB277" s="8">
        <f>(IFERROR(VLOOKUP($D277,platts!$C$3:$AM$457,soaf_platts!AB$1+2,FALSE),VLOOKUP($C277,Lifetime!$A$2:$AK$48,2+soaf_platts!AB$1,FALSE)))*$N277</f>
        <v>10780.000000000004</v>
      </c>
      <c r="AC277" s="8">
        <f>(IFERROR(VLOOKUP($D277,platts!$C$3:$AM$457,soaf_platts!AC$1+2,FALSE),VLOOKUP($C277,Lifetime!$A$2:$AK$48,2+soaf_platts!AC$1,FALSE)))*$N277</f>
        <v>10780.000000000004</v>
      </c>
      <c r="AD277" s="8">
        <f>(IFERROR(VLOOKUP($D277,platts!$C$3:$AM$457,soaf_platts!AD$1+2,FALSE),VLOOKUP($C277,Lifetime!$A$2:$AK$48,2+soaf_platts!AD$1,FALSE)))*$N277</f>
        <v>10780.000000000004</v>
      </c>
      <c r="AE277" s="8">
        <f>(IFERROR(VLOOKUP($D277,platts!$C$3:$AM$457,soaf_platts!AE$1+2,FALSE),VLOOKUP($C277,Lifetime!$A$2:$AK$48,2+soaf_platts!AE$1,FALSE)))*$N277</f>
        <v>10780.000000000004</v>
      </c>
      <c r="AF277" s="8">
        <f>(IFERROR(VLOOKUP($D277,platts!$C$3:$AM$457,soaf_platts!AF$1+2,FALSE),VLOOKUP($C277,Lifetime!$A$2:$AK$48,2+soaf_platts!AF$1,FALSE)))*$N277</f>
        <v>10780.000000000004</v>
      </c>
      <c r="AG277" s="8">
        <f>(IFERROR(VLOOKUP($D277,platts!$C$3:$AM$457,soaf_platts!AG$1+2,FALSE),VLOOKUP($C277,Lifetime!$A$2:$AK$48,2+soaf_platts!AG$1,FALSE)))*$N277</f>
        <v>10780.000000000004</v>
      </c>
      <c r="AH277" s="8">
        <f>(IFERROR(VLOOKUP($D277,platts!$C$3:$AM$457,soaf_platts!AH$1+2,FALSE),VLOOKUP($C277,Lifetime!$A$2:$AK$48,2+soaf_platts!AH$1,FALSE)))*$N277</f>
        <v>10780.000000000004</v>
      </c>
      <c r="AI277" s="8">
        <f>(IFERROR(VLOOKUP($D277,platts!$C$3:$AM$457,soaf_platts!AI$1+2,FALSE),VLOOKUP($C277,Lifetime!$A$2:$AK$48,2+soaf_platts!AI$1,FALSE)))*$N277</f>
        <v>10780.000000000004</v>
      </c>
      <c r="AJ277" s="8">
        <f>(IFERROR(VLOOKUP($D277,platts!$C$3:$AM$457,soaf_platts!AJ$1+2,FALSE),VLOOKUP($C277,Lifetime!$A$2:$AK$48,2+soaf_platts!AJ$1,FALSE)))*$N277</f>
        <v>10780.000000000004</v>
      </c>
      <c r="AK277" s="8">
        <f>(IFERROR(VLOOKUP($D277,platts!$C$3:$AM$457,soaf_platts!AK$1+2,FALSE),VLOOKUP($C277,Lifetime!$A$2:$AK$48,2+soaf_platts!AK$1,FALSE)))*$N277</f>
        <v>10780.000000000004</v>
      </c>
      <c r="AL277" s="8">
        <f>(IFERROR(VLOOKUP($D277,platts!$C$3:$AM$457,soaf_platts!AL$1+2,FALSE),VLOOKUP($C277,Lifetime!$A$2:$AK$48,2+soaf_platts!AL$1,FALSE)))*$N277</f>
        <v>10780.000000000004</v>
      </c>
      <c r="AM277" s="8">
        <f>(IFERROR(VLOOKUP($D277,platts!$C$3:$AM$457,soaf_platts!AM$1+2,FALSE),VLOOKUP($C277,Lifetime!$A$2:$AK$48,2+soaf_platts!AM$1,FALSE)))*$N277</f>
        <v>10780.000000000004</v>
      </c>
      <c r="AN277" s="8">
        <f>(IFERROR(VLOOKUP($D277,platts!$C$3:$AM$457,soaf_platts!AN$1+2,FALSE),VLOOKUP($C277,Lifetime!$A$2:$AK$48,2+soaf_platts!AN$1,FALSE)))*$N277</f>
        <v>10780.000000000004</v>
      </c>
      <c r="AO277" s="8">
        <f>(IFERROR(VLOOKUP($D277,platts!$C$3:$AM$457,soaf_platts!AO$1+2,FALSE),VLOOKUP($C277,Lifetime!$A$2:$AK$48,2+soaf_platts!AO$1,FALSE)))*$N277</f>
        <v>10780.000000000004</v>
      </c>
      <c r="AP277" s="8">
        <f>(IFERROR(VLOOKUP($D277,platts!$C$3:$AM$457,soaf_platts!AP$1+2,FALSE),VLOOKUP($C277,Lifetime!$A$2:$AK$48,2+soaf_platts!AP$1,FALSE)))*$N277</f>
        <v>10780.000000000004</v>
      </c>
      <c r="AQ277" s="8">
        <f>(IFERROR(VLOOKUP($D277,platts!$C$3:$AM$457,soaf_platts!AQ$1+2,FALSE),VLOOKUP($C277,Lifetime!$A$2:$AK$48,2+soaf_platts!AQ$1,FALSE)))*$N277</f>
        <v>10780.000000000004</v>
      </c>
      <c r="AR277" s="8">
        <f>(IFERROR(VLOOKUP($D277,platts!$C$3:$AM$457,soaf_platts!AR$1+2,FALSE),VLOOKUP($C277,Lifetime!$A$2:$AK$48,2+soaf_platts!AR$1,FALSE)))*$N277</f>
        <v>10780.000000000004</v>
      </c>
      <c r="AS277" s="8">
        <f>(IFERROR(VLOOKUP($D277,platts!$C$3:$AM$457,soaf_platts!AS$1+2,FALSE),VLOOKUP($C277,Lifetime!$A$2:$AK$48,2+soaf_platts!AS$1,FALSE)))*$N277</f>
        <v>10780.000000000004</v>
      </c>
      <c r="AT277" s="8">
        <f>(IFERROR(VLOOKUP($D277,platts!$C$3:$AM$457,soaf_platts!AT$1+2,FALSE),VLOOKUP($C277,Lifetime!$A$2:$AK$48,2+soaf_platts!AT$1,FALSE)))*$N277</f>
        <v>10780.000000000004</v>
      </c>
      <c r="AU277" s="8">
        <f>(IFERROR(VLOOKUP($D277,platts!$C$3:$AM$457,soaf_platts!AU$1+2,FALSE),VLOOKUP($C277,Lifetime!$A$2:$AK$48,2+soaf_platts!AU$1,FALSE)))*$N277</f>
        <v>10780.000000000004</v>
      </c>
      <c r="AV277" s="8">
        <f>(IFERROR(VLOOKUP($D277,platts!$C$3:$AM$457,soaf_platts!AV$1+2,FALSE),VLOOKUP($C277,Lifetime!$A$2:$AK$48,2+soaf_platts!AV$1,FALSE)))*$N277</f>
        <v>10523.932208529532</v>
      </c>
      <c r="AW277" s="8">
        <f>(IFERROR(VLOOKUP($D277,platts!$C$3:$AM$457,soaf_platts!AW$1+2,FALSE),VLOOKUP($C277,Lifetime!$A$2:$AK$48,2+soaf_platts!AW$1,FALSE)))*$N277</f>
        <v>10523.932208529532</v>
      </c>
    </row>
    <row r="278" spans="1:49" x14ac:dyDescent="0.25">
      <c r="A278" s="8">
        <v>276</v>
      </c>
      <c r="B278" s="23" t="s">
        <v>41</v>
      </c>
      <c r="C278" s="21" t="s">
        <v>12</v>
      </c>
      <c r="D278" s="8" t="str">
        <f t="shared" si="16"/>
        <v>IT_RoR</v>
      </c>
      <c r="E278" s="8">
        <f>IFERROR(VLOOKUP(D278,Data_2011!$D:$F,3,FALSE),VLOOKUP($C278,Efficiency!A277:B321,2,FALSE))</f>
        <v>1</v>
      </c>
      <c r="F278" s="8">
        <f>IFERROR(VLOOKUP(D278,Data_2011!$D:$F,2,FALSE),0)</f>
        <v>0</v>
      </c>
      <c r="G278" s="8">
        <f t="shared" si="18"/>
        <v>0</v>
      </c>
      <c r="H278" s="8">
        <f t="shared" si="19"/>
        <v>0</v>
      </c>
      <c r="I278" s="8">
        <v>0</v>
      </c>
      <c r="J278" s="8">
        <v>0</v>
      </c>
      <c r="K278" s="8">
        <v>0</v>
      </c>
      <c r="L278" s="8">
        <f>IFERROR(VLOOKUP($D278,platts!$C$3:$AM$457,2,FALSE),0)</f>
        <v>15801.441000000017</v>
      </c>
      <c r="M278" s="18">
        <f t="shared" si="17"/>
        <v>-4111.4410000000171</v>
      </c>
      <c r="N278" s="8">
        <f>VLOOKUP($D278,soaf!$D$2:$E$514,2,FALSE)</f>
        <v>11690</v>
      </c>
      <c r="O278" s="8">
        <f>(IFERROR(VLOOKUP($D278,platts!$C$3:$AM$457,soaf_platts!O$1+2,FALSE),VLOOKUP($C278,Lifetime!$A$2:$AK$48,2+soaf_platts!O$1,FALSE)))*$N278</f>
        <v>11276.107425898685</v>
      </c>
      <c r="P278" s="8">
        <f>(IFERROR(VLOOKUP($D278,platts!$C$3:$AM$457,soaf_platts!P$1+2,FALSE),VLOOKUP($C278,Lifetime!$A$2:$AK$48,2+soaf_platts!P$1,FALSE)))*$N278</f>
        <v>11242.520235970882</v>
      </c>
      <c r="Q278" s="8">
        <f>(IFERROR(VLOOKUP($D278,platts!$C$3:$AM$457,soaf_platts!Q$1+2,FALSE),VLOOKUP($C278,Lifetime!$A$2:$AK$48,2+soaf_platts!Q$1,FALSE)))*$N278</f>
        <v>11225.208776845097</v>
      </c>
      <c r="R278" s="8">
        <f>(IFERROR(VLOOKUP($D278,platts!$C$3:$AM$457,soaf_platts!R$1+2,FALSE),VLOOKUP($C278,Lifetime!$A$2:$AK$48,2+soaf_platts!R$1,FALSE)))*$N278</f>
        <v>11218.044496068425</v>
      </c>
      <c r="S278" s="8">
        <f>(IFERROR(VLOOKUP($D278,platts!$C$3:$AM$457,soaf_platts!S$1+2,FALSE),VLOOKUP($C278,Lifetime!$A$2:$AK$48,2+soaf_platts!S$1,FALSE)))*$N278</f>
        <v>11158.689865057242</v>
      </c>
      <c r="T278" s="8">
        <f>(IFERROR(VLOOKUP($D278,platts!$C$3:$AM$457,soaf_platts!T$1+2,FALSE),VLOOKUP($C278,Lifetime!$A$2:$AK$48,2+soaf_platts!T$1,FALSE)))*$N278</f>
        <v>11125.080480951074</v>
      </c>
      <c r="U278" s="8">
        <f>(IFERROR(VLOOKUP($D278,platts!$C$3:$AM$457,soaf_platts!U$1+2,FALSE),VLOOKUP($C278,Lifetime!$A$2:$AK$48,2+soaf_platts!U$1,FALSE)))*$N278</f>
        <v>11086.76593103123</v>
      </c>
      <c r="V278" s="8">
        <f>(IFERROR(VLOOKUP($D278,platts!$C$3:$AM$457,soaf_platts!V$1+2,FALSE),VLOOKUP($C278,Lifetime!$A$2:$AK$48,2+soaf_platts!V$1,FALSE)))*$N278</f>
        <v>10972.173689095825</v>
      </c>
      <c r="W278" s="8">
        <f>(IFERROR(VLOOKUP($D278,platts!$C$3:$AM$457,soaf_platts!W$1+2,FALSE),VLOOKUP($C278,Lifetime!$A$2:$AK$48,2+soaf_platts!W$1,FALSE)))*$N278</f>
        <v>10893.717268570635</v>
      </c>
      <c r="X278" s="8">
        <f>(IFERROR(VLOOKUP($D278,platts!$C$3:$AM$457,soaf_platts!X$1+2,FALSE),VLOOKUP($C278,Lifetime!$A$2:$AK$48,2+soaf_platts!X$1,FALSE)))*$N278</f>
        <v>10821.648332579294</v>
      </c>
      <c r="Y278" s="8">
        <f>(IFERROR(VLOOKUP($D278,platts!$C$3:$AM$457,soaf_platts!Y$1+2,FALSE),VLOOKUP($C278,Lifetime!$A$2:$AK$48,2+soaf_platts!Y$1,FALSE)))*$N278</f>
        <v>10713.325946032395</v>
      </c>
      <c r="Z278" s="8">
        <f>(IFERROR(VLOOKUP($D278,platts!$C$3:$AM$457,soaf_platts!Z$1+2,FALSE),VLOOKUP($C278,Lifetime!$A$2:$AK$48,2+soaf_platts!Z$1,FALSE)))*$N278</f>
        <v>10645.570078703589</v>
      </c>
      <c r="AA278" s="8">
        <f>(IFERROR(VLOOKUP($D278,platts!$C$3:$AM$457,soaf_platts!AA$1+2,FALSE),VLOOKUP($C278,Lifetime!$A$2:$AK$48,2+soaf_platts!AA$1,FALSE)))*$N278</f>
        <v>10470.06295501784</v>
      </c>
      <c r="AB278" s="8">
        <f>(IFERROR(VLOOKUP($D278,platts!$C$3:$AM$457,soaf_platts!AB$1+2,FALSE),VLOOKUP($C278,Lifetime!$A$2:$AK$48,2+soaf_platts!AB$1,FALSE)))*$N278</f>
        <v>10193.375531383503</v>
      </c>
      <c r="AC278" s="8">
        <f>(IFERROR(VLOOKUP($D278,platts!$C$3:$AM$457,soaf_platts!AC$1+2,FALSE),VLOOKUP($C278,Lifetime!$A$2:$AK$48,2+soaf_platts!AC$1,FALSE)))*$N278</f>
        <v>10082.641377454123</v>
      </c>
      <c r="AD278" s="8">
        <f>(IFERROR(VLOOKUP($D278,platts!$C$3:$AM$457,soaf_platts!AD$1+2,FALSE),VLOOKUP($C278,Lifetime!$A$2:$AK$48,2+soaf_platts!AD$1,FALSE)))*$N278</f>
        <v>10010.175905475964</v>
      </c>
      <c r="AE278" s="8">
        <f>(IFERROR(VLOOKUP($D278,platts!$C$3:$AM$457,soaf_platts!AE$1+2,FALSE),VLOOKUP($C278,Lifetime!$A$2:$AK$48,2+soaf_platts!AE$1,FALSE)))*$N278</f>
        <v>9998.8568745091034</v>
      </c>
      <c r="AF278" s="8">
        <f>(IFERROR(VLOOKUP($D278,platts!$C$3:$AM$457,soaf_platts!AF$1+2,FALSE),VLOOKUP($C278,Lifetime!$A$2:$AK$48,2+soaf_platts!AF$1,FALSE)))*$N278</f>
        <v>9898.2780367942396</v>
      </c>
      <c r="AG278" s="8">
        <f>(IFERROR(VLOOKUP($D278,platts!$C$3:$AM$457,soaf_platts!AG$1+2,FALSE),VLOOKUP($C278,Lifetime!$A$2:$AK$48,2+soaf_platts!AG$1,FALSE)))*$N278</f>
        <v>9874.7152174285893</v>
      </c>
      <c r="AH278" s="8">
        <f>(IFERROR(VLOOKUP($D278,platts!$C$3:$AM$457,soaf_platts!AH$1+2,FALSE),VLOOKUP($C278,Lifetime!$A$2:$AK$48,2+soaf_platts!AH$1,FALSE)))*$N278</f>
        <v>9856.5529814654255</v>
      </c>
      <c r="AI278" s="8">
        <f>(IFERROR(VLOOKUP($D278,platts!$C$3:$AM$457,soaf_platts!AI$1+2,FALSE),VLOOKUP($C278,Lifetime!$A$2:$AK$48,2+soaf_platts!AI$1,FALSE)))*$N278</f>
        <v>9812.1646247326444</v>
      </c>
      <c r="AJ278" s="8">
        <f>(IFERROR(VLOOKUP($D278,platts!$C$3:$AM$457,soaf_platts!AJ$1+2,FALSE),VLOOKUP($C278,Lifetime!$A$2:$AK$48,2+soaf_platts!AJ$1,FALSE)))*$N278</f>
        <v>9794.6608160610176</v>
      </c>
      <c r="AK278" s="8">
        <f>(IFERROR(VLOOKUP($D278,platts!$C$3:$AM$457,soaf_platts!AK$1+2,FALSE),VLOOKUP($C278,Lifetime!$A$2:$AK$48,2+soaf_platts!AK$1,FALSE)))*$N278</f>
        <v>9652.0410258785942</v>
      </c>
      <c r="AL278" s="8">
        <f>(IFERROR(VLOOKUP($D278,platts!$C$3:$AM$457,soaf_platts!AL$1+2,FALSE),VLOOKUP($C278,Lifetime!$A$2:$AK$48,2+soaf_platts!AL$1,FALSE)))*$N278</f>
        <v>9549.9196927672601</v>
      </c>
      <c r="AM278" s="8">
        <f>(IFERROR(VLOOKUP($D278,platts!$C$3:$AM$457,soaf_platts!AM$1+2,FALSE),VLOOKUP($C278,Lifetime!$A$2:$AK$48,2+soaf_platts!AM$1,FALSE)))*$N278</f>
        <v>9336.0950599378884</v>
      </c>
      <c r="AN278" s="8">
        <f>(IFERROR(VLOOKUP($D278,platts!$C$3:$AM$457,soaf_platts!AN$1+2,FALSE),VLOOKUP($C278,Lifetime!$A$2:$AK$48,2+soaf_platts!AN$1,FALSE)))*$N278</f>
        <v>9069.3987155981504</v>
      </c>
      <c r="AO278" s="8">
        <f>(IFERROR(VLOOKUP($D278,platts!$C$3:$AM$457,soaf_platts!AO$1+2,FALSE),VLOOKUP($C278,Lifetime!$A$2:$AK$48,2+soaf_platts!AO$1,FALSE)))*$N278</f>
        <v>8962.8755371108218</v>
      </c>
      <c r="AP278" s="8">
        <f>(IFERROR(VLOOKUP($D278,platts!$C$3:$AM$457,soaf_platts!AP$1+2,FALSE),VLOOKUP($C278,Lifetime!$A$2:$AK$48,2+soaf_platts!AP$1,FALSE)))*$N278</f>
        <v>8861.3157167121626</v>
      </c>
      <c r="AQ278" s="8">
        <f>(IFERROR(VLOOKUP($D278,platts!$C$3:$AM$457,soaf_platts!AQ$1+2,FALSE),VLOOKUP($C278,Lifetime!$A$2:$AK$48,2+soaf_platts!AQ$1,FALSE)))*$N278</f>
        <v>8849.0053457782706</v>
      </c>
      <c r="AR278" s="8">
        <f>(IFERROR(VLOOKUP($D278,platts!$C$3:$AM$457,soaf_platts!AR$1+2,FALSE),VLOOKUP($C278,Lifetime!$A$2:$AK$48,2+soaf_platts!AR$1,FALSE)))*$N278</f>
        <v>8833.3436539110553</v>
      </c>
      <c r="AS278" s="8">
        <f>(IFERROR(VLOOKUP($D278,platts!$C$3:$AM$457,soaf_platts!AS$1+2,FALSE),VLOOKUP($C278,Lifetime!$A$2:$AK$48,2+soaf_platts!AS$1,FALSE)))*$N278</f>
        <v>8823.5116328947424</v>
      </c>
      <c r="AT278" s="8">
        <f>(IFERROR(VLOOKUP($D278,platts!$C$3:$AM$457,soaf_platts!AT$1+2,FALSE),VLOOKUP($C278,Lifetime!$A$2:$AK$48,2+soaf_platts!AT$1,FALSE)))*$N278</f>
        <v>8729.5710739292663</v>
      </c>
      <c r="AU278" s="8">
        <f>(IFERROR(VLOOKUP($D278,platts!$C$3:$AM$457,soaf_platts!AU$1+2,FALSE),VLOOKUP($C278,Lifetime!$A$2:$AK$48,2+soaf_platts!AU$1,FALSE)))*$N278</f>
        <v>8627.0191737576315</v>
      </c>
      <c r="AV278" s="8">
        <f>(IFERROR(VLOOKUP($D278,platts!$C$3:$AM$457,soaf_platts!AV$1+2,FALSE),VLOOKUP($C278,Lifetime!$A$2:$AK$48,2+soaf_platts!AV$1,FALSE)))*$N278</f>
        <v>8484.6953059534208</v>
      </c>
      <c r="AW278" s="8">
        <f>(IFERROR(VLOOKUP($D278,platts!$C$3:$AM$457,soaf_platts!AW$1+2,FALSE),VLOOKUP($C278,Lifetime!$A$2:$AK$48,2+soaf_platts!AW$1,FALSE)))*$N278</f>
        <v>8271.2612906632967</v>
      </c>
    </row>
    <row r="279" spans="1:49" x14ac:dyDescent="0.25">
      <c r="A279" s="8">
        <v>277</v>
      </c>
      <c r="B279" s="23" t="s">
        <v>41</v>
      </c>
      <c r="C279" s="21" t="s">
        <v>21</v>
      </c>
      <c r="D279" s="8" t="str">
        <f t="shared" si="16"/>
        <v>IT_Solar 1</v>
      </c>
      <c r="E279" s="8">
        <f>IFERROR(VLOOKUP(D279,Data_2011!$D:$F,3,FALSE),VLOOKUP($C279,Efficiency!A278:B322,2,FALSE))</f>
        <v>1</v>
      </c>
      <c r="F279" s="8">
        <f>IFERROR(VLOOKUP(D279,Data_2011!$D:$F,2,FALSE),0)</f>
        <v>0</v>
      </c>
      <c r="G279" s="8">
        <f t="shared" si="18"/>
        <v>0</v>
      </c>
      <c r="H279" s="8">
        <f t="shared" si="19"/>
        <v>0</v>
      </c>
      <c r="I279" s="8">
        <v>0</v>
      </c>
      <c r="J279" s="8">
        <v>0</v>
      </c>
      <c r="K279" s="8">
        <v>0</v>
      </c>
      <c r="L279" s="8">
        <f>IFERROR(VLOOKUP($D279,platts!$C$3:$AM$457,2,FALSE),0)</f>
        <v>2414.4500000000012</v>
      </c>
      <c r="M279" s="18">
        <f t="shared" si="17"/>
        <v>17185.55</v>
      </c>
      <c r="N279" s="8">
        <f>VLOOKUP($D279,soaf!$D$2:$E$514,2,FALSE)</f>
        <v>19600</v>
      </c>
      <c r="O279" s="8">
        <f>(IFERROR(VLOOKUP($D279,platts!$C$3:$AM$457,soaf_platts!O$1+2,FALSE),VLOOKUP($C279,Lifetime!$A$2:$AK$48,2+soaf_platts!O$1,FALSE)))*$N279</f>
        <v>16602.919753981238</v>
      </c>
      <c r="P279" s="8">
        <f>(IFERROR(VLOOKUP($D279,platts!$C$3:$AM$457,soaf_platts!P$1+2,FALSE),VLOOKUP($C279,Lifetime!$A$2:$AK$48,2+soaf_platts!P$1,FALSE)))*$N279</f>
        <v>16602.919753981238</v>
      </c>
      <c r="Q279" s="8">
        <f>(IFERROR(VLOOKUP($D279,platts!$C$3:$AM$457,soaf_platts!Q$1+2,FALSE),VLOOKUP($C279,Lifetime!$A$2:$AK$48,2+soaf_platts!Q$1,FALSE)))*$N279</f>
        <v>16602.919753981238</v>
      </c>
      <c r="R279" s="8">
        <f>(IFERROR(VLOOKUP($D279,platts!$C$3:$AM$457,soaf_platts!R$1+2,FALSE),VLOOKUP($C279,Lifetime!$A$2:$AK$48,2+soaf_platts!R$1,FALSE)))*$N279</f>
        <v>16576.13104433722</v>
      </c>
      <c r="S279" s="8">
        <f>(IFERROR(VLOOKUP($D279,platts!$C$3:$AM$457,soaf_platts!S$1+2,FALSE),VLOOKUP($C279,Lifetime!$A$2:$AK$48,2+soaf_platts!S$1,FALSE)))*$N279</f>
        <v>16576.13104433722</v>
      </c>
      <c r="T279" s="8">
        <f>(IFERROR(VLOOKUP($D279,platts!$C$3:$AM$457,soaf_platts!T$1+2,FALSE),VLOOKUP($C279,Lifetime!$A$2:$AK$48,2+soaf_platts!T$1,FALSE)))*$N279</f>
        <v>16576.033630847603</v>
      </c>
      <c r="U279" s="8">
        <f>(IFERROR(VLOOKUP($D279,platts!$C$3:$AM$457,soaf_platts!U$1+2,FALSE),VLOOKUP($C279,Lifetime!$A$2:$AK$48,2+soaf_platts!U$1,FALSE)))*$N279</f>
        <v>16576.033630847603</v>
      </c>
      <c r="V279" s="8">
        <f>(IFERROR(VLOOKUP($D279,platts!$C$3:$AM$457,soaf_platts!V$1+2,FALSE),VLOOKUP($C279,Lifetime!$A$2:$AK$48,2+soaf_platts!V$1,FALSE)))*$N279</f>
        <v>16575.46538549152</v>
      </c>
      <c r="W279" s="8">
        <f>(IFERROR(VLOOKUP($D279,platts!$C$3:$AM$457,soaf_platts!W$1+2,FALSE),VLOOKUP($C279,Lifetime!$A$2:$AK$48,2+soaf_platts!W$1,FALSE)))*$N279</f>
        <v>16575.165027231873</v>
      </c>
      <c r="X279" s="8">
        <f>(IFERROR(VLOOKUP($D279,platts!$C$3:$AM$457,soaf_platts!X$1+2,FALSE),VLOOKUP($C279,Lifetime!$A$2:$AK$48,2+soaf_platts!X$1,FALSE)))*$N279</f>
        <v>16575.165027231873</v>
      </c>
      <c r="Y279" s="8">
        <f>(IFERROR(VLOOKUP($D279,platts!$C$3:$AM$457,soaf_platts!Y$1+2,FALSE),VLOOKUP($C279,Lifetime!$A$2:$AK$48,2+soaf_platts!Y$1,FALSE)))*$N279</f>
        <v>16574.353248151754</v>
      </c>
      <c r="Z279" s="8">
        <f>(IFERROR(VLOOKUP($D279,platts!$C$3:$AM$457,soaf_platts!Z$1+2,FALSE),VLOOKUP($C279,Lifetime!$A$2:$AK$48,2+soaf_platts!Z$1,FALSE)))*$N279</f>
        <v>16572.364389405451</v>
      </c>
      <c r="AA279" s="8">
        <f>(IFERROR(VLOOKUP($D279,platts!$C$3:$AM$457,soaf_platts!AA$1+2,FALSE),VLOOKUP($C279,Lifetime!$A$2:$AK$48,2+soaf_platts!AA$1,FALSE)))*$N279</f>
        <v>16567.729130857959</v>
      </c>
      <c r="AB279" s="8">
        <f>(IFERROR(VLOOKUP($D279,platts!$C$3:$AM$457,soaf_platts!AB$1+2,FALSE),VLOOKUP($C279,Lifetime!$A$2:$AK$48,2+soaf_platts!AB$1,FALSE)))*$N279</f>
        <v>16566.121808279317</v>
      </c>
      <c r="AC279" s="8">
        <f>(IFERROR(VLOOKUP($D279,platts!$C$3:$AM$457,soaf_platts!AC$1+2,FALSE),VLOOKUP($C279,Lifetime!$A$2:$AK$48,2+soaf_platts!AC$1,FALSE)))*$N279</f>
        <v>16566.121808279317</v>
      </c>
      <c r="AD279" s="8">
        <f>(IFERROR(VLOOKUP($D279,platts!$C$3:$AM$457,soaf_platts!AD$1+2,FALSE),VLOOKUP($C279,Lifetime!$A$2:$AK$48,2+soaf_platts!AD$1,FALSE)))*$N279</f>
        <v>16562.233386485535</v>
      </c>
      <c r="AE279" s="8">
        <f>(IFERROR(VLOOKUP($D279,platts!$C$3:$AM$457,soaf_platts!AE$1+2,FALSE),VLOOKUP($C279,Lifetime!$A$2:$AK$48,2+soaf_platts!AE$1,FALSE)))*$N279</f>
        <v>16444.135765909421</v>
      </c>
      <c r="AF279" s="8">
        <f>(IFERROR(VLOOKUP($D279,platts!$C$3:$AM$457,soaf_platts!AF$1+2,FALSE),VLOOKUP($C279,Lifetime!$A$2:$AK$48,2+soaf_platts!AF$1,FALSE)))*$N279</f>
        <v>16218.250119074741</v>
      </c>
      <c r="AG279" s="8">
        <f>(IFERROR(VLOOKUP($D279,platts!$C$3:$AM$457,soaf_platts!AG$1+2,FALSE),VLOOKUP($C279,Lifetime!$A$2:$AK$48,2+soaf_platts!AG$1,FALSE)))*$N279</f>
        <v>15209.452256207422</v>
      </c>
      <c r="AH279" s="8">
        <f>(IFERROR(VLOOKUP($D279,platts!$C$3:$AM$457,soaf_platts!AH$1+2,FALSE),VLOOKUP($C279,Lifetime!$A$2:$AK$48,2+soaf_platts!AH$1,FALSE)))*$N279</f>
        <v>10567.106877342658</v>
      </c>
      <c r="AI279" s="8">
        <f>(IFERROR(VLOOKUP($D279,platts!$C$3:$AM$457,soaf_platts!AI$1+2,FALSE),VLOOKUP($C279,Lifetime!$A$2:$AK$48,2+soaf_platts!AI$1,FALSE)))*$N279</f>
        <v>2587.6188780053417</v>
      </c>
      <c r="AJ279" s="8">
        <f>(IFERROR(VLOOKUP($D279,platts!$C$3:$AM$457,soaf_platts!AJ$1+2,FALSE),VLOOKUP($C279,Lifetime!$A$2:$AK$48,2+soaf_platts!AJ$1,FALSE)))*$N279</f>
        <v>703.24421710948627</v>
      </c>
      <c r="AK279" s="8">
        <f>(IFERROR(VLOOKUP($D279,platts!$C$3:$AM$457,soaf_platts!AK$1+2,FALSE),VLOOKUP($C279,Lifetime!$A$2:$AK$48,2+soaf_platts!AK$1,FALSE)))*$N279</f>
        <v>455.76524674356455</v>
      </c>
      <c r="AL279" s="8">
        <f>(IFERROR(VLOOKUP($D279,platts!$C$3:$AM$457,soaf_platts!AL$1+2,FALSE),VLOOKUP($C279,Lifetime!$A$2:$AK$48,2+soaf_platts!AL$1,FALSE)))*$N279</f>
        <v>0</v>
      </c>
      <c r="AM279" s="8">
        <f>(IFERROR(VLOOKUP($D279,platts!$C$3:$AM$457,soaf_platts!AM$1+2,FALSE),VLOOKUP($C279,Lifetime!$A$2:$AK$48,2+soaf_platts!AM$1,FALSE)))*$N279</f>
        <v>0</v>
      </c>
      <c r="AN279" s="8">
        <f>(IFERROR(VLOOKUP($D279,platts!$C$3:$AM$457,soaf_platts!AN$1+2,FALSE),VLOOKUP($C279,Lifetime!$A$2:$AK$48,2+soaf_platts!AN$1,FALSE)))*$N279</f>
        <v>0</v>
      </c>
      <c r="AO279" s="8">
        <f>(IFERROR(VLOOKUP($D279,platts!$C$3:$AM$457,soaf_platts!AO$1+2,FALSE),VLOOKUP($C279,Lifetime!$A$2:$AK$48,2+soaf_platts!AO$1,FALSE)))*$N279</f>
        <v>0</v>
      </c>
      <c r="AP279" s="8">
        <f>(IFERROR(VLOOKUP($D279,platts!$C$3:$AM$457,soaf_platts!AP$1+2,FALSE),VLOOKUP($C279,Lifetime!$A$2:$AK$48,2+soaf_platts!AP$1,FALSE)))*$N279</f>
        <v>0</v>
      </c>
      <c r="AQ279" s="8">
        <f>(IFERROR(VLOOKUP($D279,platts!$C$3:$AM$457,soaf_platts!AQ$1+2,FALSE),VLOOKUP($C279,Lifetime!$A$2:$AK$48,2+soaf_platts!AQ$1,FALSE)))*$N279</f>
        <v>0</v>
      </c>
      <c r="AR279" s="8">
        <f>(IFERROR(VLOOKUP($D279,platts!$C$3:$AM$457,soaf_platts!AR$1+2,FALSE),VLOOKUP($C279,Lifetime!$A$2:$AK$48,2+soaf_platts!AR$1,FALSE)))*$N279</f>
        <v>0</v>
      </c>
      <c r="AS279" s="8">
        <f>(IFERROR(VLOOKUP($D279,platts!$C$3:$AM$457,soaf_platts!AS$1+2,FALSE),VLOOKUP($C279,Lifetime!$A$2:$AK$48,2+soaf_platts!AS$1,FALSE)))*$N279</f>
        <v>0</v>
      </c>
      <c r="AT279" s="8">
        <f>(IFERROR(VLOOKUP($D279,platts!$C$3:$AM$457,soaf_platts!AT$1+2,FALSE),VLOOKUP($C279,Lifetime!$A$2:$AK$48,2+soaf_platts!AT$1,FALSE)))*$N279</f>
        <v>0</v>
      </c>
      <c r="AU279" s="8">
        <f>(IFERROR(VLOOKUP($D279,platts!$C$3:$AM$457,soaf_platts!AU$1+2,FALSE),VLOOKUP($C279,Lifetime!$A$2:$AK$48,2+soaf_platts!AU$1,FALSE)))*$N279</f>
        <v>0</v>
      </c>
      <c r="AV279" s="8">
        <f>(IFERROR(VLOOKUP($D279,platts!$C$3:$AM$457,soaf_platts!AV$1+2,FALSE),VLOOKUP($C279,Lifetime!$A$2:$AK$48,2+soaf_platts!AV$1,FALSE)))*$N279</f>
        <v>0</v>
      </c>
      <c r="AW279" s="8">
        <f>(IFERROR(VLOOKUP($D279,platts!$C$3:$AM$457,soaf_platts!AW$1+2,FALSE),VLOOKUP($C279,Lifetime!$A$2:$AK$48,2+soaf_platts!AW$1,FALSE)))*$N279</f>
        <v>0</v>
      </c>
    </row>
    <row r="280" spans="1:49" x14ac:dyDescent="0.25">
      <c r="A280" s="8">
        <v>278</v>
      </c>
      <c r="B280" s="23" t="s">
        <v>41</v>
      </c>
      <c r="C280" s="21" t="s">
        <v>28</v>
      </c>
      <c r="D280" s="8" t="str">
        <f t="shared" si="16"/>
        <v>IT_Wind offshore 1</v>
      </c>
      <c r="E280" s="8">
        <f>IFERROR(VLOOKUP(D280,Data_2011!$D:$F,3,FALSE),VLOOKUP($C280,Efficiency!A279:B323,2,FALSE))</f>
        <v>1</v>
      </c>
      <c r="F280" s="8">
        <f>IFERROR(VLOOKUP(D280,Data_2011!$D:$F,2,FALSE),0)</f>
        <v>0</v>
      </c>
      <c r="G280" s="8">
        <f t="shared" si="18"/>
        <v>0</v>
      </c>
      <c r="H280" s="8">
        <f t="shared" si="19"/>
        <v>0</v>
      </c>
      <c r="I280" s="8">
        <v>0</v>
      </c>
      <c r="J280" s="8">
        <v>0</v>
      </c>
      <c r="K280" s="8">
        <v>0</v>
      </c>
      <c r="L280" s="8">
        <f>IFERROR(VLOOKUP($D280,platts!$C$3:$AM$457,2,FALSE),0)</f>
        <v>0</v>
      </c>
      <c r="M280" s="18">
        <f t="shared" si="17"/>
        <v>0</v>
      </c>
      <c r="N280" s="8">
        <f>VLOOKUP($D280,soaf!$D$2:$E$514,2,FALSE)</f>
        <v>0</v>
      </c>
      <c r="O280" s="8">
        <f>(IFERROR(VLOOKUP($D280,platts!$C$3:$AM$457,soaf_platts!O$1+2,FALSE),VLOOKUP($C280,Lifetime!$A$2:$AK$48,2+soaf_platts!O$1,FALSE)))*$N280</f>
        <v>0</v>
      </c>
      <c r="P280" s="8">
        <f>(IFERROR(VLOOKUP($D280,platts!$C$3:$AM$457,soaf_platts!P$1+2,FALSE),VLOOKUP($C280,Lifetime!$A$2:$AK$48,2+soaf_platts!P$1,FALSE)))*$N280</f>
        <v>0</v>
      </c>
      <c r="Q280" s="8">
        <f>(IFERROR(VLOOKUP($D280,platts!$C$3:$AM$457,soaf_platts!Q$1+2,FALSE),VLOOKUP($C280,Lifetime!$A$2:$AK$48,2+soaf_platts!Q$1,FALSE)))*$N280</f>
        <v>0</v>
      </c>
      <c r="R280" s="8">
        <f>(IFERROR(VLOOKUP($D280,platts!$C$3:$AM$457,soaf_platts!R$1+2,FALSE),VLOOKUP($C280,Lifetime!$A$2:$AK$48,2+soaf_platts!R$1,FALSE)))*$N280</f>
        <v>0</v>
      </c>
      <c r="S280" s="8">
        <f>(IFERROR(VLOOKUP($D280,platts!$C$3:$AM$457,soaf_platts!S$1+2,FALSE),VLOOKUP($C280,Lifetime!$A$2:$AK$48,2+soaf_platts!S$1,FALSE)))*$N280</f>
        <v>0</v>
      </c>
      <c r="T280" s="8">
        <f>(IFERROR(VLOOKUP($D280,platts!$C$3:$AM$457,soaf_platts!T$1+2,FALSE),VLOOKUP($C280,Lifetime!$A$2:$AK$48,2+soaf_platts!T$1,FALSE)))*$N280</f>
        <v>0</v>
      </c>
      <c r="U280" s="8">
        <f>(IFERROR(VLOOKUP($D280,platts!$C$3:$AM$457,soaf_platts!U$1+2,FALSE),VLOOKUP($C280,Lifetime!$A$2:$AK$48,2+soaf_platts!U$1,FALSE)))*$N280</f>
        <v>0</v>
      </c>
      <c r="V280" s="8">
        <f>(IFERROR(VLOOKUP($D280,platts!$C$3:$AM$457,soaf_platts!V$1+2,FALSE),VLOOKUP($C280,Lifetime!$A$2:$AK$48,2+soaf_platts!V$1,FALSE)))*$N280</f>
        <v>0</v>
      </c>
      <c r="W280" s="8">
        <f>(IFERROR(VLOOKUP($D280,platts!$C$3:$AM$457,soaf_platts!W$1+2,FALSE),VLOOKUP($C280,Lifetime!$A$2:$AK$48,2+soaf_platts!W$1,FALSE)))*$N280</f>
        <v>0</v>
      </c>
      <c r="X280" s="8">
        <f>(IFERROR(VLOOKUP($D280,platts!$C$3:$AM$457,soaf_platts!X$1+2,FALSE),VLOOKUP($C280,Lifetime!$A$2:$AK$48,2+soaf_platts!X$1,FALSE)))*$N280</f>
        <v>0</v>
      </c>
      <c r="Y280" s="8">
        <f>(IFERROR(VLOOKUP($D280,platts!$C$3:$AM$457,soaf_platts!Y$1+2,FALSE),VLOOKUP($C280,Lifetime!$A$2:$AK$48,2+soaf_platts!Y$1,FALSE)))*$N280</f>
        <v>0</v>
      </c>
      <c r="Z280" s="8">
        <f>(IFERROR(VLOOKUP($D280,platts!$C$3:$AM$457,soaf_platts!Z$1+2,FALSE),VLOOKUP($C280,Lifetime!$A$2:$AK$48,2+soaf_platts!Z$1,FALSE)))*$N280</f>
        <v>0</v>
      </c>
      <c r="AA280" s="8">
        <f>(IFERROR(VLOOKUP($D280,platts!$C$3:$AM$457,soaf_platts!AA$1+2,FALSE),VLOOKUP($C280,Lifetime!$A$2:$AK$48,2+soaf_platts!AA$1,FALSE)))*$N280</f>
        <v>0</v>
      </c>
      <c r="AB280" s="8">
        <f>(IFERROR(VLOOKUP($D280,platts!$C$3:$AM$457,soaf_platts!AB$1+2,FALSE),VLOOKUP($C280,Lifetime!$A$2:$AK$48,2+soaf_platts!AB$1,FALSE)))*$N280</f>
        <v>0</v>
      </c>
      <c r="AC280" s="8">
        <f>(IFERROR(VLOOKUP($D280,platts!$C$3:$AM$457,soaf_platts!AC$1+2,FALSE),VLOOKUP($C280,Lifetime!$A$2:$AK$48,2+soaf_platts!AC$1,FALSE)))*$N280</f>
        <v>0</v>
      </c>
      <c r="AD280" s="8">
        <f>(IFERROR(VLOOKUP($D280,platts!$C$3:$AM$457,soaf_platts!AD$1+2,FALSE),VLOOKUP($C280,Lifetime!$A$2:$AK$48,2+soaf_platts!AD$1,FALSE)))*$N280</f>
        <v>0</v>
      </c>
      <c r="AE280" s="8">
        <f>(IFERROR(VLOOKUP($D280,platts!$C$3:$AM$457,soaf_platts!AE$1+2,FALSE),VLOOKUP($C280,Lifetime!$A$2:$AK$48,2+soaf_platts!AE$1,FALSE)))*$N280</f>
        <v>0</v>
      </c>
      <c r="AF280" s="8">
        <f>(IFERROR(VLOOKUP($D280,platts!$C$3:$AM$457,soaf_platts!AF$1+2,FALSE),VLOOKUP($C280,Lifetime!$A$2:$AK$48,2+soaf_platts!AF$1,FALSE)))*$N280</f>
        <v>0</v>
      </c>
      <c r="AG280" s="8">
        <f>(IFERROR(VLOOKUP($D280,platts!$C$3:$AM$457,soaf_platts!AG$1+2,FALSE),VLOOKUP($C280,Lifetime!$A$2:$AK$48,2+soaf_platts!AG$1,FALSE)))*$N280</f>
        <v>0</v>
      </c>
      <c r="AH280" s="8">
        <f>(IFERROR(VLOOKUP($D280,platts!$C$3:$AM$457,soaf_platts!AH$1+2,FALSE),VLOOKUP($C280,Lifetime!$A$2:$AK$48,2+soaf_platts!AH$1,FALSE)))*$N280</f>
        <v>0</v>
      </c>
      <c r="AI280" s="8">
        <f>(IFERROR(VLOOKUP($D280,platts!$C$3:$AM$457,soaf_platts!AI$1+2,FALSE),VLOOKUP($C280,Lifetime!$A$2:$AK$48,2+soaf_platts!AI$1,FALSE)))*$N280</f>
        <v>0</v>
      </c>
      <c r="AJ280" s="8">
        <f>(IFERROR(VLOOKUP($D280,platts!$C$3:$AM$457,soaf_platts!AJ$1+2,FALSE),VLOOKUP($C280,Lifetime!$A$2:$AK$48,2+soaf_platts!AJ$1,FALSE)))*$N280</f>
        <v>0</v>
      </c>
      <c r="AK280" s="8">
        <f>(IFERROR(VLOOKUP($D280,platts!$C$3:$AM$457,soaf_platts!AK$1+2,FALSE),VLOOKUP($C280,Lifetime!$A$2:$AK$48,2+soaf_platts!AK$1,FALSE)))*$N280</f>
        <v>0</v>
      </c>
      <c r="AL280" s="8">
        <f>(IFERROR(VLOOKUP($D280,platts!$C$3:$AM$457,soaf_platts!AL$1+2,FALSE),VLOOKUP($C280,Lifetime!$A$2:$AK$48,2+soaf_platts!AL$1,FALSE)))*$N280</f>
        <v>0</v>
      </c>
      <c r="AM280" s="8">
        <f>(IFERROR(VLOOKUP($D280,platts!$C$3:$AM$457,soaf_platts!AM$1+2,FALSE),VLOOKUP($C280,Lifetime!$A$2:$AK$48,2+soaf_platts!AM$1,FALSE)))*$N280</f>
        <v>0</v>
      </c>
      <c r="AN280" s="8">
        <f>(IFERROR(VLOOKUP($D280,platts!$C$3:$AM$457,soaf_platts!AN$1+2,FALSE),VLOOKUP($C280,Lifetime!$A$2:$AK$48,2+soaf_platts!AN$1,FALSE)))*$N280</f>
        <v>0</v>
      </c>
      <c r="AO280" s="8">
        <f>(IFERROR(VLOOKUP($D280,platts!$C$3:$AM$457,soaf_platts!AO$1+2,FALSE),VLOOKUP($C280,Lifetime!$A$2:$AK$48,2+soaf_platts!AO$1,FALSE)))*$N280</f>
        <v>0</v>
      </c>
      <c r="AP280" s="8">
        <f>(IFERROR(VLOOKUP($D280,platts!$C$3:$AM$457,soaf_platts!AP$1+2,FALSE),VLOOKUP($C280,Lifetime!$A$2:$AK$48,2+soaf_platts!AP$1,FALSE)))*$N280</f>
        <v>0</v>
      </c>
      <c r="AQ280" s="8">
        <f>(IFERROR(VLOOKUP($D280,platts!$C$3:$AM$457,soaf_platts!AQ$1+2,FALSE),VLOOKUP($C280,Lifetime!$A$2:$AK$48,2+soaf_platts!AQ$1,FALSE)))*$N280</f>
        <v>0</v>
      </c>
      <c r="AR280" s="8">
        <f>(IFERROR(VLOOKUP($D280,platts!$C$3:$AM$457,soaf_platts!AR$1+2,FALSE),VLOOKUP($C280,Lifetime!$A$2:$AK$48,2+soaf_platts!AR$1,FALSE)))*$N280</f>
        <v>0</v>
      </c>
      <c r="AS280" s="8">
        <f>(IFERROR(VLOOKUP($D280,platts!$C$3:$AM$457,soaf_platts!AS$1+2,FALSE),VLOOKUP($C280,Lifetime!$A$2:$AK$48,2+soaf_platts!AS$1,FALSE)))*$N280</f>
        <v>0</v>
      </c>
      <c r="AT280" s="8">
        <f>(IFERROR(VLOOKUP($D280,platts!$C$3:$AM$457,soaf_platts!AT$1+2,FALSE),VLOOKUP($C280,Lifetime!$A$2:$AK$48,2+soaf_platts!AT$1,FALSE)))*$N280</f>
        <v>0</v>
      </c>
      <c r="AU280" s="8">
        <f>(IFERROR(VLOOKUP($D280,platts!$C$3:$AM$457,soaf_platts!AU$1+2,FALSE),VLOOKUP($C280,Lifetime!$A$2:$AK$48,2+soaf_platts!AU$1,FALSE)))*$N280</f>
        <v>0</v>
      </c>
      <c r="AV280" s="8">
        <f>(IFERROR(VLOOKUP($D280,platts!$C$3:$AM$457,soaf_platts!AV$1+2,FALSE),VLOOKUP($C280,Lifetime!$A$2:$AK$48,2+soaf_platts!AV$1,FALSE)))*$N280</f>
        <v>0</v>
      </c>
      <c r="AW280" s="8">
        <f>(IFERROR(VLOOKUP($D280,platts!$C$3:$AM$457,soaf_platts!AW$1+2,FALSE),VLOOKUP($C280,Lifetime!$A$2:$AK$48,2+soaf_platts!AW$1,FALSE)))*$N280</f>
        <v>0</v>
      </c>
    </row>
    <row r="281" spans="1:49" x14ac:dyDescent="0.25">
      <c r="A281" s="8">
        <v>279</v>
      </c>
      <c r="B281" s="24" t="s">
        <v>41</v>
      </c>
      <c r="C281" s="21" t="s">
        <v>23</v>
      </c>
      <c r="D281" s="8" t="str">
        <f t="shared" si="16"/>
        <v>IT_Wind onshore 1</v>
      </c>
      <c r="E281" s="8">
        <f>IFERROR(VLOOKUP(D281,Data_2011!$D:$F,3,FALSE),VLOOKUP($C281,Efficiency!A280:B324,2,FALSE))</f>
        <v>1</v>
      </c>
      <c r="F281" s="8">
        <f>IFERROR(VLOOKUP(D281,Data_2011!$D:$F,2,FALSE),0)</f>
        <v>0</v>
      </c>
      <c r="G281" s="8">
        <f t="shared" si="18"/>
        <v>0</v>
      </c>
      <c r="H281" s="8">
        <f t="shared" si="19"/>
        <v>0</v>
      </c>
      <c r="I281" s="8">
        <v>0</v>
      </c>
      <c r="J281" s="8">
        <v>0</v>
      </c>
      <c r="K281" s="8">
        <v>0</v>
      </c>
      <c r="L281" s="8">
        <f>IFERROR(VLOOKUP($D281,platts!$C$3:$AM$457,2,FALSE),0)</f>
        <v>8143.451</v>
      </c>
      <c r="M281" s="18">
        <f t="shared" si="17"/>
        <v>2356.549</v>
      </c>
      <c r="N281" s="8">
        <f>VLOOKUP($D281,soaf!$D$2:$E$514,2,FALSE)</f>
        <v>10500</v>
      </c>
      <c r="O281" s="8">
        <f>(IFERROR(VLOOKUP($D281,platts!$C$3:$AM$457,soaf_platts!O$1+2,FALSE),VLOOKUP($C281,Lifetime!$A$2:$AK$48,2+soaf_platts!O$1,FALSE)))*$N281</f>
        <v>10282.519045058416</v>
      </c>
      <c r="P281" s="8">
        <f>(IFERROR(VLOOKUP($D281,platts!$C$3:$AM$457,soaf_platts!P$1+2,FALSE),VLOOKUP($C281,Lifetime!$A$2:$AK$48,2+soaf_platts!P$1,FALSE)))*$N281</f>
        <v>10280.165927197206</v>
      </c>
      <c r="Q281" s="8">
        <f>(IFERROR(VLOOKUP($D281,platts!$C$3:$AM$457,soaf_platts!Q$1+2,FALSE),VLOOKUP($C281,Lifetime!$A$2:$AK$48,2+soaf_platts!Q$1,FALSE)))*$N281</f>
        <v>10279.90805126721</v>
      </c>
      <c r="R281" s="8">
        <f>(IFERROR(VLOOKUP($D281,platts!$C$3:$AM$457,soaf_platts!R$1+2,FALSE),VLOOKUP($C281,Lifetime!$A$2:$AK$48,2+soaf_platts!R$1,FALSE)))*$N281</f>
        <v>10259.645450067792</v>
      </c>
      <c r="S281" s="8">
        <f>(IFERROR(VLOOKUP($D281,platts!$C$3:$AM$457,soaf_platts!S$1+2,FALSE),VLOOKUP($C281,Lifetime!$A$2:$AK$48,2+soaf_platts!S$1,FALSE)))*$N281</f>
        <v>10251.586827255423</v>
      </c>
      <c r="T281" s="8">
        <f>(IFERROR(VLOOKUP($D281,platts!$C$3:$AM$457,soaf_platts!T$1+2,FALSE),VLOOKUP($C281,Lifetime!$A$2:$AK$48,2+soaf_platts!T$1,FALSE)))*$N281</f>
        <v>10202.848276486224</v>
      </c>
      <c r="U281" s="8">
        <f>(IFERROR(VLOOKUP($D281,platts!$C$3:$AM$457,soaf_platts!U$1+2,FALSE),VLOOKUP($C281,Lifetime!$A$2:$AK$48,2+soaf_platts!U$1,FALSE)))*$N281</f>
        <v>10172.161040816725</v>
      </c>
      <c r="V281" s="8">
        <f>(IFERROR(VLOOKUP($D281,platts!$C$3:$AM$457,soaf_platts!V$1+2,FALSE),VLOOKUP($C281,Lifetime!$A$2:$AK$48,2+soaf_platts!V$1,FALSE)))*$N281</f>
        <v>10075.070753173317</v>
      </c>
      <c r="W281" s="8">
        <f>(IFERROR(VLOOKUP($D281,platts!$C$3:$AM$457,soaf_platts!W$1+2,FALSE),VLOOKUP($C281,Lifetime!$A$2:$AK$48,2+soaf_platts!W$1,FALSE)))*$N281</f>
        <v>9995.7739046996176</v>
      </c>
      <c r="X281" s="8">
        <f>(IFERROR(VLOOKUP($D281,platts!$C$3:$AM$457,soaf_platts!X$1+2,FALSE),VLOOKUP($C281,Lifetime!$A$2:$AK$48,2+soaf_platts!X$1,FALSE)))*$N281</f>
        <v>9811.1605264156478</v>
      </c>
      <c r="Y281" s="8">
        <f>(IFERROR(VLOOKUP($D281,platts!$C$3:$AM$457,soaf_platts!Y$1+2,FALSE),VLOOKUP($C281,Lifetime!$A$2:$AK$48,2+soaf_platts!Y$1,FALSE)))*$N281</f>
        <v>9356.8089253560938</v>
      </c>
      <c r="Z281" s="8">
        <f>(IFERROR(VLOOKUP($D281,platts!$C$3:$AM$457,soaf_platts!Z$1+2,FALSE),VLOOKUP($C281,Lifetime!$A$2:$AK$48,2+soaf_platts!Z$1,FALSE)))*$N281</f>
        <v>9076.7040901946875</v>
      </c>
      <c r="AA281" s="8">
        <f>(IFERROR(VLOOKUP($D281,platts!$C$3:$AM$457,soaf_platts!AA$1+2,FALSE),VLOOKUP($C281,Lifetime!$A$2:$AK$48,2+soaf_platts!AA$1,FALSE)))*$N281</f>
        <v>8894.1924007401776</v>
      </c>
      <c r="AB281" s="8">
        <f>(IFERROR(VLOOKUP($D281,platts!$C$3:$AM$457,soaf_platts!AB$1+2,FALSE),VLOOKUP($C281,Lifetime!$A$2:$AK$48,2+soaf_platts!AB$1,FALSE)))*$N281</f>
        <v>8392.1595402244111</v>
      </c>
      <c r="AC281" s="8">
        <f>(IFERROR(VLOOKUP($D281,platts!$C$3:$AM$457,soaf_platts!AC$1+2,FALSE),VLOOKUP($C281,Lifetime!$A$2:$AK$48,2+soaf_platts!AC$1,FALSE)))*$N281</f>
        <v>7514.8398387857933</v>
      </c>
      <c r="AD281" s="8">
        <f>(IFERROR(VLOOKUP($D281,platts!$C$3:$AM$457,soaf_platts!AD$1+2,FALSE),VLOOKUP($C281,Lifetime!$A$2:$AK$48,2+soaf_platts!AD$1,FALSE)))*$N281</f>
        <v>7130.8883666150859</v>
      </c>
      <c r="AE281" s="8">
        <f>(IFERROR(VLOOKUP($D281,platts!$C$3:$AM$457,soaf_platts!AE$1+2,FALSE),VLOOKUP($C281,Lifetime!$A$2:$AK$48,2+soaf_platts!AE$1,FALSE)))*$N281</f>
        <v>5930.6564256357651</v>
      </c>
      <c r="AF281" s="8">
        <f>(IFERROR(VLOOKUP($D281,platts!$C$3:$AM$457,soaf_platts!AF$1+2,FALSE),VLOOKUP($C281,Lifetime!$A$2:$AK$48,2+soaf_platts!AF$1,FALSE)))*$N281</f>
        <v>5068.3193157299038</v>
      </c>
      <c r="AG281" s="8">
        <f>(IFERROR(VLOOKUP($D281,platts!$C$3:$AM$457,soaf_platts!AG$1+2,FALSE),VLOOKUP($C281,Lifetime!$A$2:$AK$48,2+soaf_platts!AG$1,FALSE)))*$N281</f>
        <v>4175.294970154544</v>
      </c>
      <c r="AH281" s="8">
        <f>(IFERROR(VLOOKUP($D281,platts!$C$3:$AM$457,soaf_platts!AH$1+2,FALSE),VLOOKUP($C281,Lifetime!$A$2:$AK$48,2+soaf_platts!AH$1,FALSE)))*$N281</f>
        <v>2450.285511633826</v>
      </c>
      <c r="AI281" s="8">
        <f>(IFERROR(VLOOKUP($D281,platts!$C$3:$AM$457,soaf_platts!AI$1+2,FALSE),VLOOKUP($C281,Lifetime!$A$2:$AK$48,2+soaf_platts!AI$1,FALSE)))*$N281</f>
        <v>1213.1902064616097</v>
      </c>
      <c r="AJ281" s="8">
        <f>(IFERROR(VLOOKUP($D281,platts!$C$3:$AM$457,soaf_platts!AJ$1+2,FALSE),VLOOKUP($C281,Lifetime!$A$2:$AK$48,2+soaf_platts!AJ$1,FALSE)))*$N281</f>
        <v>455.08654746003879</v>
      </c>
      <c r="AK281" s="8">
        <f>(IFERROR(VLOOKUP($D281,platts!$C$3:$AM$457,soaf_platts!AK$1+2,FALSE),VLOOKUP($C281,Lifetime!$A$2:$AK$48,2+soaf_platts!AK$1,FALSE)))*$N281</f>
        <v>91.803831078494838</v>
      </c>
      <c r="AL281" s="8">
        <f>(IFERROR(VLOOKUP($D281,platts!$C$3:$AM$457,soaf_platts!AL$1+2,FALSE),VLOOKUP($C281,Lifetime!$A$2:$AK$48,2+soaf_platts!AL$1,FALSE)))*$N281</f>
        <v>0</v>
      </c>
      <c r="AM281" s="8">
        <f>(IFERROR(VLOOKUP($D281,platts!$C$3:$AM$457,soaf_platts!AM$1+2,FALSE),VLOOKUP($C281,Lifetime!$A$2:$AK$48,2+soaf_platts!AM$1,FALSE)))*$N281</f>
        <v>0</v>
      </c>
      <c r="AN281" s="8">
        <f>(IFERROR(VLOOKUP($D281,platts!$C$3:$AM$457,soaf_platts!AN$1+2,FALSE),VLOOKUP($C281,Lifetime!$A$2:$AK$48,2+soaf_platts!AN$1,FALSE)))*$N281</f>
        <v>0</v>
      </c>
      <c r="AO281" s="8">
        <f>(IFERROR(VLOOKUP($D281,platts!$C$3:$AM$457,soaf_platts!AO$1+2,FALSE),VLOOKUP($C281,Lifetime!$A$2:$AK$48,2+soaf_platts!AO$1,FALSE)))*$N281</f>
        <v>0</v>
      </c>
      <c r="AP281" s="8">
        <f>(IFERROR(VLOOKUP($D281,platts!$C$3:$AM$457,soaf_platts!AP$1+2,FALSE),VLOOKUP($C281,Lifetime!$A$2:$AK$48,2+soaf_platts!AP$1,FALSE)))*$N281</f>
        <v>0</v>
      </c>
      <c r="AQ281" s="8">
        <f>(IFERROR(VLOOKUP($D281,platts!$C$3:$AM$457,soaf_platts!AQ$1+2,FALSE),VLOOKUP($C281,Lifetime!$A$2:$AK$48,2+soaf_platts!AQ$1,FALSE)))*$N281</f>
        <v>0</v>
      </c>
      <c r="AR281" s="8">
        <f>(IFERROR(VLOOKUP($D281,platts!$C$3:$AM$457,soaf_platts!AR$1+2,FALSE),VLOOKUP($C281,Lifetime!$A$2:$AK$48,2+soaf_platts!AR$1,FALSE)))*$N281</f>
        <v>0</v>
      </c>
      <c r="AS281" s="8">
        <f>(IFERROR(VLOOKUP($D281,platts!$C$3:$AM$457,soaf_platts!AS$1+2,FALSE),VLOOKUP($C281,Lifetime!$A$2:$AK$48,2+soaf_platts!AS$1,FALSE)))*$N281</f>
        <v>0</v>
      </c>
      <c r="AT281" s="8">
        <f>(IFERROR(VLOOKUP($D281,platts!$C$3:$AM$457,soaf_platts!AT$1+2,FALSE),VLOOKUP($C281,Lifetime!$A$2:$AK$48,2+soaf_platts!AT$1,FALSE)))*$N281</f>
        <v>0</v>
      </c>
      <c r="AU281" s="8">
        <f>(IFERROR(VLOOKUP($D281,platts!$C$3:$AM$457,soaf_platts!AU$1+2,FALSE),VLOOKUP($C281,Lifetime!$A$2:$AK$48,2+soaf_platts!AU$1,FALSE)))*$N281</f>
        <v>0</v>
      </c>
      <c r="AV281" s="8">
        <f>(IFERROR(VLOOKUP($D281,platts!$C$3:$AM$457,soaf_platts!AV$1+2,FALSE),VLOOKUP($C281,Lifetime!$A$2:$AK$48,2+soaf_platts!AV$1,FALSE)))*$N281</f>
        <v>0</v>
      </c>
      <c r="AW281" s="8">
        <f>(IFERROR(VLOOKUP($D281,platts!$C$3:$AM$457,soaf_platts!AW$1+2,FALSE),VLOOKUP($C281,Lifetime!$A$2:$AK$48,2+soaf_platts!AW$1,FALSE)))*$N281</f>
        <v>0</v>
      </c>
    </row>
    <row r="282" spans="1:49" x14ac:dyDescent="0.25">
      <c r="A282" s="8">
        <v>280</v>
      </c>
      <c r="B282" s="20" t="s">
        <v>56</v>
      </c>
      <c r="C282" s="21" t="s">
        <v>19</v>
      </c>
      <c r="D282" s="8" t="str">
        <f t="shared" si="16"/>
        <v>LT_Biomass</v>
      </c>
      <c r="E282" s="8">
        <f>IFERROR(VLOOKUP(D282,Data_2011!$D:$F,3,FALSE),VLOOKUP($C282,Efficiency!A281:B325,2,FALSE))</f>
        <v>0.38</v>
      </c>
      <c r="F282" s="8">
        <f>IFERROR(VLOOKUP(D282,Data_2011!$D:$F,2,FALSE),0)</f>
        <v>0</v>
      </c>
      <c r="G282" s="8">
        <f t="shared" si="18"/>
        <v>0</v>
      </c>
      <c r="H282" s="8">
        <f t="shared" si="19"/>
        <v>0</v>
      </c>
      <c r="I282" s="8">
        <v>0</v>
      </c>
      <c r="J282" s="8">
        <v>0</v>
      </c>
      <c r="K282" s="8">
        <v>0</v>
      </c>
      <c r="L282" s="8">
        <f>IFERROR(VLOOKUP($D282,platts!$C$3:$AM$457,2,FALSE),0)</f>
        <v>39.131999999999998</v>
      </c>
      <c r="M282" s="18">
        <f t="shared" si="17"/>
        <v>31.058</v>
      </c>
      <c r="N282" s="8">
        <f>VLOOKUP($D282,soaf!$D$2:$E$514,2,FALSE)</f>
        <v>70.19</v>
      </c>
      <c r="O282" s="8">
        <f>(IFERROR(VLOOKUP($D282,platts!$C$3:$AM$457,soaf_platts!O$1+2,FALSE),VLOOKUP($C282,Lifetime!$A$2:$AK$48,2+soaf_platts!O$1,FALSE)))*$N282</f>
        <v>70.19</v>
      </c>
      <c r="P282" s="8">
        <f>(IFERROR(VLOOKUP($D282,platts!$C$3:$AM$457,soaf_platts!P$1+2,FALSE),VLOOKUP($C282,Lifetime!$A$2:$AK$48,2+soaf_platts!P$1,FALSE)))*$N282</f>
        <v>70.19</v>
      </c>
      <c r="Q282" s="8">
        <f>(IFERROR(VLOOKUP($D282,platts!$C$3:$AM$457,soaf_platts!Q$1+2,FALSE),VLOOKUP($C282,Lifetime!$A$2:$AK$48,2+soaf_platts!Q$1,FALSE)))*$N282</f>
        <v>70.19</v>
      </c>
      <c r="R282" s="8">
        <f>(IFERROR(VLOOKUP($D282,platts!$C$3:$AM$457,soaf_platts!R$1+2,FALSE),VLOOKUP($C282,Lifetime!$A$2:$AK$48,2+soaf_platts!R$1,FALSE)))*$N282</f>
        <v>70.19</v>
      </c>
      <c r="S282" s="8">
        <f>(IFERROR(VLOOKUP($D282,platts!$C$3:$AM$457,soaf_platts!S$1+2,FALSE),VLOOKUP($C282,Lifetime!$A$2:$AK$48,2+soaf_platts!S$1,FALSE)))*$N282</f>
        <v>70.19</v>
      </c>
      <c r="T282" s="8">
        <f>(IFERROR(VLOOKUP($D282,platts!$C$3:$AM$457,soaf_platts!T$1+2,FALSE),VLOOKUP($C282,Lifetime!$A$2:$AK$48,2+soaf_platts!T$1,FALSE)))*$N282</f>
        <v>70.19</v>
      </c>
      <c r="U282" s="8">
        <f>(IFERROR(VLOOKUP($D282,platts!$C$3:$AM$457,soaf_platts!U$1+2,FALSE),VLOOKUP($C282,Lifetime!$A$2:$AK$48,2+soaf_platts!U$1,FALSE)))*$N282</f>
        <v>70.19</v>
      </c>
      <c r="V282" s="8">
        <f>(IFERROR(VLOOKUP($D282,platts!$C$3:$AM$457,soaf_platts!V$1+2,FALSE),VLOOKUP($C282,Lifetime!$A$2:$AK$48,2+soaf_platts!V$1,FALSE)))*$N282</f>
        <v>70.19</v>
      </c>
      <c r="W282" s="8">
        <f>(IFERROR(VLOOKUP($D282,platts!$C$3:$AM$457,soaf_platts!W$1+2,FALSE),VLOOKUP($C282,Lifetime!$A$2:$AK$48,2+soaf_platts!W$1,FALSE)))*$N282</f>
        <v>70.19</v>
      </c>
      <c r="X282" s="8">
        <f>(IFERROR(VLOOKUP($D282,platts!$C$3:$AM$457,soaf_platts!X$1+2,FALSE),VLOOKUP($C282,Lifetime!$A$2:$AK$48,2+soaf_platts!X$1,FALSE)))*$N282</f>
        <v>70.19</v>
      </c>
      <c r="Y282" s="8">
        <f>(IFERROR(VLOOKUP($D282,platts!$C$3:$AM$457,soaf_platts!Y$1+2,FALSE),VLOOKUP($C282,Lifetime!$A$2:$AK$48,2+soaf_platts!Y$1,FALSE)))*$N282</f>
        <v>70.19</v>
      </c>
      <c r="Z282" s="8">
        <f>(IFERROR(VLOOKUP($D282,platts!$C$3:$AM$457,soaf_platts!Z$1+2,FALSE),VLOOKUP($C282,Lifetime!$A$2:$AK$48,2+soaf_platts!Z$1,FALSE)))*$N282</f>
        <v>70.19</v>
      </c>
      <c r="AA282" s="8">
        <f>(IFERROR(VLOOKUP($D282,platts!$C$3:$AM$457,soaf_platts!AA$1+2,FALSE),VLOOKUP($C282,Lifetime!$A$2:$AK$48,2+soaf_platts!AA$1,FALSE)))*$N282</f>
        <v>70.19</v>
      </c>
      <c r="AB282" s="8">
        <f>(IFERROR(VLOOKUP($D282,platts!$C$3:$AM$457,soaf_platts!AB$1+2,FALSE),VLOOKUP($C282,Lifetime!$A$2:$AK$48,2+soaf_platts!AB$1,FALSE)))*$N282</f>
        <v>70.19</v>
      </c>
      <c r="AC282" s="8">
        <f>(IFERROR(VLOOKUP($D282,platts!$C$3:$AM$457,soaf_platts!AC$1+2,FALSE),VLOOKUP($C282,Lifetime!$A$2:$AK$48,2+soaf_platts!AC$1,FALSE)))*$N282</f>
        <v>70.19</v>
      </c>
      <c r="AD282" s="8">
        <f>(IFERROR(VLOOKUP($D282,platts!$C$3:$AM$457,soaf_platts!AD$1+2,FALSE),VLOOKUP($C282,Lifetime!$A$2:$AK$48,2+soaf_platts!AD$1,FALSE)))*$N282</f>
        <v>70.19</v>
      </c>
      <c r="AE282" s="8">
        <f>(IFERROR(VLOOKUP($D282,platts!$C$3:$AM$457,soaf_platts!AE$1+2,FALSE),VLOOKUP($C282,Lifetime!$A$2:$AK$48,2+soaf_platts!AE$1,FALSE)))*$N282</f>
        <v>70.19</v>
      </c>
      <c r="AF282" s="8">
        <f>(IFERROR(VLOOKUP($D282,platts!$C$3:$AM$457,soaf_platts!AF$1+2,FALSE),VLOOKUP($C282,Lifetime!$A$2:$AK$48,2+soaf_platts!AF$1,FALSE)))*$N282</f>
        <v>70.19</v>
      </c>
      <c r="AG282" s="8">
        <f>(IFERROR(VLOOKUP($D282,platts!$C$3:$AM$457,soaf_platts!AG$1+2,FALSE),VLOOKUP($C282,Lifetime!$A$2:$AK$48,2+soaf_platts!AG$1,FALSE)))*$N282</f>
        <v>70.19</v>
      </c>
      <c r="AH282" s="8">
        <f>(IFERROR(VLOOKUP($D282,platts!$C$3:$AM$457,soaf_platts!AH$1+2,FALSE),VLOOKUP($C282,Lifetime!$A$2:$AK$48,2+soaf_platts!AH$1,FALSE)))*$N282</f>
        <v>70.19</v>
      </c>
      <c r="AI282" s="8">
        <f>(IFERROR(VLOOKUP($D282,platts!$C$3:$AM$457,soaf_platts!AI$1+2,FALSE),VLOOKUP($C282,Lifetime!$A$2:$AK$48,2+soaf_platts!AI$1,FALSE)))*$N282</f>
        <v>70.19</v>
      </c>
      <c r="AJ282" s="8">
        <f>(IFERROR(VLOOKUP($D282,platts!$C$3:$AM$457,soaf_platts!AJ$1+2,FALSE),VLOOKUP($C282,Lifetime!$A$2:$AK$48,2+soaf_platts!AJ$1,FALSE)))*$N282</f>
        <v>70.19</v>
      </c>
      <c r="AK282" s="8">
        <f>(IFERROR(VLOOKUP($D282,platts!$C$3:$AM$457,soaf_platts!AK$1+2,FALSE),VLOOKUP($C282,Lifetime!$A$2:$AK$48,2+soaf_platts!AK$1,FALSE)))*$N282</f>
        <v>70.19</v>
      </c>
      <c r="AL282" s="8">
        <f>(IFERROR(VLOOKUP($D282,platts!$C$3:$AM$457,soaf_platts!AL$1+2,FALSE),VLOOKUP($C282,Lifetime!$A$2:$AK$48,2+soaf_platts!AL$1,FALSE)))*$N282</f>
        <v>70.19</v>
      </c>
      <c r="AM282" s="8">
        <f>(IFERROR(VLOOKUP($D282,platts!$C$3:$AM$457,soaf_platts!AM$1+2,FALSE),VLOOKUP($C282,Lifetime!$A$2:$AK$48,2+soaf_platts!AM$1,FALSE)))*$N282</f>
        <v>70.19</v>
      </c>
      <c r="AN282" s="8">
        <f>(IFERROR(VLOOKUP($D282,platts!$C$3:$AM$457,soaf_platts!AN$1+2,FALSE),VLOOKUP($C282,Lifetime!$A$2:$AK$48,2+soaf_platts!AN$1,FALSE)))*$N282</f>
        <v>70.19</v>
      </c>
      <c r="AO282" s="8">
        <f>(IFERROR(VLOOKUP($D282,platts!$C$3:$AM$457,soaf_platts!AO$1+2,FALSE),VLOOKUP($C282,Lifetime!$A$2:$AK$48,2+soaf_platts!AO$1,FALSE)))*$N282</f>
        <v>70.19</v>
      </c>
      <c r="AP282" s="8">
        <f>(IFERROR(VLOOKUP($D282,platts!$C$3:$AM$457,soaf_platts!AP$1+2,FALSE),VLOOKUP($C282,Lifetime!$A$2:$AK$48,2+soaf_platts!AP$1,FALSE)))*$N282</f>
        <v>69.651898190739047</v>
      </c>
      <c r="AQ282" s="8">
        <f>(IFERROR(VLOOKUP($D282,platts!$C$3:$AM$457,soaf_platts!AQ$1+2,FALSE),VLOOKUP($C282,Lifetime!$A$2:$AK$48,2+soaf_platts!AQ$1,FALSE)))*$N282</f>
        <v>69.651898190739047</v>
      </c>
      <c r="AR282" s="8">
        <f>(IFERROR(VLOOKUP($D282,platts!$C$3:$AM$457,soaf_platts!AR$1+2,FALSE),VLOOKUP($C282,Lifetime!$A$2:$AK$48,2+soaf_platts!AR$1,FALSE)))*$N282</f>
        <v>69.651898190739047</v>
      </c>
      <c r="AS282" s="8">
        <f>(IFERROR(VLOOKUP($D282,platts!$C$3:$AM$457,soaf_platts!AS$1+2,FALSE),VLOOKUP($C282,Lifetime!$A$2:$AK$48,2+soaf_platts!AS$1,FALSE)))*$N282</f>
        <v>69.651898190739047</v>
      </c>
      <c r="AT282" s="8">
        <f>(IFERROR(VLOOKUP($D282,platts!$C$3:$AM$457,soaf_platts!AT$1+2,FALSE),VLOOKUP($C282,Lifetime!$A$2:$AK$48,2+soaf_platts!AT$1,FALSE)))*$N282</f>
        <v>68.844745476847606</v>
      </c>
      <c r="AU282" s="8">
        <f>(IFERROR(VLOOKUP($D282,platts!$C$3:$AM$457,soaf_platts!AU$1+2,FALSE),VLOOKUP($C282,Lifetime!$A$2:$AK$48,2+soaf_platts!AU$1,FALSE)))*$N282</f>
        <v>68.844745476847606</v>
      </c>
      <c r="AV282" s="8">
        <f>(IFERROR(VLOOKUP($D282,platts!$C$3:$AM$457,soaf_platts!AV$1+2,FALSE),VLOOKUP($C282,Lifetime!$A$2:$AK$48,2+soaf_platts!AV$1,FALSE)))*$N282</f>
        <v>28.738223959930487</v>
      </c>
      <c r="AW282" s="8">
        <f>(IFERROR(VLOOKUP($D282,platts!$C$3:$AM$457,soaf_platts!AW$1+2,FALSE),VLOOKUP($C282,Lifetime!$A$2:$AK$48,2+soaf_platts!AW$1,FALSE)))*$N282</f>
        <v>21.524072370438514</v>
      </c>
    </row>
    <row r="283" spans="1:49" x14ac:dyDescent="0.25">
      <c r="A283" s="8">
        <v>281</v>
      </c>
      <c r="B283" s="23" t="s">
        <v>56</v>
      </c>
      <c r="C283" s="21" t="s">
        <v>9</v>
      </c>
      <c r="D283" s="8" t="str">
        <f t="shared" si="16"/>
        <v>LT_CCGT</v>
      </c>
      <c r="E283" s="8">
        <f>IFERROR(VLOOKUP(D283,Data_2011!$D:$F,3,FALSE),VLOOKUP($C283,Efficiency!A282:B326,2,FALSE))</f>
        <v>0.59491897581069497</v>
      </c>
      <c r="F283" s="8">
        <f>IFERROR(VLOOKUP(D283,Data_2011!$D:$F,2,FALSE),0)</f>
        <v>4.0135040315508372E-4</v>
      </c>
      <c r="G283" s="8">
        <f t="shared" si="18"/>
        <v>0</v>
      </c>
      <c r="H283" s="8">
        <f t="shared" si="19"/>
        <v>0</v>
      </c>
      <c r="I283" s="8">
        <v>0</v>
      </c>
      <c r="J283" s="8">
        <v>0</v>
      </c>
      <c r="K283" s="8">
        <v>0</v>
      </c>
      <c r="L283" s="8">
        <f>IFERROR(VLOOKUP($D283,platts!$C$3:$AM$457,2,FALSE),0)</f>
        <v>546.84500000000003</v>
      </c>
      <c r="M283" s="18">
        <f t="shared" si="17"/>
        <v>-270.55249863816351</v>
      </c>
      <c r="N283" s="8">
        <f>VLOOKUP($D283,soaf!$D$2:$E$514,2,FALSE)</f>
        <v>276.29250136183651</v>
      </c>
      <c r="O283" s="8">
        <f>(IFERROR(VLOOKUP($D283,platts!$C$3:$AM$457,soaf_platts!O$1+2,FALSE),VLOOKUP($C283,Lifetime!$A$2:$AK$48,2+soaf_platts!O$1,FALSE)))*$N283</f>
        <v>276.29250136183651</v>
      </c>
      <c r="P283" s="8">
        <f>(IFERROR(VLOOKUP($D283,platts!$C$3:$AM$457,soaf_platts!P$1+2,FALSE),VLOOKUP($C283,Lifetime!$A$2:$AK$48,2+soaf_platts!P$1,FALSE)))*$N283</f>
        <v>276.29250136183651</v>
      </c>
      <c r="Q283" s="8">
        <f>(IFERROR(VLOOKUP($D283,platts!$C$3:$AM$457,soaf_platts!Q$1+2,FALSE),VLOOKUP($C283,Lifetime!$A$2:$AK$48,2+soaf_platts!Q$1,FALSE)))*$N283</f>
        <v>276.29250136183651</v>
      </c>
      <c r="R283" s="8">
        <f>(IFERROR(VLOOKUP($D283,platts!$C$3:$AM$457,soaf_platts!R$1+2,FALSE),VLOOKUP($C283,Lifetime!$A$2:$AK$48,2+soaf_platts!R$1,FALSE)))*$N283</f>
        <v>276.29250136183651</v>
      </c>
      <c r="S283" s="8">
        <f>(IFERROR(VLOOKUP($D283,platts!$C$3:$AM$457,soaf_platts!S$1+2,FALSE),VLOOKUP($C283,Lifetime!$A$2:$AK$48,2+soaf_platts!S$1,FALSE)))*$N283</f>
        <v>276.29250136183651</v>
      </c>
      <c r="T283" s="8">
        <f>(IFERROR(VLOOKUP($D283,platts!$C$3:$AM$457,soaf_platts!T$1+2,FALSE),VLOOKUP($C283,Lifetime!$A$2:$AK$48,2+soaf_platts!T$1,FALSE)))*$N283</f>
        <v>276.29250136183651</v>
      </c>
      <c r="U283" s="8">
        <f>(IFERROR(VLOOKUP($D283,platts!$C$3:$AM$457,soaf_platts!U$1+2,FALSE),VLOOKUP($C283,Lifetime!$A$2:$AK$48,2+soaf_platts!U$1,FALSE)))*$N283</f>
        <v>276.29250136183651</v>
      </c>
      <c r="V283" s="8">
        <f>(IFERROR(VLOOKUP($D283,platts!$C$3:$AM$457,soaf_platts!V$1+2,FALSE),VLOOKUP($C283,Lifetime!$A$2:$AK$48,2+soaf_platts!V$1,FALSE)))*$N283</f>
        <v>276.29250136183651</v>
      </c>
      <c r="W283" s="8">
        <f>(IFERROR(VLOOKUP($D283,platts!$C$3:$AM$457,soaf_platts!W$1+2,FALSE),VLOOKUP($C283,Lifetime!$A$2:$AK$48,2+soaf_platts!W$1,FALSE)))*$N283</f>
        <v>276.29250136183651</v>
      </c>
      <c r="X283" s="8">
        <f>(IFERROR(VLOOKUP($D283,platts!$C$3:$AM$457,soaf_platts!X$1+2,FALSE),VLOOKUP($C283,Lifetime!$A$2:$AK$48,2+soaf_platts!X$1,FALSE)))*$N283</f>
        <v>276.29250136183651</v>
      </c>
      <c r="Y283" s="8">
        <f>(IFERROR(VLOOKUP($D283,platts!$C$3:$AM$457,soaf_platts!Y$1+2,FALSE),VLOOKUP($C283,Lifetime!$A$2:$AK$48,2+soaf_platts!Y$1,FALSE)))*$N283</f>
        <v>276.29250136183651</v>
      </c>
      <c r="Z283" s="8">
        <f>(IFERROR(VLOOKUP($D283,platts!$C$3:$AM$457,soaf_platts!Z$1+2,FALSE),VLOOKUP($C283,Lifetime!$A$2:$AK$48,2+soaf_platts!Z$1,FALSE)))*$N283</f>
        <v>276.29250136183651</v>
      </c>
      <c r="AA283" s="8">
        <f>(IFERROR(VLOOKUP($D283,platts!$C$3:$AM$457,soaf_platts!AA$1+2,FALSE),VLOOKUP($C283,Lifetime!$A$2:$AK$48,2+soaf_platts!AA$1,FALSE)))*$N283</f>
        <v>276.29250136183651</v>
      </c>
      <c r="AB283" s="8">
        <f>(IFERROR(VLOOKUP($D283,platts!$C$3:$AM$457,soaf_platts!AB$1+2,FALSE),VLOOKUP($C283,Lifetime!$A$2:$AK$48,2+soaf_platts!AB$1,FALSE)))*$N283</f>
        <v>276.29250136183651</v>
      </c>
      <c r="AC283" s="8">
        <f>(IFERROR(VLOOKUP($D283,platts!$C$3:$AM$457,soaf_platts!AC$1+2,FALSE),VLOOKUP($C283,Lifetime!$A$2:$AK$48,2+soaf_platts!AC$1,FALSE)))*$N283</f>
        <v>276.29250136183651</v>
      </c>
      <c r="AD283" s="8">
        <f>(IFERROR(VLOOKUP($D283,platts!$C$3:$AM$457,soaf_platts!AD$1+2,FALSE),VLOOKUP($C283,Lifetime!$A$2:$AK$48,2+soaf_platts!AD$1,FALSE)))*$N283</f>
        <v>276.29250136183651</v>
      </c>
      <c r="AE283" s="8">
        <f>(IFERROR(VLOOKUP($D283,platts!$C$3:$AM$457,soaf_platts!AE$1+2,FALSE),VLOOKUP($C283,Lifetime!$A$2:$AK$48,2+soaf_platts!AE$1,FALSE)))*$N283</f>
        <v>276.29250136183651</v>
      </c>
      <c r="AF283" s="8">
        <f>(IFERROR(VLOOKUP($D283,platts!$C$3:$AM$457,soaf_platts!AF$1+2,FALSE),VLOOKUP($C283,Lifetime!$A$2:$AK$48,2+soaf_platts!AF$1,FALSE)))*$N283</f>
        <v>276.29250136183651</v>
      </c>
      <c r="AG283" s="8">
        <f>(IFERROR(VLOOKUP($D283,platts!$C$3:$AM$457,soaf_platts!AG$1+2,FALSE),VLOOKUP($C283,Lifetime!$A$2:$AK$48,2+soaf_platts!AG$1,FALSE)))*$N283</f>
        <v>276.29250136183651</v>
      </c>
      <c r="AH283" s="8">
        <f>(IFERROR(VLOOKUP($D283,platts!$C$3:$AM$457,soaf_platts!AH$1+2,FALSE),VLOOKUP($C283,Lifetime!$A$2:$AK$48,2+soaf_platts!AH$1,FALSE)))*$N283</f>
        <v>276.29250136183651</v>
      </c>
      <c r="AI283" s="8">
        <f>(IFERROR(VLOOKUP($D283,platts!$C$3:$AM$457,soaf_platts!AI$1+2,FALSE),VLOOKUP($C283,Lifetime!$A$2:$AK$48,2+soaf_platts!AI$1,FALSE)))*$N283</f>
        <v>276.29250136183651</v>
      </c>
      <c r="AJ283" s="8">
        <f>(IFERROR(VLOOKUP($D283,platts!$C$3:$AM$457,soaf_platts!AJ$1+2,FALSE),VLOOKUP($C283,Lifetime!$A$2:$AK$48,2+soaf_platts!AJ$1,FALSE)))*$N283</f>
        <v>276.29250136183651</v>
      </c>
      <c r="AK283" s="8">
        <f>(IFERROR(VLOOKUP($D283,platts!$C$3:$AM$457,soaf_platts!AK$1+2,FALSE),VLOOKUP($C283,Lifetime!$A$2:$AK$48,2+soaf_platts!AK$1,FALSE)))*$N283</f>
        <v>276.29250136183651</v>
      </c>
      <c r="AL283" s="8">
        <f>(IFERROR(VLOOKUP($D283,platts!$C$3:$AM$457,soaf_platts!AL$1+2,FALSE),VLOOKUP($C283,Lifetime!$A$2:$AK$48,2+soaf_platts!AL$1,FALSE)))*$N283</f>
        <v>276.29250136183651</v>
      </c>
      <c r="AM283" s="8">
        <f>(IFERROR(VLOOKUP($D283,platts!$C$3:$AM$457,soaf_platts!AM$1+2,FALSE),VLOOKUP($C283,Lifetime!$A$2:$AK$48,2+soaf_platts!AM$1,FALSE)))*$N283</f>
        <v>276.29250136183651</v>
      </c>
      <c r="AN283" s="8">
        <f>(IFERROR(VLOOKUP($D283,platts!$C$3:$AM$457,soaf_platts!AN$1+2,FALSE),VLOOKUP($C283,Lifetime!$A$2:$AK$48,2+soaf_platts!AN$1,FALSE)))*$N283</f>
        <v>276.29250136183651</v>
      </c>
      <c r="AO283" s="8">
        <f>(IFERROR(VLOOKUP($D283,platts!$C$3:$AM$457,soaf_platts!AO$1+2,FALSE),VLOOKUP($C283,Lifetime!$A$2:$AK$48,2+soaf_platts!AO$1,FALSE)))*$N283</f>
        <v>276.29250136183651</v>
      </c>
      <c r="AP283" s="8">
        <f>(IFERROR(VLOOKUP($D283,platts!$C$3:$AM$457,soaf_platts!AP$1+2,FALSE),VLOOKUP($C283,Lifetime!$A$2:$AK$48,2+soaf_platts!AP$1,FALSE)))*$N283</f>
        <v>276.29250136183651</v>
      </c>
      <c r="AQ283" s="8">
        <f>(IFERROR(VLOOKUP($D283,platts!$C$3:$AM$457,soaf_platts!AQ$1+2,FALSE),VLOOKUP($C283,Lifetime!$A$2:$AK$48,2+soaf_platts!AQ$1,FALSE)))*$N283</f>
        <v>276.29250136183651</v>
      </c>
      <c r="AR283" s="8">
        <f>(IFERROR(VLOOKUP($D283,platts!$C$3:$AM$457,soaf_platts!AR$1+2,FALSE),VLOOKUP($C283,Lifetime!$A$2:$AK$48,2+soaf_platts!AR$1,FALSE)))*$N283</f>
        <v>276.29250136183651</v>
      </c>
      <c r="AS283" s="8">
        <f>(IFERROR(VLOOKUP($D283,platts!$C$3:$AM$457,soaf_platts!AS$1+2,FALSE),VLOOKUP($C283,Lifetime!$A$2:$AK$48,2+soaf_platts!AS$1,FALSE)))*$N283</f>
        <v>276.29250136183651</v>
      </c>
      <c r="AT283" s="8">
        <f>(IFERROR(VLOOKUP($D283,platts!$C$3:$AM$457,soaf_platts!AT$1+2,FALSE),VLOOKUP($C283,Lifetime!$A$2:$AK$48,2+soaf_platts!AT$1,FALSE)))*$N283</f>
        <v>276.29250136183651</v>
      </c>
      <c r="AU283" s="8">
        <f>(IFERROR(VLOOKUP($D283,platts!$C$3:$AM$457,soaf_platts!AU$1+2,FALSE),VLOOKUP($C283,Lifetime!$A$2:$AK$48,2+soaf_platts!AU$1,FALSE)))*$N283</f>
        <v>258.60881119796142</v>
      </c>
      <c r="AV283" s="8">
        <f>(IFERROR(VLOOKUP($D283,platts!$C$3:$AM$457,soaf_platts!AV$1+2,FALSE),VLOOKUP($C283,Lifetime!$A$2:$AK$48,2+soaf_platts!AV$1,FALSE)))*$N283</f>
        <v>258.60881119796142</v>
      </c>
      <c r="AW283" s="8">
        <f>(IFERROR(VLOOKUP($D283,platts!$C$3:$AM$457,soaf_platts!AW$1+2,FALSE),VLOOKUP($C283,Lifetime!$A$2:$AK$48,2+soaf_platts!AW$1,FALSE)))*$N283</f>
        <v>229.88797213037626</v>
      </c>
    </row>
    <row r="284" spans="1:49" x14ac:dyDescent="0.25">
      <c r="A284" s="8">
        <v>282</v>
      </c>
      <c r="B284" s="23" t="s">
        <v>56</v>
      </c>
      <c r="C284" s="21" t="s">
        <v>15</v>
      </c>
      <c r="D284" s="8" t="str">
        <f t="shared" si="16"/>
        <v>LT_CCOT</v>
      </c>
      <c r="E284" s="8">
        <f>IFERROR(VLOOKUP(D284,Data_2011!$D:$F,3,FALSE),VLOOKUP($C284,Efficiency!A283:B327,2,FALSE))</f>
        <v>0.60199999999999898</v>
      </c>
      <c r="F284" s="8">
        <f>IFERROR(VLOOKUP(D284,Data_2011!$D:$F,2,FALSE),0)</f>
        <v>4.8809523809525518E-4</v>
      </c>
      <c r="G284" s="8">
        <f t="shared" si="18"/>
        <v>0</v>
      </c>
      <c r="H284" s="8">
        <f t="shared" si="19"/>
        <v>0</v>
      </c>
      <c r="I284" s="8">
        <v>0</v>
      </c>
      <c r="J284" s="8">
        <v>0</v>
      </c>
      <c r="K284" s="8">
        <v>0</v>
      </c>
      <c r="L284" s="8">
        <f>IFERROR(VLOOKUP($D284,platts!$C$3:$AM$457,2,FALSE),0)</f>
        <v>0</v>
      </c>
      <c r="M284" s="18">
        <f t="shared" si="17"/>
        <v>0</v>
      </c>
      <c r="N284" s="8">
        <f>VLOOKUP($D284,soaf!$D$2:$E$514,2,FALSE)</f>
        <v>0</v>
      </c>
      <c r="O284" s="8">
        <f>(IFERROR(VLOOKUP($D284,platts!$C$3:$AM$457,soaf_platts!O$1+2,FALSE),VLOOKUP($C284,Lifetime!$A$2:$AK$48,2+soaf_platts!O$1,FALSE)))*$N284</f>
        <v>0</v>
      </c>
      <c r="P284" s="8">
        <f>(IFERROR(VLOOKUP($D284,platts!$C$3:$AM$457,soaf_platts!P$1+2,FALSE),VLOOKUP($C284,Lifetime!$A$2:$AK$48,2+soaf_platts!P$1,FALSE)))*$N284</f>
        <v>0</v>
      </c>
      <c r="Q284" s="8">
        <f>(IFERROR(VLOOKUP($D284,platts!$C$3:$AM$457,soaf_platts!Q$1+2,FALSE),VLOOKUP($C284,Lifetime!$A$2:$AK$48,2+soaf_platts!Q$1,FALSE)))*$N284</f>
        <v>0</v>
      </c>
      <c r="R284" s="8">
        <f>(IFERROR(VLOOKUP($D284,platts!$C$3:$AM$457,soaf_platts!R$1+2,FALSE),VLOOKUP($C284,Lifetime!$A$2:$AK$48,2+soaf_platts!R$1,FALSE)))*$N284</f>
        <v>0</v>
      </c>
      <c r="S284" s="8">
        <f>(IFERROR(VLOOKUP($D284,platts!$C$3:$AM$457,soaf_platts!S$1+2,FALSE),VLOOKUP($C284,Lifetime!$A$2:$AK$48,2+soaf_platts!S$1,FALSE)))*$N284</f>
        <v>0</v>
      </c>
      <c r="T284" s="8">
        <f>(IFERROR(VLOOKUP($D284,platts!$C$3:$AM$457,soaf_platts!T$1+2,FALSE),VLOOKUP($C284,Lifetime!$A$2:$AK$48,2+soaf_platts!T$1,FALSE)))*$N284</f>
        <v>0</v>
      </c>
      <c r="U284" s="8">
        <f>(IFERROR(VLOOKUP($D284,platts!$C$3:$AM$457,soaf_platts!U$1+2,FALSE),VLOOKUP($C284,Lifetime!$A$2:$AK$48,2+soaf_platts!U$1,FALSE)))*$N284</f>
        <v>0</v>
      </c>
      <c r="V284" s="8">
        <f>(IFERROR(VLOOKUP($D284,platts!$C$3:$AM$457,soaf_platts!V$1+2,FALSE),VLOOKUP($C284,Lifetime!$A$2:$AK$48,2+soaf_platts!V$1,FALSE)))*$N284</f>
        <v>0</v>
      </c>
      <c r="W284" s="8">
        <f>(IFERROR(VLOOKUP($D284,platts!$C$3:$AM$457,soaf_platts!W$1+2,FALSE),VLOOKUP($C284,Lifetime!$A$2:$AK$48,2+soaf_platts!W$1,FALSE)))*$N284</f>
        <v>0</v>
      </c>
      <c r="X284" s="8">
        <f>(IFERROR(VLOOKUP($D284,platts!$C$3:$AM$457,soaf_platts!X$1+2,FALSE),VLOOKUP($C284,Lifetime!$A$2:$AK$48,2+soaf_platts!X$1,FALSE)))*$N284</f>
        <v>0</v>
      </c>
      <c r="Y284" s="8">
        <f>(IFERROR(VLOOKUP($D284,platts!$C$3:$AM$457,soaf_platts!Y$1+2,FALSE),VLOOKUP($C284,Lifetime!$A$2:$AK$48,2+soaf_platts!Y$1,FALSE)))*$N284</f>
        <v>0</v>
      </c>
      <c r="Z284" s="8">
        <f>(IFERROR(VLOOKUP($D284,platts!$C$3:$AM$457,soaf_platts!Z$1+2,FALSE),VLOOKUP($C284,Lifetime!$A$2:$AK$48,2+soaf_platts!Z$1,FALSE)))*$N284</f>
        <v>0</v>
      </c>
      <c r="AA284" s="8">
        <f>(IFERROR(VLOOKUP($D284,platts!$C$3:$AM$457,soaf_platts!AA$1+2,FALSE),VLOOKUP($C284,Lifetime!$A$2:$AK$48,2+soaf_platts!AA$1,FALSE)))*$N284</f>
        <v>0</v>
      </c>
      <c r="AB284" s="8">
        <f>(IFERROR(VLOOKUP($D284,platts!$C$3:$AM$457,soaf_platts!AB$1+2,FALSE),VLOOKUP($C284,Lifetime!$A$2:$AK$48,2+soaf_platts!AB$1,FALSE)))*$N284</f>
        <v>0</v>
      </c>
      <c r="AC284" s="8">
        <f>(IFERROR(VLOOKUP($D284,platts!$C$3:$AM$457,soaf_platts!AC$1+2,FALSE),VLOOKUP($C284,Lifetime!$A$2:$AK$48,2+soaf_platts!AC$1,FALSE)))*$N284</f>
        <v>0</v>
      </c>
      <c r="AD284" s="8">
        <f>(IFERROR(VLOOKUP($D284,platts!$C$3:$AM$457,soaf_platts!AD$1+2,FALSE),VLOOKUP($C284,Lifetime!$A$2:$AK$48,2+soaf_platts!AD$1,FALSE)))*$N284</f>
        <v>0</v>
      </c>
      <c r="AE284" s="8">
        <f>(IFERROR(VLOOKUP($D284,platts!$C$3:$AM$457,soaf_platts!AE$1+2,FALSE),VLOOKUP($C284,Lifetime!$A$2:$AK$48,2+soaf_platts!AE$1,FALSE)))*$N284</f>
        <v>0</v>
      </c>
      <c r="AF284" s="8">
        <f>(IFERROR(VLOOKUP($D284,platts!$C$3:$AM$457,soaf_platts!AF$1+2,FALSE),VLOOKUP($C284,Lifetime!$A$2:$AK$48,2+soaf_platts!AF$1,FALSE)))*$N284</f>
        <v>0</v>
      </c>
      <c r="AG284" s="8">
        <f>(IFERROR(VLOOKUP($D284,platts!$C$3:$AM$457,soaf_platts!AG$1+2,FALSE),VLOOKUP($C284,Lifetime!$A$2:$AK$48,2+soaf_platts!AG$1,FALSE)))*$N284</f>
        <v>0</v>
      </c>
      <c r="AH284" s="8">
        <f>(IFERROR(VLOOKUP($D284,platts!$C$3:$AM$457,soaf_platts!AH$1+2,FALSE),VLOOKUP($C284,Lifetime!$A$2:$AK$48,2+soaf_platts!AH$1,FALSE)))*$N284</f>
        <v>0</v>
      </c>
      <c r="AI284" s="8">
        <f>(IFERROR(VLOOKUP($D284,platts!$C$3:$AM$457,soaf_platts!AI$1+2,FALSE),VLOOKUP($C284,Lifetime!$A$2:$AK$48,2+soaf_platts!AI$1,FALSE)))*$N284</f>
        <v>0</v>
      </c>
      <c r="AJ284" s="8">
        <f>(IFERROR(VLOOKUP($D284,platts!$C$3:$AM$457,soaf_platts!AJ$1+2,FALSE),VLOOKUP($C284,Lifetime!$A$2:$AK$48,2+soaf_platts!AJ$1,FALSE)))*$N284</f>
        <v>0</v>
      </c>
      <c r="AK284" s="8">
        <f>(IFERROR(VLOOKUP($D284,platts!$C$3:$AM$457,soaf_platts!AK$1+2,FALSE),VLOOKUP($C284,Lifetime!$A$2:$AK$48,2+soaf_platts!AK$1,FALSE)))*$N284</f>
        <v>0</v>
      </c>
      <c r="AL284" s="8">
        <f>(IFERROR(VLOOKUP($D284,platts!$C$3:$AM$457,soaf_platts!AL$1+2,FALSE),VLOOKUP($C284,Lifetime!$A$2:$AK$48,2+soaf_platts!AL$1,FALSE)))*$N284</f>
        <v>0</v>
      </c>
      <c r="AM284" s="8">
        <f>(IFERROR(VLOOKUP($D284,platts!$C$3:$AM$457,soaf_platts!AM$1+2,FALSE),VLOOKUP($C284,Lifetime!$A$2:$AK$48,2+soaf_platts!AM$1,FALSE)))*$N284</f>
        <v>0</v>
      </c>
      <c r="AN284" s="8">
        <f>(IFERROR(VLOOKUP($D284,platts!$C$3:$AM$457,soaf_platts!AN$1+2,FALSE),VLOOKUP($C284,Lifetime!$A$2:$AK$48,2+soaf_platts!AN$1,FALSE)))*$N284</f>
        <v>0</v>
      </c>
      <c r="AO284" s="8">
        <f>(IFERROR(VLOOKUP($D284,platts!$C$3:$AM$457,soaf_platts!AO$1+2,FALSE),VLOOKUP($C284,Lifetime!$A$2:$AK$48,2+soaf_platts!AO$1,FALSE)))*$N284</f>
        <v>0</v>
      </c>
      <c r="AP284" s="8">
        <f>(IFERROR(VLOOKUP($D284,platts!$C$3:$AM$457,soaf_platts!AP$1+2,FALSE),VLOOKUP($C284,Lifetime!$A$2:$AK$48,2+soaf_platts!AP$1,FALSE)))*$N284</f>
        <v>0</v>
      </c>
      <c r="AQ284" s="8">
        <f>(IFERROR(VLOOKUP($D284,platts!$C$3:$AM$457,soaf_platts!AQ$1+2,FALSE),VLOOKUP($C284,Lifetime!$A$2:$AK$48,2+soaf_platts!AQ$1,FALSE)))*$N284</f>
        <v>0</v>
      </c>
      <c r="AR284" s="8">
        <f>(IFERROR(VLOOKUP($D284,platts!$C$3:$AM$457,soaf_platts!AR$1+2,FALSE),VLOOKUP($C284,Lifetime!$A$2:$AK$48,2+soaf_platts!AR$1,FALSE)))*$N284</f>
        <v>0</v>
      </c>
      <c r="AS284" s="8">
        <f>(IFERROR(VLOOKUP($D284,platts!$C$3:$AM$457,soaf_platts!AS$1+2,FALSE),VLOOKUP($C284,Lifetime!$A$2:$AK$48,2+soaf_platts!AS$1,FALSE)))*$N284</f>
        <v>0</v>
      </c>
      <c r="AT284" s="8">
        <f>(IFERROR(VLOOKUP($D284,platts!$C$3:$AM$457,soaf_platts!AT$1+2,FALSE),VLOOKUP($C284,Lifetime!$A$2:$AK$48,2+soaf_platts!AT$1,FALSE)))*$N284</f>
        <v>0</v>
      </c>
      <c r="AU284" s="8">
        <f>(IFERROR(VLOOKUP($D284,platts!$C$3:$AM$457,soaf_platts!AU$1+2,FALSE),VLOOKUP($C284,Lifetime!$A$2:$AK$48,2+soaf_platts!AU$1,FALSE)))*$N284</f>
        <v>0</v>
      </c>
      <c r="AV284" s="8">
        <f>(IFERROR(VLOOKUP($D284,platts!$C$3:$AM$457,soaf_platts!AV$1+2,FALSE),VLOOKUP($C284,Lifetime!$A$2:$AK$48,2+soaf_platts!AV$1,FALSE)))*$N284</f>
        <v>0</v>
      </c>
      <c r="AW284" s="8">
        <f>(IFERROR(VLOOKUP($D284,platts!$C$3:$AM$457,soaf_platts!AW$1+2,FALSE),VLOOKUP($C284,Lifetime!$A$2:$AK$48,2+soaf_platts!AW$1,FALSE)))*$N284</f>
        <v>0</v>
      </c>
    </row>
    <row r="285" spans="1:49" x14ac:dyDescent="0.25">
      <c r="A285" s="8">
        <v>283</v>
      </c>
      <c r="B285" s="23" t="s">
        <v>56</v>
      </c>
      <c r="C285" s="21" t="s">
        <v>14</v>
      </c>
      <c r="D285" s="8" t="str">
        <f t="shared" si="16"/>
        <v>LT_Coal</v>
      </c>
      <c r="E285" s="8">
        <f>IFERROR(VLOOKUP(D285,Data_2011!$D:$F,3,FALSE),VLOOKUP($C285,Efficiency!A284:B328,2,FALSE))</f>
        <v>0.46100000000000002</v>
      </c>
      <c r="F285" s="8">
        <f>IFERROR(VLOOKUP(D285,Data_2011!$D:$F,2,FALSE),0)</f>
        <v>1.7142857142857159E-4</v>
      </c>
      <c r="G285" s="8">
        <f t="shared" si="18"/>
        <v>0</v>
      </c>
      <c r="H285" s="8">
        <f t="shared" si="19"/>
        <v>0</v>
      </c>
      <c r="I285" s="8">
        <v>0</v>
      </c>
      <c r="J285" s="8">
        <v>0</v>
      </c>
      <c r="K285" s="8">
        <v>0</v>
      </c>
      <c r="L285" s="8">
        <f>IFERROR(VLOOKUP($D285,platts!$C$3:$AM$457,2,FALSE),0)</f>
        <v>0</v>
      </c>
      <c r="M285" s="18">
        <f t="shared" si="17"/>
        <v>0</v>
      </c>
      <c r="N285" s="8">
        <f>VLOOKUP($D285,soaf!$D$2:$E$514,2,FALSE)</f>
        <v>0</v>
      </c>
      <c r="O285" s="8">
        <f>(IFERROR(VLOOKUP($D285,platts!$C$3:$AM$457,soaf_platts!O$1+2,FALSE),VLOOKUP($C285,Lifetime!$A$2:$AK$48,2+soaf_platts!O$1,FALSE)))*$N285</f>
        <v>0</v>
      </c>
      <c r="P285" s="8">
        <f>(IFERROR(VLOOKUP($D285,platts!$C$3:$AM$457,soaf_platts!P$1+2,FALSE),VLOOKUP($C285,Lifetime!$A$2:$AK$48,2+soaf_platts!P$1,FALSE)))*$N285</f>
        <v>0</v>
      </c>
      <c r="Q285" s="8">
        <f>(IFERROR(VLOOKUP($D285,platts!$C$3:$AM$457,soaf_platts!Q$1+2,FALSE),VLOOKUP($C285,Lifetime!$A$2:$AK$48,2+soaf_platts!Q$1,FALSE)))*$N285</f>
        <v>0</v>
      </c>
      <c r="R285" s="8">
        <f>(IFERROR(VLOOKUP($D285,platts!$C$3:$AM$457,soaf_platts!R$1+2,FALSE),VLOOKUP($C285,Lifetime!$A$2:$AK$48,2+soaf_platts!R$1,FALSE)))*$N285</f>
        <v>0</v>
      </c>
      <c r="S285" s="8">
        <f>(IFERROR(VLOOKUP($D285,platts!$C$3:$AM$457,soaf_platts!S$1+2,FALSE),VLOOKUP($C285,Lifetime!$A$2:$AK$48,2+soaf_platts!S$1,FALSE)))*$N285</f>
        <v>0</v>
      </c>
      <c r="T285" s="8">
        <f>(IFERROR(VLOOKUP($D285,platts!$C$3:$AM$457,soaf_platts!T$1+2,FALSE),VLOOKUP($C285,Lifetime!$A$2:$AK$48,2+soaf_platts!T$1,FALSE)))*$N285</f>
        <v>0</v>
      </c>
      <c r="U285" s="8">
        <f>(IFERROR(VLOOKUP($D285,platts!$C$3:$AM$457,soaf_platts!U$1+2,FALSE),VLOOKUP($C285,Lifetime!$A$2:$AK$48,2+soaf_platts!U$1,FALSE)))*$N285</f>
        <v>0</v>
      </c>
      <c r="V285" s="8">
        <f>(IFERROR(VLOOKUP($D285,platts!$C$3:$AM$457,soaf_platts!V$1+2,FALSE),VLOOKUP($C285,Lifetime!$A$2:$AK$48,2+soaf_platts!V$1,FALSE)))*$N285</f>
        <v>0</v>
      </c>
      <c r="W285" s="8">
        <f>(IFERROR(VLOOKUP($D285,platts!$C$3:$AM$457,soaf_platts!W$1+2,FALSE),VLOOKUP($C285,Lifetime!$A$2:$AK$48,2+soaf_platts!W$1,FALSE)))*$N285</f>
        <v>0</v>
      </c>
      <c r="X285" s="8">
        <f>(IFERROR(VLOOKUP($D285,platts!$C$3:$AM$457,soaf_platts!X$1+2,FALSE),VLOOKUP($C285,Lifetime!$A$2:$AK$48,2+soaf_platts!X$1,FALSE)))*$N285</f>
        <v>0</v>
      </c>
      <c r="Y285" s="8">
        <f>(IFERROR(VLOOKUP($D285,platts!$C$3:$AM$457,soaf_platts!Y$1+2,FALSE),VLOOKUP($C285,Lifetime!$A$2:$AK$48,2+soaf_platts!Y$1,FALSE)))*$N285</f>
        <v>0</v>
      </c>
      <c r="Z285" s="8">
        <f>(IFERROR(VLOOKUP($D285,platts!$C$3:$AM$457,soaf_platts!Z$1+2,FALSE),VLOOKUP($C285,Lifetime!$A$2:$AK$48,2+soaf_platts!Z$1,FALSE)))*$N285</f>
        <v>0</v>
      </c>
      <c r="AA285" s="8">
        <f>(IFERROR(VLOOKUP($D285,platts!$C$3:$AM$457,soaf_platts!AA$1+2,FALSE),VLOOKUP($C285,Lifetime!$A$2:$AK$48,2+soaf_platts!AA$1,FALSE)))*$N285</f>
        <v>0</v>
      </c>
      <c r="AB285" s="8">
        <f>(IFERROR(VLOOKUP($D285,platts!$C$3:$AM$457,soaf_platts!AB$1+2,FALSE),VLOOKUP($C285,Lifetime!$A$2:$AK$48,2+soaf_platts!AB$1,FALSE)))*$N285</f>
        <v>0</v>
      </c>
      <c r="AC285" s="8">
        <f>(IFERROR(VLOOKUP($D285,platts!$C$3:$AM$457,soaf_platts!AC$1+2,FALSE),VLOOKUP($C285,Lifetime!$A$2:$AK$48,2+soaf_platts!AC$1,FALSE)))*$N285</f>
        <v>0</v>
      </c>
      <c r="AD285" s="8">
        <f>(IFERROR(VLOOKUP($D285,platts!$C$3:$AM$457,soaf_platts!AD$1+2,FALSE),VLOOKUP($C285,Lifetime!$A$2:$AK$48,2+soaf_platts!AD$1,FALSE)))*$N285</f>
        <v>0</v>
      </c>
      <c r="AE285" s="8">
        <f>(IFERROR(VLOOKUP($D285,platts!$C$3:$AM$457,soaf_platts!AE$1+2,FALSE),VLOOKUP($C285,Lifetime!$A$2:$AK$48,2+soaf_platts!AE$1,FALSE)))*$N285</f>
        <v>0</v>
      </c>
      <c r="AF285" s="8">
        <f>(IFERROR(VLOOKUP($D285,platts!$C$3:$AM$457,soaf_platts!AF$1+2,FALSE),VLOOKUP($C285,Lifetime!$A$2:$AK$48,2+soaf_platts!AF$1,FALSE)))*$N285</f>
        <v>0</v>
      </c>
      <c r="AG285" s="8">
        <f>(IFERROR(VLOOKUP($D285,platts!$C$3:$AM$457,soaf_platts!AG$1+2,FALSE),VLOOKUP($C285,Lifetime!$A$2:$AK$48,2+soaf_platts!AG$1,FALSE)))*$N285</f>
        <v>0</v>
      </c>
      <c r="AH285" s="8">
        <f>(IFERROR(VLOOKUP($D285,platts!$C$3:$AM$457,soaf_platts!AH$1+2,FALSE),VLOOKUP($C285,Lifetime!$A$2:$AK$48,2+soaf_platts!AH$1,FALSE)))*$N285</f>
        <v>0</v>
      </c>
      <c r="AI285" s="8">
        <f>(IFERROR(VLOOKUP($D285,platts!$C$3:$AM$457,soaf_platts!AI$1+2,FALSE),VLOOKUP($C285,Lifetime!$A$2:$AK$48,2+soaf_platts!AI$1,FALSE)))*$N285</f>
        <v>0</v>
      </c>
      <c r="AJ285" s="8">
        <f>(IFERROR(VLOOKUP($D285,platts!$C$3:$AM$457,soaf_platts!AJ$1+2,FALSE),VLOOKUP($C285,Lifetime!$A$2:$AK$48,2+soaf_platts!AJ$1,FALSE)))*$N285</f>
        <v>0</v>
      </c>
      <c r="AK285" s="8">
        <f>(IFERROR(VLOOKUP($D285,platts!$C$3:$AM$457,soaf_platts!AK$1+2,FALSE),VLOOKUP($C285,Lifetime!$A$2:$AK$48,2+soaf_platts!AK$1,FALSE)))*$N285</f>
        <v>0</v>
      </c>
      <c r="AL285" s="8">
        <f>(IFERROR(VLOOKUP($D285,platts!$C$3:$AM$457,soaf_platts!AL$1+2,FALSE),VLOOKUP($C285,Lifetime!$A$2:$AK$48,2+soaf_platts!AL$1,FALSE)))*$N285</f>
        <v>0</v>
      </c>
      <c r="AM285" s="8">
        <f>(IFERROR(VLOOKUP($D285,platts!$C$3:$AM$457,soaf_platts!AM$1+2,FALSE),VLOOKUP($C285,Lifetime!$A$2:$AK$48,2+soaf_platts!AM$1,FALSE)))*$N285</f>
        <v>0</v>
      </c>
      <c r="AN285" s="8">
        <f>(IFERROR(VLOOKUP($D285,platts!$C$3:$AM$457,soaf_platts!AN$1+2,FALSE),VLOOKUP($C285,Lifetime!$A$2:$AK$48,2+soaf_platts!AN$1,FALSE)))*$N285</f>
        <v>0</v>
      </c>
      <c r="AO285" s="8">
        <f>(IFERROR(VLOOKUP($D285,platts!$C$3:$AM$457,soaf_platts!AO$1+2,FALSE),VLOOKUP($C285,Lifetime!$A$2:$AK$48,2+soaf_platts!AO$1,FALSE)))*$N285</f>
        <v>0</v>
      </c>
      <c r="AP285" s="8">
        <f>(IFERROR(VLOOKUP($D285,platts!$C$3:$AM$457,soaf_platts!AP$1+2,FALSE),VLOOKUP($C285,Lifetime!$A$2:$AK$48,2+soaf_platts!AP$1,FALSE)))*$N285</f>
        <v>0</v>
      </c>
      <c r="AQ285" s="8">
        <f>(IFERROR(VLOOKUP($D285,platts!$C$3:$AM$457,soaf_platts!AQ$1+2,FALSE),VLOOKUP($C285,Lifetime!$A$2:$AK$48,2+soaf_platts!AQ$1,FALSE)))*$N285</f>
        <v>0</v>
      </c>
      <c r="AR285" s="8">
        <f>(IFERROR(VLOOKUP($D285,platts!$C$3:$AM$457,soaf_platts!AR$1+2,FALSE),VLOOKUP($C285,Lifetime!$A$2:$AK$48,2+soaf_platts!AR$1,FALSE)))*$N285</f>
        <v>0</v>
      </c>
      <c r="AS285" s="8">
        <f>(IFERROR(VLOOKUP($D285,platts!$C$3:$AM$457,soaf_platts!AS$1+2,FALSE),VLOOKUP($C285,Lifetime!$A$2:$AK$48,2+soaf_platts!AS$1,FALSE)))*$N285</f>
        <v>0</v>
      </c>
      <c r="AT285" s="8">
        <f>(IFERROR(VLOOKUP($D285,platts!$C$3:$AM$457,soaf_platts!AT$1+2,FALSE),VLOOKUP($C285,Lifetime!$A$2:$AK$48,2+soaf_platts!AT$1,FALSE)))*$N285</f>
        <v>0</v>
      </c>
      <c r="AU285" s="8">
        <f>(IFERROR(VLOOKUP($D285,platts!$C$3:$AM$457,soaf_platts!AU$1+2,FALSE),VLOOKUP($C285,Lifetime!$A$2:$AK$48,2+soaf_platts!AU$1,FALSE)))*$N285</f>
        <v>0</v>
      </c>
      <c r="AV285" s="8">
        <f>(IFERROR(VLOOKUP($D285,platts!$C$3:$AM$457,soaf_platts!AV$1+2,FALSE),VLOOKUP($C285,Lifetime!$A$2:$AK$48,2+soaf_platts!AV$1,FALSE)))*$N285</f>
        <v>0</v>
      </c>
      <c r="AW285" s="8">
        <f>(IFERROR(VLOOKUP($D285,platts!$C$3:$AM$457,soaf_platts!AW$1+2,FALSE),VLOOKUP($C285,Lifetime!$A$2:$AK$48,2+soaf_platts!AW$1,FALSE)))*$N285</f>
        <v>0</v>
      </c>
    </row>
    <row r="286" spans="1:49" x14ac:dyDescent="0.25">
      <c r="A286" s="8">
        <v>284</v>
      </c>
      <c r="B286" s="23" t="s">
        <v>56</v>
      </c>
      <c r="C286" s="21" t="s">
        <v>11</v>
      </c>
      <c r="D286" s="8" t="str">
        <f t="shared" si="16"/>
        <v>LT_GasSteam</v>
      </c>
      <c r="E286" s="8">
        <f>IFERROR(VLOOKUP(D286,Data_2011!$D:$F,3,FALSE),VLOOKUP($C286,Efficiency!A285:B329,2,FALSE))</f>
        <v>0.41114366883116799</v>
      </c>
      <c r="F286" s="8">
        <f>IFERROR(VLOOKUP(D286,Data_2011!$D:$F,2,FALSE),0)</f>
        <v>-1.7895601422387652E-4</v>
      </c>
      <c r="G286" s="8">
        <f t="shared" si="18"/>
        <v>0</v>
      </c>
      <c r="H286" s="8">
        <f t="shared" si="19"/>
        <v>0</v>
      </c>
      <c r="I286" s="8">
        <v>0</v>
      </c>
      <c r="J286" s="8">
        <v>0</v>
      </c>
      <c r="K286" s="8">
        <v>0</v>
      </c>
      <c r="L286" s="8">
        <f>IFERROR(VLOOKUP($D286,platts!$C$3:$AM$457,2,FALSE),0)</f>
        <v>1521.7</v>
      </c>
      <c r="M286" s="18">
        <f t="shared" si="17"/>
        <v>-1268.8232306565862</v>
      </c>
      <c r="N286" s="8">
        <f>VLOOKUP($D286,soaf!$D$2:$E$514,2,FALSE)</f>
        <v>252.87676934341386</v>
      </c>
      <c r="O286" s="8">
        <f>(IFERROR(VLOOKUP($D286,platts!$C$3:$AM$457,soaf_platts!O$1+2,FALSE),VLOOKUP($C286,Lifetime!$A$2:$AK$48,2+soaf_platts!O$1,FALSE)))*$N286</f>
        <v>83.173308179259138</v>
      </c>
      <c r="P286" s="8">
        <f>(IFERROR(VLOOKUP($D286,platts!$C$3:$AM$457,soaf_platts!P$1+2,FALSE),VLOOKUP($C286,Lifetime!$A$2:$AK$48,2+soaf_platts!P$1,FALSE)))*$N286</f>
        <v>83.173308179259138</v>
      </c>
      <c r="Q286" s="8">
        <f>(IFERROR(VLOOKUP($D286,platts!$C$3:$AM$457,soaf_platts!Q$1+2,FALSE),VLOOKUP($C286,Lifetime!$A$2:$AK$48,2+soaf_platts!Q$1,FALSE)))*$N286</f>
        <v>83.173308179259138</v>
      </c>
      <c r="R286" s="8">
        <f>(IFERROR(VLOOKUP($D286,platts!$C$3:$AM$457,soaf_platts!R$1+2,FALSE),VLOOKUP($C286,Lifetime!$A$2:$AK$48,2+soaf_platts!R$1,FALSE)))*$N286</f>
        <v>64.893460227773616</v>
      </c>
      <c r="S286" s="8">
        <f>(IFERROR(VLOOKUP($D286,platts!$C$3:$AM$457,soaf_platts!S$1+2,FALSE),VLOOKUP($C286,Lifetime!$A$2:$AK$48,2+soaf_platts!S$1,FALSE)))*$N286</f>
        <v>64.893460227773616</v>
      </c>
      <c r="T286" s="8">
        <f>(IFERROR(VLOOKUP($D286,platts!$C$3:$AM$457,soaf_platts!T$1+2,FALSE),VLOOKUP($C286,Lifetime!$A$2:$AK$48,2+soaf_platts!T$1,FALSE)))*$N286</f>
        <v>64.893460227773616</v>
      </c>
      <c r="U286" s="8">
        <f>(IFERROR(VLOOKUP($D286,platts!$C$3:$AM$457,soaf_platts!U$1+2,FALSE),VLOOKUP($C286,Lifetime!$A$2:$AK$48,2+soaf_platts!U$1,FALSE)))*$N286</f>
        <v>64.893460227773616</v>
      </c>
      <c r="V286" s="8">
        <f>(IFERROR(VLOOKUP($D286,platts!$C$3:$AM$457,soaf_platts!V$1+2,FALSE),VLOOKUP($C286,Lifetime!$A$2:$AK$48,2+soaf_platts!V$1,FALSE)))*$N286</f>
        <v>64.893460227773616</v>
      </c>
      <c r="W286" s="8">
        <f>(IFERROR(VLOOKUP($D286,platts!$C$3:$AM$457,soaf_platts!W$1+2,FALSE),VLOOKUP($C286,Lifetime!$A$2:$AK$48,2+soaf_platts!W$1,FALSE)))*$N286</f>
        <v>34.980981761706396</v>
      </c>
      <c r="X286" s="8">
        <f>(IFERROR(VLOOKUP($D286,platts!$C$3:$AM$457,soaf_platts!X$1+2,FALSE),VLOOKUP($C286,Lifetime!$A$2:$AK$48,2+soaf_platts!X$1,FALSE)))*$N286</f>
        <v>34.980981761706396</v>
      </c>
      <c r="Y286" s="8">
        <f>(IFERROR(VLOOKUP($D286,platts!$C$3:$AM$457,soaf_platts!Y$1+2,FALSE),VLOOKUP($C286,Lifetime!$A$2:$AK$48,2+soaf_platts!Y$1,FALSE)))*$N286</f>
        <v>5.0685032956391689</v>
      </c>
      <c r="Z286" s="8">
        <f>(IFERROR(VLOOKUP($D286,platts!$C$3:$AM$457,soaf_platts!Z$1+2,FALSE),VLOOKUP($C286,Lifetime!$A$2:$AK$48,2+soaf_platts!Z$1,FALSE)))*$N286</f>
        <v>5.0685032956391689</v>
      </c>
      <c r="AA286" s="8">
        <f>(IFERROR(VLOOKUP($D286,platts!$C$3:$AM$457,soaf_platts!AA$1+2,FALSE),VLOOKUP($C286,Lifetime!$A$2:$AK$48,2+soaf_platts!AA$1,FALSE)))*$N286</f>
        <v>5.0685032956391689</v>
      </c>
      <c r="AB286" s="8">
        <f>(IFERROR(VLOOKUP($D286,platts!$C$3:$AM$457,soaf_platts!AB$1+2,FALSE),VLOOKUP($C286,Lifetime!$A$2:$AK$48,2+soaf_platts!AB$1,FALSE)))*$N286</f>
        <v>5.0685032956391689</v>
      </c>
      <c r="AC286" s="8">
        <f>(IFERROR(VLOOKUP($D286,platts!$C$3:$AM$457,soaf_platts!AC$1+2,FALSE),VLOOKUP($C286,Lifetime!$A$2:$AK$48,2+soaf_platts!AC$1,FALSE)))*$N286</f>
        <v>5.0685032956391689</v>
      </c>
      <c r="AD286" s="8">
        <f>(IFERROR(VLOOKUP($D286,platts!$C$3:$AM$457,soaf_platts!AD$1+2,FALSE),VLOOKUP($C286,Lifetime!$A$2:$AK$48,2+soaf_platts!AD$1,FALSE)))*$N286</f>
        <v>5.0685032956391689</v>
      </c>
      <c r="AE286" s="8">
        <f>(IFERROR(VLOOKUP($D286,platts!$C$3:$AM$457,soaf_platts!AE$1+2,FALSE),VLOOKUP($C286,Lifetime!$A$2:$AK$48,2+soaf_platts!AE$1,FALSE)))*$N286</f>
        <v>5.0685032956391689</v>
      </c>
      <c r="AF286" s="8">
        <f>(IFERROR(VLOOKUP($D286,platts!$C$3:$AM$457,soaf_platts!AF$1+2,FALSE),VLOOKUP($C286,Lifetime!$A$2:$AK$48,2+soaf_platts!AF$1,FALSE)))*$N286</f>
        <v>5.0685032956391689</v>
      </c>
      <c r="AG286" s="8">
        <f>(IFERROR(VLOOKUP($D286,platts!$C$3:$AM$457,soaf_platts!AG$1+2,FALSE),VLOOKUP($C286,Lifetime!$A$2:$AK$48,2+soaf_platts!AG$1,FALSE)))*$N286</f>
        <v>5.0685032956391689</v>
      </c>
      <c r="AH286" s="8">
        <f>(IFERROR(VLOOKUP($D286,platts!$C$3:$AM$457,soaf_platts!AH$1+2,FALSE),VLOOKUP($C286,Lifetime!$A$2:$AK$48,2+soaf_platts!AH$1,FALSE)))*$N286</f>
        <v>5.0685032956391689</v>
      </c>
      <c r="AI286" s="8">
        <f>(IFERROR(VLOOKUP($D286,platts!$C$3:$AM$457,soaf_platts!AI$1+2,FALSE),VLOOKUP($C286,Lifetime!$A$2:$AK$48,2+soaf_platts!AI$1,FALSE)))*$N286</f>
        <v>5.0685032956391689</v>
      </c>
      <c r="AJ286" s="8">
        <f>(IFERROR(VLOOKUP($D286,platts!$C$3:$AM$457,soaf_platts!AJ$1+2,FALSE),VLOOKUP($C286,Lifetime!$A$2:$AK$48,2+soaf_platts!AJ$1,FALSE)))*$N286</f>
        <v>5.0685032956391689</v>
      </c>
      <c r="AK286" s="8">
        <f>(IFERROR(VLOOKUP($D286,platts!$C$3:$AM$457,soaf_platts!AK$1+2,FALSE),VLOOKUP($C286,Lifetime!$A$2:$AK$48,2+soaf_platts!AK$1,FALSE)))*$N286</f>
        <v>5.0685032956391689</v>
      </c>
      <c r="AL286" s="8">
        <f>(IFERROR(VLOOKUP($D286,platts!$C$3:$AM$457,soaf_platts!AL$1+2,FALSE),VLOOKUP($C286,Lifetime!$A$2:$AK$48,2+soaf_platts!AL$1,FALSE)))*$N286</f>
        <v>0.91399239757427631</v>
      </c>
      <c r="AM286" s="8">
        <f>(IFERROR(VLOOKUP($D286,platts!$C$3:$AM$457,soaf_platts!AM$1+2,FALSE),VLOOKUP($C286,Lifetime!$A$2:$AK$48,2+soaf_platts!AM$1,FALSE)))*$N286</f>
        <v>0.91399239757427631</v>
      </c>
      <c r="AN286" s="8">
        <f>(IFERROR(VLOOKUP($D286,platts!$C$3:$AM$457,soaf_platts!AN$1+2,FALSE),VLOOKUP($C286,Lifetime!$A$2:$AK$48,2+soaf_platts!AN$1,FALSE)))*$N286</f>
        <v>0.49854130776778699</v>
      </c>
      <c r="AO286" s="8">
        <f>(IFERROR(VLOOKUP($D286,platts!$C$3:$AM$457,soaf_platts!AO$1+2,FALSE),VLOOKUP($C286,Lifetime!$A$2:$AK$48,2+soaf_platts!AO$1,FALSE)))*$N286</f>
        <v>0.49854130776778699</v>
      </c>
      <c r="AP286" s="8">
        <f>(IFERROR(VLOOKUP($D286,platts!$C$3:$AM$457,soaf_platts!AP$1+2,FALSE),VLOOKUP($C286,Lifetime!$A$2:$AK$48,2+soaf_platts!AP$1,FALSE)))*$N286</f>
        <v>0.49854130776778699</v>
      </c>
      <c r="AQ286" s="8">
        <f>(IFERROR(VLOOKUP($D286,platts!$C$3:$AM$457,soaf_platts!AQ$1+2,FALSE),VLOOKUP($C286,Lifetime!$A$2:$AK$48,2+soaf_platts!AQ$1,FALSE)))*$N286</f>
        <v>0</v>
      </c>
      <c r="AR286" s="8">
        <f>(IFERROR(VLOOKUP($D286,platts!$C$3:$AM$457,soaf_platts!AR$1+2,FALSE),VLOOKUP($C286,Lifetime!$A$2:$AK$48,2+soaf_platts!AR$1,FALSE)))*$N286</f>
        <v>0</v>
      </c>
      <c r="AS286" s="8">
        <f>(IFERROR(VLOOKUP($D286,platts!$C$3:$AM$457,soaf_platts!AS$1+2,FALSE),VLOOKUP($C286,Lifetime!$A$2:$AK$48,2+soaf_platts!AS$1,FALSE)))*$N286</f>
        <v>0</v>
      </c>
      <c r="AT286" s="8">
        <f>(IFERROR(VLOOKUP($D286,platts!$C$3:$AM$457,soaf_platts!AT$1+2,FALSE),VLOOKUP($C286,Lifetime!$A$2:$AK$48,2+soaf_platts!AT$1,FALSE)))*$N286</f>
        <v>0</v>
      </c>
      <c r="AU286" s="8">
        <f>(IFERROR(VLOOKUP($D286,platts!$C$3:$AM$457,soaf_platts!AU$1+2,FALSE),VLOOKUP($C286,Lifetime!$A$2:$AK$48,2+soaf_platts!AU$1,FALSE)))*$N286</f>
        <v>0</v>
      </c>
      <c r="AV286" s="8">
        <f>(IFERROR(VLOOKUP($D286,platts!$C$3:$AM$457,soaf_platts!AV$1+2,FALSE),VLOOKUP($C286,Lifetime!$A$2:$AK$48,2+soaf_platts!AV$1,FALSE)))*$N286</f>
        <v>0</v>
      </c>
      <c r="AW286" s="8">
        <f>(IFERROR(VLOOKUP($D286,platts!$C$3:$AM$457,soaf_platts!AW$1+2,FALSE),VLOOKUP($C286,Lifetime!$A$2:$AK$48,2+soaf_platts!AW$1,FALSE)))*$N286</f>
        <v>0</v>
      </c>
    </row>
    <row r="287" spans="1:49" x14ac:dyDescent="0.25">
      <c r="A287" s="8">
        <v>285</v>
      </c>
      <c r="B287" s="23" t="s">
        <v>56</v>
      </c>
      <c r="C287" s="21" t="s">
        <v>25</v>
      </c>
      <c r="D287" s="8" t="str">
        <f t="shared" si="16"/>
        <v>LT_Lignite</v>
      </c>
      <c r="E287" s="8">
        <f>IFERROR(VLOOKUP(D287,Data_2011!$D:$F,3,FALSE),VLOOKUP($C287,Efficiency!A286:B330,2,FALSE))</f>
        <v>0.434</v>
      </c>
      <c r="F287" s="8">
        <f>IFERROR(VLOOKUP(D287,Data_2011!$D:$F,2,FALSE),0)</f>
        <v>9.0000000000000095E-4</v>
      </c>
      <c r="G287" s="8">
        <f t="shared" si="18"/>
        <v>0</v>
      </c>
      <c r="H287" s="8">
        <f t="shared" si="19"/>
        <v>0</v>
      </c>
      <c r="I287" s="8">
        <v>0</v>
      </c>
      <c r="J287" s="8">
        <v>0</v>
      </c>
      <c r="K287" s="8">
        <v>0</v>
      </c>
      <c r="L287" s="8">
        <f>IFERROR(VLOOKUP($D287,platts!$C$3:$AM$457,2,FALSE),0)</f>
        <v>0</v>
      </c>
      <c r="M287" s="18">
        <f t="shared" si="17"/>
        <v>0</v>
      </c>
      <c r="N287" s="8">
        <f>VLOOKUP($D287,soaf!$D$2:$E$514,2,FALSE)</f>
        <v>0</v>
      </c>
      <c r="O287" s="8">
        <f>(IFERROR(VLOOKUP($D287,platts!$C$3:$AM$457,soaf_platts!O$1+2,FALSE),VLOOKUP($C287,Lifetime!$A$2:$AK$48,2+soaf_platts!O$1,FALSE)))*$N287</f>
        <v>0</v>
      </c>
      <c r="P287" s="8">
        <f>(IFERROR(VLOOKUP($D287,platts!$C$3:$AM$457,soaf_platts!P$1+2,FALSE),VLOOKUP($C287,Lifetime!$A$2:$AK$48,2+soaf_platts!P$1,FALSE)))*$N287</f>
        <v>0</v>
      </c>
      <c r="Q287" s="8">
        <f>(IFERROR(VLOOKUP($D287,platts!$C$3:$AM$457,soaf_platts!Q$1+2,FALSE),VLOOKUP($C287,Lifetime!$A$2:$AK$48,2+soaf_platts!Q$1,FALSE)))*$N287</f>
        <v>0</v>
      </c>
      <c r="R287" s="8">
        <f>(IFERROR(VLOOKUP($D287,platts!$C$3:$AM$457,soaf_platts!R$1+2,FALSE),VLOOKUP($C287,Lifetime!$A$2:$AK$48,2+soaf_platts!R$1,FALSE)))*$N287</f>
        <v>0</v>
      </c>
      <c r="S287" s="8">
        <f>(IFERROR(VLOOKUP($D287,platts!$C$3:$AM$457,soaf_platts!S$1+2,FALSE),VLOOKUP($C287,Lifetime!$A$2:$AK$48,2+soaf_platts!S$1,FALSE)))*$N287</f>
        <v>0</v>
      </c>
      <c r="T287" s="8">
        <f>(IFERROR(VLOOKUP($D287,platts!$C$3:$AM$457,soaf_platts!T$1+2,FALSE),VLOOKUP($C287,Lifetime!$A$2:$AK$48,2+soaf_platts!T$1,FALSE)))*$N287</f>
        <v>0</v>
      </c>
      <c r="U287" s="8">
        <f>(IFERROR(VLOOKUP($D287,platts!$C$3:$AM$457,soaf_platts!U$1+2,FALSE),VLOOKUP($C287,Lifetime!$A$2:$AK$48,2+soaf_platts!U$1,FALSE)))*$N287</f>
        <v>0</v>
      </c>
      <c r="V287" s="8">
        <f>(IFERROR(VLOOKUP($D287,platts!$C$3:$AM$457,soaf_platts!V$1+2,FALSE),VLOOKUP($C287,Lifetime!$A$2:$AK$48,2+soaf_platts!V$1,FALSE)))*$N287</f>
        <v>0</v>
      </c>
      <c r="W287" s="8">
        <f>(IFERROR(VLOOKUP($D287,platts!$C$3:$AM$457,soaf_platts!W$1+2,FALSE),VLOOKUP($C287,Lifetime!$A$2:$AK$48,2+soaf_platts!W$1,FALSE)))*$N287</f>
        <v>0</v>
      </c>
      <c r="X287" s="8">
        <f>(IFERROR(VLOOKUP($D287,platts!$C$3:$AM$457,soaf_platts!X$1+2,FALSE),VLOOKUP($C287,Lifetime!$A$2:$AK$48,2+soaf_platts!X$1,FALSE)))*$N287</f>
        <v>0</v>
      </c>
      <c r="Y287" s="8">
        <f>(IFERROR(VLOOKUP($D287,platts!$C$3:$AM$457,soaf_platts!Y$1+2,FALSE),VLOOKUP($C287,Lifetime!$A$2:$AK$48,2+soaf_platts!Y$1,FALSE)))*$N287</f>
        <v>0</v>
      </c>
      <c r="Z287" s="8">
        <f>(IFERROR(VLOOKUP($D287,platts!$C$3:$AM$457,soaf_platts!Z$1+2,FALSE),VLOOKUP($C287,Lifetime!$A$2:$AK$48,2+soaf_platts!Z$1,FALSE)))*$N287</f>
        <v>0</v>
      </c>
      <c r="AA287" s="8">
        <f>(IFERROR(VLOOKUP($D287,platts!$C$3:$AM$457,soaf_platts!AA$1+2,FALSE),VLOOKUP($C287,Lifetime!$A$2:$AK$48,2+soaf_platts!AA$1,FALSE)))*$N287</f>
        <v>0</v>
      </c>
      <c r="AB287" s="8">
        <f>(IFERROR(VLOOKUP($D287,platts!$C$3:$AM$457,soaf_platts!AB$1+2,FALSE),VLOOKUP($C287,Lifetime!$A$2:$AK$48,2+soaf_platts!AB$1,FALSE)))*$N287</f>
        <v>0</v>
      </c>
      <c r="AC287" s="8">
        <f>(IFERROR(VLOOKUP($D287,platts!$C$3:$AM$457,soaf_platts!AC$1+2,FALSE),VLOOKUP($C287,Lifetime!$A$2:$AK$48,2+soaf_platts!AC$1,FALSE)))*$N287</f>
        <v>0</v>
      </c>
      <c r="AD287" s="8">
        <f>(IFERROR(VLOOKUP($D287,platts!$C$3:$AM$457,soaf_platts!AD$1+2,FALSE),VLOOKUP($C287,Lifetime!$A$2:$AK$48,2+soaf_platts!AD$1,FALSE)))*$N287</f>
        <v>0</v>
      </c>
      <c r="AE287" s="8">
        <f>(IFERROR(VLOOKUP($D287,platts!$C$3:$AM$457,soaf_platts!AE$1+2,FALSE),VLOOKUP($C287,Lifetime!$A$2:$AK$48,2+soaf_platts!AE$1,FALSE)))*$N287</f>
        <v>0</v>
      </c>
      <c r="AF287" s="8">
        <f>(IFERROR(VLOOKUP($D287,platts!$C$3:$AM$457,soaf_platts!AF$1+2,FALSE),VLOOKUP($C287,Lifetime!$A$2:$AK$48,2+soaf_platts!AF$1,FALSE)))*$N287</f>
        <v>0</v>
      </c>
      <c r="AG287" s="8">
        <f>(IFERROR(VLOOKUP($D287,platts!$C$3:$AM$457,soaf_platts!AG$1+2,FALSE),VLOOKUP($C287,Lifetime!$A$2:$AK$48,2+soaf_platts!AG$1,FALSE)))*$N287</f>
        <v>0</v>
      </c>
      <c r="AH287" s="8">
        <f>(IFERROR(VLOOKUP($D287,platts!$C$3:$AM$457,soaf_platts!AH$1+2,FALSE),VLOOKUP($C287,Lifetime!$A$2:$AK$48,2+soaf_platts!AH$1,FALSE)))*$N287</f>
        <v>0</v>
      </c>
      <c r="AI287" s="8">
        <f>(IFERROR(VLOOKUP($D287,platts!$C$3:$AM$457,soaf_platts!AI$1+2,FALSE),VLOOKUP($C287,Lifetime!$A$2:$AK$48,2+soaf_platts!AI$1,FALSE)))*$N287</f>
        <v>0</v>
      </c>
      <c r="AJ287" s="8">
        <f>(IFERROR(VLOOKUP($D287,platts!$C$3:$AM$457,soaf_platts!AJ$1+2,FALSE),VLOOKUP($C287,Lifetime!$A$2:$AK$48,2+soaf_platts!AJ$1,FALSE)))*$N287</f>
        <v>0</v>
      </c>
      <c r="AK287" s="8">
        <f>(IFERROR(VLOOKUP($D287,platts!$C$3:$AM$457,soaf_platts!AK$1+2,FALSE),VLOOKUP($C287,Lifetime!$A$2:$AK$48,2+soaf_platts!AK$1,FALSE)))*$N287</f>
        <v>0</v>
      </c>
      <c r="AL287" s="8">
        <f>(IFERROR(VLOOKUP($D287,platts!$C$3:$AM$457,soaf_platts!AL$1+2,FALSE),VLOOKUP($C287,Lifetime!$A$2:$AK$48,2+soaf_platts!AL$1,FALSE)))*$N287</f>
        <v>0</v>
      </c>
      <c r="AM287" s="8">
        <f>(IFERROR(VLOOKUP($D287,platts!$C$3:$AM$457,soaf_platts!AM$1+2,FALSE),VLOOKUP($C287,Lifetime!$A$2:$AK$48,2+soaf_platts!AM$1,FALSE)))*$N287</f>
        <v>0</v>
      </c>
      <c r="AN287" s="8">
        <f>(IFERROR(VLOOKUP($D287,platts!$C$3:$AM$457,soaf_platts!AN$1+2,FALSE),VLOOKUP($C287,Lifetime!$A$2:$AK$48,2+soaf_platts!AN$1,FALSE)))*$N287</f>
        <v>0</v>
      </c>
      <c r="AO287" s="8">
        <f>(IFERROR(VLOOKUP($D287,platts!$C$3:$AM$457,soaf_platts!AO$1+2,FALSE),VLOOKUP($C287,Lifetime!$A$2:$AK$48,2+soaf_platts!AO$1,FALSE)))*$N287</f>
        <v>0</v>
      </c>
      <c r="AP287" s="8">
        <f>(IFERROR(VLOOKUP($D287,platts!$C$3:$AM$457,soaf_platts!AP$1+2,FALSE),VLOOKUP($C287,Lifetime!$A$2:$AK$48,2+soaf_platts!AP$1,FALSE)))*$N287</f>
        <v>0</v>
      </c>
      <c r="AQ287" s="8">
        <f>(IFERROR(VLOOKUP($D287,platts!$C$3:$AM$457,soaf_platts!AQ$1+2,FALSE),VLOOKUP($C287,Lifetime!$A$2:$AK$48,2+soaf_platts!AQ$1,FALSE)))*$N287</f>
        <v>0</v>
      </c>
      <c r="AR287" s="8">
        <f>(IFERROR(VLOOKUP($D287,platts!$C$3:$AM$457,soaf_platts!AR$1+2,FALSE),VLOOKUP($C287,Lifetime!$A$2:$AK$48,2+soaf_platts!AR$1,FALSE)))*$N287</f>
        <v>0</v>
      </c>
      <c r="AS287" s="8">
        <f>(IFERROR(VLOOKUP($D287,platts!$C$3:$AM$457,soaf_platts!AS$1+2,FALSE),VLOOKUP($C287,Lifetime!$A$2:$AK$48,2+soaf_platts!AS$1,FALSE)))*$N287</f>
        <v>0</v>
      </c>
      <c r="AT287" s="8">
        <f>(IFERROR(VLOOKUP($D287,platts!$C$3:$AM$457,soaf_platts!AT$1+2,FALSE),VLOOKUP($C287,Lifetime!$A$2:$AK$48,2+soaf_platts!AT$1,FALSE)))*$N287</f>
        <v>0</v>
      </c>
      <c r="AU287" s="8">
        <f>(IFERROR(VLOOKUP($D287,platts!$C$3:$AM$457,soaf_platts!AU$1+2,FALSE),VLOOKUP($C287,Lifetime!$A$2:$AK$48,2+soaf_platts!AU$1,FALSE)))*$N287</f>
        <v>0</v>
      </c>
      <c r="AV287" s="8">
        <f>(IFERROR(VLOOKUP($D287,platts!$C$3:$AM$457,soaf_platts!AV$1+2,FALSE),VLOOKUP($C287,Lifetime!$A$2:$AK$48,2+soaf_platts!AV$1,FALSE)))*$N287</f>
        <v>0</v>
      </c>
      <c r="AW287" s="8">
        <f>(IFERROR(VLOOKUP($D287,platts!$C$3:$AM$457,soaf_platts!AW$1+2,FALSE),VLOOKUP($C287,Lifetime!$A$2:$AK$48,2+soaf_platts!AW$1,FALSE)))*$N287</f>
        <v>0</v>
      </c>
    </row>
    <row r="288" spans="1:49" x14ac:dyDescent="0.25">
      <c r="A288" s="8">
        <v>286</v>
      </c>
      <c r="B288" s="23" t="s">
        <v>56</v>
      </c>
      <c r="C288" s="21" t="s">
        <v>27</v>
      </c>
      <c r="D288" s="8" t="str">
        <f t="shared" si="16"/>
        <v>LT_Nuclear</v>
      </c>
      <c r="E288" s="8">
        <f>IFERROR(VLOOKUP(D288,Data_2011!$D:$F,3,FALSE),VLOOKUP($C288,Efficiency!A287:B331,2,FALSE))</f>
        <v>0.33200000000000002</v>
      </c>
      <c r="F288" s="8">
        <f>IFERROR(VLOOKUP(D288,Data_2011!$D:$F,2,FALSE),0)</f>
        <v>3.2857142857142888E-4</v>
      </c>
      <c r="G288" s="8">
        <f t="shared" si="18"/>
        <v>0</v>
      </c>
      <c r="H288" s="8">
        <f t="shared" si="19"/>
        <v>0</v>
      </c>
      <c r="I288" s="8">
        <v>0</v>
      </c>
      <c r="J288" s="8">
        <v>0</v>
      </c>
      <c r="K288" s="8">
        <v>0</v>
      </c>
      <c r="L288" s="8">
        <f>IFERROR(VLOOKUP($D288,platts!$C$3:$AM$457,2,FALSE),0)</f>
        <v>0</v>
      </c>
      <c r="M288" s="18">
        <f t="shared" si="17"/>
        <v>0</v>
      </c>
      <c r="N288" s="8">
        <f>VLOOKUP($D288,soaf!$D$2:$E$514,2,FALSE)</f>
        <v>0</v>
      </c>
      <c r="O288" s="8">
        <f>(IFERROR(VLOOKUP($D288,platts!$C$3:$AM$457,soaf_platts!O$1+2,FALSE),VLOOKUP($C288,Lifetime!$A$2:$AK$48,2+soaf_platts!O$1,FALSE)))*$N288</f>
        <v>0</v>
      </c>
      <c r="P288" s="8">
        <f>(IFERROR(VLOOKUP($D288,platts!$C$3:$AM$457,soaf_platts!P$1+2,FALSE),VLOOKUP($C288,Lifetime!$A$2:$AK$48,2+soaf_platts!P$1,FALSE)))*$N288</f>
        <v>0</v>
      </c>
      <c r="Q288" s="8">
        <f>(IFERROR(VLOOKUP($D288,platts!$C$3:$AM$457,soaf_platts!Q$1+2,FALSE),VLOOKUP($C288,Lifetime!$A$2:$AK$48,2+soaf_platts!Q$1,FALSE)))*$N288</f>
        <v>0</v>
      </c>
      <c r="R288" s="8">
        <f>(IFERROR(VLOOKUP($D288,platts!$C$3:$AM$457,soaf_platts!R$1+2,FALSE),VLOOKUP($C288,Lifetime!$A$2:$AK$48,2+soaf_platts!R$1,FALSE)))*$N288</f>
        <v>0</v>
      </c>
      <c r="S288" s="8">
        <f>(IFERROR(VLOOKUP($D288,platts!$C$3:$AM$457,soaf_platts!S$1+2,FALSE),VLOOKUP($C288,Lifetime!$A$2:$AK$48,2+soaf_platts!S$1,FALSE)))*$N288</f>
        <v>0</v>
      </c>
      <c r="T288" s="8">
        <f>(IFERROR(VLOOKUP($D288,platts!$C$3:$AM$457,soaf_platts!T$1+2,FALSE),VLOOKUP($C288,Lifetime!$A$2:$AK$48,2+soaf_platts!T$1,FALSE)))*$N288</f>
        <v>0</v>
      </c>
      <c r="U288" s="8">
        <f>(IFERROR(VLOOKUP($D288,platts!$C$3:$AM$457,soaf_platts!U$1+2,FALSE),VLOOKUP($C288,Lifetime!$A$2:$AK$48,2+soaf_platts!U$1,FALSE)))*$N288</f>
        <v>0</v>
      </c>
      <c r="V288" s="8">
        <f>(IFERROR(VLOOKUP($D288,platts!$C$3:$AM$457,soaf_platts!V$1+2,FALSE),VLOOKUP($C288,Lifetime!$A$2:$AK$48,2+soaf_platts!V$1,FALSE)))*$N288</f>
        <v>0</v>
      </c>
      <c r="W288" s="8">
        <f>(IFERROR(VLOOKUP($D288,platts!$C$3:$AM$457,soaf_platts!W$1+2,FALSE),VLOOKUP($C288,Lifetime!$A$2:$AK$48,2+soaf_platts!W$1,FALSE)))*$N288</f>
        <v>0</v>
      </c>
      <c r="X288" s="8">
        <f>(IFERROR(VLOOKUP($D288,platts!$C$3:$AM$457,soaf_platts!X$1+2,FALSE),VLOOKUP($C288,Lifetime!$A$2:$AK$48,2+soaf_platts!X$1,FALSE)))*$N288</f>
        <v>0</v>
      </c>
      <c r="Y288" s="8">
        <f>(IFERROR(VLOOKUP($D288,platts!$C$3:$AM$457,soaf_platts!Y$1+2,FALSE),VLOOKUP($C288,Lifetime!$A$2:$AK$48,2+soaf_platts!Y$1,FALSE)))*$N288</f>
        <v>0</v>
      </c>
      <c r="Z288" s="8">
        <f>(IFERROR(VLOOKUP($D288,platts!$C$3:$AM$457,soaf_platts!Z$1+2,FALSE),VLOOKUP($C288,Lifetime!$A$2:$AK$48,2+soaf_platts!Z$1,FALSE)))*$N288</f>
        <v>0</v>
      </c>
      <c r="AA288" s="8">
        <f>(IFERROR(VLOOKUP($D288,platts!$C$3:$AM$457,soaf_platts!AA$1+2,FALSE),VLOOKUP($C288,Lifetime!$A$2:$AK$48,2+soaf_platts!AA$1,FALSE)))*$N288</f>
        <v>0</v>
      </c>
      <c r="AB288" s="8">
        <f>(IFERROR(VLOOKUP($D288,platts!$C$3:$AM$457,soaf_platts!AB$1+2,FALSE),VLOOKUP($C288,Lifetime!$A$2:$AK$48,2+soaf_platts!AB$1,FALSE)))*$N288</f>
        <v>0</v>
      </c>
      <c r="AC288" s="8">
        <f>(IFERROR(VLOOKUP($D288,platts!$C$3:$AM$457,soaf_platts!AC$1+2,FALSE),VLOOKUP($C288,Lifetime!$A$2:$AK$48,2+soaf_platts!AC$1,FALSE)))*$N288</f>
        <v>0</v>
      </c>
      <c r="AD288" s="8">
        <f>(IFERROR(VLOOKUP($D288,platts!$C$3:$AM$457,soaf_platts!AD$1+2,FALSE),VLOOKUP($C288,Lifetime!$A$2:$AK$48,2+soaf_platts!AD$1,FALSE)))*$N288</f>
        <v>0</v>
      </c>
      <c r="AE288" s="8">
        <f>(IFERROR(VLOOKUP($D288,platts!$C$3:$AM$457,soaf_platts!AE$1+2,FALSE),VLOOKUP($C288,Lifetime!$A$2:$AK$48,2+soaf_platts!AE$1,FALSE)))*$N288</f>
        <v>0</v>
      </c>
      <c r="AF288" s="8">
        <f>(IFERROR(VLOOKUP($D288,platts!$C$3:$AM$457,soaf_platts!AF$1+2,FALSE),VLOOKUP($C288,Lifetime!$A$2:$AK$48,2+soaf_platts!AF$1,FALSE)))*$N288</f>
        <v>0</v>
      </c>
      <c r="AG288" s="8">
        <f>(IFERROR(VLOOKUP($D288,platts!$C$3:$AM$457,soaf_platts!AG$1+2,FALSE),VLOOKUP($C288,Lifetime!$A$2:$AK$48,2+soaf_platts!AG$1,FALSE)))*$N288</f>
        <v>0</v>
      </c>
      <c r="AH288" s="8">
        <f>(IFERROR(VLOOKUP($D288,platts!$C$3:$AM$457,soaf_platts!AH$1+2,FALSE),VLOOKUP($C288,Lifetime!$A$2:$AK$48,2+soaf_platts!AH$1,FALSE)))*$N288</f>
        <v>0</v>
      </c>
      <c r="AI288" s="8">
        <f>(IFERROR(VLOOKUP($D288,platts!$C$3:$AM$457,soaf_platts!AI$1+2,FALSE),VLOOKUP($C288,Lifetime!$A$2:$AK$48,2+soaf_platts!AI$1,FALSE)))*$N288</f>
        <v>0</v>
      </c>
      <c r="AJ288" s="8">
        <f>(IFERROR(VLOOKUP($D288,platts!$C$3:$AM$457,soaf_platts!AJ$1+2,FALSE),VLOOKUP($C288,Lifetime!$A$2:$AK$48,2+soaf_platts!AJ$1,FALSE)))*$N288</f>
        <v>0</v>
      </c>
      <c r="AK288" s="8">
        <f>(IFERROR(VLOOKUP($D288,platts!$C$3:$AM$457,soaf_platts!AK$1+2,FALSE),VLOOKUP($C288,Lifetime!$A$2:$AK$48,2+soaf_platts!AK$1,FALSE)))*$N288</f>
        <v>0</v>
      </c>
      <c r="AL288" s="8">
        <f>(IFERROR(VLOOKUP($D288,platts!$C$3:$AM$457,soaf_platts!AL$1+2,FALSE),VLOOKUP($C288,Lifetime!$A$2:$AK$48,2+soaf_platts!AL$1,FALSE)))*$N288</f>
        <v>0</v>
      </c>
      <c r="AM288" s="8">
        <f>(IFERROR(VLOOKUP($D288,platts!$C$3:$AM$457,soaf_platts!AM$1+2,FALSE),VLOOKUP($C288,Lifetime!$A$2:$AK$48,2+soaf_platts!AM$1,FALSE)))*$N288</f>
        <v>0</v>
      </c>
      <c r="AN288" s="8">
        <f>(IFERROR(VLOOKUP($D288,platts!$C$3:$AM$457,soaf_platts!AN$1+2,FALSE),VLOOKUP($C288,Lifetime!$A$2:$AK$48,2+soaf_platts!AN$1,FALSE)))*$N288</f>
        <v>0</v>
      </c>
      <c r="AO288" s="8">
        <f>(IFERROR(VLOOKUP($D288,platts!$C$3:$AM$457,soaf_platts!AO$1+2,FALSE),VLOOKUP($C288,Lifetime!$A$2:$AK$48,2+soaf_platts!AO$1,FALSE)))*$N288</f>
        <v>0</v>
      </c>
      <c r="AP288" s="8">
        <f>(IFERROR(VLOOKUP($D288,platts!$C$3:$AM$457,soaf_platts!AP$1+2,FALSE),VLOOKUP($C288,Lifetime!$A$2:$AK$48,2+soaf_platts!AP$1,FALSE)))*$N288</f>
        <v>0</v>
      </c>
      <c r="AQ288" s="8">
        <f>(IFERROR(VLOOKUP($D288,platts!$C$3:$AM$457,soaf_platts!AQ$1+2,FALSE),VLOOKUP($C288,Lifetime!$A$2:$AK$48,2+soaf_platts!AQ$1,FALSE)))*$N288</f>
        <v>0</v>
      </c>
      <c r="AR288" s="8">
        <f>(IFERROR(VLOOKUP($D288,platts!$C$3:$AM$457,soaf_platts!AR$1+2,FALSE),VLOOKUP($C288,Lifetime!$A$2:$AK$48,2+soaf_platts!AR$1,FALSE)))*$N288</f>
        <v>0</v>
      </c>
      <c r="AS288" s="8">
        <f>(IFERROR(VLOOKUP($D288,platts!$C$3:$AM$457,soaf_platts!AS$1+2,FALSE),VLOOKUP($C288,Lifetime!$A$2:$AK$48,2+soaf_platts!AS$1,FALSE)))*$N288</f>
        <v>0</v>
      </c>
      <c r="AT288" s="8">
        <f>(IFERROR(VLOOKUP($D288,platts!$C$3:$AM$457,soaf_platts!AT$1+2,FALSE),VLOOKUP($C288,Lifetime!$A$2:$AK$48,2+soaf_platts!AT$1,FALSE)))*$N288</f>
        <v>0</v>
      </c>
      <c r="AU288" s="8">
        <f>(IFERROR(VLOOKUP($D288,platts!$C$3:$AM$457,soaf_platts!AU$1+2,FALSE),VLOOKUP($C288,Lifetime!$A$2:$AK$48,2+soaf_platts!AU$1,FALSE)))*$N288</f>
        <v>0</v>
      </c>
      <c r="AV288" s="8">
        <f>(IFERROR(VLOOKUP($D288,platts!$C$3:$AM$457,soaf_platts!AV$1+2,FALSE),VLOOKUP($C288,Lifetime!$A$2:$AK$48,2+soaf_platts!AV$1,FALSE)))*$N288</f>
        <v>0</v>
      </c>
      <c r="AW288" s="8">
        <f>(IFERROR(VLOOKUP($D288,platts!$C$3:$AM$457,soaf_platts!AW$1+2,FALSE),VLOOKUP($C288,Lifetime!$A$2:$AK$48,2+soaf_platts!AW$1,FALSE)))*$N288</f>
        <v>0</v>
      </c>
    </row>
    <row r="289" spans="1:49" x14ac:dyDescent="0.25">
      <c r="A289" s="8">
        <v>287</v>
      </c>
      <c r="B289" s="23" t="s">
        <v>56</v>
      </c>
      <c r="C289" s="21" t="s">
        <v>10</v>
      </c>
      <c r="D289" s="8" t="str">
        <f t="shared" si="16"/>
        <v>LT_OCGT</v>
      </c>
      <c r="E289" s="8">
        <f>IFERROR(VLOOKUP(D289,Data_2011!$D:$F,3,FALSE),VLOOKUP($C289,Efficiency!A288:B332,2,FALSE))</f>
        <v>0.38479999999999998</v>
      </c>
      <c r="F289" s="8">
        <f>IFERROR(VLOOKUP(D289,Data_2011!$D:$F,2,FALSE),0)</f>
        <v>3.0809523809523931E-4</v>
      </c>
      <c r="G289" s="8">
        <f t="shared" si="18"/>
        <v>0</v>
      </c>
      <c r="H289" s="8">
        <f t="shared" si="19"/>
        <v>0</v>
      </c>
      <c r="I289" s="8">
        <v>0</v>
      </c>
      <c r="J289" s="8">
        <v>0</v>
      </c>
      <c r="K289" s="8">
        <v>0</v>
      </c>
      <c r="L289" s="8">
        <f>IFERROR(VLOOKUP($D289,platts!$C$3:$AM$457,2,FALSE),0)</f>
        <v>30.243999999999996</v>
      </c>
      <c r="M289" s="18">
        <f t="shared" si="17"/>
        <v>-14.963270705250327</v>
      </c>
      <c r="N289" s="8">
        <f>VLOOKUP($D289,soaf!$D$2:$E$514,2,FALSE)</f>
        <v>15.280729294749669</v>
      </c>
      <c r="O289" s="8">
        <f>(IFERROR(VLOOKUP($D289,platts!$C$3:$AM$457,soaf_platts!O$1+2,FALSE),VLOOKUP($C289,Lifetime!$A$2:$AK$48,2+soaf_platts!O$1,FALSE)))*$N289</f>
        <v>15.280729294749669</v>
      </c>
      <c r="P289" s="8">
        <f>(IFERROR(VLOOKUP($D289,platts!$C$3:$AM$457,soaf_platts!P$1+2,FALSE),VLOOKUP($C289,Lifetime!$A$2:$AK$48,2+soaf_platts!P$1,FALSE)))*$N289</f>
        <v>15.280729294749669</v>
      </c>
      <c r="Q289" s="8">
        <f>(IFERROR(VLOOKUP($D289,platts!$C$3:$AM$457,soaf_platts!Q$1+2,FALSE),VLOOKUP($C289,Lifetime!$A$2:$AK$48,2+soaf_platts!Q$1,FALSE)))*$N289</f>
        <v>15.280729294749669</v>
      </c>
      <c r="R289" s="8">
        <f>(IFERROR(VLOOKUP($D289,platts!$C$3:$AM$457,soaf_platts!R$1+2,FALSE),VLOOKUP($C289,Lifetime!$A$2:$AK$48,2+soaf_platts!R$1,FALSE)))*$N289</f>
        <v>15.280729294749669</v>
      </c>
      <c r="S289" s="8">
        <f>(IFERROR(VLOOKUP($D289,platts!$C$3:$AM$457,soaf_platts!S$1+2,FALSE),VLOOKUP($C289,Lifetime!$A$2:$AK$48,2+soaf_platts!S$1,FALSE)))*$N289</f>
        <v>15.280729294749669</v>
      </c>
      <c r="T289" s="8">
        <f>(IFERROR(VLOOKUP($D289,platts!$C$3:$AM$457,soaf_platts!T$1+2,FALSE),VLOOKUP($C289,Lifetime!$A$2:$AK$48,2+soaf_platts!T$1,FALSE)))*$N289</f>
        <v>15.280729294749669</v>
      </c>
      <c r="U289" s="8">
        <f>(IFERROR(VLOOKUP($D289,platts!$C$3:$AM$457,soaf_platts!U$1+2,FALSE),VLOOKUP($C289,Lifetime!$A$2:$AK$48,2+soaf_platts!U$1,FALSE)))*$N289</f>
        <v>15.280729294749669</v>
      </c>
      <c r="V289" s="8">
        <f>(IFERROR(VLOOKUP($D289,platts!$C$3:$AM$457,soaf_platts!V$1+2,FALSE),VLOOKUP($C289,Lifetime!$A$2:$AK$48,2+soaf_platts!V$1,FALSE)))*$N289</f>
        <v>15.280729294749669</v>
      </c>
      <c r="W289" s="8">
        <f>(IFERROR(VLOOKUP($D289,platts!$C$3:$AM$457,soaf_platts!W$1+2,FALSE),VLOOKUP($C289,Lifetime!$A$2:$AK$48,2+soaf_platts!W$1,FALSE)))*$N289</f>
        <v>15.280729294749669</v>
      </c>
      <c r="X289" s="8">
        <f>(IFERROR(VLOOKUP($D289,platts!$C$3:$AM$457,soaf_platts!X$1+2,FALSE),VLOOKUP($C289,Lifetime!$A$2:$AK$48,2+soaf_platts!X$1,FALSE)))*$N289</f>
        <v>15.280729294749669</v>
      </c>
      <c r="Y289" s="8">
        <f>(IFERROR(VLOOKUP($D289,platts!$C$3:$AM$457,soaf_platts!Y$1+2,FALSE),VLOOKUP($C289,Lifetime!$A$2:$AK$48,2+soaf_platts!Y$1,FALSE)))*$N289</f>
        <v>15.280729294749669</v>
      </c>
      <c r="Z289" s="8">
        <f>(IFERROR(VLOOKUP($D289,platts!$C$3:$AM$457,soaf_platts!Z$1+2,FALSE),VLOOKUP($C289,Lifetime!$A$2:$AK$48,2+soaf_platts!Z$1,FALSE)))*$N289</f>
        <v>15.280729294749669</v>
      </c>
      <c r="AA289" s="8">
        <f>(IFERROR(VLOOKUP($D289,platts!$C$3:$AM$457,soaf_platts!AA$1+2,FALSE),VLOOKUP($C289,Lifetime!$A$2:$AK$48,2+soaf_platts!AA$1,FALSE)))*$N289</f>
        <v>15.280729294749669</v>
      </c>
      <c r="AB289" s="8">
        <f>(IFERROR(VLOOKUP($D289,platts!$C$3:$AM$457,soaf_platts!AB$1+2,FALSE),VLOOKUP($C289,Lifetime!$A$2:$AK$48,2+soaf_platts!AB$1,FALSE)))*$N289</f>
        <v>15.280729294749669</v>
      </c>
      <c r="AC289" s="8">
        <f>(IFERROR(VLOOKUP($D289,platts!$C$3:$AM$457,soaf_platts!AC$1+2,FALSE),VLOOKUP($C289,Lifetime!$A$2:$AK$48,2+soaf_platts!AC$1,FALSE)))*$N289</f>
        <v>15.280729294749669</v>
      </c>
      <c r="AD289" s="8">
        <f>(IFERROR(VLOOKUP($D289,platts!$C$3:$AM$457,soaf_platts!AD$1+2,FALSE),VLOOKUP($C289,Lifetime!$A$2:$AK$48,2+soaf_platts!AD$1,FALSE)))*$N289</f>
        <v>15.280729294749669</v>
      </c>
      <c r="AE289" s="8">
        <f>(IFERROR(VLOOKUP($D289,platts!$C$3:$AM$457,soaf_platts!AE$1+2,FALSE),VLOOKUP($C289,Lifetime!$A$2:$AK$48,2+soaf_platts!AE$1,FALSE)))*$N289</f>
        <v>15.280729294749669</v>
      </c>
      <c r="AF289" s="8">
        <f>(IFERROR(VLOOKUP($D289,platts!$C$3:$AM$457,soaf_platts!AF$1+2,FALSE),VLOOKUP($C289,Lifetime!$A$2:$AK$48,2+soaf_platts!AF$1,FALSE)))*$N289</f>
        <v>15.280729294749669</v>
      </c>
      <c r="AG289" s="8">
        <f>(IFERROR(VLOOKUP($D289,platts!$C$3:$AM$457,soaf_platts!AG$1+2,FALSE),VLOOKUP($C289,Lifetime!$A$2:$AK$48,2+soaf_platts!AG$1,FALSE)))*$N289</f>
        <v>15.280729294749669</v>
      </c>
      <c r="AH289" s="8">
        <f>(IFERROR(VLOOKUP($D289,platts!$C$3:$AM$457,soaf_platts!AH$1+2,FALSE),VLOOKUP($C289,Lifetime!$A$2:$AK$48,2+soaf_platts!AH$1,FALSE)))*$N289</f>
        <v>15.280729294749669</v>
      </c>
      <c r="AI289" s="8">
        <f>(IFERROR(VLOOKUP($D289,platts!$C$3:$AM$457,soaf_platts!AI$1+2,FALSE),VLOOKUP($C289,Lifetime!$A$2:$AK$48,2+soaf_platts!AI$1,FALSE)))*$N289</f>
        <v>15.280729294749669</v>
      </c>
      <c r="AJ289" s="8">
        <f>(IFERROR(VLOOKUP($D289,platts!$C$3:$AM$457,soaf_platts!AJ$1+2,FALSE),VLOOKUP($C289,Lifetime!$A$2:$AK$48,2+soaf_platts!AJ$1,FALSE)))*$N289</f>
        <v>15.280729294749669</v>
      </c>
      <c r="AK289" s="8">
        <f>(IFERROR(VLOOKUP($D289,platts!$C$3:$AM$457,soaf_platts!AK$1+2,FALSE),VLOOKUP($C289,Lifetime!$A$2:$AK$48,2+soaf_platts!AK$1,FALSE)))*$N289</f>
        <v>15.280729294749669</v>
      </c>
      <c r="AL289" s="8">
        <f>(IFERROR(VLOOKUP($D289,platts!$C$3:$AM$457,soaf_platts!AL$1+2,FALSE),VLOOKUP($C289,Lifetime!$A$2:$AK$48,2+soaf_platts!AL$1,FALSE)))*$N289</f>
        <v>15.280729294749669</v>
      </c>
      <c r="AM289" s="8">
        <f>(IFERROR(VLOOKUP($D289,platts!$C$3:$AM$457,soaf_platts!AM$1+2,FALSE),VLOOKUP($C289,Lifetime!$A$2:$AK$48,2+soaf_platts!AM$1,FALSE)))*$N289</f>
        <v>15.280729294749669</v>
      </c>
      <c r="AN289" s="8">
        <f>(IFERROR(VLOOKUP($D289,platts!$C$3:$AM$457,soaf_platts!AN$1+2,FALSE),VLOOKUP($C289,Lifetime!$A$2:$AK$48,2+soaf_platts!AN$1,FALSE)))*$N289</f>
        <v>15.280729294749669</v>
      </c>
      <c r="AO289" s="8">
        <f>(IFERROR(VLOOKUP($D289,platts!$C$3:$AM$457,soaf_platts!AO$1+2,FALSE),VLOOKUP($C289,Lifetime!$A$2:$AK$48,2+soaf_platts!AO$1,FALSE)))*$N289</f>
        <v>15.258498369972228</v>
      </c>
      <c r="AP289" s="8">
        <f>(IFERROR(VLOOKUP($D289,platts!$C$3:$AM$457,soaf_platts!AP$1+2,FALSE),VLOOKUP($C289,Lifetime!$A$2:$AK$48,2+soaf_platts!AP$1,FALSE)))*$N289</f>
        <v>4.1430359812507369</v>
      </c>
      <c r="AQ289" s="8">
        <f>(IFERROR(VLOOKUP($D289,platts!$C$3:$AM$457,soaf_platts!AQ$1+2,FALSE),VLOOKUP($C289,Lifetime!$A$2:$AK$48,2+soaf_platts!AQ$1,FALSE)))*$N289</f>
        <v>3.9914614941318076</v>
      </c>
      <c r="AR289" s="8">
        <f>(IFERROR(VLOOKUP($D289,platts!$C$3:$AM$457,soaf_platts!AR$1+2,FALSE),VLOOKUP($C289,Lifetime!$A$2:$AK$48,2+soaf_platts!AR$1,FALSE)))*$N289</f>
        <v>3.9914614941318076</v>
      </c>
      <c r="AS289" s="8">
        <f>(IFERROR(VLOOKUP($D289,platts!$C$3:$AM$457,soaf_platts!AS$1+2,FALSE),VLOOKUP($C289,Lifetime!$A$2:$AK$48,2+soaf_platts!AS$1,FALSE)))*$N289</f>
        <v>3.9914614941318076</v>
      </c>
      <c r="AT289" s="8">
        <f>(IFERROR(VLOOKUP($D289,platts!$C$3:$AM$457,soaf_platts!AT$1+2,FALSE),VLOOKUP($C289,Lifetime!$A$2:$AK$48,2+soaf_platts!AT$1,FALSE)))*$N289</f>
        <v>0.95997175175321969</v>
      </c>
      <c r="AU289" s="8">
        <f>(IFERROR(VLOOKUP($D289,platts!$C$3:$AM$457,soaf_platts!AU$1+2,FALSE),VLOOKUP($C289,Lifetime!$A$2:$AK$48,2+soaf_platts!AU$1,FALSE)))*$N289</f>
        <v>0.50524829039643138</v>
      </c>
      <c r="AV289" s="8">
        <f>(IFERROR(VLOOKUP($D289,platts!$C$3:$AM$457,soaf_platts!AV$1+2,FALSE),VLOOKUP($C289,Lifetime!$A$2:$AK$48,2+soaf_platts!AV$1,FALSE)))*$N289</f>
        <v>0.50524829039643138</v>
      </c>
      <c r="AW289" s="8">
        <f>(IFERROR(VLOOKUP($D289,platts!$C$3:$AM$457,soaf_platts!AW$1+2,FALSE),VLOOKUP($C289,Lifetime!$A$2:$AK$48,2+soaf_platts!AW$1,FALSE)))*$N289</f>
        <v>0</v>
      </c>
    </row>
    <row r="290" spans="1:49" x14ac:dyDescent="0.25">
      <c r="A290" s="8">
        <v>288</v>
      </c>
      <c r="B290" s="23" t="s">
        <v>56</v>
      </c>
      <c r="C290" s="21" t="s">
        <v>16</v>
      </c>
      <c r="D290" s="8" t="str">
        <f t="shared" si="16"/>
        <v>LT_OCOT</v>
      </c>
      <c r="E290" s="8">
        <f>IFERROR(VLOOKUP(D290,Data_2011!$D:$F,3,FALSE),VLOOKUP($C290,Efficiency!A289:B333,2,FALSE))</f>
        <v>0.39100000000000001</v>
      </c>
      <c r="F290" s="8">
        <f>IFERROR(VLOOKUP(D290,Data_2011!$D:$F,2,FALSE),0)</f>
        <v>1.4285714285714298E-4</v>
      </c>
      <c r="G290" s="8">
        <f t="shared" si="18"/>
        <v>0</v>
      </c>
      <c r="H290" s="8">
        <f t="shared" si="19"/>
        <v>0</v>
      </c>
      <c r="I290" s="8">
        <v>0</v>
      </c>
      <c r="J290" s="8">
        <v>0</v>
      </c>
      <c r="K290" s="8">
        <v>0</v>
      </c>
      <c r="L290" s="8">
        <f>IFERROR(VLOOKUP($D290,platts!$C$3:$AM$457,2,FALSE),0)</f>
        <v>0.59199999999999997</v>
      </c>
      <c r="M290" s="18">
        <f t="shared" si="17"/>
        <v>-0.59199999999999997</v>
      </c>
      <c r="N290" s="8">
        <f>VLOOKUP($D290,soaf!$D$2:$E$514,2,FALSE)</f>
        <v>0</v>
      </c>
      <c r="O290" s="8">
        <f>(IFERROR(VLOOKUP($D290,platts!$C$3:$AM$457,soaf_platts!O$1+2,FALSE),VLOOKUP($C290,Lifetime!$A$2:$AK$48,2+soaf_platts!O$1,FALSE)))*$N290</f>
        <v>0</v>
      </c>
      <c r="P290" s="8">
        <f>(IFERROR(VLOOKUP($D290,platts!$C$3:$AM$457,soaf_platts!P$1+2,FALSE),VLOOKUP($C290,Lifetime!$A$2:$AK$48,2+soaf_platts!P$1,FALSE)))*$N290</f>
        <v>0</v>
      </c>
      <c r="Q290" s="8">
        <f>(IFERROR(VLOOKUP($D290,platts!$C$3:$AM$457,soaf_platts!Q$1+2,FALSE),VLOOKUP($C290,Lifetime!$A$2:$AK$48,2+soaf_platts!Q$1,FALSE)))*$N290</f>
        <v>0</v>
      </c>
      <c r="R290" s="8">
        <f>(IFERROR(VLOOKUP($D290,platts!$C$3:$AM$457,soaf_platts!R$1+2,FALSE),VLOOKUP($C290,Lifetime!$A$2:$AK$48,2+soaf_platts!R$1,FALSE)))*$N290</f>
        <v>0</v>
      </c>
      <c r="S290" s="8">
        <f>(IFERROR(VLOOKUP($D290,platts!$C$3:$AM$457,soaf_platts!S$1+2,FALSE),VLOOKUP($C290,Lifetime!$A$2:$AK$48,2+soaf_platts!S$1,FALSE)))*$N290</f>
        <v>0</v>
      </c>
      <c r="T290" s="8">
        <f>(IFERROR(VLOOKUP($D290,platts!$C$3:$AM$457,soaf_platts!T$1+2,FALSE),VLOOKUP($C290,Lifetime!$A$2:$AK$48,2+soaf_platts!T$1,FALSE)))*$N290</f>
        <v>0</v>
      </c>
      <c r="U290" s="8">
        <f>(IFERROR(VLOOKUP($D290,platts!$C$3:$AM$457,soaf_platts!U$1+2,FALSE),VLOOKUP($C290,Lifetime!$A$2:$AK$48,2+soaf_platts!U$1,FALSE)))*$N290</f>
        <v>0</v>
      </c>
      <c r="V290" s="8">
        <f>(IFERROR(VLOOKUP($D290,platts!$C$3:$AM$457,soaf_platts!V$1+2,FALSE),VLOOKUP($C290,Lifetime!$A$2:$AK$48,2+soaf_platts!V$1,FALSE)))*$N290</f>
        <v>0</v>
      </c>
      <c r="W290" s="8">
        <f>(IFERROR(VLOOKUP($D290,platts!$C$3:$AM$457,soaf_platts!W$1+2,FALSE),VLOOKUP($C290,Lifetime!$A$2:$AK$48,2+soaf_platts!W$1,FALSE)))*$N290</f>
        <v>0</v>
      </c>
      <c r="X290" s="8">
        <f>(IFERROR(VLOOKUP($D290,platts!$C$3:$AM$457,soaf_platts!X$1+2,FALSE),VLOOKUP($C290,Lifetime!$A$2:$AK$48,2+soaf_platts!X$1,FALSE)))*$N290</f>
        <v>0</v>
      </c>
      <c r="Y290" s="8">
        <f>(IFERROR(VLOOKUP($D290,platts!$C$3:$AM$457,soaf_platts!Y$1+2,FALSE),VLOOKUP($C290,Lifetime!$A$2:$AK$48,2+soaf_platts!Y$1,FALSE)))*$N290</f>
        <v>0</v>
      </c>
      <c r="Z290" s="8">
        <f>(IFERROR(VLOOKUP($D290,platts!$C$3:$AM$457,soaf_platts!Z$1+2,FALSE),VLOOKUP($C290,Lifetime!$A$2:$AK$48,2+soaf_platts!Z$1,FALSE)))*$N290</f>
        <v>0</v>
      </c>
      <c r="AA290" s="8">
        <f>(IFERROR(VLOOKUP($D290,platts!$C$3:$AM$457,soaf_platts!AA$1+2,FALSE),VLOOKUP($C290,Lifetime!$A$2:$AK$48,2+soaf_platts!AA$1,FALSE)))*$N290</f>
        <v>0</v>
      </c>
      <c r="AB290" s="8">
        <f>(IFERROR(VLOOKUP($D290,platts!$C$3:$AM$457,soaf_platts!AB$1+2,FALSE),VLOOKUP($C290,Lifetime!$A$2:$AK$48,2+soaf_platts!AB$1,FALSE)))*$N290</f>
        <v>0</v>
      </c>
      <c r="AC290" s="8">
        <f>(IFERROR(VLOOKUP($D290,platts!$C$3:$AM$457,soaf_platts!AC$1+2,FALSE),VLOOKUP($C290,Lifetime!$A$2:$AK$48,2+soaf_platts!AC$1,FALSE)))*$N290</f>
        <v>0</v>
      </c>
      <c r="AD290" s="8">
        <f>(IFERROR(VLOOKUP($D290,platts!$C$3:$AM$457,soaf_platts!AD$1+2,FALSE),VLOOKUP($C290,Lifetime!$A$2:$AK$48,2+soaf_platts!AD$1,FALSE)))*$N290</f>
        <v>0</v>
      </c>
      <c r="AE290" s="8">
        <f>(IFERROR(VLOOKUP($D290,platts!$C$3:$AM$457,soaf_platts!AE$1+2,FALSE),VLOOKUP($C290,Lifetime!$A$2:$AK$48,2+soaf_platts!AE$1,FALSE)))*$N290</f>
        <v>0</v>
      </c>
      <c r="AF290" s="8">
        <f>(IFERROR(VLOOKUP($D290,platts!$C$3:$AM$457,soaf_platts!AF$1+2,FALSE),VLOOKUP($C290,Lifetime!$A$2:$AK$48,2+soaf_platts!AF$1,FALSE)))*$N290</f>
        <v>0</v>
      </c>
      <c r="AG290" s="8">
        <f>(IFERROR(VLOOKUP($D290,platts!$C$3:$AM$457,soaf_platts!AG$1+2,FALSE),VLOOKUP($C290,Lifetime!$A$2:$AK$48,2+soaf_platts!AG$1,FALSE)))*$N290</f>
        <v>0</v>
      </c>
      <c r="AH290" s="8">
        <f>(IFERROR(VLOOKUP($D290,platts!$C$3:$AM$457,soaf_platts!AH$1+2,FALSE),VLOOKUP($C290,Lifetime!$A$2:$AK$48,2+soaf_platts!AH$1,FALSE)))*$N290</f>
        <v>0</v>
      </c>
      <c r="AI290" s="8">
        <f>(IFERROR(VLOOKUP($D290,platts!$C$3:$AM$457,soaf_platts!AI$1+2,FALSE),VLOOKUP($C290,Lifetime!$A$2:$AK$48,2+soaf_platts!AI$1,FALSE)))*$N290</f>
        <v>0</v>
      </c>
      <c r="AJ290" s="8">
        <f>(IFERROR(VLOOKUP($D290,platts!$C$3:$AM$457,soaf_platts!AJ$1+2,FALSE),VLOOKUP($C290,Lifetime!$A$2:$AK$48,2+soaf_platts!AJ$1,FALSE)))*$N290</f>
        <v>0</v>
      </c>
      <c r="AK290" s="8">
        <f>(IFERROR(VLOOKUP($D290,platts!$C$3:$AM$457,soaf_platts!AK$1+2,FALSE),VLOOKUP($C290,Lifetime!$A$2:$AK$48,2+soaf_platts!AK$1,FALSE)))*$N290</f>
        <v>0</v>
      </c>
      <c r="AL290" s="8">
        <f>(IFERROR(VLOOKUP($D290,platts!$C$3:$AM$457,soaf_platts!AL$1+2,FALSE),VLOOKUP($C290,Lifetime!$A$2:$AK$48,2+soaf_platts!AL$1,FALSE)))*$N290</f>
        <v>0</v>
      </c>
      <c r="AM290" s="8">
        <f>(IFERROR(VLOOKUP($D290,platts!$C$3:$AM$457,soaf_platts!AM$1+2,FALSE),VLOOKUP($C290,Lifetime!$A$2:$AK$48,2+soaf_platts!AM$1,FALSE)))*$N290</f>
        <v>0</v>
      </c>
      <c r="AN290" s="8">
        <f>(IFERROR(VLOOKUP($D290,platts!$C$3:$AM$457,soaf_platts!AN$1+2,FALSE),VLOOKUP($C290,Lifetime!$A$2:$AK$48,2+soaf_platts!AN$1,FALSE)))*$N290</f>
        <v>0</v>
      </c>
      <c r="AO290" s="8">
        <f>(IFERROR(VLOOKUP($D290,platts!$C$3:$AM$457,soaf_platts!AO$1+2,FALSE),VLOOKUP($C290,Lifetime!$A$2:$AK$48,2+soaf_platts!AO$1,FALSE)))*$N290</f>
        <v>0</v>
      </c>
      <c r="AP290" s="8">
        <f>(IFERROR(VLOOKUP($D290,platts!$C$3:$AM$457,soaf_platts!AP$1+2,FALSE),VLOOKUP($C290,Lifetime!$A$2:$AK$48,2+soaf_platts!AP$1,FALSE)))*$N290</f>
        <v>0</v>
      </c>
      <c r="AQ290" s="8">
        <f>(IFERROR(VLOOKUP($D290,platts!$C$3:$AM$457,soaf_platts!AQ$1+2,FALSE),VLOOKUP($C290,Lifetime!$A$2:$AK$48,2+soaf_platts!AQ$1,FALSE)))*$N290</f>
        <v>0</v>
      </c>
      <c r="AR290" s="8">
        <f>(IFERROR(VLOOKUP($D290,platts!$C$3:$AM$457,soaf_platts!AR$1+2,FALSE),VLOOKUP($C290,Lifetime!$A$2:$AK$48,2+soaf_platts!AR$1,FALSE)))*$N290</f>
        <v>0</v>
      </c>
      <c r="AS290" s="8">
        <f>(IFERROR(VLOOKUP($D290,platts!$C$3:$AM$457,soaf_platts!AS$1+2,FALSE),VLOOKUP($C290,Lifetime!$A$2:$AK$48,2+soaf_platts!AS$1,FALSE)))*$N290</f>
        <v>0</v>
      </c>
      <c r="AT290" s="8">
        <f>(IFERROR(VLOOKUP($D290,platts!$C$3:$AM$457,soaf_platts!AT$1+2,FALSE),VLOOKUP($C290,Lifetime!$A$2:$AK$48,2+soaf_platts!AT$1,FALSE)))*$N290</f>
        <v>0</v>
      </c>
      <c r="AU290" s="8">
        <f>(IFERROR(VLOOKUP($D290,platts!$C$3:$AM$457,soaf_platts!AU$1+2,FALSE),VLOOKUP($C290,Lifetime!$A$2:$AK$48,2+soaf_platts!AU$1,FALSE)))*$N290</f>
        <v>0</v>
      </c>
      <c r="AV290" s="8">
        <f>(IFERROR(VLOOKUP($D290,platts!$C$3:$AM$457,soaf_platts!AV$1+2,FALSE),VLOOKUP($C290,Lifetime!$A$2:$AK$48,2+soaf_platts!AV$1,FALSE)))*$N290</f>
        <v>0</v>
      </c>
      <c r="AW290" s="8">
        <f>(IFERROR(VLOOKUP($D290,platts!$C$3:$AM$457,soaf_platts!AW$1+2,FALSE),VLOOKUP($C290,Lifetime!$A$2:$AK$48,2+soaf_platts!AW$1,FALSE)))*$N290</f>
        <v>0</v>
      </c>
    </row>
    <row r="291" spans="1:49" x14ac:dyDescent="0.25">
      <c r="A291" s="8">
        <v>289</v>
      </c>
      <c r="B291" s="23" t="s">
        <v>56</v>
      </c>
      <c r="C291" s="21" t="s">
        <v>17</v>
      </c>
      <c r="D291" s="8" t="str">
        <f t="shared" si="16"/>
        <v>LT_OilSteam</v>
      </c>
      <c r="E291" s="8">
        <f>IFERROR(VLOOKUP(D291,Data_2011!$D:$F,3,FALSE),VLOOKUP($C291,Efficiency!A290:B334,2,FALSE))</f>
        <v>0.39806249999999899</v>
      </c>
      <c r="F291" s="8">
        <f>IFERROR(VLOOKUP(D291,Data_2011!$D:$F,2,FALSE),0)</f>
        <v>3.870535714285715E-4</v>
      </c>
      <c r="G291" s="8">
        <f t="shared" si="18"/>
        <v>0</v>
      </c>
      <c r="H291" s="8">
        <f t="shared" si="19"/>
        <v>0</v>
      </c>
      <c r="I291" s="8">
        <v>0</v>
      </c>
      <c r="J291" s="8">
        <v>0</v>
      </c>
      <c r="K291" s="8">
        <v>0</v>
      </c>
      <c r="L291" s="8">
        <f>IFERROR(VLOOKUP($D291,platts!$C$3:$AM$457,2,FALSE),0)</f>
        <v>810</v>
      </c>
      <c r="M291" s="18">
        <f t="shared" si="17"/>
        <v>-810</v>
      </c>
      <c r="N291" s="8">
        <f>VLOOKUP($D291,soaf!$D$2:$E$514,2,FALSE)</f>
        <v>0</v>
      </c>
      <c r="O291" s="8">
        <f>(IFERROR(VLOOKUP($D291,platts!$C$3:$AM$457,soaf_platts!O$1+2,FALSE),VLOOKUP($C291,Lifetime!$A$2:$AK$48,2+soaf_platts!O$1,FALSE)))*$N291</f>
        <v>0</v>
      </c>
      <c r="P291" s="8">
        <f>(IFERROR(VLOOKUP($D291,platts!$C$3:$AM$457,soaf_platts!P$1+2,FALSE),VLOOKUP($C291,Lifetime!$A$2:$AK$48,2+soaf_platts!P$1,FALSE)))*$N291</f>
        <v>0</v>
      </c>
      <c r="Q291" s="8">
        <f>(IFERROR(VLOOKUP($D291,platts!$C$3:$AM$457,soaf_platts!Q$1+2,FALSE),VLOOKUP($C291,Lifetime!$A$2:$AK$48,2+soaf_platts!Q$1,FALSE)))*$N291</f>
        <v>0</v>
      </c>
      <c r="R291" s="8">
        <f>(IFERROR(VLOOKUP($D291,platts!$C$3:$AM$457,soaf_platts!R$1+2,FALSE),VLOOKUP($C291,Lifetime!$A$2:$AK$48,2+soaf_platts!R$1,FALSE)))*$N291</f>
        <v>0</v>
      </c>
      <c r="S291" s="8">
        <f>(IFERROR(VLOOKUP($D291,platts!$C$3:$AM$457,soaf_platts!S$1+2,FALSE),VLOOKUP($C291,Lifetime!$A$2:$AK$48,2+soaf_platts!S$1,FALSE)))*$N291</f>
        <v>0</v>
      </c>
      <c r="T291" s="8">
        <f>(IFERROR(VLOOKUP($D291,platts!$C$3:$AM$457,soaf_platts!T$1+2,FALSE),VLOOKUP($C291,Lifetime!$A$2:$AK$48,2+soaf_platts!T$1,FALSE)))*$N291</f>
        <v>0</v>
      </c>
      <c r="U291" s="8">
        <f>(IFERROR(VLOOKUP($D291,platts!$C$3:$AM$457,soaf_platts!U$1+2,FALSE),VLOOKUP($C291,Lifetime!$A$2:$AK$48,2+soaf_platts!U$1,FALSE)))*$N291</f>
        <v>0</v>
      </c>
      <c r="V291" s="8">
        <f>(IFERROR(VLOOKUP($D291,platts!$C$3:$AM$457,soaf_platts!V$1+2,FALSE),VLOOKUP($C291,Lifetime!$A$2:$AK$48,2+soaf_platts!V$1,FALSE)))*$N291</f>
        <v>0</v>
      </c>
      <c r="W291" s="8">
        <f>(IFERROR(VLOOKUP($D291,platts!$C$3:$AM$457,soaf_platts!W$1+2,FALSE),VLOOKUP($C291,Lifetime!$A$2:$AK$48,2+soaf_platts!W$1,FALSE)))*$N291</f>
        <v>0</v>
      </c>
      <c r="X291" s="8">
        <f>(IFERROR(VLOOKUP($D291,platts!$C$3:$AM$457,soaf_platts!X$1+2,FALSE),VLOOKUP($C291,Lifetime!$A$2:$AK$48,2+soaf_platts!X$1,FALSE)))*$N291</f>
        <v>0</v>
      </c>
      <c r="Y291" s="8">
        <f>(IFERROR(VLOOKUP($D291,platts!$C$3:$AM$457,soaf_platts!Y$1+2,FALSE),VLOOKUP($C291,Lifetime!$A$2:$AK$48,2+soaf_platts!Y$1,FALSE)))*$N291</f>
        <v>0</v>
      </c>
      <c r="Z291" s="8">
        <f>(IFERROR(VLOOKUP($D291,platts!$C$3:$AM$457,soaf_platts!Z$1+2,FALSE),VLOOKUP($C291,Lifetime!$A$2:$AK$48,2+soaf_platts!Z$1,FALSE)))*$N291</f>
        <v>0</v>
      </c>
      <c r="AA291" s="8">
        <f>(IFERROR(VLOOKUP($D291,platts!$C$3:$AM$457,soaf_platts!AA$1+2,FALSE),VLOOKUP($C291,Lifetime!$A$2:$AK$48,2+soaf_platts!AA$1,FALSE)))*$N291</f>
        <v>0</v>
      </c>
      <c r="AB291" s="8">
        <f>(IFERROR(VLOOKUP($D291,platts!$C$3:$AM$457,soaf_platts!AB$1+2,FALSE),VLOOKUP($C291,Lifetime!$A$2:$AK$48,2+soaf_platts!AB$1,FALSE)))*$N291</f>
        <v>0</v>
      </c>
      <c r="AC291" s="8">
        <f>(IFERROR(VLOOKUP($D291,platts!$C$3:$AM$457,soaf_platts!AC$1+2,FALSE),VLOOKUP($C291,Lifetime!$A$2:$AK$48,2+soaf_platts!AC$1,FALSE)))*$N291</f>
        <v>0</v>
      </c>
      <c r="AD291" s="8">
        <f>(IFERROR(VLOOKUP($D291,platts!$C$3:$AM$457,soaf_platts!AD$1+2,FALSE),VLOOKUP($C291,Lifetime!$A$2:$AK$48,2+soaf_platts!AD$1,FALSE)))*$N291</f>
        <v>0</v>
      </c>
      <c r="AE291" s="8">
        <f>(IFERROR(VLOOKUP($D291,platts!$C$3:$AM$457,soaf_platts!AE$1+2,FALSE),VLOOKUP($C291,Lifetime!$A$2:$AK$48,2+soaf_platts!AE$1,FALSE)))*$N291</f>
        <v>0</v>
      </c>
      <c r="AF291" s="8">
        <f>(IFERROR(VLOOKUP($D291,platts!$C$3:$AM$457,soaf_platts!AF$1+2,FALSE),VLOOKUP($C291,Lifetime!$A$2:$AK$48,2+soaf_platts!AF$1,FALSE)))*$N291</f>
        <v>0</v>
      </c>
      <c r="AG291" s="8">
        <f>(IFERROR(VLOOKUP($D291,platts!$C$3:$AM$457,soaf_platts!AG$1+2,FALSE),VLOOKUP($C291,Lifetime!$A$2:$AK$48,2+soaf_platts!AG$1,FALSE)))*$N291</f>
        <v>0</v>
      </c>
      <c r="AH291" s="8">
        <f>(IFERROR(VLOOKUP($D291,platts!$C$3:$AM$457,soaf_platts!AH$1+2,FALSE),VLOOKUP($C291,Lifetime!$A$2:$AK$48,2+soaf_platts!AH$1,FALSE)))*$N291</f>
        <v>0</v>
      </c>
      <c r="AI291" s="8">
        <f>(IFERROR(VLOOKUP($D291,platts!$C$3:$AM$457,soaf_platts!AI$1+2,FALSE),VLOOKUP($C291,Lifetime!$A$2:$AK$48,2+soaf_platts!AI$1,FALSE)))*$N291</f>
        <v>0</v>
      </c>
      <c r="AJ291" s="8">
        <f>(IFERROR(VLOOKUP($D291,platts!$C$3:$AM$457,soaf_platts!AJ$1+2,FALSE),VLOOKUP($C291,Lifetime!$A$2:$AK$48,2+soaf_platts!AJ$1,FALSE)))*$N291</f>
        <v>0</v>
      </c>
      <c r="AK291" s="8">
        <f>(IFERROR(VLOOKUP($D291,platts!$C$3:$AM$457,soaf_platts!AK$1+2,FALSE),VLOOKUP($C291,Lifetime!$A$2:$AK$48,2+soaf_platts!AK$1,FALSE)))*$N291</f>
        <v>0</v>
      </c>
      <c r="AL291" s="8">
        <f>(IFERROR(VLOOKUP($D291,platts!$C$3:$AM$457,soaf_platts!AL$1+2,FALSE),VLOOKUP($C291,Lifetime!$A$2:$AK$48,2+soaf_platts!AL$1,FALSE)))*$N291</f>
        <v>0</v>
      </c>
      <c r="AM291" s="8">
        <f>(IFERROR(VLOOKUP($D291,platts!$C$3:$AM$457,soaf_platts!AM$1+2,FALSE),VLOOKUP($C291,Lifetime!$A$2:$AK$48,2+soaf_platts!AM$1,FALSE)))*$N291</f>
        <v>0</v>
      </c>
      <c r="AN291" s="8">
        <f>(IFERROR(VLOOKUP($D291,platts!$C$3:$AM$457,soaf_platts!AN$1+2,FALSE),VLOOKUP($C291,Lifetime!$A$2:$AK$48,2+soaf_platts!AN$1,FALSE)))*$N291</f>
        <v>0</v>
      </c>
      <c r="AO291" s="8">
        <f>(IFERROR(VLOOKUP($D291,platts!$C$3:$AM$457,soaf_platts!AO$1+2,FALSE),VLOOKUP($C291,Lifetime!$A$2:$AK$48,2+soaf_platts!AO$1,FALSE)))*$N291</f>
        <v>0</v>
      </c>
      <c r="AP291" s="8">
        <f>(IFERROR(VLOOKUP($D291,platts!$C$3:$AM$457,soaf_platts!AP$1+2,FALSE),VLOOKUP($C291,Lifetime!$A$2:$AK$48,2+soaf_platts!AP$1,FALSE)))*$N291</f>
        <v>0</v>
      </c>
      <c r="AQ291" s="8">
        <f>(IFERROR(VLOOKUP($D291,platts!$C$3:$AM$457,soaf_platts!AQ$1+2,FALSE),VLOOKUP($C291,Lifetime!$A$2:$AK$48,2+soaf_platts!AQ$1,FALSE)))*$N291</f>
        <v>0</v>
      </c>
      <c r="AR291" s="8">
        <f>(IFERROR(VLOOKUP($D291,platts!$C$3:$AM$457,soaf_platts!AR$1+2,FALSE),VLOOKUP($C291,Lifetime!$A$2:$AK$48,2+soaf_platts!AR$1,FALSE)))*$N291</f>
        <v>0</v>
      </c>
      <c r="AS291" s="8">
        <f>(IFERROR(VLOOKUP($D291,platts!$C$3:$AM$457,soaf_platts!AS$1+2,FALSE),VLOOKUP($C291,Lifetime!$A$2:$AK$48,2+soaf_platts!AS$1,FALSE)))*$N291</f>
        <v>0</v>
      </c>
      <c r="AT291" s="8">
        <f>(IFERROR(VLOOKUP($D291,platts!$C$3:$AM$457,soaf_platts!AT$1+2,FALSE),VLOOKUP($C291,Lifetime!$A$2:$AK$48,2+soaf_platts!AT$1,FALSE)))*$N291</f>
        <v>0</v>
      </c>
      <c r="AU291" s="8">
        <f>(IFERROR(VLOOKUP($D291,platts!$C$3:$AM$457,soaf_platts!AU$1+2,FALSE),VLOOKUP($C291,Lifetime!$A$2:$AK$48,2+soaf_platts!AU$1,FALSE)))*$N291</f>
        <v>0</v>
      </c>
      <c r="AV291" s="8">
        <f>(IFERROR(VLOOKUP($D291,platts!$C$3:$AM$457,soaf_platts!AV$1+2,FALSE),VLOOKUP($C291,Lifetime!$A$2:$AK$48,2+soaf_platts!AV$1,FALSE)))*$N291</f>
        <v>0</v>
      </c>
      <c r="AW291" s="8">
        <f>(IFERROR(VLOOKUP($D291,platts!$C$3:$AM$457,soaf_platts!AW$1+2,FALSE),VLOOKUP($C291,Lifetime!$A$2:$AK$48,2+soaf_platts!AW$1,FALSE)))*$N291</f>
        <v>0</v>
      </c>
    </row>
    <row r="292" spans="1:49" x14ac:dyDescent="0.25">
      <c r="A292" s="8">
        <v>290</v>
      </c>
      <c r="B292" s="23" t="s">
        <v>56</v>
      </c>
      <c r="C292" s="21" t="s">
        <v>991</v>
      </c>
      <c r="D292" s="8" t="str">
        <f t="shared" si="16"/>
        <v>LT_Other</v>
      </c>
      <c r="E292" s="8" t="e">
        <f>IFERROR(VLOOKUP(D292,Data_2011!$D:$F,3,FALSE),VLOOKUP($C292,Efficiency!A291:B335,2,FALSE))</f>
        <v>#N/A</v>
      </c>
      <c r="F292" s="8">
        <f>IFERROR(VLOOKUP(D292,Data_2011!$D:$F,2,FALSE),0)</f>
        <v>0</v>
      </c>
      <c r="G292" s="8">
        <f t="shared" si="18"/>
        <v>0</v>
      </c>
      <c r="H292" s="8">
        <f t="shared" si="19"/>
        <v>0</v>
      </c>
      <c r="I292" s="8">
        <v>0</v>
      </c>
      <c r="J292" s="8">
        <v>0</v>
      </c>
      <c r="K292" s="8">
        <v>0</v>
      </c>
      <c r="L292" s="8">
        <f>IFERROR(VLOOKUP($D292,platts!$C$3:$AM$457,2,FALSE),0)</f>
        <v>0</v>
      </c>
      <c r="M292" s="18">
        <f t="shared" si="17"/>
        <v>1203.8999999999999</v>
      </c>
      <c r="N292" s="8">
        <f>VLOOKUP($D292,soaf!$D$2:$E$514,2,FALSE)</f>
        <v>1203.8999999999999</v>
      </c>
      <c r="O292" s="8">
        <f>(IFERROR(VLOOKUP($D292,platts!$C$3:$AM$457,soaf_platts!O$1+2,FALSE),VLOOKUP($C292,Lifetime!$A$2:$AK$48,2+soaf_platts!O$1,FALSE)))*$N292</f>
        <v>1203.8999999999999</v>
      </c>
      <c r="P292" s="8">
        <f>(IFERROR(VLOOKUP($D292,platts!$C$3:$AM$457,soaf_platts!P$1+2,FALSE),VLOOKUP($C292,Lifetime!$A$2:$AK$48,2+soaf_platts!P$1,FALSE)))*$N292</f>
        <v>1083.51</v>
      </c>
      <c r="Q292" s="8">
        <f>(IFERROR(VLOOKUP($D292,platts!$C$3:$AM$457,soaf_platts!Q$1+2,FALSE),VLOOKUP($C292,Lifetime!$A$2:$AK$48,2+soaf_platts!Q$1,FALSE)))*$N292</f>
        <v>963.11999999999989</v>
      </c>
      <c r="R292" s="8">
        <f>(IFERROR(VLOOKUP($D292,platts!$C$3:$AM$457,soaf_platts!R$1+2,FALSE),VLOOKUP($C292,Lifetime!$A$2:$AK$48,2+soaf_platts!R$1,FALSE)))*$N292</f>
        <v>842.7299999999999</v>
      </c>
      <c r="S292" s="8">
        <f>(IFERROR(VLOOKUP($D292,platts!$C$3:$AM$457,soaf_platts!S$1+2,FALSE),VLOOKUP($C292,Lifetime!$A$2:$AK$48,2+soaf_platts!S$1,FALSE)))*$N292</f>
        <v>722.33999999999992</v>
      </c>
      <c r="T292" s="8">
        <f>(IFERROR(VLOOKUP($D292,platts!$C$3:$AM$457,soaf_platts!T$1+2,FALSE),VLOOKUP($C292,Lifetime!$A$2:$AK$48,2+soaf_platts!T$1,FALSE)))*$N292</f>
        <v>601.94999999999993</v>
      </c>
      <c r="U292" s="8">
        <f>(IFERROR(VLOOKUP($D292,platts!$C$3:$AM$457,soaf_platts!U$1+2,FALSE),VLOOKUP($C292,Lifetime!$A$2:$AK$48,2+soaf_platts!U$1,FALSE)))*$N292</f>
        <v>481.55999999999995</v>
      </c>
      <c r="V292" s="8">
        <f>(IFERROR(VLOOKUP($D292,platts!$C$3:$AM$457,soaf_platts!V$1+2,FALSE),VLOOKUP($C292,Lifetime!$A$2:$AK$48,2+soaf_platts!V$1,FALSE)))*$N292</f>
        <v>361.16999999999996</v>
      </c>
      <c r="W292" s="8">
        <f>(IFERROR(VLOOKUP($D292,platts!$C$3:$AM$457,soaf_platts!W$1+2,FALSE),VLOOKUP($C292,Lifetime!$A$2:$AK$48,2+soaf_platts!W$1,FALSE)))*$N292</f>
        <v>240.77999999999997</v>
      </c>
      <c r="X292" s="8">
        <f>(IFERROR(VLOOKUP($D292,platts!$C$3:$AM$457,soaf_platts!X$1+2,FALSE),VLOOKUP($C292,Lifetime!$A$2:$AK$48,2+soaf_platts!X$1,FALSE)))*$N292</f>
        <v>120.38999999999999</v>
      </c>
      <c r="Y292" s="8">
        <f>(IFERROR(VLOOKUP($D292,platts!$C$3:$AM$457,soaf_platts!Y$1+2,FALSE),VLOOKUP($C292,Lifetime!$A$2:$AK$48,2+soaf_platts!Y$1,FALSE)))*$N292</f>
        <v>0</v>
      </c>
      <c r="Z292" s="8">
        <f>(IFERROR(VLOOKUP($D292,platts!$C$3:$AM$457,soaf_platts!Z$1+2,FALSE),VLOOKUP($C292,Lifetime!$A$2:$AK$48,2+soaf_platts!Z$1,FALSE)))*$N292</f>
        <v>0</v>
      </c>
      <c r="AA292" s="8">
        <f>(IFERROR(VLOOKUP($D292,platts!$C$3:$AM$457,soaf_platts!AA$1+2,FALSE),VLOOKUP($C292,Lifetime!$A$2:$AK$48,2+soaf_platts!AA$1,FALSE)))*$N292</f>
        <v>0</v>
      </c>
      <c r="AB292" s="8">
        <f>(IFERROR(VLOOKUP($D292,platts!$C$3:$AM$457,soaf_platts!AB$1+2,FALSE),VLOOKUP($C292,Lifetime!$A$2:$AK$48,2+soaf_platts!AB$1,FALSE)))*$N292</f>
        <v>0</v>
      </c>
      <c r="AC292" s="8">
        <f>(IFERROR(VLOOKUP($D292,platts!$C$3:$AM$457,soaf_platts!AC$1+2,FALSE),VLOOKUP($C292,Lifetime!$A$2:$AK$48,2+soaf_platts!AC$1,FALSE)))*$N292</f>
        <v>0</v>
      </c>
      <c r="AD292" s="8">
        <f>(IFERROR(VLOOKUP($D292,platts!$C$3:$AM$457,soaf_platts!AD$1+2,FALSE),VLOOKUP($C292,Lifetime!$A$2:$AK$48,2+soaf_platts!AD$1,FALSE)))*$N292</f>
        <v>0</v>
      </c>
      <c r="AE292" s="8">
        <f>(IFERROR(VLOOKUP($D292,platts!$C$3:$AM$457,soaf_platts!AE$1+2,FALSE),VLOOKUP($C292,Lifetime!$A$2:$AK$48,2+soaf_platts!AE$1,FALSE)))*$N292</f>
        <v>0</v>
      </c>
      <c r="AF292" s="8">
        <f>(IFERROR(VLOOKUP($D292,platts!$C$3:$AM$457,soaf_platts!AF$1+2,FALSE),VLOOKUP($C292,Lifetime!$A$2:$AK$48,2+soaf_platts!AF$1,FALSE)))*$N292</f>
        <v>0</v>
      </c>
      <c r="AG292" s="8">
        <f>(IFERROR(VLOOKUP($D292,platts!$C$3:$AM$457,soaf_platts!AG$1+2,FALSE),VLOOKUP($C292,Lifetime!$A$2:$AK$48,2+soaf_platts!AG$1,FALSE)))*$N292</f>
        <v>0</v>
      </c>
      <c r="AH292" s="8">
        <f>(IFERROR(VLOOKUP($D292,platts!$C$3:$AM$457,soaf_platts!AH$1+2,FALSE),VLOOKUP($C292,Lifetime!$A$2:$AK$48,2+soaf_platts!AH$1,FALSE)))*$N292</f>
        <v>0</v>
      </c>
      <c r="AI292" s="8">
        <f>(IFERROR(VLOOKUP($D292,platts!$C$3:$AM$457,soaf_platts!AI$1+2,FALSE),VLOOKUP($C292,Lifetime!$A$2:$AK$48,2+soaf_platts!AI$1,FALSE)))*$N292</f>
        <v>0</v>
      </c>
      <c r="AJ292" s="8">
        <f>(IFERROR(VLOOKUP($D292,platts!$C$3:$AM$457,soaf_platts!AJ$1+2,FALSE),VLOOKUP($C292,Lifetime!$A$2:$AK$48,2+soaf_platts!AJ$1,FALSE)))*$N292</f>
        <v>0</v>
      </c>
      <c r="AK292" s="8">
        <f>(IFERROR(VLOOKUP($D292,platts!$C$3:$AM$457,soaf_platts!AK$1+2,FALSE),VLOOKUP($C292,Lifetime!$A$2:$AK$48,2+soaf_platts!AK$1,FALSE)))*$N292</f>
        <v>0</v>
      </c>
      <c r="AL292" s="8">
        <f>(IFERROR(VLOOKUP($D292,platts!$C$3:$AM$457,soaf_platts!AL$1+2,FALSE),VLOOKUP($C292,Lifetime!$A$2:$AK$48,2+soaf_platts!AL$1,FALSE)))*$N292</f>
        <v>0</v>
      </c>
      <c r="AM292" s="8">
        <f>(IFERROR(VLOOKUP($D292,platts!$C$3:$AM$457,soaf_platts!AM$1+2,FALSE),VLOOKUP($C292,Lifetime!$A$2:$AK$48,2+soaf_platts!AM$1,FALSE)))*$N292</f>
        <v>0</v>
      </c>
      <c r="AN292" s="8">
        <f>(IFERROR(VLOOKUP($D292,platts!$C$3:$AM$457,soaf_platts!AN$1+2,FALSE),VLOOKUP($C292,Lifetime!$A$2:$AK$48,2+soaf_platts!AN$1,FALSE)))*$N292</f>
        <v>0</v>
      </c>
      <c r="AO292" s="8">
        <f>(IFERROR(VLOOKUP($D292,platts!$C$3:$AM$457,soaf_platts!AO$1+2,FALSE),VLOOKUP($C292,Lifetime!$A$2:$AK$48,2+soaf_platts!AO$1,FALSE)))*$N292</f>
        <v>0</v>
      </c>
      <c r="AP292" s="8">
        <f>(IFERROR(VLOOKUP($D292,platts!$C$3:$AM$457,soaf_platts!AP$1+2,FALSE),VLOOKUP($C292,Lifetime!$A$2:$AK$48,2+soaf_platts!AP$1,FALSE)))*$N292</f>
        <v>0</v>
      </c>
      <c r="AQ292" s="8">
        <f>(IFERROR(VLOOKUP($D292,platts!$C$3:$AM$457,soaf_platts!AQ$1+2,FALSE),VLOOKUP($C292,Lifetime!$A$2:$AK$48,2+soaf_platts!AQ$1,FALSE)))*$N292</f>
        <v>0</v>
      </c>
      <c r="AR292" s="8">
        <f>(IFERROR(VLOOKUP($D292,platts!$C$3:$AM$457,soaf_platts!AR$1+2,FALSE),VLOOKUP($C292,Lifetime!$A$2:$AK$48,2+soaf_platts!AR$1,FALSE)))*$N292</f>
        <v>0</v>
      </c>
      <c r="AS292" s="8">
        <f>(IFERROR(VLOOKUP($D292,platts!$C$3:$AM$457,soaf_platts!AS$1+2,FALSE),VLOOKUP($C292,Lifetime!$A$2:$AK$48,2+soaf_platts!AS$1,FALSE)))*$N292</f>
        <v>0</v>
      </c>
      <c r="AT292" s="8">
        <f>(IFERROR(VLOOKUP($D292,platts!$C$3:$AM$457,soaf_platts!AT$1+2,FALSE),VLOOKUP($C292,Lifetime!$A$2:$AK$48,2+soaf_platts!AT$1,FALSE)))*$N292</f>
        <v>0</v>
      </c>
      <c r="AU292" s="8">
        <f>(IFERROR(VLOOKUP($D292,platts!$C$3:$AM$457,soaf_platts!AU$1+2,FALSE),VLOOKUP($C292,Lifetime!$A$2:$AK$48,2+soaf_platts!AU$1,FALSE)))*$N292</f>
        <v>0</v>
      </c>
      <c r="AV292" s="8">
        <f>(IFERROR(VLOOKUP($D292,platts!$C$3:$AM$457,soaf_platts!AV$1+2,FALSE),VLOOKUP($C292,Lifetime!$A$2:$AK$48,2+soaf_platts!AV$1,FALSE)))*$N292</f>
        <v>0</v>
      </c>
      <c r="AW292" s="8">
        <f>(IFERROR(VLOOKUP($D292,platts!$C$3:$AM$457,soaf_platts!AW$1+2,FALSE),VLOOKUP($C292,Lifetime!$A$2:$AK$48,2+soaf_platts!AW$1,FALSE)))*$N292</f>
        <v>0</v>
      </c>
    </row>
    <row r="293" spans="1:49" x14ac:dyDescent="0.25">
      <c r="A293" s="8">
        <v>291</v>
      </c>
      <c r="B293" s="23" t="s">
        <v>56</v>
      </c>
      <c r="C293" s="21" t="s">
        <v>6</v>
      </c>
      <c r="D293" s="8" t="str">
        <f t="shared" si="16"/>
        <v>LT_PSP</v>
      </c>
      <c r="E293" s="8">
        <f>IFERROR(VLOOKUP(D293,Data_2011!$D:$F,3,FALSE),VLOOKUP($C293,Efficiency!A292:B336,2,FALSE))</f>
        <v>0.75</v>
      </c>
      <c r="F293" s="8">
        <f>IFERROR(VLOOKUP(D293,Data_2011!$D:$F,2,FALSE),0)</f>
        <v>0</v>
      </c>
      <c r="G293" s="8">
        <f t="shared" si="18"/>
        <v>1</v>
      </c>
      <c r="H293" s="8">
        <f t="shared" si="19"/>
        <v>8</v>
      </c>
      <c r="I293" s="8">
        <v>0</v>
      </c>
      <c r="J293" s="8">
        <v>0</v>
      </c>
      <c r="K293" s="8">
        <v>0</v>
      </c>
      <c r="L293" s="8">
        <f>IFERROR(VLOOKUP($D293,platts!$C$3:$AM$457,2,FALSE),0)</f>
        <v>900</v>
      </c>
      <c r="M293" s="18">
        <f t="shared" si="17"/>
        <v>0</v>
      </c>
      <c r="N293" s="8">
        <f>VLOOKUP($D293,soaf!$D$2:$E$514,2,FALSE)</f>
        <v>900.00000000000011</v>
      </c>
      <c r="O293" s="8">
        <f>(IFERROR(VLOOKUP($D293,platts!$C$3:$AM$457,soaf_platts!O$1+2,FALSE),VLOOKUP($C293,Lifetime!$A$2:$AK$48,2+soaf_platts!O$1,FALSE)))*$N293</f>
        <v>900.00000000000011</v>
      </c>
      <c r="P293" s="8">
        <f>(IFERROR(VLOOKUP($D293,platts!$C$3:$AM$457,soaf_platts!P$1+2,FALSE),VLOOKUP($C293,Lifetime!$A$2:$AK$48,2+soaf_platts!P$1,FALSE)))*$N293</f>
        <v>900.00000000000011</v>
      </c>
      <c r="Q293" s="8">
        <f>(IFERROR(VLOOKUP($D293,platts!$C$3:$AM$457,soaf_platts!Q$1+2,FALSE),VLOOKUP($C293,Lifetime!$A$2:$AK$48,2+soaf_platts!Q$1,FALSE)))*$N293</f>
        <v>900.00000000000011</v>
      </c>
      <c r="R293" s="8">
        <f>(IFERROR(VLOOKUP($D293,platts!$C$3:$AM$457,soaf_platts!R$1+2,FALSE),VLOOKUP($C293,Lifetime!$A$2:$AK$48,2+soaf_platts!R$1,FALSE)))*$N293</f>
        <v>900.00000000000011</v>
      </c>
      <c r="S293" s="8">
        <f>(IFERROR(VLOOKUP($D293,platts!$C$3:$AM$457,soaf_platts!S$1+2,FALSE),VLOOKUP($C293,Lifetime!$A$2:$AK$48,2+soaf_platts!S$1,FALSE)))*$N293</f>
        <v>900.00000000000011</v>
      </c>
      <c r="T293" s="8">
        <f>(IFERROR(VLOOKUP($D293,platts!$C$3:$AM$457,soaf_platts!T$1+2,FALSE),VLOOKUP($C293,Lifetime!$A$2:$AK$48,2+soaf_platts!T$1,FALSE)))*$N293</f>
        <v>900.00000000000011</v>
      </c>
      <c r="U293" s="8">
        <f>(IFERROR(VLOOKUP($D293,platts!$C$3:$AM$457,soaf_platts!U$1+2,FALSE),VLOOKUP($C293,Lifetime!$A$2:$AK$48,2+soaf_platts!U$1,FALSE)))*$N293</f>
        <v>900.00000000000011</v>
      </c>
      <c r="V293" s="8">
        <f>(IFERROR(VLOOKUP($D293,platts!$C$3:$AM$457,soaf_platts!V$1+2,FALSE),VLOOKUP($C293,Lifetime!$A$2:$AK$48,2+soaf_platts!V$1,FALSE)))*$N293</f>
        <v>900.00000000000011</v>
      </c>
      <c r="W293" s="8">
        <f>(IFERROR(VLOOKUP($D293,platts!$C$3:$AM$457,soaf_platts!W$1+2,FALSE),VLOOKUP($C293,Lifetime!$A$2:$AK$48,2+soaf_platts!W$1,FALSE)))*$N293</f>
        <v>900.00000000000011</v>
      </c>
      <c r="X293" s="8">
        <f>(IFERROR(VLOOKUP($D293,platts!$C$3:$AM$457,soaf_platts!X$1+2,FALSE),VLOOKUP($C293,Lifetime!$A$2:$AK$48,2+soaf_platts!X$1,FALSE)))*$N293</f>
        <v>900.00000000000011</v>
      </c>
      <c r="Y293" s="8">
        <f>(IFERROR(VLOOKUP($D293,platts!$C$3:$AM$457,soaf_platts!Y$1+2,FALSE),VLOOKUP($C293,Lifetime!$A$2:$AK$48,2+soaf_platts!Y$1,FALSE)))*$N293</f>
        <v>900.00000000000011</v>
      </c>
      <c r="Z293" s="8">
        <f>(IFERROR(VLOOKUP($D293,platts!$C$3:$AM$457,soaf_platts!Z$1+2,FALSE),VLOOKUP($C293,Lifetime!$A$2:$AK$48,2+soaf_platts!Z$1,FALSE)))*$N293</f>
        <v>900.00000000000011</v>
      </c>
      <c r="AA293" s="8">
        <f>(IFERROR(VLOOKUP($D293,platts!$C$3:$AM$457,soaf_platts!AA$1+2,FALSE),VLOOKUP($C293,Lifetime!$A$2:$AK$48,2+soaf_platts!AA$1,FALSE)))*$N293</f>
        <v>900.00000000000011</v>
      </c>
      <c r="AB293" s="8">
        <f>(IFERROR(VLOOKUP($D293,platts!$C$3:$AM$457,soaf_platts!AB$1+2,FALSE),VLOOKUP($C293,Lifetime!$A$2:$AK$48,2+soaf_platts!AB$1,FALSE)))*$N293</f>
        <v>900.00000000000011</v>
      </c>
      <c r="AC293" s="8">
        <f>(IFERROR(VLOOKUP($D293,platts!$C$3:$AM$457,soaf_platts!AC$1+2,FALSE),VLOOKUP($C293,Lifetime!$A$2:$AK$48,2+soaf_platts!AC$1,FALSE)))*$N293</f>
        <v>900.00000000000011</v>
      </c>
      <c r="AD293" s="8">
        <f>(IFERROR(VLOOKUP($D293,platts!$C$3:$AM$457,soaf_platts!AD$1+2,FALSE),VLOOKUP($C293,Lifetime!$A$2:$AK$48,2+soaf_platts!AD$1,FALSE)))*$N293</f>
        <v>900.00000000000011</v>
      </c>
      <c r="AE293" s="8">
        <f>(IFERROR(VLOOKUP($D293,platts!$C$3:$AM$457,soaf_platts!AE$1+2,FALSE),VLOOKUP($C293,Lifetime!$A$2:$AK$48,2+soaf_platts!AE$1,FALSE)))*$N293</f>
        <v>900.00000000000011</v>
      </c>
      <c r="AF293" s="8">
        <f>(IFERROR(VLOOKUP($D293,platts!$C$3:$AM$457,soaf_platts!AF$1+2,FALSE),VLOOKUP($C293,Lifetime!$A$2:$AK$48,2+soaf_platts!AF$1,FALSE)))*$N293</f>
        <v>900.00000000000011</v>
      </c>
      <c r="AG293" s="8">
        <f>(IFERROR(VLOOKUP($D293,platts!$C$3:$AM$457,soaf_platts!AG$1+2,FALSE),VLOOKUP($C293,Lifetime!$A$2:$AK$48,2+soaf_platts!AG$1,FALSE)))*$N293</f>
        <v>900.00000000000011</v>
      </c>
      <c r="AH293" s="8">
        <f>(IFERROR(VLOOKUP($D293,platts!$C$3:$AM$457,soaf_platts!AH$1+2,FALSE),VLOOKUP($C293,Lifetime!$A$2:$AK$48,2+soaf_platts!AH$1,FALSE)))*$N293</f>
        <v>900.00000000000011</v>
      </c>
      <c r="AI293" s="8">
        <f>(IFERROR(VLOOKUP($D293,platts!$C$3:$AM$457,soaf_platts!AI$1+2,FALSE),VLOOKUP($C293,Lifetime!$A$2:$AK$48,2+soaf_platts!AI$1,FALSE)))*$N293</f>
        <v>900.00000000000011</v>
      </c>
      <c r="AJ293" s="8">
        <f>(IFERROR(VLOOKUP($D293,platts!$C$3:$AM$457,soaf_platts!AJ$1+2,FALSE),VLOOKUP($C293,Lifetime!$A$2:$AK$48,2+soaf_platts!AJ$1,FALSE)))*$N293</f>
        <v>900.00000000000011</v>
      </c>
      <c r="AK293" s="8">
        <f>(IFERROR(VLOOKUP($D293,platts!$C$3:$AM$457,soaf_platts!AK$1+2,FALSE),VLOOKUP($C293,Lifetime!$A$2:$AK$48,2+soaf_platts!AK$1,FALSE)))*$N293</f>
        <v>900.00000000000011</v>
      </c>
      <c r="AL293" s="8">
        <f>(IFERROR(VLOOKUP($D293,platts!$C$3:$AM$457,soaf_platts!AL$1+2,FALSE),VLOOKUP($C293,Lifetime!$A$2:$AK$48,2+soaf_platts!AL$1,FALSE)))*$N293</f>
        <v>900.00000000000011</v>
      </c>
      <c r="AM293" s="8">
        <f>(IFERROR(VLOOKUP($D293,platts!$C$3:$AM$457,soaf_platts!AM$1+2,FALSE),VLOOKUP($C293,Lifetime!$A$2:$AK$48,2+soaf_platts!AM$1,FALSE)))*$N293</f>
        <v>900.00000000000011</v>
      </c>
      <c r="AN293" s="8">
        <f>(IFERROR(VLOOKUP($D293,platts!$C$3:$AM$457,soaf_platts!AN$1+2,FALSE),VLOOKUP($C293,Lifetime!$A$2:$AK$48,2+soaf_platts!AN$1,FALSE)))*$N293</f>
        <v>900.00000000000011</v>
      </c>
      <c r="AO293" s="8">
        <f>(IFERROR(VLOOKUP($D293,platts!$C$3:$AM$457,soaf_platts!AO$1+2,FALSE),VLOOKUP($C293,Lifetime!$A$2:$AK$48,2+soaf_platts!AO$1,FALSE)))*$N293</f>
        <v>900.00000000000011</v>
      </c>
      <c r="AP293" s="8">
        <f>(IFERROR(VLOOKUP($D293,platts!$C$3:$AM$457,soaf_platts!AP$1+2,FALSE),VLOOKUP($C293,Lifetime!$A$2:$AK$48,2+soaf_platts!AP$1,FALSE)))*$N293</f>
        <v>900.00000000000011</v>
      </c>
      <c r="AQ293" s="8">
        <f>(IFERROR(VLOOKUP($D293,platts!$C$3:$AM$457,soaf_platts!AQ$1+2,FALSE),VLOOKUP($C293,Lifetime!$A$2:$AK$48,2+soaf_platts!AQ$1,FALSE)))*$N293</f>
        <v>900.00000000000011</v>
      </c>
      <c r="AR293" s="8">
        <f>(IFERROR(VLOOKUP($D293,platts!$C$3:$AM$457,soaf_platts!AR$1+2,FALSE),VLOOKUP($C293,Lifetime!$A$2:$AK$48,2+soaf_platts!AR$1,FALSE)))*$N293</f>
        <v>900.00000000000011</v>
      </c>
      <c r="AS293" s="8">
        <f>(IFERROR(VLOOKUP($D293,platts!$C$3:$AM$457,soaf_platts!AS$1+2,FALSE),VLOOKUP($C293,Lifetime!$A$2:$AK$48,2+soaf_platts!AS$1,FALSE)))*$N293</f>
        <v>900.00000000000011</v>
      </c>
      <c r="AT293" s="8">
        <f>(IFERROR(VLOOKUP($D293,platts!$C$3:$AM$457,soaf_platts!AT$1+2,FALSE),VLOOKUP($C293,Lifetime!$A$2:$AK$48,2+soaf_platts!AT$1,FALSE)))*$N293</f>
        <v>900.00000000000011</v>
      </c>
      <c r="AU293" s="8">
        <f>(IFERROR(VLOOKUP($D293,platts!$C$3:$AM$457,soaf_platts!AU$1+2,FALSE),VLOOKUP($C293,Lifetime!$A$2:$AK$48,2+soaf_platts!AU$1,FALSE)))*$N293</f>
        <v>900.00000000000011</v>
      </c>
      <c r="AV293" s="8">
        <f>(IFERROR(VLOOKUP($D293,platts!$C$3:$AM$457,soaf_platts!AV$1+2,FALSE),VLOOKUP($C293,Lifetime!$A$2:$AK$48,2+soaf_platts!AV$1,FALSE)))*$N293</f>
        <v>900.00000000000011</v>
      </c>
      <c r="AW293" s="8">
        <f>(IFERROR(VLOOKUP($D293,platts!$C$3:$AM$457,soaf_platts!AW$1+2,FALSE),VLOOKUP($C293,Lifetime!$A$2:$AK$48,2+soaf_platts!AW$1,FALSE)))*$N293</f>
        <v>900.00000000000011</v>
      </c>
    </row>
    <row r="294" spans="1:49" x14ac:dyDescent="0.25">
      <c r="A294" s="8">
        <v>292</v>
      </c>
      <c r="B294" s="23" t="s">
        <v>56</v>
      </c>
      <c r="C294" s="21" t="s">
        <v>12</v>
      </c>
      <c r="D294" s="8" t="str">
        <f t="shared" si="16"/>
        <v>LT_RoR</v>
      </c>
      <c r="E294" s="8">
        <f>IFERROR(VLOOKUP(D294,Data_2011!$D:$F,3,FALSE),VLOOKUP($C294,Efficiency!A293:B337,2,FALSE))</f>
        <v>1</v>
      </c>
      <c r="F294" s="8">
        <f>IFERROR(VLOOKUP(D294,Data_2011!$D:$F,2,FALSE),0)</f>
        <v>0</v>
      </c>
      <c r="G294" s="8">
        <f t="shared" si="18"/>
        <v>0</v>
      </c>
      <c r="H294" s="8">
        <f t="shared" si="19"/>
        <v>0</v>
      </c>
      <c r="I294" s="8">
        <v>0</v>
      </c>
      <c r="J294" s="8">
        <v>0</v>
      </c>
      <c r="K294" s="8">
        <v>0</v>
      </c>
      <c r="L294" s="8">
        <f>IFERROR(VLOOKUP($D294,platts!$C$3:$AM$457,2,FALSE),0)</f>
        <v>107.48500000000001</v>
      </c>
      <c r="M294" s="18">
        <f t="shared" si="17"/>
        <v>21.715000000000003</v>
      </c>
      <c r="N294" s="8">
        <f>VLOOKUP($D294,soaf!$D$2:$E$514,2,FALSE)</f>
        <v>129.20000000000002</v>
      </c>
      <c r="O294" s="8">
        <f>(IFERROR(VLOOKUP($D294,platts!$C$3:$AM$457,soaf_platts!O$1+2,FALSE),VLOOKUP($C294,Lifetime!$A$2:$AK$48,2+soaf_platts!O$1,FALSE)))*$N294</f>
        <v>129.20000000000002</v>
      </c>
      <c r="P294" s="8">
        <f>(IFERROR(VLOOKUP($D294,platts!$C$3:$AM$457,soaf_platts!P$1+2,FALSE),VLOOKUP($C294,Lifetime!$A$2:$AK$48,2+soaf_platts!P$1,FALSE)))*$N294</f>
        <v>129.20000000000002</v>
      </c>
      <c r="Q294" s="8">
        <f>(IFERROR(VLOOKUP($D294,platts!$C$3:$AM$457,soaf_platts!Q$1+2,FALSE),VLOOKUP($C294,Lifetime!$A$2:$AK$48,2+soaf_platts!Q$1,FALSE)))*$N294</f>
        <v>129.20000000000002</v>
      </c>
      <c r="R294" s="8">
        <f>(IFERROR(VLOOKUP($D294,platts!$C$3:$AM$457,soaf_platts!R$1+2,FALSE),VLOOKUP($C294,Lifetime!$A$2:$AK$48,2+soaf_platts!R$1,FALSE)))*$N294</f>
        <v>129.20000000000002</v>
      </c>
      <c r="S294" s="8">
        <f>(IFERROR(VLOOKUP($D294,platts!$C$3:$AM$457,soaf_platts!S$1+2,FALSE),VLOOKUP($C294,Lifetime!$A$2:$AK$48,2+soaf_platts!S$1,FALSE)))*$N294</f>
        <v>129.20000000000002</v>
      </c>
      <c r="T294" s="8">
        <f>(IFERROR(VLOOKUP($D294,platts!$C$3:$AM$457,soaf_platts!T$1+2,FALSE),VLOOKUP($C294,Lifetime!$A$2:$AK$48,2+soaf_platts!T$1,FALSE)))*$N294</f>
        <v>129.20000000000002</v>
      </c>
      <c r="U294" s="8">
        <f>(IFERROR(VLOOKUP($D294,platts!$C$3:$AM$457,soaf_platts!U$1+2,FALSE),VLOOKUP($C294,Lifetime!$A$2:$AK$48,2+soaf_platts!U$1,FALSE)))*$N294</f>
        <v>129.20000000000002</v>
      </c>
      <c r="V294" s="8">
        <f>(IFERROR(VLOOKUP($D294,platts!$C$3:$AM$457,soaf_platts!V$1+2,FALSE),VLOOKUP($C294,Lifetime!$A$2:$AK$48,2+soaf_platts!V$1,FALSE)))*$N294</f>
        <v>129.20000000000002</v>
      </c>
      <c r="W294" s="8">
        <f>(IFERROR(VLOOKUP($D294,platts!$C$3:$AM$457,soaf_platts!W$1+2,FALSE),VLOOKUP($C294,Lifetime!$A$2:$AK$48,2+soaf_platts!W$1,FALSE)))*$N294</f>
        <v>129.20000000000002</v>
      </c>
      <c r="X294" s="8">
        <f>(IFERROR(VLOOKUP($D294,platts!$C$3:$AM$457,soaf_platts!X$1+2,FALSE),VLOOKUP($C294,Lifetime!$A$2:$AK$48,2+soaf_platts!X$1,FALSE)))*$N294</f>
        <v>129.20000000000002</v>
      </c>
      <c r="Y294" s="8">
        <f>(IFERROR(VLOOKUP($D294,platts!$C$3:$AM$457,soaf_platts!Y$1+2,FALSE),VLOOKUP($C294,Lifetime!$A$2:$AK$48,2+soaf_platts!Y$1,FALSE)))*$N294</f>
        <v>129.20000000000002</v>
      </c>
      <c r="Z294" s="8">
        <f>(IFERROR(VLOOKUP($D294,platts!$C$3:$AM$457,soaf_platts!Z$1+2,FALSE),VLOOKUP($C294,Lifetime!$A$2:$AK$48,2+soaf_platts!Z$1,FALSE)))*$N294</f>
        <v>129.20000000000002</v>
      </c>
      <c r="AA294" s="8">
        <f>(IFERROR(VLOOKUP($D294,platts!$C$3:$AM$457,soaf_platts!AA$1+2,FALSE),VLOOKUP($C294,Lifetime!$A$2:$AK$48,2+soaf_platts!AA$1,FALSE)))*$N294</f>
        <v>129.20000000000002</v>
      </c>
      <c r="AB294" s="8">
        <f>(IFERROR(VLOOKUP($D294,platts!$C$3:$AM$457,soaf_platts!AB$1+2,FALSE),VLOOKUP($C294,Lifetime!$A$2:$AK$48,2+soaf_platts!AB$1,FALSE)))*$N294</f>
        <v>129.20000000000002</v>
      </c>
      <c r="AC294" s="8">
        <f>(IFERROR(VLOOKUP($D294,platts!$C$3:$AM$457,soaf_platts!AC$1+2,FALSE),VLOOKUP($C294,Lifetime!$A$2:$AK$48,2+soaf_platts!AC$1,FALSE)))*$N294</f>
        <v>129.20000000000002</v>
      </c>
      <c r="AD294" s="8">
        <f>(IFERROR(VLOOKUP($D294,platts!$C$3:$AM$457,soaf_platts!AD$1+2,FALSE),VLOOKUP($C294,Lifetime!$A$2:$AK$48,2+soaf_platts!AD$1,FALSE)))*$N294</f>
        <v>129.20000000000002</v>
      </c>
      <c r="AE294" s="8">
        <f>(IFERROR(VLOOKUP($D294,platts!$C$3:$AM$457,soaf_platts!AE$1+2,FALSE),VLOOKUP($C294,Lifetime!$A$2:$AK$48,2+soaf_platts!AE$1,FALSE)))*$N294</f>
        <v>129.20000000000002</v>
      </c>
      <c r="AF294" s="8">
        <f>(IFERROR(VLOOKUP($D294,platts!$C$3:$AM$457,soaf_platts!AF$1+2,FALSE),VLOOKUP($C294,Lifetime!$A$2:$AK$48,2+soaf_platts!AF$1,FALSE)))*$N294</f>
        <v>129.20000000000002</v>
      </c>
      <c r="AG294" s="8">
        <f>(IFERROR(VLOOKUP($D294,platts!$C$3:$AM$457,soaf_platts!AG$1+2,FALSE),VLOOKUP($C294,Lifetime!$A$2:$AK$48,2+soaf_platts!AG$1,FALSE)))*$N294</f>
        <v>129.20000000000002</v>
      </c>
      <c r="AH294" s="8">
        <f>(IFERROR(VLOOKUP($D294,platts!$C$3:$AM$457,soaf_platts!AH$1+2,FALSE),VLOOKUP($C294,Lifetime!$A$2:$AK$48,2+soaf_platts!AH$1,FALSE)))*$N294</f>
        <v>129.20000000000002</v>
      </c>
      <c r="AI294" s="8">
        <f>(IFERROR(VLOOKUP($D294,platts!$C$3:$AM$457,soaf_platts!AI$1+2,FALSE),VLOOKUP($C294,Lifetime!$A$2:$AK$48,2+soaf_platts!AI$1,FALSE)))*$N294</f>
        <v>129.20000000000002</v>
      </c>
      <c r="AJ294" s="8">
        <f>(IFERROR(VLOOKUP($D294,platts!$C$3:$AM$457,soaf_platts!AJ$1+2,FALSE),VLOOKUP($C294,Lifetime!$A$2:$AK$48,2+soaf_platts!AJ$1,FALSE)))*$N294</f>
        <v>129.20000000000002</v>
      </c>
      <c r="AK294" s="8">
        <f>(IFERROR(VLOOKUP($D294,platts!$C$3:$AM$457,soaf_platts!AK$1+2,FALSE),VLOOKUP($C294,Lifetime!$A$2:$AK$48,2+soaf_platts!AK$1,FALSE)))*$N294</f>
        <v>129.20000000000002</v>
      </c>
      <c r="AL294" s="8">
        <f>(IFERROR(VLOOKUP($D294,platts!$C$3:$AM$457,soaf_platts!AL$1+2,FALSE),VLOOKUP($C294,Lifetime!$A$2:$AK$48,2+soaf_platts!AL$1,FALSE)))*$N294</f>
        <v>129.20000000000002</v>
      </c>
      <c r="AM294" s="8">
        <f>(IFERROR(VLOOKUP($D294,platts!$C$3:$AM$457,soaf_platts!AM$1+2,FALSE),VLOOKUP($C294,Lifetime!$A$2:$AK$48,2+soaf_platts!AM$1,FALSE)))*$N294</f>
        <v>129.20000000000002</v>
      </c>
      <c r="AN294" s="8">
        <f>(IFERROR(VLOOKUP($D294,platts!$C$3:$AM$457,soaf_platts!AN$1+2,FALSE),VLOOKUP($C294,Lifetime!$A$2:$AK$48,2+soaf_platts!AN$1,FALSE)))*$N294</f>
        <v>129.20000000000002</v>
      </c>
      <c r="AO294" s="8">
        <f>(IFERROR(VLOOKUP($D294,platts!$C$3:$AM$457,soaf_platts!AO$1+2,FALSE),VLOOKUP($C294,Lifetime!$A$2:$AK$48,2+soaf_platts!AO$1,FALSE)))*$N294</f>
        <v>129.20000000000002</v>
      </c>
      <c r="AP294" s="8">
        <f>(IFERROR(VLOOKUP($D294,platts!$C$3:$AM$457,soaf_platts!AP$1+2,FALSE),VLOOKUP($C294,Lifetime!$A$2:$AK$48,2+soaf_platts!AP$1,FALSE)))*$N294</f>
        <v>129.20000000000002</v>
      </c>
      <c r="AQ294" s="8">
        <f>(IFERROR(VLOOKUP($D294,platts!$C$3:$AM$457,soaf_platts!AQ$1+2,FALSE),VLOOKUP($C294,Lifetime!$A$2:$AK$48,2+soaf_platts!AQ$1,FALSE)))*$N294</f>
        <v>129.20000000000002</v>
      </c>
      <c r="AR294" s="8">
        <f>(IFERROR(VLOOKUP($D294,platts!$C$3:$AM$457,soaf_platts!AR$1+2,FALSE),VLOOKUP($C294,Lifetime!$A$2:$AK$48,2+soaf_platts!AR$1,FALSE)))*$N294</f>
        <v>129.20000000000002</v>
      </c>
      <c r="AS294" s="8">
        <f>(IFERROR(VLOOKUP($D294,platts!$C$3:$AM$457,soaf_platts!AS$1+2,FALSE),VLOOKUP($C294,Lifetime!$A$2:$AK$48,2+soaf_platts!AS$1,FALSE)))*$N294</f>
        <v>129.20000000000002</v>
      </c>
      <c r="AT294" s="8">
        <f>(IFERROR(VLOOKUP($D294,platts!$C$3:$AM$457,soaf_platts!AT$1+2,FALSE),VLOOKUP($C294,Lifetime!$A$2:$AK$48,2+soaf_platts!AT$1,FALSE)))*$N294</f>
        <v>129.20000000000002</v>
      </c>
      <c r="AU294" s="8">
        <f>(IFERROR(VLOOKUP($D294,platts!$C$3:$AM$457,soaf_platts!AU$1+2,FALSE),VLOOKUP($C294,Lifetime!$A$2:$AK$48,2+soaf_platts!AU$1,FALSE)))*$N294</f>
        <v>129.20000000000002</v>
      </c>
      <c r="AV294" s="8">
        <f>(IFERROR(VLOOKUP($D294,platts!$C$3:$AM$457,soaf_platts!AV$1+2,FALSE),VLOOKUP($C294,Lifetime!$A$2:$AK$48,2+soaf_platts!AV$1,FALSE)))*$N294</f>
        <v>129.20000000000002</v>
      </c>
      <c r="AW294" s="8">
        <f>(IFERROR(VLOOKUP($D294,platts!$C$3:$AM$457,soaf_platts!AW$1+2,FALSE),VLOOKUP($C294,Lifetime!$A$2:$AK$48,2+soaf_platts!AW$1,FALSE)))*$N294</f>
        <v>129.20000000000002</v>
      </c>
    </row>
    <row r="295" spans="1:49" x14ac:dyDescent="0.25">
      <c r="A295" s="8">
        <v>293</v>
      </c>
      <c r="B295" s="23" t="s">
        <v>56</v>
      </c>
      <c r="C295" s="21" t="s">
        <v>21</v>
      </c>
      <c r="D295" s="8" t="str">
        <f t="shared" si="16"/>
        <v>LT_Solar 1</v>
      </c>
      <c r="E295" s="8">
        <f>IFERROR(VLOOKUP(D295,Data_2011!$D:$F,3,FALSE),VLOOKUP($C295,Efficiency!A294:B338,2,FALSE))</f>
        <v>1</v>
      </c>
      <c r="F295" s="8">
        <f>IFERROR(VLOOKUP(D295,Data_2011!$D:$F,2,FALSE),0)</f>
        <v>0</v>
      </c>
      <c r="G295" s="8">
        <f t="shared" si="18"/>
        <v>0</v>
      </c>
      <c r="H295" s="8">
        <f t="shared" si="19"/>
        <v>0</v>
      </c>
      <c r="I295" s="8">
        <v>0</v>
      </c>
      <c r="J295" s="8">
        <v>0</v>
      </c>
      <c r="K295" s="8">
        <v>0</v>
      </c>
      <c r="L295" s="8">
        <f>IFERROR(VLOOKUP($D295,platts!$C$3:$AM$457,2,FALSE),0)</f>
        <v>1.5</v>
      </c>
      <c r="M295" s="18">
        <f t="shared" si="17"/>
        <v>69.500000000000014</v>
      </c>
      <c r="N295" s="8">
        <f>VLOOKUP($D295,soaf!$D$2:$E$514,2,FALSE)</f>
        <v>71.000000000000014</v>
      </c>
      <c r="O295" s="8">
        <f>(IFERROR(VLOOKUP($D295,platts!$C$3:$AM$457,soaf_platts!O$1+2,FALSE),VLOOKUP($C295,Lifetime!$A$2:$AK$48,2+soaf_platts!O$1,FALSE)))*$N295</f>
        <v>71.000000000000014</v>
      </c>
      <c r="P295" s="8">
        <f>(IFERROR(VLOOKUP($D295,platts!$C$3:$AM$457,soaf_platts!P$1+2,FALSE),VLOOKUP($C295,Lifetime!$A$2:$AK$48,2+soaf_platts!P$1,FALSE)))*$N295</f>
        <v>71.000000000000014</v>
      </c>
      <c r="Q295" s="8">
        <f>(IFERROR(VLOOKUP($D295,platts!$C$3:$AM$457,soaf_platts!Q$1+2,FALSE),VLOOKUP($C295,Lifetime!$A$2:$AK$48,2+soaf_platts!Q$1,FALSE)))*$N295</f>
        <v>71.000000000000014</v>
      </c>
      <c r="R295" s="8">
        <f>(IFERROR(VLOOKUP($D295,platts!$C$3:$AM$457,soaf_platts!R$1+2,FALSE),VLOOKUP($C295,Lifetime!$A$2:$AK$48,2+soaf_platts!R$1,FALSE)))*$N295</f>
        <v>71.000000000000014</v>
      </c>
      <c r="S295" s="8">
        <f>(IFERROR(VLOOKUP($D295,platts!$C$3:$AM$457,soaf_platts!S$1+2,FALSE),VLOOKUP($C295,Lifetime!$A$2:$AK$48,2+soaf_platts!S$1,FALSE)))*$N295</f>
        <v>71.000000000000014</v>
      </c>
      <c r="T295" s="8">
        <f>(IFERROR(VLOOKUP($D295,platts!$C$3:$AM$457,soaf_platts!T$1+2,FALSE),VLOOKUP($C295,Lifetime!$A$2:$AK$48,2+soaf_platts!T$1,FALSE)))*$N295</f>
        <v>71.000000000000014</v>
      </c>
      <c r="U295" s="8">
        <f>(IFERROR(VLOOKUP($D295,platts!$C$3:$AM$457,soaf_platts!U$1+2,FALSE),VLOOKUP($C295,Lifetime!$A$2:$AK$48,2+soaf_platts!U$1,FALSE)))*$N295</f>
        <v>71.000000000000014</v>
      </c>
      <c r="V295" s="8">
        <f>(IFERROR(VLOOKUP($D295,platts!$C$3:$AM$457,soaf_platts!V$1+2,FALSE),VLOOKUP($C295,Lifetime!$A$2:$AK$48,2+soaf_platts!V$1,FALSE)))*$N295</f>
        <v>71.000000000000014</v>
      </c>
      <c r="W295" s="8">
        <f>(IFERROR(VLOOKUP($D295,platts!$C$3:$AM$457,soaf_platts!W$1+2,FALSE),VLOOKUP($C295,Lifetime!$A$2:$AK$48,2+soaf_platts!W$1,FALSE)))*$N295</f>
        <v>71.000000000000014</v>
      </c>
      <c r="X295" s="8">
        <f>(IFERROR(VLOOKUP($D295,platts!$C$3:$AM$457,soaf_platts!X$1+2,FALSE),VLOOKUP($C295,Lifetime!$A$2:$AK$48,2+soaf_platts!X$1,FALSE)))*$N295</f>
        <v>71.000000000000014</v>
      </c>
      <c r="Y295" s="8">
        <f>(IFERROR(VLOOKUP($D295,platts!$C$3:$AM$457,soaf_platts!Y$1+2,FALSE),VLOOKUP($C295,Lifetime!$A$2:$AK$48,2+soaf_platts!Y$1,FALSE)))*$N295</f>
        <v>71.000000000000014</v>
      </c>
      <c r="Z295" s="8">
        <f>(IFERROR(VLOOKUP($D295,platts!$C$3:$AM$457,soaf_platts!Z$1+2,FALSE),VLOOKUP($C295,Lifetime!$A$2:$AK$48,2+soaf_platts!Z$1,FALSE)))*$N295</f>
        <v>71.000000000000014</v>
      </c>
      <c r="AA295" s="8">
        <f>(IFERROR(VLOOKUP($D295,platts!$C$3:$AM$457,soaf_platts!AA$1+2,FALSE),VLOOKUP($C295,Lifetime!$A$2:$AK$48,2+soaf_platts!AA$1,FALSE)))*$N295</f>
        <v>71.000000000000014</v>
      </c>
      <c r="AB295" s="8">
        <f>(IFERROR(VLOOKUP($D295,platts!$C$3:$AM$457,soaf_platts!AB$1+2,FALSE),VLOOKUP($C295,Lifetime!$A$2:$AK$48,2+soaf_platts!AB$1,FALSE)))*$N295</f>
        <v>71.000000000000014</v>
      </c>
      <c r="AC295" s="8">
        <f>(IFERROR(VLOOKUP($D295,platts!$C$3:$AM$457,soaf_platts!AC$1+2,FALSE),VLOOKUP($C295,Lifetime!$A$2:$AK$48,2+soaf_platts!AC$1,FALSE)))*$N295</f>
        <v>71.000000000000014</v>
      </c>
      <c r="AD295" s="8">
        <f>(IFERROR(VLOOKUP($D295,platts!$C$3:$AM$457,soaf_platts!AD$1+2,FALSE),VLOOKUP($C295,Lifetime!$A$2:$AK$48,2+soaf_platts!AD$1,FALSE)))*$N295</f>
        <v>71.000000000000014</v>
      </c>
      <c r="AE295" s="8">
        <f>(IFERROR(VLOOKUP($D295,platts!$C$3:$AM$457,soaf_platts!AE$1+2,FALSE),VLOOKUP($C295,Lifetime!$A$2:$AK$48,2+soaf_platts!AE$1,FALSE)))*$N295</f>
        <v>71.000000000000014</v>
      </c>
      <c r="AF295" s="8">
        <f>(IFERROR(VLOOKUP($D295,platts!$C$3:$AM$457,soaf_platts!AF$1+2,FALSE),VLOOKUP($C295,Lifetime!$A$2:$AK$48,2+soaf_platts!AF$1,FALSE)))*$N295</f>
        <v>71.000000000000014</v>
      </c>
      <c r="AG295" s="8">
        <f>(IFERROR(VLOOKUP($D295,platts!$C$3:$AM$457,soaf_platts!AG$1+2,FALSE),VLOOKUP($C295,Lifetime!$A$2:$AK$48,2+soaf_platts!AG$1,FALSE)))*$N295</f>
        <v>71.000000000000014</v>
      </c>
      <c r="AH295" s="8">
        <f>(IFERROR(VLOOKUP($D295,platts!$C$3:$AM$457,soaf_platts!AH$1+2,FALSE),VLOOKUP($C295,Lifetime!$A$2:$AK$48,2+soaf_platts!AH$1,FALSE)))*$N295</f>
        <v>71.000000000000014</v>
      </c>
      <c r="AI295" s="8">
        <f>(IFERROR(VLOOKUP($D295,platts!$C$3:$AM$457,soaf_platts!AI$1+2,FALSE),VLOOKUP($C295,Lifetime!$A$2:$AK$48,2+soaf_platts!AI$1,FALSE)))*$N295</f>
        <v>71.000000000000014</v>
      </c>
      <c r="AJ295" s="8">
        <f>(IFERROR(VLOOKUP($D295,platts!$C$3:$AM$457,soaf_platts!AJ$1+2,FALSE),VLOOKUP($C295,Lifetime!$A$2:$AK$48,2+soaf_platts!AJ$1,FALSE)))*$N295</f>
        <v>71.000000000000014</v>
      </c>
      <c r="AK295" s="8">
        <f>(IFERROR(VLOOKUP($D295,platts!$C$3:$AM$457,soaf_platts!AK$1+2,FALSE),VLOOKUP($C295,Lifetime!$A$2:$AK$48,2+soaf_platts!AK$1,FALSE)))*$N295</f>
        <v>0</v>
      </c>
      <c r="AL295" s="8">
        <f>(IFERROR(VLOOKUP($D295,platts!$C$3:$AM$457,soaf_platts!AL$1+2,FALSE),VLOOKUP($C295,Lifetime!$A$2:$AK$48,2+soaf_platts!AL$1,FALSE)))*$N295</f>
        <v>0</v>
      </c>
      <c r="AM295" s="8">
        <f>(IFERROR(VLOOKUP($D295,platts!$C$3:$AM$457,soaf_platts!AM$1+2,FALSE),VLOOKUP($C295,Lifetime!$A$2:$AK$48,2+soaf_platts!AM$1,FALSE)))*$N295</f>
        <v>0</v>
      </c>
      <c r="AN295" s="8">
        <f>(IFERROR(VLOOKUP($D295,platts!$C$3:$AM$457,soaf_platts!AN$1+2,FALSE),VLOOKUP($C295,Lifetime!$A$2:$AK$48,2+soaf_platts!AN$1,FALSE)))*$N295</f>
        <v>0</v>
      </c>
      <c r="AO295" s="8">
        <f>(IFERROR(VLOOKUP($D295,platts!$C$3:$AM$457,soaf_platts!AO$1+2,FALSE),VLOOKUP($C295,Lifetime!$A$2:$AK$48,2+soaf_platts!AO$1,FALSE)))*$N295</f>
        <v>0</v>
      </c>
      <c r="AP295" s="8">
        <f>(IFERROR(VLOOKUP($D295,platts!$C$3:$AM$457,soaf_platts!AP$1+2,FALSE),VLOOKUP($C295,Lifetime!$A$2:$AK$48,2+soaf_platts!AP$1,FALSE)))*$N295</f>
        <v>0</v>
      </c>
      <c r="AQ295" s="8">
        <f>(IFERROR(VLOOKUP($D295,platts!$C$3:$AM$457,soaf_platts!AQ$1+2,FALSE),VLOOKUP($C295,Lifetime!$A$2:$AK$48,2+soaf_platts!AQ$1,FALSE)))*$N295</f>
        <v>0</v>
      </c>
      <c r="AR295" s="8">
        <f>(IFERROR(VLOOKUP($D295,platts!$C$3:$AM$457,soaf_platts!AR$1+2,FALSE),VLOOKUP($C295,Lifetime!$A$2:$AK$48,2+soaf_platts!AR$1,FALSE)))*$N295</f>
        <v>0</v>
      </c>
      <c r="AS295" s="8">
        <f>(IFERROR(VLOOKUP($D295,platts!$C$3:$AM$457,soaf_platts!AS$1+2,FALSE),VLOOKUP($C295,Lifetime!$A$2:$AK$48,2+soaf_platts!AS$1,FALSE)))*$N295</f>
        <v>0</v>
      </c>
      <c r="AT295" s="8">
        <f>(IFERROR(VLOOKUP($D295,platts!$C$3:$AM$457,soaf_platts!AT$1+2,FALSE),VLOOKUP($C295,Lifetime!$A$2:$AK$48,2+soaf_platts!AT$1,FALSE)))*$N295</f>
        <v>0</v>
      </c>
      <c r="AU295" s="8">
        <f>(IFERROR(VLOOKUP($D295,platts!$C$3:$AM$457,soaf_platts!AU$1+2,FALSE),VLOOKUP($C295,Lifetime!$A$2:$AK$48,2+soaf_platts!AU$1,FALSE)))*$N295</f>
        <v>0</v>
      </c>
      <c r="AV295" s="8">
        <f>(IFERROR(VLOOKUP($D295,platts!$C$3:$AM$457,soaf_platts!AV$1+2,FALSE),VLOOKUP($C295,Lifetime!$A$2:$AK$48,2+soaf_platts!AV$1,FALSE)))*$N295</f>
        <v>0</v>
      </c>
      <c r="AW295" s="8">
        <f>(IFERROR(VLOOKUP($D295,platts!$C$3:$AM$457,soaf_platts!AW$1+2,FALSE),VLOOKUP($C295,Lifetime!$A$2:$AK$48,2+soaf_platts!AW$1,FALSE)))*$N295</f>
        <v>0</v>
      </c>
    </row>
    <row r="296" spans="1:49" x14ac:dyDescent="0.25">
      <c r="A296" s="8">
        <v>294</v>
      </c>
      <c r="B296" s="23" t="s">
        <v>56</v>
      </c>
      <c r="C296" s="21" t="s">
        <v>28</v>
      </c>
      <c r="D296" s="8" t="str">
        <f t="shared" si="16"/>
        <v>LT_Wind offshore 1</v>
      </c>
      <c r="E296" s="8">
        <f>IFERROR(VLOOKUP(D296,Data_2011!$D:$F,3,FALSE),VLOOKUP($C296,Efficiency!A295:B339,2,FALSE))</f>
        <v>1</v>
      </c>
      <c r="F296" s="8">
        <f>IFERROR(VLOOKUP(D296,Data_2011!$D:$F,2,FALSE),0)</f>
        <v>0</v>
      </c>
      <c r="G296" s="8">
        <f t="shared" si="18"/>
        <v>0</v>
      </c>
      <c r="H296" s="8">
        <f t="shared" si="19"/>
        <v>0</v>
      </c>
      <c r="I296" s="8">
        <v>0</v>
      </c>
      <c r="J296" s="8">
        <v>0</v>
      </c>
      <c r="K296" s="8">
        <v>0</v>
      </c>
      <c r="L296" s="8">
        <f>IFERROR(VLOOKUP($D296,platts!$C$3:$AM$457,2,FALSE),0)</f>
        <v>0</v>
      </c>
      <c r="M296" s="18">
        <f t="shared" si="17"/>
        <v>0</v>
      </c>
      <c r="N296" s="8">
        <f>VLOOKUP($D296,soaf!$D$2:$E$514,2,FALSE)</f>
        <v>0</v>
      </c>
      <c r="O296" s="8">
        <f>(IFERROR(VLOOKUP($D296,platts!$C$3:$AM$457,soaf_platts!O$1+2,FALSE),VLOOKUP($C296,Lifetime!$A$2:$AK$48,2+soaf_platts!O$1,FALSE)))*$N296</f>
        <v>0</v>
      </c>
      <c r="P296" s="8">
        <f>(IFERROR(VLOOKUP($D296,platts!$C$3:$AM$457,soaf_platts!P$1+2,FALSE),VLOOKUP($C296,Lifetime!$A$2:$AK$48,2+soaf_platts!P$1,FALSE)))*$N296</f>
        <v>0</v>
      </c>
      <c r="Q296" s="8">
        <f>(IFERROR(VLOOKUP($D296,platts!$C$3:$AM$457,soaf_platts!Q$1+2,FALSE),VLOOKUP($C296,Lifetime!$A$2:$AK$48,2+soaf_platts!Q$1,FALSE)))*$N296</f>
        <v>0</v>
      </c>
      <c r="R296" s="8">
        <f>(IFERROR(VLOOKUP($D296,platts!$C$3:$AM$457,soaf_platts!R$1+2,FALSE),VLOOKUP($C296,Lifetime!$A$2:$AK$48,2+soaf_platts!R$1,FALSE)))*$N296</f>
        <v>0</v>
      </c>
      <c r="S296" s="8">
        <f>(IFERROR(VLOOKUP($D296,platts!$C$3:$AM$457,soaf_platts!S$1+2,FALSE),VLOOKUP($C296,Lifetime!$A$2:$AK$48,2+soaf_platts!S$1,FALSE)))*$N296</f>
        <v>0</v>
      </c>
      <c r="T296" s="8">
        <f>(IFERROR(VLOOKUP($D296,platts!$C$3:$AM$457,soaf_platts!T$1+2,FALSE),VLOOKUP($C296,Lifetime!$A$2:$AK$48,2+soaf_platts!T$1,FALSE)))*$N296</f>
        <v>0</v>
      </c>
      <c r="U296" s="8">
        <f>(IFERROR(VLOOKUP($D296,platts!$C$3:$AM$457,soaf_platts!U$1+2,FALSE),VLOOKUP($C296,Lifetime!$A$2:$AK$48,2+soaf_platts!U$1,FALSE)))*$N296</f>
        <v>0</v>
      </c>
      <c r="V296" s="8">
        <f>(IFERROR(VLOOKUP($D296,platts!$C$3:$AM$457,soaf_platts!V$1+2,FALSE),VLOOKUP($C296,Lifetime!$A$2:$AK$48,2+soaf_platts!V$1,FALSE)))*$N296</f>
        <v>0</v>
      </c>
      <c r="W296" s="8">
        <f>(IFERROR(VLOOKUP($D296,platts!$C$3:$AM$457,soaf_platts!W$1+2,FALSE),VLOOKUP($C296,Lifetime!$A$2:$AK$48,2+soaf_platts!W$1,FALSE)))*$N296</f>
        <v>0</v>
      </c>
      <c r="X296" s="8">
        <f>(IFERROR(VLOOKUP($D296,platts!$C$3:$AM$457,soaf_platts!X$1+2,FALSE),VLOOKUP($C296,Lifetime!$A$2:$AK$48,2+soaf_platts!X$1,FALSE)))*$N296</f>
        <v>0</v>
      </c>
      <c r="Y296" s="8">
        <f>(IFERROR(VLOOKUP($D296,platts!$C$3:$AM$457,soaf_platts!Y$1+2,FALSE),VLOOKUP($C296,Lifetime!$A$2:$AK$48,2+soaf_platts!Y$1,FALSE)))*$N296</f>
        <v>0</v>
      </c>
      <c r="Z296" s="8">
        <f>(IFERROR(VLOOKUP($D296,platts!$C$3:$AM$457,soaf_platts!Z$1+2,FALSE),VLOOKUP($C296,Lifetime!$A$2:$AK$48,2+soaf_platts!Z$1,FALSE)))*$N296</f>
        <v>0</v>
      </c>
      <c r="AA296" s="8">
        <f>(IFERROR(VLOOKUP($D296,platts!$C$3:$AM$457,soaf_platts!AA$1+2,FALSE),VLOOKUP($C296,Lifetime!$A$2:$AK$48,2+soaf_platts!AA$1,FALSE)))*$N296</f>
        <v>0</v>
      </c>
      <c r="AB296" s="8">
        <f>(IFERROR(VLOOKUP($D296,platts!$C$3:$AM$457,soaf_platts!AB$1+2,FALSE),VLOOKUP($C296,Lifetime!$A$2:$AK$48,2+soaf_platts!AB$1,FALSE)))*$N296</f>
        <v>0</v>
      </c>
      <c r="AC296" s="8">
        <f>(IFERROR(VLOOKUP($D296,platts!$C$3:$AM$457,soaf_platts!AC$1+2,FALSE),VLOOKUP($C296,Lifetime!$A$2:$AK$48,2+soaf_platts!AC$1,FALSE)))*$N296</f>
        <v>0</v>
      </c>
      <c r="AD296" s="8">
        <f>(IFERROR(VLOOKUP($D296,platts!$C$3:$AM$457,soaf_platts!AD$1+2,FALSE),VLOOKUP($C296,Lifetime!$A$2:$AK$48,2+soaf_platts!AD$1,FALSE)))*$N296</f>
        <v>0</v>
      </c>
      <c r="AE296" s="8">
        <f>(IFERROR(VLOOKUP($D296,platts!$C$3:$AM$457,soaf_platts!AE$1+2,FALSE),VLOOKUP($C296,Lifetime!$A$2:$AK$48,2+soaf_platts!AE$1,FALSE)))*$N296</f>
        <v>0</v>
      </c>
      <c r="AF296" s="8">
        <f>(IFERROR(VLOOKUP($D296,platts!$C$3:$AM$457,soaf_platts!AF$1+2,FALSE),VLOOKUP($C296,Lifetime!$A$2:$AK$48,2+soaf_platts!AF$1,FALSE)))*$N296</f>
        <v>0</v>
      </c>
      <c r="AG296" s="8">
        <f>(IFERROR(VLOOKUP($D296,platts!$C$3:$AM$457,soaf_platts!AG$1+2,FALSE),VLOOKUP($C296,Lifetime!$A$2:$AK$48,2+soaf_platts!AG$1,FALSE)))*$N296</f>
        <v>0</v>
      </c>
      <c r="AH296" s="8">
        <f>(IFERROR(VLOOKUP($D296,platts!$C$3:$AM$457,soaf_platts!AH$1+2,FALSE),VLOOKUP($C296,Lifetime!$A$2:$AK$48,2+soaf_platts!AH$1,FALSE)))*$N296</f>
        <v>0</v>
      </c>
      <c r="AI296" s="8">
        <f>(IFERROR(VLOOKUP($D296,platts!$C$3:$AM$457,soaf_platts!AI$1+2,FALSE),VLOOKUP($C296,Lifetime!$A$2:$AK$48,2+soaf_platts!AI$1,FALSE)))*$N296</f>
        <v>0</v>
      </c>
      <c r="AJ296" s="8">
        <f>(IFERROR(VLOOKUP($D296,platts!$C$3:$AM$457,soaf_platts!AJ$1+2,FALSE),VLOOKUP($C296,Lifetime!$A$2:$AK$48,2+soaf_platts!AJ$1,FALSE)))*$N296</f>
        <v>0</v>
      </c>
      <c r="AK296" s="8">
        <f>(IFERROR(VLOOKUP($D296,platts!$C$3:$AM$457,soaf_platts!AK$1+2,FALSE),VLOOKUP($C296,Lifetime!$A$2:$AK$48,2+soaf_platts!AK$1,FALSE)))*$N296</f>
        <v>0</v>
      </c>
      <c r="AL296" s="8">
        <f>(IFERROR(VLOOKUP($D296,platts!$C$3:$AM$457,soaf_platts!AL$1+2,FALSE),VLOOKUP($C296,Lifetime!$A$2:$AK$48,2+soaf_platts!AL$1,FALSE)))*$N296</f>
        <v>0</v>
      </c>
      <c r="AM296" s="8">
        <f>(IFERROR(VLOOKUP($D296,platts!$C$3:$AM$457,soaf_platts!AM$1+2,FALSE),VLOOKUP($C296,Lifetime!$A$2:$AK$48,2+soaf_platts!AM$1,FALSE)))*$N296</f>
        <v>0</v>
      </c>
      <c r="AN296" s="8">
        <f>(IFERROR(VLOOKUP($D296,platts!$C$3:$AM$457,soaf_platts!AN$1+2,FALSE),VLOOKUP($C296,Lifetime!$A$2:$AK$48,2+soaf_platts!AN$1,FALSE)))*$N296</f>
        <v>0</v>
      </c>
      <c r="AO296" s="8">
        <f>(IFERROR(VLOOKUP($D296,platts!$C$3:$AM$457,soaf_platts!AO$1+2,FALSE),VLOOKUP($C296,Lifetime!$A$2:$AK$48,2+soaf_platts!AO$1,FALSE)))*$N296</f>
        <v>0</v>
      </c>
      <c r="AP296" s="8">
        <f>(IFERROR(VLOOKUP($D296,platts!$C$3:$AM$457,soaf_platts!AP$1+2,FALSE),VLOOKUP($C296,Lifetime!$A$2:$AK$48,2+soaf_platts!AP$1,FALSE)))*$N296</f>
        <v>0</v>
      </c>
      <c r="AQ296" s="8">
        <f>(IFERROR(VLOOKUP($D296,platts!$C$3:$AM$457,soaf_platts!AQ$1+2,FALSE),VLOOKUP($C296,Lifetime!$A$2:$AK$48,2+soaf_platts!AQ$1,FALSE)))*$N296</f>
        <v>0</v>
      </c>
      <c r="AR296" s="8">
        <f>(IFERROR(VLOOKUP($D296,platts!$C$3:$AM$457,soaf_platts!AR$1+2,FALSE),VLOOKUP($C296,Lifetime!$A$2:$AK$48,2+soaf_platts!AR$1,FALSE)))*$N296</f>
        <v>0</v>
      </c>
      <c r="AS296" s="8">
        <f>(IFERROR(VLOOKUP($D296,platts!$C$3:$AM$457,soaf_platts!AS$1+2,FALSE),VLOOKUP($C296,Lifetime!$A$2:$AK$48,2+soaf_platts!AS$1,FALSE)))*$N296</f>
        <v>0</v>
      </c>
      <c r="AT296" s="8">
        <f>(IFERROR(VLOOKUP($D296,platts!$C$3:$AM$457,soaf_platts!AT$1+2,FALSE),VLOOKUP($C296,Lifetime!$A$2:$AK$48,2+soaf_platts!AT$1,FALSE)))*$N296</f>
        <v>0</v>
      </c>
      <c r="AU296" s="8">
        <f>(IFERROR(VLOOKUP($D296,platts!$C$3:$AM$457,soaf_platts!AU$1+2,FALSE),VLOOKUP($C296,Lifetime!$A$2:$AK$48,2+soaf_platts!AU$1,FALSE)))*$N296</f>
        <v>0</v>
      </c>
      <c r="AV296" s="8">
        <f>(IFERROR(VLOOKUP($D296,platts!$C$3:$AM$457,soaf_platts!AV$1+2,FALSE),VLOOKUP($C296,Lifetime!$A$2:$AK$48,2+soaf_platts!AV$1,FALSE)))*$N296</f>
        <v>0</v>
      </c>
      <c r="AW296" s="8">
        <f>(IFERROR(VLOOKUP($D296,platts!$C$3:$AM$457,soaf_platts!AW$1+2,FALSE),VLOOKUP($C296,Lifetime!$A$2:$AK$48,2+soaf_platts!AW$1,FALSE)))*$N296</f>
        <v>0</v>
      </c>
    </row>
    <row r="297" spans="1:49" x14ac:dyDescent="0.25">
      <c r="A297" s="8">
        <v>295</v>
      </c>
      <c r="B297" s="24" t="s">
        <v>56</v>
      </c>
      <c r="C297" s="21" t="s">
        <v>23</v>
      </c>
      <c r="D297" s="8" t="str">
        <f t="shared" si="16"/>
        <v>LT_Wind onshore 1</v>
      </c>
      <c r="E297" s="8">
        <f>IFERROR(VLOOKUP(D297,Data_2011!$D:$F,3,FALSE),VLOOKUP($C297,Efficiency!A296:B340,2,FALSE))</f>
        <v>1</v>
      </c>
      <c r="F297" s="8">
        <f>IFERROR(VLOOKUP(D297,Data_2011!$D:$F,2,FALSE),0)</f>
        <v>0</v>
      </c>
      <c r="G297" s="8">
        <f t="shared" si="18"/>
        <v>0</v>
      </c>
      <c r="H297" s="8">
        <f t="shared" si="19"/>
        <v>0</v>
      </c>
      <c r="I297" s="8">
        <v>0</v>
      </c>
      <c r="J297" s="8">
        <v>0</v>
      </c>
      <c r="K297" s="8">
        <v>0</v>
      </c>
      <c r="L297" s="8">
        <f>IFERROR(VLOOKUP($D297,platts!$C$3:$AM$457,2,FALSE),0)</f>
        <v>215.3</v>
      </c>
      <c r="M297" s="18">
        <f t="shared" si="17"/>
        <v>284.7</v>
      </c>
      <c r="N297" s="8">
        <f>VLOOKUP($D297,soaf!$D$2:$E$514,2,FALSE)</f>
        <v>500</v>
      </c>
      <c r="O297" s="8">
        <f>(IFERROR(VLOOKUP($D297,platts!$C$3:$AM$457,soaf_platts!O$1+2,FALSE),VLOOKUP($C297,Lifetime!$A$2:$AK$48,2+soaf_platts!O$1,FALSE)))*$N297</f>
        <v>500</v>
      </c>
      <c r="P297" s="8">
        <f>(IFERROR(VLOOKUP($D297,platts!$C$3:$AM$457,soaf_platts!P$1+2,FALSE),VLOOKUP($C297,Lifetime!$A$2:$AK$48,2+soaf_platts!P$1,FALSE)))*$N297</f>
        <v>500</v>
      </c>
      <c r="Q297" s="8">
        <f>(IFERROR(VLOOKUP($D297,platts!$C$3:$AM$457,soaf_platts!Q$1+2,FALSE),VLOOKUP($C297,Lifetime!$A$2:$AK$48,2+soaf_platts!Q$1,FALSE)))*$N297</f>
        <v>500</v>
      </c>
      <c r="R297" s="8">
        <f>(IFERROR(VLOOKUP($D297,platts!$C$3:$AM$457,soaf_platts!R$1+2,FALSE),VLOOKUP($C297,Lifetime!$A$2:$AK$48,2+soaf_platts!R$1,FALSE)))*$N297</f>
        <v>500</v>
      </c>
      <c r="S297" s="8">
        <f>(IFERROR(VLOOKUP($D297,platts!$C$3:$AM$457,soaf_platts!S$1+2,FALSE),VLOOKUP($C297,Lifetime!$A$2:$AK$48,2+soaf_platts!S$1,FALSE)))*$N297</f>
        <v>500</v>
      </c>
      <c r="T297" s="8">
        <f>(IFERROR(VLOOKUP($D297,platts!$C$3:$AM$457,soaf_platts!T$1+2,FALSE),VLOOKUP($C297,Lifetime!$A$2:$AK$48,2+soaf_platts!T$1,FALSE)))*$N297</f>
        <v>500</v>
      </c>
      <c r="U297" s="8">
        <f>(IFERROR(VLOOKUP($D297,platts!$C$3:$AM$457,soaf_platts!U$1+2,FALSE),VLOOKUP($C297,Lifetime!$A$2:$AK$48,2+soaf_platts!U$1,FALSE)))*$N297</f>
        <v>500</v>
      </c>
      <c r="V297" s="8">
        <f>(IFERROR(VLOOKUP($D297,platts!$C$3:$AM$457,soaf_platts!V$1+2,FALSE),VLOOKUP($C297,Lifetime!$A$2:$AK$48,2+soaf_platts!V$1,FALSE)))*$N297</f>
        <v>500</v>
      </c>
      <c r="W297" s="8">
        <f>(IFERROR(VLOOKUP($D297,platts!$C$3:$AM$457,soaf_platts!W$1+2,FALSE),VLOOKUP($C297,Lifetime!$A$2:$AK$48,2+soaf_platts!W$1,FALSE)))*$N297</f>
        <v>500</v>
      </c>
      <c r="X297" s="8">
        <f>(IFERROR(VLOOKUP($D297,platts!$C$3:$AM$457,soaf_platts!X$1+2,FALSE),VLOOKUP($C297,Lifetime!$A$2:$AK$48,2+soaf_platts!X$1,FALSE)))*$N297</f>
        <v>500</v>
      </c>
      <c r="Y297" s="8">
        <f>(IFERROR(VLOOKUP($D297,platts!$C$3:$AM$457,soaf_platts!Y$1+2,FALSE),VLOOKUP($C297,Lifetime!$A$2:$AK$48,2+soaf_platts!Y$1,FALSE)))*$N297</f>
        <v>500</v>
      </c>
      <c r="Z297" s="8">
        <f>(IFERROR(VLOOKUP($D297,platts!$C$3:$AM$457,soaf_platts!Z$1+2,FALSE),VLOOKUP($C297,Lifetime!$A$2:$AK$48,2+soaf_platts!Z$1,FALSE)))*$N297</f>
        <v>500</v>
      </c>
      <c r="AA297" s="8">
        <f>(IFERROR(VLOOKUP($D297,platts!$C$3:$AM$457,soaf_platts!AA$1+2,FALSE),VLOOKUP($C297,Lifetime!$A$2:$AK$48,2+soaf_platts!AA$1,FALSE)))*$N297</f>
        <v>500</v>
      </c>
      <c r="AB297" s="8">
        <f>(IFERROR(VLOOKUP($D297,platts!$C$3:$AM$457,soaf_platts!AB$1+2,FALSE),VLOOKUP($C297,Lifetime!$A$2:$AK$48,2+soaf_platts!AB$1,FALSE)))*$N297</f>
        <v>498.60659544821181</v>
      </c>
      <c r="AC297" s="8">
        <f>(IFERROR(VLOOKUP($D297,platts!$C$3:$AM$457,soaf_platts!AC$1+2,FALSE),VLOOKUP($C297,Lifetime!$A$2:$AK$48,2+soaf_platts!AC$1,FALSE)))*$N297</f>
        <v>498.60659544821181</v>
      </c>
      <c r="AD297" s="8">
        <f>(IFERROR(VLOOKUP($D297,platts!$C$3:$AM$457,soaf_platts!AD$1+2,FALSE),VLOOKUP($C297,Lifetime!$A$2:$AK$48,2+soaf_platts!AD$1,FALSE)))*$N297</f>
        <v>498.60659544821181</v>
      </c>
      <c r="AE297" s="8">
        <f>(IFERROR(VLOOKUP($D297,platts!$C$3:$AM$457,soaf_platts!AE$1+2,FALSE),VLOOKUP($C297,Lifetime!$A$2:$AK$48,2+soaf_platts!AE$1,FALSE)))*$N297</f>
        <v>390.61774268462614</v>
      </c>
      <c r="AF297" s="8">
        <f>(IFERROR(VLOOKUP($D297,platts!$C$3:$AM$457,soaf_platts!AF$1+2,FALSE),VLOOKUP($C297,Lifetime!$A$2:$AK$48,2+soaf_platts!AF$1,FALSE)))*$N297</f>
        <v>390.61774268462614</v>
      </c>
      <c r="AG297" s="8">
        <f>(IFERROR(VLOOKUP($D297,platts!$C$3:$AM$457,soaf_platts!AG$1+2,FALSE),VLOOKUP($C297,Lifetime!$A$2:$AK$48,2+soaf_platts!AG$1,FALSE)))*$N297</f>
        <v>311.6581514166279</v>
      </c>
      <c r="AH297" s="8">
        <f>(IFERROR(VLOOKUP($D297,platts!$C$3:$AM$457,soaf_platts!AH$1+2,FALSE),VLOOKUP($C297,Lifetime!$A$2:$AK$48,2+soaf_platts!AH$1,FALSE)))*$N297</f>
        <v>204.83046911286573</v>
      </c>
      <c r="AI297" s="8">
        <f>(IFERROR(VLOOKUP($D297,platts!$C$3:$AM$457,soaf_platts!AI$1+2,FALSE),VLOOKUP($C297,Lifetime!$A$2:$AK$48,2+soaf_platts!AI$1,FALSE)))*$N297</f>
        <v>204.83046911286573</v>
      </c>
      <c r="AJ297" s="8">
        <f>(IFERROR(VLOOKUP($D297,platts!$C$3:$AM$457,soaf_platts!AJ$1+2,FALSE),VLOOKUP($C297,Lifetime!$A$2:$AK$48,2+soaf_platts!AJ$1,FALSE)))*$N297</f>
        <v>90.803529958197856</v>
      </c>
      <c r="AK297" s="8">
        <f>(IFERROR(VLOOKUP($D297,platts!$C$3:$AM$457,soaf_platts!AK$1+2,FALSE),VLOOKUP($C297,Lifetime!$A$2:$AK$48,2+soaf_platts!AK$1,FALSE)))*$N297</f>
        <v>0</v>
      </c>
      <c r="AL297" s="8">
        <f>(IFERROR(VLOOKUP($D297,platts!$C$3:$AM$457,soaf_platts!AL$1+2,FALSE),VLOOKUP($C297,Lifetime!$A$2:$AK$48,2+soaf_platts!AL$1,FALSE)))*$N297</f>
        <v>0</v>
      </c>
      <c r="AM297" s="8">
        <f>(IFERROR(VLOOKUP($D297,platts!$C$3:$AM$457,soaf_platts!AM$1+2,FALSE),VLOOKUP($C297,Lifetime!$A$2:$AK$48,2+soaf_platts!AM$1,FALSE)))*$N297</f>
        <v>0</v>
      </c>
      <c r="AN297" s="8">
        <f>(IFERROR(VLOOKUP($D297,platts!$C$3:$AM$457,soaf_platts!AN$1+2,FALSE),VLOOKUP($C297,Lifetime!$A$2:$AK$48,2+soaf_platts!AN$1,FALSE)))*$N297</f>
        <v>0</v>
      </c>
      <c r="AO297" s="8">
        <f>(IFERROR(VLOOKUP($D297,platts!$C$3:$AM$457,soaf_platts!AO$1+2,FALSE),VLOOKUP($C297,Lifetime!$A$2:$AK$48,2+soaf_platts!AO$1,FALSE)))*$N297</f>
        <v>0</v>
      </c>
      <c r="AP297" s="8">
        <f>(IFERROR(VLOOKUP($D297,platts!$C$3:$AM$457,soaf_platts!AP$1+2,FALSE),VLOOKUP($C297,Lifetime!$A$2:$AK$48,2+soaf_platts!AP$1,FALSE)))*$N297</f>
        <v>0</v>
      </c>
      <c r="AQ297" s="8">
        <f>(IFERROR(VLOOKUP($D297,platts!$C$3:$AM$457,soaf_platts!AQ$1+2,FALSE),VLOOKUP($C297,Lifetime!$A$2:$AK$48,2+soaf_platts!AQ$1,FALSE)))*$N297</f>
        <v>0</v>
      </c>
      <c r="AR297" s="8">
        <f>(IFERROR(VLOOKUP($D297,platts!$C$3:$AM$457,soaf_platts!AR$1+2,FALSE),VLOOKUP($C297,Lifetime!$A$2:$AK$48,2+soaf_platts!AR$1,FALSE)))*$N297</f>
        <v>0</v>
      </c>
      <c r="AS297" s="8">
        <f>(IFERROR(VLOOKUP($D297,platts!$C$3:$AM$457,soaf_platts!AS$1+2,FALSE),VLOOKUP($C297,Lifetime!$A$2:$AK$48,2+soaf_platts!AS$1,FALSE)))*$N297</f>
        <v>0</v>
      </c>
      <c r="AT297" s="8">
        <f>(IFERROR(VLOOKUP($D297,platts!$C$3:$AM$457,soaf_platts!AT$1+2,FALSE),VLOOKUP($C297,Lifetime!$A$2:$AK$48,2+soaf_platts!AT$1,FALSE)))*$N297</f>
        <v>0</v>
      </c>
      <c r="AU297" s="8">
        <f>(IFERROR(VLOOKUP($D297,platts!$C$3:$AM$457,soaf_platts!AU$1+2,FALSE),VLOOKUP($C297,Lifetime!$A$2:$AK$48,2+soaf_platts!AU$1,FALSE)))*$N297</f>
        <v>0</v>
      </c>
      <c r="AV297" s="8">
        <f>(IFERROR(VLOOKUP($D297,platts!$C$3:$AM$457,soaf_platts!AV$1+2,FALSE),VLOOKUP($C297,Lifetime!$A$2:$AK$48,2+soaf_platts!AV$1,FALSE)))*$N297</f>
        <v>0</v>
      </c>
      <c r="AW297" s="8">
        <f>(IFERROR(VLOOKUP($D297,platts!$C$3:$AM$457,soaf_platts!AW$1+2,FALSE),VLOOKUP($C297,Lifetime!$A$2:$AK$48,2+soaf_platts!AW$1,FALSE)))*$N297</f>
        <v>0</v>
      </c>
    </row>
    <row r="298" spans="1:49" x14ac:dyDescent="0.25">
      <c r="A298" s="8">
        <v>296</v>
      </c>
      <c r="B298" s="20" t="s">
        <v>42</v>
      </c>
      <c r="C298" s="21" t="s">
        <v>19</v>
      </c>
      <c r="D298" s="8" t="str">
        <f t="shared" si="16"/>
        <v>LU_Biomass</v>
      </c>
      <c r="E298" s="8">
        <f>IFERROR(VLOOKUP(D298,Data_2011!$D:$F,3,FALSE),VLOOKUP($C298,Efficiency!A297:B341,2,FALSE))</f>
        <v>0.38</v>
      </c>
      <c r="F298" s="8">
        <f>IFERROR(VLOOKUP(D298,Data_2011!$D:$F,2,FALSE),0)</f>
        <v>0</v>
      </c>
      <c r="G298" s="8">
        <f t="shared" si="18"/>
        <v>0</v>
      </c>
      <c r="H298" s="8">
        <f t="shared" si="19"/>
        <v>0</v>
      </c>
      <c r="I298" s="8">
        <v>0</v>
      </c>
      <c r="J298" s="8">
        <v>0</v>
      </c>
      <c r="K298" s="8">
        <v>0</v>
      </c>
      <c r="L298" s="8">
        <f>IFERROR(VLOOKUP($D298,platts!$C$3:$AM$457,2,FALSE),0)</f>
        <v>4.6500000000000004</v>
      </c>
      <c r="M298" s="18">
        <f t="shared" si="17"/>
        <v>5.35</v>
      </c>
      <c r="N298" s="8">
        <f>VLOOKUP($D298,soaf!$D$2:$E$514,2,FALSE)</f>
        <v>10</v>
      </c>
      <c r="O298" s="8">
        <f>(IFERROR(VLOOKUP($D298,platts!$C$3:$AM$457,soaf_platts!O$1+2,FALSE),VLOOKUP($C298,Lifetime!$A$2:$AK$48,2+soaf_platts!O$1,FALSE)))*$N298</f>
        <v>10</v>
      </c>
      <c r="P298" s="8">
        <f>(IFERROR(VLOOKUP($D298,platts!$C$3:$AM$457,soaf_platts!P$1+2,FALSE),VLOOKUP($C298,Lifetime!$A$2:$AK$48,2+soaf_platts!P$1,FALSE)))*$N298</f>
        <v>10</v>
      </c>
      <c r="Q298" s="8">
        <f>(IFERROR(VLOOKUP($D298,platts!$C$3:$AM$457,soaf_platts!Q$1+2,FALSE),VLOOKUP($C298,Lifetime!$A$2:$AK$48,2+soaf_platts!Q$1,FALSE)))*$N298</f>
        <v>10</v>
      </c>
      <c r="R298" s="8">
        <f>(IFERROR(VLOOKUP($D298,platts!$C$3:$AM$457,soaf_platts!R$1+2,FALSE),VLOOKUP($C298,Lifetime!$A$2:$AK$48,2+soaf_platts!R$1,FALSE)))*$N298</f>
        <v>10</v>
      </c>
      <c r="S298" s="8">
        <f>(IFERROR(VLOOKUP($D298,platts!$C$3:$AM$457,soaf_platts!S$1+2,FALSE),VLOOKUP($C298,Lifetime!$A$2:$AK$48,2+soaf_platts!S$1,FALSE)))*$N298</f>
        <v>10</v>
      </c>
      <c r="T298" s="8">
        <f>(IFERROR(VLOOKUP($D298,platts!$C$3:$AM$457,soaf_platts!T$1+2,FALSE),VLOOKUP($C298,Lifetime!$A$2:$AK$48,2+soaf_platts!T$1,FALSE)))*$N298</f>
        <v>10</v>
      </c>
      <c r="U298" s="8">
        <f>(IFERROR(VLOOKUP($D298,platts!$C$3:$AM$457,soaf_platts!U$1+2,FALSE),VLOOKUP($C298,Lifetime!$A$2:$AK$48,2+soaf_platts!U$1,FALSE)))*$N298</f>
        <v>10</v>
      </c>
      <c r="V298" s="8">
        <f>(IFERROR(VLOOKUP($D298,platts!$C$3:$AM$457,soaf_platts!V$1+2,FALSE),VLOOKUP($C298,Lifetime!$A$2:$AK$48,2+soaf_platts!V$1,FALSE)))*$N298</f>
        <v>10</v>
      </c>
      <c r="W298" s="8">
        <f>(IFERROR(VLOOKUP($D298,platts!$C$3:$AM$457,soaf_platts!W$1+2,FALSE),VLOOKUP($C298,Lifetime!$A$2:$AK$48,2+soaf_platts!W$1,FALSE)))*$N298</f>
        <v>10</v>
      </c>
      <c r="X298" s="8">
        <f>(IFERROR(VLOOKUP($D298,platts!$C$3:$AM$457,soaf_platts!X$1+2,FALSE),VLOOKUP($C298,Lifetime!$A$2:$AK$48,2+soaf_platts!X$1,FALSE)))*$N298</f>
        <v>10</v>
      </c>
      <c r="Y298" s="8">
        <f>(IFERROR(VLOOKUP($D298,platts!$C$3:$AM$457,soaf_platts!Y$1+2,FALSE),VLOOKUP($C298,Lifetime!$A$2:$AK$48,2+soaf_platts!Y$1,FALSE)))*$N298</f>
        <v>10</v>
      </c>
      <c r="Z298" s="8">
        <f>(IFERROR(VLOOKUP($D298,platts!$C$3:$AM$457,soaf_platts!Z$1+2,FALSE),VLOOKUP($C298,Lifetime!$A$2:$AK$48,2+soaf_platts!Z$1,FALSE)))*$N298</f>
        <v>10</v>
      </c>
      <c r="AA298" s="8">
        <f>(IFERROR(VLOOKUP($D298,platts!$C$3:$AM$457,soaf_platts!AA$1+2,FALSE),VLOOKUP($C298,Lifetime!$A$2:$AK$48,2+soaf_platts!AA$1,FALSE)))*$N298</f>
        <v>10</v>
      </c>
      <c r="AB298" s="8">
        <f>(IFERROR(VLOOKUP($D298,platts!$C$3:$AM$457,soaf_platts!AB$1+2,FALSE),VLOOKUP($C298,Lifetime!$A$2:$AK$48,2+soaf_platts!AB$1,FALSE)))*$N298</f>
        <v>10</v>
      </c>
      <c r="AC298" s="8">
        <f>(IFERROR(VLOOKUP($D298,platts!$C$3:$AM$457,soaf_platts!AC$1+2,FALSE),VLOOKUP($C298,Lifetime!$A$2:$AK$48,2+soaf_platts!AC$1,FALSE)))*$N298</f>
        <v>10</v>
      </c>
      <c r="AD298" s="8">
        <f>(IFERROR(VLOOKUP($D298,platts!$C$3:$AM$457,soaf_platts!AD$1+2,FALSE),VLOOKUP($C298,Lifetime!$A$2:$AK$48,2+soaf_platts!AD$1,FALSE)))*$N298</f>
        <v>10</v>
      </c>
      <c r="AE298" s="8">
        <f>(IFERROR(VLOOKUP($D298,platts!$C$3:$AM$457,soaf_platts!AE$1+2,FALSE),VLOOKUP($C298,Lifetime!$A$2:$AK$48,2+soaf_platts!AE$1,FALSE)))*$N298</f>
        <v>10</v>
      </c>
      <c r="AF298" s="8">
        <f>(IFERROR(VLOOKUP($D298,platts!$C$3:$AM$457,soaf_platts!AF$1+2,FALSE),VLOOKUP($C298,Lifetime!$A$2:$AK$48,2+soaf_platts!AF$1,FALSE)))*$N298</f>
        <v>10</v>
      </c>
      <c r="AG298" s="8">
        <f>(IFERROR(VLOOKUP($D298,platts!$C$3:$AM$457,soaf_platts!AG$1+2,FALSE),VLOOKUP($C298,Lifetime!$A$2:$AK$48,2+soaf_platts!AG$1,FALSE)))*$N298</f>
        <v>10</v>
      </c>
      <c r="AH298" s="8">
        <f>(IFERROR(VLOOKUP($D298,platts!$C$3:$AM$457,soaf_platts!AH$1+2,FALSE),VLOOKUP($C298,Lifetime!$A$2:$AK$48,2+soaf_platts!AH$1,FALSE)))*$N298</f>
        <v>10</v>
      </c>
      <c r="AI298" s="8">
        <f>(IFERROR(VLOOKUP($D298,platts!$C$3:$AM$457,soaf_platts!AI$1+2,FALSE),VLOOKUP($C298,Lifetime!$A$2:$AK$48,2+soaf_platts!AI$1,FALSE)))*$N298</f>
        <v>10</v>
      </c>
      <c r="AJ298" s="8">
        <f>(IFERROR(VLOOKUP($D298,platts!$C$3:$AM$457,soaf_platts!AJ$1+2,FALSE),VLOOKUP($C298,Lifetime!$A$2:$AK$48,2+soaf_platts!AJ$1,FALSE)))*$N298</f>
        <v>9.6774193548387082</v>
      </c>
      <c r="AK298" s="8">
        <f>(IFERROR(VLOOKUP($D298,platts!$C$3:$AM$457,soaf_platts!AK$1+2,FALSE),VLOOKUP($C298,Lifetime!$A$2:$AK$48,2+soaf_platts!AK$1,FALSE)))*$N298</f>
        <v>9.6774193548387082</v>
      </c>
      <c r="AL298" s="8">
        <f>(IFERROR(VLOOKUP($D298,platts!$C$3:$AM$457,soaf_platts!AL$1+2,FALSE),VLOOKUP($C298,Lifetime!$A$2:$AK$48,2+soaf_platts!AL$1,FALSE)))*$N298</f>
        <v>9.6774193548387082</v>
      </c>
      <c r="AM298" s="8">
        <f>(IFERROR(VLOOKUP($D298,platts!$C$3:$AM$457,soaf_platts!AM$1+2,FALSE),VLOOKUP($C298,Lifetime!$A$2:$AK$48,2+soaf_platts!AM$1,FALSE)))*$N298</f>
        <v>7.0967741935483879</v>
      </c>
      <c r="AN298" s="8">
        <f>(IFERROR(VLOOKUP($D298,platts!$C$3:$AM$457,soaf_platts!AN$1+2,FALSE),VLOOKUP($C298,Lifetime!$A$2:$AK$48,2+soaf_platts!AN$1,FALSE)))*$N298</f>
        <v>7.0967741935483879</v>
      </c>
      <c r="AO298" s="8">
        <f>(IFERROR(VLOOKUP($D298,platts!$C$3:$AM$457,soaf_platts!AO$1+2,FALSE),VLOOKUP($C298,Lifetime!$A$2:$AK$48,2+soaf_platts!AO$1,FALSE)))*$N298</f>
        <v>7.0967741935483879</v>
      </c>
      <c r="AP298" s="8">
        <f>(IFERROR(VLOOKUP($D298,platts!$C$3:$AM$457,soaf_platts!AP$1+2,FALSE),VLOOKUP($C298,Lifetime!$A$2:$AK$48,2+soaf_platts!AP$1,FALSE)))*$N298</f>
        <v>5.806451612903226</v>
      </c>
      <c r="AQ298" s="8">
        <f>(IFERROR(VLOOKUP($D298,platts!$C$3:$AM$457,soaf_platts!AQ$1+2,FALSE),VLOOKUP($C298,Lifetime!$A$2:$AK$48,2+soaf_platts!AQ$1,FALSE)))*$N298</f>
        <v>5.806451612903226</v>
      </c>
      <c r="AR298" s="8">
        <f>(IFERROR(VLOOKUP($D298,platts!$C$3:$AM$457,soaf_platts!AR$1+2,FALSE),VLOOKUP($C298,Lifetime!$A$2:$AK$48,2+soaf_platts!AR$1,FALSE)))*$N298</f>
        <v>5.806451612903226</v>
      </c>
      <c r="AS298" s="8">
        <f>(IFERROR(VLOOKUP($D298,platts!$C$3:$AM$457,soaf_platts!AS$1+2,FALSE),VLOOKUP($C298,Lifetime!$A$2:$AK$48,2+soaf_platts!AS$1,FALSE)))*$N298</f>
        <v>5.806451612903226</v>
      </c>
      <c r="AT298" s="8">
        <f>(IFERROR(VLOOKUP($D298,platts!$C$3:$AM$457,soaf_platts!AT$1+2,FALSE),VLOOKUP($C298,Lifetime!$A$2:$AK$48,2+soaf_platts!AT$1,FALSE)))*$N298</f>
        <v>5.806451612903226</v>
      </c>
      <c r="AU298" s="8">
        <f>(IFERROR(VLOOKUP($D298,platts!$C$3:$AM$457,soaf_platts!AU$1+2,FALSE),VLOOKUP($C298,Lifetime!$A$2:$AK$48,2+soaf_platts!AU$1,FALSE)))*$N298</f>
        <v>5.806451612903226</v>
      </c>
      <c r="AV298" s="8">
        <f>(IFERROR(VLOOKUP($D298,platts!$C$3:$AM$457,soaf_platts!AV$1+2,FALSE),VLOOKUP($C298,Lifetime!$A$2:$AK$48,2+soaf_platts!AV$1,FALSE)))*$N298</f>
        <v>5.806451612903226</v>
      </c>
      <c r="AW298" s="8">
        <f>(IFERROR(VLOOKUP($D298,platts!$C$3:$AM$457,soaf_platts!AW$1+2,FALSE),VLOOKUP($C298,Lifetime!$A$2:$AK$48,2+soaf_platts!AW$1,FALSE)))*$N298</f>
        <v>5.806451612903226</v>
      </c>
    </row>
    <row r="299" spans="1:49" x14ac:dyDescent="0.25">
      <c r="A299" s="8">
        <v>297</v>
      </c>
      <c r="B299" s="23" t="s">
        <v>42</v>
      </c>
      <c r="C299" s="21" t="s">
        <v>9</v>
      </c>
      <c r="D299" s="8" t="str">
        <f t="shared" si="16"/>
        <v>LU_CCGT</v>
      </c>
      <c r="E299" s="8">
        <f>IFERROR(VLOOKUP(D299,Data_2011!$D:$F,3,FALSE),VLOOKUP($C299,Efficiency!A298:B342,2,FALSE))</f>
        <v>0.54666666666666597</v>
      </c>
      <c r="F299" s="8">
        <f>IFERROR(VLOOKUP(D299,Data_2011!$D:$F,2,FALSE),0)</f>
        <v>2.0428571428571509E-3</v>
      </c>
      <c r="G299" s="8">
        <f t="shared" si="18"/>
        <v>0</v>
      </c>
      <c r="H299" s="8">
        <f t="shared" si="19"/>
        <v>0</v>
      </c>
      <c r="I299" s="8">
        <v>0</v>
      </c>
      <c r="J299" s="8">
        <v>0</v>
      </c>
      <c r="K299" s="8">
        <v>0</v>
      </c>
      <c r="L299" s="8">
        <f>IFERROR(VLOOKUP($D299,platts!$C$3:$AM$457,2,FALSE),0)</f>
        <v>385.64299999999997</v>
      </c>
      <c r="M299" s="18">
        <f t="shared" si="17"/>
        <v>32.714773341094144</v>
      </c>
      <c r="N299" s="8">
        <f>VLOOKUP($D299,soaf!$D$2:$E$514,2,FALSE)</f>
        <v>418.35777334109412</v>
      </c>
      <c r="O299" s="8">
        <f>(IFERROR(VLOOKUP($D299,platts!$C$3:$AM$457,soaf_platts!O$1+2,FALSE),VLOOKUP($C299,Lifetime!$A$2:$AK$48,2+soaf_platts!O$1,FALSE)))*$N299</f>
        <v>418.35777334109412</v>
      </c>
      <c r="P299" s="8">
        <f>(IFERROR(VLOOKUP($D299,platts!$C$3:$AM$457,soaf_platts!P$1+2,FALSE),VLOOKUP($C299,Lifetime!$A$2:$AK$48,2+soaf_platts!P$1,FALSE)))*$N299</f>
        <v>418.35777334109412</v>
      </c>
      <c r="Q299" s="8">
        <f>(IFERROR(VLOOKUP($D299,platts!$C$3:$AM$457,soaf_platts!Q$1+2,FALSE),VLOOKUP($C299,Lifetime!$A$2:$AK$48,2+soaf_platts!Q$1,FALSE)))*$N299</f>
        <v>418.35777334109412</v>
      </c>
      <c r="R299" s="8">
        <f>(IFERROR(VLOOKUP($D299,platts!$C$3:$AM$457,soaf_platts!R$1+2,FALSE),VLOOKUP($C299,Lifetime!$A$2:$AK$48,2+soaf_platts!R$1,FALSE)))*$N299</f>
        <v>418.35777334109412</v>
      </c>
      <c r="S299" s="8">
        <f>(IFERROR(VLOOKUP($D299,platts!$C$3:$AM$457,soaf_platts!S$1+2,FALSE),VLOOKUP($C299,Lifetime!$A$2:$AK$48,2+soaf_platts!S$1,FALSE)))*$N299</f>
        <v>418.35777334109412</v>
      </c>
      <c r="T299" s="8">
        <f>(IFERROR(VLOOKUP($D299,platts!$C$3:$AM$457,soaf_platts!T$1+2,FALSE),VLOOKUP($C299,Lifetime!$A$2:$AK$48,2+soaf_platts!T$1,FALSE)))*$N299</f>
        <v>418.35777334109412</v>
      </c>
      <c r="U299" s="8">
        <f>(IFERROR(VLOOKUP($D299,platts!$C$3:$AM$457,soaf_platts!U$1+2,FALSE),VLOOKUP($C299,Lifetime!$A$2:$AK$48,2+soaf_platts!U$1,FALSE)))*$N299</f>
        <v>418.35777334109412</v>
      </c>
      <c r="V299" s="8">
        <f>(IFERROR(VLOOKUP($D299,platts!$C$3:$AM$457,soaf_platts!V$1+2,FALSE),VLOOKUP($C299,Lifetime!$A$2:$AK$48,2+soaf_platts!V$1,FALSE)))*$N299</f>
        <v>418.35777334109412</v>
      </c>
      <c r="W299" s="8">
        <f>(IFERROR(VLOOKUP($D299,platts!$C$3:$AM$457,soaf_platts!W$1+2,FALSE),VLOOKUP($C299,Lifetime!$A$2:$AK$48,2+soaf_platts!W$1,FALSE)))*$N299</f>
        <v>418.35777334109412</v>
      </c>
      <c r="X299" s="8">
        <f>(IFERROR(VLOOKUP($D299,platts!$C$3:$AM$457,soaf_platts!X$1+2,FALSE),VLOOKUP($C299,Lifetime!$A$2:$AK$48,2+soaf_platts!X$1,FALSE)))*$N299</f>
        <v>418.35777334109412</v>
      </c>
      <c r="Y299" s="8">
        <f>(IFERROR(VLOOKUP($D299,platts!$C$3:$AM$457,soaf_platts!Y$1+2,FALSE),VLOOKUP($C299,Lifetime!$A$2:$AK$48,2+soaf_platts!Y$1,FALSE)))*$N299</f>
        <v>418.35777334109412</v>
      </c>
      <c r="Z299" s="8">
        <f>(IFERROR(VLOOKUP($D299,platts!$C$3:$AM$457,soaf_platts!Z$1+2,FALSE),VLOOKUP($C299,Lifetime!$A$2:$AK$48,2+soaf_platts!Z$1,FALSE)))*$N299</f>
        <v>418.35777334109412</v>
      </c>
      <c r="AA299" s="8">
        <f>(IFERROR(VLOOKUP($D299,platts!$C$3:$AM$457,soaf_platts!AA$1+2,FALSE),VLOOKUP($C299,Lifetime!$A$2:$AK$48,2+soaf_platts!AA$1,FALSE)))*$N299</f>
        <v>418.35777334109412</v>
      </c>
      <c r="AB299" s="8">
        <f>(IFERROR(VLOOKUP($D299,platts!$C$3:$AM$457,soaf_platts!AB$1+2,FALSE),VLOOKUP($C299,Lifetime!$A$2:$AK$48,2+soaf_platts!AB$1,FALSE)))*$N299</f>
        <v>418.35777334109412</v>
      </c>
      <c r="AC299" s="8">
        <f>(IFERROR(VLOOKUP($D299,platts!$C$3:$AM$457,soaf_platts!AC$1+2,FALSE),VLOOKUP($C299,Lifetime!$A$2:$AK$48,2+soaf_platts!AC$1,FALSE)))*$N299</f>
        <v>418.35777334109412</v>
      </c>
      <c r="AD299" s="8">
        <f>(IFERROR(VLOOKUP($D299,platts!$C$3:$AM$457,soaf_platts!AD$1+2,FALSE),VLOOKUP($C299,Lifetime!$A$2:$AK$48,2+soaf_platts!AD$1,FALSE)))*$N299</f>
        <v>418.35777334109412</v>
      </c>
      <c r="AE299" s="8">
        <f>(IFERROR(VLOOKUP($D299,platts!$C$3:$AM$457,soaf_platts!AE$1+2,FALSE),VLOOKUP($C299,Lifetime!$A$2:$AK$48,2+soaf_platts!AE$1,FALSE)))*$N299</f>
        <v>418.35777334109412</v>
      </c>
      <c r="AF299" s="8">
        <f>(IFERROR(VLOOKUP($D299,platts!$C$3:$AM$457,soaf_platts!AF$1+2,FALSE),VLOOKUP($C299,Lifetime!$A$2:$AK$48,2+soaf_platts!AF$1,FALSE)))*$N299</f>
        <v>418.35777334109412</v>
      </c>
      <c r="AG299" s="8">
        <f>(IFERROR(VLOOKUP($D299,platts!$C$3:$AM$457,soaf_platts!AG$1+2,FALSE),VLOOKUP($C299,Lifetime!$A$2:$AK$48,2+soaf_platts!AG$1,FALSE)))*$N299</f>
        <v>417.66022652121586</v>
      </c>
      <c r="AH299" s="8">
        <f>(IFERROR(VLOOKUP($D299,platts!$C$3:$AM$457,soaf_platts!AH$1+2,FALSE),VLOOKUP($C299,Lifetime!$A$2:$AK$48,2+soaf_platts!AH$1,FALSE)))*$N299</f>
        <v>417.66022652121586</v>
      </c>
      <c r="AI299" s="8">
        <f>(IFERROR(VLOOKUP($D299,platts!$C$3:$AM$457,soaf_platts!AI$1+2,FALSE),VLOOKUP($C299,Lifetime!$A$2:$AK$48,2+soaf_platts!AI$1,FALSE)))*$N299</f>
        <v>417.66022652121586</v>
      </c>
      <c r="AJ299" s="8">
        <f>(IFERROR(VLOOKUP($D299,platts!$C$3:$AM$457,soaf_platts!AJ$1+2,FALSE),VLOOKUP($C299,Lifetime!$A$2:$AK$48,2+soaf_platts!AJ$1,FALSE)))*$N299</f>
        <v>417.66022652121586</v>
      </c>
      <c r="AK299" s="8">
        <f>(IFERROR(VLOOKUP($D299,platts!$C$3:$AM$457,soaf_platts!AK$1+2,FALSE),VLOOKUP($C299,Lifetime!$A$2:$AK$48,2+soaf_platts!AK$1,FALSE)))*$N299</f>
        <v>417.66022652121586</v>
      </c>
      <c r="AL299" s="8">
        <f>(IFERROR(VLOOKUP($D299,platts!$C$3:$AM$457,soaf_platts!AL$1+2,FALSE),VLOOKUP($C299,Lifetime!$A$2:$AK$48,2+soaf_platts!AL$1,FALSE)))*$N299</f>
        <v>417.66022652121586</v>
      </c>
      <c r="AM299" s="8">
        <f>(IFERROR(VLOOKUP($D299,platts!$C$3:$AM$457,soaf_platts!AM$1+2,FALSE),VLOOKUP($C299,Lifetime!$A$2:$AK$48,2+soaf_platts!AM$1,FALSE)))*$N299</f>
        <v>417.66022652121586</v>
      </c>
      <c r="AN299" s="8">
        <f>(IFERROR(VLOOKUP($D299,platts!$C$3:$AM$457,soaf_platts!AN$1+2,FALSE),VLOOKUP($C299,Lifetime!$A$2:$AK$48,2+soaf_platts!AN$1,FALSE)))*$N299</f>
        <v>417.66022652121586</v>
      </c>
      <c r="AO299" s="8">
        <f>(IFERROR(VLOOKUP($D299,platts!$C$3:$AM$457,soaf_platts!AO$1+2,FALSE),VLOOKUP($C299,Lifetime!$A$2:$AK$48,2+soaf_platts!AO$1,FALSE)))*$N299</f>
        <v>0</v>
      </c>
      <c r="AP299" s="8">
        <f>(IFERROR(VLOOKUP($D299,platts!$C$3:$AM$457,soaf_platts!AP$1+2,FALSE),VLOOKUP($C299,Lifetime!$A$2:$AK$48,2+soaf_platts!AP$1,FALSE)))*$N299</f>
        <v>0</v>
      </c>
      <c r="AQ299" s="8">
        <f>(IFERROR(VLOOKUP($D299,platts!$C$3:$AM$457,soaf_platts!AQ$1+2,FALSE),VLOOKUP($C299,Lifetime!$A$2:$AK$48,2+soaf_platts!AQ$1,FALSE)))*$N299</f>
        <v>0</v>
      </c>
      <c r="AR299" s="8">
        <f>(IFERROR(VLOOKUP($D299,platts!$C$3:$AM$457,soaf_platts!AR$1+2,FALSE),VLOOKUP($C299,Lifetime!$A$2:$AK$48,2+soaf_platts!AR$1,FALSE)))*$N299</f>
        <v>0</v>
      </c>
      <c r="AS299" s="8">
        <f>(IFERROR(VLOOKUP($D299,platts!$C$3:$AM$457,soaf_platts!AS$1+2,FALSE),VLOOKUP($C299,Lifetime!$A$2:$AK$48,2+soaf_platts!AS$1,FALSE)))*$N299</f>
        <v>0</v>
      </c>
      <c r="AT299" s="8">
        <f>(IFERROR(VLOOKUP($D299,platts!$C$3:$AM$457,soaf_platts!AT$1+2,FALSE),VLOOKUP($C299,Lifetime!$A$2:$AK$48,2+soaf_platts!AT$1,FALSE)))*$N299</f>
        <v>0</v>
      </c>
      <c r="AU299" s="8">
        <f>(IFERROR(VLOOKUP($D299,platts!$C$3:$AM$457,soaf_platts!AU$1+2,FALSE),VLOOKUP($C299,Lifetime!$A$2:$AK$48,2+soaf_platts!AU$1,FALSE)))*$N299</f>
        <v>0</v>
      </c>
      <c r="AV299" s="8">
        <f>(IFERROR(VLOOKUP($D299,platts!$C$3:$AM$457,soaf_platts!AV$1+2,FALSE),VLOOKUP($C299,Lifetime!$A$2:$AK$48,2+soaf_platts!AV$1,FALSE)))*$N299</f>
        <v>0</v>
      </c>
      <c r="AW299" s="8">
        <f>(IFERROR(VLOOKUP($D299,platts!$C$3:$AM$457,soaf_platts!AW$1+2,FALSE),VLOOKUP($C299,Lifetime!$A$2:$AK$48,2+soaf_platts!AW$1,FALSE)))*$N299</f>
        <v>0</v>
      </c>
    </row>
    <row r="300" spans="1:49" x14ac:dyDescent="0.25">
      <c r="A300" s="8">
        <v>298</v>
      </c>
      <c r="B300" s="23" t="s">
        <v>42</v>
      </c>
      <c r="C300" s="21" t="s">
        <v>15</v>
      </c>
      <c r="D300" s="8" t="str">
        <f t="shared" si="16"/>
        <v>LU_CCOT</v>
      </c>
      <c r="E300" s="8">
        <f>IFERROR(VLOOKUP(D300,Data_2011!$D:$F,3,FALSE),VLOOKUP($C300,Efficiency!A299:B343,2,FALSE))</f>
        <v>0.60199999999999898</v>
      </c>
      <c r="F300" s="8">
        <f>IFERROR(VLOOKUP(D300,Data_2011!$D:$F,2,FALSE),0)</f>
        <v>4.8809523809525518E-4</v>
      </c>
      <c r="G300" s="8">
        <f t="shared" si="18"/>
        <v>0</v>
      </c>
      <c r="H300" s="8">
        <f t="shared" si="19"/>
        <v>0</v>
      </c>
      <c r="I300" s="8">
        <v>0</v>
      </c>
      <c r="J300" s="8">
        <v>0</v>
      </c>
      <c r="K300" s="8">
        <v>0</v>
      </c>
      <c r="L300" s="8">
        <f>IFERROR(VLOOKUP($D300,platts!$C$3:$AM$457,2,FALSE),0)</f>
        <v>0</v>
      </c>
      <c r="M300" s="18">
        <f t="shared" si="17"/>
        <v>0</v>
      </c>
      <c r="N300" s="8">
        <f>VLOOKUP($D300,soaf!$D$2:$E$514,2,FALSE)</f>
        <v>0</v>
      </c>
      <c r="O300" s="8">
        <f>(IFERROR(VLOOKUP($D300,platts!$C$3:$AM$457,soaf_platts!O$1+2,FALSE),VLOOKUP($C300,Lifetime!$A$2:$AK$48,2+soaf_platts!O$1,FALSE)))*$N300</f>
        <v>0</v>
      </c>
      <c r="P300" s="8">
        <f>(IFERROR(VLOOKUP($D300,platts!$C$3:$AM$457,soaf_platts!P$1+2,FALSE),VLOOKUP($C300,Lifetime!$A$2:$AK$48,2+soaf_platts!P$1,FALSE)))*$N300</f>
        <v>0</v>
      </c>
      <c r="Q300" s="8">
        <f>(IFERROR(VLOOKUP($D300,platts!$C$3:$AM$457,soaf_platts!Q$1+2,FALSE),VLOOKUP($C300,Lifetime!$A$2:$AK$48,2+soaf_platts!Q$1,FALSE)))*$N300</f>
        <v>0</v>
      </c>
      <c r="R300" s="8">
        <f>(IFERROR(VLOOKUP($D300,platts!$C$3:$AM$457,soaf_platts!R$1+2,FALSE),VLOOKUP($C300,Lifetime!$A$2:$AK$48,2+soaf_platts!R$1,FALSE)))*$N300</f>
        <v>0</v>
      </c>
      <c r="S300" s="8">
        <f>(IFERROR(VLOOKUP($D300,platts!$C$3:$AM$457,soaf_platts!S$1+2,FALSE),VLOOKUP($C300,Lifetime!$A$2:$AK$48,2+soaf_platts!S$1,FALSE)))*$N300</f>
        <v>0</v>
      </c>
      <c r="T300" s="8">
        <f>(IFERROR(VLOOKUP($D300,platts!$C$3:$AM$457,soaf_platts!T$1+2,FALSE),VLOOKUP($C300,Lifetime!$A$2:$AK$48,2+soaf_platts!T$1,FALSE)))*$N300</f>
        <v>0</v>
      </c>
      <c r="U300" s="8">
        <f>(IFERROR(VLOOKUP($D300,platts!$C$3:$AM$457,soaf_platts!U$1+2,FALSE),VLOOKUP($C300,Lifetime!$A$2:$AK$48,2+soaf_platts!U$1,FALSE)))*$N300</f>
        <v>0</v>
      </c>
      <c r="V300" s="8">
        <f>(IFERROR(VLOOKUP($D300,platts!$C$3:$AM$457,soaf_platts!V$1+2,FALSE),VLOOKUP($C300,Lifetime!$A$2:$AK$48,2+soaf_platts!V$1,FALSE)))*$N300</f>
        <v>0</v>
      </c>
      <c r="W300" s="8">
        <f>(IFERROR(VLOOKUP($D300,platts!$C$3:$AM$457,soaf_platts!W$1+2,FALSE),VLOOKUP($C300,Lifetime!$A$2:$AK$48,2+soaf_platts!W$1,FALSE)))*$N300</f>
        <v>0</v>
      </c>
      <c r="X300" s="8">
        <f>(IFERROR(VLOOKUP($D300,platts!$C$3:$AM$457,soaf_platts!X$1+2,FALSE),VLOOKUP($C300,Lifetime!$A$2:$AK$48,2+soaf_platts!X$1,FALSE)))*$N300</f>
        <v>0</v>
      </c>
      <c r="Y300" s="8">
        <f>(IFERROR(VLOOKUP($D300,platts!$C$3:$AM$457,soaf_platts!Y$1+2,FALSE),VLOOKUP($C300,Lifetime!$A$2:$AK$48,2+soaf_platts!Y$1,FALSE)))*$N300</f>
        <v>0</v>
      </c>
      <c r="Z300" s="8">
        <f>(IFERROR(VLOOKUP($D300,platts!$C$3:$AM$457,soaf_platts!Z$1+2,FALSE),VLOOKUP($C300,Lifetime!$A$2:$AK$48,2+soaf_platts!Z$1,FALSE)))*$N300</f>
        <v>0</v>
      </c>
      <c r="AA300" s="8">
        <f>(IFERROR(VLOOKUP($D300,platts!$C$3:$AM$457,soaf_platts!AA$1+2,FALSE),VLOOKUP($C300,Lifetime!$A$2:$AK$48,2+soaf_platts!AA$1,FALSE)))*$N300</f>
        <v>0</v>
      </c>
      <c r="AB300" s="8">
        <f>(IFERROR(VLOOKUP($D300,platts!$C$3:$AM$457,soaf_platts!AB$1+2,FALSE),VLOOKUP($C300,Lifetime!$A$2:$AK$48,2+soaf_platts!AB$1,FALSE)))*$N300</f>
        <v>0</v>
      </c>
      <c r="AC300" s="8">
        <f>(IFERROR(VLOOKUP($D300,platts!$C$3:$AM$457,soaf_platts!AC$1+2,FALSE),VLOOKUP($C300,Lifetime!$A$2:$AK$48,2+soaf_platts!AC$1,FALSE)))*$N300</f>
        <v>0</v>
      </c>
      <c r="AD300" s="8">
        <f>(IFERROR(VLOOKUP($D300,platts!$C$3:$AM$457,soaf_platts!AD$1+2,FALSE),VLOOKUP($C300,Lifetime!$A$2:$AK$48,2+soaf_platts!AD$1,FALSE)))*$N300</f>
        <v>0</v>
      </c>
      <c r="AE300" s="8">
        <f>(IFERROR(VLOOKUP($D300,platts!$C$3:$AM$457,soaf_platts!AE$1+2,FALSE),VLOOKUP($C300,Lifetime!$A$2:$AK$48,2+soaf_platts!AE$1,FALSE)))*$N300</f>
        <v>0</v>
      </c>
      <c r="AF300" s="8">
        <f>(IFERROR(VLOOKUP($D300,platts!$C$3:$AM$457,soaf_platts!AF$1+2,FALSE),VLOOKUP($C300,Lifetime!$A$2:$AK$48,2+soaf_platts!AF$1,FALSE)))*$N300</f>
        <v>0</v>
      </c>
      <c r="AG300" s="8">
        <f>(IFERROR(VLOOKUP($D300,platts!$C$3:$AM$457,soaf_platts!AG$1+2,FALSE),VLOOKUP($C300,Lifetime!$A$2:$AK$48,2+soaf_platts!AG$1,FALSE)))*$N300</f>
        <v>0</v>
      </c>
      <c r="AH300" s="8">
        <f>(IFERROR(VLOOKUP($D300,platts!$C$3:$AM$457,soaf_platts!AH$1+2,FALSE),VLOOKUP($C300,Lifetime!$A$2:$AK$48,2+soaf_platts!AH$1,FALSE)))*$N300</f>
        <v>0</v>
      </c>
      <c r="AI300" s="8">
        <f>(IFERROR(VLOOKUP($D300,platts!$C$3:$AM$457,soaf_platts!AI$1+2,FALSE),VLOOKUP($C300,Lifetime!$A$2:$AK$48,2+soaf_platts!AI$1,FALSE)))*$N300</f>
        <v>0</v>
      </c>
      <c r="AJ300" s="8">
        <f>(IFERROR(VLOOKUP($D300,platts!$C$3:$AM$457,soaf_platts!AJ$1+2,FALSE),VLOOKUP($C300,Lifetime!$A$2:$AK$48,2+soaf_platts!AJ$1,FALSE)))*$N300</f>
        <v>0</v>
      </c>
      <c r="AK300" s="8">
        <f>(IFERROR(VLOOKUP($D300,platts!$C$3:$AM$457,soaf_platts!AK$1+2,FALSE),VLOOKUP($C300,Lifetime!$A$2:$AK$48,2+soaf_platts!AK$1,FALSE)))*$N300</f>
        <v>0</v>
      </c>
      <c r="AL300" s="8">
        <f>(IFERROR(VLOOKUP($D300,platts!$C$3:$AM$457,soaf_platts!AL$1+2,FALSE),VLOOKUP($C300,Lifetime!$A$2:$AK$48,2+soaf_platts!AL$1,FALSE)))*$N300</f>
        <v>0</v>
      </c>
      <c r="AM300" s="8">
        <f>(IFERROR(VLOOKUP($D300,platts!$C$3:$AM$457,soaf_platts!AM$1+2,FALSE),VLOOKUP($C300,Lifetime!$A$2:$AK$48,2+soaf_platts!AM$1,FALSE)))*$N300</f>
        <v>0</v>
      </c>
      <c r="AN300" s="8">
        <f>(IFERROR(VLOOKUP($D300,platts!$C$3:$AM$457,soaf_platts!AN$1+2,FALSE),VLOOKUP($C300,Lifetime!$A$2:$AK$48,2+soaf_platts!AN$1,FALSE)))*$N300</f>
        <v>0</v>
      </c>
      <c r="AO300" s="8">
        <f>(IFERROR(VLOOKUP($D300,platts!$C$3:$AM$457,soaf_platts!AO$1+2,FALSE),VLOOKUP($C300,Lifetime!$A$2:$AK$48,2+soaf_platts!AO$1,FALSE)))*$N300</f>
        <v>0</v>
      </c>
      <c r="AP300" s="8">
        <f>(IFERROR(VLOOKUP($D300,platts!$C$3:$AM$457,soaf_platts!AP$1+2,FALSE),VLOOKUP($C300,Lifetime!$A$2:$AK$48,2+soaf_platts!AP$1,FALSE)))*$N300</f>
        <v>0</v>
      </c>
      <c r="AQ300" s="8">
        <f>(IFERROR(VLOOKUP($D300,platts!$C$3:$AM$457,soaf_platts!AQ$1+2,FALSE),VLOOKUP($C300,Lifetime!$A$2:$AK$48,2+soaf_platts!AQ$1,FALSE)))*$N300</f>
        <v>0</v>
      </c>
      <c r="AR300" s="8">
        <f>(IFERROR(VLOOKUP($D300,platts!$C$3:$AM$457,soaf_platts!AR$1+2,FALSE),VLOOKUP($C300,Lifetime!$A$2:$AK$48,2+soaf_platts!AR$1,FALSE)))*$N300</f>
        <v>0</v>
      </c>
      <c r="AS300" s="8">
        <f>(IFERROR(VLOOKUP($D300,platts!$C$3:$AM$457,soaf_platts!AS$1+2,FALSE),VLOOKUP($C300,Lifetime!$A$2:$AK$48,2+soaf_platts!AS$1,FALSE)))*$N300</f>
        <v>0</v>
      </c>
      <c r="AT300" s="8">
        <f>(IFERROR(VLOOKUP($D300,platts!$C$3:$AM$457,soaf_platts!AT$1+2,FALSE),VLOOKUP($C300,Lifetime!$A$2:$AK$48,2+soaf_platts!AT$1,FALSE)))*$N300</f>
        <v>0</v>
      </c>
      <c r="AU300" s="8">
        <f>(IFERROR(VLOOKUP($D300,platts!$C$3:$AM$457,soaf_platts!AU$1+2,FALSE),VLOOKUP($C300,Lifetime!$A$2:$AK$48,2+soaf_platts!AU$1,FALSE)))*$N300</f>
        <v>0</v>
      </c>
      <c r="AV300" s="8">
        <f>(IFERROR(VLOOKUP($D300,platts!$C$3:$AM$457,soaf_platts!AV$1+2,FALSE),VLOOKUP($C300,Lifetime!$A$2:$AK$48,2+soaf_platts!AV$1,FALSE)))*$N300</f>
        <v>0</v>
      </c>
      <c r="AW300" s="8">
        <f>(IFERROR(VLOOKUP($D300,platts!$C$3:$AM$457,soaf_platts!AW$1+2,FALSE),VLOOKUP($C300,Lifetime!$A$2:$AK$48,2+soaf_platts!AW$1,FALSE)))*$N300</f>
        <v>0</v>
      </c>
    </row>
    <row r="301" spans="1:49" x14ac:dyDescent="0.25">
      <c r="A301" s="8">
        <v>299</v>
      </c>
      <c r="B301" s="23" t="s">
        <v>42</v>
      </c>
      <c r="C301" s="21" t="s">
        <v>14</v>
      </c>
      <c r="D301" s="8" t="str">
        <f t="shared" si="16"/>
        <v>LU_Coal</v>
      </c>
      <c r="E301" s="8">
        <f>IFERROR(VLOOKUP(D301,Data_2011!$D:$F,3,FALSE),VLOOKUP($C301,Efficiency!A300:B344,2,FALSE))</f>
        <v>0.46100000000000002</v>
      </c>
      <c r="F301" s="8">
        <f>IFERROR(VLOOKUP(D301,Data_2011!$D:$F,2,FALSE),0)</f>
        <v>1.7142857142857159E-4</v>
      </c>
      <c r="G301" s="8">
        <f t="shared" si="18"/>
        <v>0</v>
      </c>
      <c r="H301" s="8">
        <f t="shared" si="19"/>
        <v>0</v>
      </c>
      <c r="I301" s="8">
        <v>0</v>
      </c>
      <c r="J301" s="8">
        <v>0</v>
      </c>
      <c r="K301" s="8">
        <v>0</v>
      </c>
      <c r="L301" s="8">
        <f>IFERROR(VLOOKUP($D301,platts!$C$3:$AM$457,2,FALSE),0)</f>
        <v>0</v>
      </c>
      <c r="M301" s="18">
        <f t="shared" si="17"/>
        <v>0</v>
      </c>
      <c r="N301" s="8">
        <f>VLOOKUP($D301,soaf!$D$2:$E$514,2,FALSE)</f>
        <v>0</v>
      </c>
      <c r="O301" s="8">
        <f>(IFERROR(VLOOKUP($D301,platts!$C$3:$AM$457,soaf_platts!O$1+2,FALSE),VLOOKUP($C301,Lifetime!$A$2:$AK$48,2+soaf_platts!O$1,FALSE)))*$N301</f>
        <v>0</v>
      </c>
      <c r="P301" s="8">
        <f>(IFERROR(VLOOKUP($D301,platts!$C$3:$AM$457,soaf_platts!P$1+2,FALSE),VLOOKUP($C301,Lifetime!$A$2:$AK$48,2+soaf_platts!P$1,FALSE)))*$N301</f>
        <v>0</v>
      </c>
      <c r="Q301" s="8">
        <f>(IFERROR(VLOOKUP($D301,platts!$C$3:$AM$457,soaf_platts!Q$1+2,FALSE),VLOOKUP($C301,Lifetime!$A$2:$AK$48,2+soaf_platts!Q$1,FALSE)))*$N301</f>
        <v>0</v>
      </c>
      <c r="R301" s="8">
        <f>(IFERROR(VLOOKUP($D301,platts!$C$3:$AM$457,soaf_platts!R$1+2,FALSE),VLOOKUP($C301,Lifetime!$A$2:$AK$48,2+soaf_platts!R$1,FALSE)))*$N301</f>
        <v>0</v>
      </c>
      <c r="S301" s="8">
        <f>(IFERROR(VLOOKUP($D301,platts!$C$3:$AM$457,soaf_platts!S$1+2,FALSE),VLOOKUP($C301,Lifetime!$A$2:$AK$48,2+soaf_platts!S$1,FALSE)))*$N301</f>
        <v>0</v>
      </c>
      <c r="T301" s="8">
        <f>(IFERROR(VLOOKUP($D301,platts!$C$3:$AM$457,soaf_platts!T$1+2,FALSE),VLOOKUP($C301,Lifetime!$A$2:$AK$48,2+soaf_platts!T$1,FALSE)))*$N301</f>
        <v>0</v>
      </c>
      <c r="U301" s="8">
        <f>(IFERROR(VLOOKUP($D301,platts!$C$3:$AM$457,soaf_platts!U$1+2,FALSE),VLOOKUP($C301,Lifetime!$A$2:$AK$48,2+soaf_platts!U$1,FALSE)))*$N301</f>
        <v>0</v>
      </c>
      <c r="V301" s="8">
        <f>(IFERROR(VLOOKUP($D301,platts!$C$3:$AM$457,soaf_platts!V$1+2,FALSE),VLOOKUP($C301,Lifetime!$A$2:$AK$48,2+soaf_platts!V$1,FALSE)))*$N301</f>
        <v>0</v>
      </c>
      <c r="W301" s="8">
        <f>(IFERROR(VLOOKUP($D301,platts!$C$3:$AM$457,soaf_platts!W$1+2,FALSE),VLOOKUP($C301,Lifetime!$A$2:$AK$48,2+soaf_platts!W$1,FALSE)))*$N301</f>
        <v>0</v>
      </c>
      <c r="X301" s="8">
        <f>(IFERROR(VLOOKUP($D301,platts!$C$3:$AM$457,soaf_platts!X$1+2,FALSE),VLOOKUP($C301,Lifetime!$A$2:$AK$48,2+soaf_platts!X$1,FALSE)))*$N301</f>
        <v>0</v>
      </c>
      <c r="Y301" s="8">
        <f>(IFERROR(VLOOKUP($D301,platts!$C$3:$AM$457,soaf_platts!Y$1+2,FALSE),VLOOKUP($C301,Lifetime!$A$2:$AK$48,2+soaf_platts!Y$1,FALSE)))*$N301</f>
        <v>0</v>
      </c>
      <c r="Z301" s="8">
        <f>(IFERROR(VLOOKUP($D301,platts!$C$3:$AM$457,soaf_platts!Z$1+2,FALSE),VLOOKUP($C301,Lifetime!$A$2:$AK$48,2+soaf_platts!Z$1,FALSE)))*$N301</f>
        <v>0</v>
      </c>
      <c r="AA301" s="8">
        <f>(IFERROR(VLOOKUP($D301,platts!$C$3:$AM$457,soaf_platts!AA$1+2,FALSE),VLOOKUP($C301,Lifetime!$A$2:$AK$48,2+soaf_platts!AA$1,FALSE)))*$N301</f>
        <v>0</v>
      </c>
      <c r="AB301" s="8">
        <f>(IFERROR(VLOOKUP($D301,platts!$C$3:$AM$457,soaf_platts!AB$1+2,FALSE),VLOOKUP($C301,Lifetime!$A$2:$AK$48,2+soaf_platts!AB$1,FALSE)))*$N301</f>
        <v>0</v>
      </c>
      <c r="AC301" s="8">
        <f>(IFERROR(VLOOKUP($D301,platts!$C$3:$AM$457,soaf_platts!AC$1+2,FALSE),VLOOKUP($C301,Lifetime!$A$2:$AK$48,2+soaf_platts!AC$1,FALSE)))*$N301</f>
        <v>0</v>
      </c>
      <c r="AD301" s="8">
        <f>(IFERROR(VLOOKUP($D301,platts!$C$3:$AM$457,soaf_platts!AD$1+2,FALSE),VLOOKUP($C301,Lifetime!$A$2:$AK$48,2+soaf_platts!AD$1,FALSE)))*$N301</f>
        <v>0</v>
      </c>
      <c r="AE301" s="8">
        <f>(IFERROR(VLOOKUP($D301,platts!$C$3:$AM$457,soaf_platts!AE$1+2,FALSE),VLOOKUP($C301,Lifetime!$A$2:$AK$48,2+soaf_platts!AE$1,FALSE)))*$N301</f>
        <v>0</v>
      </c>
      <c r="AF301" s="8">
        <f>(IFERROR(VLOOKUP($D301,platts!$C$3:$AM$457,soaf_platts!AF$1+2,FALSE),VLOOKUP($C301,Lifetime!$A$2:$AK$48,2+soaf_platts!AF$1,FALSE)))*$N301</f>
        <v>0</v>
      </c>
      <c r="AG301" s="8">
        <f>(IFERROR(VLOOKUP($D301,platts!$C$3:$AM$457,soaf_platts!AG$1+2,FALSE),VLOOKUP($C301,Lifetime!$A$2:$AK$48,2+soaf_platts!AG$1,FALSE)))*$N301</f>
        <v>0</v>
      </c>
      <c r="AH301" s="8">
        <f>(IFERROR(VLOOKUP($D301,platts!$C$3:$AM$457,soaf_platts!AH$1+2,FALSE),VLOOKUP($C301,Lifetime!$A$2:$AK$48,2+soaf_platts!AH$1,FALSE)))*$N301</f>
        <v>0</v>
      </c>
      <c r="AI301" s="8">
        <f>(IFERROR(VLOOKUP($D301,platts!$C$3:$AM$457,soaf_platts!AI$1+2,FALSE),VLOOKUP($C301,Lifetime!$A$2:$AK$48,2+soaf_platts!AI$1,FALSE)))*$N301</f>
        <v>0</v>
      </c>
      <c r="AJ301" s="8">
        <f>(IFERROR(VLOOKUP($D301,platts!$C$3:$AM$457,soaf_platts!AJ$1+2,FALSE),VLOOKUP($C301,Lifetime!$A$2:$AK$48,2+soaf_platts!AJ$1,FALSE)))*$N301</f>
        <v>0</v>
      </c>
      <c r="AK301" s="8">
        <f>(IFERROR(VLOOKUP($D301,platts!$C$3:$AM$457,soaf_platts!AK$1+2,FALSE),VLOOKUP($C301,Lifetime!$A$2:$AK$48,2+soaf_platts!AK$1,FALSE)))*$N301</f>
        <v>0</v>
      </c>
      <c r="AL301" s="8">
        <f>(IFERROR(VLOOKUP($D301,platts!$C$3:$AM$457,soaf_platts!AL$1+2,FALSE),VLOOKUP($C301,Lifetime!$A$2:$AK$48,2+soaf_platts!AL$1,FALSE)))*$N301</f>
        <v>0</v>
      </c>
      <c r="AM301" s="8">
        <f>(IFERROR(VLOOKUP($D301,platts!$C$3:$AM$457,soaf_platts!AM$1+2,FALSE),VLOOKUP($C301,Lifetime!$A$2:$AK$48,2+soaf_platts!AM$1,FALSE)))*$N301</f>
        <v>0</v>
      </c>
      <c r="AN301" s="8">
        <f>(IFERROR(VLOOKUP($D301,platts!$C$3:$AM$457,soaf_platts!AN$1+2,FALSE),VLOOKUP($C301,Lifetime!$A$2:$AK$48,2+soaf_platts!AN$1,FALSE)))*$N301</f>
        <v>0</v>
      </c>
      <c r="AO301" s="8">
        <f>(IFERROR(VLOOKUP($D301,platts!$C$3:$AM$457,soaf_platts!AO$1+2,FALSE),VLOOKUP($C301,Lifetime!$A$2:$AK$48,2+soaf_platts!AO$1,FALSE)))*$N301</f>
        <v>0</v>
      </c>
      <c r="AP301" s="8">
        <f>(IFERROR(VLOOKUP($D301,platts!$C$3:$AM$457,soaf_platts!AP$1+2,FALSE),VLOOKUP($C301,Lifetime!$A$2:$AK$48,2+soaf_platts!AP$1,FALSE)))*$N301</f>
        <v>0</v>
      </c>
      <c r="AQ301" s="8">
        <f>(IFERROR(VLOOKUP($D301,platts!$C$3:$AM$457,soaf_platts!AQ$1+2,FALSE),VLOOKUP($C301,Lifetime!$A$2:$AK$48,2+soaf_platts!AQ$1,FALSE)))*$N301</f>
        <v>0</v>
      </c>
      <c r="AR301" s="8">
        <f>(IFERROR(VLOOKUP($D301,platts!$C$3:$AM$457,soaf_platts!AR$1+2,FALSE),VLOOKUP($C301,Lifetime!$A$2:$AK$48,2+soaf_platts!AR$1,FALSE)))*$N301</f>
        <v>0</v>
      </c>
      <c r="AS301" s="8">
        <f>(IFERROR(VLOOKUP($D301,platts!$C$3:$AM$457,soaf_platts!AS$1+2,FALSE),VLOOKUP($C301,Lifetime!$A$2:$AK$48,2+soaf_platts!AS$1,FALSE)))*$N301</f>
        <v>0</v>
      </c>
      <c r="AT301" s="8">
        <f>(IFERROR(VLOOKUP($D301,platts!$C$3:$AM$457,soaf_platts!AT$1+2,FALSE),VLOOKUP($C301,Lifetime!$A$2:$AK$48,2+soaf_platts!AT$1,FALSE)))*$N301</f>
        <v>0</v>
      </c>
      <c r="AU301" s="8">
        <f>(IFERROR(VLOOKUP($D301,platts!$C$3:$AM$457,soaf_platts!AU$1+2,FALSE),VLOOKUP($C301,Lifetime!$A$2:$AK$48,2+soaf_platts!AU$1,FALSE)))*$N301</f>
        <v>0</v>
      </c>
      <c r="AV301" s="8">
        <f>(IFERROR(VLOOKUP($D301,platts!$C$3:$AM$457,soaf_platts!AV$1+2,FALSE),VLOOKUP($C301,Lifetime!$A$2:$AK$48,2+soaf_platts!AV$1,FALSE)))*$N301</f>
        <v>0</v>
      </c>
      <c r="AW301" s="8">
        <f>(IFERROR(VLOOKUP($D301,platts!$C$3:$AM$457,soaf_platts!AW$1+2,FALSE),VLOOKUP($C301,Lifetime!$A$2:$AK$48,2+soaf_platts!AW$1,FALSE)))*$N301</f>
        <v>0</v>
      </c>
    </row>
    <row r="302" spans="1:49" x14ac:dyDescent="0.25">
      <c r="A302" s="8">
        <v>300</v>
      </c>
      <c r="B302" s="23" t="s">
        <v>42</v>
      </c>
      <c r="C302" s="21" t="s">
        <v>11</v>
      </c>
      <c r="D302" s="8" t="str">
        <f t="shared" si="16"/>
        <v>LU_GasSteam</v>
      </c>
      <c r="E302" s="8">
        <f>IFERROR(VLOOKUP(D302,Data_2011!$D:$F,3,FALSE),VLOOKUP($C302,Efficiency!A301:B345,2,FALSE))</f>
        <v>0.41099999999999898</v>
      </c>
      <c r="F302" s="8">
        <f>IFERROR(VLOOKUP(D302,Data_2011!$D:$F,2,FALSE),0)</f>
        <v>1.7142857142857159E-4</v>
      </c>
      <c r="G302" s="8">
        <f t="shared" si="18"/>
        <v>0</v>
      </c>
      <c r="H302" s="8">
        <f t="shared" si="19"/>
        <v>0</v>
      </c>
      <c r="I302" s="8">
        <v>0</v>
      </c>
      <c r="J302" s="8">
        <v>0</v>
      </c>
      <c r="K302" s="8">
        <v>0</v>
      </c>
      <c r="L302" s="8">
        <f>IFERROR(VLOOKUP($D302,platts!$C$3:$AM$457,2,FALSE),0)</f>
        <v>30</v>
      </c>
      <c r="M302" s="18">
        <f t="shared" si="17"/>
        <v>-30</v>
      </c>
      <c r="N302" s="8">
        <f>VLOOKUP($D302,soaf!$D$2:$E$514,2,FALSE)</f>
        <v>0</v>
      </c>
      <c r="O302" s="8">
        <f>(IFERROR(VLOOKUP($D302,platts!$C$3:$AM$457,soaf_platts!O$1+2,FALSE),VLOOKUP($C302,Lifetime!$A$2:$AK$48,2+soaf_platts!O$1,FALSE)))*$N302</f>
        <v>0</v>
      </c>
      <c r="P302" s="8">
        <f>(IFERROR(VLOOKUP($D302,platts!$C$3:$AM$457,soaf_platts!P$1+2,FALSE),VLOOKUP($C302,Lifetime!$A$2:$AK$48,2+soaf_platts!P$1,FALSE)))*$N302</f>
        <v>0</v>
      </c>
      <c r="Q302" s="8">
        <f>(IFERROR(VLOOKUP($D302,platts!$C$3:$AM$457,soaf_platts!Q$1+2,FALSE),VLOOKUP($C302,Lifetime!$A$2:$AK$48,2+soaf_platts!Q$1,FALSE)))*$N302</f>
        <v>0</v>
      </c>
      <c r="R302" s="8">
        <f>(IFERROR(VLOOKUP($D302,platts!$C$3:$AM$457,soaf_platts!R$1+2,FALSE),VLOOKUP($C302,Lifetime!$A$2:$AK$48,2+soaf_platts!R$1,FALSE)))*$N302</f>
        <v>0</v>
      </c>
      <c r="S302" s="8">
        <f>(IFERROR(VLOOKUP($D302,platts!$C$3:$AM$457,soaf_platts!S$1+2,FALSE),VLOOKUP($C302,Lifetime!$A$2:$AK$48,2+soaf_platts!S$1,FALSE)))*$N302</f>
        <v>0</v>
      </c>
      <c r="T302" s="8">
        <f>(IFERROR(VLOOKUP($D302,platts!$C$3:$AM$457,soaf_platts!T$1+2,FALSE),VLOOKUP($C302,Lifetime!$A$2:$AK$48,2+soaf_platts!T$1,FALSE)))*$N302</f>
        <v>0</v>
      </c>
      <c r="U302" s="8">
        <f>(IFERROR(VLOOKUP($D302,platts!$C$3:$AM$457,soaf_platts!U$1+2,FALSE),VLOOKUP($C302,Lifetime!$A$2:$AK$48,2+soaf_platts!U$1,FALSE)))*$N302</f>
        <v>0</v>
      </c>
      <c r="V302" s="8">
        <f>(IFERROR(VLOOKUP($D302,platts!$C$3:$AM$457,soaf_platts!V$1+2,FALSE),VLOOKUP($C302,Lifetime!$A$2:$AK$48,2+soaf_platts!V$1,FALSE)))*$N302</f>
        <v>0</v>
      </c>
      <c r="W302" s="8">
        <f>(IFERROR(VLOOKUP($D302,platts!$C$3:$AM$457,soaf_platts!W$1+2,FALSE),VLOOKUP($C302,Lifetime!$A$2:$AK$48,2+soaf_platts!W$1,FALSE)))*$N302</f>
        <v>0</v>
      </c>
      <c r="X302" s="8">
        <f>(IFERROR(VLOOKUP($D302,platts!$C$3:$AM$457,soaf_platts!X$1+2,FALSE),VLOOKUP($C302,Lifetime!$A$2:$AK$48,2+soaf_platts!X$1,FALSE)))*$N302</f>
        <v>0</v>
      </c>
      <c r="Y302" s="8">
        <f>(IFERROR(VLOOKUP($D302,platts!$C$3:$AM$457,soaf_platts!Y$1+2,FALSE),VLOOKUP($C302,Lifetime!$A$2:$AK$48,2+soaf_platts!Y$1,FALSE)))*$N302</f>
        <v>0</v>
      </c>
      <c r="Z302" s="8">
        <f>(IFERROR(VLOOKUP($D302,platts!$C$3:$AM$457,soaf_platts!Z$1+2,FALSE),VLOOKUP($C302,Lifetime!$A$2:$AK$48,2+soaf_platts!Z$1,FALSE)))*$N302</f>
        <v>0</v>
      </c>
      <c r="AA302" s="8">
        <f>(IFERROR(VLOOKUP($D302,platts!$C$3:$AM$457,soaf_platts!AA$1+2,FALSE),VLOOKUP($C302,Lifetime!$A$2:$AK$48,2+soaf_platts!AA$1,FALSE)))*$N302</f>
        <v>0</v>
      </c>
      <c r="AB302" s="8">
        <f>(IFERROR(VLOOKUP($D302,platts!$C$3:$AM$457,soaf_platts!AB$1+2,FALSE),VLOOKUP($C302,Lifetime!$A$2:$AK$48,2+soaf_platts!AB$1,FALSE)))*$N302</f>
        <v>0</v>
      </c>
      <c r="AC302" s="8">
        <f>(IFERROR(VLOOKUP($D302,platts!$C$3:$AM$457,soaf_platts!AC$1+2,FALSE),VLOOKUP($C302,Lifetime!$A$2:$AK$48,2+soaf_platts!AC$1,FALSE)))*$N302</f>
        <v>0</v>
      </c>
      <c r="AD302" s="8">
        <f>(IFERROR(VLOOKUP($D302,platts!$C$3:$AM$457,soaf_platts!AD$1+2,FALSE),VLOOKUP($C302,Lifetime!$A$2:$AK$48,2+soaf_platts!AD$1,FALSE)))*$N302</f>
        <v>0</v>
      </c>
      <c r="AE302" s="8">
        <f>(IFERROR(VLOOKUP($D302,platts!$C$3:$AM$457,soaf_platts!AE$1+2,FALSE),VLOOKUP($C302,Lifetime!$A$2:$AK$48,2+soaf_platts!AE$1,FALSE)))*$N302</f>
        <v>0</v>
      </c>
      <c r="AF302" s="8">
        <f>(IFERROR(VLOOKUP($D302,platts!$C$3:$AM$457,soaf_platts!AF$1+2,FALSE),VLOOKUP($C302,Lifetime!$A$2:$AK$48,2+soaf_platts!AF$1,FALSE)))*$N302</f>
        <v>0</v>
      </c>
      <c r="AG302" s="8">
        <f>(IFERROR(VLOOKUP($D302,platts!$C$3:$AM$457,soaf_platts!AG$1+2,FALSE),VLOOKUP($C302,Lifetime!$A$2:$AK$48,2+soaf_platts!AG$1,FALSE)))*$N302</f>
        <v>0</v>
      </c>
      <c r="AH302" s="8">
        <f>(IFERROR(VLOOKUP($D302,platts!$C$3:$AM$457,soaf_platts!AH$1+2,FALSE),VLOOKUP($C302,Lifetime!$A$2:$AK$48,2+soaf_platts!AH$1,FALSE)))*$N302</f>
        <v>0</v>
      </c>
      <c r="AI302" s="8">
        <f>(IFERROR(VLOOKUP($D302,platts!$C$3:$AM$457,soaf_platts!AI$1+2,FALSE),VLOOKUP($C302,Lifetime!$A$2:$AK$48,2+soaf_platts!AI$1,FALSE)))*$N302</f>
        <v>0</v>
      </c>
      <c r="AJ302" s="8">
        <f>(IFERROR(VLOOKUP($D302,platts!$C$3:$AM$457,soaf_platts!AJ$1+2,FALSE),VLOOKUP($C302,Lifetime!$A$2:$AK$48,2+soaf_platts!AJ$1,FALSE)))*$N302</f>
        <v>0</v>
      </c>
      <c r="AK302" s="8">
        <f>(IFERROR(VLOOKUP($D302,platts!$C$3:$AM$457,soaf_platts!AK$1+2,FALSE),VLOOKUP($C302,Lifetime!$A$2:$AK$48,2+soaf_platts!AK$1,FALSE)))*$N302</f>
        <v>0</v>
      </c>
      <c r="AL302" s="8">
        <f>(IFERROR(VLOOKUP($D302,platts!$C$3:$AM$457,soaf_platts!AL$1+2,FALSE),VLOOKUP($C302,Lifetime!$A$2:$AK$48,2+soaf_platts!AL$1,FALSE)))*$N302</f>
        <v>0</v>
      </c>
      <c r="AM302" s="8">
        <f>(IFERROR(VLOOKUP($D302,platts!$C$3:$AM$457,soaf_platts!AM$1+2,FALSE),VLOOKUP($C302,Lifetime!$A$2:$AK$48,2+soaf_platts!AM$1,FALSE)))*$N302</f>
        <v>0</v>
      </c>
      <c r="AN302" s="8">
        <f>(IFERROR(VLOOKUP($D302,platts!$C$3:$AM$457,soaf_platts!AN$1+2,FALSE),VLOOKUP($C302,Lifetime!$A$2:$AK$48,2+soaf_platts!AN$1,FALSE)))*$N302</f>
        <v>0</v>
      </c>
      <c r="AO302" s="8">
        <f>(IFERROR(VLOOKUP($D302,platts!$C$3:$AM$457,soaf_platts!AO$1+2,FALSE),VLOOKUP($C302,Lifetime!$A$2:$AK$48,2+soaf_platts!AO$1,FALSE)))*$N302</f>
        <v>0</v>
      </c>
      <c r="AP302" s="8">
        <f>(IFERROR(VLOOKUP($D302,platts!$C$3:$AM$457,soaf_platts!AP$1+2,FALSE),VLOOKUP($C302,Lifetime!$A$2:$AK$48,2+soaf_platts!AP$1,FALSE)))*$N302</f>
        <v>0</v>
      </c>
      <c r="AQ302" s="8">
        <f>(IFERROR(VLOOKUP($D302,platts!$C$3:$AM$457,soaf_platts!AQ$1+2,FALSE),VLOOKUP($C302,Lifetime!$A$2:$AK$48,2+soaf_platts!AQ$1,FALSE)))*$N302</f>
        <v>0</v>
      </c>
      <c r="AR302" s="8">
        <f>(IFERROR(VLOOKUP($D302,platts!$C$3:$AM$457,soaf_platts!AR$1+2,FALSE),VLOOKUP($C302,Lifetime!$A$2:$AK$48,2+soaf_platts!AR$1,FALSE)))*$N302</f>
        <v>0</v>
      </c>
      <c r="AS302" s="8">
        <f>(IFERROR(VLOOKUP($D302,platts!$C$3:$AM$457,soaf_platts!AS$1+2,FALSE),VLOOKUP($C302,Lifetime!$A$2:$AK$48,2+soaf_platts!AS$1,FALSE)))*$N302</f>
        <v>0</v>
      </c>
      <c r="AT302" s="8">
        <f>(IFERROR(VLOOKUP($D302,platts!$C$3:$AM$457,soaf_platts!AT$1+2,FALSE),VLOOKUP($C302,Lifetime!$A$2:$AK$48,2+soaf_platts!AT$1,FALSE)))*$N302</f>
        <v>0</v>
      </c>
      <c r="AU302" s="8">
        <f>(IFERROR(VLOOKUP($D302,platts!$C$3:$AM$457,soaf_platts!AU$1+2,FALSE),VLOOKUP($C302,Lifetime!$A$2:$AK$48,2+soaf_platts!AU$1,FALSE)))*$N302</f>
        <v>0</v>
      </c>
      <c r="AV302" s="8">
        <f>(IFERROR(VLOOKUP($D302,platts!$C$3:$AM$457,soaf_platts!AV$1+2,FALSE),VLOOKUP($C302,Lifetime!$A$2:$AK$48,2+soaf_platts!AV$1,FALSE)))*$N302</f>
        <v>0</v>
      </c>
      <c r="AW302" s="8">
        <f>(IFERROR(VLOOKUP($D302,platts!$C$3:$AM$457,soaf_platts!AW$1+2,FALSE),VLOOKUP($C302,Lifetime!$A$2:$AK$48,2+soaf_platts!AW$1,FALSE)))*$N302</f>
        <v>0</v>
      </c>
    </row>
    <row r="303" spans="1:49" x14ac:dyDescent="0.25">
      <c r="A303" s="8">
        <v>301</v>
      </c>
      <c r="B303" s="23" t="s">
        <v>42</v>
      </c>
      <c r="C303" s="21" t="s">
        <v>25</v>
      </c>
      <c r="D303" s="8" t="str">
        <f t="shared" si="16"/>
        <v>LU_Lignite</v>
      </c>
      <c r="E303" s="8">
        <f>IFERROR(VLOOKUP(D303,Data_2011!$D:$F,3,FALSE),VLOOKUP($C303,Efficiency!A302:B346,2,FALSE))</f>
        <v>0.434</v>
      </c>
      <c r="F303" s="8">
        <f>IFERROR(VLOOKUP(D303,Data_2011!$D:$F,2,FALSE),0)</f>
        <v>9.0000000000000095E-4</v>
      </c>
      <c r="G303" s="8">
        <f t="shared" si="18"/>
        <v>0</v>
      </c>
      <c r="H303" s="8">
        <f t="shared" si="19"/>
        <v>0</v>
      </c>
      <c r="I303" s="8">
        <v>0</v>
      </c>
      <c r="J303" s="8">
        <v>0</v>
      </c>
      <c r="K303" s="8">
        <v>0</v>
      </c>
      <c r="L303" s="8">
        <f>IFERROR(VLOOKUP($D303,platts!$C$3:$AM$457,2,FALSE),0)</f>
        <v>0</v>
      </c>
      <c r="M303" s="18">
        <f t="shared" si="17"/>
        <v>0</v>
      </c>
      <c r="N303" s="8">
        <f>VLOOKUP($D303,soaf!$D$2:$E$514,2,FALSE)</f>
        <v>0</v>
      </c>
      <c r="O303" s="8">
        <f>(IFERROR(VLOOKUP($D303,platts!$C$3:$AM$457,soaf_platts!O$1+2,FALSE),VLOOKUP($C303,Lifetime!$A$2:$AK$48,2+soaf_platts!O$1,FALSE)))*$N303</f>
        <v>0</v>
      </c>
      <c r="P303" s="8">
        <f>(IFERROR(VLOOKUP($D303,platts!$C$3:$AM$457,soaf_platts!P$1+2,FALSE),VLOOKUP($C303,Lifetime!$A$2:$AK$48,2+soaf_platts!P$1,FALSE)))*$N303</f>
        <v>0</v>
      </c>
      <c r="Q303" s="8">
        <f>(IFERROR(VLOOKUP($D303,platts!$C$3:$AM$457,soaf_platts!Q$1+2,FALSE),VLOOKUP($C303,Lifetime!$A$2:$AK$48,2+soaf_platts!Q$1,FALSE)))*$N303</f>
        <v>0</v>
      </c>
      <c r="R303" s="8">
        <f>(IFERROR(VLOOKUP($D303,platts!$C$3:$AM$457,soaf_platts!R$1+2,FALSE),VLOOKUP($C303,Lifetime!$A$2:$AK$48,2+soaf_platts!R$1,FALSE)))*$N303</f>
        <v>0</v>
      </c>
      <c r="S303" s="8">
        <f>(IFERROR(VLOOKUP($D303,platts!$C$3:$AM$457,soaf_platts!S$1+2,FALSE),VLOOKUP($C303,Lifetime!$A$2:$AK$48,2+soaf_platts!S$1,FALSE)))*$N303</f>
        <v>0</v>
      </c>
      <c r="T303" s="8">
        <f>(IFERROR(VLOOKUP($D303,platts!$C$3:$AM$457,soaf_platts!T$1+2,FALSE),VLOOKUP($C303,Lifetime!$A$2:$AK$48,2+soaf_platts!T$1,FALSE)))*$N303</f>
        <v>0</v>
      </c>
      <c r="U303" s="8">
        <f>(IFERROR(VLOOKUP($D303,platts!$C$3:$AM$457,soaf_platts!U$1+2,FALSE),VLOOKUP($C303,Lifetime!$A$2:$AK$48,2+soaf_platts!U$1,FALSE)))*$N303</f>
        <v>0</v>
      </c>
      <c r="V303" s="8">
        <f>(IFERROR(VLOOKUP($D303,platts!$C$3:$AM$457,soaf_platts!V$1+2,FALSE),VLOOKUP($C303,Lifetime!$A$2:$AK$48,2+soaf_platts!V$1,FALSE)))*$N303</f>
        <v>0</v>
      </c>
      <c r="W303" s="8">
        <f>(IFERROR(VLOOKUP($D303,platts!$C$3:$AM$457,soaf_platts!W$1+2,FALSE),VLOOKUP($C303,Lifetime!$A$2:$AK$48,2+soaf_platts!W$1,FALSE)))*$N303</f>
        <v>0</v>
      </c>
      <c r="X303" s="8">
        <f>(IFERROR(VLOOKUP($D303,platts!$C$3:$AM$457,soaf_platts!X$1+2,FALSE),VLOOKUP($C303,Lifetime!$A$2:$AK$48,2+soaf_platts!X$1,FALSE)))*$N303</f>
        <v>0</v>
      </c>
      <c r="Y303" s="8">
        <f>(IFERROR(VLOOKUP($D303,platts!$C$3:$AM$457,soaf_platts!Y$1+2,FALSE),VLOOKUP($C303,Lifetime!$A$2:$AK$48,2+soaf_platts!Y$1,FALSE)))*$N303</f>
        <v>0</v>
      </c>
      <c r="Z303" s="8">
        <f>(IFERROR(VLOOKUP($D303,platts!$C$3:$AM$457,soaf_platts!Z$1+2,FALSE),VLOOKUP($C303,Lifetime!$A$2:$AK$48,2+soaf_platts!Z$1,FALSE)))*$N303</f>
        <v>0</v>
      </c>
      <c r="AA303" s="8">
        <f>(IFERROR(VLOOKUP($D303,platts!$C$3:$AM$457,soaf_platts!AA$1+2,FALSE),VLOOKUP($C303,Lifetime!$A$2:$AK$48,2+soaf_platts!AA$1,FALSE)))*$N303</f>
        <v>0</v>
      </c>
      <c r="AB303" s="8">
        <f>(IFERROR(VLOOKUP($D303,platts!$C$3:$AM$457,soaf_platts!AB$1+2,FALSE),VLOOKUP($C303,Lifetime!$A$2:$AK$48,2+soaf_platts!AB$1,FALSE)))*$N303</f>
        <v>0</v>
      </c>
      <c r="AC303" s="8">
        <f>(IFERROR(VLOOKUP($D303,platts!$C$3:$AM$457,soaf_platts!AC$1+2,FALSE),VLOOKUP($C303,Lifetime!$A$2:$AK$48,2+soaf_platts!AC$1,FALSE)))*$N303</f>
        <v>0</v>
      </c>
      <c r="AD303" s="8">
        <f>(IFERROR(VLOOKUP($D303,platts!$C$3:$AM$457,soaf_platts!AD$1+2,FALSE),VLOOKUP($C303,Lifetime!$A$2:$AK$48,2+soaf_platts!AD$1,FALSE)))*$N303</f>
        <v>0</v>
      </c>
      <c r="AE303" s="8">
        <f>(IFERROR(VLOOKUP($D303,platts!$C$3:$AM$457,soaf_platts!AE$1+2,FALSE),VLOOKUP($C303,Lifetime!$A$2:$AK$48,2+soaf_platts!AE$1,FALSE)))*$N303</f>
        <v>0</v>
      </c>
      <c r="AF303" s="8">
        <f>(IFERROR(VLOOKUP($D303,platts!$C$3:$AM$457,soaf_platts!AF$1+2,FALSE),VLOOKUP($C303,Lifetime!$A$2:$AK$48,2+soaf_platts!AF$1,FALSE)))*$N303</f>
        <v>0</v>
      </c>
      <c r="AG303" s="8">
        <f>(IFERROR(VLOOKUP($D303,platts!$C$3:$AM$457,soaf_platts!AG$1+2,FALSE),VLOOKUP($C303,Lifetime!$A$2:$AK$48,2+soaf_platts!AG$1,FALSE)))*$N303</f>
        <v>0</v>
      </c>
      <c r="AH303" s="8">
        <f>(IFERROR(VLOOKUP($D303,platts!$C$3:$AM$457,soaf_platts!AH$1+2,FALSE),VLOOKUP($C303,Lifetime!$A$2:$AK$48,2+soaf_platts!AH$1,FALSE)))*$N303</f>
        <v>0</v>
      </c>
      <c r="AI303" s="8">
        <f>(IFERROR(VLOOKUP($D303,platts!$C$3:$AM$457,soaf_platts!AI$1+2,FALSE),VLOOKUP($C303,Lifetime!$A$2:$AK$48,2+soaf_platts!AI$1,FALSE)))*$N303</f>
        <v>0</v>
      </c>
      <c r="AJ303" s="8">
        <f>(IFERROR(VLOOKUP($D303,platts!$C$3:$AM$457,soaf_platts!AJ$1+2,FALSE),VLOOKUP($C303,Lifetime!$A$2:$AK$48,2+soaf_platts!AJ$1,FALSE)))*$N303</f>
        <v>0</v>
      </c>
      <c r="AK303" s="8">
        <f>(IFERROR(VLOOKUP($D303,platts!$C$3:$AM$457,soaf_platts!AK$1+2,FALSE),VLOOKUP($C303,Lifetime!$A$2:$AK$48,2+soaf_platts!AK$1,FALSE)))*$N303</f>
        <v>0</v>
      </c>
      <c r="AL303" s="8">
        <f>(IFERROR(VLOOKUP($D303,platts!$C$3:$AM$457,soaf_platts!AL$1+2,FALSE),VLOOKUP($C303,Lifetime!$A$2:$AK$48,2+soaf_platts!AL$1,FALSE)))*$N303</f>
        <v>0</v>
      </c>
      <c r="AM303" s="8">
        <f>(IFERROR(VLOOKUP($D303,platts!$C$3:$AM$457,soaf_platts!AM$1+2,FALSE),VLOOKUP($C303,Lifetime!$A$2:$AK$48,2+soaf_platts!AM$1,FALSE)))*$N303</f>
        <v>0</v>
      </c>
      <c r="AN303" s="8">
        <f>(IFERROR(VLOOKUP($D303,platts!$C$3:$AM$457,soaf_platts!AN$1+2,FALSE),VLOOKUP($C303,Lifetime!$A$2:$AK$48,2+soaf_platts!AN$1,FALSE)))*$N303</f>
        <v>0</v>
      </c>
      <c r="AO303" s="8">
        <f>(IFERROR(VLOOKUP($D303,platts!$C$3:$AM$457,soaf_platts!AO$1+2,FALSE),VLOOKUP($C303,Lifetime!$A$2:$AK$48,2+soaf_platts!AO$1,FALSE)))*$N303</f>
        <v>0</v>
      </c>
      <c r="AP303" s="8">
        <f>(IFERROR(VLOOKUP($D303,platts!$C$3:$AM$457,soaf_platts!AP$1+2,FALSE),VLOOKUP($C303,Lifetime!$A$2:$AK$48,2+soaf_platts!AP$1,FALSE)))*$N303</f>
        <v>0</v>
      </c>
      <c r="AQ303" s="8">
        <f>(IFERROR(VLOOKUP($D303,platts!$C$3:$AM$457,soaf_platts!AQ$1+2,FALSE),VLOOKUP($C303,Lifetime!$A$2:$AK$48,2+soaf_platts!AQ$1,FALSE)))*$N303</f>
        <v>0</v>
      </c>
      <c r="AR303" s="8">
        <f>(IFERROR(VLOOKUP($D303,platts!$C$3:$AM$457,soaf_platts!AR$1+2,FALSE),VLOOKUP($C303,Lifetime!$A$2:$AK$48,2+soaf_platts!AR$1,FALSE)))*$N303</f>
        <v>0</v>
      </c>
      <c r="AS303" s="8">
        <f>(IFERROR(VLOOKUP($D303,platts!$C$3:$AM$457,soaf_platts!AS$1+2,FALSE),VLOOKUP($C303,Lifetime!$A$2:$AK$48,2+soaf_platts!AS$1,FALSE)))*$N303</f>
        <v>0</v>
      </c>
      <c r="AT303" s="8">
        <f>(IFERROR(VLOOKUP($D303,platts!$C$3:$AM$457,soaf_platts!AT$1+2,FALSE),VLOOKUP($C303,Lifetime!$A$2:$AK$48,2+soaf_platts!AT$1,FALSE)))*$N303</f>
        <v>0</v>
      </c>
      <c r="AU303" s="8">
        <f>(IFERROR(VLOOKUP($D303,platts!$C$3:$AM$457,soaf_platts!AU$1+2,FALSE),VLOOKUP($C303,Lifetime!$A$2:$AK$48,2+soaf_platts!AU$1,FALSE)))*$N303</f>
        <v>0</v>
      </c>
      <c r="AV303" s="8">
        <f>(IFERROR(VLOOKUP($D303,platts!$C$3:$AM$457,soaf_platts!AV$1+2,FALSE),VLOOKUP($C303,Lifetime!$A$2:$AK$48,2+soaf_platts!AV$1,FALSE)))*$N303</f>
        <v>0</v>
      </c>
      <c r="AW303" s="8">
        <f>(IFERROR(VLOOKUP($D303,platts!$C$3:$AM$457,soaf_platts!AW$1+2,FALSE),VLOOKUP($C303,Lifetime!$A$2:$AK$48,2+soaf_platts!AW$1,FALSE)))*$N303</f>
        <v>0</v>
      </c>
    </row>
    <row r="304" spans="1:49" x14ac:dyDescent="0.25">
      <c r="A304" s="8">
        <v>302</v>
      </c>
      <c r="B304" s="23" t="s">
        <v>42</v>
      </c>
      <c r="C304" s="21" t="s">
        <v>27</v>
      </c>
      <c r="D304" s="8" t="str">
        <f t="shared" si="16"/>
        <v>LU_Nuclear</v>
      </c>
      <c r="E304" s="8">
        <f>IFERROR(VLOOKUP(D304,Data_2011!$D:$F,3,FALSE),VLOOKUP($C304,Efficiency!A303:B347,2,FALSE))</f>
        <v>0.33200000000000002</v>
      </c>
      <c r="F304" s="8">
        <f>IFERROR(VLOOKUP(D304,Data_2011!$D:$F,2,FALSE),0)</f>
        <v>3.2857142857142888E-4</v>
      </c>
      <c r="G304" s="8">
        <f t="shared" si="18"/>
        <v>0</v>
      </c>
      <c r="H304" s="8">
        <f t="shared" si="19"/>
        <v>0</v>
      </c>
      <c r="I304" s="8">
        <v>0</v>
      </c>
      <c r="J304" s="8">
        <v>0</v>
      </c>
      <c r="K304" s="8">
        <v>0</v>
      </c>
      <c r="L304" s="8">
        <f>IFERROR(VLOOKUP($D304,platts!$C$3:$AM$457,2,FALSE),0)</f>
        <v>0</v>
      </c>
      <c r="M304" s="18">
        <f t="shared" si="17"/>
        <v>0</v>
      </c>
      <c r="N304" s="8">
        <f>VLOOKUP($D304,soaf!$D$2:$E$514,2,FALSE)</f>
        <v>0</v>
      </c>
      <c r="O304" s="8">
        <f>(IFERROR(VLOOKUP($D304,platts!$C$3:$AM$457,soaf_platts!O$1+2,FALSE),VLOOKUP($C304,Lifetime!$A$2:$AK$48,2+soaf_platts!O$1,FALSE)))*$N304</f>
        <v>0</v>
      </c>
      <c r="P304" s="8">
        <f>(IFERROR(VLOOKUP($D304,platts!$C$3:$AM$457,soaf_platts!P$1+2,FALSE),VLOOKUP($C304,Lifetime!$A$2:$AK$48,2+soaf_platts!P$1,FALSE)))*$N304</f>
        <v>0</v>
      </c>
      <c r="Q304" s="8">
        <f>(IFERROR(VLOOKUP($D304,platts!$C$3:$AM$457,soaf_platts!Q$1+2,FALSE),VLOOKUP($C304,Lifetime!$A$2:$AK$48,2+soaf_platts!Q$1,FALSE)))*$N304</f>
        <v>0</v>
      </c>
      <c r="R304" s="8">
        <f>(IFERROR(VLOOKUP($D304,platts!$C$3:$AM$457,soaf_platts!R$1+2,FALSE),VLOOKUP($C304,Lifetime!$A$2:$AK$48,2+soaf_platts!R$1,FALSE)))*$N304</f>
        <v>0</v>
      </c>
      <c r="S304" s="8">
        <f>(IFERROR(VLOOKUP($D304,platts!$C$3:$AM$457,soaf_platts!S$1+2,FALSE),VLOOKUP($C304,Lifetime!$A$2:$AK$48,2+soaf_platts!S$1,FALSE)))*$N304</f>
        <v>0</v>
      </c>
      <c r="T304" s="8">
        <f>(IFERROR(VLOOKUP($D304,platts!$C$3:$AM$457,soaf_platts!T$1+2,FALSE),VLOOKUP($C304,Lifetime!$A$2:$AK$48,2+soaf_platts!T$1,FALSE)))*$N304</f>
        <v>0</v>
      </c>
      <c r="U304" s="8">
        <f>(IFERROR(VLOOKUP($D304,platts!$C$3:$AM$457,soaf_platts!U$1+2,FALSE),VLOOKUP($C304,Lifetime!$A$2:$AK$48,2+soaf_platts!U$1,FALSE)))*$N304</f>
        <v>0</v>
      </c>
      <c r="V304" s="8">
        <f>(IFERROR(VLOOKUP($D304,platts!$C$3:$AM$457,soaf_platts!V$1+2,FALSE),VLOOKUP($C304,Lifetime!$A$2:$AK$48,2+soaf_platts!V$1,FALSE)))*$N304</f>
        <v>0</v>
      </c>
      <c r="W304" s="8">
        <f>(IFERROR(VLOOKUP($D304,platts!$C$3:$AM$457,soaf_platts!W$1+2,FALSE),VLOOKUP($C304,Lifetime!$A$2:$AK$48,2+soaf_platts!W$1,FALSE)))*$N304</f>
        <v>0</v>
      </c>
      <c r="X304" s="8">
        <f>(IFERROR(VLOOKUP($D304,platts!$C$3:$AM$457,soaf_platts!X$1+2,FALSE),VLOOKUP($C304,Lifetime!$A$2:$AK$48,2+soaf_platts!X$1,FALSE)))*$N304</f>
        <v>0</v>
      </c>
      <c r="Y304" s="8">
        <f>(IFERROR(VLOOKUP($D304,platts!$C$3:$AM$457,soaf_platts!Y$1+2,FALSE),VLOOKUP($C304,Lifetime!$A$2:$AK$48,2+soaf_platts!Y$1,FALSE)))*$N304</f>
        <v>0</v>
      </c>
      <c r="Z304" s="8">
        <f>(IFERROR(VLOOKUP($D304,platts!$C$3:$AM$457,soaf_platts!Z$1+2,FALSE),VLOOKUP($C304,Lifetime!$A$2:$AK$48,2+soaf_platts!Z$1,FALSE)))*$N304</f>
        <v>0</v>
      </c>
      <c r="AA304" s="8">
        <f>(IFERROR(VLOOKUP($D304,platts!$C$3:$AM$457,soaf_platts!AA$1+2,FALSE),VLOOKUP($C304,Lifetime!$A$2:$AK$48,2+soaf_platts!AA$1,FALSE)))*$N304</f>
        <v>0</v>
      </c>
      <c r="AB304" s="8">
        <f>(IFERROR(VLOOKUP($D304,platts!$C$3:$AM$457,soaf_platts!AB$1+2,FALSE),VLOOKUP($C304,Lifetime!$A$2:$AK$48,2+soaf_platts!AB$1,FALSE)))*$N304</f>
        <v>0</v>
      </c>
      <c r="AC304" s="8">
        <f>(IFERROR(VLOOKUP($D304,platts!$C$3:$AM$457,soaf_platts!AC$1+2,FALSE),VLOOKUP($C304,Lifetime!$A$2:$AK$48,2+soaf_platts!AC$1,FALSE)))*$N304</f>
        <v>0</v>
      </c>
      <c r="AD304" s="8">
        <f>(IFERROR(VLOOKUP($D304,platts!$C$3:$AM$457,soaf_platts!AD$1+2,FALSE),VLOOKUP($C304,Lifetime!$A$2:$AK$48,2+soaf_platts!AD$1,FALSE)))*$N304</f>
        <v>0</v>
      </c>
      <c r="AE304" s="8">
        <f>(IFERROR(VLOOKUP($D304,platts!$C$3:$AM$457,soaf_platts!AE$1+2,FALSE),VLOOKUP($C304,Lifetime!$A$2:$AK$48,2+soaf_platts!AE$1,FALSE)))*$N304</f>
        <v>0</v>
      </c>
      <c r="AF304" s="8">
        <f>(IFERROR(VLOOKUP($D304,platts!$C$3:$AM$457,soaf_platts!AF$1+2,FALSE),VLOOKUP($C304,Lifetime!$A$2:$AK$48,2+soaf_platts!AF$1,FALSE)))*$N304</f>
        <v>0</v>
      </c>
      <c r="AG304" s="8">
        <f>(IFERROR(VLOOKUP($D304,platts!$C$3:$AM$457,soaf_platts!AG$1+2,FALSE),VLOOKUP($C304,Lifetime!$A$2:$AK$48,2+soaf_platts!AG$1,FALSE)))*$N304</f>
        <v>0</v>
      </c>
      <c r="AH304" s="8">
        <f>(IFERROR(VLOOKUP($D304,platts!$C$3:$AM$457,soaf_platts!AH$1+2,FALSE),VLOOKUP($C304,Lifetime!$A$2:$AK$48,2+soaf_platts!AH$1,FALSE)))*$N304</f>
        <v>0</v>
      </c>
      <c r="AI304" s="8">
        <f>(IFERROR(VLOOKUP($D304,platts!$C$3:$AM$457,soaf_platts!AI$1+2,FALSE),VLOOKUP($C304,Lifetime!$A$2:$AK$48,2+soaf_platts!AI$1,FALSE)))*$N304</f>
        <v>0</v>
      </c>
      <c r="AJ304" s="8">
        <f>(IFERROR(VLOOKUP($D304,platts!$C$3:$AM$457,soaf_platts!AJ$1+2,FALSE),VLOOKUP($C304,Lifetime!$A$2:$AK$48,2+soaf_platts!AJ$1,FALSE)))*$N304</f>
        <v>0</v>
      </c>
      <c r="AK304" s="8">
        <f>(IFERROR(VLOOKUP($D304,platts!$C$3:$AM$457,soaf_platts!AK$1+2,FALSE),VLOOKUP($C304,Lifetime!$A$2:$AK$48,2+soaf_platts!AK$1,FALSE)))*$N304</f>
        <v>0</v>
      </c>
      <c r="AL304" s="8">
        <f>(IFERROR(VLOOKUP($D304,platts!$C$3:$AM$457,soaf_platts!AL$1+2,FALSE),VLOOKUP($C304,Lifetime!$A$2:$AK$48,2+soaf_platts!AL$1,FALSE)))*$N304</f>
        <v>0</v>
      </c>
      <c r="AM304" s="8">
        <f>(IFERROR(VLOOKUP($D304,platts!$C$3:$AM$457,soaf_platts!AM$1+2,FALSE),VLOOKUP($C304,Lifetime!$A$2:$AK$48,2+soaf_platts!AM$1,FALSE)))*$N304</f>
        <v>0</v>
      </c>
      <c r="AN304" s="8">
        <f>(IFERROR(VLOOKUP($D304,platts!$C$3:$AM$457,soaf_platts!AN$1+2,FALSE),VLOOKUP($C304,Lifetime!$A$2:$AK$48,2+soaf_platts!AN$1,FALSE)))*$N304</f>
        <v>0</v>
      </c>
      <c r="AO304" s="8">
        <f>(IFERROR(VLOOKUP($D304,platts!$C$3:$AM$457,soaf_platts!AO$1+2,FALSE),VLOOKUP($C304,Lifetime!$A$2:$AK$48,2+soaf_platts!AO$1,FALSE)))*$N304</f>
        <v>0</v>
      </c>
      <c r="AP304" s="8">
        <f>(IFERROR(VLOOKUP($D304,platts!$C$3:$AM$457,soaf_platts!AP$1+2,FALSE),VLOOKUP($C304,Lifetime!$A$2:$AK$48,2+soaf_platts!AP$1,FALSE)))*$N304</f>
        <v>0</v>
      </c>
      <c r="AQ304" s="8">
        <f>(IFERROR(VLOOKUP($D304,platts!$C$3:$AM$457,soaf_platts!AQ$1+2,FALSE),VLOOKUP($C304,Lifetime!$A$2:$AK$48,2+soaf_platts!AQ$1,FALSE)))*$N304</f>
        <v>0</v>
      </c>
      <c r="AR304" s="8">
        <f>(IFERROR(VLOOKUP($D304,platts!$C$3:$AM$457,soaf_platts!AR$1+2,FALSE),VLOOKUP($C304,Lifetime!$A$2:$AK$48,2+soaf_platts!AR$1,FALSE)))*$N304</f>
        <v>0</v>
      </c>
      <c r="AS304" s="8">
        <f>(IFERROR(VLOOKUP($D304,platts!$C$3:$AM$457,soaf_platts!AS$1+2,FALSE),VLOOKUP($C304,Lifetime!$A$2:$AK$48,2+soaf_platts!AS$1,FALSE)))*$N304</f>
        <v>0</v>
      </c>
      <c r="AT304" s="8">
        <f>(IFERROR(VLOOKUP($D304,platts!$C$3:$AM$457,soaf_platts!AT$1+2,FALSE),VLOOKUP($C304,Lifetime!$A$2:$AK$48,2+soaf_platts!AT$1,FALSE)))*$N304</f>
        <v>0</v>
      </c>
      <c r="AU304" s="8">
        <f>(IFERROR(VLOOKUP($D304,platts!$C$3:$AM$457,soaf_platts!AU$1+2,FALSE),VLOOKUP($C304,Lifetime!$A$2:$AK$48,2+soaf_platts!AU$1,FALSE)))*$N304</f>
        <v>0</v>
      </c>
      <c r="AV304" s="8">
        <f>(IFERROR(VLOOKUP($D304,platts!$C$3:$AM$457,soaf_platts!AV$1+2,FALSE),VLOOKUP($C304,Lifetime!$A$2:$AK$48,2+soaf_platts!AV$1,FALSE)))*$N304</f>
        <v>0</v>
      </c>
      <c r="AW304" s="8">
        <f>(IFERROR(VLOOKUP($D304,platts!$C$3:$AM$457,soaf_platts!AW$1+2,FALSE),VLOOKUP($C304,Lifetime!$A$2:$AK$48,2+soaf_platts!AW$1,FALSE)))*$N304</f>
        <v>0</v>
      </c>
    </row>
    <row r="305" spans="1:49" x14ac:dyDescent="0.25">
      <c r="A305" s="8">
        <v>303</v>
      </c>
      <c r="B305" s="23" t="s">
        <v>42</v>
      </c>
      <c r="C305" s="21" t="s">
        <v>10</v>
      </c>
      <c r="D305" s="8" t="str">
        <f t="shared" si="16"/>
        <v>LU_OCGT</v>
      </c>
      <c r="E305" s="8">
        <f>IFERROR(VLOOKUP(D305,Data_2011!$D:$F,3,FALSE),VLOOKUP($C305,Efficiency!A304:B348,2,FALSE))</f>
        <v>0.37180000000000002</v>
      </c>
      <c r="F305" s="8">
        <f>IFERROR(VLOOKUP(D305,Data_2011!$D:$F,2,FALSE),0)</f>
        <v>7.5380952380951392E-4</v>
      </c>
      <c r="G305" s="8">
        <f t="shared" si="18"/>
        <v>0</v>
      </c>
      <c r="H305" s="8">
        <f t="shared" si="19"/>
        <v>0</v>
      </c>
      <c r="I305" s="8">
        <v>0</v>
      </c>
      <c r="J305" s="8">
        <v>0</v>
      </c>
      <c r="K305" s="8">
        <v>0</v>
      </c>
      <c r="L305" s="8">
        <f>IFERROR(VLOOKUP($D305,platts!$C$3:$AM$457,2,FALSE),0)</f>
        <v>93.694000000000031</v>
      </c>
      <c r="M305" s="18">
        <f t="shared" si="17"/>
        <v>7.9482266589058952</v>
      </c>
      <c r="N305" s="8">
        <f>VLOOKUP($D305,soaf!$D$2:$E$514,2,FALSE)</f>
        <v>101.64222665890593</v>
      </c>
      <c r="O305" s="8">
        <f>(IFERROR(VLOOKUP($D305,platts!$C$3:$AM$457,soaf_platts!O$1+2,FALSE),VLOOKUP($C305,Lifetime!$A$2:$AK$48,2+soaf_platts!O$1,FALSE)))*$N305</f>
        <v>101.64222665890593</v>
      </c>
      <c r="P305" s="8">
        <f>(IFERROR(VLOOKUP($D305,platts!$C$3:$AM$457,soaf_platts!P$1+2,FALSE),VLOOKUP($C305,Lifetime!$A$2:$AK$48,2+soaf_platts!P$1,FALSE)))*$N305</f>
        <v>101.64222665890593</v>
      </c>
      <c r="Q305" s="8">
        <f>(IFERROR(VLOOKUP($D305,platts!$C$3:$AM$457,soaf_platts!Q$1+2,FALSE),VLOOKUP($C305,Lifetime!$A$2:$AK$48,2+soaf_platts!Q$1,FALSE)))*$N305</f>
        <v>101.64222665890593</v>
      </c>
      <c r="R305" s="8">
        <f>(IFERROR(VLOOKUP($D305,platts!$C$3:$AM$457,soaf_platts!R$1+2,FALSE),VLOOKUP($C305,Lifetime!$A$2:$AK$48,2+soaf_platts!R$1,FALSE)))*$N305</f>
        <v>101.64222665890593</v>
      </c>
      <c r="S305" s="8">
        <f>(IFERROR(VLOOKUP($D305,platts!$C$3:$AM$457,soaf_platts!S$1+2,FALSE),VLOOKUP($C305,Lifetime!$A$2:$AK$48,2+soaf_platts!S$1,FALSE)))*$N305</f>
        <v>101.64222665890593</v>
      </c>
      <c r="T305" s="8">
        <f>(IFERROR(VLOOKUP($D305,platts!$C$3:$AM$457,soaf_platts!T$1+2,FALSE),VLOOKUP($C305,Lifetime!$A$2:$AK$48,2+soaf_platts!T$1,FALSE)))*$N305</f>
        <v>101.64222665890593</v>
      </c>
      <c r="U305" s="8">
        <f>(IFERROR(VLOOKUP($D305,platts!$C$3:$AM$457,soaf_platts!U$1+2,FALSE),VLOOKUP($C305,Lifetime!$A$2:$AK$48,2+soaf_platts!U$1,FALSE)))*$N305</f>
        <v>101.64222665890593</v>
      </c>
      <c r="V305" s="8">
        <f>(IFERROR(VLOOKUP($D305,platts!$C$3:$AM$457,soaf_platts!V$1+2,FALSE),VLOOKUP($C305,Lifetime!$A$2:$AK$48,2+soaf_platts!V$1,FALSE)))*$N305</f>
        <v>101.64222665890593</v>
      </c>
      <c r="W305" s="8">
        <f>(IFERROR(VLOOKUP($D305,platts!$C$3:$AM$457,soaf_platts!W$1+2,FALSE),VLOOKUP($C305,Lifetime!$A$2:$AK$48,2+soaf_platts!W$1,FALSE)))*$N305</f>
        <v>101.64222665890593</v>
      </c>
      <c r="X305" s="8">
        <f>(IFERROR(VLOOKUP($D305,platts!$C$3:$AM$457,soaf_platts!X$1+2,FALSE),VLOOKUP($C305,Lifetime!$A$2:$AK$48,2+soaf_platts!X$1,FALSE)))*$N305</f>
        <v>101.64222665890593</v>
      </c>
      <c r="Y305" s="8">
        <f>(IFERROR(VLOOKUP($D305,platts!$C$3:$AM$457,soaf_platts!Y$1+2,FALSE),VLOOKUP($C305,Lifetime!$A$2:$AK$48,2+soaf_platts!Y$1,FALSE)))*$N305</f>
        <v>101.64222665890593</v>
      </c>
      <c r="Z305" s="8">
        <f>(IFERROR(VLOOKUP($D305,platts!$C$3:$AM$457,soaf_platts!Z$1+2,FALSE),VLOOKUP($C305,Lifetime!$A$2:$AK$48,2+soaf_platts!Z$1,FALSE)))*$N305</f>
        <v>101.64222665890593</v>
      </c>
      <c r="AA305" s="8">
        <f>(IFERROR(VLOOKUP($D305,platts!$C$3:$AM$457,soaf_platts!AA$1+2,FALSE),VLOOKUP($C305,Lifetime!$A$2:$AK$48,2+soaf_platts!AA$1,FALSE)))*$N305</f>
        <v>101.64222665890593</v>
      </c>
      <c r="AB305" s="8">
        <f>(IFERROR(VLOOKUP($D305,platts!$C$3:$AM$457,soaf_platts!AB$1+2,FALSE),VLOOKUP($C305,Lifetime!$A$2:$AK$48,2+soaf_platts!AB$1,FALSE)))*$N305</f>
        <v>101.64222665890593</v>
      </c>
      <c r="AC305" s="8">
        <f>(IFERROR(VLOOKUP($D305,platts!$C$3:$AM$457,soaf_platts!AC$1+2,FALSE),VLOOKUP($C305,Lifetime!$A$2:$AK$48,2+soaf_platts!AC$1,FALSE)))*$N305</f>
        <v>101.07594448164859</v>
      </c>
      <c r="AD305" s="8">
        <f>(IFERROR(VLOOKUP($D305,platts!$C$3:$AM$457,soaf_platts!AD$1+2,FALSE),VLOOKUP($C305,Lifetime!$A$2:$AK$48,2+soaf_platts!AD$1,FALSE)))*$N305</f>
        <v>101.07594448164859</v>
      </c>
      <c r="AE305" s="8">
        <f>(IFERROR(VLOOKUP($D305,platts!$C$3:$AM$457,soaf_platts!AE$1+2,FALSE),VLOOKUP($C305,Lifetime!$A$2:$AK$48,2+soaf_platts!AE$1,FALSE)))*$N305</f>
        <v>100.19180659953223</v>
      </c>
      <c r="AF305" s="8">
        <f>(IFERROR(VLOOKUP($D305,platts!$C$3:$AM$457,soaf_platts!AF$1+2,FALSE),VLOOKUP($C305,Lifetime!$A$2:$AK$48,2+soaf_platts!AF$1,FALSE)))*$N305</f>
        <v>97.327850760529614</v>
      </c>
      <c r="AG305" s="8">
        <f>(IFERROR(VLOOKUP($D305,platts!$C$3:$AM$457,soaf_platts!AG$1+2,FALSE),VLOOKUP($C305,Lifetime!$A$2:$AK$48,2+soaf_platts!AG$1,FALSE)))*$N305</f>
        <v>79.77527292906656</v>
      </c>
      <c r="AH305" s="8">
        <f>(IFERROR(VLOOKUP($D305,platts!$C$3:$AM$457,soaf_platts!AH$1+2,FALSE),VLOOKUP($C305,Lifetime!$A$2:$AK$48,2+soaf_platts!AH$1,FALSE)))*$N305</f>
        <v>72.620807490345982</v>
      </c>
      <c r="AI305" s="8">
        <f>(IFERROR(VLOOKUP($D305,platts!$C$3:$AM$457,soaf_platts!AI$1+2,FALSE),VLOOKUP($C305,Lifetime!$A$2:$AK$48,2+soaf_platts!AI$1,FALSE)))*$N305</f>
        <v>67.215090844228541</v>
      </c>
      <c r="AJ305" s="8">
        <f>(IFERROR(VLOOKUP($D305,platts!$C$3:$AM$457,soaf_platts!AJ$1+2,FALSE),VLOOKUP($C305,Lifetime!$A$2:$AK$48,2+soaf_platts!AJ$1,FALSE)))*$N305</f>
        <v>66.520798519621849</v>
      </c>
      <c r="AK305" s="8">
        <f>(IFERROR(VLOOKUP($D305,platts!$C$3:$AM$457,soaf_platts!AK$1+2,FALSE),VLOOKUP($C305,Lifetime!$A$2:$AK$48,2+soaf_platts!AK$1,FALSE)))*$N305</f>
        <v>51.057606652522097</v>
      </c>
      <c r="AL305" s="8">
        <f>(IFERROR(VLOOKUP($D305,platts!$C$3:$AM$457,soaf_platts!AL$1+2,FALSE),VLOOKUP($C305,Lifetime!$A$2:$AK$48,2+soaf_platts!AL$1,FALSE)))*$N305</f>
        <v>41.881014818384529</v>
      </c>
      <c r="AM305" s="8">
        <f>(IFERROR(VLOOKUP($D305,platts!$C$3:$AM$457,soaf_platts!AM$1+2,FALSE),VLOOKUP($C305,Lifetime!$A$2:$AK$48,2+soaf_platts!AM$1,FALSE)))*$N305</f>
        <v>34.690749931676443</v>
      </c>
      <c r="AN305" s="8">
        <f>(IFERROR(VLOOKUP($D305,platts!$C$3:$AM$457,soaf_platts!AN$1+2,FALSE),VLOOKUP($C305,Lifetime!$A$2:$AK$48,2+soaf_platts!AN$1,FALSE)))*$N305</f>
        <v>9.7482981701808882</v>
      </c>
      <c r="AO305" s="8">
        <f>(IFERROR(VLOOKUP($D305,platts!$C$3:$AM$457,soaf_platts!AO$1+2,FALSE),VLOOKUP($C305,Lifetime!$A$2:$AK$48,2+soaf_platts!AO$1,FALSE)))*$N305</f>
        <v>1.4102812843573511</v>
      </c>
      <c r="AP305" s="8">
        <f>(IFERROR(VLOOKUP($D305,platts!$C$3:$AM$457,soaf_platts!AP$1+2,FALSE),VLOOKUP($C305,Lifetime!$A$2:$AK$48,2+soaf_platts!AP$1,FALSE)))*$N305</f>
        <v>1.4102812843573511</v>
      </c>
      <c r="AQ305" s="8">
        <f>(IFERROR(VLOOKUP($D305,platts!$C$3:$AM$457,soaf_platts!AQ$1+2,FALSE),VLOOKUP($C305,Lifetime!$A$2:$AK$48,2+soaf_platts!AQ$1,FALSE)))*$N305</f>
        <v>1.4102812843573511</v>
      </c>
      <c r="AR305" s="8">
        <f>(IFERROR(VLOOKUP($D305,platts!$C$3:$AM$457,soaf_platts!AR$1+2,FALSE),VLOOKUP($C305,Lifetime!$A$2:$AK$48,2+soaf_platts!AR$1,FALSE)))*$N305</f>
        <v>1.4102812843573511</v>
      </c>
      <c r="AS305" s="8">
        <f>(IFERROR(VLOOKUP($D305,platts!$C$3:$AM$457,soaf_platts!AS$1+2,FALSE),VLOOKUP($C305,Lifetime!$A$2:$AK$48,2+soaf_platts!AS$1,FALSE)))*$N305</f>
        <v>1.4102812843573511</v>
      </c>
      <c r="AT305" s="8">
        <f>(IFERROR(VLOOKUP($D305,platts!$C$3:$AM$457,soaf_platts!AT$1+2,FALSE),VLOOKUP($C305,Lifetime!$A$2:$AK$48,2+soaf_platts!AT$1,FALSE)))*$N305</f>
        <v>1.4102812843573511</v>
      </c>
      <c r="AU305" s="8">
        <f>(IFERROR(VLOOKUP($D305,platts!$C$3:$AM$457,soaf_platts!AU$1+2,FALSE),VLOOKUP($C305,Lifetime!$A$2:$AK$48,2+soaf_platts!AU$1,FALSE)))*$N305</f>
        <v>0</v>
      </c>
      <c r="AV305" s="8">
        <f>(IFERROR(VLOOKUP($D305,platts!$C$3:$AM$457,soaf_platts!AV$1+2,FALSE),VLOOKUP($C305,Lifetime!$A$2:$AK$48,2+soaf_platts!AV$1,FALSE)))*$N305</f>
        <v>0</v>
      </c>
      <c r="AW305" s="8">
        <f>(IFERROR(VLOOKUP($D305,platts!$C$3:$AM$457,soaf_platts!AW$1+2,FALSE),VLOOKUP($C305,Lifetime!$A$2:$AK$48,2+soaf_platts!AW$1,FALSE)))*$N305</f>
        <v>0</v>
      </c>
    </row>
    <row r="306" spans="1:49" x14ac:dyDescent="0.25">
      <c r="A306" s="8">
        <v>304</v>
      </c>
      <c r="B306" s="23" t="s">
        <v>42</v>
      </c>
      <c r="C306" s="21" t="s">
        <v>16</v>
      </c>
      <c r="D306" s="8" t="str">
        <f t="shared" si="16"/>
        <v>LU_OCOT</v>
      </c>
      <c r="E306" s="8">
        <f>IFERROR(VLOOKUP(D306,Data_2011!$D:$F,3,FALSE),VLOOKUP($C306,Efficiency!A305:B349,2,FALSE))</f>
        <v>0.39100000000000001</v>
      </c>
      <c r="F306" s="8">
        <f>IFERROR(VLOOKUP(D306,Data_2011!$D:$F,2,FALSE),0)</f>
        <v>1.4285714285714298E-4</v>
      </c>
      <c r="G306" s="8">
        <f t="shared" si="18"/>
        <v>0</v>
      </c>
      <c r="H306" s="8">
        <f t="shared" si="19"/>
        <v>0</v>
      </c>
      <c r="I306" s="8">
        <v>0</v>
      </c>
      <c r="J306" s="8">
        <v>0</v>
      </c>
      <c r="K306" s="8">
        <v>0</v>
      </c>
      <c r="L306" s="8">
        <f>IFERROR(VLOOKUP($D306,platts!$C$3:$AM$457,2,FALSE),0)</f>
        <v>1.274</v>
      </c>
      <c r="M306" s="18">
        <f t="shared" si="17"/>
        <v>-1.274</v>
      </c>
      <c r="N306" s="8">
        <f>VLOOKUP($D306,soaf!$D$2:$E$514,2,FALSE)</f>
        <v>0</v>
      </c>
      <c r="O306" s="8">
        <f>(IFERROR(VLOOKUP($D306,platts!$C$3:$AM$457,soaf_platts!O$1+2,FALSE),VLOOKUP($C306,Lifetime!$A$2:$AK$48,2+soaf_platts!O$1,FALSE)))*$N306</f>
        <v>0</v>
      </c>
      <c r="P306" s="8">
        <f>(IFERROR(VLOOKUP($D306,platts!$C$3:$AM$457,soaf_platts!P$1+2,FALSE),VLOOKUP($C306,Lifetime!$A$2:$AK$48,2+soaf_platts!P$1,FALSE)))*$N306</f>
        <v>0</v>
      </c>
      <c r="Q306" s="8">
        <f>(IFERROR(VLOOKUP($D306,platts!$C$3:$AM$457,soaf_platts!Q$1+2,FALSE),VLOOKUP($C306,Lifetime!$A$2:$AK$48,2+soaf_platts!Q$1,FALSE)))*$N306</f>
        <v>0</v>
      </c>
      <c r="R306" s="8">
        <f>(IFERROR(VLOOKUP($D306,platts!$C$3:$AM$457,soaf_platts!R$1+2,FALSE),VLOOKUP($C306,Lifetime!$A$2:$AK$48,2+soaf_platts!R$1,FALSE)))*$N306</f>
        <v>0</v>
      </c>
      <c r="S306" s="8">
        <f>(IFERROR(VLOOKUP($D306,platts!$C$3:$AM$457,soaf_platts!S$1+2,FALSE),VLOOKUP($C306,Lifetime!$A$2:$AK$48,2+soaf_platts!S$1,FALSE)))*$N306</f>
        <v>0</v>
      </c>
      <c r="T306" s="8">
        <f>(IFERROR(VLOOKUP($D306,platts!$C$3:$AM$457,soaf_platts!T$1+2,FALSE),VLOOKUP($C306,Lifetime!$A$2:$AK$48,2+soaf_platts!T$1,FALSE)))*$N306</f>
        <v>0</v>
      </c>
      <c r="U306" s="8">
        <f>(IFERROR(VLOOKUP($D306,platts!$C$3:$AM$457,soaf_platts!U$1+2,FALSE),VLOOKUP($C306,Lifetime!$A$2:$AK$48,2+soaf_platts!U$1,FALSE)))*$N306</f>
        <v>0</v>
      </c>
      <c r="V306" s="8">
        <f>(IFERROR(VLOOKUP($D306,platts!$C$3:$AM$457,soaf_platts!V$1+2,FALSE),VLOOKUP($C306,Lifetime!$A$2:$AK$48,2+soaf_platts!V$1,FALSE)))*$N306</f>
        <v>0</v>
      </c>
      <c r="W306" s="8">
        <f>(IFERROR(VLOOKUP($D306,platts!$C$3:$AM$457,soaf_platts!W$1+2,FALSE),VLOOKUP($C306,Lifetime!$A$2:$AK$48,2+soaf_platts!W$1,FALSE)))*$N306</f>
        <v>0</v>
      </c>
      <c r="X306" s="8">
        <f>(IFERROR(VLOOKUP($D306,platts!$C$3:$AM$457,soaf_platts!X$1+2,FALSE),VLOOKUP($C306,Lifetime!$A$2:$AK$48,2+soaf_platts!X$1,FALSE)))*$N306</f>
        <v>0</v>
      </c>
      <c r="Y306" s="8">
        <f>(IFERROR(VLOOKUP($D306,platts!$C$3:$AM$457,soaf_platts!Y$1+2,FALSE),VLOOKUP($C306,Lifetime!$A$2:$AK$48,2+soaf_platts!Y$1,FALSE)))*$N306</f>
        <v>0</v>
      </c>
      <c r="Z306" s="8">
        <f>(IFERROR(VLOOKUP($D306,platts!$C$3:$AM$457,soaf_platts!Z$1+2,FALSE),VLOOKUP($C306,Lifetime!$A$2:$AK$48,2+soaf_platts!Z$1,FALSE)))*$N306</f>
        <v>0</v>
      </c>
      <c r="AA306" s="8">
        <f>(IFERROR(VLOOKUP($D306,platts!$C$3:$AM$457,soaf_platts!AA$1+2,FALSE),VLOOKUP($C306,Lifetime!$A$2:$AK$48,2+soaf_platts!AA$1,FALSE)))*$N306</f>
        <v>0</v>
      </c>
      <c r="AB306" s="8">
        <f>(IFERROR(VLOOKUP($D306,platts!$C$3:$AM$457,soaf_platts!AB$1+2,FALSE),VLOOKUP($C306,Lifetime!$A$2:$AK$48,2+soaf_platts!AB$1,FALSE)))*$N306</f>
        <v>0</v>
      </c>
      <c r="AC306" s="8">
        <f>(IFERROR(VLOOKUP($D306,platts!$C$3:$AM$457,soaf_platts!AC$1+2,FALSE),VLOOKUP($C306,Lifetime!$A$2:$AK$48,2+soaf_platts!AC$1,FALSE)))*$N306</f>
        <v>0</v>
      </c>
      <c r="AD306" s="8">
        <f>(IFERROR(VLOOKUP($D306,platts!$C$3:$AM$457,soaf_platts!AD$1+2,FALSE),VLOOKUP($C306,Lifetime!$A$2:$AK$48,2+soaf_platts!AD$1,FALSE)))*$N306</f>
        <v>0</v>
      </c>
      <c r="AE306" s="8">
        <f>(IFERROR(VLOOKUP($D306,platts!$C$3:$AM$457,soaf_platts!AE$1+2,FALSE),VLOOKUP($C306,Lifetime!$A$2:$AK$48,2+soaf_platts!AE$1,FALSE)))*$N306</f>
        <v>0</v>
      </c>
      <c r="AF306" s="8">
        <f>(IFERROR(VLOOKUP($D306,platts!$C$3:$AM$457,soaf_platts!AF$1+2,FALSE),VLOOKUP($C306,Lifetime!$A$2:$AK$48,2+soaf_platts!AF$1,FALSE)))*$N306</f>
        <v>0</v>
      </c>
      <c r="AG306" s="8">
        <f>(IFERROR(VLOOKUP($D306,platts!$C$3:$AM$457,soaf_platts!AG$1+2,FALSE),VLOOKUP($C306,Lifetime!$A$2:$AK$48,2+soaf_platts!AG$1,FALSE)))*$N306</f>
        <v>0</v>
      </c>
      <c r="AH306" s="8">
        <f>(IFERROR(VLOOKUP($D306,platts!$C$3:$AM$457,soaf_platts!AH$1+2,FALSE),VLOOKUP($C306,Lifetime!$A$2:$AK$48,2+soaf_platts!AH$1,FALSE)))*$N306</f>
        <v>0</v>
      </c>
      <c r="AI306" s="8">
        <f>(IFERROR(VLOOKUP($D306,platts!$C$3:$AM$457,soaf_platts!AI$1+2,FALSE),VLOOKUP($C306,Lifetime!$A$2:$AK$48,2+soaf_platts!AI$1,FALSE)))*$N306</f>
        <v>0</v>
      </c>
      <c r="AJ306" s="8">
        <f>(IFERROR(VLOOKUP($D306,platts!$C$3:$AM$457,soaf_platts!AJ$1+2,FALSE),VLOOKUP($C306,Lifetime!$A$2:$AK$48,2+soaf_platts!AJ$1,FALSE)))*$N306</f>
        <v>0</v>
      </c>
      <c r="AK306" s="8">
        <f>(IFERROR(VLOOKUP($D306,platts!$C$3:$AM$457,soaf_platts!AK$1+2,FALSE),VLOOKUP($C306,Lifetime!$A$2:$AK$48,2+soaf_platts!AK$1,FALSE)))*$N306</f>
        <v>0</v>
      </c>
      <c r="AL306" s="8">
        <f>(IFERROR(VLOOKUP($D306,platts!$C$3:$AM$457,soaf_platts!AL$1+2,FALSE),VLOOKUP($C306,Lifetime!$A$2:$AK$48,2+soaf_platts!AL$1,FALSE)))*$N306</f>
        <v>0</v>
      </c>
      <c r="AM306" s="8">
        <f>(IFERROR(VLOOKUP($D306,platts!$C$3:$AM$457,soaf_platts!AM$1+2,FALSE),VLOOKUP($C306,Lifetime!$A$2:$AK$48,2+soaf_platts!AM$1,FALSE)))*$N306</f>
        <v>0</v>
      </c>
      <c r="AN306" s="8">
        <f>(IFERROR(VLOOKUP($D306,platts!$C$3:$AM$457,soaf_platts!AN$1+2,FALSE),VLOOKUP($C306,Lifetime!$A$2:$AK$48,2+soaf_platts!AN$1,FALSE)))*$N306</f>
        <v>0</v>
      </c>
      <c r="AO306" s="8">
        <f>(IFERROR(VLOOKUP($D306,platts!$C$3:$AM$457,soaf_platts!AO$1+2,FALSE),VLOOKUP($C306,Lifetime!$A$2:$AK$48,2+soaf_platts!AO$1,FALSE)))*$N306</f>
        <v>0</v>
      </c>
      <c r="AP306" s="8">
        <f>(IFERROR(VLOOKUP($D306,platts!$C$3:$AM$457,soaf_platts!AP$1+2,FALSE),VLOOKUP($C306,Lifetime!$A$2:$AK$48,2+soaf_platts!AP$1,FALSE)))*$N306</f>
        <v>0</v>
      </c>
      <c r="AQ306" s="8">
        <f>(IFERROR(VLOOKUP($D306,platts!$C$3:$AM$457,soaf_platts!AQ$1+2,FALSE),VLOOKUP($C306,Lifetime!$A$2:$AK$48,2+soaf_platts!AQ$1,FALSE)))*$N306</f>
        <v>0</v>
      </c>
      <c r="AR306" s="8">
        <f>(IFERROR(VLOOKUP($D306,platts!$C$3:$AM$457,soaf_platts!AR$1+2,FALSE),VLOOKUP($C306,Lifetime!$A$2:$AK$48,2+soaf_platts!AR$1,FALSE)))*$N306</f>
        <v>0</v>
      </c>
      <c r="AS306" s="8">
        <f>(IFERROR(VLOOKUP($D306,platts!$C$3:$AM$457,soaf_platts!AS$1+2,FALSE),VLOOKUP($C306,Lifetime!$A$2:$AK$48,2+soaf_platts!AS$1,FALSE)))*$N306</f>
        <v>0</v>
      </c>
      <c r="AT306" s="8">
        <f>(IFERROR(VLOOKUP($D306,platts!$C$3:$AM$457,soaf_platts!AT$1+2,FALSE),VLOOKUP($C306,Lifetime!$A$2:$AK$48,2+soaf_platts!AT$1,FALSE)))*$N306</f>
        <v>0</v>
      </c>
      <c r="AU306" s="8">
        <f>(IFERROR(VLOOKUP($D306,platts!$C$3:$AM$457,soaf_platts!AU$1+2,FALSE),VLOOKUP($C306,Lifetime!$A$2:$AK$48,2+soaf_platts!AU$1,FALSE)))*$N306</f>
        <v>0</v>
      </c>
      <c r="AV306" s="8">
        <f>(IFERROR(VLOOKUP($D306,platts!$C$3:$AM$457,soaf_platts!AV$1+2,FALSE),VLOOKUP($C306,Lifetime!$A$2:$AK$48,2+soaf_platts!AV$1,FALSE)))*$N306</f>
        <v>0</v>
      </c>
      <c r="AW306" s="8">
        <f>(IFERROR(VLOOKUP($D306,platts!$C$3:$AM$457,soaf_platts!AW$1+2,FALSE),VLOOKUP($C306,Lifetime!$A$2:$AK$48,2+soaf_platts!AW$1,FALSE)))*$N306</f>
        <v>0</v>
      </c>
    </row>
    <row r="307" spans="1:49" x14ac:dyDescent="0.25">
      <c r="A307" s="8">
        <v>305</v>
      </c>
      <c r="B307" s="23" t="s">
        <v>42</v>
      </c>
      <c r="C307" s="21" t="s">
        <v>17</v>
      </c>
      <c r="D307" s="8" t="str">
        <f t="shared" si="16"/>
        <v>LU_OilSteam</v>
      </c>
      <c r="E307" s="8">
        <f>IFERROR(VLOOKUP(D307,Data_2011!$D:$F,3,FALSE),VLOOKUP($C307,Efficiency!A306:B350,2,FALSE))</f>
        <v>0.41099999999999898</v>
      </c>
      <c r="F307" s="8">
        <f>IFERROR(VLOOKUP(D307,Data_2011!$D:$F,2,FALSE),0)</f>
        <v>1.7142857142857159E-4</v>
      </c>
      <c r="G307" s="8">
        <f t="shared" si="18"/>
        <v>0</v>
      </c>
      <c r="H307" s="8">
        <f t="shared" si="19"/>
        <v>0</v>
      </c>
      <c r="I307" s="8">
        <v>0</v>
      </c>
      <c r="J307" s="8">
        <v>0</v>
      </c>
      <c r="K307" s="8">
        <v>0</v>
      </c>
      <c r="L307" s="8">
        <f>IFERROR(VLOOKUP($D307,platts!$C$3:$AM$457,2,FALSE),0)</f>
        <v>0</v>
      </c>
      <c r="M307" s="18">
        <f t="shared" si="17"/>
        <v>0</v>
      </c>
      <c r="N307" s="8">
        <f>VLOOKUP($D307,soaf!$D$2:$E$514,2,FALSE)</f>
        <v>0</v>
      </c>
      <c r="O307" s="8">
        <f>(IFERROR(VLOOKUP($D307,platts!$C$3:$AM$457,soaf_platts!O$1+2,FALSE),VLOOKUP($C307,Lifetime!$A$2:$AK$48,2+soaf_platts!O$1,FALSE)))*$N307</f>
        <v>0</v>
      </c>
      <c r="P307" s="8">
        <f>(IFERROR(VLOOKUP($D307,platts!$C$3:$AM$457,soaf_platts!P$1+2,FALSE),VLOOKUP($C307,Lifetime!$A$2:$AK$48,2+soaf_platts!P$1,FALSE)))*$N307</f>
        <v>0</v>
      </c>
      <c r="Q307" s="8">
        <f>(IFERROR(VLOOKUP($D307,platts!$C$3:$AM$457,soaf_platts!Q$1+2,FALSE),VLOOKUP($C307,Lifetime!$A$2:$AK$48,2+soaf_platts!Q$1,FALSE)))*$N307</f>
        <v>0</v>
      </c>
      <c r="R307" s="8">
        <f>(IFERROR(VLOOKUP($D307,platts!$C$3:$AM$457,soaf_platts!R$1+2,FALSE),VLOOKUP($C307,Lifetime!$A$2:$AK$48,2+soaf_platts!R$1,FALSE)))*$N307</f>
        <v>0</v>
      </c>
      <c r="S307" s="8">
        <f>(IFERROR(VLOOKUP($D307,platts!$C$3:$AM$457,soaf_platts!S$1+2,FALSE),VLOOKUP($C307,Lifetime!$A$2:$AK$48,2+soaf_platts!S$1,FALSE)))*$N307</f>
        <v>0</v>
      </c>
      <c r="T307" s="8">
        <f>(IFERROR(VLOOKUP($D307,platts!$C$3:$AM$457,soaf_platts!T$1+2,FALSE),VLOOKUP($C307,Lifetime!$A$2:$AK$48,2+soaf_platts!T$1,FALSE)))*$N307</f>
        <v>0</v>
      </c>
      <c r="U307" s="8">
        <f>(IFERROR(VLOOKUP($D307,platts!$C$3:$AM$457,soaf_platts!U$1+2,FALSE),VLOOKUP($C307,Lifetime!$A$2:$AK$48,2+soaf_platts!U$1,FALSE)))*$N307</f>
        <v>0</v>
      </c>
      <c r="V307" s="8">
        <f>(IFERROR(VLOOKUP($D307,platts!$C$3:$AM$457,soaf_platts!V$1+2,FALSE),VLOOKUP($C307,Lifetime!$A$2:$AK$48,2+soaf_platts!V$1,FALSE)))*$N307</f>
        <v>0</v>
      </c>
      <c r="W307" s="8">
        <f>(IFERROR(VLOOKUP($D307,platts!$C$3:$AM$457,soaf_platts!W$1+2,FALSE),VLOOKUP($C307,Lifetime!$A$2:$AK$48,2+soaf_platts!W$1,FALSE)))*$N307</f>
        <v>0</v>
      </c>
      <c r="X307" s="8">
        <f>(IFERROR(VLOOKUP($D307,platts!$C$3:$AM$457,soaf_platts!X$1+2,FALSE),VLOOKUP($C307,Lifetime!$A$2:$AK$48,2+soaf_platts!X$1,FALSE)))*$N307</f>
        <v>0</v>
      </c>
      <c r="Y307" s="8">
        <f>(IFERROR(VLOOKUP($D307,platts!$C$3:$AM$457,soaf_platts!Y$1+2,FALSE),VLOOKUP($C307,Lifetime!$A$2:$AK$48,2+soaf_platts!Y$1,FALSE)))*$N307</f>
        <v>0</v>
      </c>
      <c r="Z307" s="8">
        <f>(IFERROR(VLOOKUP($D307,platts!$C$3:$AM$457,soaf_platts!Z$1+2,FALSE),VLOOKUP($C307,Lifetime!$A$2:$AK$48,2+soaf_platts!Z$1,FALSE)))*$N307</f>
        <v>0</v>
      </c>
      <c r="AA307" s="8">
        <f>(IFERROR(VLOOKUP($D307,platts!$C$3:$AM$457,soaf_platts!AA$1+2,FALSE),VLOOKUP($C307,Lifetime!$A$2:$AK$48,2+soaf_platts!AA$1,FALSE)))*$N307</f>
        <v>0</v>
      </c>
      <c r="AB307" s="8">
        <f>(IFERROR(VLOOKUP($D307,platts!$C$3:$AM$457,soaf_platts!AB$1+2,FALSE),VLOOKUP($C307,Lifetime!$A$2:$AK$48,2+soaf_platts!AB$1,FALSE)))*$N307</f>
        <v>0</v>
      </c>
      <c r="AC307" s="8">
        <f>(IFERROR(VLOOKUP($D307,platts!$C$3:$AM$457,soaf_platts!AC$1+2,FALSE),VLOOKUP($C307,Lifetime!$A$2:$AK$48,2+soaf_platts!AC$1,FALSE)))*$N307</f>
        <v>0</v>
      </c>
      <c r="AD307" s="8">
        <f>(IFERROR(VLOOKUP($D307,platts!$C$3:$AM$457,soaf_platts!AD$1+2,FALSE),VLOOKUP($C307,Lifetime!$A$2:$AK$48,2+soaf_platts!AD$1,FALSE)))*$N307</f>
        <v>0</v>
      </c>
      <c r="AE307" s="8">
        <f>(IFERROR(VLOOKUP($D307,platts!$C$3:$AM$457,soaf_platts!AE$1+2,FALSE),VLOOKUP($C307,Lifetime!$A$2:$AK$48,2+soaf_platts!AE$1,FALSE)))*$N307</f>
        <v>0</v>
      </c>
      <c r="AF307" s="8">
        <f>(IFERROR(VLOOKUP($D307,platts!$C$3:$AM$457,soaf_platts!AF$1+2,FALSE),VLOOKUP($C307,Lifetime!$A$2:$AK$48,2+soaf_platts!AF$1,FALSE)))*$N307</f>
        <v>0</v>
      </c>
      <c r="AG307" s="8">
        <f>(IFERROR(VLOOKUP($D307,platts!$C$3:$AM$457,soaf_platts!AG$1+2,FALSE),VLOOKUP($C307,Lifetime!$A$2:$AK$48,2+soaf_platts!AG$1,FALSE)))*$N307</f>
        <v>0</v>
      </c>
      <c r="AH307" s="8">
        <f>(IFERROR(VLOOKUP($D307,platts!$C$3:$AM$457,soaf_platts!AH$1+2,FALSE),VLOOKUP($C307,Lifetime!$A$2:$AK$48,2+soaf_platts!AH$1,FALSE)))*$N307</f>
        <v>0</v>
      </c>
      <c r="AI307" s="8">
        <f>(IFERROR(VLOOKUP($D307,platts!$C$3:$AM$457,soaf_platts!AI$1+2,FALSE),VLOOKUP($C307,Lifetime!$A$2:$AK$48,2+soaf_platts!AI$1,FALSE)))*$N307</f>
        <v>0</v>
      </c>
      <c r="AJ307" s="8">
        <f>(IFERROR(VLOOKUP($D307,platts!$C$3:$AM$457,soaf_platts!AJ$1+2,FALSE),VLOOKUP($C307,Lifetime!$A$2:$AK$48,2+soaf_platts!AJ$1,FALSE)))*$N307</f>
        <v>0</v>
      </c>
      <c r="AK307" s="8">
        <f>(IFERROR(VLOOKUP($D307,platts!$C$3:$AM$457,soaf_platts!AK$1+2,FALSE),VLOOKUP($C307,Lifetime!$A$2:$AK$48,2+soaf_platts!AK$1,FALSE)))*$N307</f>
        <v>0</v>
      </c>
      <c r="AL307" s="8">
        <f>(IFERROR(VLOOKUP($D307,platts!$C$3:$AM$457,soaf_platts!AL$1+2,FALSE),VLOOKUP($C307,Lifetime!$A$2:$AK$48,2+soaf_platts!AL$1,FALSE)))*$N307</f>
        <v>0</v>
      </c>
      <c r="AM307" s="8">
        <f>(IFERROR(VLOOKUP($D307,platts!$C$3:$AM$457,soaf_platts!AM$1+2,FALSE),VLOOKUP($C307,Lifetime!$A$2:$AK$48,2+soaf_platts!AM$1,FALSE)))*$N307</f>
        <v>0</v>
      </c>
      <c r="AN307" s="8">
        <f>(IFERROR(VLOOKUP($D307,platts!$C$3:$AM$457,soaf_platts!AN$1+2,FALSE),VLOOKUP($C307,Lifetime!$A$2:$AK$48,2+soaf_platts!AN$1,FALSE)))*$N307</f>
        <v>0</v>
      </c>
      <c r="AO307" s="8">
        <f>(IFERROR(VLOOKUP($D307,platts!$C$3:$AM$457,soaf_platts!AO$1+2,FALSE),VLOOKUP($C307,Lifetime!$A$2:$AK$48,2+soaf_platts!AO$1,FALSE)))*$N307</f>
        <v>0</v>
      </c>
      <c r="AP307" s="8">
        <f>(IFERROR(VLOOKUP($D307,platts!$C$3:$AM$457,soaf_platts!AP$1+2,FALSE),VLOOKUP($C307,Lifetime!$A$2:$AK$48,2+soaf_platts!AP$1,FALSE)))*$N307</f>
        <v>0</v>
      </c>
      <c r="AQ307" s="8">
        <f>(IFERROR(VLOOKUP($D307,platts!$C$3:$AM$457,soaf_platts!AQ$1+2,FALSE),VLOOKUP($C307,Lifetime!$A$2:$AK$48,2+soaf_platts!AQ$1,FALSE)))*$N307</f>
        <v>0</v>
      </c>
      <c r="AR307" s="8">
        <f>(IFERROR(VLOOKUP($D307,platts!$C$3:$AM$457,soaf_platts!AR$1+2,FALSE),VLOOKUP($C307,Lifetime!$A$2:$AK$48,2+soaf_platts!AR$1,FALSE)))*$N307</f>
        <v>0</v>
      </c>
      <c r="AS307" s="8">
        <f>(IFERROR(VLOOKUP($D307,platts!$C$3:$AM$457,soaf_platts!AS$1+2,FALSE),VLOOKUP($C307,Lifetime!$A$2:$AK$48,2+soaf_platts!AS$1,FALSE)))*$N307</f>
        <v>0</v>
      </c>
      <c r="AT307" s="8">
        <f>(IFERROR(VLOOKUP($D307,platts!$C$3:$AM$457,soaf_platts!AT$1+2,FALSE),VLOOKUP($C307,Lifetime!$A$2:$AK$48,2+soaf_platts!AT$1,FALSE)))*$N307</f>
        <v>0</v>
      </c>
      <c r="AU307" s="8">
        <f>(IFERROR(VLOOKUP($D307,platts!$C$3:$AM$457,soaf_platts!AU$1+2,FALSE),VLOOKUP($C307,Lifetime!$A$2:$AK$48,2+soaf_platts!AU$1,FALSE)))*$N307</f>
        <v>0</v>
      </c>
      <c r="AV307" s="8">
        <f>(IFERROR(VLOOKUP($D307,platts!$C$3:$AM$457,soaf_platts!AV$1+2,FALSE),VLOOKUP($C307,Lifetime!$A$2:$AK$48,2+soaf_platts!AV$1,FALSE)))*$N307</f>
        <v>0</v>
      </c>
      <c r="AW307" s="8">
        <f>(IFERROR(VLOOKUP($D307,platts!$C$3:$AM$457,soaf_platts!AW$1+2,FALSE),VLOOKUP($C307,Lifetime!$A$2:$AK$48,2+soaf_platts!AW$1,FALSE)))*$N307</f>
        <v>0</v>
      </c>
    </row>
    <row r="308" spans="1:49" x14ac:dyDescent="0.25">
      <c r="A308" s="8">
        <v>306</v>
      </c>
      <c r="B308" s="23" t="s">
        <v>42</v>
      </c>
      <c r="C308" s="21" t="s">
        <v>991</v>
      </c>
      <c r="D308" s="8" t="str">
        <f t="shared" si="16"/>
        <v>LU_Other</v>
      </c>
      <c r="E308" s="8" t="e">
        <f>IFERROR(VLOOKUP(D308,Data_2011!$D:$F,3,FALSE),VLOOKUP($C308,Efficiency!A307:B351,2,FALSE))</f>
        <v>#N/A</v>
      </c>
      <c r="F308" s="8">
        <f>IFERROR(VLOOKUP(D308,Data_2011!$D:$F,2,FALSE),0)</f>
        <v>0</v>
      </c>
      <c r="G308" s="8">
        <f t="shared" si="18"/>
        <v>0</v>
      </c>
      <c r="H308" s="8">
        <f t="shared" si="19"/>
        <v>0</v>
      </c>
      <c r="I308" s="8">
        <v>0</v>
      </c>
      <c r="J308" s="8">
        <v>0</v>
      </c>
      <c r="K308" s="8">
        <v>0</v>
      </c>
      <c r="L308" s="8">
        <f>IFERROR(VLOOKUP($D308,platts!$C$3:$AM$457,2,FALSE),0)</f>
        <v>0</v>
      </c>
      <c r="M308" s="18">
        <f t="shared" si="17"/>
        <v>10</v>
      </c>
      <c r="N308" s="8">
        <f>VLOOKUP($D308,soaf!$D$2:$E$514,2,FALSE)</f>
        <v>10</v>
      </c>
      <c r="O308" s="8">
        <f>(IFERROR(VLOOKUP($D308,platts!$C$3:$AM$457,soaf_platts!O$1+2,FALSE),VLOOKUP($C308,Lifetime!$A$2:$AK$48,2+soaf_platts!O$1,FALSE)))*$N308</f>
        <v>10</v>
      </c>
      <c r="P308" s="8">
        <f>(IFERROR(VLOOKUP($D308,platts!$C$3:$AM$457,soaf_platts!P$1+2,FALSE),VLOOKUP($C308,Lifetime!$A$2:$AK$48,2+soaf_platts!P$1,FALSE)))*$N308</f>
        <v>9</v>
      </c>
      <c r="Q308" s="8">
        <f>(IFERROR(VLOOKUP($D308,platts!$C$3:$AM$457,soaf_platts!Q$1+2,FALSE),VLOOKUP($C308,Lifetime!$A$2:$AK$48,2+soaf_platts!Q$1,FALSE)))*$N308</f>
        <v>8</v>
      </c>
      <c r="R308" s="8">
        <f>(IFERROR(VLOOKUP($D308,platts!$C$3:$AM$457,soaf_platts!R$1+2,FALSE),VLOOKUP($C308,Lifetime!$A$2:$AK$48,2+soaf_platts!R$1,FALSE)))*$N308</f>
        <v>7</v>
      </c>
      <c r="S308" s="8">
        <f>(IFERROR(VLOOKUP($D308,platts!$C$3:$AM$457,soaf_platts!S$1+2,FALSE),VLOOKUP($C308,Lifetime!$A$2:$AK$48,2+soaf_platts!S$1,FALSE)))*$N308</f>
        <v>6</v>
      </c>
      <c r="T308" s="8">
        <f>(IFERROR(VLOOKUP($D308,platts!$C$3:$AM$457,soaf_platts!T$1+2,FALSE),VLOOKUP($C308,Lifetime!$A$2:$AK$48,2+soaf_platts!T$1,FALSE)))*$N308</f>
        <v>5</v>
      </c>
      <c r="U308" s="8">
        <f>(IFERROR(VLOOKUP($D308,platts!$C$3:$AM$457,soaf_platts!U$1+2,FALSE),VLOOKUP($C308,Lifetime!$A$2:$AK$48,2+soaf_platts!U$1,FALSE)))*$N308</f>
        <v>4</v>
      </c>
      <c r="V308" s="8">
        <f>(IFERROR(VLOOKUP($D308,platts!$C$3:$AM$457,soaf_platts!V$1+2,FALSE),VLOOKUP($C308,Lifetime!$A$2:$AK$48,2+soaf_platts!V$1,FALSE)))*$N308</f>
        <v>3</v>
      </c>
      <c r="W308" s="8">
        <f>(IFERROR(VLOOKUP($D308,platts!$C$3:$AM$457,soaf_platts!W$1+2,FALSE),VLOOKUP($C308,Lifetime!$A$2:$AK$48,2+soaf_platts!W$1,FALSE)))*$N308</f>
        <v>2</v>
      </c>
      <c r="X308" s="8">
        <f>(IFERROR(VLOOKUP($D308,platts!$C$3:$AM$457,soaf_platts!X$1+2,FALSE),VLOOKUP($C308,Lifetime!$A$2:$AK$48,2+soaf_platts!X$1,FALSE)))*$N308</f>
        <v>1</v>
      </c>
      <c r="Y308" s="8">
        <f>(IFERROR(VLOOKUP($D308,platts!$C$3:$AM$457,soaf_platts!Y$1+2,FALSE),VLOOKUP($C308,Lifetime!$A$2:$AK$48,2+soaf_platts!Y$1,FALSE)))*$N308</f>
        <v>0</v>
      </c>
      <c r="Z308" s="8">
        <f>(IFERROR(VLOOKUP($D308,platts!$C$3:$AM$457,soaf_platts!Z$1+2,FALSE),VLOOKUP($C308,Lifetime!$A$2:$AK$48,2+soaf_platts!Z$1,FALSE)))*$N308</f>
        <v>0</v>
      </c>
      <c r="AA308" s="8">
        <f>(IFERROR(VLOOKUP($D308,platts!$C$3:$AM$457,soaf_platts!AA$1+2,FALSE),VLOOKUP($C308,Lifetime!$A$2:$AK$48,2+soaf_platts!AA$1,FALSE)))*$N308</f>
        <v>0</v>
      </c>
      <c r="AB308" s="8">
        <f>(IFERROR(VLOOKUP($D308,platts!$C$3:$AM$457,soaf_platts!AB$1+2,FALSE),VLOOKUP($C308,Lifetime!$A$2:$AK$48,2+soaf_platts!AB$1,FALSE)))*$N308</f>
        <v>0</v>
      </c>
      <c r="AC308" s="8">
        <f>(IFERROR(VLOOKUP($D308,platts!$C$3:$AM$457,soaf_platts!AC$1+2,FALSE),VLOOKUP($C308,Lifetime!$A$2:$AK$48,2+soaf_platts!AC$1,FALSE)))*$N308</f>
        <v>0</v>
      </c>
      <c r="AD308" s="8">
        <f>(IFERROR(VLOOKUP($D308,platts!$C$3:$AM$457,soaf_platts!AD$1+2,FALSE),VLOOKUP($C308,Lifetime!$A$2:$AK$48,2+soaf_platts!AD$1,FALSE)))*$N308</f>
        <v>0</v>
      </c>
      <c r="AE308" s="8">
        <f>(IFERROR(VLOOKUP($D308,platts!$C$3:$AM$457,soaf_platts!AE$1+2,FALSE),VLOOKUP($C308,Lifetime!$A$2:$AK$48,2+soaf_platts!AE$1,FALSE)))*$N308</f>
        <v>0</v>
      </c>
      <c r="AF308" s="8">
        <f>(IFERROR(VLOOKUP($D308,platts!$C$3:$AM$457,soaf_platts!AF$1+2,FALSE),VLOOKUP($C308,Lifetime!$A$2:$AK$48,2+soaf_platts!AF$1,FALSE)))*$N308</f>
        <v>0</v>
      </c>
      <c r="AG308" s="8">
        <f>(IFERROR(VLOOKUP($D308,platts!$C$3:$AM$457,soaf_platts!AG$1+2,FALSE),VLOOKUP($C308,Lifetime!$A$2:$AK$48,2+soaf_platts!AG$1,FALSE)))*$N308</f>
        <v>0</v>
      </c>
      <c r="AH308" s="8">
        <f>(IFERROR(VLOOKUP($D308,platts!$C$3:$AM$457,soaf_platts!AH$1+2,FALSE),VLOOKUP($C308,Lifetime!$A$2:$AK$48,2+soaf_platts!AH$1,FALSE)))*$N308</f>
        <v>0</v>
      </c>
      <c r="AI308" s="8">
        <f>(IFERROR(VLOOKUP($D308,platts!$C$3:$AM$457,soaf_platts!AI$1+2,FALSE),VLOOKUP($C308,Lifetime!$A$2:$AK$48,2+soaf_platts!AI$1,FALSE)))*$N308</f>
        <v>0</v>
      </c>
      <c r="AJ308" s="8">
        <f>(IFERROR(VLOOKUP($D308,platts!$C$3:$AM$457,soaf_platts!AJ$1+2,FALSE),VLOOKUP($C308,Lifetime!$A$2:$AK$48,2+soaf_platts!AJ$1,FALSE)))*$N308</f>
        <v>0</v>
      </c>
      <c r="AK308" s="8">
        <f>(IFERROR(VLOOKUP($D308,platts!$C$3:$AM$457,soaf_platts!AK$1+2,FALSE),VLOOKUP($C308,Lifetime!$A$2:$AK$48,2+soaf_platts!AK$1,FALSE)))*$N308</f>
        <v>0</v>
      </c>
      <c r="AL308" s="8">
        <f>(IFERROR(VLOOKUP($D308,platts!$C$3:$AM$457,soaf_platts!AL$1+2,FALSE),VLOOKUP($C308,Lifetime!$A$2:$AK$48,2+soaf_platts!AL$1,FALSE)))*$N308</f>
        <v>0</v>
      </c>
      <c r="AM308" s="8">
        <f>(IFERROR(VLOOKUP($D308,platts!$C$3:$AM$457,soaf_platts!AM$1+2,FALSE),VLOOKUP($C308,Lifetime!$A$2:$AK$48,2+soaf_platts!AM$1,FALSE)))*$N308</f>
        <v>0</v>
      </c>
      <c r="AN308" s="8">
        <f>(IFERROR(VLOOKUP($D308,platts!$C$3:$AM$457,soaf_platts!AN$1+2,FALSE),VLOOKUP($C308,Lifetime!$A$2:$AK$48,2+soaf_platts!AN$1,FALSE)))*$N308</f>
        <v>0</v>
      </c>
      <c r="AO308" s="8">
        <f>(IFERROR(VLOOKUP($D308,platts!$C$3:$AM$457,soaf_platts!AO$1+2,FALSE),VLOOKUP($C308,Lifetime!$A$2:$AK$48,2+soaf_platts!AO$1,FALSE)))*$N308</f>
        <v>0</v>
      </c>
      <c r="AP308" s="8">
        <f>(IFERROR(VLOOKUP($D308,platts!$C$3:$AM$457,soaf_platts!AP$1+2,FALSE),VLOOKUP($C308,Lifetime!$A$2:$AK$48,2+soaf_platts!AP$1,FALSE)))*$N308</f>
        <v>0</v>
      </c>
      <c r="AQ308" s="8">
        <f>(IFERROR(VLOOKUP($D308,platts!$C$3:$AM$457,soaf_platts!AQ$1+2,FALSE),VLOOKUP($C308,Lifetime!$A$2:$AK$48,2+soaf_platts!AQ$1,FALSE)))*$N308</f>
        <v>0</v>
      </c>
      <c r="AR308" s="8">
        <f>(IFERROR(VLOOKUP($D308,platts!$C$3:$AM$457,soaf_platts!AR$1+2,FALSE),VLOOKUP($C308,Lifetime!$A$2:$AK$48,2+soaf_platts!AR$1,FALSE)))*$N308</f>
        <v>0</v>
      </c>
      <c r="AS308" s="8">
        <f>(IFERROR(VLOOKUP($D308,platts!$C$3:$AM$457,soaf_platts!AS$1+2,FALSE),VLOOKUP($C308,Lifetime!$A$2:$AK$48,2+soaf_platts!AS$1,FALSE)))*$N308</f>
        <v>0</v>
      </c>
      <c r="AT308" s="8">
        <f>(IFERROR(VLOOKUP($D308,platts!$C$3:$AM$457,soaf_platts!AT$1+2,FALSE),VLOOKUP($C308,Lifetime!$A$2:$AK$48,2+soaf_platts!AT$1,FALSE)))*$N308</f>
        <v>0</v>
      </c>
      <c r="AU308" s="8">
        <f>(IFERROR(VLOOKUP($D308,platts!$C$3:$AM$457,soaf_platts!AU$1+2,FALSE),VLOOKUP($C308,Lifetime!$A$2:$AK$48,2+soaf_platts!AU$1,FALSE)))*$N308</f>
        <v>0</v>
      </c>
      <c r="AV308" s="8">
        <f>(IFERROR(VLOOKUP($D308,platts!$C$3:$AM$457,soaf_platts!AV$1+2,FALSE),VLOOKUP($C308,Lifetime!$A$2:$AK$48,2+soaf_platts!AV$1,FALSE)))*$N308</f>
        <v>0</v>
      </c>
      <c r="AW308" s="8">
        <f>(IFERROR(VLOOKUP($D308,platts!$C$3:$AM$457,soaf_platts!AW$1+2,FALSE),VLOOKUP($C308,Lifetime!$A$2:$AK$48,2+soaf_platts!AW$1,FALSE)))*$N308</f>
        <v>0</v>
      </c>
    </row>
    <row r="309" spans="1:49" x14ac:dyDescent="0.25">
      <c r="A309" s="8">
        <v>307</v>
      </c>
      <c r="B309" s="23" t="s">
        <v>42</v>
      </c>
      <c r="C309" s="21" t="s">
        <v>6</v>
      </c>
      <c r="D309" s="8" t="str">
        <f t="shared" si="16"/>
        <v>LU_PSP</v>
      </c>
      <c r="E309" s="8">
        <f>IFERROR(VLOOKUP(D309,Data_2011!$D:$F,3,FALSE),VLOOKUP($C309,Efficiency!A308:B352,2,FALSE))</f>
        <v>0.75</v>
      </c>
      <c r="F309" s="8">
        <f>IFERROR(VLOOKUP(D309,Data_2011!$D:$F,2,FALSE),0)</f>
        <v>0</v>
      </c>
      <c r="G309" s="8">
        <f t="shared" si="18"/>
        <v>1</v>
      </c>
      <c r="H309" s="8">
        <f t="shared" si="19"/>
        <v>8</v>
      </c>
      <c r="I309" s="8">
        <v>0</v>
      </c>
      <c r="J309" s="8">
        <v>0</v>
      </c>
      <c r="K309" s="8">
        <v>0</v>
      </c>
      <c r="L309" s="8">
        <f>IFERROR(VLOOKUP($D309,platts!$C$3:$AM$457,2,FALSE),0)</f>
        <v>1300</v>
      </c>
      <c r="M309" s="18">
        <f t="shared" si="17"/>
        <v>-90</v>
      </c>
      <c r="N309" s="8">
        <f>VLOOKUP($D309,soaf!$D$2:$E$514,2,FALSE)</f>
        <v>1210</v>
      </c>
      <c r="O309" s="8">
        <f>(IFERROR(VLOOKUP($D309,platts!$C$3:$AM$457,soaf_platts!O$1+2,FALSE),VLOOKUP($C309,Lifetime!$A$2:$AK$48,2+soaf_platts!O$1,FALSE)))*$N309</f>
        <v>1210</v>
      </c>
      <c r="P309" s="8">
        <f>(IFERROR(VLOOKUP($D309,platts!$C$3:$AM$457,soaf_platts!P$1+2,FALSE),VLOOKUP($C309,Lifetime!$A$2:$AK$48,2+soaf_platts!P$1,FALSE)))*$N309</f>
        <v>1210</v>
      </c>
      <c r="Q309" s="8">
        <f>(IFERROR(VLOOKUP($D309,platts!$C$3:$AM$457,soaf_platts!Q$1+2,FALSE),VLOOKUP($C309,Lifetime!$A$2:$AK$48,2+soaf_platts!Q$1,FALSE)))*$N309</f>
        <v>1210</v>
      </c>
      <c r="R309" s="8">
        <f>(IFERROR(VLOOKUP($D309,platts!$C$3:$AM$457,soaf_platts!R$1+2,FALSE),VLOOKUP($C309,Lifetime!$A$2:$AK$48,2+soaf_platts!R$1,FALSE)))*$N309</f>
        <v>1210</v>
      </c>
      <c r="S309" s="8">
        <f>(IFERROR(VLOOKUP($D309,platts!$C$3:$AM$457,soaf_platts!S$1+2,FALSE),VLOOKUP($C309,Lifetime!$A$2:$AK$48,2+soaf_platts!S$1,FALSE)))*$N309</f>
        <v>1210</v>
      </c>
      <c r="T309" s="8">
        <f>(IFERROR(VLOOKUP($D309,platts!$C$3:$AM$457,soaf_platts!T$1+2,FALSE),VLOOKUP($C309,Lifetime!$A$2:$AK$48,2+soaf_platts!T$1,FALSE)))*$N309</f>
        <v>1210</v>
      </c>
      <c r="U309" s="8">
        <f>(IFERROR(VLOOKUP($D309,platts!$C$3:$AM$457,soaf_platts!U$1+2,FALSE),VLOOKUP($C309,Lifetime!$A$2:$AK$48,2+soaf_platts!U$1,FALSE)))*$N309</f>
        <v>1210</v>
      </c>
      <c r="V309" s="8">
        <f>(IFERROR(VLOOKUP($D309,platts!$C$3:$AM$457,soaf_platts!V$1+2,FALSE),VLOOKUP($C309,Lifetime!$A$2:$AK$48,2+soaf_platts!V$1,FALSE)))*$N309</f>
        <v>1210</v>
      </c>
      <c r="W309" s="8">
        <f>(IFERROR(VLOOKUP($D309,platts!$C$3:$AM$457,soaf_platts!W$1+2,FALSE),VLOOKUP($C309,Lifetime!$A$2:$AK$48,2+soaf_platts!W$1,FALSE)))*$N309</f>
        <v>1210</v>
      </c>
      <c r="X309" s="8">
        <f>(IFERROR(VLOOKUP($D309,platts!$C$3:$AM$457,soaf_platts!X$1+2,FALSE),VLOOKUP($C309,Lifetime!$A$2:$AK$48,2+soaf_platts!X$1,FALSE)))*$N309</f>
        <v>1210</v>
      </c>
      <c r="Y309" s="8">
        <f>(IFERROR(VLOOKUP($D309,platts!$C$3:$AM$457,soaf_platts!Y$1+2,FALSE),VLOOKUP($C309,Lifetime!$A$2:$AK$48,2+soaf_platts!Y$1,FALSE)))*$N309</f>
        <v>1210</v>
      </c>
      <c r="Z309" s="8">
        <f>(IFERROR(VLOOKUP($D309,platts!$C$3:$AM$457,soaf_platts!Z$1+2,FALSE),VLOOKUP($C309,Lifetime!$A$2:$AK$48,2+soaf_platts!Z$1,FALSE)))*$N309</f>
        <v>1210</v>
      </c>
      <c r="AA309" s="8">
        <f>(IFERROR(VLOOKUP($D309,platts!$C$3:$AM$457,soaf_platts!AA$1+2,FALSE),VLOOKUP($C309,Lifetime!$A$2:$AK$48,2+soaf_platts!AA$1,FALSE)))*$N309</f>
        <v>1210</v>
      </c>
      <c r="AB309" s="8">
        <f>(IFERROR(VLOOKUP($D309,platts!$C$3:$AM$457,soaf_platts!AB$1+2,FALSE),VLOOKUP($C309,Lifetime!$A$2:$AK$48,2+soaf_platts!AB$1,FALSE)))*$N309</f>
        <v>1210</v>
      </c>
      <c r="AC309" s="8">
        <f>(IFERROR(VLOOKUP($D309,platts!$C$3:$AM$457,soaf_platts!AC$1+2,FALSE),VLOOKUP($C309,Lifetime!$A$2:$AK$48,2+soaf_platts!AC$1,FALSE)))*$N309</f>
        <v>1210</v>
      </c>
      <c r="AD309" s="8">
        <f>(IFERROR(VLOOKUP($D309,platts!$C$3:$AM$457,soaf_platts!AD$1+2,FALSE),VLOOKUP($C309,Lifetime!$A$2:$AK$48,2+soaf_platts!AD$1,FALSE)))*$N309</f>
        <v>1210</v>
      </c>
      <c r="AE309" s="8">
        <f>(IFERROR(VLOOKUP($D309,platts!$C$3:$AM$457,soaf_platts!AE$1+2,FALSE),VLOOKUP($C309,Lifetime!$A$2:$AK$48,2+soaf_platts!AE$1,FALSE)))*$N309</f>
        <v>1210</v>
      </c>
      <c r="AF309" s="8">
        <f>(IFERROR(VLOOKUP($D309,platts!$C$3:$AM$457,soaf_platts!AF$1+2,FALSE),VLOOKUP($C309,Lifetime!$A$2:$AK$48,2+soaf_platts!AF$1,FALSE)))*$N309</f>
        <v>1210</v>
      </c>
      <c r="AG309" s="8">
        <f>(IFERROR(VLOOKUP($D309,platts!$C$3:$AM$457,soaf_platts!AG$1+2,FALSE),VLOOKUP($C309,Lifetime!$A$2:$AK$48,2+soaf_platts!AG$1,FALSE)))*$N309</f>
        <v>1210</v>
      </c>
      <c r="AH309" s="8">
        <f>(IFERROR(VLOOKUP($D309,platts!$C$3:$AM$457,soaf_platts!AH$1+2,FALSE),VLOOKUP($C309,Lifetime!$A$2:$AK$48,2+soaf_platts!AH$1,FALSE)))*$N309</f>
        <v>1210</v>
      </c>
      <c r="AI309" s="8">
        <f>(IFERROR(VLOOKUP($D309,platts!$C$3:$AM$457,soaf_platts!AI$1+2,FALSE),VLOOKUP($C309,Lifetime!$A$2:$AK$48,2+soaf_platts!AI$1,FALSE)))*$N309</f>
        <v>1210</v>
      </c>
      <c r="AJ309" s="8">
        <f>(IFERROR(VLOOKUP($D309,platts!$C$3:$AM$457,soaf_platts!AJ$1+2,FALSE),VLOOKUP($C309,Lifetime!$A$2:$AK$48,2+soaf_platts!AJ$1,FALSE)))*$N309</f>
        <v>1210</v>
      </c>
      <c r="AK309" s="8">
        <f>(IFERROR(VLOOKUP($D309,platts!$C$3:$AM$457,soaf_platts!AK$1+2,FALSE),VLOOKUP($C309,Lifetime!$A$2:$AK$48,2+soaf_platts!AK$1,FALSE)))*$N309</f>
        <v>1210</v>
      </c>
      <c r="AL309" s="8">
        <f>(IFERROR(VLOOKUP($D309,platts!$C$3:$AM$457,soaf_platts!AL$1+2,FALSE),VLOOKUP($C309,Lifetime!$A$2:$AK$48,2+soaf_platts!AL$1,FALSE)))*$N309</f>
        <v>1210</v>
      </c>
      <c r="AM309" s="8">
        <f>(IFERROR(VLOOKUP($D309,platts!$C$3:$AM$457,soaf_platts!AM$1+2,FALSE),VLOOKUP($C309,Lifetime!$A$2:$AK$48,2+soaf_platts!AM$1,FALSE)))*$N309</f>
        <v>1210</v>
      </c>
      <c r="AN309" s="8">
        <f>(IFERROR(VLOOKUP($D309,platts!$C$3:$AM$457,soaf_platts!AN$1+2,FALSE),VLOOKUP($C309,Lifetime!$A$2:$AK$48,2+soaf_platts!AN$1,FALSE)))*$N309</f>
        <v>1210</v>
      </c>
      <c r="AO309" s="8">
        <f>(IFERROR(VLOOKUP($D309,platts!$C$3:$AM$457,soaf_platts!AO$1+2,FALSE),VLOOKUP($C309,Lifetime!$A$2:$AK$48,2+soaf_platts!AO$1,FALSE)))*$N309</f>
        <v>1210</v>
      </c>
      <c r="AP309" s="8">
        <f>(IFERROR(VLOOKUP($D309,platts!$C$3:$AM$457,soaf_platts!AP$1+2,FALSE),VLOOKUP($C309,Lifetime!$A$2:$AK$48,2+soaf_platts!AP$1,FALSE)))*$N309</f>
        <v>1210</v>
      </c>
      <c r="AQ309" s="8">
        <f>(IFERROR(VLOOKUP($D309,platts!$C$3:$AM$457,soaf_platts!AQ$1+2,FALSE),VLOOKUP($C309,Lifetime!$A$2:$AK$48,2+soaf_platts!AQ$1,FALSE)))*$N309</f>
        <v>1210</v>
      </c>
      <c r="AR309" s="8">
        <f>(IFERROR(VLOOKUP($D309,platts!$C$3:$AM$457,soaf_platts!AR$1+2,FALSE),VLOOKUP($C309,Lifetime!$A$2:$AK$48,2+soaf_platts!AR$1,FALSE)))*$N309</f>
        <v>1210</v>
      </c>
      <c r="AS309" s="8">
        <f>(IFERROR(VLOOKUP($D309,platts!$C$3:$AM$457,soaf_platts!AS$1+2,FALSE),VLOOKUP($C309,Lifetime!$A$2:$AK$48,2+soaf_platts!AS$1,FALSE)))*$N309</f>
        <v>1210</v>
      </c>
      <c r="AT309" s="8">
        <f>(IFERROR(VLOOKUP($D309,platts!$C$3:$AM$457,soaf_platts!AT$1+2,FALSE),VLOOKUP($C309,Lifetime!$A$2:$AK$48,2+soaf_platts!AT$1,FALSE)))*$N309</f>
        <v>1210</v>
      </c>
      <c r="AU309" s="8">
        <f>(IFERROR(VLOOKUP($D309,platts!$C$3:$AM$457,soaf_platts!AU$1+2,FALSE),VLOOKUP($C309,Lifetime!$A$2:$AK$48,2+soaf_platts!AU$1,FALSE)))*$N309</f>
        <v>1210</v>
      </c>
      <c r="AV309" s="8">
        <f>(IFERROR(VLOOKUP($D309,platts!$C$3:$AM$457,soaf_platts!AV$1+2,FALSE),VLOOKUP($C309,Lifetime!$A$2:$AK$48,2+soaf_platts!AV$1,FALSE)))*$N309</f>
        <v>1210</v>
      </c>
      <c r="AW309" s="8">
        <f>(IFERROR(VLOOKUP($D309,platts!$C$3:$AM$457,soaf_platts!AW$1+2,FALSE),VLOOKUP($C309,Lifetime!$A$2:$AK$48,2+soaf_platts!AW$1,FALSE)))*$N309</f>
        <v>1210</v>
      </c>
    </row>
    <row r="310" spans="1:49" x14ac:dyDescent="0.25">
      <c r="A310" s="8">
        <v>308</v>
      </c>
      <c r="B310" s="23" t="s">
        <v>42</v>
      </c>
      <c r="C310" s="21" t="s">
        <v>12</v>
      </c>
      <c r="D310" s="8" t="str">
        <f t="shared" si="16"/>
        <v>LU_RoR</v>
      </c>
      <c r="E310" s="8">
        <f>IFERROR(VLOOKUP(D310,Data_2011!$D:$F,3,FALSE),VLOOKUP($C310,Efficiency!A309:B353,2,FALSE))</f>
        <v>1</v>
      </c>
      <c r="F310" s="8">
        <f>IFERROR(VLOOKUP(D310,Data_2011!$D:$F,2,FALSE),0)</f>
        <v>0</v>
      </c>
      <c r="G310" s="8">
        <f t="shared" si="18"/>
        <v>0</v>
      </c>
      <c r="H310" s="8">
        <f t="shared" si="19"/>
        <v>0</v>
      </c>
      <c r="I310" s="8">
        <v>0</v>
      </c>
      <c r="J310" s="8">
        <v>0</v>
      </c>
      <c r="K310" s="8">
        <v>0</v>
      </c>
      <c r="L310" s="8">
        <f>IFERROR(VLOOKUP($D310,platts!$C$3:$AM$457,2,FALSE),0)</f>
        <v>44.343000000000004</v>
      </c>
      <c r="M310" s="18">
        <f t="shared" si="17"/>
        <v>-4.3430000000000035</v>
      </c>
      <c r="N310" s="8">
        <f>VLOOKUP($D310,soaf!$D$2:$E$514,2,FALSE)</f>
        <v>40</v>
      </c>
      <c r="O310" s="8">
        <f>(IFERROR(VLOOKUP($D310,platts!$C$3:$AM$457,soaf_platts!O$1+2,FALSE),VLOOKUP($C310,Lifetime!$A$2:$AK$48,2+soaf_platts!O$1,FALSE)))*$N310</f>
        <v>39.810567620594014</v>
      </c>
      <c r="P310" s="8">
        <f>(IFERROR(VLOOKUP($D310,platts!$C$3:$AM$457,soaf_platts!P$1+2,FALSE),VLOOKUP($C310,Lifetime!$A$2:$AK$48,2+soaf_platts!P$1,FALSE)))*$N310</f>
        <v>39.810567620594014</v>
      </c>
      <c r="Q310" s="8">
        <f>(IFERROR(VLOOKUP($D310,platts!$C$3:$AM$457,soaf_platts!Q$1+2,FALSE),VLOOKUP($C310,Lifetime!$A$2:$AK$48,2+soaf_platts!Q$1,FALSE)))*$N310</f>
        <v>39.810567620594014</v>
      </c>
      <c r="R310" s="8">
        <f>(IFERROR(VLOOKUP($D310,platts!$C$3:$AM$457,soaf_platts!R$1+2,FALSE),VLOOKUP($C310,Lifetime!$A$2:$AK$48,2+soaf_platts!R$1,FALSE)))*$N310</f>
        <v>39.810567620594014</v>
      </c>
      <c r="S310" s="8">
        <f>(IFERROR(VLOOKUP($D310,platts!$C$3:$AM$457,soaf_platts!S$1+2,FALSE),VLOOKUP($C310,Lifetime!$A$2:$AK$48,2+soaf_platts!S$1,FALSE)))*$N310</f>
        <v>39.810567620594014</v>
      </c>
      <c r="T310" s="8">
        <f>(IFERROR(VLOOKUP($D310,platts!$C$3:$AM$457,soaf_platts!T$1+2,FALSE),VLOOKUP($C310,Lifetime!$A$2:$AK$48,2+soaf_platts!T$1,FALSE)))*$N310</f>
        <v>39.810567620594014</v>
      </c>
      <c r="U310" s="8">
        <f>(IFERROR(VLOOKUP($D310,platts!$C$3:$AM$457,soaf_platts!U$1+2,FALSE),VLOOKUP($C310,Lifetime!$A$2:$AK$48,2+soaf_platts!U$1,FALSE)))*$N310</f>
        <v>39.810567620594014</v>
      </c>
      <c r="V310" s="8">
        <f>(IFERROR(VLOOKUP($D310,platts!$C$3:$AM$457,soaf_platts!V$1+2,FALSE),VLOOKUP($C310,Lifetime!$A$2:$AK$48,2+soaf_platts!V$1,FALSE)))*$N310</f>
        <v>39.810567620594014</v>
      </c>
      <c r="W310" s="8">
        <f>(IFERROR(VLOOKUP($D310,platts!$C$3:$AM$457,soaf_platts!W$1+2,FALSE),VLOOKUP($C310,Lifetime!$A$2:$AK$48,2+soaf_platts!W$1,FALSE)))*$N310</f>
        <v>39.810567620594014</v>
      </c>
      <c r="X310" s="8">
        <f>(IFERROR(VLOOKUP($D310,platts!$C$3:$AM$457,soaf_platts!X$1+2,FALSE),VLOOKUP($C310,Lifetime!$A$2:$AK$48,2+soaf_platts!X$1,FALSE)))*$N310</f>
        <v>39.810567620594014</v>
      </c>
      <c r="Y310" s="8">
        <f>(IFERROR(VLOOKUP($D310,platts!$C$3:$AM$457,soaf_platts!Y$1+2,FALSE),VLOOKUP($C310,Lifetime!$A$2:$AK$48,2+soaf_platts!Y$1,FALSE)))*$N310</f>
        <v>39.810567620594014</v>
      </c>
      <c r="Z310" s="8">
        <f>(IFERROR(VLOOKUP($D310,platts!$C$3:$AM$457,soaf_platts!Z$1+2,FALSE),VLOOKUP($C310,Lifetime!$A$2:$AK$48,2+soaf_platts!Z$1,FALSE)))*$N310</f>
        <v>39.810567620594014</v>
      </c>
      <c r="AA310" s="8">
        <f>(IFERROR(VLOOKUP($D310,platts!$C$3:$AM$457,soaf_platts!AA$1+2,FALSE),VLOOKUP($C310,Lifetime!$A$2:$AK$48,2+soaf_platts!AA$1,FALSE)))*$N310</f>
        <v>39.810567620594014</v>
      </c>
      <c r="AB310" s="8">
        <f>(IFERROR(VLOOKUP($D310,platts!$C$3:$AM$457,soaf_platts!AB$1+2,FALSE),VLOOKUP($C310,Lifetime!$A$2:$AK$48,2+soaf_platts!AB$1,FALSE)))*$N310</f>
        <v>39.810567620594014</v>
      </c>
      <c r="AC310" s="8">
        <f>(IFERROR(VLOOKUP($D310,platts!$C$3:$AM$457,soaf_platts!AC$1+2,FALSE),VLOOKUP($C310,Lifetime!$A$2:$AK$48,2+soaf_platts!AC$1,FALSE)))*$N310</f>
        <v>39.810567620594014</v>
      </c>
      <c r="AD310" s="8">
        <f>(IFERROR(VLOOKUP($D310,platts!$C$3:$AM$457,soaf_platts!AD$1+2,FALSE),VLOOKUP($C310,Lifetime!$A$2:$AK$48,2+soaf_platts!AD$1,FALSE)))*$N310</f>
        <v>39.810567620594014</v>
      </c>
      <c r="AE310" s="8">
        <f>(IFERROR(VLOOKUP($D310,platts!$C$3:$AM$457,soaf_platts!AE$1+2,FALSE),VLOOKUP($C310,Lifetime!$A$2:$AK$48,2+soaf_platts!AE$1,FALSE)))*$N310</f>
        <v>39.810567620594014</v>
      </c>
      <c r="AF310" s="8">
        <f>(IFERROR(VLOOKUP($D310,platts!$C$3:$AM$457,soaf_platts!AF$1+2,FALSE),VLOOKUP($C310,Lifetime!$A$2:$AK$48,2+soaf_platts!AF$1,FALSE)))*$N310</f>
        <v>39.810567620594014</v>
      </c>
      <c r="AG310" s="8">
        <f>(IFERROR(VLOOKUP($D310,platts!$C$3:$AM$457,soaf_platts!AG$1+2,FALSE),VLOOKUP($C310,Lifetime!$A$2:$AK$48,2+soaf_platts!AG$1,FALSE)))*$N310</f>
        <v>39.747423494125343</v>
      </c>
      <c r="AH310" s="8">
        <f>(IFERROR(VLOOKUP($D310,platts!$C$3:$AM$457,soaf_platts!AH$1+2,FALSE),VLOOKUP($C310,Lifetime!$A$2:$AK$48,2+soaf_platts!AH$1,FALSE)))*$N310</f>
        <v>39.747423494125343</v>
      </c>
      <c r="AI310" s="8">
        <f>(IFERROR(VLOOKUP($D310,platts!$C$3:$AM$457,soaf_platts!AI$1+2,FALSE),VLOOKUP($C310,Lifetime!$A$2:$AK$48,2+soaf_platts!AI$1,FALSE)))*$N310</f>
        <v>39.747423494125343</v>
      </c>
      <c r="AJ310" s="8">
        <f>(IFERROR(VLOOKUP($D310,platts!$C$3:$AM$457,soaf_platts!AJ$1+2,FALSE),VLOOKUP($C310,Lifetime!$A$2:$AK$48,2+soaf_platts!AJ$1,FALSE)))*$N310</f>
        <v>39.747423494125343</v>
      </c>
      <c r="AK310" s="8">
        <f>(IFERROR(VLOOKUP($D310,platts!$C$3:$AM$457,soaf_platts!AK$1+2,FALSE),VLOOKUP($C310,Lifetime!$A$2:$AK$48,2+soaf_platts!AK$1,FALSE)))*$N310</f>
        <v>39.747423494125343</v>
      </c>
      <c r="AL310" s="8">
        <f>(IFERROR(VLOOKUP($D310,platts!$C$3:$AM$457,soaf_platts!AL$1+2,FALSE),VLOOKUP($C310,Lifetime!$A$2:$AK$48,2+soaf_platts!AL$1,FALSE)))*$N310</f>
        <v>39.747423494125343</v>
      </c>
      <c r="AM310" s="8">
        <f>(IFERROR(VLOOKUP($D310,platts!$C$3:$AM$457,soaf_platts!AM$1+2,FALSE),VLOOKUP($C310,Lifetime!$A$2:$AK$48,2+soaf_platts!AM$1,FALSE)))*$N310</f>
        <v>39.747423494125343</v>
      </c>
      <c r="AN310" s="8">
        <f>(IFERROR(VLOOKUP($D310,platts!$C$3:$AM$457,soaf_platts!AN$1+2,FALSE),VLOOKUP($C310,Lifetime!$A$2:$AK$48,2+soaf_platts!AN$1,FALSE)))*$N310</f>
        <v>39.747423494125343</v>
      </c>
      <c r="AO310" s="8">
        <f>(IFERROR(VLOOKUP($D310,platts!$C$3:$AM$457,soaf_platts!AO$1+2,FALSE),VLOOKUP($C310,Lifetime!$A$2:$AK$48,2+soaf_platts!AO$1,FALSE)))*$N310</f>
        <v>39.747423494125343</v>
      </c>
      <c r="AP310" s="8">
        <f>(IFERROR(VLOOKUP($D310,platts!$C$3:$AM$457,soaf_platts!AP$1+2,FALSE),VLOOKUP($C310,Lifetime!$A$2:$AK$48,2+soaf_platts!AP$1,FALSE)))*$N310</f>
        <v>39.747423494125343</v>
      </c>
      <c r="AQ310" s="8">
        <f>(IFERROR(VLOOKUP($D310,platts!$C$3:$AM$457,soaf_platts!AQ$1+2,FALSE),VLOOKUP($C310,Lifetime!$A$2:$AK$48,2+soaf_platts!AQ$1,FALSE)))*$N310</f>
        <v>39.747423494125343</v>
      </c>
      <c r="AR310" s="8">
        <f>(IFERROR(VLOOKUP($D310,platts!$C$3:$AM$457,soaf_platts!AR$1+2,FALSE),VLOOKUP($C310,Lifetime!$A$2:$AK$48,2+soaf_platts!AR$1,FALSE)))*$N310</f>
        <v>39.747423494125343</v>
      </c>
      <c r="AS310" s="8">
        <f>(IFERROR(VLOOKUP($D310,platts!$C$3:$AM$457,soaf_platts!AS$1+2,FALSE),VLOOKUP($C310,Lifetime!$A$2:$AK$48,2+soaf_platts!AS$1,FALSE)))*$N310</f>
        <v>39.747423494125343</v>
      </c>
      <c r="AT310" s="8">
        <f>(IFERROR(VLOOKUP($D310,platts!$C$3:$AM$457,soaf_platts!AT$1+2,FALSE),VLOOKUP($C310,Lifetime!$A$2:$AK$48,2+soaf_platts!AT$1,FALSE)))*$N310</f>
        <v>39.747423494125343</v>
      </c>
      <c r="AU310" s="8">
        <f>(IFERROR(VLOOKUP($D310,platts!$C$3:$AM$457,soaf_platts!AU$1+2,FALSE),VLOOKUP($C310,Lifetime!$A$2:$AK$48,2+soaf_platts!AU$1,FALSE)))*$N310</f>
        <v>39.747423494125343</v>
      </c>
      <c r="AV310" s="8">
        <f>(IFERROR(VLOOKUP($D310,platts!$C$3:$AM$457,soaf_platts!AV$1+2,FALSE),VLOOKUP($C310,Lifetime!$A$2:$AK$48,2+soaf_platts!AV$1,FALSE)))*$N310</f>
        <v>39.747423494125343</v>
      </c>
      <c r="AW310" s="8">
        <f>(IFERROR(VLOOKUP($D310,platts!$C$3:$AM$457,soaf_platts!AW$1+2,FALSE),VLOOKUP($C310,Lifetime!$A$2:$AK$48,2+soaf_platts!AW$1,FALSE)))*$N310</f>
        <v>39.607604356944726</v>
      </c>
    </row>
    <row r="311" spans="1:49" x14ac:dyDescent="0.25">
      <c r="A311" s="8">
        <v>309</v>
      </c>
      <c r="B311" s="23" t="s">
        <v>42</v>
      </c>
      <c r="C311" s="21" t="s">
        <v>21</v>
      </c>
      <c r="D311" s="8" t="str">
        <f t="shared" si="16"/>
        <v>LU_Solar 1</v>
      </c>
      <c r="E311" s="8">
        <f>IFERROR(VLOOKUP(D311,Data_2011!$D:$F,3,FALSE),VLOOKUP($C311,Efficiency!A310:B354,2,FALSE))</f>
        <v>1</v>
      </c>
      <c r="F311" s="8">
        <f>IFERROR(VLOOKUP(D311,Data_2011!$D:$F,2,FALSE),0)</f>
        <v>0</v>
      </c>
      <c r="G311" s="8">
        <f t="shared" si="18"/>
        <v>0</v>
      </c>
      <c r="H311" s="8">
        <f t="shared" si="19"/>
        <v>0</v>
      </c>
      <c r="I311" s="8">
        <v>0</v>
      </c>
      <c r="J311" s="8">
        <v>0</v>
      </c>
      <c r="K311" s="8">
        <v>0</v>
      </c>
      <c r="L311" s="8">
        <f>IFERROR(VLOOKUP($D311,platts!$C$3:$AM$457,2,FALSE),0)</f>
        <v>0.15500000000000003</v>
      </c>
      <c r="M311" s="18">
        <f t="shared" si="17"/>
        <v>113.845</v>
      </c>
      <c r="N311" s="8">
        <f>VLOOKUP($D311,soaf!$D$2:$E$514,2,FALSE)</f>
        <v>114</v>
      </c>
      <c r="O311" s="8">
        <f>(IFERROR(VLOOKUP($D311,platts!$C$3:$AM$457,soaf_platts!O$1+2,FALSE),VLOOKUP($C311,Lifetime!$A$2:$AK$48,2+soaf_platts!O$1,FALSE)))*$N311</f>
        <v>114</v>
      </c>
      <c r="P311" s="8">
        <f>(IFERROR(VLOOKUP($D311,platts!$C$3:$AM$457,soaf_platts!P$1+2,FALSE),VLOOKUP($C311,Lifetime!$A$2:$AK$48,2+soaf_platts!P$1,FALSE)))*$N311</f>
        <v>114</v>
      </c>
      <c r="Q311" s="8">
        <f>(IFERROR(VLOOKUP($D311,platts!$C$3:$AM$457,soaf_platts!Q$1+2,FALSE),VLOOKUP($C311,Lifetime!$A$2:$AK$48,2+soaf_platts!Q$1,FALSE)))*$N311</f>
        <v>114</v>
      </c>
      <c r="R311" s="8">
        <f>(IFERROR(VLOOKUP($D311,platts!$C$3:$AM$457,soaf_platts!R$1+2,FALSE),VLOOKUP($C311,Lifetime!$A$2:$AK$48,2+soaf_platts!R$1,FALSE)))*$N311</f>
        <v>114</v>
      </c>
      <c r="S311" s="8">
        <f>(IFERROR(VLOOKUP($D311,platts!$C$3:$AM$457,soaf_platts!S$1+2,FALSE),VLOOKUP($C311,Lifetime!$A$2:$AK$48,2+soaf_platts!S$1,FALSE)))*$N311</f>
        <v>114</v>
      </c>
      <c r="T311" s="8">
        <f>(IFERROR(VLOOKUP($D311,platts!$C$3:$AM$457,soaf_platts!T$1+2,FALSE),VLOOKUP($C311,Lifetime!$A$2:$AK$48,2+soaf_platts!T$1,FALSE)))*$N311</f>
        <v>114</v>
      </c>
      <c r="U311" s="8">
        <f>(IFERROR(VLOOKUP($D311,platts!$C$3:$AM$457,soaf_platts!U$1+2,FALSE),VLOOKUP($C311,Lifetime!$A$2:$AK$48,2+soaf_platts!U$1,FALSE)))*$N311</f>
        <v>114</v>
      </c>
      <c r="V311" s="8">
        <f>(IFERROR(VLOOKUP($D311,platts!$C$3:$AM$457,soaf_platts!V$1+2,FALSE),VLOOKUP($C311,Lifetime!$A$2:$AK$48,2+soaf_platts!V$1,FALSE)))*$N311</f>
        <v>114</v>
      </c>
      <c r="W311" s="8">
        <f>(IFERROR(VLOOKUP($D311,platts!$C$3:$AM$457,soaf_platts!W$1+2,FALSE),VLOOKUP($C311,Lifetime!$A$2:$AK$48,2+soaf_platts!W$1,FALSE)))*$N311</f>
        <v>75.01935483870966</v>
      </c>
      <c r="X311" s="8">
        <f>(IFERROR(VLOOKUP($D311,platts!$C$3:$AM$457,soaf_platts!X$1+2,FALSE),VLOOKUP($C311,Lifetime!$A$2:$AK$48,2+soaf_platts!X$1,FALSE)))*$N311</f>
        <v>61.780645161290316</v>
      </c>
      <c r="Y311" s="8">
        <f>(IFERROR(VLOOKUP($D311,platts!$C$3:$AM$457,soaf_platts!Y$1+2,FALSE),VLOOKUP($C311,Lifetime!$A$2:$AK$48,2+soaf_platts!Y$1,FALSE)))*$N311</f>
        <v>61.780645161290316</v>
      </c>
      <c r="Z311" s="8">
        <f>(IFERROR(VLOOKUP($D311,platts!$C$3:$AM$457,soaf_platts!Z$1+2,FALSE),VLOOKUP($C311,Lifetime!$A$2:$AK$48,2+soaf_platts!Z$1,FALSE)))*$N311</f>
        <v>61.780645161290316</v>
      </c>
      <c r="AA311" s="8">
        <f>(IFERROR(VLOOKUP($D311,platts!$C$3:$AM$457,soaf_platts!AA$1+2,FALSE),VLOOKUP($C311,Lifetime!$A$2:$AK$48,2+soaf_platts!AA$1,FALSE)))*$N311</f>
        <v>0</v>
      </c>
      <c r="AB311" s="8">
        <f>(IFERROR(VLOOKUP($D311,platts!$C$3:$AM$457,soaf_platts!AB$1+2,FALSE),VLOOKUP($C311,Lifetime!$A$2:$AK$48,2+soaf_platts!AB$1,FALSE)))*$N311</f>
        <v>0</v>
      </c>
      <c r="AC311" s="8">
        <f>(IFERROR(VLOOKUP($D311,platts!$C$3:$AM$457,soaf_platts!AC$1+2,FALSE),VLOOKUP($C311,Lifetime!$A$2:$AK$48,2+soaf_platts!AC$1,FALSE)))*$N311</f>
        <v>0</v>
      </c>
      <c r="AD311" s="8">
        <f>(IFERROR(VLOOKUP($D311,platts!$C$3:$AM$457,soaf_platts!AD$1+2,FALSE),VLOOKUP($C311,Lifetime!$A$2:$AK$48,2+soaf_platts!AD$1,FALSE)))*$N311</f>
        <v>0</v>
      </c>
      <c r="AE311" s="8">
        <f>(IFERROR(VLOOKUP($D311,platts!$C$3:$AM$457,soaf_platts!AE$1+2,FALSE),VLOOKUP($C311,Lifetime!$A$2:$AK$48,2+soaf_platts!AE$1,FALSE)))*$N311</f>
        <v>0</v>
      </c>
      <c r="AF311" s="8">
        <f>(IFERROR(VLOOKUP($D311,platts!$C$3:$AM$457,soaf_platts!AF$1+2,FALSE),VLOOKUP($C311,Lifetime!$A$2:$AK$48,2+soaf_platts!AF$1,FALSE)))*$N311</f>
        <v>0</v>
      </c>
      <c r="AG311" s="8">
        <f>(IFERROR(VLOOKUP($D311,platts!$C$3:$AM$457,soaf_platts!AG$1+2,FALSE),VLOOKUP($C311,Lifetime!$A$2:$AK$48,2+soaf_platts!AG$1,FALSE)))*$N311</f>
        <v>0</v>
      </c>
      <c r="AH311" s="8">
        <f>(IFERROR(VLOOKUP($D311,platts!$C$3:$AM$457,soaf_platts!AH$1+2,FALSE),VLOOKUP($C311,Lifetime!$A$2:$AK$48,2+soaf_platts!AH$1,FALSE)))*$N311</f>
        <v>0</v>
      </c>
      <c r="AI311" s="8">
        <f>(IFERROR(VLOOKUP($D311,platts!$C$3:$AM$457,soaf_platts!AI$1+2,FALSE),VLOOKUP($C311,Lifetime!$A$2:$AK$48,2+soaf_platts!AI$1,FALSE)))*$N311</f>
        <v>0</v>
      </c>
      <c r="AJ311" s="8">
        <f>(IFERROR(VLOOKUP($D311,platts!$C$3:$AM$457,soaf_platts!AJ$1+2,FALSE),VLOOKUP($C311,Lifetime!$A$2:$AK$48,2+soaf_platts!AJ$1,FALSE)))*$N311</f>
        <v>0</v>
      </c>
      <c r="AK311" s="8">
        <f>(IFERROR(VLOOKUP($D311,platts!$C$3:$AM$457,soaf_platts!AK$1+2,FALSE),VLOOKUP($C311,Lifetime!$A$2:$AK$48,2+soaf_platts!AK$1,FALSE)))*$N311</f>
        <v>0</v>
      </c>
      <c r="AL311" s="8">
        <f>(IFERROR(VLOOKUP($D311,platts!$C$3:$AM$457,soaf_platts!AL$1+2,FALSE),VLOOKUP($C311,Lifetime!$A$2:$AK$48,2+soaf_platts!AL$1,FALSE)))*$N311</f>
        <v>0</v>
      </c>
      <c r="AM311" s="8">
        <f>(IFERROR(VLOOKUP($D311,platts!$C$3:$AM$457,soaf_platts!AM$1+2,FALSE),VLOOKUP($C311,Lifetime!$A$2:$AK$48,2+soaf_platts!AM$1,FALSE)))*$N311</f>
        <v>0</v>
      </c>
      <c r="AN311" s="8">
        <f>(IFERROR(VLOOKUP($D311,platts!$C$3:$AM$457,soaf_platts!AN$1+2,FALSE),VLOOKUP($C311,Lifetime!$A$2:$AK$48,2+soaf_platts!AN$1,FALSE)))*$N311</f>
        <v>0</v>
      </c>
      <c r="AO311" s="8">
        <f>(IFERROR(VLOOKUP($D311,platts!$C$3:$AM$457,soaf_platts!AO$1+2,FALSE),VLOOKUP($C311,Lifetime!$A$2:$AK$48,2+soaf_platts!AO$1,FALSE)))*$N311</f>
        <v>0</v>
      </c>
      <c r="AP311" s="8">
        <f>(IFERROR(VLOOKUP($D311,platts!$C$3:$AM$457,soaf_platts!AP$1+2,FALSE),VLOOKUP($C311,Lifetime!$A$2:$AK$48,2+soaf_platts!AP$1,FALSE)))*$N311</f>
        <v>0</v>
      </c>
      <c r="AQ311" s="8">
        <f>(IFERROR(VLOOKUP($D311,platts!$C$3:$AM$457,soaf_platts!AQ$1+2,FALSE),VLOOKUP($C311,Lifetime!$A$2:$AK$48,2+soaf_platts!AQ$1,FALSE)))*$N311</f>
        <v>0</v>
      </c>
      <c r="AR311" s="8">
        <f>(IFERROR(VLOOKUP($D311,platts!$C$3:$AM$457,soaf_platts!AR$1+2,FALSE),VLOOKUP($C311,Lifetime!$A$2:$AK$48,2+soaf_platts!AR$1,FALSE)))*$N311</f>
        <v>0</v>
      </c>
      <c r="AS311" s="8">
        <f>(IFERROR(VLOOKUP($D311,platts!$C$3:$AM$457,soaf_platts!AS$1+2,FALSE),VLOOKUP($C311,Lifetime!$A$2:$AK$48,2+soaf_platts!AS$1,FALSE)))*$N311</f>
        <v>0</v>
      </c>
      <c r="AT311" s="8">
        <f>(IFERROR(VLOOKUP($D311,platts!$C$3:$AM$457,soaf_platts!AT$1+2,FALSE),VLOOKUP($C311,Lifetime!$A$2:$AK$48,2+soaf_platts!AT$1,FALSE)))*$N311</f>
        <v>0</v>
      </c>
      <c r="AU311" s="8">
        <f>(IFERROR(VLOOKUP($D311,platts!$C$3:$AM$457,soaf_platts!AU$1+2,FALSE),VLOOKUP($C311,Lifetime!$A$2:$AK$48,2+soaf_platts!AU$1,FALSE)))*$N311</f>
        <v>0</v>
      </c>
      <c r="AV311" s="8">
        <f>(IFERROR(VLOOKUP($D311,platts!$C$3:$AM$457,soaf_platts!AV$1+2,FALSE),VLOOKUP($C311,Lifetime!$A$2:$AK$48,2+soaf_platts!AV$1,FALSE)))*$N311</f>
        <v>0</v>
      </c>
      <c r="AW311" s="8">
        <f>(IFERROR(VLOOKUP($D311,platts!$C$3:$AM$457,soaf_platts!AW$1+2,FALSE),VLOOKUP($C311,Lifetime!$A$2:$AK$48,2+soaf_platts!AW$1,FALSE)))*$N311</f>
        <v>0</v>
      </c>
    </row>
    <row r="312" spans="1:49" x14ac:dyDescent="0.25">
      <c r="A312" s="8">
        <v>310</v>
      </c>
      <c r="B312" s="23" t="s">
        <v>42</v>
      </c>
      <c r="C312" s="21" t="s">
        <v>28</v>
      </c>
      <c r="D312" s="8" t="str">
        <f t="shared" si="16"/>
        <v>LU_Wind offshore 1</v>
      </c>
      <c r="E312" s="8">
        <f>IFERROR(VLOOKUP(D312,Data_2011!$D:$F,3,FALSE),VLOOKUP($C312,Efficiency!A311:B355,2,FALSE))</f>
        <v>1</v>
      </c>
      <c r="F312" s="8">
        <f>IFERROR(VLOOKUP(D312,Data_2011!$D:$F,2,FALSE),0)</f>
        <v>0</v>
      </c>
      <c r="G312" s="8">
        <f t="shared" si="18"/>
        <v>0</v>
      </c>
      <c r="H312" s="8">
        <f t="shared" si="19"/>
        <v>0</v>
      </c>
      <c r="I312" s="8">
        <v>0</v>
      </c>
      <c r="J312" s="8">
        <v>0</v>
      </c>
      <c r="K312" s="8">
        <v>0</v>
      </c>
      <c r="L312" s="8">
        <f>IFERROR(VLOOKUP($D312,platts!$C$3:$AM$457,2,FALSE),0)</f>
        <v>0</v>
      </c>
      <c r="M312" s="18">
        <f t="shared" si="17"/>
        <v>0</v>
      </c>
      <c r="N312" s="8">
        <f>VLOOKUP($D312,soaf!$D$2:$E$514,2,FALSE)</f>
        <v>0</v>
      </c>
      <c r="O312" s="8">
        <f>(IFERROR(VLOOKUP($D312,platts!$C$3:$AM$457,soaf_platts!O$1+2,FALSE),VLOOKUP($C312,Lifetime!$A$2:$AK$48,2+soaf_platts!O$1,FALSE)))*$N312</f>
        <v>0</v>
      </c>
      <c r="P312" s="8">
        <f>(IFERROR(VLOOKUP($D312,platts!$C$3:$AM$457,soaf_platts!P$1+2,FALSE),VLOOKUP($C312,Lifetime!$A$2:$AK$48,2+soaf_platts!P$1,FALSE)))*$N312</f>
        <v>0</v>
      </c>
      <c r="Q312" s="8">
        <f>(IFERROR(VLOOKUP($D312,platts!$C$3:$AM$457,soaf_platts!Q$1+2,FALSE),VLOOKUP($C312,Lifetime!$A$2:$AK$48,2+soaf_platts!Q$1,FALSE)))*$N312</f>
        <v>0</v>
      </c>
      <c r="R312" s="8">
        <f>(IFERROR(VLOOKUP($D312,platts!$C$3:$AM$457,soaf_platts!R$1+2,FALSE),VLOOKUP($C312,Lifetime!$A$2:$AK$48,2+soaf_platts!R$1,FALSE)))*$N312</f>
        <v>0</v>
      </c>
      <c r="S312" s="8">
        <f>(IFERROR(VLOOKUP($D312,platts!$C$3:$AM$457,soaf_platts!S$1+2,FALSE),VLOOKUP($C312,Lifetime!$A$2:$AK$48,2+soaf_platts!S$1,FALSE)))*$N312</f>
        <v>0</v>
      </c>
      <c r="T312" s="8">
        <f>(IFERROR(VLOOKUP($D312,platts!$C$3:$AM$457,soaf_platts!T$1+2,FALSE),VLOOKUP($C312,Lifetime!$A$2:$AK$48,2+soaf_platts!T$1,FALSE)))*$N312</f>
        <v>0</v>
      </c>
      <c r="U312" s="8">
        <f>(IFERROR(VLOOKUP($D312,platts!$C$3:$AM$457,soaf_platts!U$1+2,FALSE),VLOOKUP($C312,Lifetime!$A$2:$AK$48,2+soaf_platts!U$1,FALSE)))*$N312</f>
        <v>0</v>
      </c>
      <c r="V312" s="8">
        <f>(IFERROR(VLOOKUP($D312,platts!$C$3:$AM$457,soaf_platts!V$1+2,FALSE),VLOOKUP($C312,Lifetime!$A$2:$AK$48,2+soaf_platts!V$1,FALSE)))*$N312</f>
        <v>0</v>
      </c>
      <c r="W312" s="8">
        <f>(IFERROR(VLOOKUP($D312,platts!$C$3:$AM$457,soaf_platts!W$1+2,FALSE),VLOOKUP($C312,Lifetime!$A$2:$AK$48,2+soaf_platts!W$1,FALSE)))*$N312</f>
        <v>0</v>
      </c>
      <c r="X312" s="8">
        <f>(IFERROR(VLOOKUP($D312,platts!$C$3:$AM$457,soaf_platts!X$1+2,FALSE),VLOOKUP($C312,Lifetime!$A$2:$AK$48,2+soaf_platts!X$1,FALSE)))*$N312</f>
        <v>0</v>
      </c>
      <c r="Y312" s="8">
        <f>(IFERROR(VLOOKUP($D312,platts!$C$3:$AM$457,soaf_platts!Y$1+2,FALSE),VLOOKUP($C312,Lifetime!$A$2:$AK$48,2+soaf_platts!Y$1,FALSE)))*$N312</f>
        <v>0</v>
      </c>
      <c r="Z312" s="8">
        <f>(IFERROR(VLOOKUP($D312,platts!$C$3:$AM$457,soaf_platts!Z$1+2,FALSE),VLOOKUP($C312,Lifetime!$A$2:$AK$48,2+soaf_platts!Z$1,FALSE)))*$N312</f>
        <v>0</v>
      </c>
      <c r="AA312" s="8">
        <f>(IFERROR(VLOOKUP($D312,platts!$C$3:$AM$457,soaf_platts!AA$1+2,FALSE),VLOOKUP($C312,Lifetime!$A$2:$AK$48,2+soaf_platts!AA$1,FALSE)))*$N312</f>
        <v>0</v>
      </c>
      <c r="AB312" s="8">
        <f>(IFERROR(VLOOKUP($D312,platts!$C$3:$AM$457,soaf_platts!AB$1+2,FALSE),VLOOKUP($C312,Lifetime!$A$2:$AK$48,2+soaf_platts!AB$1,FALSE)))*$N312</f>
        <v>0</v>
      </c>
      <c r="AC312" s="8">
        <f>(IFERROR(VLOOKUP($D312,platts!$C$3:$AM$457,soaf_platts!AC$1+2,FALSE),VLOOKUP($C312,Lifetime!$A$2:$AK$48,2+soaf_platts!AC$1,FALSE)))*$N312</f>
        <v>0</v>
      </c>
      <c r="AD312" s="8">
        <f>(IFERROR(VLOOKUP($D312,platts!$C$3:$AM$457,soaf_platts!AD$1+2,FALSE),VLOOKUP($C312,Lifetime!$A$2:$AK$48,2+soaf_platts!AD$1,FALSE)))*$N312</f>
        <v>0</v>
      </c>
      <c r="AE312" s="8">
        <f>(IFERROR(VLOOKUP($D312,platts!$C$3:$AM$457,soaf_platts!AE$1+2,FALSE),VLOOKUP($C312,Lifetime!$A$2:$AK$48,2+soaf_platts!AE$1,FALSE)))*$N312</f>
        <v>0</v>
      </c>
      <c r="AF312" s="8">
        <f>(IFERROR(VLOOKUP($D312,platts!$C$3:$AM$457,soaf_platts!AF$1+2,FALSE),VLOOKUP($C312,Lifetime!$A$2:$AK$48,2+soaf_platts!AF$1,FALSE)))*$N312</f>
        <v>0</v>
      </c>
      <c r="AG312" s="8">
        <f>(IFERROR(VLOOKUP($D312,platts!$C$3:$AM$457,soaf_platts!AG$1+2,FALSE),VLOOKUP($C312,Lifetime!$A$2:$AK$48,2+soaf_platts!AG$1,FALSE)))*$N312</f>
        <v>0</v>
      </c>
      <c r="AH312" s="8">
        <f>(IFERROR(VLOOKUP($D312,platts!$C$3:$AM$457,soaf_platts!AH$1+2,FALSE),VLOOKUP($C312,Lifetime!$A$2:$AK$48,2+soaf_platts!AH$1,FALSE)))*$N312</f>
        <v>0</v>
      </c>
      <c r="AI312" s="8">
        <f>(IFERROR(VLOOKUP($D312,platts!$C$3:$AM$457,soaf_platts!AI$1+2,FALSE),VLOOKUP($C312,Lifetime!$A$2:$AK$48,2+soaf_platts!AI$1,FALSE)))*$N312</f>
        <v>0</v>
      </c>
      <c r="AJ312" s="8">
        <f>(IFERROR(VLOOKUP($D312,platts!$C$3:$AM$457,soaf_platts!AJ$1+2,FALSE),VLOOKUP($C312,Lifetime!$A$2:$AK$48,2+soaf_platts!AJ$1,FALSE)))*$N312</f>
        <v>0</v>
      </c>
      <c r="AK312" s="8">
        <f>(IFERROR(VLOOKUP($D312,platts!$C$3:$AM$457,soaf_platts!AK$1+2,FALSE),VLOOKUP($C312,Lifetime!$A$2:$AK$48,2+soaf_platts!AK$1,FALSE)))*$N312</f>
        <v>0</v>
      </c>
      <c r="AL312" s="8">
        <f>(IFERROR(VLOOKUP($D312,platts!$C$3:$AM$457,soaf_platts!AL$1+2,FALSE),VLOOKUP($C312,Lifetime!$A$2:$AK$48,2+soaf_platts!AL$1,FALSE)))*$N312</f>
        <v>0</v>
      </c>
      <c r="AM312" s="8">
        <f>(IFERROR(VLOOKUP($D312,platts!$C$3:$AM$457,soaf_platts!AM$1+2,FALSE),VLOOKUP($C312,Lifetime!$A$2:$AK$48,2+soaf_platts!AM$1,FALSE)))*$N312</f>
        <v>0</v>
      </c>
      <c r="AN312" s="8">
        <f>(IFERROR(VLOOKUP($D312,platts!$C$3:$AM$457,soaf_platts!AN$1+2,FALSE),VLOOKUP($C312,Lifetime!$A$2:$AK$48,2+soaf_platts!AN$1,FALSE)))*$N312</f>
        <v>0</v>
      </c>
      <c r="AO312" s="8">
        <f>(IFERROR(VLOOKUP($D312,platts!$C$3:$AM$457,soaf_platts!AO$1+2,FALSE),VLOOKUP($C312,Lifetime!$A$2:$AK$48,2+soaf_platts!AO$1,FALSE)))*$N312</f>
        <v>0</v>
      </c>
      <c r="AP312" s="8">
        <f>(IFERROR(VLOOKUP($D312,platts!$C$3:$AM$457,soaf_platts!AP$1+2,FALSE),VLOOKUP($C312,Lifetime!$A$2:$AK$48,2+soaf_platts!AP$1,FALSE)))*$N312</f>
        <v>0</v>
      </c>
      <c r="AQ312" s="8">
        <f>(IFERROR(VLOOKUP($D312,platts!$C$3:$AM$457,soaf_platts!AQ$1+2,FALSE),VLOOKUP($C312,Lifetime!$A$2:$AK$48,2+soaf_platts!AQ$1,FALSE)))*$N312</f>
        <v>0</v>
      </c>
      <c r="AR312" s="8">
        <f>(IFERROR(VLOOKUP($D312,platts!$C$3:$AM$457,soaf_platts!AR$1+2,FALSE),VLOOKUP($C312,Lifetime!$A$2:$AK$48,2+soaf_platts!AR$1,FALSE)))*$N312</f>
        <v>0</v>
      </c>
      <c r="AS312" s="8">
        <f>(IFERROR(VLOOKUP($D312,platts!$C$3:$AM$457,soaf_platts!AS$1+2,FALSE),VLOOKUP($C312,Lifetime!$A$2:$AK$48,2+soaf_platts!AS$1,FALSE)))*$N312</f>
        <v>0</v>
      </c>
      <c r="AT312" s="8">
        <f>(IFERROR(VLOOKUP($D312,platts!$C$3:$AM$457,soaf_platts!AT$1+2,FALSE),VLOOKUP($C312,Lifetime!$A$2:$AK$48,2+soaf_platts!AT$1,FALSE)))*$N312</f>
        <v>0</v>
      </c>
      <c r="AU312" s="8">
        <f>(IFERROR(VLOOKUP($D312,platts!$C$3:$AM$457,soaf_platts!AU$1+2,FALSE),VLOOKUP($C312,Lifetime!$A$2:$AK$48,2+soaf_platts!AU$1,FALSE)))*$N312</f>
        <v>0</v>
      </c>
      <c r="AV312" s="8">
        <f>(IFERROR(VLOOKUP($D312,platts!$C$3:$AM$457,soaf_platts!AV$1+2,FALSE),VLOOKUP($C312,Lifetime!$A$2:$AK$48,2+soaf_platts!AV$1,FALSE)))*$N312</f>
        <v>0</v>
      </c>
      <c r="AW312" s="8">
        <f>(IFERROR(VLOOKUP($D312,platts!$C$3:$AM$457,soaf_platts!AW$1+2,FALSE),VLOOKUP($C312,Lifetime!$A$2:$AK$48,2+soaf_platts!AW$1,FALSE)))*$N312</f>
        <v>0</v>
      </c>
    </row>
    <row r="313" spans="1:49" x14ac:dyDescent="0.25">
      <c r="A313" s="8">
        <v>311</v>
      </c>
      <c r="B313" s="24" t="s">
        <v>42</v>
      </c>
      <c r="C313" s="21" t="s">
        <v>23</v>
      </c>
      <c r="D313" s="8" t="str">
        <f t="shared" si="16"/>
        <v>LU_Wind onshore 1</v>
      </c>
      <c r="E313" s="8">
        <f>IFERROR(VLOOKUP(D313,Data_2011!$D:$F,3,FALSE),VLOOKUP($C313,Efficiency!A312:B356,2,FALSE))</f>
        <v>1</v>
      </c>
      <c r="F313" s="8">
        <f>IFERROR(VLOOKUP(D313,Data_2011!$D:$F,2,FALSE),0)</f>
        <v>0</v>
      </c>
      <c r="G313" s="8">
        <f t="shared" si="18"/>
        <v>0</v>
      </c>
      <c r="H313" s="8">
        <f t="shared" si="19"/>
        <v>0</v>
      </c>
      <c r="I313" s="8">
        <v>0</v>
      </c>
      <c r="J313" s="8">
        <v>0</v>
      </c>
      <c r="K313" s="8">
        <v>0</v>
      </c>
      <c r="L313" s="8">
        <f>IFERROR(VLOOKUP($D313,platts!$C$3:$AM$457,2,FALSE),0)</f>
        <v>63.400000000000006</v>
      </c>
      <c r="M313" s="18">
        <f t="shared" si="17"/>
        <v>-3.4000000000000057</v>
      </c>
      <c r="N313" s="8">
        <f>VLOOKUP($D313,soaf!$D$2:$E$514,2,FALSE)</f>
        <v>60</v>
      </c>
      <c r="O313" s="8">
        <f>(IFERROR(VLOOKUP($D313,platts!$C$3:$AM$457,soaf_platts!O$1+2,FALSE),VLOOKUP($C313,Lifetime!$A$2:$AK$48,2+soaf_platts!O$1,FALSE)))*$N313</f>
        <v>60</v>
      </c>
      <c r="P313" s="8">
        <f>(IFERROR(VLOOKUP($D313,platts!$C$3:$AM$457,soaf_platts!P$1+2,FALSE),VLOOKUP($C313,Lifetime!$A$2:$AK$48,2+soaf_platts!P$1,FALSE)))*$N313</f>
        <v>60</v>
      </c>
      <c r="Q313" s="8">
        <f>(IFERROR(VLOOKUP($D313,platts!$C$3:$AM$457,soaf_platts!Q$1+2,FALSE),VLOOKUP($C313,Lifetime!$A$2:$AK$48,2+soaf_platts!Q$1,FALSE)))*$N313</f>
        <v>60</v>
      </c>
      <c r="R313" s="8">
        <f>(IFERROR(VLOOKUP($D313,platts!$C$3:$AM$457,soaf_platts!R$1+2,FALSE),VLOOKUP($C313,Lifetime!$A$2:$AK$48,2+soaf_platts!R$1,FALSE)))*$N313</f>
        <v>60</v>
      </c>
      <c r="S313" s="8">
        <f>(IFERROR(VLOOKUP($D313,platts!$C$3:$AM$457,soaf_platts!S$1+2,FALSE),VLOOKUP($C313,Lifetime!$A$2:$AK$48,2+soaf_platts!S$1,FALSE)))*$N313</f>
        <v>60</v>
      </c>
      <c r="T313" s="8">
        <f>(IFERROR(VLOOKUP($D313,platts!$C$3:$AM$457,soaf_platts!T$1+2,FALSE),VLOOKUP($C313,Lifetime!$A$2:$AK$48,2+soaf_platts!T$1,FALSE)))*$N313</f>
        <v>58.107255520504729</v>
      </c>
      <c r="U313" s="8">
        <f>(IFERROR(VLOOKUP($D313,platts!$C$3:$AM$457,soaf_platts!U$1+2,FALSE),VLOOKUP($C313,Lifetime!$A$2:$AK$48,2+soaf_platts!U$1,FALSE)))*$N313</f>
        <v>56.214511041009466</v>
      </c>
      <c r="V313" s="8">
        <f>(IFERROR(VLOOKUP($D313,platts!$C$3:$AM$457,soaf_platts!V$1+2,FALSE),VLOOKUP($C313,Lifetime!$A$2:$AK$48,2+soaf_platts!V$1,FALSE)))*$N313</f>
        <v>54.227129337539431</v>
      </c>
      <c r="W313" s="8">
        <f>(IFERROR(VLOOKUP($D313,platts!$C$3:$AM$457,soaf_platts!W$1+2,FALSE),VLOOKUP($C313,Lifetime!$A$2:$AK$48,2+soaf_platts!W$1,FALSE)))*$N313</f>
        <v>48.738170347003148</v>
      </c>
      <c r="X313" s="8">
        <f>(IFERROR(VLOOKUP($D313,platts!$C$3:$AM$457,soaf_platts!X$1+2,FALSE),VLOOKUP($C313,Lifetime!$A$2:$AK$48,2+soaf_platts!X$1,FALSE)))*$N313</f>
        <v>44.006309148264975</v>
      </c>
      <c r="Y313" s="8">
        <f>(IFERROR(VLOOKUP($D313,platts!$C$3:$AM$457,soaf_platts!Y$1+2,FALSE),VLOOKUP($C313,Lifetime!$A$2:$AK$48,2+soaf_platts!Y$1,FALSE)))*$N313</f>
        <v>42.870662460567821</v>
      </c>
      <c r="Z313" s="8">
        <f>(IFERROR(VLOOKUP($D313,platts!$C$3:$AM$457,soaf_platts!Z$1+2,FALSE),VLOOKUP($C313,Lifetime!$A$2:$AK$48,2+soaf_platts!Z$1,FALSE)))*$N313</f>
        <v>42.870662460567821</v>
      </c>
      <c r="AA313" s="8">
        <f>(IFERROR(VLOOKUP($D313,platts!$C$3:$AM$457,soaf_platts!AA$1+2,FALSE),VLOOKUP($C313,Lifetime!$A$2:$AK$48,2+soaf_platts!AA$1,FALSE)))*$N313</f>
        <v>37.760252365930597</v>
      </c>
      <c r="AB313" s="8">
        <f>(IFERROR(VLOOKUP($D313,platts!$C$3:$AM$457,soaf_platts!AB$1+2,FALSE),VLOOKUP($C313,Lifetime!$A$2:$AK$48,2+soaf_platts!AB$1,FALSE)))*$N313</f>
        <v>24.70031545741325</v>
      </c>
      <c r="AC313" s="8">
        <f>(IFERROR(VLOOKUP($D313,platts!$C$3:$AM$457,soaf_platts!AC$1+2,FALSE),VLOOKUP($C313,Lifetime!$A$2:$AK$48,2+soaf_platts!AC$1,FALSE)))*$N313</f>
        <v>24.70031545741325</v>
      </c>
      <c r="AD313" s="8">
        <f>(IFERROR(VLOOKUP($D313,platts!$C$3:$AM$457,soaf_platts!AD$1+2,FALSE),VLOOKUP($C313,Lifetime!$A$2:$AK$48,2+soaf_platts!AD$1,FALSE)))*$N313</f>
        <v>22.80757097791798</v>
      </c>
      <c r="AE313" s="8">
        <f>(IFERROR(VLOOKUP($D313,platts!$C$3:$AM$457,soaf_platts!AE$1+2,FALSE),VLOOKUP($C313,Lifetime!$A$2:$AK$48,2+soaf_platts!AE$1,FALSE)))*$N313</f>
        <v>22.80757097791798</v>
      </c>
      <c r="AF313" s="8">
        <f>(IFERROR(VLOOKUP($D313,platts!$C$3:$AM$457,soaf_platts!AF$1+2,FALSE),VLOOKUP($C313,Lifetime!$A$2:$AK$48,2+soaf_platts!AF$1,FALSE)))*$N313</f>
        <v>15.993690851735016</v>
      </c>
      <c r="AG313" s="8">
        <f>(IFERROR(VLOOKUP($D313,platts!$C$3:$AM$457,soaf_platts!AG$1+2,FALSE),VLOOKUP($C313,Lifetime!$A$2:$AK$48,2+soaf_platts!AG$1,FALSE)))*$N313</f>
        <v>15.993690851735016</v>
      </c>
      <c r="AH313" s="8">
        <f>(IFERROR(VLOOKUP($D313,platts!$C$3:$AM$457,soaf_platts!AH$1+2,FALSE),VLOOKUP($C313,Lifetime!$A$2:$AK$48,2+soaf_platts!AH$1,FALSE)))*$N313</f>
        <v>14.479495268138802</v>
      </c>
      <c r="AI313" s="8">
        <f>(IFERROR(VLOOKUP($D313,platts!$C$3:$AM$457,soaf_platts!AI$1+2,FALSE),VLOOKUP($C313,Lifetime!$A$2:$AK$48,2+soaf_platts!AI$1,FALSE)))*$N313</f>
        <v>14.479495268138802</v>
      </c>
      <c r="AJ313" s="8">
        <f>(IFERROR(VLOOKUP($D313,platts!$C$3:$AM$457,soaf_platts!AJ$1+2,FALSE),VLOOKUP($C313,Lifetime!$A$2:$AK$48,2+soaf_platts!AJ$1,FALSE)))*$N313</f>
        <v>0</v>
      </c>
      <c r="AK313" s="8">
        <f>(IFERROR(VLOOKUP($D313,platts!$C$3:$AM$457,soaf_platts!AK$1+2,FALSE),VLOOKUP($C313,Lifetime!$A$2:$AK$48,2+soaf_platts!AK$1,FALSE)))*$N313</f>
        <v>0</v>
      </c>
      <c r="AL313" s="8">
        <f>(IFERROR(VLOOKUP($D313,platts!$C$3:$AM$457,soaf_platts!AL$1+2,FALSE),VLOOKUP($C313,Lifetime!$A$2:$AK$48,2+soaf_platts!AL$1,FALSE)))*$N313</f>
        <v>0</v>
      </c>
      <c r="AM313" s="8">
        <f>(IFERROR(VLOOKUP($D313,platts!$C$3:$AM$457,soaf_platts!AM$1+2,FALSE),VLOOKUP($C313,Lifetime!$A$2:$AK$48,2+soaf_platts!AM$1,FALSE)))*$N313</f>
        <v>0</v>
      </c>
      <c r="AN313" s="8">
        <f>(IFERROR(VLOOKUP($D313,platts!$C$3:$AM$457,soaf_platts!AN$1+2,FALSE),VLOOKUP($C313,Lifetime!$A$2:$AK$48,2+soaf_platts!AN$1,FALSE)))*$N313</f>
        <v>0</v>
      </c>
      <c r="AO313" s="8">
        <f>(IFERROR(VLOOKUP($D313,platts!$C$3:$AM$457,soaf_platts!AO$1+2,FALSE),VLOOKUP($C313,Lifetime!$A$2:$AK$48,2+soaf_platts!AO$1,FALSE)))*$N313</f>
        <v>0</v>
      </c>
      <c r="AP313" s="8">
        <f>(IFERROR(VLOOKUP($D313,platts!$C$3:$AM$457,soaf_platts!AP$1+2,FALSE),VLOOKUP($C313,Lifetime!$A$2:$AK$48,2+soaf_platts!AP$1,FALSE)))*$N313</f>
        <v>0</v>
      </c>
      <c r="AQ313" s="8">
        <f>(IFERROR(VLOOKUP($D313,platts!$C$3:$AM$457,soaf_platts!AQ$1+2,FALSE),VLOOKUP($C313,Lifetime!$A$2:$AK$48,2+soaf_platts!AQ$1,FALSE)))*$N313</f>
        <v>0</v>
      </c>
      <c r="AR313" s="8">
        <f>(IFERROR(VLOOKUP($D313,platts!$C$3:$AM$457,soaf_platts!AR$1+2,FALSE),VLOOKUP($C313,Lifetime!$A$2:$AK$48,2+soaf_platts!AR$1,FALSE)))*$N313</f>
        <v>0</v>
      </c>
      <c r="AS313" s="8">
        <f>(IFERROR(VLOOKUP($D313,platts!$C$3:$AM$457,soaf_platts!AS$1+2,FALSE),VLOOKUP($C313,Lifetime!$A$2:$AK$48,2+soaf_platts!AS$1,FALSE)))*$N313</f>
        <v>0</v>
      </c>
      <c r="AT313" s="8">
        <f>(IFERROR(VLOOKUP($D313,platts!$C$3:$AM$457,soaf_platts!AT$1+2,FALSE),VLOOKUP($C313,Lifetime!$A$2:$AK$48,2+soaf_platts!AT$1,FALSE)))*$N313</f>
        <v>0</v>
      </c>
      <c r="AU313" s="8">
        <f>(IFERROR(VLOOKUP($D313,platts!$C$3:$AM$457,soaf_platts!AU$1+2,FALSE),VLOOKUP($C313,Lifetime!$A$2:$AK$48,2+soaf_platts!AU$1,FALSE)))*$N313</f>
        <v>0</v>
      </c>
      <c r="AV313" s="8">
        <f>(IFERROR(VLOOKUP($D313,platts!$C$3:$AM$457,soaf_platts!AV$1+2,FALSE),VLOOKUP($C313,Lifetime!$A$2:$AK$48,2+soaf_platts!AV$1,FALSE)))*$N313</f>
        <v>0</v>
      </c>
      <c r="AW313" s="8">
        <f>(IFERROR(VLOOKUP($D313,platts!$C$3:$AM$457,soaf_platts!AW$1+2,FALSE),VLOOKUP($C313,Lifetime!$A$2:$AK$48,2+soaf_platts!AW$1,FALSE)))*$N313</f>
        <v>0</v>
      </c>
    </row>
    <row r="314" spans="1:49" x14ac:dyDescent="0.25">
      <c r="A314" s="8">
        <v>312</v>
      </c>
      <c r="B314" s="20" t="s">
        <v>57</v>
      </c>
      <c r="C314" s="21" t="s">
        <v>19</v>
      </c>
      <c r="D314" s="8" t="str">
        <f t="shared" si="16"/>
        <v>LV_Biomass</v>
      </c>
      <c r="E314" s="8">
        <f>IFERROR(VLOOKUP(D314,Data_2011!$D:$F,3,FALSE),VLOOKUP($C314,Efficiency!A313:B357,2,FALSE))</f>
        <v>0.38</v>
      </c>
      <c r="F314" s="8">
        <f>IFERROR(VLOOKUP(D314,Data_2011!$D:$F,2,FALSE),0)</f>
        <v>0</v>
      </c>
      <c r="G314" s="8">
        <f t="shared" si="18"/>
        <v>0</v>
      </c>
      <c r="H314" s="8">
        <f t="shared" si="19"/>
        <v>0</v>
      </c>
      <c r="I314" s="8">
        <v>0</v>
      </c>
      <c r="J314" s="8">
        <v>0</v>
      </c>
      <c r="K314" s="8">
        <v>0</v>
      </c>
      <c r="L314" s="8">
        <f>IFERROR(VLOOKUP($D314,platts!$C$3:$AM$457,2,FALSE),0)</f>
        <v>65.882999999999996</v>
      </c>
      <c r="M314" s="18">
        <f t="shared" si="17"/>
        <v>64.117000000000004</v>
      </c>
      <c r="N314" s="8">
        <f>VLOOKUP($D314,soaf!$D$2:$E$514,2,FALSE)</f>
        <v>130</v>
      </c>
      <c r="O314" s="8">
        <f>(IFERROR(VLOOKUP($D314,platts!$C$3:$AM$457,soaf_platts!O$1+2,FALSE),VLOOKUP($C314,Lifetime!$A$2:$AK$48,2+soaf_platts!O$1,FALSE)))*$N314</f>
        <v>130</v>
      </c>
      <c r="P314" s="8">
        <f>(IFERROR(VLOOKUP($D314,platts!$C$3:$AM$457,soaf_platts!P$1+2,FALSE),VLOOKUP($C314,Lifetime!$A$2:$AK$48,2+soaf_platts!P$1,FALSE)))*$N314</f>
        <v>130</v>
      </c>
      <c r="Q314" s="8">
        <f>(IFERROR(VLOOKUP($D314,platts!$C$3:$AM$457,soaf_platts!Q$1+2,FALSE),VLOOKUP($C314,Lifetime!$A$2:$AK$48,2+soaf_platts!Q$1,FALSE)))*$N314</f>
        <v>130</v>
      </c>
      <c r="R314" s="8">
        <f>(IFERROR(VLOOKUP($D314,platts!$C$3:$AM$457,soaf_platts!R$1+2,FALSE),VLOOKUP($C314,Lifetime!$A$2:$AK$48,2+soaf_platts!R$1,FALSE)))*$N314</f>
        <v>130</v>
      </c>
      <c r="S314" s="8">
        <f>(IFERROR(VLOOKUP($D314,platts!$C$3:$AM$457,soaf_platts!S$1+2,FALSE),VLOOKUP($C314,Lifetime!$A$2:$AK$48,2+soaf_platts!S$1,FALSE)))*$N314</f>
        <v>130</v>
      </c>
      <c r="T314" s="8">
        <f>(IFERROR(VLOOKUP($D314,platts!$C$3:$AM$457,soaf_platts!T$1+2,FALSE),VLOOKUP($C314,Lifetime!$A$2:$AK$48,2+soaf_platts!T$1,FALSE)))*$N314</f>
        <v>130</v>
      </c>
      <c r="U314" s="8">
        <f>(IFERROR(VLOOKUP($D314,platts!$C$3:$AM$457,soaf_platts!U$1+2,FALSE),VLOOKUP($C314,Lifetime!$A$2:$AK$48,2+soaf_platts!U$1,FALSE)))*$N314</f>
        <v>130</v>
      </c>
      <c r="V314" s="8">
        <f>(IFERROR(VLOOKUP($D314,platts!$C$3:$AM$457,soaf_platts!V$1+2,FALSE),VLOOKUP($C314,Lifetime!$A$2:$AK$48,2+soaf_platts!V$1,FALSE)))*$N314</f>
        <v>130</v>
      </c>
      <c r="W314" s="8">
        <f>(IFERROR(VLOOKUP($D314,platts!$C$3:$AM$457,soaf_platts!W$1+2,FALSE),VLOOKUP($C314,Lifetime!$A$2:$AK$48,2+soaf_platts!W$1,FALSE)))*$N314</f>
        <v>130</v>
      </c>
      <c r="X314" s="8">
        <f>(IFERROR(VLOOKUP($D314,platts!$C$3:$AM$457,soaf_platts!X$1+2,FALSE),VLOOKUP($C314,Lifetime!$A$2:$AK$48,2+soaf_platts!X$1,FALSE)))*$N314</f>
        <v>130</v>
      </c>
      <c r="Y314" s="8">
        <f>(IFERROR(VLOOKUP($D314,platts!$C$3:$AM$457,soaf_platts!Y$1+2,FALSE),VLOOKUP($C314,Lifetime!$A$2:$AK$48,2+soaf_platts!Y$1,FALSE)))*$N314</f>
        <v>130</v>
      </c>
      <c r="Z314" s="8">
        <f>(IFERROR(VLOOKUP($D314,platts!$C$3:$AM$457,soaf_platts!Z$1+2,FALSE),VLOOKUP($C314,Lifetime!$A$2:$AK$48,2+soaf_platts!Z$1,FALSE)))*$N314</f>
        <v>130</v>
      </c>
      <c r="AA314" s="8">
        <f>(IFERROR(VLOOKUP($D314,platts!$C$3:$AM$457,soaf_platts!AA$1+2,FALSE),VLOOKUP($C314,Lifetime!$A$2:$AK$48,2+soaf_platts!AA$1,FALSE)))*$N314</f>
        <v>130</v>
      </c>
      <c r="AB314" s="8">
        <f>(IFERROR(VLOOKUP($D314,platts!$C$3:$AM$457,soaf_platts!AB$1+2,FALSE),VLOOKUP($C314,Lifetime!$A$2:$AK$48,2+soaf_platts!AB$1,FALSE)))*$N314</f>
        <v>130</v>
      </c>
      <c r="AC314" s="8">
        <f>(IFERROR(VLOOKUP($D314,platts!$C$3:$AM$457,soaf_platts!AC$1+2,FALSE),VLOOKUP($C314,Lifetime!$A$2:$AK$48,2+soaf_platts!AC$1,FALSE)))*$N314</f>
        <v>130</v>
      </c>
      <c r="AD314" s="8">
        <f>(IFERROR(VLOOKUP($D314,platts!$C$3:$AM$457,soaf_platts!AD$1+2,FALSE),VLOOKUP($C314,Lifetime!$A$2:$AK$48,2+soaf_platts!AD$1,FALSE)))*$N314</f>
        <v>130</v>
      </c>
      <c r="AE314" s="8">
        <f>(IFERROR(VLOOKUP($D314,platts!$C$3:$AM$457,soaf_platts!AE$1+2,FALSE),VLOOKUP($C314,Lifetime!$A$2:$AK$48,2+soaf_platts!AE$1,FALSE)))*$N314</f>
        <v>130</v>
      </c>
      <c r="AF314" s="8">
        <f>(IFERROR(VLOOKUP($D314,platts!$C$3:$AM$457,soaf_platts!AF$1+2,FALSE),VLOOKUP($C314,Lifetime!$A$2:$AK$48,2+soaf_platts!AF$1,FALSE)))*$N314</f>
        <v>130</v>
      </c>
      <c r="AG314" s="8">
        <f>(IFERROR(VLOOKUP($D314,platts!$C$3:$AM$457,soaf_platts!AG$1+2,FALSE),VLOOKUP($C314,Lifetime!$A$2:$AK$48,2+soaf_platts!AG$1,FALSE)))*$N314</f>
        <v>130</v>
      </c>
      <c r="AH314" s="8">
        <f>(IFERROR(VLOOKUP($D314,platts!$C$3:$AM$457,soaf_platts!AH$1+2,FALSE),VLOOKUP($C314,Lifetime!$A$2:$AK$48,2+soaf_platts!AH$1,FALSE)))*$N314</f>
        <v>130</v>
      </c>
      <c r="AI314" s="8">
        <f>(IFERROR(VLOOKUP($D314,platts!$C$3:$AM$457,soaf_platts!AI$1+2,FALSE),VLOOKUP($C314,Lifetime!$A$2:$AK$48,2+soaf_platts!AI$1,FALSE)))*$N314</f>
        <v>130</v>
      </c>
      <c r="AJ314" s="8">
        <f>(IFERROR(VLOOKUP($D314,platts!$C$3:$AM$457,soaf_platts!AJ$1+2,FALSE),VLOOKUP($C314,Lifetime!$A$2:$AK$48,2+soaf_platts!AJ$1,FALSE)))*$N314</f>
        <v>130</v>
      </c>
      <c r="AK314" s="8">
        <f>(IFERROR(VLOOKUP($D314,platts!$C$3:$AM$457,soaf_platts!AK$1+2,FALSE),VLOOKUP($C314,Lifetime!$A$2:$AK$48,2+soaf_platts!AK$1,FALSE)))*$N314</f>
        <v>130</v>
      </c>
      <c r="AL314" s="8">
        <f>(IFERROR(VLOOKUP($D314,platts!$C$3:$AM$457,soaf_platts!AL$1+2,FALSE),VLOOKUP($C314,Lifetime!$A$2:$AK$48,2+soaf_platts!AL$1,FALSE)))*$N314</f>
        <v>130</v>
      </c>
      <c r="AM314" s="8">
        <f>(IFERROR(VLOOKUP($D314,platts!$C$3:$AM$457,soaf_platts!AM$1+2,FALSE),VLOOKUP($C314,Lifetime!$A$2:$AK$48,2+soaf_platts!AM$1,FALSE)))*$N314</f>
        <v>121.41660215837166</v>
      </c>
      <c r="AN314" s="8">
        <f>(IFERROR(VLOOKUP($D314,platts!$C$3:$AM$457,soaf_platts!AN$1+2,FALSE),VLOOKUP($C314,Lifetime!$A$2:$AK$48,2+soaf_platts!AN$1,FALSE)))*$N314</f>
        <v>120.9233034318413</v>
      </c>
      <c r="AO314" s="8">
        <f>(IFERROR(VLOOKUP($D314,platts!$C$3:$AM$457,soaf_platts!AO$1+2,FALSE),VLOOKUP($C314,Lifetime!$A$2:$AK$48,2+soaf_platts!AO$1,FALSE)))*$N314</f>
        <v>107.00438656406054</v>
      </c>
      <c r="AP314" s="8">
        <f>(IFERROR(VLOOKUP($D314,platts!$C$3:$AM$457,soaf_platts!AP$1+2,FALSE),VLOOKUP($C314,Lifetime!$A$2:$AK$48,2+soaf_platts!AP$1,FALSE)))*$N314</f>
        <v>107.00438656406054</v>
      </c>
      <c r="AQ314" s="8">
        <f>(IFERROR(VLOOKUP($D314,platts!$C$3:$AM$457,soaf_platts!AQ$1+2,FALSE),VLOOKUP($C314,Lifetime!$A$2:$AK$48,2+soaf_platts!AQ$1,FALSE)))*$N314</f>
        <v>107.00438656406054</v>
      </c>
      <c r="AR314" s="8">
        <f>(IFERROR(VLOOKUP($D314,platts!$C$3:$AM$457,soaf_platts!AR$1+2,FALSE),VLOOKUP($C314,Lifetime!$A$2:$AK$48,2+soaf_platts!AR$1,FALSE)))*$N314</f>
        <v>107.00438656406054</v>
      </c>
      <c r="AS314" s="8">
        <f>(IFERROR(VLOOKUP($D314,platts!$C$3:$AM$457,soaf_platts!AS$1+2,FALSE),VLOOKUP($C314,Lifetime!$A$2:$AK$48,2+soaf_platts!AS$1,FALSE)))*$N314</f>
        <v>107.00438656406054</v>
      </c>
      <c r="AT314" s="8">
        <f>(IFERROR(VLOOKUP($D314,platts!$C$3:$AM$457,soaf_platts!AT$1+2,FALSE),VLOOKUP($C314,Lifetime!$A$2:$AK$48,2+soaf_platts!AT$1,FALSE)))*$N314</f>
        <v>107.00438656406054</v>
      </c>
      <c r="AU314" s="8">
        <f>(IFERROR(VLOOKUP($D314,platts!$C$3:$AM$457,soaf_platts!AU$1+2,FALSE),VLOOKUP($C314,Lifetime!$A$2:$AK$48,2+soaf_platts!AU$1,FALSE)))*$N314</f>
        <v>107.00438656406054</v>
      </c>
      <c r="AV314" s="8">
        <f>(IFERROR(VLOOKUP($D314,platts!$C$3:$AM$457,soaf_platts!AV$1+2,FALSE),VLOOKUP($C314,Lifetime!$A$2:$AK$48,2+soaf_platts!AV$1,FALSE)))*$N314</f>
        <v>107.00438656406054</v>
      </c>
      <c r="AW314" s="8">
        <f>(IFERROR(VLOOKUP($D314,platts!$C$3:$AM$457,soaf_platts!AW$1+2,FALSE),VLOOKUP($C314,Lifetime!$A$2:$AK$48,2+soaf_platts!AW$1,FALSE)))*$N314</f>
        <v>107.00438656406054</v>
      </c>
    </row>
    <row r="315" spans="1:49" x14ac:dyDescent="0.25">
      <c r="A315" s="8">
        <v>313</v>
      </c>
      <c r="B315" s="23" t="s">
        <v>57</v>
      </c>
      <c r="C315" s="21" t="s">
        <v>9</v>
      </c>
      <c r="D315" s="8" t="str">
        <f t="shared" si="16"/>
        <v>LV_CCGT</v>
      </c>
      <c r="E315" s="8">
        <f>IFERROR(VLOOKUP(D315,Data_2011!$D:$F,3,FALSE),VLOOKUP($C315,Efficiency!A314:B358,2,FALSE))</f>
        <v>0.58091503267973799</v>
      </c>
      <c r="F315" s="8">
        <f>IFERROR(VLOOKUP(D315,Data_2011!$D:$F,2,FALSE),0)</f>
        <v>6.8694127223540213E-4</v>
      </c>
      <c r="G315" s="8">
        <f t="shared" si="18"/>
        <v>0</v>
      </c>
      <c r="H315" s="8">
        <f t="shared" si="19"/>
        <v>0</v>
      </c>
      <c r="I315" s="8">
        <v>0</v>
      </c>
      <c r="J315" s="8">
        <v>0</v>
      </c>
      <c r="K315" s="8">
        <v>0</v>
      </c>
      <c r="L315" s="8">
        <f>IFERROR(VLOOKUP($D315,platts!$C$3:$AM$457,2,FALSE),0)</f>
        <v>1032</v>
      </c>
      <c r="M315" s="18">
        <f t="shared" si="17"/>
        <v>-69.914066272305035</v>
      </c>
      <c r="N315" s="8">
        <f>VLOOKUP($D315,soaf!$D$2:$E$514,2,FALSE)</f>
        <v>962.08593372769496</v>
      </c>
      <c r="O315" s="8">
        <f>(IFERROR(VLOOKUP($D315,platts!$C$3:$AM$457,soaf_platts!O$1+2,FALSE),VLOOKUP($C315,Lifetime!$A$2:$AK$48,2+soaf_platts!O$1,FALSE)))*$N315</f>
        <v>962.08593372769496</v>
      </c>
      <c r="P315" s="8">
        <f>(IFERROR(VLOOKUP($D315,platts!$C$3:$AM$457,soaf_platts!P$1+2,FALSE),VLOOKUP($C315,Lifetime!$A$2:$AK$48,2+soaf_platts!P$1,FALSE)))*$N315</f>
        <v>962.08593372769496</v>
      </c>
      <c r="Q315" s="8">
        <f>(IFERROR(VLOOKUP($D315,platts!$C$3:$AM$457,soaf_platts!Q$1+2,FALSE),VLOOKUP($C315,Lifetime!$A$2:$AK$48,2+soaf_platts!Q$1,FALSE)))*$N315</f>
        <v>962.08593372769496</v>
      </c>
      <c r="R315" s="8">
        <f>(IFERROR(VLOOKUP($D315,platts!$C$3:$AM$457,soaf_platts!R$1+2,FALSE),VLOOKUP($C315,Lifetime!$A$2:$AK$48,2+soaf_platts!R$1,FALSE)))*$N315</f>
        <v>962.08593372769496</v>
      </c>
      <c r="S315" s="8">
        <f>(IFERROR(VLOOKUP($D315,platts!$C$3:$AM$457,soaf_platts!S$1+2,FALSE),VLOOKUP($C315,Lifetime!$A$2:$AK$48,2+soaf_platts!S$1,FALSE)))*$N315</f>
        <v>962.08593372769496</v>
      </c>
      <c r="T315" s="8">
        <f>(IFERROR(VLOOKUP($D315,platts!$C$3:$AM$457,soaf_platts!T$1+2,FALSE),VLOOKUP($C315,Lifetime!$A$2:$AK$48,2+soaf_platts!T$1,FALSE)))*$N315</f>
        <v>962.08593372769496</v>
      </c>
      <c r="U315" s="8">
        <f>(IFERROR(VLOOKUP($D315,platts!$C$3:$AM$457,soaf_platts!U$1+2,FALSE),VLOOKUP($C315,Lifetime!$A$2:$AK$48,2+soaf_platts!U$1,FALSE)))*$N315</f>
        <v>962.08593372769496</v>
      </c>
      <c r="V315" s="8">
        <f>(IFERROR(VLOOKUP($D315,platts!$C$3:$AM$457,soaf_platts!V$1+2,FALSE),VLOOKUP($C315,Lifetime!$A$2:$AK$48,2+soaf_platts!V$1,FALSE)))*$N315</f>
        <v>962.08593372769496</v>
      </c>
      <c r="W315" s="8">
        <f>(IFERROR(VLOOKUP($D315,platts!$C$3:$AM$457,soaf_platts!W$1+2,FALSE),VLOOKUP($C315,Lifetime!$A$2:$AK$48,2+soaf_platts!W$1,FALSE)))*$N315</f>
        <v>962.08593372769496</v>
      </c>
      <c r="X315" s="8">
        <f>(IFERROR(VLOOKUP($D315,platts!$C$3:$AM$457,soaf_platts!X$1+2,FALSE),VLOOKUP($C315,Lifetime!$A$2:$AK$48,2+soaf_platts!X$1,FALSE)))*$N315</f>
        <v>962.08593372769496</v>
      </c>
      <c r="Y315" s="8">
        <f>(IFERROR(VLOOKUP($D315,platts!$C$3:$AM$457,soaf_platts!Y$1+2,FALSE),VLOOKUP($C315,Lifetime!$A$2:$AK$48,2+soaf_platts!Y$1,FALSE)))*$N315</f>
        <v>962.08593372769496</v>
      </c>
      <c r="Z315" s="8">
        <f>(IFERROR(VLOOKUP($D315,platts!$C$3:$AM$457,soaf_platts!Z$1+2,FALSE),VLOOKUP($C315,Lifetime!$A$2:$AK$48,2+soaf_platts!Z$1,FALSE)))*$N315</f>
        <v>962.08593372769496</v>
      </c>
      <c r="AA315" s="8">
        <f>(IFERROR(VLOOKUP($D315,platts!$C$3:$AM$457,soaf_platts!AA$1+2,FALSE),VLOOKUP($C315,Lifetime!$A$2:$AK$48,2+soaf_platts!AA$1,FALSE)))*$N315</f>
        <v>962.08593372769496</v>
      </c>
      <c r="AB315" s="8">
        <f>(IFERROR(VLOOKUP($D315,platts!$C$3:$AM$457,soaf_platts!AB$1+2,FALSE),VLOOKUP($C315,Lifetime!$A$2:$AK$48,2+soaf_platts!AB$1,FALSE)))*$N315</f>
        <v>962.08593372769496</v>
      </c>
      <c r="AC315" s="8">
        <f>(IFERROR(VLOOKUP($D315,platts!$C$3:$AM$457,soaf_platts!AC$1+2,FALSE),VLOOKUP($C315,Lifetime!$A$2:$AK$48,2+soaf_platts!AC$1,FALSE)))*$N315</f>
        <v>962.08593372769496</v>
      </c>
      <c r="AD315" s="8">
        <f>(IFERROR(VLOOKUP($D315,platts!$C$3:$AM$457,soaf_platts!AD$1+2,FALSE),VLOOKUP($C315,Lifetime!$A$2:$AK$48,2+soaf_platts!AD$1,FALSE)))*$N315</f>
        <v>962.08593372769496</v>
      </c>
      <c r="AE315" s="8">
        <f>(IFERROR(VLOOKUP($D315,platts!$C$3:$AM$457,soaf_platts!AE$1+2,FALSE),VLOOKUP($C315,Lifetime!$A$2:$AK$48,2+soaf_platts!AE$1,FALSE)))*$N315</f>
        <v>962.08593372769496</v>
      </c>
      <c r="AF315" s="8">
        <f>(IFERROR(VLOOKUP($D315,platts!$C$3:$AM$457,soaf_platts!AF$1+2,FALSE),VLOOKUP($C315,Lifetime!$A$2:$AK$48,2+soaf_platts!AF$1,FALSE)))*$N315</f>
        <v>962.08593372769496</v>
      </c>
      <c r="AG315" s="8">
        <f>(IFERROR(VLOOKUP($D315,platts!$C$3:$AM$457,soaf_platts!AG$1+2,FALSE),VLOOKUP($C315,Lifetime!$A$2:$AK$48,2+soaf_platts!AG$1,FALSE)))*$N315</f>
        <v>962.08593372769496</v>
      </c>
      <c r="AH315" s="8">
        <f>(IFERROR(VLOOKUP($D315,platts!$C$3:$AM$457,soaf_platts!AH$1+2,FALSE),VLOOKUP($C315,Lifetime!$A$2:$AK$48,2+soaf_platts!AH$1,FALSE)))*$N315</f>
        <v>962.08593372769496</v>
      </c>
      <c r="AI315" s="8">
        <f>(IFERROR(VLOOKUP($D315,platts!$C$3:$AM$457,soaf_platts!AI$1+2,FALSE),VLOOKUP($C315,Lifetime!$A$2:$AK$48,2+soaf_platts!AI$1,FALSE)))*$N315</f>
        <v>962.08593372769496</v>
      </c>
      <c r="AJ315" s="8">
        <f>(IFERROR(VLOOKUP($D315,platts!$C$3:$AM$457,soaf_platts!AJ$1+2,FALSE),VLOOKUP($C315,Lifetime!$A$2:$AK$48,2+soaf_platts!AJ$1,FALSE)))*$N315</f>
        <v>962.08593372769496</v>
      </c>
      <c r="AK315" s="8">
        <f>(IFERROR(VLOOKUP($D315,platts!$C$3:$AM$457,soaf_platts!AK$1+2,FALSE),VLOOKUP($C315,Lifetime!$A$2:$AK$48,2+soaf_platts!AK$1,FALSE)))*$N315</f>
        <v>962.08593372769496</v>
      </c>
      <c r="AL315" s="8">
        <f>(IFERROR(VLOOKUP($D315,platts!$C$3:$AM$457,soaf_platts!AL$1+2,FALSE),VLOOKUP($C315,Lifetime!$A$2:$AK$48,2+soaf_platts!AL$1,FALSE)))*$N315</f>
        <v>962.08593372769496</v>
      </c>
      <c r="AM315" s="8">
        <f>(IFERROR(VLOOKUP($D315,platts!$C$3:$AM$457,soaf_platts!AM$1+2,FALSE),VLOOKUP($C315,Lifetime!$A$2:$AK$48,2+soaf_platts!AM$1,FALSE)))*$N315</f>
        <v>962.08593372769496</v>
      </c>
      <c r="AN315" s="8">
        <f>(IFERROR(VLOOKUP($D315,platts!$C$3:$AM$457,soaf_platts!AN$1+2,FALSE),VLOOKUP($C315,Lifetime!$A$2:$AK$48,2+soaf_platts!AN$1,FALSE)))*$N315</f>
        <v>962.08593372769496</v>
      </c>
      <c r="AO315" s="8">
        <f>(IFERROR(VLOOKUP($D315,platts!$C$3:$AM$457,soaf_platts!AO$1+2,FALSE),VLOOKUP($C315,Lifetime!$A$2:$AK$48,2+soaf_platts!AO$1,FALSE)))*$N315</f>
        <v>962.08593372769496</v>
      </c>
      <c r="AP315" s="8">
        <f>(IFERROR(VLOOKUP($D315,platts!$C$3:$AM$457,soaf_platts!AP$1+2,FALSE),VLOOKUP($C315,Lifetime!$A$2:$AK$48,2+soaf_platts!AP$1,FALSE)))*$N315</f>
        <v>962.08593372769496</v>
      </c>
      <c r="AQ315" s="8">
        <f>(IFERROR(VLOOKUP($D315,platts!$C$3:$AM$457,soaf_platts!AQ$1+2,FALSE),VLOOKUP($C315,Lifetime!$A$2:$AK$48,2+soaf_platts!AQ$1,FALSE)))*$N315</f>
        <v>962.08593372769496</v>
      </c>
      <c r="AR315" s="8">
        <f>(IFERROR(VLOOKUP($D315,platts!$C$3:$AM$457,soaf_platts!AR$1+2,FALSE),VLOOKUP($C315,Lifetime!$A$2:$AK$48,2+soaf_platts!AR$1,FALSE)))*$N315</f>
        <v>827.84138483545848</v>
      </c>
      <c r="AS315" s="8">
        <f>(IFERROR(VLOOKUP($D315,platts!$C$3:$AM$457,soaf_platts!AS$1+2,FALSE),VLOOKUP($C315,Lifetime!$A$2:$AK$48,2+soaf_platts!AS$1,FALSE)))*$N315</f>
        <v>783.09320187137962</v>
      </c>
      <c r="AT315" s="8">
        <f>(IFERROR(VLOOKUP($D315,platts!$C$3:$AM$457,soaf_platts!AT$1+2,FALSE),VLOOKUP($C315,Lifetime!$A$2:$AK$48,2+soaf_platts!AT$1,FALSE)))*$N315</f>
        <v>783.09320187137962</v>
      </c>
      <c r="AU315" s="8">
        <f>(IFERROR(VLOOKUP($D315,platts!$C$3:$AM$457,soaf_platts!AU$1+2,FALSE),VLOOKUP($C315,Lifetime!$A$2:$AK$48,2+soaf_platts!AU$1,FALSE)))*$N315</f>
        <v>540.70721081595264</v>
      </c>
      <c r="AV315" s="8">
        <f>(IFERROR(VLOOKUP($D315,platts!$C$3:$AM$457,soaf_platts!AV$1+2,FALSE),VLOOKUP($C315,Lifetime!$A$2:$AK$48,2+soaf_platts!AV$1,FALSE)))*$N315</f>
        <v>391.54660093568981</v>
      </c>
      <c r="AW315" s="8">
        <f>(IFERROR(VLOOKUP($D315,platts!$C$3:$AM$457,soaf_platts!AW$1+2,FALSE),VLOOKUP($C315,Lifetime!$A$2:$AK$48,2+soaf_platts!AW$1,FALSE)))*$N315</f>
        <v>391.54660093568981</v>
      </c>
    </row>
    <row r="316" spans="1:49" x14ac:dyDescent="0.25">
      <c r="A316" s="8">
        <v>314</v>
      </c>
      <c r="B316" s="23" t="s">
        <v>57</v>
      </c>
      <c r="C316" s="21" t="s">
        <v>15</v>
      </c>
      <c r="D316" s="8" t="str">
        <f t="shared" si="16"/>
        <v>LV_CCOT</v>
      </c>
      <c r="E316" s="8">
        <f>IFERROR(VLOOKUP(D316,Data_2011!$D:$F,3,FALSE),VLOOKUP($C316,Efficiency!A315:B359,2,FALSE))</f>
        <v>0.60199999999999898</v>
      </c>
      <c r="F316" s="8">
        <f>IFERROR(VLOOKUP(D316,Data_2011!$D:$F,2,FALSE),0)</f>
        <v>4.8809523809525518E-4</v>
      </c>
      <c r="G316" s="8">
        <f t="shared" si="18"/>
        <v>0</v>
      </c>
      <c r="H316" s="8">
        <f t="shared" si="19"/>
        <v>0</v>
      </c>
      <c r="I316" s="8">
        <v>0</v>
      </c>
      <c r="J316" s="8">
        <v>0</v>
      </c>
      <c r="K316" s="8">
        <v>0</v>
      </c>
      <c r="L316" s="8">
        <f>IFERROR(VLOOKUP($D316,platts!$C$3:$AM$457,2,FALSE),0)</f>
        <v>0</v>
      </c>
      <c r="M316" s="18">
        <f t="shared" si="17"/>
        <v>0</v>
      </c>
      <c r="N316" s="8">
        <f>VLOOKUP($D316,soaf!$D$2:$E$514,2,FALSE)</f>
        <v>0</v>
      </c>
      <c r="O316" s="8">
        <f>(IFERROR(VLOOKUP($D316,platts!$C$3:$AM$457,soaf_platts!O$1+2,FALSE),VLOOKUP($C316,Lifetime!$A$2:$AK$48,2+soaf_platts!O$1,FALSE)))*$N316</f>
        <v>0</v>
      </c>
      <c r="P316" s="8">
        <f>(IFERROR(VLOOKUP($D316,platts!$C$3:$AM$457,soaf_platts!P$1+2,FALSE),VLOOKUP($C316,Lifetime!$A$2:$AK$48,2+soaf_platts!P$1,FALSE)))*$N316</f>
        <v>0</v>
      </c>
      <c r="Q316" s="8">
        <f>(IFERROR(VLOOKUP($D316,platts!$C$3:$AM$457,soaf_platts!Q$1+2,FALSE),VLOOKUP($C316,Lifetime!$A$2:$AK$48,2+soaf_platts!Q$1,FALSE)))*$N316</f>
        <v>0</v>
      </c>
      <c r="R316" s="8">
        <f>(IFERROR(VLOOKUP($D316,platts!$C$3:$AM$457,soaf_platts!R$1+2,FALSE),VLOOKUP($C316,Lifetime!$A$2:$AK$48,2+soaf_platts!R$1,FALSE)))*$N316</f>
        <v>0</v>
      </c>
      <c r="S316" s="8">
        <f>(IFERROR(VLOOKUP($D316,platts!$C$3:$AM$457,soaf_platts!S$1+2,FALSE),VLOOKUP($C316,Lifetime!$A$2:$AK$48,2+soaf_platts!S$1,FALSE)))*$N316</f>
        <v>0</v>
      </c>
      <c r="T316" s="8">
        <f>(IFERROR(VLOOKUP($D316,platts!$C$3:$AM$457,soaf_platts!T$1+2,FALSE),VLOOKUP($C316,Lifetime!$A$2:$AK$48,2+soaf_platts!T$1,FALSE)))*$N316</f>
        <v>0</v>
      </c>
      <c r="U316" s="8">
        <f>(IFERROR(VLOOKUP($D316,platts!$C$3:$AM$457,soaf_platts!U$1+2,FALSE),VLOOKUP($C316,Lifetime!$A$2:$AK$48,2+soaf_platts!U$1,FALSE)))*$N316</f>
        <v>0</v>
      </c>
      <c r="V316" s="8">
        <f>(IFERROR(VLOOKUP($D316,platts!$C$3:$AM$457,soaf_platts!V$1+2,FALSE),VLOOKUP($C316,Lifetime!$A$2:$AK$48,2+soaf_platts!V$1,FALSE)))*$N316</f>
        <v>0</v>
      </c>
      <c r="W316" s="8">
        <f>(IFERROR(VLOOKUP($D316,platts!$C$3:$AM$457,soaf_platts!W$1+2,FALSE),VLOOKUP($C316,Lifetime!$A$2:$AK$48,2+soaf_platts!W$1,FALSE)))*$N316</f>
        <v>0</v>
      </c>
      <c r="X316" s="8">
        <f>(IFERROR(VLOOKUP($D316,platts!$C$3:$AM$457,soaf_platts!X$1+2,FALSE),VLOOKUP($C316,Lifetime!$A$2:$AK$48,2+soaf_platts!X$1,FALSE)))*$N316</f>
        <v>0</v>
      </c>
      <c r="Y316" s="8">
        <f>(IFERROR(VLOOKUP($D316,platts!$C$3:$AM$457,soaf_platts!Y$1+2,FALSE),VLOOKUP($C316,Lifetime!$A$2:$AK$48,2+soaf_platts!Y$1,FALSE)))*$N316</f>
        <v>0</v>
      </c>
      <c r="Z316" s="8">
        <f>(IFERROR(VLOOKUP($D316,platts!$C$3:$AM$457,soaf_platts!Z$1+2,FALSE),VLOOKUP($C316,Lifetime!$A$2:$AK$48,2+soaf_platts!Z$1,FALSE)))*$N316</f>
        <v>0</v>
      </c>
      <c r="AA316" s="8">
        <f>(IFERROR(VLOOKUP($D316,platts!$C$3:$AM$457,soaf_platts!AA$1+2,FALSE),VLOOKUP($C316,Lifetime!$A$2:$AK$48,2+soaf_platts!AA$1,FALSE)))*$N316</f>
        <v>0</v>
      </c>
      <c r="AB316" s="8">
        <f>(IFERROR(VLOOKUP($D316,platts!$C$3:$AM$457,soaf_platts!AB$1+2,FALSE),VLOOKUP($C316,Lifetime!$A$2:$AK$48,2+soaf_platts!AB$1,FALSE)))*$N316</f>
        <v>0</v>
      </c>
      <c r="AC316" s="8">
        <f>(IFERROR(VLOOKUP($D316,platts!$C$3:$AM$457,soaf_platts!AC$1+2,FALSE),VLOOKUP($C316,Lifetime!$A$2:$AK$48,2+soaf_platts!AC$1,FALSE)))*$N316</f>
        <v>0</v>
      </c>
      <c r="AD316" s="8">
        <f>(IFERROR(VLOOKUP($D316,platts!$C$3:$AM$457,soaf_platts!AD$1+2,FALSE),VLOOKUP($C316,Lifetime!$A$2:$AK$48,2+soaf_platts!AD$1,FALSE)))*$N316</f>
        <v>0</v>
      </c>
      <c r="AE316" s="8">
        <f>(IFERROR(VLOOKUP($D316,platts!$C$3:$AM$457,soaf_platts!AE$1+2,FALSE),VLOOKUP($C316,Lifetime!$A$2:$AK$48,2+soaf_platts!AE$1,FALSE)))*$N316</f>
        <v>0</v>
      </c>
      <c r="AF316" s="8">
        <f>(IFERROR(VLOOKUP($D316,platts!$C$3:$AM$457,soaf_platts!AF$1+2,FALSE),VLOOKUP($C316,Lifetime!$A$2:$AK$48,2+soaf_platts!AF$1,FALSE)))*$N316</f>
        <v>0</v>
      </c>
      <c r="AG316" s="8">
        <f>(IFERROR(VLOOKUP($D316,platts!$C$3:$AM$457,soaf_platts!AG$1+2,FALSE),VLOOKUP($C316,Lifetime!$A$2:$AK$48,2+soaf_platts!AG$1,FALSE)))*$N316</f>
        <v>0</v>
      </c>
      <c r="AH316" s="8">
        <f>(IFERROR(VLOOKUP($D316,platts!$C$3:$AM$457,soaf_platts!AH$1+2,FALSE),VLOOKUP($C316,Lifetime!$A$2:$AK$48,2+soaf_platts!AH$1,FALSE)))*$N316</f>
        <v>0</v>
      </c>
      <c r="AI316" s="8">
        <f>(IFERROR(VLOOKUP($D316,platts!$C$3:$AM$457,soaf_platts!AI$1+2,FALSE),VLOOKUP($C316,Lifetime!$A$2:$AK$48,2+soaf_platts!AI$1,FALSE)))*$N316</f>
        <v>0</v>
      </c>
      <c r="AJ316" s="8">
        <f>(IFERROR(VLOOKUP($D316,platts!$C$3:$AM$457,soaf_platts!AJ$1+2,FALSE),VLOOKUP($C316,Lifetime!$A$2:$AK$48,2+soaf_platts!AJ$1,FALSE)))*$N316</f>
        <v>0</v>
      </c>
      <c r="AK316" s="8">
        <f>(IFERROR(VLOOKUP($D316,platts!$C$3:$AM$457,soaf_platts!AK$1+2,FALSE),VLOOKUP($C316,Lifetime!$A$2:$AK$48,2+soaf_platts!AK$1,FALSE)))*$N316</f>
        <v>0</v>
      </c>
      <c r="AL316" s="8">
        <f>(IFERROR(VLOOKUP($D316,platts!$C$3:$AM$457,soaf_platts!AL$1+2,FALSE),VLOOKUP($C316,Lifetime!$A$2:$AK$48,2+soaf_platts!AL$1,FALSE)))*$N316</f>
        <v>0</v>
      </c>
      <c r="AM316" s="8">
        <f>(IFERROR(VLOOKUP($D316,platts!$C$3:$AM$457,soaf_platts!AM$1+2,FALSE),VLOOKUP($C316,Lifetime!$A$2:$AK$48,2+soaf_platts!AM$1,FALSE)))*$N316</f>
        <v>0</v>
      </c>
      <c r="AN316" s="8">
        <f>(IFERROR(VLOOKUP($D316,platts!$C$3:$AM$457,soaf_platts!AN$1+2,FALSE),VLOOKUP($C316,Lifetime!$A$2:$AK$48,2+soaf_platts!AN$1,FALSE)))*$N316</f>
        <v>0</v>
      </c>
      <c r="AO316" s="8">
        <f>(IFERROR(VLOOKUP($D316,platts!$C$3:$AM$457,soaf_platts!AO$1+2,FALSE),VLOOKUP($C316,Lifetime!$A$2:$AK$48,2+soaf_platts!AO$1,FALSE)))*$N316</f>
        <v>0</v>
      </c>
      <c r="AP316" s="8">
        <f>(IFERROR(VLOOKUP($D316,platts!$C$3:$AM$457,soaf_platts!AP$1+2,FALSE),VLOOKUP($C316,Lifetime!$A$2:$AK$48,2+soaf_platts!AP$1,FALSE)))*$N316</f>
        <v>0</v>
      </c>
      <c r="AQ316" s="8">
        <f>(IFERROR(VLOOKUP($D316,platts!$C$3:$AM$457,soaf_platts!AQ$1+2,FALSE),VLOOKUP($C316,Lifetime!$A$2:$AK$48,2+soaf_platts!AQ$1,FALSE)))*$N316</f>
        <v>0</v>
      </c>
      <c r="AR316" s="8">
        <f>(IFERROR(VLOOKUP($D316,platts!$C$3:$AM$457,soaf_platts!AR$1+2,FALSE),VLOOKUP($C316,Lifetime!$A$2:$AK$48,2+soaf_platts!AR$1,FALSE)))*$N316</f>
        <v>0</v>
      </c>
      <c r="AS316" s="8">
        <f>(IFERROR(VLOOKUP($D316,platts!$C$3:$AM$457,soaf_platts!AS$1+2,FALSE),VLOOKUP($C316,Lifetime!$A$2:$AK$48,2+soaf_platts!AS$1,FALSE)))*$N316</f>
        <v>0</v>
      </c>
      <c r="AT316" s="8">
        <f>(IFERROR(VLOOKUP($D316,platts!$C$3:$AM$457,soaf_platts!AT$1+2,FALSE),VLOOKUP($C316,Lifetime!$A$2:$AK$48,2+soaf_platts!AT$1,FALSE)))*$N316</f>
        <v>0</v>
      </c>
      <c r="AU316" s="8">
        <f>(IFERROR(VLOOKUP($D316,platts!$C$3:$AM$457,soaf_platts!AU$1+2,FALSE),VLOOKUP($C316,Lifetime!$A$2:$AK$48,2+soaf_platts!AU$1,FALSE)))*$N316</f>
        <v>0</v>
      </c>
      <c r="AV316" s="8">
        <f>(IFERROR(VLOOKUP($D316,platts!$C$3:$AM$457,soaf_platts!AV$1+2,FALSE),VLOOKUP($C316,Lifetime!$A$2:$AK$48,2+soaf_platts!AV$1,FALSE)))*$N316</f>
        <v>0</v>
      </c>
      <c r="AW316" s="8">
        <f>(IFERROR(VLOOKUP($D316,platts!$C$3:$AM$457,soaf_platts!AW$1+2,FALSE),VLOOKUP($C316,Lifetime!$A$2:$AK$48,2+soaf_platts!AW$1,FALSE)))*$N316</f>
        <v>0</v>
      </c>
    </row>
    <row r="317" spans="1:49" x14ac:dyDescent="0.25">
      <c r="A317" s="8">
        <v>315</v>
      </c>
      <c r="B317" s="23" t="s">
        <v>57</v>
      </c>
      <c r="C317" s="21" t="s">
        <v>14</v>
      </c>
      <c r="D317" s="8" t="str">
        <f t="shared" si="16"/>
        <v>LV_Coal</v>
      </c>
      <c r="E317" s="8">
        <f>IFERROR(VLOOKUP(D317,Data_2011!$D:$F,3,FALSE),VLOOKUP($C317,Efficiency!A316:B360,2,FALSE))</f>
        <v>0.46100000000000002</v>
      </c>
      <c r="F317" s="8">
        <f>IFERROR(VLOOKUP(D317,Data_2011!$D:$F,2,FALSE),0)</f>
        <v>1.7142857142857159E-4</v>
      </c>
      <c r="G317" s="8">
        <f t="shared" si="18"/>
        <v>0</v>
      </c>
      <c r="H317" s="8">
        <f t="shared" si="19"/>
        <v>0</v>
      </c>
      <c r="I317" s="8">
        <v>0</v>
      </c>
      <c r="J317" s="8">
        <v>0</v>
      </c>
      <c r="K317" s="8">
        <v>0</v>
      </c>
      <c r="L317" s="8">
        <f>IFERROR(VLOOKUP($D317,platts!$C$3:$AM$457,2,FALSE),0)</f>
        <v>0</v>
      </c>
      <c r="M317" s="18">
        <f t="shared" si="17"/>
        <v>0</v>
      </c>
      <c r="N317" s="8">
        <f>VLOOKUP($D317,soaf!$D$2:$E$514,2,FALSE)</f>
        <v>0</v>
      </c>
      <c r="O317" s="8">
        <f>(IFERROR(VLOOKUP($D317,platts!$C$3:$AM$457,soaf_platts!O$1+2,FALSE),VLOOKUP($C317,Lifetime!$A$2:$AK$48,2+soaf_platts!O$1,FALSE)))*$N317</f>
        <v>0</v>
      </c>
      <c r="P317" s="8">
        <f>(IFERROR(VLOOKUP($D317,platts!$C$3:$AM$457,soaf_platts!P$1+2,FALSE),VLOOKUP($C317,Lifetime!$A$2:$AK$48,2+soaf_platts!P$1,FALSE)))*$N317</f>
        <v>0</v>
      </c>
      <c r="Q317" s="8">
        <f>(IFERROR(VLOOKUP($D317,platts!$C$3:$AM$457,soaf_platts!Q$1+2,FALSE),VLOOKUP($C317,Lifetime!$A$2:$AK$48,2+soaf_platts!Q$1,FALSE)))*$N317</f>
        <v>0</v>
      </c>
      <c r="R317" s="8">
        <f>(IFERROR(VLOOKUP($D317,platts!$C$3:$AM$457,soaf_platts!R$1+2,FALSE),VLOOKUP($C317,Lifetime!$A$2:$AK$48,2+soaf_platts!R$1,FALSE)))*$N317</f>
        <v>0</v>
      </c>
      <c r="S317" s="8">
        <f>(IFERROR(VLOOKUP($D317,platts!$C$3:$AM$457,soaf_platts!S$1+2,FALSE),VLOOKUP($C317,Lifetime!$A$2:$AK$48,2+soaf_platts!S$1,FALSE)))*$N317</f>
        <v>0</v>
      </c>
      <c r="T317" s="8">
        <f>(IFERROR(VLOOKUP($D317,platts!$C$3:$AM$457,soaf_platts!T$1+2,FALSE),VLOOKUP($C317,Lifetime!$A$2:$AK$48,2+soaf_platts!T$1,FALSE)))*$N317</f>
        <v>0</v>
      </c>
      <c r="U317" s="8">
        <f>(IFERROR(VLOOKUP($D317,platts!$C$3:$AM$457,soaf_platts!U$1+2,FALSE),VLOOKUP($C317,Lifetime!$A$2:$AK$48,2+soaf_platts!U$1,FALSE)))*$N317</f>
        <v>0</v>
      </c>
      <c r="V317" s="8">
        <f>(IFERROR(VLOOKUP($D317,platts!$C$3:$AM$457,soaf_platts!V$1+2,FALSE),VLOOKUP($C317,Lifetime!$A$2:$AK$48,2+soaf_platts!V$1,FALSE)))*$N317</f>
        <v>0</v>
      </c>
      <c r="W317" s="8">
        <f>(IFERROR(VLOOKUP($D317,platts!$C$3:$AM$457,soaf_platts!W$1+2,FALSE),VLOOKUP($C317,Lifetime!$A$2:$AK$48,2+soaf_platts!W$1,FALSE)))*$N317</f>
        <v>0</v>
      </c>
      <c r="X317" s="8">
        <f>(IFERROR(VLOOKUP($D317,platts!$C$3:$AM$457,soaf_platts!X$1+2,FALSE),VLOOKUP($C317,Lifetime!$A$2:$AK$48,2+soaf_platts!X$1,FALSE)))*$N317</f>
        <v>0</v>
      </c>
      <c r="Y317" s="8">
        <f>(IFERROR(VLOOKUP($D317,platts!$C$3:$AM$457,soaf_platts!Y$1+2,FALSE),VLOOKUP($C317,Lifetime!$A$2:$AK$48,2+soaf_platts!Y$1,FALSE)))*$N317</f>
        <v>0</v>
      </c>
      <c r="Z317" s="8">
        <f>(IFERROR(VLOOKUP($D317,platts!$C$3:$AM$457,soaf_platts!Z$1+2,FALSE),VLOOKUP($C317,Lifetime!$A$2:$AK$48,2+soaf_platts!Z$1,FALSE)))*$N317</f>
        <v>0</v>
      </c>
      <c r="AA317" s="8">
        <f>(IFERROR(VLOOKUP($D317,platts!$C$3:$AM$457,soaf_platts!AA$1+2,FALSE),VLOOKUP($C317,Lifetime!$A$2:$AK$48,2+soaf_platts!AA$1,FALSE)))*$N317</f>
        <v>0</v>
      </c>
      <c r="AB317" s="8">
        <f>(IFERROR(VLOOKUP($D317,platts!$C$3:$AM$457,soaf_platts!AB$1+2,FALSE),VLOOKUP($C317,Lifetime!$A$2:$AK$48,2+soaf_platts!AB$1,FALSE)))*$N317</f>
        <v>0</v>
      </c>
      <c r="AC317" s="8">
        <f>(IFERROR(VLOOKUP($D317,platts!$C$3:$AM$457,soaf_platts!AC$1+2,FALSE),VLOOKUP($C317,Lifetime!$A$2:$AK$48,2+soaf_platts!AC$1,FALSE)))*$N317</f>
        <v>0</v>
      </c>
      <c r="AD317" s="8">
        <f>(IFERROR(VLOOKUP($D317,platts!$C$3:$AM$457,soaf_platts!AD$1+2,FALSE),VLOOKUP($C317,Lifetime!$A$2:$AK$48,2+soaf_platts!AD$1,FALSE)))*$N317</f>
        <v>0</v>
      </c>
      <c r="AE317" s="8">
        <f>(IFERROR(VLOOKUP($D317,platts!$C$3:$AM$457,soaf_platts!AE$1+2,FALSE),VLOOKUP($C317,Lifetime!$A$2:$AK$48,2+soaf_platts!AE$1,FALSE)))*$N317</f>
        <v>0</v>
      </c>
      <c r="AF317" s="8">
        <f>(IFERROR(VLOOKUP($D317,platts!$C$3:$AM$457,soaf_platts!AF$1+2,FALSE),VLOOKUP($C317,Lifetime!$A$2:$AK$48,2+soaf_platts!AF$1,FALSE)))*$N317</f>
        <v>0</v>
      </c>
      <c r="AG317" s="8">
        <f>(IFERROR(VLOOKUP($D317,platts!$C$3:$AM$457,soaf_platts!AG$1+2,FALSE),VLOOKUP($C317,Lifetime!$A$2:$AK$48,2+soaf_platts!AG$1,FALSE)))*$N317</f>
        <v>0</v>
      </c>
      <c r="AH317" s="8">
        <f>(IFERROR(VLOOKUP($D317,platts!$C$3:$AM$457,soaf_platts!AH$1+2,FALSE),VLOOKUP($C317,Lifetime!$A$2:$AK$48,2+soaf_platts!AH$1,FALSE)))*$N317</f>
        <v>0</v>
      </c>
      <c r="AI317" s="8">
        <f>(IFERROR(VLOOKUP($D317,platts!$C$3:$AM$457,soaf_platts!AI$1+2,FALSE),VLOOKUP($C317,Lifetime!$A$2:$AK$48,2+soaf_platts!AI$1,FALSE)))*$N317</f>
        <v>0</v>
      </c>
      <c r="AJ317" s="8">
        <f>(IFERROR(VLOOKUP($D317,platts!$C$3:$AM$457,soaf_platts!AJ$1+2,FALSE),VLOOKUP($C317,Lifetime!$A$2:$AK$48,2+soaf_platts!AJ$1,FALSE)))*$N317</f>
        <v>0</v>
      </c>
      <c r="AK317" s="8">
        <f>(IFERROR(VLOOKUP($D317,platts!$C$3:$AM$457,soaf_platts!AK$1+2,FALSE),VLOOKUP($C317,Lifetime!$A$2:$AK$48,2+soaf_platts!AK$1,FALSE)))*$N317</f>
        <v>0</v>
      </c>
      <c r="AL317" s="8">
        <f>(IFERROR(VLOOKUP($D317,platts!$C$3:$AM$457,soaf_platts!AL$1+2,FALSE),VLOOKUP($C317,Lifetime!$A$2:$AK$48,2+soaf_platts!AL$1,FALSE)))*$N317</f>
        <v>0</v>
      </c>
      <c r="AM317" s="8">
        <f>(IFERROR(VLOOKUP($D317,platts!$C$3:$AM$457,soaf_platts!AM$1+2,FALSE),VLOOKUP($C317,Lifetime!$A$2:$AK$48,2+soaf_platts!AM$1,FALSE)))*$N317</f>
        <v>0</v>
      </c>
      <c r="AN317" s="8">
        <f>(IFERROR(VLOOKUP($D317,platts!$C$3:$AM$457,soaf_platts!AN$1+2,FALSE),VLOOKUP($C317,Lifetime!$A$2:$AK$48,2+soaf_platts!AN$1,FALSE)))*$N317</f>
        <v>0</v>
      </c>
      <c r="AO317" s="8">
        <f>(IFERROR(VLOOKUP($D317,platts!$C$3:$AM$457,soaf_platts!AO$1+2,FALSE),VLOOKUP($C317,Lifetime!$A$2:$AK$48,2+soaf_platts!AO$1,FALSE)))*$N317</f>
        <v>0</v>
      </c>
      <c r="AP317" s="8">
        <f>(IFERROR(VLOOKUP($D317,platts!$C$3:$AM$457,soaf_platts!AP$1+2,FALSE),VLOOKUP($C317,Lifetime!$A$2:$AK$48,2+soaf_platts!AP$1,FALSE)))*$N317</f>
        <v>0</v>
      </c>
      <c r="AQ317" s="8">
        <f>(IFERROR(VLOOKUP($D317,platts!$C$3:$AM$457,soaf_platts!AQ$1+2,FALSE),VLOOKUP($C317,Lifetime!$A$2:$AK$48,2+soaf_platts!AQ$1,FALSE)))*$N317</f>
        <v>0</v>
      </c>
      <c r="AR317" s="8">
        <f>(IFERROR(VLOOKUP($D317,platts!$C$3:$AM$457,soaf_platts!AR$1+2,FALSE),VLOOKUP($C317,Lifetime!$A$2:$AK$48,2+soaf_platts!AR$1,FALSE)))*$N317</f>
        <v>0</v>
      </c>
      <c r="AS317" s="8">
        <f>(IFERROR(VLOOKUP($D317,platts!$C$3:$AM$457,soaf_platts!AS$1+2,FALSE),VLOOKUP($C317,Lifetime!$A$2:$AK$48,2+soaf_platts!AS$1,FALSE)))*$N317</f>
        <v>0</v>
      </c>
      <c r="AT317" s="8">
        <f>(IFERROR(VLOOKUP($D317,platts!$C$3:$AM$457,soaf_platts!AT$1+2,FALSE),VLOOKUP($C317,Lifetime!$A$2:$AK$48,2+soaf_platts!AT$1,FALSE)))*$N317</f>
        <v>0</v>
      </c>
      <c r="AU317" s="8">
        <f>(IFERROR(VLOOKUP($D317,platts!$C$3:$AM$457,soaf_platts!AU$1+2,FALSE),VLOOKUP($C317,Lifetime!$A$2:$AK$48,2+soaf_platts!AU$1,FALSE)))*$N317</f>
        <v>0</v>
      </c>
      <c r="AV317" s="8">
        <f>(IFERROR(VLOOKUP($D317,platts!$C$3:$AM$457,soaf_platts!AV$1+2,FALSE),VLOOKUP($C317,Lifetime!$A$2:$AK$48,2+soaf_platts!AV$1,FALSE)))*$N317</f>
        <v>0</v>
      </c>
      <c r="AW317" s="8">
        <f>(IFERROR(VLOOKUP($D317,platts!$C$3:$AM$457,soaf_platts!AW$1+2,FALSE),VLOOKUP($C317,Lifetime!$A$2:$AK$48,2+soaf_platts!AW$1,FALSE)))*$N317</f>
        <v>0</v>
      </c>
    </row>
    <row r="318" spans="1:49" x14ac:dyDescent="0.25">
      <c r="A318" s="8">
        <v>316</v>
      </c>
      <c r="B318" s="23" t="s">
        <v>57</v>
      </c>
      <c r="C318" s="21" t="s">
        <v>11</v>
      </c>
      <c r="D318" s="8" t="str">
        <f t="shared" si="16"/>
        <v>LV_GasSteam</v>
      </c>
      <c r="E318" s="8">
        <f>IFERROR(VLOOKUP(D318,Data_2011!$D:$F,3,FALSE),VLOOKUP($C318,Efficiency!A317:B361,2,FALSE))</f>
        <v>0.39983999386753799</v>
      </c>
      <c r="F318" s="8">
        <f>IFERROR(VLOOKUP(D318,Data_2011!$D:$F,2,FALSE),0)</f>
        <v>-3.3109847502809997E-4</v>
      </c>
      <c r="G318" s="8">
        <f t="shared" si="18"/>
        <v>0</v>
      </c>
      <c r="H318" s="8">
        <f t="shared" si="19"/>
        <v>0</v>
      </c>
      <c r="I318" s="8">
        <v>0</v>
      </c>
      <c r="J318" s="8">
        <v>0</v>
      </c>
      <c r="K318" s="8">
        <v>0</v>
      </c>
      <c r="L318" s="8">
        <f>IFERROR(VLOOKUP($D318,platts!$C$3:$AM$457,2,FALSE),0)</f>
        <v>35.700000000000003</v>
      </c>
      <c r="M318" s="18">
        <f t="shared" si="17"/>
        <v>-2.4185389204663679</v>
      </c>
      <c r="N318" s="8">
        <f>VLOOKUP($D318,soaf!$D$2:$E$514,2,FALSE)</f>
        <v>33.281461079533635</v>
      </c>
      <c r="O318" s="8">
        <f>(IFERROR(VLOOKUP($D318,platts!$C$3:$AM$457,soaf_platts!O$1+2,FALSE),VLOOKUP($C318,Lifetime!$A$2:$AK$48,2+soaf_platts!O$1,FALSE)))*$N318</f>
        <v>33.281461079533635</v>
      </c>
      <c r="P318" s="8">
        <f>(IFERROR(VLOOKUP($D318,platts!$C$3:$AM$457,soaf_platts!P$1+2,FALSE),VLOOKUP($C318,Lifetime!$A$2:$AK$48,2+soaf_platts!P$1,FALSE)))*$N318</f>
        <v>33.281461079533635</v>
      </c>
      <c r="Q318" s="8">
        <f>(IFERROR(VLOOKUP($D318,platts!$C$3:$AM$457,soaf_platts!Q$1+2,FALSE),VLOOKUP($C318,Lifetime!$A$2:$AK$48,2+soaf_platts!Q$1,FALSE)))*$N318</f>
        <v>33.281461079533635</v>
      </c>
      <c r="R318" s="8">
        <f>(IFERROR(VLOOKUP($D318,platts!$C$3:$AM$457,soaf_platts!R$1+2,FALSE),VLOOKUP($C318,Lifetime!$A$2:$AK$48,2+soaf_platts!R$1,FALSE)))*$N318</f>
        <v>33.281461079533635</v>
      </c>
      <c r="S318" s="8">
        <f>(IFERROR(VLOOKUP($D318,platts!$C$3:$AM$457,soaf_platts!S$1+2,FALSE),VLOOKUP($C318,Lifetime!$A$2:$AK$48,2+soaf_platts!S$1,FALSE)))*$N318</f>
        <v>33.281461079533635</v>
      </c>
      <c r="T318" s="8">
        <f>(IFERROR(VLOOKUP($D318,platts!$C$3:$AM$457,soaf_platts!T$1+2,FALSE),VLOOKUP($C318,Lifetime!$A$2:$AK$48,2+soaf_platts!T$1,FALSE)))*$N318</f>
        <v>33.281461079533635</v>
      </c>
      <c r="U318" s="8">
        <f>(IFERROR(VLOOKUP($D318,platts!$C$3:$AM$457,soaf_platts!U$1+2,FALSE),VLOOKUP($C318,Lifetime!$A$2:$AK$48,2+soaf_platts!U$1,FALSE)))*$N318</f>
        <v>33.281461079533635</v>
      </c>
      <c r="V318" s="8">
        <f>(IFERROR(VLOOKUP($D318,platts!$C$3:$AM$457,soaf_platts!V$1+2,FALSE),VLOOKUP($C318,Lifetime!$A$2:$AK$48,2+soaf_platts!V$1,FALSE)))*$N318</f>
        <v>33.281461079533635</v>
      </c>
      <c r="W318" s="8">
        <f>(IFERROR(VLOOKUP($D318,platts!$C$3:$AM$457,soaf_platts!W$1+2,FALSE),VLOOKUP($C318,Lifetime!$A$2:$AK$48,2+soaf_platts!W$1,FALSE)))*$N318</f>
        <v>33.281461079533635</v>
      </c>
      <c r="X318" s="8">
        <f>(IFERROR(VLOOKUP($D318,platts!$C$3:$AM$457,soaf_platts!X$1+2,FALSE),VLOOKUP($C318,Lifetime!$A$2:$AK$48,2+soaf_platts!X$1,FALSE)))*$N318</f>
        <v>33.281461079533635</v>
      </c>
      <c r="Y318" s="8">
        <f>(IFERROR(VLOOKUP($D318,platts!$C$3:$AM$457,soaf_platts!Y$1+2,FALSE),VLOOKUP($C318,Lifetime!$A$2:$AK$48,2+soaf_platts!Y$1,FALSE)))*$N318</f>
        <v>33.281461079533635</v>
      </c>
      <c r="Z318" s="8">
        <f>(IFERROR(VLOOKUP($D318,platts!$C$3:$AM$457,soaf_platts!Z$1+2,FALSE),VLOOKUP($C318,Lifetime!$A$2:$AK$48,2+soaf_platts!Z$1,FALSE)))*$N318</f>
        <v>33.281461079533635</v>
      </c>
      <c r="AA318" s="8">
        <f>(IFERROR(VLOOKUP($D318,platts!$C$3:$AM$457,soaf_platts!AA$1+2,FALSE),VLOOKUP($C318,Lifetime!$A$2:$AK$48,2+soaf_platts!AA$1,FALSE)))*$N318</f>
        <v>33.281461079533635</v>
      </c>
      <c r="AB318" s="8">
        <f>(IFERROR(VLOOKUP($D318,platts!$C$3:$AM$457,soaf_platts!AB$1+2,FALSE),VLOOKUP($C318,Lifetime!$A$2:$AK$48,2+soaf_platts!AB$1,FALSE)))*$N318</f>
        <v>33.281461079533635</v>
      </c>
      <c r="AC318" s="8">
        <f>(IFERROR(VLOOKUP($D318,platts!$C$3:$AM$457,soaf_platts!AC$1+2,FALSE),VLOOKUP($C318,Lifetime!$A$2:$AK$48,2+soaf_platts!AC$1,FALSE)))*$N318</f>
        <v>33.281461079533635</v>
      </c>
      <c r="AD318" s="8">
        <f>(IFERROR(VLOOKUP($D318,platts!$C$3:$AM$457,soaf_platts!AD$1+2,FALSE),VLOOKUP($C318,Lifetime!$A$2:$AK$48,2+soaf_platts!AD$1,FALSE)))*$N318</f>
        <v>33.281461079533635</v>
      </c>
      <c r="AE318" s="8">
        <f>(IFERROR(VLOOKUP($D318,platts!$C$3:$AM$457,soaf_platts!AE$1+2,FALSE),VLOOKUP($C318,Lifetime!$A$2:$AK$48,2+soaf_platts!AE$1,FALSE)))*$N318</f>
        <v>33.281461079533635</v>
      </c>
      <c r="AF318" s="8">
        <f>(IFERROR(VLOOKUP($D318,platts!$C$3:$AM$457,soaf_platts!AF$1+2,FALSE),VLOOKUP($C318,Lifetime!$A$2:$AK$48,2+soaf_platts!AF$1,FALSE)))*$N318</f>
        <v>15.941540180953087</v>
      </c>
      <c r="AG318" s="8">
        <f>(IFERROR(VLOOKUP($D318,platts!$C$3:$AM$457,soaf_platts!AG$1+2,FALSE),VLOOKUP($C318,Lifetime!$A$2:$AK$48,2+soaf_platts!AG$1,FALSE)))*$N318</f>
        <v>4.7544944399333762</v>
      </c>
      <c r="AH318" s="8">
        <f>(IFERROR(VLOOKUP($D318,platts!$C$3:$AM$457,soaf_platts!AH$1+2,FALSE),VLOOKUP($C318,Lifetime!$A$2:$AK$48,2+soaf_platts!AH$1,FALSE)))*$N318</f>
        <v>4.7544944399333762</v>
      </c>
      <c r="AI318" s="8">
        <f>(IFERROR(VLOOKUP($D318,platts!$C$3:$AM$457,soaf_platts!AI$1+2,FALSE),VLOOKUP($C318,Lifetime!$A$2:$AK$48,2+soaf_platts!AI$1,FALSE)))*$N318</f>
        <v>4.7544944399333762</v>
      </c>
      <c r="AJ318" s="8">
        <f>(IFERROR(VLOOKUP($D318,platts!$C$3:$AM$457,soaf_platts!AJ$1+2,FALSE),VLOOKUP($C318,Lifetime!$A$2:$AK$48,2+soaf_platts!AJ$1,FALSE)))*$N318</f>
        <v>4.7544944399333762</v>
      </c>
      <c r="AK318" s="8">
        <f>(IFERROR(VLOOKUP($D318,platts!$C$3:$AM$457,soaf_platts!AK$1+2,FALSE),VLOOKUP($C318,Lifetime!$A$2:$AK$48,2+soaf_platts!AK$1,FALSE)))*$N318</f>
        <v>4.7544944399333762</v>
      </c>
      <c r="AL318" s="8">
        <f>(IFERROR(VLOOKUP($D318,platts!$C$3:$AM$457,soaf_platts!AL$1+2,FALSE),VLOOKUP($C318,Lifetime!$A$2:$AK$48,2+soaf_platts!AL$1,FALSE)))*$N318</f>
        <v>2.8899868164300915</v>
      </c>
      <c r="AM318" s="8">
        <f>(IFERROR(VLOOKUP($D318,platts!$C$3:$AM$457,soaf_platts!AM$1+2,FALSE),VLOOKUP($C318,Lifetime!$A$2:$AK$48,2+soaf_platts!AM$1,FALSE)))*$N318</f>
        <v>0.55935228705098539</v>
      </c>
      <c r="AN318" s="8">
        <f>(IFERROR(VLOOKUP($D318,platts!$C$3:$AM$457,soaf_platts!AN$1+2,FALSE),VLOOKUP($C318,Lifetime!$A$2:$AK$48,2+soaf_platts!AN$1,FALSE)))*$N318</f>
        <v>0.55935228705098539</v>
      </c>
      <c r="AO318" s="8">
        <f>(IFERROR(VLOOKUP($D318,platts!$C$3:$AM$457,soaf_platts!AO$1+2,FALSE),VLOOKUP($C318,Lifetime!$A$2:$AK$48,2+soaf_platts!AO$1,FALSE)))*$N318</f>
        <v>0.55935228705098539</v>
      </c>
      <c r="AP318" s="8">
        <f>(IFERROR(VLOOKUP($D318,platts!$C$3:$AM$457,soaf_platts!AP$1+2,FALSE),VLOOKUP($C318,Lifetime!$A$2:$AK$48,2+soaf_platts!AP$1,FALSE)))*$N318</f>
        <v>0.55935228705098539</v>
      </c>
      <c r="AQ318" s="8">
        <f>(IFERROR(VLOOKUP($D318,platts!$C$3:$AM$457,soaf_platts!AQ$1+2,FALSE),VLOOKUP($C318,Lifetime!$A$2:$AK$48,2+soaf_platts!AQ$1,FALSE)))*$N318</f>
        <v>0</v>
      </c>
      <c r="AR318" s="8">
        <f>(IFERROR(VLOOKUP($D318,platts!$C$3:$AM$457,soaf_platts!AR$1+2,FALSE),VLOOKUP($C318,Lifetime!$A$2:$AK$48,2+soaf_platts!AR$1,FALSE)))*$N318</f>
        <v>0</v>
      </c>
      <c r="AS318" s="8">
        <f>(IFERROR(VLOOKUP($D318,platts!$C$3:$AM$457,soaf_platts!AS$1+2,FALSE),VLOOKUP($C318,Lifetime!$A$2:$AK$48,2+soaf_platts!AS$1,FALSE)))*$N318</f>
        <v>0</v>
      </c>
      <c r="AT318" s="8">
        <f>(IFERROR(VLOOKUP($D318,platts!$C$3:$AM$457,soaf_platts!AT$1+2,FALSE),VLOOKUP($C318,Lifetime!$A$2:$AK$48,2+soaf_platts!AT$1,FALSE)))*$N318</f>
        <v>0</v>
      </c>
      <c r="AU318" s="8">
        <f>(IFERROR(VLOOKUP($D318,platts!$C$3:$AM$457,soaf_platts!AU$1+2,FALSE),VLOOKUP($C318,Lifetime!$A$2:$AK$48,2+soaf_platts!AU$1,FALSE)))*$N318</f>
        <v>0</v>
      </c>
      <c r="AV318" s="8">
        <f>(IFERROR(VLOOKUP($D318,platts!$C$3:$AM$457,soaf_platts!AV$1+2,FALSE),VLOOKUP($C318,Lifetime!$A$2:$AK$48,2+soaf_platts!AV$1,FALSE)))*$N318</f>
        <v>0</v>
      </c>
      <c r="AW318" s="8">
        <f>(IFERROR(VLOOKUP($D318,platts!$C$3:$AM$457,soaf_platts!AW$1+2,FALSE),VLOOKUP($C318,Lifetime!$A$2:$AK$48,2+soaf_platts!AW$1,FALSE)))*$N318</f>
        <v>0</v>
      </c>
    </row>
    <row r="319" spans="1:49" x14ac:dyDescent="0.25">
      <c r="A319" s="8">
        <v>317</v>
      </c>
      <c r="B319" s="23" t="s">
        <v>57</v>
      </c>
      <c r="C319" s="21" t="s">
        <v>25</v>
      </c>
      <c r="D319" s="8" t="str">
        <f t="shared" si="16"/>
        <v>LV_Lignite</v>
      </c>
      <c r="E319" s="8">
        <f>IFERROR(VLOOKUP(D319,Data_2011!$D:$F,3,FALSE),VLOOKUP($C319,Efficiency!A318:B362,2,FALSE))</f>
        <v>0.434</v>
      </c>
      <c r="F319" s="8">
        <f>IFERROR(VLOOKUP(D319,Data_2011!$D:$F,2,FALSE),0)</f>
        <v>9.0000000000000095E-4</v>
      </c>
      <c r="G319" s="8">
        <f t="shared" si="18"/>
        <v>0</v>
      </c>
      <c r="H319" s="8">
        <f t="shared" si="19"/>
        <v>0</v>
      </c>
      <c r="I319" s="8">
        <v>0</v>
      </c>
      <c r="J319" s="8">
        <v>0</v>
      </c>
      <c r="K319" s="8">
        <v>0</v>
      </c>
      <c r="L319" s="8">
        <f>IFERROR(VLOOKUP($D319,platts!$C$3:$AM$457,2,FALSE),0)</f>
        <v>0</v>
      </c>
      <c r="M319" s="18">
        <f t="shared" si="17"/>
        <v>0</v>
      </c>
      <c r="N319" s="8">
        <f>VLOOKUP($D319,soaf!$D$2:$E$514,2,FALSE)</f>
        <v>0</v>
      </c>
      <c r="O319" s="8">
        <f>(IFERROR(VLOOKUP($D319,platts!$C$3:$AM$457,soaf_platts!O$1+2,FALSE),VLOOKUP($C319,Lifetime!$A$2:$AK$48,2+soaf_platts!O$1,FALSE)))*$N319</f>
        <v>0</v>
      </c>
      <c r="P319" s="8">
        <f>(IFERROR(VLOOKUP($D319,platts!$C$3:$AM$457,soaf_platts!P$1+2,FALSE),VLOOKUP($C319,Lifetime!$A$2:$AK$48,2+soaf_platts!P$1,FALSE)))*$N319</f>
        <v>0</v>
      </c>
      <c r="Q319" s="8">
        <f>(IFERROR(VLOOKUP($D319,platts!$C$3:$AM$457,soaf_platts!Q$1+2,FALSE),VLOOKUP($C319,Lifetime!$A$2:$AK$48,2+soaf_platts!Q$1,FALSE)))*$N319</f>
        <v>0</v>
      </c>
      <c r="R319" s="8">
        <f>(IFERROR(VLOOKUP($D319,platts!$C$3:$AM$457,soaf_platts!R$1+2,FALSE),VLOOKUP($C319,Lifetime!$A$2:$AK$48,2+soaf_platts!R$1,FALSE)))*$N319</f>
        <v>0</v>
      </c>
      <c r="S319" s="8">
        <f>(IFERROR(VLOOKUP($D319,platts!$C$3:$AM$457,soaf_platts!S$1+2,FALSE),VLOOKUP($C319,Lifetime!$A$2:$AK$48,2+soaf_platts!S$1,FALSE)))*$N319</f>
        <v>0</v>
      </c>
      <c r="T319" s="8">
        <f>(IFERROR(VLOOKUP($D319,platts!$C$3:$AM$457,soaf_platts!T$1+2,FALSE),VLOOKUP($C319,Lifetime!$A$2:$AK$48,2+soaf_platts!T$1,FALSE)))*$N319</f>
        <v>0</v>
      </c>
      <c r="U319" s="8">
        <f>(IFERROR(VLOOKUP($D319,platts!$C$3:$AM$457,soaf_platts!U$1+2,FALSE),VLOOKUP($C319,Lifetime!$A$2:$AK$48,2+soaf_platts!U$1,FALSE)))*$N319</f>
        <v>0</v>
      </c>
      <c r="V319" s="8">
        <f>(IFERROR(VLOOKUP($D319,platts!$C$3:$AM$457,soaf_platts!V$1+2,FALSE),VLOOKUP($C319,Lifetime!$A$2:$AK$48,2+soaf_platts!V$1,FALSE)))*$N319</f>
        <v>0</v>
      </c>
      <c r="W319" s="8">
        <f>(IFERROR(VLOOKUP($D319,platts!$C$3:$AM$457,soaf_platts!W$1+2,FALSE),VLOOKUP($C319,Lifetime!$A$2:$AK$48,2+soaf_platts!W$1,FALSE)))*$N319</f>
        <v>0</v>
      </c>
      <c r="X319" s="8">
        <f>(IFERROR(VLOOKUP($D319,platts!$C$3:$AM$457,soaf_platts!X$1+2,FALSE),VLOOKUP($C319,Lifetime!$A$2:$AK$48,2+soaf_platts!X$1,FALSE)))*$N319</f>
        <v>0</v>
      </c>
      <c r="Y319" s="8">
        <f>(IFERROR(VLOOKUP($D319,platts!$C$3:$AM$457,soaf_platts!Y$1+2,FALSE),VLOOKUP($C319,Lifetime!$A$2:$AK$48,2+soaf_platts!Y$1,FALSE)))*$N319</f>
        <v>0</v>
      </c>
      <c r="Z319" s="8">
        <f>(IFERROR(VLOOKUP($D319,platts!$C$3:$AM$457,soaf_platts!Z$1+2,FALSE),VLOOKUP($C319,Lifetime!$A$2:$AK$48,2+soaf_platts!Z$1,FALSE)))*$N319</f>
        <v>0</v>
      </c>
      <c r="AA319" s="8">
        <f>(IFERROR(VLOOKUP($D319,platts!$C$3:$AM$457,soaf_platts!AA$1+2,FALSE),VLOOKUP($C319,Lifetime!$A$2:$AK$48,2+soaf_platts!AA$1,FALSE)))*$N319</f>
        <v>0</v>
      </c>
      <c r="AB319" s="8">
        <f>(IFERROR(VLOOKUP($D319,platts!$C$3:$AM$457,soaf_platts!AB$1+2,FALSE),VLOOKUP($C319,Lifetime!$A$2:$AK$48,2+soaf_platts!AB$1,FALSE)))*$N319</f>
        <v>0</v>
      </c>
      <c r="AC319" s="8">
        <f>(IFERROR(VLOOKUP($D319,platts!$C$3:$AM$457,soaf_platts!AC$1+2,FALSE),VLOOKUP($C319,Lifetime!$A$2:$AK$48,2+soaf_platts!AC$1,FALSE)))*$N319</f>
        <v>0</v>
      </c>
      <c r="AD319" s="8">
        <f>(IFERROR(VLOOKUP($D319,platts!$C$3:$AM$457,soaf_platts!AD$1+2,FALSE),VLOOKUP($C319,Lifetime!$A$2:$AK$48,2+soaf_platts!AD$1,FALSE)))*$N319</f>
        <v>0</v>
      </c>
      <c r="AE319" s="8">
        <f>(IFERROR(VLOOKUP($D319,platts!$C$3:$AM$457,soaf_platts!AE$1+2,FALSE),VLOOKUP($C319,Lifetime!$A$2:$AK$48,2+soaf_platts!AE$1,FALSE)))*$N319</f>
        <v>0</v>
      </c>
      <c r="AF319" s="8">
        <f>(IFERROR(VLOOKUP($D319,platts!$C$3:$AM$457,soaf_platts!AF$1+2,FALSE),VLOOKUP($C319,Lifetime!$A$2:$AK$48,2+soaf_platts!AF$1,FALSE)))*$N319</f>
        <v>0</v>
      </c>
      <c r="AG319" s="8">
        <f>(IFERROR(VLOOKUP($D319,platts!$C$3:$AM$457,soaf_platts!AG$1+2,FALSE),VLOOKUP($C319,Lifetime!$A$2:$AK$48,2+soaf_platts!AG$1,FALSE)))*$N319</f>
        <v>0</v>
      </c>
      <c r="AH319" s="8">
        <f>(IFERROR(VLOOKUP($D319,platts!$C$3:$AM$457,soaf_platts!AH$1+2,FALSE),VLOOKUP($C319,Lifetime!$A$2:$AK$48,2+soaf_platts!AH$1,FALSE)))*$N319</f>
        <v>0</v>
      </c>
      <c r="AI319" s="8">
        <f>(IFERROR(VLOOKUP($D319,platts!$C$3:$AM$457,soaf_platts!AI$1+2,FALSE),VLOOKUP($C319,Lifetime!$A$2:$AK$48,2+soaf_platts!AI$1,FALSE)))*$N319</f>
        <v>0</v>
      </c>
      <c r="AJ319" s="8">
        <f>(IFERROR(VLOOKUP($D319,platts!$C$3:$AM$457,soaf_platts!AJ$1+2,FALSE),VLOOKUP($C319,Lifetime!$A$2:$AK$48,2+soaf_platts!AJ$1,FALSE)))*$N319</f>
        <v>0</v>
      </c>
      <c r="AK319" s="8">
        <f>(IFERROR(VLOOKUP($D319,platts!$C$3:$AM$457,soaf_platts!AK$1+2,FALSE),VLOOKUP($C319,Lifetime!$A$2:$AK$48,2+soaf_platts!AK$1,FALSE)))*$N319</f>
        <v>0</v>
      </c>
      <c r="AL319" s="8">
        <f>(IFERROR(VLOOKUP($D319,platts!$C$3:$AM$457,soaf_platts!AL$1+2,FALSE),VLOOKUP($C319,Lifetime!$A$2:$AK$48,2+soaf_platts!AL$1,FALSE)))*$N319</f>
        <v>0</v>
      </c>
      <c r="AM319" s="8">
        <f>(IFERROR(VLOOKUP($D319,platts!$C$3:$AM$457,soaf_platts!AM$1+2,FALSE),VLOOKUP($C319,Lifetime!$A$2:$AK$48,2+soaf_platts!AM$1,FALSE)))*$N319</f>
        <v>0</v>
      </c>
      <c r="AN319" s="8">
        <f>(IFERROR(VLOOKUP($D319,platts!$C$3:$AM$457,soaf_platts!AN$1+2,FALSE),VLOOKUP($C319,Lifetime!$A$2:$AK$48,2+soaf_platts!AN$1,FALSE)))*$N319</f>
        <v>0</v>
      </c>
      <c r="AO319" s="8">
        <f>(IFERROR(VLOOKUP($D319,platts!$C$3:$AM$457,soaf_platts!AO$1+2,FALSE),VLOOKUP($C319,Lifetime!$A$2:$AK$48,2+soaf_platts!AO$1,FALSE)))*$N319</f>
        <v>0</v>
      </c>
      <c r="AP319" s="8">
        <f>(IFERROR(VLOOKUP($D319,platts!$C$3:$AM$457,soaf_platts!AP$1+2,FALSE),VLOOKUP($C319,Lifetime!$A$2:$AK$48,2+soaf_platts!AP$1,FALSE)))*$N319</f>
        <v>0</v>
      </c>
      <c r="AQ319" s="8">
        <f>(IFERROR(VLOOKUP($D319,platts!$C$3:$AM$457,soaf_platts!AQ$1+2,FALSE),VLOOKUP($C319,Lifetime!$A$2:$AK$48,2+soaf_platts!AQ$1,FALSE)))*$N319</f>
        <v>0</v>
      </c>
      <c r="AR319" s="8">
        <f>(IFERROR(VLOOKUP($D319,platts!$C$3:$AM$457,soaf_platts!AR$1+2,FALSE),VLOOKUP($C319,Lifetime!$A$2:$AK$48,2+soaf_platts!AR$1,FALSE)))*$N319</f>
        <v>0</v>
      </c>
      <c r="AS319" s="8">
        <f>(IFERROR(VLOOKUP($D319,platts!$C$3:$AM$457,soaf_platts!AS$1+2,FALSE),VLOOKUP($C319,Lifetime!$A$2:$AK$48,2+soaf_platts!AS$1,FALSE)))*$N319</f>
        <v>0</v>
      </c>
      <c r="AT319" s="8">
        <f>(IFERROR(VLOOKUP($D319,platts!$C$3:$AM$457,soaf_platts!AT$1+2,FALSE),VLOOKUP($C319,Lifetime!$A$2:$AK$48,2+soaf_platts!AT$1,FALSE)))*$N319</f>
        <v>0</v>
      </c>
      <c r="AU319" s="8">
        <f>(IFERROR(VLOOKUP($D319,platts!$C$3:$AM$457,soaf_platts!AU$1+2,FALSE),VLOOKUP($C319,Lifetime!$A$2:$AK$48,2+soaf_platts!AU$1,FALSE)))*$N319</f>
        <v>0</v>
      </c>
      <c r="AV319" s="8">
        <f>(IFERROR(VLOOKUP($D319,platts!$C$3:$AM$457,soaf_platts!AV$1+2,FALSE),VLOOKUP($C319,Lifetime!$A$2:$AK$48,2+soaf_platts!AV$1,FALSE)))*$N319</f>
        <v>0</v>
      </c>
      <c r="AW319" s="8">
        <f>(IFERROR(VLOOKUP($D319,platts!$C$3:$AM$457,soaf_platts!AW$1+2,FALSE),VLOOKUP($C319,Lifetime!$A$2:$AK$48,2+soaf_platts!AW$1,FALSE)))*$N319</f>
        <v>0</v>
      </c>
    </row>
    <row r="320" spans="1:49" x14ac:dyDescent="0.25">
      <c r="A320" s="8">
        <v>318</v>
      </c>
      <c r="B320" s="23" t="s">
        <v>57</v>
      </c>
      <c r="C320" s="21" t="s">
        <v>27</v>
      </c>
      <c r="D320" s="8" t="str">
        <f t="shared" si="16"/>
        <v>LV_Nuclear</v>
      </c>
      <c r="E320" s="8">
        <f>IFERROR(VLOOKUP(D320,Data_2011!$D:$F,3,FALSE),VLOOKUP($C320,Efficiency!A319:B363,2,FALSE))</f>
        <v>0.33200000000000002</v>
      </c>
      <c r="F320" s="8">
        <f>IFERROR(VLOOKUP(D320,Data_2011!$D:$F,2,FALSE),0)</f>
        <v>3.2857142857142888E-4</v>
      </c>
      <c r="G320" s="8">
        <f t="shared" si="18"/>
        <v>0</v>
      </c>
      <c r="H320" s="8">
        <f t="shared" si="19"/>
        <v>0</v>
      </c>
      <c r="I320" s="8">
        <v>0</v>
      </c>
      <c r="J320" s="8">
        <v>0</v>
      </c>
      <c r="K320" s="8">
        <v>0</v>
      </c>
      <c r="L320" s="8">
        <f>IFERROR(VLOOKUP($D320,platts!$C$3:$AM$457,2,FALSE),0)</f>
        <v>0</v>
      </c>
      <c r="M320" s="18">
        <f t="shared" si="17"/>
        <v>0</v>
      </c>
      <c r="N320" s="8">
        <f>VLOOKUP($D320,soaf!$D$2:$E$514,2,FALSE)</f>
        <v>0</v>
      </c>
      <c r="O320" s="8">
        <f>(IFERROR(VLOOKUP($D320,platts!$C$3:$AM$457,soaf_platts!O$1+2,FALSE),VLOOKUP($C320,Lifetime!$A$2:$AK$48,2+soaf_platts!O$1,FALSE)))*$N320</f>
        <v>0</v>
      </c>
      <c r="P320" s="8">
        <f>(IFERROR(VLOOKUP($D320,platts!$C$3:$AM$457,soaf_platts!P$1+2,FALSE),VLOOKUP($C320,Lifetime!$A$2:$AK$48,2+soaf_platts!P$1,FALSE)))*$N320</f>
        <v>0</v>
      </c>
      <c r="Q320" s="8">
        <f>(IFERROR(VLOOKUP($D320,platts!$C$3:$AM$457,soaf_platts!Q$1+2,FALSE),VLOOKUP($C320,Lifetime!$A$2:$AK$48,2+soaf_platts!Q$1,FALSE)))*$N320</f>
        <v>0</v>
      </c>
      <c r="R320" s="8">
        <f>(IFERROR(VLOOKUP($D320,platts!$C$3:$AM$457,soaf_platts!R$1+2,FALSE),VLOOKUP($C320,Lifetime!$A$2:$AK$48,2+soaf_platts!R$1,FALSE)))*$N320</f>
        <v>0</v>
      </c>
      <c r="S320" s="8">
        <f>(IFERROR(VLOOKUP($D320,platts!$C$3:$AM$457,soaf_platts!S$1+2,FALSE),VLOOKUP($C320,Lifetime!$A$2:$AK$48,2+soaf_platts!S$1,FALSE)))*$N320</f>
        <v>0</v>
      </c>
      <c r="T320" s="8">
        <f>(IFERROR(VLOOKUP($D320,platts!$C$3:$AM$457,soaf_platts!T$1+2,FALSE),VLOOKUP($C320,Lifetime!$A$2:$AK$48,2+soaf_platts!T$1,FALSE)))*$N320</f>
        <v>0</v>
      </c>
      <c r="U320" s="8">
        <f>(IFERROR(VLOOKUP($D320,platts!$C$3:$AM$457,soaf_platts!U$1+2,FALSE),VLOOKUP($C320,Lifetime!$A$2:$AK$48,2+soaf_platts!U$1,FALSE)))*$N320</f>
        <v>0</v>
      </c>
      <c r="V320" s="8">
        <f>(IFERROR(VLOOKUP($D320,platts!$C$3:$AM$457,soaf_platts!V$1+2,FALSE),VLOOKUP($C320,Lifetime!$A$2:$AK$48,2+soaf_platts!V$1,FALSE)))*$N320</f>
        <v>0</v>
      </c>
      <c r="W320" s="8">
        <f>(IFERROR(VLOOKUP($D320,platts!$C$3:$AM$457,soaf_platts!W$1+2,FALSE),VLOOKUP($C320,Lifetime!$A$2:$AK$48,2+soaf_platts!W$1,FALSE)))*$N320</f>
        <v>0</v>
      </c>
      <c r="X320" s="8">
        <f>(IFERROR(VLOOKUP($D320,platts!$C$3:$AM$457,soaf_platts!X$1+2,FALSE),VLOOKUP($C320,Lifetime!$A$2:$AK$48,2+soaf_platts!X$1,FALSE)))*$N320</f>
        <v>0</v>
      </c>
      <c r="Y320" s="8">
        <f>(IFERROR(VLOOKUP($D320,platts!$C$3:$AM$457,soaf_platts!Y$1+2,FALSE),VLOOKUP($C320,Lifetime!$A$2:$AK$48,2+soaf_platts!Y$1,FALSE)))*$N320</f>
        <v>0</v>
      </c>
      <c r="Z320" s="8">
        <f>(IFERROR(VLOOKUP($D320,platts!$C$3:$AM$457,soaf_platts!Z$1+2,FALSE),VLOOKUP($C320,Lifetime!$A$2:$AK$48,2+soaf_platts!Z$1,FALSE)))*$N320</f>
        <v>0</v>
      </c>
      <c r="AA320" s="8">
        <f>(IFERROR(VLOOKUP($D320,platts!$C$3:$AM$457,soaf_platts!AA$1+2,FALSE),VLOOKUP($C320,Lifetime!$A$2:$AK$48,2+soaf_platts!AA$1,FALSE)))*$N320</f>
        <v>0</v>
      </c>
      <c r="AB320" s="8">
        <f>(IFERROR(VLOOKUP($D320,platts!$C$3:$AM$457,soaf_platts!AB$1+2,FALSE),VLOOKUP($C320,Lifetime!$A$2:$AK$48,2+soaf_platts!AB$1,FALSE)))*$N320</f>
        <v>0</v>
      </c>
      <c r="AC320" s="8">
        <f>(IFERROR(VLOOKUP($D320,platts!$C$3:$AM$457,soaf_platts!AC$1+2,FALSE),VLOOKUP($C320,Lifetime!$A$2:$AK$48,2+soaf_platts!AC$1,FALSE)))*$N320</f>
        <v>0</v>
      </c>
      <c r="AD320" s="8">
        <f>(IFERROR(VLOOKUP($D320,platts!$C$3:$AM$457,soaf_platts!AD$1+2,FALSE),VLOOKUP($C320,Lifetime!$A$2:$AK$48,2+soaf_platts!AD$1,FALSE)))*$N320</f>
        <v>0</v>
      </c>
      <c r="AE320" s="8">
        <f>(IFERROR(VLOOKUP($D320,platts!$C$3:$AM$457,soaf_platts!AE$1+2,FALSE),VLOOKUP($C320,Lifetime!$A$2:$AK$48,2+soaf_platts!AE$1,FALSE)))*$N320</f>
        <v>0</v>
      </c>
      <c r="AF320" s="8">
        <f>(IFERROR(VLOOKUP($D320,platts!$C$3:$AM$457,soaf_platts!AF$1+2,FALSE),VLOOKUP($C320,Lifetime!$A$2:$AK$48,2+soaf_platts!AF$1,FALSE)))*$N320</f>
        <v>0</v>
      </c>
      <c r="AG320" s="8">
        <f>(IFERROR(VLOOKUP($D320,platts!$C$3:$AM$457,soaf_platts!AG$1+2,FALSE),VLOOKUP($C320,Lifetime!$A$2:$AK$48,2+soaf_platts!AG$1,FALSE)))*$N320</f>
        <v>0</v>
      </c>
      <c r="AH320" s="8">
        <f>(IFERROR(VLOOKUP($D320,platts!$C$3:$AM$457,soaf_platts!AH$1+2,FALSE),VLOOKUP($C320,Lifetime!$A$2:$AK$48,2+soaf_platts!AH$1,FALSE)))*$N320</f>
        <v>0</v>
      </c>
      <c r="AI320" s="8">
        <f>(IFERROR(VLOOKUP($D320,platts!$C$3:$AM$457,soaf_platts!AI$1+2,FALSE),VLOOKUP($C320,Lifetime!$A$2:$AK$48,2+soaf_platts!AI$1,FALSE)))*$N320</f>
        <v>0</v>
      </c>
      <c r="AJ320" s="8">
        <f>(IFERROR(VLOOKUP($D320,platts!$C$3:$AM$457,soaf_platts!AJ$1+2,FALSE),VLOOKUP($C320,Lifetime!$A$2:$AK$48,2+soaf_platts!AJ$1,FALSE)))*$N320</f>
        <v>0</v>
      </c>
      <c r="AK320" s="8">
        <f>(IFERROR(VLOOKUP($D320,platts!$C$3:$AM$457,soaf_platts!AK$1+2,FALSE),VLOOKUP($C320,Lifetime!$A$2:$AK$48,2+soaf_platts!AK$1,FALSE)))*$N320</f>
        <v>0</v>
      </c>
      <c r="AL320" s="8">
        <f>(IFERROR(VLOOKUP($D320,platts!$C$3:$AM$457,soaf_platts!AL$1+2,FALSE),VLOOKUP($C320,Lifetime!$A$2:$AK$48,2+soaf_platts!AL$1,FALSE)))*$N320</f>
        <v>0</v>
      </c>
      <c r="AM320" s="8">
        <f>(IFERROR(VLOOKUP($D320,platts!$C$3:$AM$457,soaf_platts!AM$1+2,FALSE),VLOOKUP($C320,Lifetime!$A$2:$AK$48,2+soaf_platts!AM$1,FALSE)))*$N320</f>
        <v>0</v>
      </c>
      <c r="AN320" s="8">
        <f>(IFERROR(VLOOKUP($D320,platts!$C$3:$AM$457,soaf_platts!AN$1+2,FALSE),VLOOKUP($C320,Lifetime!$A$2:$AK$48,2+soaf_platts!AN$1,FALSE)))*$N320</f>
        <v>0</v>
      </c>
      <c r="AO320" s="8">
        <f>(IFERROR(VLOOKUP($D320,platts!$C$3:$AM$457,soaf_platts!AO$1+2,FALSE),VLOOKUP($C320,Lifetime!$A$2:$AK$48,2+soaf_platts!AO$1,FALSE)))*$N320</f>
        <v>0</v>
      </c>
      <c r="AP320" s="8">
        <f>(IFERROR(VLOOKUP($D320,platts!$C$3:$AM$457,soaf_platts!AP$1+2,FALSE),VLOOKUP($C320,Lifetime!$A$2:$AK$48,2+soaf_platts!AP$1,FALSE)))*$N320</f>
        <v>0</v>
      </c>
      <c r="AQ320" s="8">
        <f>(IFERROR(VLOOKUP($D320,platts!$C$3:$AM$457,soaf_platts!AQ$1+2,FALSE),VLOOKUP($C320,Lifetime!$A$2:$AK$48,2+soaf_platts!AQ$1,FALSE)))*$N320</f>
        <v>0</v>
      </c>
      <c r="AR320" s="8">
        <f>(IFERROR(VLOOKUP($D320,platts!$C$3:$AM$457,soaf_platts!AR$1+2,FALSE),VLOOKUP($C320,Lifetime!$A$2:$AK$48,2+soaf_platts!AR$1,FALSE)))*$N320</f>
        <v>0</v>
      </c>
      <c r="AS320" s="8">
        <f>(IFERROR(VLOOKUP($D320,platts!$C$3:$AM$457,soaf_platts!AS$1+2,FALSE),VLOOKUP($C320,Lifetime!$A$2:$AK$48,2+soaf_platts!AS$1,FALSE)))*$N320</f>
        <v>0</v>
      </c>
      <c r="AT320" s="8">
        <f>(IFERROR(VLOOKUP($D320,platts!$C$3:$AM$457,soaf_platts!AT$1+2,FALSE),VLOOKUP($C320,Lifetime!$A$2:$AK$48,2+soaf_platts!AT$1,FALSE)))*$N320</f>
        <v>0</v>
      </c>
      <c r="AU320" s="8">
        <f>(IFERROR(VLOOKUP($D320,platts!$C$3:$AM$457,soaf_platts!AU$1+2,FALSE),VLOOKUP($C320,Lifetime!$A$2:$AK$48,2+soaf_platts!AU$1,FALSE)))*$N320</f>
        <v>0</v>
      </c>
      <c r="AV320" s="8">
        <f>(IFERROR(VLOOKUP($D320,platts!$C$3:$AM$457,soaf_platts!AV$1+2,FALSE),VLOOKUP($C320,Lifetime!$A$2:$AK$48,2+soaf_platts!AV$1,FALSE)))*$N320</f>
        <v>0</v>
      </c>
      <c r="AW320" s="8">
        <f>(IFERROR(VLOOKUP($D320,platts!$C$3:$AM$457,soaf_platts!AW$1+2,FALSE),VLOOKUP($C320,Lifetime!$A$2:$AK$48,2+soaf_platts!AW$1,FALSE)))*$N320</f>
        <v>0</v>
      </c>
    </row>
    <row r="321" spans="1:49" x14ac:dyDescent="0.25">
      <c r="A321" s="8">
        <v>319</v>
      </c>
      <c r="B321" s="23" t="s">
        <v>57</v>
      </c>
      <c r="C321" s="21" t="s">
        <v>10</v>
      </c>
      <c r="D321" s="8" t="str">
        <f t="shared" si="16"/>
        <v>LV_OCGT</v>
      </c>
      <c r="E321" s="8">
        <f>IFERROR(VLOOKUP(D321,Data_2011!$D:$F,3,FALSE),VLOOKUP($C321,Efficiency!A320:B364,2,FALSE))</f>
        <v>0.395199999999999</v>
      </c>
      <c r="F321" s="8">
        <f>IFERROR(VLOOKUP(D321,Data_2011!$D:$F,2,FALSE),0)</f>
        <v>1.3333333333350369E-5</v>
      </c>
      <c r="G321" s="8">
        <f t="shared" si="18"/>
        <v>0</v>
      </c>
      <c r="H321" s="8">
        <f t="shared" si="19"/>
        <v>0</v>
      </c>
      <c r="I321" s="8">
        <v>0</v>
      </c>
      <c r="J321" s="8">
        <v>0</v>
      </c>
      <c r="K321" s="8">
        <v>0</v>
      </c>
      <c r="L321" s="8">
        <f>IFERROR(VLOOKUP($D321,platts!$C$3:$AM$457,2,FALSE),0)</f>
        <v>38.221999999999994</v>
      </c>
      <c r="M321" s="18">
        <f t="shared" si="17"/>
        <v>-2.5893948072287287</v>
      </c>
      <c r="N321" s="8">
        <f>VLOOKUP($D321,soaf!$D$2:$E$514,2,FALSE)</f>
        <v>35.632605192771265</v>
      </c>
      <c r="O321" s="8">
        <f>(IFERROR(VLOOKUP($D321,platts!$C$3:$AM$457,soaf_platts!O$1+2,FALSE),VLOOKUP($C321,Lifetime!$A$2:$AK$48,2+soaf_platts!O$1,FALSE)))*$N321</f>
        <v>35.632605192771265</v>
      </c>
      <c r="P321" s="8">
        <f>(IFERROR(VLOOKUP($D321,platts!$C$3:$AM$457,soaf_platts!P$1+2,FALSE),VLOOKUP($C321,Lifetime!$A$2:$AK$48,2+soaf_platts!P$1,FALSE)))*$N321</f>
        <v>35.632605192771265</v>
      </c>
      <c r="Q321" s="8">
        <f>(IFERROR(VLOOKUP($D321,platts!$C$3:$AM$457,soaf_platts!Q$1+2,FALSE),VLOOKUP($C321,Lifetime!$A$2:$AK$48,2+soaf_platts!Q$1,FALSE)))*$N321</f>
        <v>35.632605192771265</v>
      </c>
      <c r="R321" s="8">
        <f>(IFERROR(VLOOKUP($D321,platts!$C$3:$AM$457,soaf_platts!R$1+2,FALSE),VLOOKUP($C321,Lifetime!$A$2:$AK$48,2+soaf_platts!R$1,FALSE)))*$N321</f>
        <v>35.632605192771265</v>
      </c>
      <c r="S321" s="8">
        <f>(IFERROR(VLOOKUP($D321,platts!$C$3:$AM$457,soaf_platts!S$1+2,FALSE),VLOOKUP($C321,Lifetime!$A$2:$AK$48,2+soaf_platts!S$1,FALSE)))*$N321</f>
        <v>35.632605192771265</v>
      </c>
      <c r="T321" s="8">
        <f>(IFERROR(VLOOKUP($D321,platts!$C$3:$AM$457,soaf_platts!T$1+2,FALSE),VLOOKUP($C321,Lifetime!$A$2:$AK$48,2+soaf_platts!T$1,FALSE)))*$N321</f>
        <v>35.632605192771265</v>
      </c>
      <c r="U321" s="8">
        <f>(IFERROR(VLOOKUP($D321,platts!$C$3:$AM$457,soaf_platts!U$1+2,FALSE),VLOOKUP($C321,Lifetime!$A$2:$AK$48,2+soaf_platts!U$1,FALSE)))*$N321</f>
        <v>35.632605192771265</v>
      </c>
      <c r="V321" s="8">
        <f>(IFERROR(VLOOKUP($D321,platts!$C$3:$AM$457,soaf_platts!V$1+2,FALSE),VLOOKUP($C321,Lifetime!$A$2:$AK$48,2+soaf_platts!V$1,FALSE)))*$N321</f>
        <v>35.632605192771265</v>
      </c>
      <c r="W321" s="8">
        <f>(IFERROR(VLOOKUP($D321,platts!$C$3:$AM$457,soaf_platts!W$1+2,FALSE),VLOOKUP($C321,Lifetime!$A$2:$AK$48,2+soaf_platts!W$1,FALSE)))*$N321</f>
        <v>35.632605192771265</v>
      </c>
      <c r="X321" s="8">
        <f>(IFERROR(VLOOKUP($D321,platts!$C$3:$AM$457,soaf_platts!X$1+2,FALSE),VLOOKUP($C321,Lifetime!$A$2:$AK$48,2+soaf_platts!X$1,FALSE)))*$N321</f>
        <v>35.632605192771265</v>
      </c>
      <c r="Y321" s="8">
        <f>(IFERROR(VLOOKUP($D321,platts!$C$3:$AM$457,soaf_platts!Y$1+2,FALSE),VLOOKUP($C321,Lifetime!$A$2:$AK$48,2+soaf_platts!Y$1,FALSE)))*$N321</f>
        <v>35.632605192771265</v>
      </c>
      <c r="Z321" s="8">
        <f>(IFERROR(VLOOKUP($D321,platts!$C$3:$AM$457,soaf_platts!Z$1+2,FALSE),VLOOKUP($C321,Lifetime!$A$2:$AK$48,2+soaf_platts!Z$1,FALSE)))*$N321</f>
        <v>35.632605192771265</v>
      </c>
      <c r="AA321" s="8">
        <f>(IFERROR(VLOOKUP($D321,platts!$C$3:$AM$457,soaf_platts!AA$1+2,FALSE),VLOOKUP($C321,Lifetime!$A$2:$AK$48,2+soaf_platts!AA$1,FALSE)))*$N321</f>
        <v>35.632605192771265</v>
      </c>
      <c r="AB321" s="8">
        <f>(IFERROR(VLOOKUP($D321,platts!$C$3:$AM$457,soaf_platts!AB$1+2,FALSE),VLOOKUP($C321,Lifetime!$A$2:$AK$48,2+soaf_platts!AB$1,FALSE)))*$N321</f>
        <v>35.632605192771265</v>
      </c>
      <c r="AC321" s="8">
        <f>(IFERROR(VLOOKUP($D321,platts!$C$3:$AM$457,soaf_platts!AC$1+2,FALSE),VLOOKUP($C321,Lifetime!$A$2:$AK$48,2+soaf_platts!AC$1,FALSE)))*$N321</f>
        <v>35.632605192771265</v>
      </c>
      <c r="AD321" s="8">
        <f>(IFERROR(VLOOKUP($D321,platts!$C$3:$AM$457,soaf_platts!AD$1+2,FALSE),VLOOKUP($C321,Lifetime!$A$2:$AK$48,2+soaf_platts!AD$1,FALSE)))*$N321</f>
        <v>35.632605192771265</v>
      </c>
      <c r="AE321" s="8">
        <f>(IFERROR(VLOOKUP($D321,platts!$C$3:$AM$457,soaf_platts!AE$1+2,FALSE),VLOOKUP($C321,Lifetime!$A$2:$AK$48,2+soaf_platts!AE$1,FALSE)))*$N321</f>
        <v>35.632605192771265</v>
      </c>
      <c r="AF321" s="8">
        <f>(IFERROR(VLOOKUP($D321,platts!$C$3:$AM$457,soaf_platts!AF$1+2,FALSE),VLOOKUP($C321,Lifetime!$A$2:$AK$48,2+soaf_platts!AF$1,FALSE)))*$N321</f>
        <v>35.632605192771265</v>
      </c>
      <c r="AG321" s="8">
        <f>(IFERROR(VLOOKUP($D321,platts!$C$3:$AM$457,soaf_platts!AG$1+2,FALSE),VLOOKUP($C321,Lifetime!$A$2:$AK$48,2+soaf_platts!AG$1,FALSE)))*$N321</f>
        <v>35.632605192771265</v>
      </c>
      <c r="AH321" s="8">
        <f>(IFERROR(VLOOKUP($D321,platts!$C$3:$AM$457,soaf_platts!AH$1+2,FALSE),VLOOKUP($C321,Lifetime!$A$2:$AK$48,2+soaf_platts!AH$1,FALSE)))*$N321</f>
        <v>35.632605192771265</v>
      </c>
      <c r="AI321" s="8">
        <f>(IFERROR(VLOOKUP($D321,platts!$C$3:$AM$457,soaf_platts!AI$1+2,FALSE),VLOOKUP($C321,Lifetime!$A$2:$AK$48,2+soaf_platts!AI$1,FALSE)))*$N321</f>
        <v>35.632605192771265</v>
      </c>
      <c r="AJ321" s="8">
        <f>(IFERROR(VLOOKUP($D321,platts!$C$3:$AM$457,soaf_platts!AJ$1+2,FALSE),VLOOKUP($C321,Lifetime!$A$2:$AK$48,2+soaf_platts!AJ$1,FALSE)))*$N321</f>
        <v>35.478783313832245</v>
      </c>
      <c r="AK321" s="8">
        <f>(IFERROR(VLOOKUP($D321,platts!$C$3:$AM$457,soaf_platts!AK$1+2,FALSE),VLOOKUP($C321,Lifetime!$A$2:$AK$48,2+soaf_platts!AK$1,FALSE)))*$N321</f>
        <v>35.157155748777932</v>
      </c>
      <c r="AL321" s="8">
        <f>(IFERROR(VLOOKUP($D321,platts!$C$3:$AM$457,soaf_platts!AL$1+2,FALSE),VLOOKUP($C321,Lifetime!$A$2:$AK$48,2+soaf_platts!AL$1,FALSE)))*$N321</f>
        <v>31.614591264121692</v>
      </c>
      <c r="AM321" s="8">
        <f>(IFERROR(VLOOKUP($D321,platts!$C$3:$AM$457,soaf_platts!AM$1+2,FALSE),VLOOKUP($C321,Lifetime!$A$2:$AK$48,2+soaf_platts!AM$1,FALSE)))*$N321</f>
        <v>31.474753192358946</v>
      </c>
      <c r="AN321" s="8">
        <f>(IFERROR(VLOOKUP($D321,platts!$C$3:$AM$457,soaf_platts!AN$1+2,FALSE),VLOOKUP($C321,Lifetime!$A$2:$AK$48,2+soaf_platts!AN$1,FALSE)))*$N321</f>
        <v>29.144118662979839</v>
      </c>
      <c r="AO321" s="8">
        <f>(IFERROR(VLOOKUP($D321,platts!$C$3:$AM$457,soaf_platts!AO$1+2,FALSE),VLOOKUP($C321,Lifetime!$A$2:$AK$48,2+soaf_platts!AO$1,FALSE)))*$N321</f>
        <v>24.891176773768848</v>
      </c>
      <c r="AP321" s="8">
        <f>(IFERROR(VLOOKUP($D321,platts!$C$3:$AM$457,soaf_platts!AP$1+2,FALSE),VLOOKUP($C321,Lifetime!$A$2:$AK$48,2+soaf_platts!AP$1,FALSE)))*$N321</f>
        <v>21.369121872971146</v>
      </c>
      <c r="AQ321" s="8">
        <f>(IFERROR(VLOOKUP($D321,platts!$C$3:$AM$457,soaf_platts!AQ$1+2,FALSE),VLOOKUP($C321,Lifetime!$A$2:$AK$48,2+soaf_platts!AQ$1,FALSE)))*$N321</f>
        <v>21.369121872971146</v>
      </c>
      <c r="AR321" s="8">
        <f>(IFERROR(VLOOKUP($D321,platts!$C$3:$AM$457,soaf_platts!AR$1+2,FALSE),VLOOKUP($C321,Lifetime!$A$2:$AK$48,2+soaf_platts!AR$1,FALSE)))*$N321</f>
        <v>21.369121872971146</v>
      </c>
      <c r="AS321" s="8">
        <f>(IFERROR(VLOOKUP($D321,platts!$C$3:$AM$457,soaf_platts!AS$1+2,FALSE),VLOOKUP($C321,Lifetime!$A$2:$AK$48,2+soaf_platts!AS$1,FALSE)))*$N321</f>
        <v>21.369121872971146</v>
      </c>
      <c r="AT321" s="8">
        <f>(IFERROR(VLOOKUP($D321,platts!$C$3:$AM$457,soaf_platts!AT$1+2,FALSE),VLOOKUP($C321,Lifetime!$A$2:$AK$48,2+soaf_platts!AT$1,FALSE)))*$N321</f>
        <v>10.182076131951437</v>
      </c>
      <c r="AU321" s="8">
        <f>(IFERROR(VLOOKUP($D321,platts!$C$3:$AM$457,soaf_platts!AU$1+2,FALSE),VLOOKUP($C321,Lifetime!$A$2:$AK$48,2+soaf_platts!AU$1,FALSE)))*$N321</f>
        <v>10.182076131951437</v>
      </c>
      <c r="AV321" s="8">
        <f>(IFERROR(VLOOKUP($D321,platts!$C$3:$AM$457,soaf_platts!AV$1+2,FALSE),VLOOKUP($C321,Lifetime!$A$2:$AK$48,2+soaf_platts!AV$1,FALSE)))*$N321</f>
        <v>3.7290152470065694</v>
      </c>
      <c r="AW321" s="8">
        <f>(IFERROR(VLOOKUP($D321,platts!$C$3:$AM$457,soaf_platts!AW$1+2,FALSE),VLOOKUP($C321,Lifetime!$A$2:$AK$48,2+soaf_platts!AW$1,FALSE)))*$N321</f>
        <v>0</v>
      </c>
    </row>
    <row r="322" spans="1:49" x14ac:dyDescent="0.25">
      <c r="A322" s="8">
        <v>320</v>
      </c>
      <c r="B322" s="23" t="s">
        <v>57</v>
      </c>
      <c r="C322" s="21" t="s">
        <v>16</v>
      </c>
      <c r="D322" s="8" t="str">
        <f t="shared" si="16"/>
        <v>LV_OCOT</v>
      </c>
      <c r="E322" s="8">
        <f>IFERROR(VLOOKUP(D322,Data_2011!$D:$F,3,FALSE),VLOOKUP($C322,Efficiency!A321:B365,2,FALSE))</f>
        <v>0.39100000000000001</v>
      </c>
      <c r="F322" s="8">
        <f>IFERROR(VLOOKUP(D322,Data_2011!$D:$F,2,FALSE),0)</f>
        <v>1.4285714285714298E-4</v>
      </c>
      <c r="G322" s="8">
        <f t="shared" si="18"/>
        <v>0</v>
      </c>
      <c r="H322" s="8">
        <f t="shared" si="19"/>
        <v>0</v>
      </c>
      <c r="I322" s="8">
        <v>0</v>
      </c>
      <c r="J322" s="8">
        <v>0</v>
      </c>
      <c r="K322" s="8">
        <v>0</v>
      </c>
      <c r="L322" s="8">
        <f>IFERROR(VLOOKUP($D322,platts!$C$3:$AM$457,2,FALSE),0)</f>
        <v>7.85</v>
      </c>
      <c r="M322" s="18">
        <f t="shared" si="17"/>
        <v>-7.85</v>
      </c>
      <c r="N322" s="8">
        <f>VLOOKUP($D322,soaf!$D$2:$E$514,2,FALSE)</f>
        <v>0</v>
      </c>
      <c r="O322" s="8">
        <f>(IFERROR(VLOOKUP($D322,platts!$C$3:$AM$457,soaf_platts!O$1+2,FALSE),VLOOKUP($C322,Lifetime!$A$2:$AK$48,2+soaf_platts!O$1,FALSE)))*$N322</f>
        <v>0</v>
      </c>
      <c r="P322" s="8">
        <f>(IFERROR(VLOOKUP($D322,platts!$C$3:$AM$457,soaf_platts!P$1+2,FALSE),VLOOKUP($C322,Lifetime!$A$2:$AK$48,2+soaf_platts!P$1,FALSE)))*$N322</f>
        <v>0</v>
      </c>
      <c r="Q322" s="8">
        <f>(IFERROR(VLOOKUP($D322,platts!$C$3:$AM$457,soaf_platts!Q$1+2,FALSE),VLOOKUP($C322,Lifetime!$A$2:$AK$48,2+soaf_platts!Q$1,FALSE)))*$N322</f>
        <v>0</v>
      </c>
      <c r="R322" s="8">
        <f>(IFERROR(VLOOKUP($D322,platts!$C$3:$AM$457,soaf_platts!R$1+2,FALSE),VLOOKUP($C322,Lifetime!$A$2:$AK$48,2+soaf_platts!R$1,FALSE)))*$N322</f>
        <v>0</v>
      </c>
      <c r="S322" s="8">
        <f>(IFERROR(VLOOKUP($D322,platts!$C$3:$AM$457,soaf_platts!S$1+2,FALSE),VLOOKUP($C322,Lifetime!$A$2:$AK$48,2+soaf_platts!S$1,FALSE)))*$N322</f>
        <v>0</v>
      </c>
      <c r="T322" s="8">
        <f>(IFERROR(VLOOKUP($D322,platts!$C$3:$AM$457,soaf_platts!T$1+2,FALSE),VLOOKUP($C322,Lifetime!$A$2:$AK$48,2+soaf_platts!T$1,FALSE)))*$N322</f>
        <v>0</v>
      </c>
      <c r="U322" s="8">
        <f>(IFERROR(VLOOKUP($D322,platts!$C$3:$AM$457,soaf_platts!U$1+2,FALSE),VLOOKUP($C322,Lifetime!$A$2:$AK$48,2+soaf_platts!U$1,FALSE)))*$N322</f>
        <v>0</v>
      </c>
      <c r="V322" s="8">
        <f>(IFERROR(VLOOKUP($D322,platts!$C$3:$AM$457,soaf_platts!V$1+2,FALSE),VLOOKUP($C322,Lifetime!$A$2:$AK$48,2+soaf_platts!V$1,FALSE)))*$N322</f>
        <v>0</v>
      </c>
      <c r="W322" s="8">
        <f>(IFERROR(VLOOKUP($D322,platts!$C$3:$AM$457,soaf_platts!W$1+2,FALSE),VLOOKUP($C322,Lifetime!$A$2:$AK$48,2+soaf_platts!W$1,FALSE)))*$N322</f>
        <v>0</v>
      </c>
      <c r="X322" s="8">
        <f>(IFERROR(VLOOKUP($D322,platts!$C$3:$AM$457,soaf_platts!X$1+2,FALSE),VLOOKUP($C322,Lifetime!$A$2:$AK$48,2+soaf_platts!X$1,FALSE)))*$N322</f>
        <v>0</v>
      </c>
      <c r="Y322" s="8">
        <f>(IFERROR(VLOOKUP($D322,platts!$C$3:$AM$457,soaf_platts!Y$1+2,FALSE),VLOOKUP($C322,Lifetime!$A$2:$AK$48,2+soaf_platts!Y$1,FALSE)))*$N322</f>
        <v>0</v>
      </c>
      <c r="Z322" s="8">
        <f>(IFERROR(VLOOKUP($D322,platts!$C$3:$AM$457,soaf_platts!Z$1+2,FALSE),VLOOKUP($C322,Lifetime!$A$2:$AK$48,2+soaf_platts!Z$1,FALSE)))*$N322</f>
        <v>0</v>
      </c>
      <c r="AA322" s="8">
        <f>(IFERROR(VLOOKUP($D322,platts!$C$3:$AM$457,soaf_platts!AA$1+2,FALSE),VLOOKUP($C322,Lifetime!$A$2:$AK$48,2+soaf_platts!AA$1,FALSE)))*$N322</f>
        <v>0</v>
      </c>
      <c r="AB322" s="8">
        <f>(IFERROR(VLOOKUP($D322,platts!$C$3:$AM$457,soaf_platts!AB$1+2,FALSE),VLOOKUP($C322,Lifetime!$A$2:$AK$48,2+soaf_platts!AB$1,FALSE)))*$N322</f>
        <v>0</v>
      </c>
      <c r="AC322" s="8">
        <f>(IFERROR(VLOOKUP($D322,platts!$C$3:$AM$457,soaf_platts!AC$1+2,FALSE),VLOOKUP($C322,Lifetime!$A$2:$AK$48,2+soaf_platts!AC$1,FALSE)))*$N322</f>
        <v>0</v>
      </c>
      <c r="AD322" s="8">
        <f>(IFERROR(VLOOKUP($D322,platts!$C$3:$AM$457,soaf_platts!AD$1+2,FALSE),VLOOKUP($C322,Lifetime!$A$2:$AK$48,2+soaf_platts!AD$1,FALSE)))*$N322</f>
        <v>0</v>
      </c>
      <c r="AE322" s="8">
        <f>(IFERROR(VLOOKUP($D322,platts!$C$3:$AM$457,soaf_platts!AE$1+2,FALSE),VLOOKUP($C322,Lifetime!$A$2:$AK$48,2+soaf_platts!AE$1,FALSE)))*$N322</f>
        <v>0</v>
      </c>
      <c r="AF322" s="8">
        <f>(IFERROR(VLOOKUP($D322,platts!$C$3:$AM$457,soaf_platts!AF$1+2,FALSE),VLOOKUP($C322,Lifetime!$A$2:$AK$48,2+soaf_platts!AF$1,FALSE)))*$N322</f>
        <v>0</v>
      </c>
      <c r="AG322" s="8">
        <f>(IFERROR(VLOOKUP($D322,platts!$C$3:$AM$457,soaf_platts!AG$1+2,FALSE),VLOOKUP($C322,Lifetime!$A$2:$AK$48,2+soaf_platts!AG$1,FALSE)))*$N322</f>
        <v>0</v>
      </c>
      <c r="AH322" s="8">
        <f>(IFERROR(VLOOKUP($D322,platts!$C$3:$AM$457,soaf_platts!AH$1+2,FALSE),VLOOKUP($C322,Lifetime!$A$2:$AK$48,2+soaf_platts!AH$1,FALSE)))*$N322</f>
        <v>0</v>
      </c>
      <c r="AI322" s="8">
        <f>(IFERROR(VLOOKUP($D322,platts!$C$3:$AM$457,soaf_platts!AI$1+2,FALSE),VLOOKUP($C322,Lifetime!$A$2:$AK$48,2+soaf_platts!AI$1,FALSE)))*$N322</f>
        <v>0</v>
      </c>
      <c r="AJ322" s="8">
        <f>(IFERROR(VLOOKUP($D322,platts!$C$3:$AM$457,soaf_platts!AJ$1+2,FALSE),VLOOKUP($C322,Lifetime!$A$2:$AK$48,2+soaf_platts!AJ$1,FALSE)))*$N322</f>
        <v>0</v>
      </c>
      <c r="AK322" s="8">
        <f>(IFERROR(VLOOKUP($D322,platts!$C$3:$AM$457,soaf_platts!AK$1+2,FALSE),VLOOKUP($C322,Lifetime!$A$2:$AK$48,2+soaf_platts!AK$1,FALSE)))*$N322</f>
        <v>0</v>
      </c>
      <c r="AL322" s="8">
        <f>(IFERROR(VLOOKUP($D322,platts!$C$3:$AM$457,soaf_platts!AL$1+2,FALSE),VLOOKUP($C322,Lifetime!$A$2:$AK$48,2+soaf_platts!AL$1,FALSE)))*$N322</f>
        <v>0</v>
      </c>
      <c r="AM322" s="8">
        <f>(IFERROR(VLOOKUP($D322,platts!$C$3:$AM$457,soaf_platts!AM$1+2,FALSE),VLOOKUP($C322,Lifetime!$A$2:$AK$48,2+soaf_platts!AM$1,FALSE)))*$N322</f>
        <v>0</v>
      </c>
      <c r="AN322" s="8">
        <f>(IFERROR(VLOOKUP($D322,platts!$C$3:$AM$457,soaf_platts!AN$1+2,FALSE),VLOOKUP($C322,Lifetime!$A$2:$AK$48,2+soaf_platts!AN$1,FALSE)))*$N322</f>
        <v>0</v>
      </c>
      <c r="AO322" s="8">
        <f>(IFERROR(VLOOKUP($D322,platts!$C$3:$AM$457,soaf_platts!AO$1+2,FALSE),VLOOKUP($C322,Lifetime!$A$2:$AK$48,2+soaf_platts!AO$1,FALSE)))*$N322</f>
        <v>0</v>
      </c>
      <c r="AP322" s="8">
        <f>(IFERROR(VLOOKUP($D322,platts!$C$3:$AM$457,soaf_platts!AP$1+2,FALSE),VLOOKUP($C322,Lifetime!$A$2:$AK$48,2+soaf_platts!AP$1,FALSE)))*$N322</f>
        <v>0</v>
      </c>
      <c r="AQ322" s="8">
        <f>(IFERROR(VLOOKUP($D322,platts!$C$3:$AM$457,soaf_platts!AQ$1+2,FALSE),VLOOKUP($C322,Lifetime!$A$2:$AK$48,2+soaf_platts!AQ$1,FALSE)))*$N322</f>
        <v>0</v>
      </c>
      <c r="AR322" s="8">
        <f>(IFERROR(VLOOKUP($D322,platts!$C$3:$AM$457,soaf_platts!AR$1+2,FALSE),VLOOKUP($C322,Lifetime!$A$2:$AK$48,2+soaf_platts!AR$1,FALSE)))*$N322</f>
        <v>0</v>
      </c>
      <c r="AS322" s="8">
        <f>(IFERROR(VLOOKUP($D322,platts!$C$3:$AM$457,soaf_platts!AS$1+2,FALSE),VLOOKUP($C322,Lifetime!$A$2:$AK$48,2+soaf_platts!AS$1,FALSE)))*$N322</f>
        <v>0</v>
      </c>
      <c r="AT322" s="8">
        <f>(IFERROR(VLOOKUP($D322,platts!$C$3:$AM$457,soaf_platts!AT$1+2,FALSE),VLOOKUP($C322,Lifetime!$A$2:$AK$48,2+soaf_platts!AT$1,FALSE)))*$N322</f>
        <v>0</v>
      </c>
      <c r="AU322" s="8">
        <f>(IFERROR(VLOOKUP($D322,platts!$C$3:$AM$457,soaf_platts!AU$1+2,FALSE),VLOOKUP($C322,Lifetime!$A$2:$AK$48,2+soaf_platts!AU$1,FALSE)))*$N322</f>
        <v>0</v>
      </c>
      <c r="AV322" s="8">
        <f>(IFERROR(VLOOKUP($D322,platts!$C$3:$AM$457,soaf_platts!AV$1+2,FALSE),VLOOKUP($C322,Lifetime!$A$2:$AK$48,2+soaf_platts!AV$1,FALSE)))*$N322</f>
        <v>0</v>
      </c>
      <c r="AW322" s="8">
        <f>(IFERROR(VLOOKUP($D322,platts!$C$3:$AM$457,soaf_platts!AW$1+2,FALSE),VLOOKUP($C322,Lifetime!$A$2:$AK$48,2+soaf_platts!AW$1,FALSE)))*$N322</f>
        <v>0</v>
      </c>
    </row>
    <row r="323" spans="1:49" x14ac:dyDescent="0.25">
      <c r="A323" s="8">
        <v>321</v>
      </c>
      <c r="B323" s="23" t="s">
        <v>57</v>
      </c>
      <c r="C323" s="21" t="s">
        <v>17</v>
      </c>
      <c r="D323" s="8" t="str">
        <f t="shared" ref="D323:D386" si="20">B323&amp;"_"&amp;C323</f>
        <v>LV_OilSteam</v>
      </c>
      <c r="E323" s="8">
        <f>IFERROR(VLOOKUP(D323,Data_2011!$D:$F,3,FALSE),VLOOKUP($C323,Efficiency!A322:B366,2,FALSE))</f>
        <v>0.41099999999999898</v>
      </c>
      <c r="F323" s="8">
        <f>IFERROR(VLOOKUP(D323,Data_2011!$D:$F,2,FALSE),0)</f>
        <v>1.7142857142857159E-4</v>
      </c>
      <c r="G323" s="8">
        <f t="shared" si="18"/>
        <v>0</v>
      </c>
      <c r="H323" s="8">
        <f t="shared" si="19"/>
        <v>0</v>
      </c>
      <c r="I323" s="8">
        <v>0</v>
      </c>
      <c r="J323" s="8">
        <v>0</v>
      </c>
      <c r="K323" s="8">
        <v>0</v>
      </c>
      <c r="L323" s="8">
        <f>IFERROR(VLOOKUP($D323,platts!$C$3:$AM$457,2,FALSE),0)</f>
        <v>20</v>
      </c>
      <c r="M323" s="18">
        <f t="shared" ref="M323:M386" si="21">N323-L323</f>
        <v>-20</v>
      </c>
      <c r="N323" s="8">
        <f>VLOOKUP($D323,soaf!$D$2:$E$514,2,FALSE)</f>
        <v>0</v>
      </c>
      <c r="O323" s="8">
        <f>(IFERROR(VLOOKUP($D323,platts!$C$3:$AM$457,soaf_platts!O$1+2,FALSE),VLOOKUP($C323,Lifetime!$A$2:$AK$48,2+soaf_platts!O$1,FALSE)))*$N323</f>
        <v>0</v>
      </c>
      <c r="P323" s="8">
        <f>(IFERROR(VLOOKUP($D323,platts!$C$3:$AM$457,soaf_platts!P$1+2,FALSE),VLOOKUP($C323,Lifetime!$A$2:$AK$48,2+soaf_platts!P$1,FALSE)))*$N323</f>
        <v>0</v>
      </c>
      <c r="Q323" s="8">
        <f>(IFERROR(VLOOKUP($D323,platts!$C$3:$AM$457,soaf_platts!Q$1+2,FALSE),VLOOKUP($C323,Lifetime!$A$2:$AK$48,2+soaf_platts!Q$1,FALSE)))*$N323</f>
        <v>0</v>
      </c>
      <c r="R323" s="8">
        <f>(IFERROR(VLOOKUP($D323,platts!$C$3:$AM$457,soaf_platts!R$1+2,FALSE),VLOOKUP($C323,Lifetime!$A$2:$AK$48,2+soaf_platts!R$1,FALSE)))*$N323</f>
        <v>0</v>
      </c>
      <c r="S323" s="8">
        <f>(IFERROR(VLOOKUP($D323,platts!$C$3:$AM$457,soaf_platts!S$1+2,FALSE),VLOOKUP($C323,Lifetime!$A$2:$AK$48,2+soaf_platts!S$1,FALSE)))*$N323</f>
        <v>0</v>
      </c>
      <c r="T323" s="8">
        <f>(IFERROR(VLOOKUP($D323,platts!$C$3:$AM$457,soaf_platts!T$1+2,FALSE),VLOOKUP($C323,Lifetime!$A$2:$AK$48,2+soaf_platts!T$1,FALSE)))*$N323</f>
        <v>0</v>
      </c>
      <c r="U323" s="8">
        <f>(IFERROR(VLOOKUP($D323,platts!$C$3:$AM$457,soaf_platts!U$1+2,FALSE),VLOOKUP($C323,Lifetime!$A$2:$AK$48,2+soaf_platts!U$1,FALSE)))*$N323</f>
        <v>0</v>
      </c>
      <c r="V323" s="8">
        <f>(IFERROR(VLOOKUP($D323,platts!$C$3:$AM$457,soaf_platts!V$1+2,FALSE),VLOOKUP($C323,Lifetime!$A$2:$AK$48,2+soaf_platts!V$1,FALSE)))*$N323</f>
        <v>0</v>
      </c>
      <c r="W323" s="8">
        <f>(IFERROR(VLOOKUP($D323,platts!$C$3:$AM$457,soaf_platts!W$1+2,FALSE),VLOOKUP($C323,Lifetime!$A$2:$AK$48,2+soaf_platts!W$1,FALSE)))*$N323</f>
        <v>0</v>
      </c>
      <c r="X323" s="8">
        <f>(IFERROR(VLOOKUP($D323,platts!$C$3:$AM$457,soaf_platts!X$1+2,FALSE),VLOOKUP($C323,Lifetime!$A$2:$AK$48,2+soaf_platts!X$1,FALSE)))*$N323</f>
        <v>0</v>
      </c>
      <c r="Y323" s="8">
        <f>(IFERROR(VLOOKUP($D323,platts!$C$3:$AM$457,soaf_platts!Y$1+2,FALSE),VLOOKUP($C323,Lifetime!$A$2:$AK$48,2+soaf_platts!Y$1,FALSE)))*$N323</f>
        <v>0</v>
      </c>
      <c r="Z323" s="8">
        <f>(IFERROR(VLOOKUP($D323,platts!$C$3:$AM$457,soaf_platts!Z$1+2,FALSE),VLOOKUP($C323,Lifetime!$A$2:$AK$48,2+soaf_platts!Z$1,FALSE)))*$N323</f>
        <v>0</v>
      </c>
      <c r="AA323" s="8">
        <f>(IFERROR(VLOOKUP($D323,platts!$C$3:$AM$457,soaf_platts!AA$1+2,FALSE),VLOOKUP($C323,Lifetime!$A$2:$AK$48,2+soaf_platts!AA$1,FALSE)))*$N323</f>
        <v>0</v>
      </c>
      <c r="AB323" s="8">
        <f>(IFERROR(VLOOKUP($D323,platts!$C$3:$AM$457,soaf_platts!AB$1+2,FALSE),VLOOKUP($C323,Lifetime!$A$2:$AK$48,2+soaf_platts!AB$1,FALSE)))*$N323</f>
        <v>0</v>
      </c>
      <c r="AC323" s="8">
        <f>(IFERROR(VLOOKUP($D323,platts!$C$3:$AM$457,soaf_platts!AC$1+2,FALSE),VLOOKUP($C323,Lifetime!$A$2:$AK$48,2+soaf_platts!AC$1,FALSE)))*$N323</f>
        <v>0</v>
      </c>
      <c r="AD323" s="8">
        <f>(IFERROR(VLOOKUP($D323,platts!$C$3:$AM$457,soaf_platts!AD$1+2,FALSE),VLOOKUP($C323,Lifetime!$A$2:$AK$48,2+soaf_platts!AD$1,FALSE)))*$N323</f>
        <v>0</v>
      </c>
      <c r="AE323" s="8">
        <f>(IFERROR(VLOOKUP($D323,platts!$C$3:$AM$457,soaf_platts!AE$1+2,FALSE),VLOOKUP($C323,Lifetime!$A$2:$AK$48,2+soaf_platts!AE$1,FALSE)))*$N323</f>
        <v>0</v>
      </c>
      <c r="AF323" s="8">
        <f>(IFERROR(VLOOKUP($D323,platts!$C$3:$AM$457,soaf_platts!AF$1+2,FALSE),VLOOKUP($C323,Lifetime!$A$2:$AK$48,2+soaf_platts!AF$1,FALSE)))*$N323</f>
        <v>0</v>
      </c>
      <c r="AG323" s="8">
        <f>(IFERROR(VLOOKUP($D323,platts!$C$3:$AM$457,soaf_platts!AG$1+2,FALSE),VLOOKUP($C323,Lifetime!$A$2:$AK$48,2+soaf_platts!AG$1,FALSE)))*$N323</f>
        <v>0</v>
      </c>
      <c r="AH323" s="8">
        <f>(IFERROR(VLOOKUP($D323,platts!$C$3:$AM$457,soaf_platts!AH$1+2,FALSE),VLOOKUP($C323,Lifetime!$A$2:$AK$48,2+soaf_platts!AH$1,FALSE)))*$N323</f>
        <v>0</v>
      </c>
      <c r="AI323" s="8">
        <f>(IFERROR(VLOOKUP($D323,platts!$C$3:$AM$457,soaf_platts!AI$1+2,FALSE),VLOOKUP($C323,Lifetime!$A$2:$AK$48,2+soaf_platts!AI$1,FALSE)))*$N323</f>
        <v>0</v>
      </c>
      <c r="AJ323" s="8">
        <f>(IFERROR(VLOOKUP($D323,platts!$C$3:$AM$457,soaf_platts!AJ$1+2,FALSE),VLOOKUP($C323,Lifetime!$A$2:$AK$48,2+soaf_platts!AJ$1,FALSE)))*$N323</f>
        <v>0</v>
      </c>
      <c r="AK323" s="8">
        <f>(IFERROR(VLOOKUP($D323,platts!$C$3:$AM$457,soaf_platts!AK$1+2,FALSE),VLOOKUP($C323,Lifetime!$A$2:$AK$48,2+soaf_platts!AK$1,FALSE)))*$N323</f>
        <v>0</v>
      </c>
      <c r="AL323" s="8">
        <f>(IFERROR(VLOOKUP($D323,platts!$C$3:$AM$457,soaf_platts!AL$1+2,FALSE),VLOOKUP($C323,Lifetime!$A$2:$AK$48,2+soaf_platts!AL$1,FALSE)))*$N323</f>
        <v>0</v>
      </c>
      <c r="AM323" s="8">
        <f>(IFERROR(VLOOKUP($D323,platts!$C$3:$AM$457,soaf_platts!AM$1+2,FALSE),VLOOKUP($C323,Lifetime!$A$2:$AK$48,2+soaf_platts!AM$1,FALSE)))*$N323</f>
        <v>0</v>
      </c>
      <c r="AN323" s="8">
        <f>(IFERROR(VLOOKUP($D323,platts!$C$3:$AM$457,soaf_platts!AN$1+2,FALSE),VLOOKUP($C323,Lifetime!$A$2:$AK$48,2+soaf_platts!AN$1,FALSE)))*$N323</f>
        <v>0</v>
      </c>
      <c r="AO323" s="8">
        <f>(IFERROR(VLOOKUP($D323,platts!$C$3:$AM$457,soaf_platts!AO$1+2,FALSE),VLOOKUP($C323,Lifetime!$A$2:$AK$48,2+soaf_platts!AO$1,FALSE)))*$N323</f>
        <v>0</v>
      </c>
      <c r="AP323" s="8">
        <f>(IFERROR(VLOOKUP($D323,platts!$C$3:$AM$457,soaf_platts!AP$1+2,FALSE),VLOOKUP($C323,Lifetime!$A$2:$AK$48,2+soaf_platts!AP$1,FALSE)))*$N323</f>
        <v>0</v>
      </c>
      <c r="AQ323" s="8">
        <f>(IFERROR(VLOOKUP($D323,platts!$C$3:$AM$457,soaf_platts!AQ$1+2,FALSE),VLOOKUP($C323,Lifetime!$A$2:$AK$48,2+soaf_platts!AQ$1,FALSE)))*$N323</f>
        <v>0</v>
      </c>
      <c r="AR323" s="8">
        <f>(IFERROR(VLOOKUP($D323,platts!$C$3:$AM$457,soaf_platts!AR$1+2,FALSE),VLOOKUP($C323,Lifetime!$A$2:$AK$48,2+soaf_platts!AR$1,FALSE)))*$N323</f>
        <v>0</v>
      </c>
      <c r="AS323" s="8">
        <f>(IFERROR(VLOOKUP($D323,platts!$C$3:$AM$457,soaf_platts!AS$1+2,FALSE),VLOOKUP($C323,Lifetime!$A$2:$AK$48,2+soaf_platts!AS$1,FALSE)))*$N323</f>
        <v>0</v>
      </c>
      <c r="AT323" s="8">
        <f>(IFERROR(VLOOKUP($D323,platts!$C$3:$AM$457,soaf_platts!AT$1+2,FALSE),VLOOKUP($C323,Lifetime!$A$2:$AK$48,2+soaf_platts!AT$1,FALSE)))*$N323</f>
        <v>0</v>
      </c>
      <c r="AU323" s="8">
        <f>(IFERROR(VLOOKUP($D323,platts!$C$3:$AM$457,soaf_platts!AU$1+2,FALSE),VLOOKUP($C323,Lifetime!$A$2:$AK$48,2+soaf_platts!AU$1,FALSE)))*$N323</f>
        <v>0</v>
      </c>
      <c r="AV323" s="8">
        <f>(IFERROR(VLOOKUP($D323,platts!$C$3:$AM$457,soaf_platts!AV$1+2,FALSE),VLOOKUP($C323,Lifetime!$A$2:$AK$48,2+soaf_platts!AV$1,FALSE)))*$N323</f>
        <v>0</v>
      </c>
      <c r="AW323" s="8">
        <f>(IFERROR(VLOOKUP($D323,platts!$C$3:$AM$457,soaf_platts!AW$1+2,FALSE),VLOOKUP($C323,Lifetime!$A$2:$AK$48,2+soaf_platts!AW$1,FALSE)))*$N323</f>
        <v>0</v>
      </c>
    </row>
    <row r="324" spans="1:49" x14ac:dyDescent="0.25">
      <c r="A324" s="8">
        <v>322</v>
      </c>
      <c r="B324" s="23" t="s">
        <v>57</v>
      </c>
      <c r="C324" s="21" t="s">
        <v>991</v>
      </c>
      <c r="D324" s="8" t="str">
        <f t="shared" si="20"/>
        <v>LV_Other</v>
      </c>
      <c r="E324" s="8" t="e">
        <f>IFERROR(VLOOKUP(D324,Data_2011!$D:$F,3,FALSE),VLOOKUP($C324,Efficiency!A323:B367,2,FALSE))</f>
        <v>#N/A</v>
      </c>
      <c r="F324" s="8">
        <f>IFERROR(VLOOKUP(D324,Data_2011!$D:$F,2,FALSE),0)</f>
        <v>0</v>
      </c>
      <c r="G324" s="8">
        <f t="shared" ref="G324:G387" si="22">IF($C324="PSP",1,0)</f>
        <v>0</v>
      </c>
      <c r="H324" s="8">
        <f t="shared" ref="H324:H387" si="23">IF($C324="PSP",8,0)</f>
        <v>0</v>
      </c>
      <c r="I324" s="8">
        <v>0</v>
      </c>
      <c r="J324" s="8">
        <v>0</v>
      </c>
      <c r="K324" s="8">
        <v>0</v>
      </c>
      <c r="L324" s="8">
        <f>IFERROR(VLOOKUP($D324,platts!$C$3:$AM$457,2,FALSE),0)</f>
        <v>0</v>
      </c>
      <c r="M324" s="18">
        <f t="shared" si="21"/>
        <v>109</v>
      </c>
      <c r="N324" s="8">
        <f>VLOOKUP($D324,soaf!$D$2:$E$514,2,FALSE)</f>
        <v>109</v>
      </c>
      <c r="O324" s="8">
        <f>(IFERROR(VLOOKUP($D324,platts!$C$3:$AM$457,soaf_platts!O$1+2,FALSE),VLOOKUP($C324,Lifetime!$A$2:$AK$48,2+soaf_platts!O$1,FALSE)))*$N324</f>
        <v>109</v>
      </c>
      <c r="P324" s="8">
        <f>(IFERROR(VLOOKUP($D324,platts!$C$3:$AM$457,soaf_platts!P$1+2,FALSE),VLOOKUP($C324,Lifetime!$A$2:$AK$48,2+soaf_platts!P$1,FALSE)))*$N324</f>
        <v>98.100000000000009</v>
      </c>
      <c r="Q324" s="8">
        <f>(IFERROR(VLOOKUP($D324,platts!$C$3:$AM$457,soaf_platts!Q$1+2,FALSE),VLOOKUP($C324,Lifetime!$A$2:$AK$48,2+soaf_platts!Q$1,FALSE)))*$N324</f>
        <v>87.2</v>
      </c>
      <c r="R324" s="8">
        <f>(IFERROR(VLOOKUP($D324,platts!$C$3:$AM$457,soaf_platts!R$1+2,FALSE),VLOOKUP($C324,Lifetime!$A$2:$AK$48,2+soaf_platts!R$1,FALSE)))*$N324</f>
        <v>76.3</v>
      </c>
      <c r="S324" s="8">
        <f>(IFERROR(VLOOKUP($D324,platts!$C$3:$AM$457,soaf_platts!S$1+2,FALSE),VLOOKUP($C324,Lifetime!$A$2:$AK$48,2+soaf_platts!S$1,FALSE)))*$N324</f>
        <v>65.399999999999991</v>
      </c>
      <c r="T324" s="8">
        <f>(IFERROR(VLOOKUP($D324,platts!$C$3:$AM$457,soaf_platts!T$1+2,FALSE),VLOOKUP($C324,Lifetime!$A$2:$AK$48,2+soaf_platts!T$1,FALSE)))*$N324</f>
        <v>54.5</v>
      </c>
      <c r="U324" s="8">
        <f>(IFERROR(VLOOKUP($D324,platts!$C$3:$AM$457,soaf_platts!U$1+2,FALSE),VLOOKUP($C324,Lifetime!$A$2:$AK$48,2+soaf_platts!U$1,FALSE)))*$N324</f>
        <v>43.6</v>
      </c>
      <c r="V324" s="8">
        <f>(IFERROR(VLOOKUP($D324,platts!$C$3:$AM$457,soaf_platts!V$1+2,FALSE),VLOOKUP($C324,Lifetime!$A$2:$AK$48,2+soaf_platts!V$1,FALSE)))*$N324</f>
        <v>32.699999999999996</v>
      </c>
      <c r="W324" s="8">
        <f>(IFERROR(VLOOKUP($D324,platts!$C$3:$AM$457,soaf_platts!W$1+2,FALSE),VLOOKUP($C324,Lifetime!$A$2:$AK$48,2+soaf_platts!W$1,FALSE)))*$N324</f>
        <v>21.8</v>
      </c>
      <c r="X324" s="8">
        <f>(IFERROR(VLOOKUP($D324,platts!$C$3:$AM$457,soaf_platts!X$1+2,FALSE),VLOOKUP($C324,Lifetime!$A$2:$AK$48,2+soaf_platts!X$1,FALSE)))*$N324</f>
        <v>10.9</v>
      </c>
      <c r="Y324" s="8">
        <f>(IFERROR(VLOOKUP($D324,platts!$C$3:$AM$457,soaf_platts!Y$1+2,FALSE),VLOOKUP($C324,Lifetime!$A$2:$AK$48,2+soaf_platts!Y$1,FALSE)))*$N324</f>
        <v>0</v>
      </c>
      <c r="Z324" s="8">
        <f>(IFERROR(VLOOKUP($D324,platts!$C$3:$AM$457,soaf_platts!Z$1+2,FALSE),VLOOKUP($C324,Lifetime!$A$2:$AK$48,2+soaf_platts!Z$1,FALSE)))*$N324</f>
        <v>0</v>
      </c>
      <c r="AA324" s="8">
        <f>(IFERROR(VLOOKUP($D324,platts!$C$3:$AM$457,soaf_platts!AA$1+2,FALSE),VLOOKUP($C324,Lifetime!$A$2:$AK$48,2+soaf_platts!AA$1,FALSE)))*$N324</f>
        <v>0</v>
      </c>
      <c r="AB324" s="8">
        <f>(IFERROR(VLOOKUP($D324,platts!$C$3:$AM$457,soaf_platts!AB$1+2,FALSE),VLOOKUP($C324,Lifetime!$A$2:$AK$48,2+soaf_platts!AB$1,FALSE)))*$N324</f>
        <v>0</v>
      </c>
      <c r="AC324" s="8">
        <f>(IFERROR(VLOOKUP($D324,platts!$C$3:$AM$457,soaf_platts!AC$1+2,FALSE),VLOOKUP($C324,Lifetime!$A$2:$AK$48,2+soaf_platts!AC$1,FALSE)))*$N324</f>
        <v>0</v>
      </c>
      <c r="AD324" s="8">
        <f>(IFERROR(VLOOKUP($D324,platts!$C$3:$AM$457,soaf_platts!AD$1+2,FALSE),VLOOKUP($C324,Lifetime!$A$2:$AK$48,2+soaf_platts!AD$1,FALSE)))*$N324</f>
        <v>0</v>
      </c>
      <c r="AE324" s="8">
        <f>(IFERROR(VLOOKUP($D324,platts!$C$3:$AM$457,soaf_platts!AE$1+2,FALSE),VLOOKUP($C324,Lifetime!$A$2:$AK$48,2+soaf_platts!AE$1,FALSE)))*$N324</f>
        <v>0</v>
      </c>
      <c r="AF324" s="8">
        <f>(IFERROR(VLOOKUP($D324,platts!$C$3:$AM$457,soaf_platts!AF$1+2,FALSE),VLOOKUP($C324,Lifetime!$A$2:$AK$48,2+soaf_platts!AF$1,FALSE)))*$N324</f>
        <v>0</v>
      </c>
      <c r="AG324" s="8">
        <f>(IFERROR(VLOOKUP($D324,platts!$C$3:$AM$457,soaf_platts!AG$1+2,FALSE),VLOOKUP($C324,Lifetime!$A$2:$AK$48,2+soaf_platts!AG$1,FALSE)))*$N324</f>
        <v>0</v>
      </c>
      <c r="AH324" s="8">
        <f>(IFERROR(VLOOKUP($D324,platts!$C$3:$AM$457,soaf_platts!AH$1+2,FALSE),VLOOKUP($C324,Lifetime!$A$2:$AK$48,2+soaf_platts!AH$1,FALSE)))*$N324</f>
        <v>0</v>
      </c>
      <c r="AI324" s="8">
        <f>(IFERROR(VLOOKUP($D324,platts!$C$3:$AM$457,soaf_platts!AI$1+2,FALSE),VLOOKUP($C324,Lifetime!$A$2:$AK$48,2+soaf_platts!AI$1,FALSE)))*$N324</f>
        <v>0</v>
      </c>
      <c r="AJ324" s="8">
        <f>(IFERROR(VLOOKUP($D324,platts!$C$3:$AM$457,soaf_platts!AJ$1+2,FALSE),VLOOKUP($C324,Lifetime!$A$2:$AK$48,2+soaf_platts!AJ$1,FALSE)))*$N324</f>
        <v>0</v>
      </c>
      <c r="AK324" s="8">
        <f>(IFERROR(VLOOKUP($D324,platts!$C$3:$AM$457,soaf_platts!AK$1+2,FALSE),VLOOKUP($C324,Lifetime!$A$2:$AK$48,2+soaf_platts!AK$1,FALSE)))*$N324</f>
        <v>0</v>
      </c>
      <c r="AL324" s="8">
        <f>(IFERROR(VLOOKUP($D324,platts!$C$3:$AM$457,soaf_platts!AL$1+2,FALSE),VLOOKUP($C324,Lifetime!$A$2:$AK$48,2+soaf_platts!AL$1,FALSE)))*$N324</f>
        <v>0</v>
      </c>
      <c r="AM324" s="8">
        <f>(IFERROR(VLOOKUP($D324,platts!$C$3:$AM$457,soaf_platts!AM$1+2,FALSE),VLOOKUP($C324,Lifetime!$A$2:$AK$48,2+soaf_platts!AM$1,FALSE)))*$N324</f>
        <v>0</v>
      </c>
      <c r="AN324" s="8">
        <f>(IFERROR(VLOOKUP($D324,platts!$C$3:$AM$457,soaf_platts!AN$1+2,FALSE),VLOOKUP($C324,Lifetime!$A$2:$AK$48,2+soaf_platts!AN$1,FALSE)))*$N324</f>
        <v>0</v>
      </c>
      <c r="AO324" s="8">
        <f>(IFERROR(VLOOKUP($D324,platts!$C$3:$AM$457,soaf_platts!AO$1+2,FALSE),VLOOKUP($C324,Lifetime!$A$2:$AK$48,2+soaf_platts!AO$1,FALSE)))*$N324</f>
        <v>0</v>
      </c>
      <c r="AP324" s="8">
        <f>(IFERROR(VLOOKUP($D324,platts!$C$3:$AM$457,soaf_platts!AP$1+2,FALSE),VLOOKUP($C324,Lifetime!$A$2:$AK$48,2+soaf_platts!AP$1,FALSE)))*$N324</f>
        <v>0</v>
      </c>
      <c r="AQ324" s="8">
        <f>(IFERROR(VLOOKUP($D324,platts!$C$3:$AM$457,soaf_platts!AQ$1+2,FALSE),VLOOKUP($C324,Lifetime!$A$2:$AK$48,2+soaf_platts!AQ$1,FALSE)))*$N324</f>
        <v>0</v>
      </c>
      <c r="AR324" s="8">
        <f>(IFERROR(VLOOKUP($D324,platts!$C$3:$AM$457,soaf_platts!AR$1+2,FALSE),VLOOKUP($C324,Lifetime!$A$2:$AK$48,2+soaf_platts!AR$1,FALSE)))*$N324</f>
        <v>0</v>
      </c>
      <c r="AS324" s="8">
        <f>(IFERROR(VLOOKUP($D324,platts!$C$3:$AM$457,soaf_platts!AS$1+2,FALSE),VLOOKUP($C324,Lifetime!$A$2:$AK$48,2+soaf_platts!AS$1,FALSE)))*$N324</f>
        <v>0</v>
      </c>
      <c r="AT324" s="8">
        <f>(IFERROR(VLOOKUP($D324,platts!$C$3:$AM$457,soaf_platts!AT$1+2,FALSE),VLOOKUP($C324,Lifetime!$A$2:$AK$48,2+soaf_platts!AT$1,FALSE)))*$N324</f>
        <v>0</v>
      </c>
      <c r="AU324" s="8">
        <f>(IFERROR(VLOOKUP($D324,platts!$C$3:$AM$457,soaf_platts!AU$1+2,FALSE),VLOOKUP($C324,Lifetime!$A$2:$AK$48,2+soaf_platts!AU$1,FALSE)))*$N324</f>
        <v>0</v>
      </c>
      <c r="AV324" s="8">
        <f>(IFERROR(VLOOKUP($D324,platts!$C$3:$AM$457,soaf_platts!AV$1+2,FALSE),VLOOKUP($C324,Lifetime!$A$2:$AK$48,2+soaf_platts!AV$1,FALSE)))*$N324</f>
        <v>0</v>
      </c>
      <c r="AW324" s="8">
        <f>(IFERROR(VLOOKUP($D324,platts!$C$3:$AM$457,soaf_platts!AW$1+2,FALSE),VLOOKUP($C324,Lifetime!$A$2:$AK$48,2+soaf_platts!AW$1,FALSE)))*$N324</f>
        <v>0</v>
      </c>
    </row>
    <row r="325" spans="1:49" x14ac:dyDescent="0.25">
      <c r="A325" s="8">
        <v>323</v>
      </c>
      <c r="B325" s="23" t="s">
        <v>57</v>
      </c>
      <c r="C325" s="21" t="s">
        <v>6</v>
      </c>
      <c r="D325" s="8" t="str">
        <f t="shared" si="20"/>
        <v>LV_PSP</v>
      </c>
      <c r="E325" s="8">
        <f>IFERROR(VLOOKUP(D325,Data_2011!$D:$F,3,FALSE),VLOOKUP($C325,Efficiency!A324:B368,2,FALSE))</f>
        <v>0.75</v>
      </c>
      <c r="F325" s="8">
        <f>IFERROR(VLOOKUP(D325,Data_2011!$D:$F,2,FALSE),0)</f>
        <v>0</v>
      </c>
      <c r="G325" s="8">
        <f t="shared" si="22"/>
        <v>1</v>
      </c>
      <c r="H325" s="8">
        <f t="shared" si="23"/>
        <v>8</v>
      </c>
      <c r="I325" s="8">
        <v>0</v>
      </c>
      <c r="J325" s="8">
        <v>0</v>
      </c>
      <c r="K325" s="8">
        <v>0</v>
      </c>
      <c r="L325" s="8">
        <f>IFERROR(VLOOKUP($D325,platts!$C$3:$AM$457,2,FALSE),0)</f>
        <v>0</v>
      </c>
      <c r="M325" s="18">
        <f t="shared" si="21"/>
        <v>0</v>
      </c>
      <c r="N325" s="8">
        <f>VLOOKUP($D325,soaf!$D$2:$E$514,2,FALSE)</f>
        <v>0</v>
      </c>
      <c r="O325" s="8">
        <f>(IFERROR(VLOOKUP($D325,platts!$C$3:$AM$457,soaf_platts!O$1+2,FALSE),VLOOKUP($C325,Lifetime!$A$2:$AK$48,2+soaf_platts!O$1,FALSE)))*$N325</f>
        <v>0</v>
      </c>
      <c r="P325" s="8">
        <f>(IFERROR(VLOOKUP($D325,platts!$C$3:$AM$457,soaf_platts!P$1+2,FALSE),VLOOKUP($C325,Lifetime!$A$2:$AK$48,2+soaf_platts!P$1,FALSE)))*$N325</f>
        <v>0</v>
      </c>
      <c r="Q325" s="8">
        <f>(IFERROR(VLOOKUP($D325,platts!$C$3:$AM$457,soaf_platts!Q$1+2,FALSE),VLOOKUP($C325,Lifetime!$A$2:$AK$48,2+soaf_platts!Q$1,FALSE)))*$N325</f>
        <v>0</v>
      </c>
      <c r="R325" s="8">
        <f>(IFERROR(VLOOKUP($D325,platts!$C$3:$AM$457,soaf_platts!R$1+2,FALSE),VLOOKUP($C325,Lifetime!$A$2:$AK$48,2+soaf_platts!R$1,FALSE)))*$N325</f>
        <v>0</v>
      </c>
      <c r="S325" s="8">
        <f>(IFERROR(VLOOKUP($D325,platts!$C$3:$AM$457,soaf_platts!S$1+2,FALSE),VLOOKUP($C325,Lifetime!$A$2:$AK$48,2+soaf_platts!S$1,FALSE)))*$N325</f>
        <v>0</v>
      </c>
      <c r="T325" s="8">
        <f>(IFERROR(VLOOKUP($D325,platts!$C$3:$AM$457,soaf_platts!T$1+2,FALSE),VLOOKUP($C325,Lifetime!$A$2:$AK$48,2+soaf_platts!T$1,FALSE)))*$N325</f>
        <v>0</v>
      </c>
      <c r="U325" s="8">
        <f>(IFERROR(VLOOKUP($D325,platts!$C$3:$AM$457,soaf_platts!U$1+2,FALSE),VLOOKUP($C325,Lifetime!$A$2:$AK$48,2+soaf_platts!U$1,FALSE)))*$N325</f>
        <v>0</v>
      </c>
      <c r="V325" s="8">
        <f>(IFERROR(VLOOKUP($D325,platts!$C$3:$AM$457,soaf_platts!V$1+2,FALSE),VLOOKUP($C325,Lifetime!$A$2:$AK$48,2+soaf_platts!V$1,FALSE)))*$N325</f>
        <v>0</v>
      </c>
      <c r="W325" s="8">
        <f>(IFERROR(VLOOKUP($D325,platts!$C$3:$AM$457,soaf_platts!W$1+2,FALSE),VLOOKUP($C325,Lifetime!$A$2:$AK$48,2+soaf_platts!W$1,FALSE)))*$N325</f>
        <v>0</v>
      </c>
      <c r="X325" s="8">
        <f>(IFERROR(VLOOKUP($D325,platts!$C$3:$AM$457,soaf_platts!X$1+2,FALSE),VLOOKUP($C325,Lifetime!$A$2:$AK$48,2+soaf_platts!X$1,FALSE)))*$N325</f>
        <v>0</v>
      </c>
      <c r="Y325" s="8">
        <f>(IFERROR(VLOOKUP($D325,platts!$C$3:$AM$457,soaf_platts!Y$1+2,FALSE),VLOOKUP($C325,Lifetime!$A$2:$AK$48,2+soaf_platts!Y$1,FALSE)))*$N325</f>
        <v>0</v>
      </c>
      <c r="Z325" s="8">
        <f>(IFERROR(VLOOKUP($D325,platts!$C$3:$AM$457,soaf_platts!Z$1+2,FALSE),VLOOKUP($C325,Lifetime!$A$2:$AK$48,2+soaf_platts!Z$1,FALSE)))*$N325</f>
        <v>0</v>
      </c>
      <c r="AA325" s="8">
        <f>(IFERROR(VLOOKUP($D325,platts!$C$3:$AM$457,soaf_platts!AA$1+2,FALSE),VLOOKUP($C325,Lifetime!$A$2:$AK$48,2+soaf_platts!AA$1,FALSE)))*$N325</f>
        <v>0</v>
      </c>
      <c r="AB325" s="8">
        <f>(IFERROR(VLOOKUP($D325,platts!$C$3:$AM$457,soaf_platts!AB$1+2,FALSE),VLOOKUP($C325,Lifetime!$A$2:$AK$48,2+soaf_platts!AB$1,FALSE)))*$N325</f>
        <v>0</v>
      </c>
      <c r="AC325" s="8">
        <f>(IFERROR(VLOOKUP($D325,platts!$C$3:$AM$457,soaf_platts!AC$1+2,FALSE),VLOOKUP($C325,Lifetime!$A$2:$AK$48,2+soaf_platts!AC$1,FALSE)))*$N325</f>
        <v>0</v>
      </c>
      <c r="AD325" s="8">
        <f>(IFERROR(VLOOKUP($D325,platts!$C$3:$AM$457,soaf_platts!AD$1+2,FALSE),VLOOKUP($C325,Lifetime!$A$2:$AK$48,2+soaf_platts!AD$1,FALSE)))*$N325</f>
        <v>0</v>
      </c>
      <c r="AE325" s="8">
        <f>(IFERROR(VLOOKUP($D325,platts!$C$3:$AM$457,soaf_platts!AE$1+2,FALSE),VLOOKUP($C325,Lifetime!$A$2:$AK$48,2+soaf_platts!AE$1,FALSE)))*$N325</f>
        <v>0</v>
      </c>
      <c r="AF325" s="8">
        <f>(IFERROR(VLOOKUP($D325,platts!$C$3:$AM$457,soaf_platts!AF$1+2,FALSE),VLOOKUP($C325,Lifetime!$A$2:$AK$48,2+soaf_platts!AF$1,FALSE)))*$N325</f>
        <v>0</v>
      </c>
      <c r="AG325" s="8">
        <f>(IFERROR(VLOOKUP($D325,platts!$C$3:$AM$457,soaf_platts!AG$1+2,FALSE),VLOOKUP($C325,Lifetime!$A$2:$AK$48,2+soaf_platts!AG$1,FALSE)))*$N325</f>
        <v>0</v>
      </c>
      <c r="AH325" s="8">
        <f>(IFERROR(VLOOKUP($D325,platts!$C$3:$AM$457,soaf_platts!AH$1+2,FALSE),VLOOKUP($C325,Lifetime!$A$2:$AK$48,2+soaf_platts!AH$1,FALSE)))*$N325</f>
        <v>0</v>
      </c>
      <c r="AI325" s="8">
        <f>(IFERROR(VLOOKUP($D325,platts!$C$3:$AM$457,soaf_platts!AI$1+2,FALSE),VLOOKUP($C325,Lifetime!$A$2:$AK$48,2+soaf_platts!AI$1,FALSE)))*$N325</f>
        <v>0</v>
      </c>
      <c r="AJ325" s="8">
        <f>(IFERROR(VLOOKUP($D325,platts!$C$3:$AM$457,soaf_platts!AJ$1+2,FALSE),VLOOKUP($C325,Lifetime!$A$2:$AK$48,2+soaf_platts!AJ$1,FALSE)))*$N325</f>
        <v>0</v>
      </c>
      <c r="AK325" s="8">
        <f>(IFERROR(VLOOKUP($D325,platts!$C$3:$AM$457,soaf_platts!AK$1+2,FALSE),VLOOKUP($C325,Lifetime!$A$2:$AK$48,2+soaf_platts!AK$1,FALSE)))*$N325</f>
        <v>0</v>
      </c>
      <c r="AL325" s="8">
        <f>(IFERROR(VLOOKUP($D325,platts!$C$3:$AM$457,soaf_platts!AL$1+2,FALSE),VLOOKUP($C325,Lifetime!$A$2:$AK$48,2+soaf_platts!AL$1,FALSE)))*$N325</f>
        <v>0</v>
      </c>
      <c r="AM325" s="8">
        <f>(IFERROR(VLOOKUP($D325,platts!$C$3:$AM$457,soaf_platts!AM$1+2,FALSE),VLOOKUP($C325,Lifetime!$A$2:$AK$48,2+soaf_platts!AM$1,FALSE)))*$N325</f>
        <v>0</v>
      </c>
      <c r="AN325" s="8">
        <f>(IFERROR(VLOOKUP($D325,platts!$C$3:$AM$457,soaf_platts!AN$1+2,FALSE),VLOOKUP($C325,Lifetime!$A$2:$AK$48,2+soaf_platts!AN$1,FALSE)))*$N325</f>
        <v>0</v>
      </c>
      <c r="AO325" s="8">
        <f>(IFERROR(VLOOKUP($D325,platts!$C$3:$AM$457,soaf_platts!AO$1+2,FALSE),VLOOKUP($C325,Lifetime!$A$2:$AK$48,2+soaf_platts!AO$1,FALSE)))*$N325</f>
        <v>0</v>
      </c>
      <c r="AP325" s="8">
        <f>(IFERROR(VLOOKUP($D325,platts!$C$3:$AM$457,soaf_platts!AP$1+2,FALSE),VLOOKUP($C325,Lifetime!$A$2:$AK$48,2+soaf_platts!AP$1,FALSE)))*$N325</f>
        <v>0</v>
      </c>
      <c r="AQ325" s="8">
        <f>(IFERROR(VLOOKUP($D325,platts!$C$3:$AM$457,soaf_platts!AQ$1+2,FALSE),VLOOKUP($C325,Lifetime!$A$2:$AK$48,2+soaf_platts!AQ$1,FALSE)))*$N325</f>
        <v>0</v>
      </c>
      <c r="AR325" s="8">
        <f>(IFERROR(VLOOKUP($D325,platts!$C$3:$AM$457,soaf_platts!AR$1+2,FALSE),VLOOKUP($C325,Lifetime!$A$2:$AK$48,2+soaf_platts!AR$1,FALSE)))*$N325</f>
        <v>0</v>
      </c>
      <c r="AS325" s="8">
        <f>(IFERROR(VLOOKUP($D325,platts!$C$3:$AM$457,soaf_platts!AS$1+2,FALSE),VLOOKUP($C325,Lifetime!$A$2:$AK$48,2+soaf_platts!AS$1,FALSE)))*$N325</f>
        <v>0</v>
      </c>
      <c r="AT325" s="8">
        <f>(IFERROR(VLOOKUP($D325,platts!$C$3:$AM$457,soaf_platts!AT$1+2,FALSE),VLOOKUP($C325,Lifetime!$A$2:$AK$48,2+soaf_platts!AT$1,FALSE)))*$N325</f>
        <v>0</v>
      </c>
      <c r="AU325" s="8">
        <f>(IFERROR(VLOOKUP($D325,platts!$C$3:$AM$457,soaf_platts!AU$1+2,FALSE),VLOOKUP($C325,Lifetime!$A$2:$AK$48,2+soaf_platts!AU$1,FALSE)))*$N325</f>
        <v>0</v>
      </c>
      <c r="AV325" s="8">
        <f>(IFERROR(VLOOKUP($D325,platts!$C$3:$AM$457,soaf_platts!AV$1+2,FALSE),VLOOKUP($C325,Lifetime!$A$2:$AK$48,2+soaf_platts!AV$1,FALSE)))*$N325</f>
        <v>0</v>
      </c>
      <c r="AW325" s="8">
        <f>(IFERROR(VLOOKUP($D325,platts!$C$3:$AM$457,soaf_platts!AW$1+2,FALSE),VLOOKUP($C325,Lifetime!$A$2:$AK$48,2+soaf_platts!AW$1,FALSE)))*$N325</f>
        <v>0</v>
      </c>
    </row>
    <row r="326" spans="1:49" x14ac:dyDescent="0.25">
      <c r="A326" s="8">
        <v>324</v>
      </c>
      <c r="B326" s="23" t="s">
        <v>57</v>
      </c>
      <c r="C326" s="21" t="s">
        <v>12</v>
      </c>
      <c r="D326" s="8" t="str">
        <f t="shared" si="20"/>
        <v>LV_RoR</v>
      </c>
      <c r="E326" s="8">
        <f>IFERROR(VLOOKUP(D326,Data_2011!$D:$F,3,FALSE),VLOOKUP($C326,Efficiency!A325:B369,2,FALSE))</f>
        <v>1</v>
      </c>
      <c r="F326" s="8">
        <f>IFERROR(VLOOKUP(D326,Data_2011!$D:$F,2,FALSE),0)</f>
        <v>0</v>
      </c>
      <c r="G326" s="8">
        <f t="shared" si="22"/>
        <v>0</v>
      </c>
      <c r="H326" s="8">
        <f t="shared" si="23"/>
        <v>0</v>
      </c>
      <c r="I326" s="8">
        <v>0</v>
      </c>
      <c r="J326" s="8">
        <v>0</v>
      </c>
      <c r="K326" s="8">
        <v>0</v>
      </c>
      <c r="L326" s="8">
        <f>IFERROR(VLOOKUP($D326,platts!$C$3:$AM$457,2,FALSE),0)</f>
        <v>1522.1079999999997</v>
      </c>
      <c r="M326" s="18">
        <f t="shared" si="21"/>
        <v>71.89200000000028</v>
      </c>
      <c r="N326" s="8">
        <f>VLOOKUP($D326,soaf!$D$2:$E$514,2,FALSE)</f>
        <v>1594</v>
      </c>
      <c r="O326" s="8">
        <f>(IFERROR(VLOOKUP($D326,platts!$C$3:$AM$457,soaf_platts!O$1+2,FALSE),VLOOKUP($C326,Lifetime!$A$2:$AK$48,2+soaf_platts!O$1,FALSE)))*$N326</f>
        <v>1592.6333624158078</v>
      </c>
      <c r="P326" s="8">
        <f>(IFERROR(VLOOKUP($D326,platts!$C$3:$AM$457,soaf_platts!P$1+2,FALSE),VLOOKUP($C326,Lifetime!$A$2:$AK$48,2+soaf_platts!P$1,FALSE)))*$N326</f>
        <v>1592.6333624158078</v>
      </c>
      <c r="Q326" s="8">
        <f>(IFERROR(VLOOKUP($D326,platts!$C$3:$AM$457,soaf_platts!Q$1+2,FALSE),VLOOKUP($C326,Lifetime!$A$2:$AK$48,2+soaf_platts!Q$1,FALSE)))*$N326</f>
        <v>1592.6333624158078</v>
      </c>
      <c r="R326" s="8">
        <f>(IFERROR(VLOOKUP($D326,platts!$C$3:$AM$457,soaf_platts!R$1+2,FALSE),VLOOKUP($C326,Lifetime!$A$2:$AK$48,2+soaf_platts!R$1,FALSE)))*$N326</f>
        <v>1592.6333624158078</v>
      </c>
      <c r="S326" s="8">
        <f>(IFERROR(VLOOKUP($D326,platts!$C$3:$AM$457,soaf_platts!S$1+2,FALSE),VLOOKUP($C326,Lifetime!$A$2:$AK$48,2+soaf_platts!S$1,FALSE)))*$N326</f>
        <v>1592.6333624158078</v>
      </c>
      <c r="T326" s="8">
        <f>(IFERROR(VLOOKUP($D326,platts!$C$3:$AM$457,soaf_platts!T$1+2,FALSE),VLOOKUP($C326,Lifetime!$A$2:$AK$48,2+soaf_platts!T$1,FALSE)))*$N326</f>
        <v>1592.6333624158078</v>
      </c>
      <c r="U326" s="8">
        <f>(IFERROR(VLOOKUP($D326,platts!$C$3:$AM$457,soaf_platts!U$1+2,FALSE),VLOOKUP($C326,Lifetime!$A$2:$AK$48,2+soaf_platts!U$1,FALSE)))*$N326</f>
        <v>1592.6333624158078</v>
      </c>
      <c r="V326" s="8">
        <f>(IFERROR(VLOOKUP($D326,platts!$C$3:$AM$457,soaf_platts!V$1+2,FALSE),VLOOKUP($C326,Lifetime!$A$2:$AK$48,2+soaf_platts!V$1,FALSE)))*$N326</f>
        <v>1592.6333624158078</v>
      </c>
      <c r="W326" s="8">
        <f>(IFERROR(VLOOKUP($D326,platts!$C$3:$AM$457,soaf_platts!W$1+2,FALSE),VLOOKUP($C326,Lifetime!$A$2:$AK$48,2+soaf_platts!W$1,FALSE)))*$N326</f>
        <v>1592.6333624158078</v>
      </c>
      <c r="X326" s="8">
        <f>(IFERROR(VLOOKUP($D326,platts!$C$3:$AM$457,soaf_platts!X$1+2,FALSE),VLOOKUP($C326,Lifetime!$A$2:$AK$48,2+soaf_platts!X$1,FALSE)))*$N326</f>
        <v>1592.6333624158078</v>
      </c>
      <c r="Y326" s="8">
        <f>(IFERROR(VLOOKUP($D326,platts!$C$3:$AM$457,soaf_platts!Y$1+2,FALSE),VLOOKUP($C326,Lifetime!$A$2:$AK$48,2+soaf_platts!Y$1,FALSE)))*$N326</f>
        <v>1592.6333624158078</v>
      </c>
      <c r="Z326" s="8">
        <f>(IFERROR(VLOOKUP($D326,platts!$C$3:$AM$457,soaf_platts!Z$1+2,FALSE),VLOOKUP($C326,Lifetime!$A$2:$AK$48,2+soaf_platts!Z$1,FALSE)))*$N326</f>
        <v>1592.6333624158078</v>
      </c>
      <c r="AA326" s="8">
        <f>(IFERROR(VLOOKUP($D326,platts!$C$3:$AM$457,soaf_platts!AA$1+2,FALSE),VLOOKUP($C326,Lifetime!$A$2:$AK$48,2+soaf_platts!AA$1,FALSE)))*$N326</f>
        <v>1592.6333624158078</v>
      </c>
      <c r="AB326" s="8">
        <f>(IFERROR(VLOOKUP($D326,platts!$C$3:$AM$457,soaf_platts!AB$1+2,FALSE),VLOOKUP($C326,Lifetime!$A$2:$AK$48,2+soaf_platts!AB$1,FALSE)))*$N326</f>
        <v>1592.6333624158078</v>
      </c>
      <c r="AC326" s="8">
        <f>(IFERROR(VLOOKUP($D326,platts!$C$3:$AM$457,soaf_platts!AC$1+2,FALSE),VLOOKUP($C326,Lifetime!$A$2:$AK$48,2+soaf_platts!AC$1,FALSE)))*$N326</f>
        <v>1592.6333624158078</v>
      </c>
      <c r="AD326" s="8">
        <f>(IFERROR(VLOOKUP($D326,platts!$C$3:$AM$457,soaf_platts!AD$1+2,FALSE),VLOOKUP($C326,Lifetime!$A$2:$AK$48,2+soaf_platts!AD$1,FALSE)))*$N326</f>
        <v>1592.6333624158078</v>
      </c>
      <c r="AE326" s="8">
        <f>(IFERROR(VLOOKUP($D326,platts!$C$3:$AM$457,soaf_platts!AE$1+2,FALSE),VLOOKUP($C326,Lifetime!$A$2:$AK$48,2+soaf_platts!AE$1,FALSE)))*$N326</f>
        <v>1592.6333624158078</v>
      </c>
      <c r="AF326" s="8">
        <f>(IFERROR(VLOOKUP($D326,platts!$C$3:$AM$457,soaf_platts!AF$1+2,FALSE),VLOOKUP($C326,Lifetime!$A$2:$AK$48,2+soaf_platts!AF$1,FALSE)))*$N326</f>
        <v>1592.6333624158078</v>
      </c>
      <c r="AG326" s="8">
        <f>(IFERROR(VLOOKUP($D326,platts!$C$3:$AM$457,soaf_platts!AG$1+2,FALSE),VLOOKUP($C326,Lifetime!$A$2:$AK$48,2+soaf_platts!AG$1,FALSE)))*$N326</f>
        <v>1592.6333624158078</v>
      </c>
      <c r="AH326" s="8">
        <f>(IFERROR(VLOOKUP($D326,platts!$C$3:$AM$457,soaf_platts!AH$1+2,FALSE),VLOOKUP($C326,Lifetime!$A$2:$AK$48,2+soaf_platts!AH$1,FALSE)))*$N326</f>
        <v>1592.6333624158078</v>
      </c>
      <c r="AI326" s="8">
        <f>(IFERROR(VLOOKUP($D326,platts!$C$3:$AM$457,soaf_platts!AI$1+2,FALSE),VLOOKUP($C326,Lifetime!$A$2:$AK$48,2+soaf_platts!AI$1,FALSE)))*$N326</f>
        <v>1592.6333624158078</v>
      </c>
      <c r="AJ326" s="8">
        <f>(IFERROR(VLOOKUP($D326,platts!$C$3:$AM$457,soaf_platts!AJ$1+2,FALSE),VLOOKUP($C326,Lifetime!$A$2:$AK$48,2+soaf_platts!AJ$1,FALSE)))*$N326</f>
        <v>1592.6333624158078</v>
      </c>
      <c r="AK326" s="8">
        <f>(IFERROR(VLOOKUP($D326,platts!$C$3:$AM$457,soaf_platts!AK$1+2,FALSE),VLOOKUP($C326,Lifetime!$A$2:$AK$48,2+soaf_platts!AK$1,FALSE)))*$N326</f>
        <v>1592.6333624158078</v>
      </c>
      <c r="AL326" s="8">
        <f>(IFERROR(VLOOKUP($D326,platts!$C$3:$AM$457,soaf_platts!AL$1+2,FALSE),VLOOKUP($C326,Lifetime!$A$2:$AK$48,2+soaf_platts!AL$1,FALSE)))*$N326</f>
        <v>1557.0274789962343</v>
      </c>
      <c r="AM326" s="8">
        <f>(IFERROR(VLOOKUP($D326,platts!$C$3:$AM$457,soaf_platts!AM$1+2,FALSE),VLOOKUP($C326,Lifetime!$A$2:$AK$48,2+soaf_platts!AM$1,FALSE)))*$N326</f>
        <v>1539.2245372864477</v>
      </c>
      <c r="AN326" s="8">
        <f>(IFERROR(VLOOKUP($D326,platts!$C$3:$AM$457,soaf_platts!AN$1+2,FALSE),VLOOKUP($C326,Lifetime!$A$2:$AK$48,2+soaf_platts!AN$1,FALSE)))*$N326</f>
        <v>1539.2245372864477</v>
      </c>
      <c r="AO326" s="8">
        <f>(IFERROR(VLOOKUP($D326,platts!$C$3:$AM$457,soaf_platts!AO$1+2,FALSE),VLOOKUP($C326,Lifetime!$A$2:$AK$48,2+soaf_platts!AO$1,FALSE)))*$N326</f>
        <v>1539.2245372864477</v>
      </c>
      <c r="AP326" s="8">
        <f>(IFERROR(VLOOKUP($D326,platts!$C$3:$AM$457,soaf_platts!AP$1+2,FALSE),VLOOKUP($C326,Lifetime!$A$2:$AK$48,2+soaf_platts!AP$1,FALSE)))*$N326</f>
        <v>1539.2245372864477</v>
      </c>
      <c r="AQ326" s="8">
        <f>(IFERROR(VLOOKUP($D326,platts!$C$3:$AM$457,soaf_platts!AQ$1+2,FALSE),VLOOKUP($C326,Lifetime!$A$2:$AK$48,2+soaf_platts!AQ$1,FALSE)))*$N326</f>
        <v>1539.2245372864477</v>
      </c>
      <c r="AR326" s="8">
        <f>(IFERROR(VLOOKUP($D326,platts!$C$3:$AM$457,soaf_platts!AR$1+2,FALSE),VLOOKUP($C326,Lifetime!$A$2:$AK$48,2+soaf_platts!AR$1,FALSE)))*$N326</f>
        <v>1539.2245372864477</v>
      </c>
      <c r="AS326" s="8">
        <f>(IFERROR(VLOOKUP($D326,platts!$C$3:$AM$457,soaf_platts!AS$1+2,FALSE),VLOOKUP($C326,Lifetime!$A$2:$AK$48,2+soaf_platts!AS$1,FALSE)))*$N326</f>
        <v>1539.2245372864477</v>
      </c>
      <c r="AT326" s="8">
        <f>(IFERROR(VLOOKUP($D326,platts!$C$3:$AM$457,soaf_platts!AT$1+2,FALSE),VLOOKUP($C326,Lifetime!$A$2:$AK$48,2+soaf_platts!AT$1,FALSE)))*$N326</f>
        <v>1539.2245372864477</v>
      </c>
      <c r="AU326" s="8">
        <f>(IFERROR(VLOOKUP($D326,platts!$C$3:$AM$457,soaf_platts!AU$1+2,FALSE),VLOOKUP($C326,Lifetime!$A$2:$AK$48,2+soaf_platts!AU$1,FALSE)))*$N326</f>
        <v>1539.2245372864477</v>
      </c>
      <c r="AV326" s="8">
        <f>(IFERROR(VLOOKUP($D326,platts!$C$3:$AM$457,soaf_platts!AV$1+2,FALSE),VLOOKUP($C326,Lifetime!$A$2:$AK$48,2+soaf_platts!AV$1,FALSE)))*$N326</f>
        <v>1539.2245372864477</v>
      </c>
      <c r="AW326" s="8">
        <f>(IFERROR(VLOOKUP($D326,platts!$C$3:$AM$457,soaf_platts!AW$1+2,FALSE),VLOOKUP($C326,Lifetime!$A$2:$AK$48,2+soaf_platts!AW$1,FALSE)))*$N326</f>
        <v>1539.2245372864477</v>
      </c>
    </row>
    <row r="327" spans="1:49" x14ac:dyDescent="0.25">
      <c r="A327" s="8">
        <v>325</v>
      </c>
      <c r="B327" s="23" t="s">
        <v>57</v>
      </c>
      <c r="C327" s="21" t="s">
        <v>21</v>
      </c>
      <c r="D327" s="8" t="str">
        <f t="shared" si="20"/>
        <v>LV_Solar 1</v>
      </c>
      <c r="E327" s="8">
        <f>IFERROR(VLOOKUP(D327,Data_2011!$D:$F,3,FALSE),VLOOKUP($C327,Efficiency!A326:B370,2,FALSE))</f>
        <v>1</v>
      </c>
      <c r="F327" s="8">
        <f>IFERROR(VLOOKUP(D327,Data_2011!$D:$F,2,FALSE),0)</f>
        <v>0</v>
      </c>
      <c r="G327" s="8">
        <f t="shared" si="22"/>
        <v>0</v>
      </c>
      <c r="H327" s="8">
        <f t="shared" si="23"/>
        <v>0</v>
      </c>
      <c r="I327" s="8">
        <v>0</v>
      </c>
      <c r="J327" s="8">
        <v>0</v>
      </c>
      <c r="K327" s="8">
        <v>0</v>
      </c>
      <c r="L327" s="8">
        <f>IFERROR(VLOOKUP($D327,platts!$C$3:$AM$457,2,FALSE),0)</f>
        <v>0</v>
      </c>
      <c r="M327" s="18">
        <f t="shared" si="21"/>
        <v>0</v>
      </c>
      <c r="N327" s="8">
        <f>VLOOKUP($D327,soaf!$D$2:$E$514,2,FALSE)</f>
        <v>0</v>
      </c>
      <c r="O327" s="8">
        <f>(IFERROR(VLOOKUP($D327,platts!$C$3:$AM$457,soaf_platts!O$1+2,FALSE),VLOOKUP($C327,Lifetime!$A$2:$AK$48,2+soaf_platts!O$1,FALSE)))*$N327</f>
        <v>0</v>
      </c>
      <c r="P327" s="8">
        <f>(IFERROR(VLOOKUP($D327,platts!$C$3:$AM$457,soaf_platts!P$1+2,FALSE),VLOOKUP($C327,Lifetime!$A$2:$AK$48,2+soaf_platts!P$1,FALSE)))*$N327</f>
        <v>0</v>
      </c>
      <c r="Q327" s="8">
        <f>(IFERROR(VLOOKUP($D327,platts!$C$3:$AM$457,soaf_platts!Q$1+2,FALSE),VLOOKUP($C327,Lifetime!$A$2:$AK$48,2+soaf_platts!Q$1,FALSE)))*$N327</f>
        <v>0</v>
      </c>
      <c r="R327" s="8">
        <f>(IFERROR(VLOOKUP($D327,platts!$C$3:$AM$457,soaf_platts!R$1+2,FALSE),VLOOKUP($C327,Lifetime!$A$2:$AK$48,2+soaf_platts!R$1,FALSE)))*$N327</f>
        <v>0</v>
      </c>
      <c r="S327" s="8">
        <f>(IFERROR(VLOOKUP($D327,platts!$C$3:$AM$457,soaf_platts!S$1+2,FALSE),VLOOKUP($C327,Lifetime!$A$2:$AK$48,2+soaf_platts!S$1,FALSE)))*$N327</f>
        <v>0</v>
      </c>
      <c r="T327" s="8">
        <f>(IFERROR(VLOOKUP($D327,platts!$C$3:$AM$457,soaf_platts!T$1+2,FALSE),VLOOKUP($C327,Lifetime!$A$2:$AK$48,2+soaf_platts!T$1,FALSE)))*$N327</f>
        <v>0</v>
      </c>
      <c r="U327" s="8">
        <f>(IFERROR(VLOOKUP($D327,platts!$C$3:$AM$457,soaf_platts!U$1+2,FALSE),VLOOKUP($C327,Lifetime!$A$2:$AK$48,2+soaf_platts!U$1,FALSE)))*$N327</f>
        <v>0</v>
      </c>
      <c r="V327" s="8">
        <f>(IFERROR(VLOOKUP($D327,platts!$C$3:$AM$457,soaf_platts!V$1+2,FALSE),VLOOKUP($C327,Lifetime!$A$2:$AK$48,2+soaf_platts!V$1,FALSE)))*$N327</f>
        <v>0</v>
      </c>
      <c r="W327" s="8">
        <f>(IFERROR(VLOOKUP($D327,platts!$C$3:$AM$457,soaf_platts!W$1+2,FALSE),VLOOKUP($C327,Lifetime!$A$2:$AK$48,2+soaf_platts!W$1,FALSE)))*$N327</f>
        <v>0</v>
      </c>
      <c r="X327" s="8">
        <f>(IFERROR(VLOOKUP($D327,platts!$C$3:$AM$457,soaf_platts!X$1+2,FALSE),VLOOKUP($C327,Lifetime!$A$2:$AK$48,2+soaf_platts!X$1,FALSE)))*$N327</f>
        <v>0</v>
      </c>
      <c r="Y327" s="8">
        <f>(IFERROR(VLOOKUP($D327,platts!$C$3:$AM$457,soaf_platts!Y$1+2,FALSE),VLOOKUP($C327,Lifetime!$A$2:$AK$48,2+soaf_platts!Y$1,FALSE)))*$N327</f>
        <v>0</v>
      </c>
      <c r="Z327" s="8">
        <f>(IFERROR(VLOOKUP($D327,platts!$C$3:$AM$457,soaf_platts!Z$1+2,FALSE),VLOOKUP($C327,Lifetime!$A$2:$AK$48,2+soaf_platts!Z$1,FALSE)))*$N327</f>
        <v>0</v>
      </c>
      <c r="AA327" s="8">
        <f>(IFERROR(VLOOKUP($D327,platts!$C$3:$AM$457,soaf_platts!AA$1+2,FALSE),VLOOKUP($C327,Lifetime!$A$2:$AK$48,2+soaf_platts!AA$1,FALSE)))*$N327</f>
        <v>0</v>
      </c>
      <c r="AB327" s="8">
        <f>(IFERROR(VLOOKUP($D327,platts!$C$3:$AM$457,soaf_platts!AB$1+2,FALSE),VLOOKUP($C327,Lifetime!$A$2:$AK$48,2+soaf_platts!AB$1,FALSE)))*$N327</f>
        <v>0</v>
      </c>
      <c r="AC327" s="8">
        <f>(IFERROR(VLOOKUP($D327,platts!$C$3:$AM$457,soaf_platts!AC$1+2,FALSE),VLOOKUP($C327,Lifetime!$A$2:$AK$48,2+soaf_platts!AC$1,FALSE)))*$N327</f>
        <v>0</v>
      </c>
      <c r="AD327" s="8">
        <f>(IFERROR(VLOOKUP($D327,platts!$C$3:$AM$457,soaf_platts!AD$1+2,FALSE),VLOOKUP($C327,Lifetime!$A$2:$AK$48,2+soaf_platts!AD$1,FALSE)))*$N327</f>
        <v>0</v>
      </c>
      <c r="AE327" s="8">
        <f>(IFERROR(VLOOKUP($D327,platts!$C$3:$AM$457,soaf_platts!AE$1+2,FALSE),VLOOKUP($C327,Lifetime!$A$2:$AK$48,2+soaf_platts!AE$1,FALSE)))*$N327</f>
        <v>0</v>
      </c>
      <c r="AF327" s="8">
        <f>(IFERROR(VLOOKUP($D327,platts!$C$3:$AM$457,soaf_platts!AF$1+2,FALSE),VLOOKUP($C327,Lifetime!$A$2:$AK$48,2+soaf_platts!AF$1,FALSE)))*$N327</f>
        <v>0</v>
      </c>
      <c r="AG327" s="8">
        <f>(IFERROR(VLOOKUP($D327,platts!$C$3:$AM$457,soaf_platts!AG$1+2,FALSE),VLOOKUP($C327,Lifetime!$A$2:$AK$48,2+soaf_platts!AG$1,FALSE)))*$N327</f>
        <v>0</v>
      </c>
      <c r="AH327" s="8">
        <f>(IFERROR(VLOOKUP($D327,platts!$C$3:$AM$457,soaf_platts!AH$1+2,FALSE),VLOOKUP($C327,Lifetime!$A$2:$AK$48,2+soaf_platts!AH$1,FALSE)))*$N327</f>
        <v>0</v>
      </c>
      <c r="AI327" s="8">
        <f>(IFERROR(VLOOKUP($D327,platts!$C$3:$AM$457,soaf_platts!AI$1+2,FALSE),VLOOKUP($C327,Lifetime!$A$2:$AK$48,2+soaf_platts!AI$1,FALSE)))*$N327</f>
        <v>0</v>
      </c>
      <c r="AJ327" s="8">
        <f>(IFERROR(VLOOKUP($D327,platts!$C$3:$AM$457,soaf_platts!AJ$1+2,FALSE),VLOOKUP($C327,Lifetime!$A$2:$AK$48,2+soaf_platts!AJ$1,FALSE)))*$N327</f>
        <v>0</v>
      </c>
      <c r="AK327" s="8">
        <f>(IFERROR(VLOOKUP($D327,platts!$C$3:$AM$457,soaf_platts!AK$1+2,FALSE),VLOOKUP($C327,Lifetime!$A$2:$AK$48,2+soaf_platts!AK$1,FALSE)))*$N327</f>
        <v>0</v>
      </c>
      <c r="AL327" s="8">
        <f>(IFERROR(VLOOKUP($D327,platts!$C$3:$AM$457,soaf_platts!AL$1+2,FALSE),VLOOKUP($C327,Lifetime!$A$2:$AK$48,2+soaf_platts!AL$1,FALSE)))*$N327</f>
        <v>0</v>
      </c>
      <c r="AM327" s="8">
        <f>(IFERROR(VLOOKUP($D327,platts!$C$3:$AM$457,soaf_platts!AM$1+2,FALSE),VLOOKUP($C327,Lifetime!$A$2:$AK$48,2+soaf_platts!AM$1,FALSE)))*$N327</f>
        <v>0</v>
      </c>
      <c r="AN327" s="8">
        <f>(IFERROR(VLOOKUP($D327,platts!$C$3:$AM$457,soaf_platts!AN$1+2,FALSE),VLOOKUP($C327,Lifetime!$A$2:$AK$48,2+soaf_platts!AN$1,FALSE)))*$N327</f>
        <v>0</v>
      </c>
      <c r="AO327" s="8">
        <f>(IFERROR(VLOOKUP($D327,platts!$C$3:$AM$457,soaf_platts!AO$1+2,FALSE),VLOOKUP($C327,Lifetime!$A$2:$AK$48,2+soaf_platts!AO$1,FALSE)))*$N327</f>
        <v>0</v>
      </c>
      <c r="AP327" s="8">
        <f>(IFERROR(VLOOKUP($D327,platts!$C$3:$AM$457,soaf_platts!AP$1+2,FALSE),VLOOKUP($C327,Lifetime!$A$2:$AK$48,2+soaf_platts!AP$1,FALSE)))*$N327</f>
        <v>0</v>
      </c>
      <c r="AQ327" s="8">
        <f>(IFERROR(VLOOKUP($D327,platts!$C$3:$AM$457,soaf_platts!AQ$1+2,FALSE),VLOOKUP($C327,Lifetime!$A$2:$AK$48,2+soaf_platts!AQ$1,FALSE)))*$N327</f>
        <v>0</v>
      </c>
      <c r="AR327" s="8">
        <f>(IFERROR(VLOOKUP($D327,platts!$C$3:$AM$457,soaf_platts!AR$1+2,FALSE),VLOOKUP($C327,Lifetime!$A$2:$AK$48,2+soaf_platts!AR$1,FALSE)))*$N327</f>
        <v>0</v>
      </c>
      <c r="AS327" s="8">
        <f>(IFERROR(VLOOKUP($D327,platts!$C$3:$AM$457,soaf_platts!AS$1+2,FALSE),VLOOKUP($C327,Lifetime!$A$2:$AK$48,2+soaf_platts!AS$1,FALSE)))*$N327</f>
        <v>0</v>
      </c>
      <c r="AT327" s="8">
        <f>(IFERROR(VLOOKUP($D327,platts!$C$3:$AM$457,soaf_platts!AT$1+2,FALSE),VLOOKUP($C327,Lifetime!$A$2:$AK$48,2+soaf_platts!AT$1,FALSE)))*$N327</f>
        <v>0</v>
      </c>
      <c r="AU327" s="8">
        <f>(IFERROR(VLOOKUP($D327,platts!$C$3:$AM$457,soaf_platts!AU$1+2,FALSE),VLOOKUP($C327,Lifetime!$A$2:$AK$48,2+soaf_platts!AU$1,FALSE)))*$N327</f>
        <v>0</v>
      </c>
      <c r="AV327" s="8">
        <f>(IFERROR(VLOOKUP($D327,platts!$C$3:$AM$457,soaf_platts!AV$1+2,FALSE),VLOOKUP($C327,Lifetime!$A$2:$AK$48,2+soaf_platts!AV$1,FALSE)))*$N327</f>
        <v>0</v>
      </c>
      <c r="AW327" s="8">
        <f>(IFERROR(VLOOKUP($D327,platts!$C$3:$AM$457,soaf_platts!AW$1+2,FALSE),VLOOKUP($C327,Lifetime!$A$2:$AK$48,2+soaf_platts!AW$1,FALSE)))*$N327</f>
        <v>0</v>
      </c>
    </row>
    <row r="328" spans="1:49" x14ac:dyDescent="0.25">
      <c r="A328" s="8">
        <v>326</v>
      </c>
      <c r="B328" s="23" t="s">
        <v>57</v>
      </c>
      <c r="C328" s="21" t="s">
        <v>28</v>
      </c>
      <c r="D328" s="8" t="str">
        <f t="shared" si="20"/>
        <v>LV_Wind offshore 1</v>
      </c>
      <c r="E328" s="8">
        <f>IFERROR(VLOOKUP(D328,Data_2011!$D:$F,3,FALSE),VLOOKUP($C328,Efficiency!A327:B371,2,FALSE))</f>
        <v>1</v>
      </c>
      <c r="F328" s="8">
        <f>IFERROR(VLOOKUP(D328,Data_2011!$D:$F,2,FALSE),0)</f>
        <v>0</v>
      </c>
      <c r="G328" s="8">
        <f t="shared" si="22"/>
        <v>0</v>
      </c>
      <c r="H328" s="8">
        <f t="shared" si="23"/>
        <v>0</v>
      </c>
      <c r="I328" s="8">
        <v>0</v>
      </c>
      <c r="J328" s="8">
        <v>0</v>
      </c>
      <c r="K328" s="8">
        <v>0</v>
      </c>
      <c r="L328" s="8">
        <f>IFERROR(VLOOKUP($D328,platts!$C$3:$AM$457,2,FALSE),0)</f>
        <v>0</v>
      </c>
      <c r="M328" s="18">
        <f t="shared" si="21"/>
        <v>0</v>
      </c>
      <c r="N328" s="8">
        <f>VLOOKUP($D328,soaf!$D$2:$E$514,2,FALSE)</f>
        <v>0</v>
      </c>
      <c r="O328" s="8">
        <f>(IFERROR(VLOOKUP($D328,platts!$C$3:$AM$457,soaf_platts!O$1+2,FALSE),VLOOKUP($C328,Lifetime!$A$2:$AK$48,2+soaf_platts!O$1,FALSE)))*$N328</f>
        <v>0</v>
      </c>
      <c r="P328" s="8">
        <f>(IFERROR(VLOOKUP($D328,platts!$C$3:$AM$457,soaf_platts!P$1+2,FALSE),VLOOKUP($C328,Lifetime!$A$2:$AK$48,2+soaf_platts!P$1,FALSE)))*$N328</f>
        <v>0</v>
      </c>
      <c r="Q328" s="8">
        <f>(IFERROR(VLOOKUP($D328,platts!$C$3:$AM$457,soaf_platts!Q$1+2,FALSE),VLOOKUP($C328,Lifetime!$A$2:$AK$48,2+soaf_platts!Q$1,FALSE)))*$N328</f>
        <v>0</v>
      </c>
      <c r="R328" s="8">
        <f>(IFERROR(VLOOKUP($D328,platts!$C$3:$AM$457,soaf_platts!R$1+2,FALSE),VLOOKUP($C328,Lifetime!$A$2:$AK$48,2+soaf_platts!R$1,FALSE)))*$N328</f>
        <v>0</v>
      </c>
      <c r="S328" s="8">
        <f>(IFERROR(VLOOKUP($D328,platts!$C$3:$AM$457,soaf_platts!S$1+2,FALSE),VLOOKUP($C328,Lifetime!$A$2:$AK$48,2+soaf_platts!S$1,FALSE)))*$N328</f>
        <v>0</v>
      </c>
      <c r="T328" s="8">
        <f>(IFERROR(VLOOKUP($D328,platts!$C$3:$AM$457,soaf_platts!T$1+2,FALSE),VLOOKUP($C328,Lifetime!$A$2:$AK$48,2+soaf_platts!T$1,FALSE)))*$N328</f>
        <v>0</v>
      </c>
      <c r="U328" s="8">
        <f>(IFERROR(VLOOKUP($D328,platts!$C$3:$AM$457,soaf_platts!U$1+2,FALSE),VLOOKUP($C328,Lifetime!$A$2:$AK$48,2+soaf_platts!U$1,FALSE)))*$N328</f>
        <v>0</v>
      </c>
      <c r="V328" s="8">
        <f>(IFERROR(VLOOKUP($D328,platts!$C$3:$AM$457,soaf_platts!V$1+2,FALSE),VLOOKUP($C328,Lifetime!$A$2:$AK$48,2+soaf_platts!V$1,FALSE)))*$N328</f>
        <v>0</v>
      </c>
      <c r="W328" s="8">
        <f>(IFERROR(VLOOKUP($D328,platts!$C$3:$AM$457,soaf_platts!W$1+2,FALSE),VLOOKUP($C328,Lifetime!$A$2:$AK$48,2+soaf_platts!W$1,FALSE)))*$N328</f>
        <v>0</v>
      </c>
      <c r="X328" s="8">
        <f>(IFERROR(VLOOKUP($D328,platts!$C$3:$AM$457,soaf_platts!X$1+2,FALSE),VLOOKUP($C328,Lifetime!$A$2:$AK$48,2+soaf_platts!X$1,FALSE)))*$N328</f>
        <v>0</v>
      </c>
      <c r="Y328" s="8">
        <f>(IFERROR(VLOOKUP($D328,platts!$C$3:$AM$457,soaf_platts!Y$1+2,FALSE),VLOOKUP($C328,Lifetime!$A$2:$AK$48,2+soaf_platts!Y$1,FALSE)))*$N328</f>
        <v>0</v>
      </c>
      <c r="Z328" s="8">
        <f>(IFERROR(VLOOKUP($D328,platts!$C$3:$AM$457,soaf_platts!Z$1+2,FALSE),VLOOKUP($C328,Lifetime!$A$2:$AK$48,2+soaf_platts!Z$1,FALSE)))*$N328</f>
        <v>0</v>
      </c>
      <c r="AA328" s="8">
        <f>(IFERROR(VLOOKUP($D328,platts!$C$3:$AM$457,soaf_platts!AA$1+2,FALSE),VLOOKUP($C328,Lifetime!$A$2:$AK$48,2+soaf_platts!AA$1,FALSE)))*$N328</f>
        <v>0</v>
      </c>
      <c r="AB328" s="8">
        <f>(IFERROR(VLOOKUP($D328,platts!$C$3:$AM$457,soaf_platts!AB$1+2,FALSE),VLOOKUP($C328,Lifetime!$A$2:$AK$48,2+soaf_platts!AB$1,FALSE)))*$N328</f>
        <v>0</v>
      </c>
      <c r="AC328" s="8">
        <f>(IFERROR(VLOOKUP($D328,platts!$C$3:$AM$457,soaf_platts!AC$1+2,FALSE),VLOOKUP($C328,Lifetime!$A$2:$AK$48,2+soaf_platts!AC$1,FALSE)))*$N328</f>
        <v>0</v>
      </c>
      <c r="AD328" s="8">
        <f>(IFERROR(VLOOKUP($D328,platts!$C$3:$AM$457,soaf_platts!AD$1+2,FALSE),VLOOKUP($C328,Lifetime!$A$2:$AK$48,2+soaf_platts!AD$1,FALSE)))*$N328</f>
        <v>0</v>
      </c>
      <c r="AE328" s="8">
        <f>(IFERROR(VLOOKUP($D328,platts!$C$3:$AM$457,soaf_platts!AE$1+2,FALSE),VLOOKUP($C328,Lifetime!$A$2:$AK$48,2+soaf_platts!AE$1,FALSE)))*$N328</f>
        <v>0</v>
      </c>
      <c r="AF328" s="8">
        <f>(IFERROR(VLOOKUP($D328,platts!$C$3:$AM$457,soaf_platts!AF$1+2,FALSE),VLOOKUP($C328,Lifetime!$A$2:$AK$48,2+soaf_platts!AF$1,FALSE)))*$N328</f>
        <v>0</v>
      </c>
      <c r="AG328" s="8">
        <f>(IFERROR(VLOOKUP($D328,platts!$C$3:$AM$457,soaf_platts!AG$1+2,FALSE),VLOOKUP($C328,Lifetime!$A$2:$AK$48,2+soaf_platts!AG$1,FALSE)))*$N328</f>
        <v>0</v>
      </c>
      <c r="AH328" s="8">
        <f>(IFERROR(VLOOKUP($D328,platts!$C$3:$AM$457,soaf_platts!AH$1+2,FALSE),VLOOKUP($C328,Lifetime!$A$2:$AK$48,2+soaf_platts!AH$1,FALSE)))*$N328</f>
        <v>0</v>
      </c>
      <c r="AI328" s="8">
        <f>(IFERROR(VLOOKUP($D328,platts!$C$3:$AM$457,soaf_platts!AI$1+2,FALSE),VLOOKUP($C328,Lifetime!$A$2:$AK$48,2+soaf_platts!AI$1,FALSE)))*$N328</f>
        <v>0</v>
      </c>
      <c r="AJ328" s="8">
        <f>(IFERROR(VLOOKUP($D328,platts!$C$3:$AM$457,soaf_platts!AJ$1+2,FALSE),VLOOKUP($C328,Lifetime!$A$2:$AK$48,2+soaf_platts!AJ$1,FALSE)))*$N328</f>
        <v>0</v>
      </c>
      <c r="AK328" s="8">
        <f>(IFERROR(VLOOKUP($D328,platts!$C$3:$AM$457,soaf_platts!AK$1+2,FALSE),VLOOKUP($C328,Lifetime!$A$2:$AK$48,2+soaf_platts!AK$1,FALSE)))*$N328</f>
        <v>0</v>
      </c>
      <c r="AL328" s="8">
        <f>(IFERROR(VLOOKUP($D328,platts!$C$3:$AM$457,soaf_platts!AL$1+2,FALSE),VLOOKUP($C328,Lifetime!$A$2:$AK$48,2+soaf_platts!AL$1,FALSE)))*$N328</f>
        <v>0</v>
      </c>
      <c r="AM328" s="8">
        <f>(IFERROR(VLOOKUP($D328,platts!$C$3:$AM$457,soaf_platts!AM$1+2,FALSE),VLOOKUP($C328,Lifetime!$A$2:$AK$48,2+soaf_platts!AM$1,FALSE)))*$N328</f>
        <v>0</v>
      </c>
      <c r="AN328" s="8">
        <f>(IFERROR(VLOOKUP($D328,platts!$C$3:$AM$457,soaf_platts!AN$1+2,FALSE),VLOOKUP($C328,Lifetime!$A$2:$AK$48,2+soaf_platts!AN$1,FALSE)))*$N328</f>
        <v>0</v>
      </c>
      <c r="AO328" s="8">
        <f>(IFERROR(VLOOKUP($D328,platts!$C$3:$AM$457,soaf_platts!AO$1+2,FALSE),VLOOKUP($C328,Lifetime!$A$2:$AK$48,2+soaf_platts!AO$1,FALSE)))*$N328</f>
        <v>0</v>
      </c>
      <c r="AP328" s="8">
        <f>(IFERROR(VLOOKUP($D328,platts!$C$3:$AM$457,soaf_platts!AP$1+2,FALSE),VLOOKUP($C328,Lifetime!$A$2:$AK$48,2+soaf_platts!AP$1,FALSE)))*$N328</f>
        <v>0</v>
      </c>
      <c r="AQ328" s="8">
        <f>(IFERROR(VLOOKUP($D328,platts!$C$3:$AM$457,soaf_platts!AQ$1+2,FALSE),VLOOKUP($C328,Lifetime!$A$2:$AK$48,2+soaf_platts!AQ$1,FALSE)))*$N328</f>
        <v>0</v>
      </c>
      <c r="AR328" s="8">
        <f>(IFERROR(VLOOKUP($D328,platts!$C$3:$AM$457,soaf_platts!AR$1+2,FALSE),VLOOKUP($C328,Lifetime!$A$2:$AK$48,2+soaf_platts!AR$1,FALSE)))*$N328</f>
        <v>0</v>
      </c>
      <c r="AS328" s="8">
        <f>(IFERROR(VLOOKUP($D328,platts!$C$3:$AM$457,soaf_platts!AS$1+2,FALSE),VLOOKUP($C328,Lifetime!$A$2:$AK$48,2+soaf_platts!AS$1,FALSE)))*$N328</f>
        <v>0</v>
      </c>
      <c r="AT328" s="8">
        <f>(IFERROR(VLOOKUP($D328,platts!$C$3:$AM$457,soaf_platts!AT$1+2,FALSE),VLOOKUP($C328,Lifetime!$A$2:$AK$48,2+soaf_platts!AT$1,FALSE)))*$N328</f>
        <v>0</v>
      </c>
      <c r="AU328" s="8">
        <f>(IFERROR(VLOOKUP($D328,platts!$C$3:$AM$457,soaf_platts!AU$1+2,FALSE),VLOOKUP($C328,Lifetime!$A$2:$AK$48,2+soaf_platts!AU$1,FALSE)))*$N328</f>
        <v>0</v>
      </c>
      <c r="AV328" s="8">
        <f>(IFERROR(VLOOKUP($D328,platts!$C$3:$AM$457,soaf_platts!AV$1+2,FALSE),VLOOKUP($C328,Lifetime!$A$2:$AK$48,2+soaf_platts!AV$1,FALSE)))*$N328</f>
        <v>0</v>
      </c>
      <c r="AW328" s="8">
        <f>(IFERROR(VLOOKUP($D328,platts!$C$3:$AM$457,soaf_platts!AW$1+2,FALSE),VLOOKUP($C328,Lifetime!$A$2:$AK$48,2+soaf_platts!AW$1,FALSE)))*$N328</f>
        <v>0</v>
      </c>
    </row>
    <row r="329" spans="1:49" x14ac:dyDescent="0.25">
      <c r="A329" s="8">
        <v>327</v>
      </c>
      <c r="B329" s="24" t="s">
        <v>57</v>
      </c>
      <c r="C329" s="21" t="s">
        <v>23</v>
      </c>
      <c r="D329" s="8" t="str">
        <f t="shared" si="20"/>
        <v>LV_Wind onshore 1</v>
      </c>
      <c r="E329" s="8">
        <f>IFERROR(VLOOKUP(D329,Data_2011!$D:$F,3,FALSE),VLOOKUP($C329,Efficiency!A328:B372,2,FALSE))</f>
        <v>1</v>
      </c>
      <c r="F329" s="8">
        <f>IFERROR(VLOOKUP(D329,Data_2011!$D:$F,2,FALSE),0)</f>
        <v>0</v>
      </c>
      <c r="G329" s="8">
        <f t="shared" si="22"/>
        <v>0</v>
      </c>
      <c r="H329" s="8">
        <f t="shared" si="23"/>
        <v>0</v>
      </c>
      <c r="I329" s="8">
        <v>0</v>
      </c>
      <c r="J329" s="8">
        <v>0</v>
      </c>
      <c r="K329" s="8">
        <v>0</v>
      </c>
      <c r="L329" s="8">
        <f>IFERROR(VLOOKUP($D329,platts!$C$3:$AM$457,2,FALSE),0)</f>
        <v>25.8</v>
      </c>
      <c r="M329" s="18">
        <f t="shared" si="21"/>
        <v>109.2</v>
      </c>
      <c r="N329" s="8">
        <f>VLOOKUP($D329,soaf!$D$2:$E$514,2,FALSE)</f>
        <v>135</v>
      </c>
      <c r="O329" s="8">
        <f>(IFERROR(VLOOKUP($D329,platts!$C$3:$AM$457,soaf_platts!O$1+2,FALSE),VLOOKUP($C329,Lifetime!$A$2:$AK$48,2+soaf_platts!O$1,FALSE)))*$N329</f>
        <v>135</v>
      </c>
      <c r="P329" s="8">
        <f>(IFERROR(VLOOKUP($D329,platts!$C$3:$AM$457,soaf_platts!P$1+2,FALSE),VLOOKUP($C329,Lifetime!$A$2:$AK$48,2+soaf_platts!P$1,FALSE)))*$N329</f>
        <v>135</v>
      </c>
      <c r="Q329" s="8">
        <f>(IFERROR(VLOOKUP($D329,platts!$C$3:$AM$457,soaf_platts!Q$1+2,FALSE),VLOOKUP($C329,Lifetime!$A$2:$AK$48,2+soaf_platts!Q$1,FALSE)))*$N329</f>
        <v>135</v>
      </c>
      <c r="R329" s="8">
        <f>(IFERROR(VLOOKUP($D329,platts!$C$3:$AM$457,soaf_platts!R$1+2,FALSE),VLOOKUP($C329,Lifetime!$A$2:$AK$48,2+soaf_platts!R$1,FALSE)))*$N329</f>
        <v>135</v>
      </c>
      <c r="S329" s="8">
        <f>(IFERROR(VLOOKUP($D329,platts!$C$3:$AM$457,soaf_platts!S$1+2,FALSE),VLOOKUP($C329,Lifetime!$A$2:$AK$48,2+soaf_platts!S$1,FALSE)))*$N329</f>
        <v>135</v>
      </c>
      <c r="T329" s="8">
        <f>(IFERROR(VLOOKUP($D329,platts!$C$3:$AM$457,soaf_platts!T$1+2,FALSE),VLOOKUP($C329,Lifetime!$A$2:$AK$48,2+soaf_platts!T$1,FALSE)))*$N329</f>
        <v>128.72093023255815</v>
      </c>
      <c r="U329" s="8">
        <f>(IFERROR(VLOOKUP($D329,platts!$C$3:$AM$457,soaf_platts!U$1+2,FALSE),VLOOKUP($C329,Lifetime!$A$2:$AK$48,2+soaf_platts!U$1,FALSE)))*$N329</f>
        <v>128.72093023255815</v>
      </c>
      <c r="V329" s="8">
        <f>(IFERROR(VLOOKUP($D329,platts!$C$3:$AM$457,soaf_platts!V$1+2,FALSE),VLOOKUP($C329,Lifetime!$A$2:$AK$48,2+soaf_platts!V$1,FALSE)))*$N329</f>
        <v>128.72093023255815</v>
      </c>
      <c r="W329" s="8">
        <f>(IFERROR(VLOOKUP($D329,platts!$C$3:$AM$457,soaf_platts!W$1+2,FALSE),VLOOKUP($C329,Lifetime!$A$2:$AK$48,2+soaf_platts!W$1,FALSE)))*$N329</f>
        <v>123.48837209302326</v>
      </c>
      <c r="X329" s="8">
        <f>(IFERROR(VLOOKUP($D329,platts!$C$3:$AM$457,soaf_platts!X$1+2,FALSE),VLOOKUP($C329,Lifetime!$A$2:$AK$48,2+soaf_platts!X$1,FALSE)))*$N329</f>
        <v>123.48837209302326</v>
      </c>
      <c r="Y329" s="8">
        <f>(IFERROR(VLOOKUP($D329,platts!$C$3:$AM$457,soaf_platts!Y$1+2,FALSE),VLOOKUP($C329,Lifetime!$A$2:$AK$48,2+soaf_platts!Y$1,FALSE)))*$N329</f>
        <v>123.48837209302326</v>
      </c>
      <c r="Z329" s="8">
        <f>(IFERROR(VLOOKUP($D329,platts!$C$3:$AM$457,soaf_platts!Z$1+2,FALSE),VLOOKUP($C329,Lifetime!$A$2:$AK$48,2+soaf_platts!Z$1,FALSE)))*$N329</f>
        <v>10.465116279069766</v>
      </c>
      <c r="AA329" s="8">
        <f>(IFERROR(VLOOKUP($D329,platts!$C$3:$AM$457,soaf_platts!AA$1+2,FALSE),VLOOKUP($C329,Lifetime!$A$2:$AK$48,2+soaf_platts!AA$1,FALSE)))*$N329</f>
        <v>10.465116279069766</v>
      </c>
      <c r="AB329" s="8">
        <f>(IFERROR(VLOOKUP($D329,platts!$C$3:$AM$457,soaf_platts!AB$1+2,FALSE),VLOOKUP($C329,Lifetime!$A$2:$AK$48,2+soaf_platts!AB$1,FALSE)))*$N329</f>
        <v>10.465116279069766</v>
      </c>
      <c r="AC329" s="8">
        <f>(IFERROR(VLOOKUP($D329,platts!$C$3:$AM$457,soaf_platts!AC$1+2,FALSE),VLOOKUP($C329,Lifetime!$A$2:$AK$48,2+soaf_platts!AC$1,FALSE)))*$N329</f>
        <v>10.465116279069766</v>
      </c>
      <c r="AD329" s="8">
        <f>(IFERROR(VLOOKUP($D329,platts!$C$3:$AM$457,soaf_platts!AD$1+2,FALSE),VLOOKUP($C329,Lifetime!$A$2:$AK$48,2+soaf_platts!AD$1,FALSE)))*$N329</f>
        <v>10.465116279069766</v>
      </c>
      <c r="AE329" s="8">
        <f>(IFERROR(VLOOKUP($D329,platts!$C$3:$AM$457,soaf_platts!AE$1+2,FALSE),VLOOKUP($C329,Lifetime!$A$2:$AK$48,2+soaf_platts!AE$1,FALSE)))*$N329</f>
        <v>10.465116279069766</v>
      </c>
      <c r="AF329" s="8">
        <f>(IFERROR(VLOOKUP($D329,platts!$C$3:$AM$457,soaf_platts!AF$1+2,FALSE),VLOOKUP($C329,Lifetime!$A$2:$AK$48,2+soaf_platts!AF$1,FALSE)))*$N329</f>
        <v>10.465116279069766</v>
      </c>
      <c r="AG329" s="8">
        <f>(IFERROR(VLOOKUP($D329,platts!$C$3:$AM$457,soaf_platts!AG$1+2,FALSE),VLOOKUP($C329,Lifetime!$A$2:$AK$48,2+soaf_platts!AG$1,FALSE)))*$N329</f>
        <v>0</v>
      </c>
      <c r="AH329" s="8">
        <f>(IFERROR(VLOOKUP($D329,platts!$C$3:$AM$457,soaf_platts!AH$1+2,FALSE),VLOOKUP($C329,Lifetime!$A$2:$AK$48,2+soaf_platts!AH$1,FALSE)))*$N329</f>
        <v>0</v>
      </c>
      <c r="AI329" s="8">
        <f>(IFERROR(VLOOKUP($D329,platts!$C$3:$AM$457,soaf_platts!AI$1+2,FALSE),VLOOKUP($C329,Lifetime!$A$2:$AK$48,2+soaf_platts!AI$1,FALSE)))*$N329</f>
        <v>0</v>
      </c>
      <c r="AJ329" s="8">
        <f>(IFERROR(VLOOKUP($D329,platts!$C$3:$AM$457,soaf_platts!AJ$1+2,FALSE),VLOOKUP($C329,Lifetime!$A$2:$AK$48,2+soaf_platts!AJ$1,FALSE)))*$N329</f>
        <v>0</v>
      </c>
      <c r="AK329" s="8">
        <f>(IFERROR(VLOOKUP($D329,platts!$C$3:$AM$457,soaf_platts!AK$1+2,FALSE),VLOOKUP($C329,Lifetime!$A$2:$AK$48,2+soaf_platts!AK$1,FALSE)))*$N329</f>
        <v>0</v>
      </c>
      <c r="AL329" s="8">
        <f>(IFERROR(VLOOKUP($D329,platts!$C$3:$AM$457,soaf_platts!AL$1+2,FALSE),VLOOKUP($C329,Lifetime!$A$2:$AK$48,2+soaf_platts!AL$1,FALSE)))*$N329</f>
        <v>0</v>
      </c>
      <c r="AM329" s="8">
        <f>(IFERROR(VLOOKUP($D329,platts!$C$3:$AM$457,soaf_platts!AM$1+2,FALSE),VLOOKUP($C329,Lifetime!$A$2:$AK$48,2+soaf_platts!AM$1,FALSE)))*$N329</f>
        <v>0</v>
      </c>
      <c r="AN329" s="8">
        <f>(IFERROR(VLOOKUP($D329,platts!$C$3:$AM$457,soaf_platts!AN$1+2,FALSE),VLOOKUP($C329,Lifetime!$A$2:$AK$48,2+soaf_platts!AN$1,FALSE)))*$N329</f>
        <v>0</v>
      </c>
      <c r="AO329" s="8">
        <f>(IFERROR(VLOOKUP($D329,platts!$C$3:$AM$457,soaf_platts!AO$1+2,FALSE),VLOOKUP($C329,Lifetime!$A$2:$AK$48,2+soaf_platts!AO$1,FALSE)))*$N329</f>
        <v>0</v>
      </c>
      <c r="AP329" s="8">
        <f>(IFERROR(VLOOKUP($D329,platts!$C$3:$AM$457,soaf_platts!AP$1+2,FALSE),VLOOKUP($C329,Lifetime!$A$2:$AK$48,2+soaf_platts!AP$1,FALSE)))*$N329</f>
        <v>0</v>
      </c>
      <c r="AQ329" s="8">
        <f>(IFERROR(VLOOKUP($D329,platts!$C$3:$AM$457,soaf_platts!AQ$1+2,FALSE),VLOOKUP($C329,Lifetime!$A$2:$AK$48,2+soaf_platts!AQ$1,FALSE)))*$N329</f>
        <v>0</v>
      </c>
      <c r="AR329" s="8">
        <f>(IFERROR(VLOOKUP($D329,platts!$C$3:$AM$457,soaf_platts!AR$1+2,FALSE),VLOOKUP($C329,Lifetime!$A$2:$AK$48,2+soaf_platts!AR$1,FALSE)))*$N329</f>
        <v>0</v>
      </c>
      <c r="AS329" s="8">
        <f>(IFERROR(VLOOKUP($D329,platts!$C$3:$AM$457,soaf_platts!AS$1+2,FALSE),VLOOKUP($C329,Lifetime!$A$2:$AK$48,2+soaf_platts!AS$1,FALSE)))*$N329</f>
        <v>0</v>
      </c>
      <c r="AT329" s="8">
        <f>(IFERROR(VLOOKUP($D329,platts!$C$3:$AM$457,soaf_platts!AT$1+2,FALSE),VLOOKUP($C329,Lifetime!$A$2:$AK$48,2+soaf_platts!AT$1,FALSE)))*$N329</f>
        <v>0</v>
      </c>
      <c r="AU329" s="8">
        <f>(IFERROR(VLOOKUP($D329,platts!$C$3:$AM$457,soaf_platts!AU$1+2,FALSE),VLOOKUP($C329,Lifetime!$A$2:$AK$48,2+soaf_platts!AU$1,FALSE)))*$N329</f>
        <v>0</v>
      </c>
      <c r="AV329" s="8">
        <f>(IFERROR(VLOOKUP($D329,platts!$C$3:$AM$457,soaf_platts!AV$1+2,FALSE),VLOOKUP($C329,Lifetime!$A$2:$AK$48,2+soaf_platts!AV$1,FALSE)))*$N329</f>
        <v>0</v>
      </c>
      <c r="AW329" s="8">
        <f>(IFERROR(VLOOKUP($D329,platts!$C$3:$AM$457,soaf_platts!AW$1+2,FALSE),VLOOKUP($C329,Lifetime!$A$2:$AK$48,2+soaf_platts!AW$1,FALSE)))*$N329</f>
        <v>0</v>
      </c>
    </row>
    <row r="330" spans="1:49" x14ac:dyDescent="0.25">
      <c r="A330" s="8">
        <v>328</v>
      </c>
      <c r="B330" s="20" t="s">
        <v>43</v>
      </c>
      <c r="C330" s="21" t="s">
        <v>19</v>
      </c>
      <c r="D330" s="8" t="str">
        <f t="shared" si="20"/>
        <v>ME_Biomass</v>
      </c>
      <c r="E330" s="8">
        <f>IFERROR(VLOOKUP(D330,Data_2011!$D:$F,3,FALSE),VLOOKUP($C330,Efficiency!A329:B373,2,FALSE))</f>
        <v>0.38</v>
      </c>
      <c r="F330" s="8">
        <f>IFERROR(VLOOKUP(D330,Data_2011!$D:$F,2,FALSE),0)</f>
        <v>0</v>
      </c>
      <c r="G330" s="8">
        <f t="shared" si="22"/>
        <v>0</v>
      </c>
      <c r="H330" s="8">
        <f t="shared" si="23"/>
        <v>0</v>
      </c>
      <c r="I330" s="8">
        <v>0</v>
      </c>
      <c r="J330" s="8">
        <v>0</v>
      </c>
      <c r="K330" s="8">
        <v>0</v>
      </c>
      <c r="L330" s="8">
        <f>IFERROR(VLOOKUP($D330,platts!$C$3:$AM$457,2,FALSE),0)</f>
        <v>0</v>
      </c>
      <c r="M330" s="18">
        <f t="shared" si="21"/>
        <v>0</v>
      </c>
      <c r="N330" s="8">
        <f>VLOOKUP($D330,soaf!$D$2:$E$514,2,FALSE)</f>
        <v>0</v>
      </c>
      <c r="O330" s="8">
        <f>(IFERROR(VLOOKUP($D330,platts!$C$3:$AM$457,soaf_platts!O$1+2,FALSE),VLOOKUP($C330,Lifetime!$A$2:$AK$48,2+soaf_platts!O$1,FALSE)))*$N330</f>
        <v>0</v>
      </c>
      <c r="P330" s="8">
        <f>(IFERROR(VLOOKUP($D330,platts!$C$3:$AM$457,soaf_platts!P$1+2,FALSE),VLOOKUP($C330,Lifetime!$A$2:$AK$48,2+soaf_platts!P$1,FALSE)))*$N330</f>
        <v>0</v>
      </c>
      <c r="Q330" s="8">
        <f>(IFERROR(VLOOKUP($D330,platts!$C$3:$AM$457,soaf_platts!Q$1+2,FALSE),VLOOKUP($C330,Lifetime!$A$2:$AK$48,2+soaf_platts!Q$1,FALSE)))*$N330</f>
        <v>0</v>
      </c>
      <c r="R330" s="8">
        <f>(IFERROR(VLOOKUP($D330,platts!$C$3:$AM$457,soaf_platts!R$1+2,FALSE),VLOOKUP($C330,Lifetime!$A$2:$AK$48,2+soaf_platts!R$1,FALSE)))*$N330</f>
        <v>0</v>
      </c>
      <c r="S330" s="8">
        <f>(IFERROR(VLOOKUP($D330,platts!$C$3:$AM$457,soaf_platts!S$1+2,FALSE),VLOOKUP($C330,Lifetime!$A$2:$AK$48,2+soaf_platts!S$1,FALSE)))*$N330</f>
        <v>0</v>
      </c>
      <c r="T330" s="8">
        <f>(IFERROR(VLOOKUP($D330,platts!$C$3:$AM$457,soaf_platts!T$1+2,FALSE),VLOOKUP($C330,Lifetime!$A$2:$AK$48,2+soaf_platts!T$1,FALSE)))*$N330</f>
        <v>0</v>
      </c>
      <c r="U330" s="8">
        <f>(IFERROR(VLOOKUP($D330,platts!$C$3:$AM$457,soaf_platts!U$1+2,FALSE),VLOOKUP($C330,Lifetime!$A$2:$AK$48,2+soaf_platts!U$1,FALSE)))*$N330</f>
        <v>0</v>
      </c>
      <c r="V330" s="8">
        <f>(IFERROR(VLOOKUP($D330,platts!$C$3:$AM$457,soaf_platts!V$1+2,FALSE),VLOOKUP($C330,Lifetime!$A$2:$AK$48,2+soaf_platts!V$1,FALSE)))*$N330</f>
        <v>0</v>
      </c>
      <c r="W330" s="8">
        <f>(IFERROR(VLOOKUP($D330,platts!$C$3:$AM$457,soaf_platts!W$1+2,FALSE),VLOOKUP($C330,Lifetime!$A$2:$AK$48,2+soaf_platts!W$1,FALSE)))*$N330</f>
        <v>0</v>
      </c>
      <c r="X330" s="8">
        <f>(IFERROR(VLOOKUP($D330,platts!$C$3:$AM$457,soaf_platts!X$1+2,FALSE),VLOOKUP($C330,Lifetime!$A$2:$AK$48,2+soaf_platts!X$1,FALSE)))*$N330</f>
        <v>0</v>
      </c>
      <c r="Y330" s="8">
        <f>(IFERROR(VLOOKUP($D330,platts!$C$3:$AM$457,soaf_platts!Y$1+2,FALSE),VLOOKUP($C330,Lifetime!$A$2:$AK$48,2+soaf_platts!Y$1,FALSE)))*$N330</f>
        <v>0</v>
      </c>
      <c r="Z330" s="8">
        <f>(IFERROR(VLOOKUP($D330,platts!$C$3:$AM$457,soaf_platts!Z$1+2,FALSE),VLOOKUP($C330,Lifetime!$A$2:$AK$48,2+soaf_platts!Z$1,FALSE)))*$N330</f>
        <v>0</v>
      </c>
      <c r="AA330" s="8">
        <f>(IFERROR(VLOOKUP($D330,platts!$C$3:$AM$457,soaf_platts!AA$1+2,FALSE),VLOOKUP($C330,Lifetime!$A$2:$AK$48,2+soaf_platts!AA$1,FALSE)))*$N330</f>
        <v>0</v>
      </c>
      <c r="AB330" s="8">
        <f>(IFERROR(VLOOKUP($D330,platts!$C$3:$AM$457,soaf_platts!AB$1+2,FALSE),VLOOKUP($C330,Lifetime!$A$2:$AK$48,2+soaf_platts!AB$1,FALSE)))*$N330</f>
        <v>0</v>
      </c>
      <c r="AC330" s="8">
        <f>(IFERROR(VLOOKUP($D330,platts!$C$3:$AM$457,soaf_platts!AC$1+2,FALSE),VLOOKUP($C330,Lifetime!$A$2:$AK$48,2+soaf_platts!AC$1,FALSE)))*$N330</f>
        <v>0</v>
      </c>
      <c r="AD330" s="8">
        <f>(IFERROR(VLOOKUP($D330,platts!$C$3:$AM$457,soaf_platts!AD$1+2,FALSE),VLOOKUP($C330,Lifetime!$A$2:$AK$48,2+soaf_platts!AD$1,FALSE)))*$N330</f>
        <v>0</v>
      </c>
      <c r="AE330" s="8">
        <f>(IFERROR(VLOOKUP($D330,platts!$C$3:$AM$457,soaf_platts!AE$1+2,FALSE),VLOOKUP($C330,Lifetime!$A$2:$AK$48,2+soaf_platts!AE$1,FALSE)))*$N330</f>
        <v>0</v>
      </c>
      <c r="AF330" s="8">
        <f>(IFERROR(VLOOKUP($D330,platts!$C$3:$AM$457,soaf_platts!AF$1+2,FALSE),VLOOKUP($C330,Lifetime!$A$2:$AK$48,2+soaf_platts!AF$1,FALSE)))*$N330</f>
        <v>0</v>
      </c>
      <c r="AG330" s="8">
        <f>(IFERROR(VLOOKUP($D330,platts!$C$3:$AM$457,soaf_platts!AG$1+2,FALSE),VLOOKUP($C330,Lifetime!$A$2:$AK$48,2+soaf_platts!AG$1,FALSE)))*$N330</f>
        <v>0</v>
      </c>
      <c r="AH330" s="8">
        <f>(IFERROR(VLOOKUP($D330,platts!$C$3:$AM$457,soaf_platts!AH$1+2,FALSE),VLOOKUP($C330,Lifetime!$A$2:$AK$48,2+soaf_platts!AH$1,FALSE)))*$N330</f>
        <v>0</v>
      </c>
      <c r="AI330" s="8">
        <f>(IFERROR(VLOOKUP($D330,platts!$C$3:$AM$457,soaf_platts!AI$1+2,FALSE),VLOOKUP($C330,Lifetime!$A$2:$AK$48,2+soaf_platts!AI$1,FALSE)))*$N330</f>
        <v>0</v>
      </c>
      <c r="AJ330" s="8">
        <f>(IFERROR(VLOOKUP($D330,platts!$C$3:$AM$457,soaf_platts!AJ$1+2,FALSE),VLOOKUP($C330,Lifetime!$A$2:$AK$48,2+soaf_platts!AJ$1,FALSE)))*$N330</f>
        <v>0</v>
      </c>
      <c r="AK330" s="8">
        <f>(IFERROR(VLOOKUP($D330,platts!$C$3:$AM$457,soaf_platts!AK$1+2,FALSE),VLOOKUP($C330,Lifetime!$A$2:$AK$48,2+soaf_platts!AK$1,FALSE)))*$N330</f>
        <v>0</v>
      </c>
      <c r="AL330" s="8">
        <f>(IFERROR(VLOOKUP($D330,platts!$C$3:$AM$457,soaf_platts!AL$1+2,FALSE),VLOOKUP($C330,Lifetime!$A$2:$AK$48,2+soaf_platts!AL$1,FALSE)))*$N330</f>
        <v>0</v>
      </c>
      <c r="AM330" s="8">
        <f>(IFERROR(VLOOKUP($D330,platts!$C$3:$AM$457,soaf_platts!AM$1+2,FALSE),VLOOKUP($C330,Lifetime!$A$2:$AK$48,2+soaf_platts!AM$1,FALSE)))*$N330</f>
        <v>0</v>
      </c>
      <c r="AN330" s="8">
        <f>(IFERROR(VLOOKUP($D330,platts!$C$3:$AM$457,soaf_platts!AN$1+2,FALSE),VLOOKUP($C330,Lifetime!$A$2:$AK$48,2+soaf_platts!AN$1,FALSE)))*$N330</f>
        <v>0</v>
      </c>
      <c r="AO330" s="8">
        <f>(IFERROR(VLOOKUP($D330,platts!$C$3:$AM$457,soaf_platts!AO$1+2,FALSE),VLOOKUP($C330,Lifetime!$A$2:$AK$48,2+soaf_platts!AO$1,FALSE)))*$N330</f>
        <v>0</v>
      </c>
      <c r="AP330" s="8">
        <f>(IFERROR(VLOOKUP($D330,platts!$C$3:$AM$457,soaf_platts!AP$1+2,FALSE),VLOOKUP($C330,Lifetime!$A$2:$AK$48,2+soaf_platts!AP$1,FALSE)))*$N330</f>
        <v>0</v>
      </c>
      <c r="AQ330" s="8">
        <f>(IFERROR(VLOOKUP($D330,platts!$C$3:$AM$457,soaf_platts!AQ$1+2,FALSE),VLOOKUP($C330,Lifetime!$A$2:$AK$48,2+soaf_platts!AQ$1,FALSE)))*$N330</f>
        <v>0</v>
      </c>
      <c r="AR330" s="8">
        <f>(IFERROR(VLOOKUP($D330,platts!$C$3:$AM$457,soaf_platts!AR$1+2,FALSE),VLOOKUP($C330,Lifetime!$A$2:$AK$48,2+soaf_platts!AR$1,FALSE)))*$N330</f>
        <v>0</v>
      </c>
      <c r="AS330" s="8">
        <f>(IFERROR(VLOOKUP($D330,platts!$C$3:$AM$457,soaf_platts!AS$1+2,FALSE),VLOOKUP($C330,Lifetime!$A$2:$AK$48,2+soaf_platts!AS$1,FALSE)))*$N330</f>
        <v>0</v>
      </c>
      <c r="AT330" s="8">
        <f>(IFERROR(VLOOKUP($D330,platts!$C$3:$AM$457,soaf_platts!AT$1+2,FALSE),VLOOKUP($C330,Lifetime!$A$2:$AK$48,2+soaf_platts!AT$1,FALSE)))*$N330</f>
        <v>0</v>
      </c>
      <c r="AU330" s="8">
        <f>(IFERROR(VLOOKUP($D330,platts!$C$3:$AM$457,soaf_platts!AU$1+2,FALSE),VLOOKUP($C330,Lifetime!$A$2:$AK$48,2+soaf_platts!AU$1,FALSE)))*$N330</f>
        <v>0</v>
      </c>
      <c r="AV330" s="8">
        <f>(IFERROR(VLOOKUP($D330,platts!$C$3:$AM$457,soaf_platts!AV$1+2,FALSE),VLOOKUP($C330,Lifetime!$A$2:$AK$48,2+soaf_platts!AV$1,FALSE)))*$N330</f>
        <v>0</v>
      </c>
      <c r="AW330" s="8">
        <f>(IFERROR(VLOOKUP($D330,platts!$C$3:$AM$457,soaf_platts!AW$1+2,FALSE),VLOOKUP($C330,Lifetime!$A$2:$AK$48,2+soaf_platts!AW$1,FALSE)))*$N330</f>
        <v>0</v>
      </c>
    </row>
    <row r="331" spans="1:49" x14ac:dyDescent="0.25">
      <c r="A331" s="8">
        <v>329</v>
      </c>
      <c r="B331" s="23" t="s">
        <v>43</v>
      </c>
      <c r="C331" s="21" t="s">
        <v>14</v>
      </c>
      <c r="D331" s="8" t="str">
        <f t="shared" si="20"/>
        <v>ME_Coal</v>
      </c>
      <c r="E331" s="8">
        <f>IFERROR(VLOOKUP(D331,Data_2011!$D:$F,3,FALSE),VLOOKUP($C331,Efficiency!A330:B374,2,FALSE))</f>
        <v>0.46100000000000002</v>
      </c>
      <c r="F331" s="8">
        <f>IFERROR(VLOOKUP(D331,Data_2011!$D:$F,2,FALSE),0)</f>
        <v>1.7142857142857159E-4</v>
      </c>
      <c r="G331" s="8">
        <f t="shared" si="22"/>
        <v>0</v>
      </c>
      <c r="H331" s="8">
        <f t="shared" si="23"/>
        <v>0</v>
      </c>
      <c r="I331" s="8">
        <v>0</v>
      </c>
      <c r="J331" s="8">
        <v>0</v>
      </c>
      <c r="K331" s="8">
        <v>0</v>
      </c>
      <c r="L331" s="8">
        <f>IFERROR(VLOOKUP($D331,platts!$C$3:$AM$457,2,FALSE),0)</f>
        <v>0</v>
      </c>
      <c r="M331" s="18">
        <f t="shared" si="21"/>
        <v>0</v>
      </c>
      <c r="N331" s="8">
        <f>VLOOKUP($D331,soaf!$D$2:$E$514,2,FALSE)</f>
        <v>0</v>
      </c>
      <c r="O331" s="8">
        <f>(IFERROR(VLOOKUP($D331,platts!$C$3:$AM$457,soaf_platts!O$1+2,FALSE),VLOOKUP($C331,Lifetime!$A$2:$AK$48,2+soaf_platts!O$1,FALSE)))*$N331</f>
        <v>0</v>
      </c>
      <c r="P331" s="8">
        <f>(IFERROR(VLOOKUP($D331,platts!$C$3:$AM$457,soaf_platts!P$1+2,FALSE),VLOOKUP($C331,Lifetime!$A$2:$AK$48,2+soaf_platts!P$1,FALSE)))*$N331</f>
        <v>0</v>
      </c>
      <c r="Q331" s="8">
        <f>(IFERROR(VLOOKUP($D331,platts!$C$3:$AM$457,soaf_platts!Q$1+2,FALSE),VLOOKUP($C331,Lifetime!$A$2:$AK$48,2+soaf_platts!Q$1,FALSE)))*$N331</f>
        <v>0</v>
      </c>
      <c r="R331" s="8">
        <f>(IFERROR(VLOOKUP($D331,platts!$C$3:$AM$457,soaf_platts!R$1+2,FALSE),VLOOKUP($C331,Lifetime!$A$2:$AK$48,2+soaf_platts!R$1,FALSE)))*$N331</f>
        <v>0</v>
      </c>
      <c r="S331" s="8">
        <f>(IFERROR(VLOOKUP($D331,platts!$C$3:$AM$457,soaf_platts!S$1+2,FALSE),VLOOKUP($C331,Lifetime!$A$2:$AK$48,2+soaf_platts!S$1,FALSE)))*$N331</f>
        <v>0</v>
      </c>
      <c r="T331" s="8">
        <f>(IFERROR(VLOOKUP($D331,platts!$C$3:$AM$457,soaf_platts!T$1+2,FALSE),VLOOKUP($C331,Lifetime!$A$2:$AK$48,2+soaf_platts!T$1,FALSE)))*$N331</f>
        <v>0</v>
      </c>
      <c r="U331" s="8">
        <f>(IFERROR(VLOOKUP($D331,platts!$C$3:$AM$457,soaf_platts!U$1+2,FALSE),VLOOKUP($C331,Lifetime!$A$2:$AK$48,2+soaf_platts!U$1,FALSE)))*$N331</f>
        <v>0</v>
      </c>
      <c r="V331" s="8">
        <f>(IFERROR(VLOOKUP($D331,platts!$C$3:$AM$457,soaf_platts!V$1+2,FALSE),VLOOKUP($C331,Lifetime!$A$2:$AK$48,2+soaf_platts!V$1,FALSE)))*$N331</f>
        <v>0</v>
      </c>
      <c r="W331" s="8">
        <f>(IFERROR(VLOOKUP($D331,platts!$C$3:$AM$457,soaf_platts!W$1+2,FALSE),VLOOKUP($C331,Lifetime!$A$2:$AK$48,2+soaf_platts!W$1,FALSE)))*$N331</f>
        <v>0</v>
      </c>
      <c r="X331" s="8">
        <f>(IFERROR(VLOOKUP($D331,platts!$C$3:$AM$457,soaf_platts!X$1+2,FALSE),VLOOKUP($C331,Lifetime!$A$2:$AK$48,2+soaf_platts!X$1,FALSE)))*$N331</f>
        <v>0</v>
      </c>
      <c r="Y331" s="8">
        <f>(IFERROR(VLOOKUP($D331,platts!$C$3:$AM$457,soaf_platts!Y$1+2,FALSE),VLOOKUP($C331,Lifetime!$A$2:$AK$48,2+soaf_platts!Y$1,FALSE)))*$N331</f>
        <v>0</v>
      </c>
      <c r="Z331" s="8">
        <f>(IFERROR(VLOOKUP($D331,platts!$C$3:$AM$457,soaf_platts!Z$1+2,FALSE),VLOOKUP($C331,Lifetime!$A$2:$AK$48,2+soaf_platts!Z$1,FALSE)))*$N331</f>
        <v>0</v>
      </c>
      <c r="AA331" s="8">
        <f>(IFERROR(VLOOKUP($D331,platts!$C$3:$AM$457,soaf_platts!AA$1+2,FALSE),VLOOKUP($C331,Lifetime!$A$2:$AK$48,2+soaf_platts!AA$1,FALSE)))*$N331</f>
        <v>0</v>
      </c>
      <c r="AB331" s="8">
        <f>(IFERROR(VLOOKUP($D331,platts!$C$3:$AM$457,soaf_platts!AB$1+2,FALSE),VLOOKUP($C331,Lifetime!$A$2:$AK$48,2+soaf_platts!AB$1,FALSE)))*$N331</f>
        <v>0</v>
      </c>
      <c r="AC331" s="8">
        <f>(IFERROR(VLOOKUP($D331,platts!$C$3:$AM$457,soaf_platts!AC$1+2,FALSE),VLOOKUP($C331,Lifetime!$A$2:$AK$48,2+soaf_platts!AC$1,FALSE)))*$N331</f>
        <v>0</v>
      </c>
      <c r="AD331" s="8">
        <f>(IFERROR(VLOOKUP($D331,platts!$C$3:$AM$457,soaf_platts!AD$1+2,FALSE),VLOOKUP($C331,Lifetime!$A$2:$AK$48,2+soaf_platts!AD$1,FALSE)))*$N331</f>
        <v>0</v>
      </c>
      <c r="AE331" s="8">
        <f>(IFERROR(VLOOKUP($D331,platts!$C$3:$AM$457,soaf_platts!AE$1+2,FALSE),VLOOKUP($C331,Lifetime!$A$2:$AK$48,2+soaf_platts!AE$1,FALSE)))*$N331</f>
        <v>0</v>
      </c>
      <c r="AF331" s="8">
        <f>(IFERROR(VLOOKUP($D331,platts!$C$3:$AM$457,soaf_platts!AF$1+2,FALSE),VLOOKUP($C331,Lifetime!$A$2:$AK$48,2+soaf_platts!AF$1,FALSE)))*$N331</f>
        <v>0</v>
      </c>
      <c r="AG331" s="8">
        <f>(IFERROR(VLOOKUP($D331,platts!$C$3:$AM$457,soaf_platts!AG$1+2,FALSE),VLOOKUP($C331,Lifetime!$A$2:$AK$48,2+soaf_platts!AG$1,FALSE)))*$N331</f>
        <v>0</v>
      </c>
      <c r="AH331" s="8">
        <f>(IFERROR(VLOOKUP($D331,platts!$C$3:$AM$457,soaf_platts!AH$1+2,FALSE),VLOOKUP($C331,Lifetime!$A$2:$AK$48,2+soaf_platts!AH$1,FALSE)))*$N331</f>
        <v>0</v>
      </c>
      <c r="AI331" s="8">
        <f>(IFERROR(VLOOKUP($D331,platts!$C$3:$AM$457,soaf_platts!AI$1+2,FALSE),VLOOKUP($C331,Lifetime!$A$2:$AK$48,2+soaf_platts!AI$1,FALSE)))*$N331</f>
        <v>0</v>
      </c>
      <c r="AJ331" s="8">
        <f>(IFERROR(VLOOKUP($D331,platts!$C$3:$AM$457,soaf_platts!AJ$1+2,FALSE),VLOOKUP($C331,Lifetime!$A$2:$AK$48,2+soaf_platts!AJ$1,FALSE)))*$N331</f>
        <v>0</v>
      </c>
      <c r="AK331" s="8">
        <f>(IFERROR(VLOOKUP($D331,platts!$C$3:$AM$457,soaf_platts!AK$1+2,FALSE),VLOOKUP($C331,Lifetime!$A$2:$AK$48,2+soaf_platts!AK$1,FALSE)))*$N331</f>
        <v>0</v>
      </c>
      <c r="AL331" s="8">
        <f>(IFERROR(VLOOKUP($D331,platts!$C$3:$AM$457,soaf_platts!AL$1+2,FALSE),VLOOKUP($C331,Lifetime!$A$2:$AK$48,2+soaf_platts!AL$1,FALSE)))*$N331</f>
        <v>0</v>
      </c>
      <c r="AM331" s="8">
        <f>(IFERROR(VLOOKUP($D331,platts!$C$3:$AM$457,soaf_platts!AM$1+2,FALSE),VLOOKUP($C331,Lifetime!$A$2:$AK$48,2+soaf_platts!AM$1,FALSE)))*$N331</f>
        <v>0</v>
      </c>
      <c r="AN331" s="8">
        <f>(IFERROR(VLOOKUP($D331,platts!$C$3:$AM$457,soaf_platts!AN$1+2,FALSE),VLOOKUP($C331,Lifetime!$A$2:$AK$48,2+soaf_platts!AN$1,FALSE)))*$N331</f>
        <v>0</v>
      </c>
      <c r="AO331" s="8">
        <f>(IFERROR(VLOOKUP($D331,platts!$C$3:$AM$457,soaf_platts!AO$1+2,FALSE),VLOOKUP($C331,Lifetime!$A$2:$AK$48,2+soaf_platts!AO$1,FALSE)))*$N331</f>
        <v>0</v>
      </c>
      <c r="AP331" s="8">
        <f>(IFERROR(VLOOKUP($D331,platts!$C$3:$AM$457,soaf_platts!AP$1+2,FALSE),VLOOKUP($C331,Lifetime!$A$2:$AK$48,2+soaf_platts!AP$1,FALSE)))*$N331</f>
        <v>0</v>
      </c>
      <c r="AQ331" s="8">
        <f>(IFERROR(VLOOKUP($D331,platts!$C$3:$AM$457,soaf_platts!AQ$1+2,FALSE),VLOOKUP($C331,Lifetime!$A$2:$AK$48,2+soaf_platts!AQ$1,FALSE)))*$N331</f>
        <v>0</v>
      </c>
      <c r="AR331" s="8">
        <f>(IFERROR(VLOOKUP($D331,platts!$C$3:$AM$457,soaf_platts!AR$1+2,FALSE),VLOOKUP($C331,Lifetime!$A$2:$AK$48,2+soaf_platts!AR$1,FALSE)))*$N331</f>
        <v>0</v>
      </c>
      <c r="AS331" s="8">
        <f>(IFERROR(VLOOKUP($D331,platts!$C$3:$AM$457,soaf_platts!AS$1+2,FALSE),VLOOKUP($C331,Lifetime!$A$2:$AK$48,2+soaf_platts!AS$1,FALSE)))*$N331</f>
        <v>0</v>
      </c>
      <c r="AT331" s="8">
        <f>(IFERROR(VLOOKUP($D331,platts!$C$3:$AM$457,soaf_platts!AT$1+2,FALSE),VLOOKUP($C331,Lifetime!$A$2:$AK$48,2+soaf_platts!AT$1,FALSE)))*$N331</f>
        <v>0</v>
      </c>
      <c r="AU331" s="8">
        <f>(IFERROR(VLOOKUP($D331,platts!$C$3:$AM$457,soaf_platts!AU$1+2,FALSE),VLOOKUP($C331,Lifetime!$A$2:$AK$48,2+soaf_platts!AU$1,FALSE)))*$N331</f>
        <v>0</v>
      </c>
      <c r="AV331" s="8">
        <f>(IFERROR(VLOOKUP($D331,platts!$C$3:$AM$457,soaf_platts!AV$1+2,FALSE),VLOOKUP($C331,Lifetime!$A$2:$AK$48,2+soaf_platts!AV$1,FALSE)))*$N331</f>
        <v>0</v>
      </c>
      <c r="AW331" s="8">
        <f>(IFERROR(VLOOKUP($D331,platts!$C$3:$AM$457,soaf_platts!AW$1+2,FALSE),VLOOKUP($C331,Lifetime!$A$2:$AK$48,2+soaf_platts!AW$1,FALSE)))*$N331</f>
        <v>0</v>
      </c>
    </row>
    <row r="332" spans="1:49" x14ac:dyDescent="0.25">
      <c r="A332" s="8">
        <v>330</v>
      </c>
      <c r="B332" s="23" t="s">
        <v>43</v>
      </c>
      <c r="C332" s="21" t="s">
        <v>25</v>
      </c>
      <c r="D332" s="8" t="str">
        <f t="shared" si="20"/>
        <v>ME_Lignite</v>
      </c>
      <c r="E332" s="8">
        <f>IFERROR(VLOOKUP(D332,Data_2011!$D:$F,3,FALSE),VLOOKUP($C332,Efficiency!A331:B375,2,FALSE))</f>
        <v>0.38600000000000001</v>
      </c>
      <c r="F332" s="8">
        <f>IFERROR(VLOOKUP(D332,Data_2011!$D:$F,2,FALSE),0)</f>
        <v>2.330952380952381E-3</v>
      </c>
      <c r="G332" s="8">
        <f t="shared" si="22"/>
        <v>0</v>
      </c>
      <c r="H332" s="8">
        <f t="shared" si="23"/>
        <v>0</v>
      </c>
      <c r="I332" s="8">
        <v>0</v>
      </c>
      <c r="J332" s="8">
        <v>0</v>
      </c>
      <c r="K332" s="8">
        <v>0</v>
      </c>
      <c r="L332" s="8">
        <f>IFERROR(VLOOKUP($D332,platts!$C$3:$AM$457,2,FALSE),0)</f>
        <v>225</v>
      </c>
      <c r="M332" s="18">
        <f t="shared" si="21"/>
        <v>-25</v>
      </c>
      <c r="N332" s="8">
        <f>VLOOKUP($D332,soaf!$D$2:$E$514,2,FALSE)</f>
        <v>200</v>
      </c>
      <c r="O332" s="8">
        <f>(IFERROR(VLOOKUP($D332,platts!$C$3:$AM$457,soaf_platts!O$1+2,FALSE),VLOOKUP($C332,Lifetime!$A$2:$AK$48,2+soaf_platts!O$1,FALSE)))*$N332</f>
        <v>200</v>
      </c>
      <c r="P332" s="8">
        <f>(IFERROR(VLOOKUP($D332,platts!$C$3:$AM$457,soaf_platts!P$1+2,FALSE),VLOOKUP($C332,Lifetime!$A$2:$AK$48,2+soaf_platts!P$1,FALSE)))*$N332</f>
        <v>200</v>
      </c>
      <c r="Q332" s="8">
        <f>(IFERROR(VLOOKUP($D332,platts!$C$3:$AM$457,soaf_platts!Q$1+2,FALSE),VLOOKUP($C332,Lifetime!$A$2:$AK$48,2+soaf_platts!Q$1,FALSE)))*$N332</f>
        <v>200</v>
      </c>
      <c r="R332" s="8">
        <f>(IFERROR(VLOOKUP($D332,platts!$C$3:$AM$457,soaf_platts!R$1+2,FALSE),VLOOKUP($C332,Lifetime!$A$2:$AK$48,2+soaf_platts!R$1,FALSE)))*$N332</f>
        <v>200</v>
      </c>
      <c r="S332" s="8">
        <f>(IFERROR(VLOOKUP($D332,platts!$C$3:$AM$457,soaf_platts!S$1+2,FALSE),VLOOKUP($C332,Lifetime!$A$2:$AK$48,2+soaf_platts!S$1,FALSE)))*$N332</f>
        <v>200</v>
      </c>
      <c r="T332" s="8">
        <f>(IFERROR(VLOOKUP($D332,platts!$C$3:$AM$457,soaf_platts!T$1+2,FALSE),VLOOKUP($C332,Lifetime!$A$2:$AK$48,2+soaf_platts!T$1,FALSE)))*$N332</f>
        <v>200</v>
      </c>
      <c r="U332" s="8">
        <f>(IFERROR(VLOOKUP($D332,platts!$C$3:$AM$457,soaf_platts!U$1+2,FALSE),VLOOKUP($C332,Lifetime!$A$2:$AK$48,2+soaf_platts!U$1,FALSE)))*$N332</f>
        <v>0</v>
      </c>
      <c r="V332" s="8">
        <f>(IFERROR(VLOOKUP($D332,platts!$C$3:$AM$457,soaf_platts!V$1+2,FALSE),VLOOKUP($C332,Lifetime!$A$2:$AK$48,2+soaf_platts!V$1,FALSE)))*$N332</f>
        <v>0</v>
      </c>
      <c r="W332" s="8">
        <f>(IFERROR(VLOOKUP($D332,platts!$C$3:$AM$457,soaf_platts!W$1+2,FALSE),VLOOKUP($C332,Lifetime!$A$2:$AK$48,2+soaf_platts!W$1,FALSE)))*$N332</f>
        <v>0</v>
      </c>
      <c r="X332" s="8">
        <f>(IFERROR(VLOOKUP($D332,platts!$C$3:$AM$457,soaf_platts!X$1+2,FALSE),VLOOKUP($C332,Lifetime!$A$2:$AK$48,2+soaf_platts!X$1,FALSE)))*$N332</f>
        <v>0</v>
      </c>
      <c r="Y332" s="8">
        <f>(IFERROR(VLOOKUP($D332,platts!$C$3:$AM$457,soaf_platts!Y$1+2,FALSE),VLOOKUP($C332,Lifetime!$A$2:$AK$48,2+soaf_platts!Y$1,FALSE)))*$N332</f>
        <v>0</v>
      </c>
      <c r="Z332" s="8">
        <f>(IFERROR(VLOOKUP($D332,platts!$C$3:$AM$457,soaf_platts!Z$1+2,FALSE),VLOOKUP($C332,Lifetime!$A$2:$AK$48,2+soaf_platts!Z$1,FALSE)))*$N332</f>
        <v>0</v>
      </c>
      <c r="AA332" s="8">
        <f>(IFERROR(VLOOKUP($D332,platts!$C$3:$AM$457,soaf_platts!AA$1+2,FALSE),VLOOKUP($C332,Lifetime!$A$2:$AK$48,2+soaf_platts!AA$1,FALSE)))*$N332</f>
        <v>0</v>
      </c>
      <c r="AB332" s="8">
        <f>(IFERROR(VLOOKUP($D332,platts!$C$3:$AM$457,soaf_platts!AB$1+2,FALSE),VLOOKUP($C332,Lifetime!$A$2:$AK$48,2+soaf_platts!AB$1,FALSE)))*$N332</f>
        <v>0</v>
      </c>
      <c r="AC332" s="8">
        <f>(IFERROR(VLOOKUP($D332,platts!$C$3:$AM$457,soaf_platts!AC$1+2,FALSE),VLOOKUP($C332,Lifetime!$A$2:$AK$48,2+soaf_platts!AC$1,FALSE)))*$N332</f>
        <v>0</v>
      </c>
      <c r="AD332" s="8">
        <f>(IFERROR(VLOOKUP($D332,platts!$C$3:$AM$457,soaf_platts!AD$1+2,FALSE),VLOOKUP($C332,Lifetime!$A$2:$AK$48,2+soaf_platts!AD$1,FALSE)))*$N332</f>
        <v>0</v>
      </c>
      <c r="AE332" s="8">
        <f>(IFERROR(VLOOKUP($D332,platts!$C$3:$AM$457,soaf_platts!AE$1+2,FALSE),VLOOKUP($C332,Lifetime!$A$2:$AK$48,2+soaf_platts!AE$1,FALSE)))*$N332</f>
        <v>0</v>
      </c>
      <c r="AF332" s="8">
        <f>(IFERROR(VLOOKUP($D332,platts!$C$3:$AM$457,soaf_platts!AF$1+2,FALSE),VLOOKUP($C332,Lifetime!$A$2:$AK$48,2+soaf_platts!AF$1,FALSE)))*$N332</f>
        <v>0</v>
      </c>
      <c r="AG332" s="8">
        <f>(IFERROR(VLOOKUP($D332,platts!$C$3:$AM$457,soaf_platts!AG$1+2,FALSE),VLOOKUP($C332,Lifetime!$A$2:$AK$48,2+soaf_platts!AG$1,FALSE)))*$N332</f>
        <v>0</v>
      </c>
      <c r="AH332" s="8">
        <f>(IFERROR(VLOOKUP($D332,platts!$C$3:$AM$457,soaf_platts!AH$1+2,FALSE),VLOOKUP($C332,Lifetime!$A$2:$AK$48,2+soaf_platts!AH$1,FALSE)))*$N332</f>
        <v>0</v>
      </c>
      <c r="AI332" s="8">
        <f>(IFERROR(VLOOKUP($D332,platts!$C$3:$AM$457,soaf_platts!AI$1+2,FALSE),VLOOKUP($C332,Lifetime!$A$2:$AK$48,2+soaf_platts!AI$1,FALSE)))*$N332</f>
        <v>0</v>
      </c>
      <c r="AJ332" s="8">
        <f>(IFERROR(VLOOKUP($D332,platts!$C$3:$AM$457,soaf_platts!AJ$1+2,FALSE),VLOOKUP($C332,Lifetime!$A$2:$AK$48,2+soaf_platts!AJ$1,FALSE)))*$N332</f>
        <v>0</v>
      </c>
      <c r="AK332" s="8">
        <f>(IFERROR(VLOOKUP($D332,platts!$C$3:$AM$457,soaf_platts!AK$1+2,FALSE),VLOOKUP($C332,Lifetime!$A$2:$AK$48,2+soaf_platts!AK$1,FALSE)))*$N332</f>
        <v>0</v>
      </c>
      <c r="AL332" s="8">
        <f>(IFERROR(VLOOKUP($D332,platts!$C$3:$AM$457,soaf_platts!AL$1+2,FALSE),VLOOKUP($C332,Lifetime!$A$2:$AK$48,2+soaf_platts!AL$1,FALSE)))*$N332</f>
        <v>0</v>
      </c>
      <c r="AM332" s="8">
        <f>(IFERROR(VLOOKUP($D332,platts!$C$3:$AM$457,soaf_platts!AM$1+2,FALSE),VLOOKUP($C332,Lifetime!$A$2:$AK$48,2+soaf_platts!AM$1,FALSE)))*$N332</f>
        <v>0</v>
      </c>
      <c r="AN332" s="8">
        <f>(IFERROR(VLOOKUP($D332,platts!$C$3:$AM$457,soaf_platts!AN$1+2,FALSE),VLOOKUP($C332,Lifetime!$A$2:$AK$48,2+soaf_platts!AN$1,FALSE)))*$N332</f>
        <v>0</v>
      </c>
      <c r="AO332" s="8">
        <f>(IFERROR(VLOOKUP($D332,platts!$C$3:$AM$457,soaf_platts!AO$1+2,FALSE),VLOOKUP($C332,Lifetime!$A$2:$AK$48,2+soaf_platts!AO$1,FALSE)))*$N332</f>
        <v>0</v>
      </c>
      <c r="AP332" s="8">
        <f>(IFERROR(VLOOKUP($D332,platts!$C$3:$AM$457,soaf_platts!AP$1+2,FALSE),VLOOKUP($C332,Lifetime!$A$2:$AK$48,2+soaf_platts!AP$1,FALSE)))*$N332</f>
        <v>0</v>
      </c>
      <c r="AQ332" s="8">
        <f>(IFERROR(VLOOKUP($D332,platts!$C$3:$AM$457,soaf_platts!AQ$1+2,FALSE),VLOOKUP($C332,Lifetime!$A$2:$AK$48,2+soaf_platts!AQ$1,FALSE)))*$N332</f>
        <v>0</v>
      </c>
      <c r="AR332" s="8">
        <f>(IFERROR(VLOOKUP($D332,platts!$C$3:$AM$457,soaf_platts!AR$1+2,FALSE),VLOOKUP($C332,Lifetime!$A$2:$AK$48,2+soaf_platts!AR$1,FALSE)))*$N332</f>
        <v>0</v>
      </c>
      <c r="AS332" s="8">
        <f>(IFERROR(VLOOKUP($D332,platts!$C$3:$AM$457,soaf_platts!AS$1+2,FALSE),VLOOKUP($C332,Lifetime!$A$2:$AK$48,2+soaf_platts!AS$1,FALSE)))*$N332</f>
        <v>0</v>
      </c>
      <c r="AT332" s="8">
        <f>(IFERROR(VLOOKUP($D332,platts!$C$3:$AM$457,soaf_platts!AT$1+2,FALSE),VLOOKUP($C332,Lifetime!$A$2:$AK$48,2+soaf_platts!AT$1,FALSE)))*$N332</f>
        <v>0</v>
      </c>
      <c r="AU332" s="8">
        <f>(IFERROR(VLOOKUP($D332,platts!$C$3:$AM$457,soaf_platts!AU$1+2,FALSE),VLOOKUP($C332,Lifetime!$A$2:$AK$48,2+soaf_platts!AU$1,FALSE)))*$N332</f>
        <v>0</v>
      </c>
      <c r="AV332" s="8">
        <f>(IFERROR(VLOOKUP($D332,platts!$C$3:$AM$457,soaf_platts!AV$1+2,FALSE),VLOOKUP($C332,Lifetime!$A$2:$AK$48,2+soaf_platts!AV$1,FALSE)))*$N332</f>
        <v>0</v>
      </c>
      <c r="AW332" s="8">
        <f>(IFERROR(VLOOKUP($D332,platts!$C$3:$AM$457,soaf_platts!AW$1+2,FALSE),VLOOKUP($C332,Lifetime!$A$2:$AK$48,2+soaf_platts!AW$1,FALSE)))*$N332</f>
        <v>0</v>
      </c>
    </row>
    <row r="333" spans="1:49" x14ac:dyDescent="0.25">
      <c r="A333" s="8">
        <v>331</v>
      </c>
      <c r="B333" s="23" t="s">
        <v>43</v>
      </c>
      <c r="C333" s="21" t="s">
        <v>27</v>
      </c>
      <c r="D333" s="8" t="str">
        <f t="shared" si="20"/>
        <v>ME_Nuclear</v>
      </c>
      <c r="E333" s="8">
        <f>IFERROR(VLOOKUP(D333,Data_2011!$D:$F,3,FALSE),VLOOKUP($C333,Efficiency!A332:B376,2,FALSE))</f>
        <v>0.33200000000000002</v>
      </c>
      <c r="F333" s="8">
        <f>IFERROR(VLOOKUP(D333,Data_2011!$D:$F,2,FALSE),0)</f>
        <v>3.2857142857142888E-4</v>
      </c>
      <c r="G333" s="8">
        <f t="shared" si="22"/>
        <v>0</v>
      </c>
      <c r="H333" s="8">
        <f t="shared" si="23"/>
        <v>0</v>
      </c>
      <c r="I333" s="8">
        <v>0</v>
      </c>
      <c r="J333" s="8">
        <v>0</v>
      </c>
      <c r="K333" s="8">
        <v>0</v>
      </c>
      <c r="L333" s="8">
        <f>IFERROR(VLOOKUP($D333,platts!$C$3:$AM$457,2,FALSE),0)</f>
        <v>0</v>
      </c>
      <c r="M333" s="18">
        <f t="shared" si="21"/>
        <v>0</v>
      </c>
      <c r="N333" s="8">
        <f>VLOOKUP($D333,soaf!$D$2:$E$514,2,FALSE)</f>
        <v>0</v>
      </c>
      <c r="O333" s="8">
        <f>(IFERROR(VLOOKUP($D333,platts!$C$3:$AM$457,soaf_platts!O$1+2,FALSE),VLOOKUP($C333,Lifetime!$A$2:$AK$48,2+soaf_platts!O$1,FALSE)))*$N333</f>
        <v>0</v>
      </c>
      <c r="P333" s="8">
        <f>(IFERROR(VLOOKUP($D333,platts!$C$3:$AM$457,soaf_platts!P$1+2,FALSE),VLOOKUP($C333,Lifetime!$A$2:$AK$48,2+soaf_platts!P$1,FALSE)))*$N333</f>
        <v>0</v>
      </c>
      <c r="Q333" s="8">
        <f>(IFERROR(VLOOKUP($D333,platts!$C$3:$AM$457,soaf_platts!Q$1+2,FALSE),VLOOKUP($C333,Lifetime!$A$2:$AK$48,2+soaf_platts!Q$1,FALSE)))*$N333</f>
        <v>0</v>
      </c>
      <c r="R333" s="8">
        <f>(IFERROR(VLOOKUP($D333,platts!$C$3:$AM$457,soaf_platts!R$1+2,FALSE),VLOOKUP($C333,Lifetime!$A$2:$AK$48,2+soaf_platts!R$1,FALSE)))*$N333</f>
        <v>0</v>
      </c>
      <c r="S333" s="8">
        <f>(IFERROR(VLOOKUP($D333,platts!$C$3:$AM$457,soaf_platts!S$1+2,FALSE),VLOOKUP($C333,Lifetime!$A$2:$AK$48,2+soaf_platts!S$1,FALSE)))*$N333</f>
        <v>0</v>
      </c>
      <c r="T333" s="8">
        <f>(IFERROR(VLOOKUP($D333,platts!$C$3:$AM$457,soaf_platts!T$1+2,FALSE),VLOOKUP($C333,Lifetime!$A$2:$AK$48,2+soaf_platts!T$1,FALSE)))*$N333</f>
        <v>0</v>
      </c>
      <c r="U333" s="8">
        <f>(IFERROR(VLOOKUP($D333,platts!$C$3:$AM$457,soaf_platts!U$1+2,FALSE),VLOOKUP($C333,Lifetime!$A$2:$AK$48,2+soaf_platts!U$1,FALSE)))*$N333</f>
        <v>0</v>
      </c>
      <c r="V333" s="8">
        <f>(IFERROR(VLOOKUP($D333,platts!$C$3:$AM$457,soaf_platts!V$1+2,FALSE),VLOOKUP($C333,Lifetime!$A$2:$AK$48,2+soaf_platts!V$1,FALSE)))*$N333</f>
        <v>0</v>
      </c>
      <c r="W333" s="8">
        <f>(IFERROR(VLOOKUP($D333,platts!$C$3:$AM$457,soaf_platts!W$1+2,FALSE),VLOOKUP($C333,Lifetime!$A$2:$AK$48,2+soaf_platts!W$1,FALSE)))*$N333</f>
        <v>0</v>
      </c>
      <c r="X333" s="8">
        <f>(IFERROR(VLOOKUP($D333,platts!$C$3:$AM$457,soaf_platts!X$1+2,FALSE),VLOOKUP($C333,Lifetime!$A$2:$AK$48,2+soaf_platts!X$1,FALSE)))*$N333</f>
        <v>0</v>
      </c>
      <c r="Y333" s="8">
        <f>(IFERROR(VLOOKUP($D333,platts!$C$3:$AM$457,soaf_platts!Y$1+2,FALSE),VLOOKUP($C333,Lifetime!$A$2:$AK$48,2+soaf_platts!Y$1,FALSE)))*$N333</f>
        <v>0</v>
      </c>
      <c r="Z333" s="8">
        <f>(IFERROR(VLOOKUP($D333,platts!$C$3:$AM$457,soaf_platts!Z$1+2,FALSE),VLOOKUP($C333,Lifetime!$A$2:$AK$48,2+soaf_platts!Z$1,FALSE)))*$N333</f>
        <v>0</v>
      </c>
      <c r="AA333" s="8">
        <f>(IFERROR(VLOOKUP($D333,platts!$C$3:$AM$457,soaf_platts!AA$1+2,FALSE),VLOOKUP($C333,Lifetime!$A$2:$AK$48,2+soaf_platts!AA$1,FALSE)))*$N333</f>
        <v>0</v>
      </c>
      <c r="AB333" s="8">
        <f>(IFERROR(VLOOKUP($D333,platts!$C$3:$AM$457,soaf_platts!AB$1+2,FALSE),VLOOKUP($C333,Lifetime!$A$2:$AK$48,2+soaf_platts!AB$1,FALSE)))*$N333</f>
        <v>0</v>
      </c>
      <c r="AC333" s="8">
        <f>(IFERROR(VLOOKUP($D333,platts!$C$3:$AM$457,soaf_platts!AC$1+2,FALSE),VLOOKUP($C333,Lifetime!$A$2:$AK$48,2+soaf_platts!AC$1,FALSE)))*$N333</f>
        <v>0</v>
      </c>
      <c r="AD333" s="8">
        <f>(IFERROR(VLOOKUP($D333,platts!$C$3:$AM$457,soaf_platts!AD$1+2,FALSE),VLOOKUP($C333,Lifetime!$A$2:$AK$48,2+soaf_platts!AD$1,FALSE)))*$N333</f>
        <v>0</v>
      </c>
      <c r="AE333" s="8">
        <f>(IFERROR(VLOOKUP($D333,platts!$C$3:$AM$457,soaf_platts!AE$1+2,FALSE),VLOOKUP($C333,Lifetime!$A$2:$AK$48,2+soaf_platts!AE$1,FALSE)))*$N333</f>
        <v>0</v>
      </c>
      <c r="AF333" s="8">
        <f>(IFERROR(VLOOKUP($D333,platts!$C$3:$AM$457,soaf_platts!AF$1+2,FALSE),VLOOKUP($C333,Lifetime!$A$2:$AK$48,2+soaf_platts!AF$1,FALSE)))*$N333</f>
        <v>0</v>
      </c>
      <c r="AG333" s="8">
        <f>(IFERROR(VLOOKUP($D333,platts!$C$3:$AM$457,soaf_platts!AG$1+2,FALSE),VLOOKUP($C333,Lifetime!$A$2:$AK$48,2+soaf_platts!AG$1,FALSE)))*$N333</f>
        <v>0</v>
      </c>
      <c r="AH333" s="8">
        <f>(IFERROR(VLOOKUP($D333,platts!$C$3:$AM$457,soaf_platts!AH$1+2,FALSE),VLOOKUP($C333,Lifetime!$A$2:$AK$48,2+soaf_platts!AH$1,FALSE)))*$N333</f>
        <v>0</v>
      </c>
      <c r="AI333" s="8">
        <f>(IFERROR(VLOOKUP($D333,platts!$C$3:$AM$457,soaf_platts!AI$1+2,FALSE),VLOOKUP($C333,Lifetime!$A$2:$AK$48,2+soaf_platts!AI$1,FALSE)))*$N333</f>
        <v>0</v>
      </c>
      <c r="AJ333" s="8">
        <f>(IFERROR(VLOOKUP($D333,platts!$C$3:$AM$457,soaf_platts!AJ$1+2,FALSE),VLOOKUP($C333,Lifetime!$A$2:$AK$48,2+soaf_platts!AJ$1,FALSE)))*$N333</f>
        <v>0</v>
      </c>
      <c r="AK333" s="8">
        <f>(IFERROR(VLOOKUP($D333,platts!$C$3:$AM$457,soaf_platts!AK$1+2,FALSE),VLOOKUP($C333,Lifetime!$A$2:$AK$48,2+soaf_platts!AK$1,FALSE)))*$N333</f>
        <v>0</v>
      </c>
      <c r="AL333" s="8">
        <f>(IFERROR(VLOOKUP($D333,platts!$C$3:$AM$457,soaf_platts!AL$1+2,FALSE),VLOOKUP($C333,Lifetime!$A$2:$AK$48,2+soaf_platts!AL$1,FALSE)))*$N333</f>
        <v>0</v>
      </c>
      <c r="AM333" s="8">
        <f>(IFERROR(VLOOKUP($D333,platts!$C$3:$AM$457,soaf_platts!AM$1+2,FALSE),VLOOKUP($C333,Lifetime!$A$2:$AK$48,2+soaf_platts!AM$1,FALSE)))*$N333</f>
        <v>0</v>
      </c>
      <c r="AN333" s="8">
        <f>(IFERROR(VLOOKUP($D333,platts!$C$3:$AM$457,soaf_platts!AN$1+2,FALSE),VLOOKUP($C333,Lifetime!$A$2:$AK$48,2+soaf_platts!AN$1,FALSE)))*$N333</f>
        <v>0</v>
      </c>
      <c r="AO333" s="8">
        <f>(IFERROR(VLOOKUP($D333,platts!$C$3:$AM$457,soaf_platts!AO$1+2,FALSE),VLOOKUP($C333,Lifetime!$A$2:$AK$48,2+soaf_platts!AO$1,FALSE)))*$N333</f>
        <v>0</v>
      </c>
      <c r="AP333" s="8">
        <f>(IFERROR(VLOOKUP($D333,platts!$C$3:$AM$457,soaf_platts!AP$1+2,FALSE),VLOOKUP($C333,Lifetime!$A$2:$AK$48,2+soaf_platts!AP$1,FALSE)))*$N333</f>
        <v>0</v>
      </c>
      <c r="AQ333" s="8">
        <f>(IFERROR(VLOOKUP($D333,platts!$C$3:$AM$457,soaf_platts!AQ$1+2,FALSE),VLOOKUP($C333,Lifetime!$A$2:$AK$48,2+soaf_platts!AQ$1,FALSE)))*$N333</f>
        <v>0</v>
      </c>
      <c r="AR333" s="8">
        <f>(IFERROR(VLOOKUP($D333,platts!$C$3:$AM$457,soaf_platts!AR$1+2,FALSE),VLOOKUP($C333,Lifetime!$A$2:$AK$48,2+soaf_platts!AR$1,FALSE)))*$N333</f>
        <v>0</v>
      </c>
      <c r="AS333" s="8">
        <f>(IFERROR(VLOOKUP($D333,platts!$C$3:$AM$457,soaf_platts!AS$1+2,FALSE),VLOOKUP($C333,Lifetime!$A$2:$AK$48,2+soaf_platts!AS$1,FALSE)))*$N333</f>
        <v>0</v>
      </c>
      <c r="AT333" s="8">
        <f>(IFERROR(VLOOKUP($D333,platts!$C$3:$AM$457,soaf_platts!AT$1+2,FALSE),VLOOKUP($C333,Lifetime!$A$2:$AK$48,2+soaf_platts!AT$1,FALSE)))*$N333</f>
        <v>0</v>
      </c>
      <c r="AU333" s="8">
        <f>(IFERROR(VLOOKUP($D333,platts!$C$3:$AM$457,soaf_platts!AU$1+2,FALSE),VLOOKUP($C333,Lifetime!$A$2:$AK$48,2+soaf_platts!AU$1,FALSE)))*$N333</f>
        <v>0</v>
      </c>
      <c r="AV333" s="8">
        <f>(IFERROR(VLOOKUP($D333,platts!$C$3:$AM$457,soaf_platts!AV$1+2,FALSE),VLOOKUP($C333,Lifetime!$A$2:$AK$48,2+soaf_platts!AV$1,FALSE)))*$N333</f>
        <v>0</v>
      </c>
      <c r="AW333" s="8">
        <f>(IFERROR(VLOOKUP($D333,platts!$C$3:$AM$457,soaf_platts!AW$1+2,FALSE),VLOOKUP($C333,Lifetime!$A$2:$AK$48,2+soaf_platts!AW$1,FALSE)))*$N333</f>
        <v>0</v>
      </c>
    </row>
    <row r="334" spans="1:49" x14ac:dyDescent="0.25">
      <c r="A334" s="8">
        <v>332</v>
      </c>
      <c r="B334" s="23" t="s">
        <v>43</v>
      </c>
      <c r="C334" s="21" t="s">
        <v>991</v>
      </c>
      <c r="D334" s="8" t="str">
        <f t="shared" si="20"/>
        <v>ME_Other</v>
      </c>
      <c r="E334" s="8" t="e">
        <f>IFERROR(VLOOKUP(D334,Data_2011!$D:$F,3,FALSE),VLOOKUP($C334,Efficiency!A333:B377,2,FALSE))</f>
        <v>#N/A</v>
      </c>
      <c r="F334" s="8">
        <f>IFERROR(VLOOKUP(D334,Data_2011!$D:$F,2,FALSE),0)</f>
        <v>0</v>
      </c>
      <c r="G334" s="8">
        <f t="shared" si="22"/>
        <v>0</v>
      </c>
      <c r="H334" s="8">
        <f t="shared" si="23"/>
        <v>0</v>
      </c>
      <c r="I334" s="8">
        <v>0</v>
      </c>
      <c r="J334" s="8">
        <v>0</v>
      </c>
      <c r="K334" s="8">
        <v>0</v>
      </c>
      <c r="L334" s="8">
        <f>IFERROR(VLOOKUP($D334,platts!$C$3:$AM$457,2,FALSE),0)</f>
        <v>0</v>
      </c>
      <c r="M334" s="18">
        <f t="shared" si="21"/>
        <v>0</v>
      </c>
      <c r="N334" s="8">
        <f>VLOOKUP($D334,soaf!$D$2:$E$514,2,FALSE)</f>
        <v>0</v>
      </c>
      <c r="O334" s="8">
        <f>(IFERROR(VLOOKUP($D334,platts!$C$3:$AM$457,soaf_platts!O$1+2,FALSE),VLOOKUP($C334,Lifetime!$A$2:$AK$48,2+soaf_platts!O$1,FALSE)))*$N334</f>
        <v>0</v>
      </c>
      <c r="P334" s="8">
        <f>(IFERROR(VLOOKUP($D334,platts!$C$3:$AM$457,soaf_platts!P$1+2,FALSE),VLOOKUP($C334,Lifetime!$A$2:$AK$48,2+soaf_platts!P$1,FALSE)))*$N334</f>
        <v>0</v>
      </c>
      <c r="Q334" s="8">
        <f>(IFERROR(VLOOKUP($D334,platts!$C$3:$AM$457,soaf_platts!Q$1+2,FALSE),VLOOKUP($C334,Lifetime!$A$2:$AK$48,2+soaf_platts!Q$1,FALSE)))*$N334</f>
        <v>0</v>
      </c>
      <c r="R334" s="8">
        <f>(IFERROR(VLOOKUP($D334,platts!$C$3:$AM$457,soaf_platts!R$1+2,FALSE),VLOOKUP($C334,Lifetime!$A$2:$AK$48,2+soaf_platts!R$1,FALSE)))*$N334</f>
        <v>0</v>
      </c>
      <c r="S334" s="8">
        <f>(IFERROR(VLOOKUP($D334,platts!$C$3:$AM$457,soaf_platts!S$1+2,FALSE),VLOOKUP($C334,Lifetime!$A$2:$AK$48,2+soaf_platts!S$1,FALSE)))*$N334</f>
        <v>0</v>
      </c>
      <c r="T334" s="8">
        <f>(IFERROR(VLOOKUP($D334,platts!$C$3:$AM$457,soaf_platts!T$1+2,FALSE),VLOOKUP($C334,Lifetime!$A$2:$AK$48,2+soaf_platts!T$1,FALSE)))*$N334</f>
        <v>0</v>
      </c>
      <c r="U334" s="8">
        <f>(IFERROR(VLOOKUP($D334,platts!$C$3:$AM$457,soaf_platts!U$1+2,FALSE),VLOOKUP($C334,Lifetime!$A$2:$AK$48,2+soaf_platts!U$1,FALSE)))*$N334</f>
        <v>0</v>
      </c>
      <c r="V334" s="8">
        <f>(IFERROR(VLOOKUP($D334,platts!$C$3:$AM$457,soaf_platts!V$1+2,FALSE),VLOOKUP($C334,Lifetime!$A$2:$AK$48,2+soaf_platts!V$1,FALSE)))*$N334</f>
        <v>0</v>
      </c>
      <c r="W334" s="8">
        <f>(IFERROR(VLOOKUP($D334,platts!$C$3:$AM$457,soaf_platts!W$1+2,FALSE),VLOOKUP($C334,Lifetime!$A$2:$AK$48,2+soaf_platts!W$1,FALSE)))*$N334</f>
        <v>0</v>
      </c>
      <c r="X334" s="8">
        <f>(IFERROR(VLOOKUP($D334,platts!$C$3:$AM$457,soaf_platts!X$1+2,FALSE),VLOOKUP($C334,Lifetime!$A$2:$AK$48,2+soaf_platts!X$1,FALSE)))*$N334</f>
        <v>0</v>
      </c>
      <c r="Y334" s="8">
        <f>(IFERROR(VLOOKUP($D334,platts!$C$3:$AM$457,soaf_platts!Y$1+2,FALSE),VLOOKUP($C334,Lifetime!$A$2:$AK$48,2+soaf_platts!Y$1,FALSE)))*$N334</f>
        <v>0</v>
      </c>
      <c r="Z334" s="8">
        <f>(IFERROR(VLOOKUP($D334,platts!$C$3:$AM$457,soaf_platts!Z$1+2,FALSE),VLOOKUP($C334,Lifetime!$A$2:$AK$48,2+soaf_platts!Z$1,FALSE)))*$N334</f>
        <v>0</v>
      </c>
      <c r="AA334" s="8">
        <f>(IFERROR(VLOOKUP($D334,platts!$C$3:$AM$457,soaf_platts!AA$1+2,FALSE),VLOOKUP($C334,Lifetime!$A$2:$AK$48,2+soaf_platts!AA$1,FALSE)))*$N334</f>
        <v>0</v>
      </c>
      <c r="AB334" s="8">
        <f>(IFERROR(VLOOKUP($D334,platts!$C$3:$AM$457,soaf_platts!AB$1+2,FALSE),VLOOKUP($C334,Lifetime!$A$2:$AK$48,2+soaf_platts!AB$1,FALSE)))*$N334</f>
        <v>0</v>
      </c>
      <c r="AC334" s="8">
        <f>(IFERROR(VLOOKUP($D334,platts!$C$3:$AM$457,soaf_platts!AC$1+2,FALSE),VLOOKUP($C334,Lifetime!$A$2:$AK$48,2+soaf_platts!AC$1,FALSE)))*$N334</f>
        <v>0</v>
      </c>
      <c r="AD334" s="8">
        <f>(IFERROR(VLOOKUP($D334,platts!$C$3:$AM$457,soaf_platts!AD$1+2,FALSE),VLOOKUP($C334,Lifetime!$A$2:$AK$48,2+soaf_platts!AD$1,FALSE)))*$N334</f>
        <v>0</v>
      </c>
      <c r="AE334" s="8">
        <f>(IFERROR(VLOOKUP($D334,platts!$C$3:$AM$457,soaf_platts!AE$1+2,FALSE),VLOOKUP($C334,Lifetime!$A$2:$AK$48,2+soaf_platts!AE$1,FALSE)))*$N334</f>
        <v>0</v>
      </c>
      <c r="AF334" s="8">
        <f>(IFERROR(VLOOKUP($D334,platts!$C$3:$AM$457,soaf_platts!AF$1+2,FALSE),VLOOKUP($C334,Lifetime!$A$2:$AK$48,2+soaf_platts!AF$1,FALSE)))*$N334</f>
        <v>0</v>
      </c>
      <c r="AG334" s="8">
        <f>(IFERROR(VLOOKUP($D334,platts!$C$3:$AM$457,soaf_platts!AG$1+2,FALSE),VLOOKUP($C334,Lifetime!$A$2:$AK$48,2+soaf_platts!AG$1,FALSE)))*$N334</f>
        <v>0</v>
      </c>
      <c r="AH334" s="8">
        <f>(IFERROR(VLOOKUP($D334,platts!$C$3:$AM$457,soaf_platts!AH$1+2,FALSE),VLOOKUP($C334,Lifetime!$A$2:$AK$48,2+soaf_platts!AH$1,FALSE)))*$N334</f>
        <v>0</v>
      </c>
      <c r="AI334" s="8">
        <f>(IFERROR(VLOOKUP($D334,platts!$C$3:$AM$457,soaf_platts!AI$1+2,FALSE),VLOOKUP($C334,Lifetime!$A$2:$AK$48,2+soaf_platts!AI$1,FALSE)))*$N334</f>
        <v>0</v>
      </c>
      <c r="AJ334" s="8">
        <f>(IFERROR(VLOOKUP($D334,platts!$C$3:$AM$457,soaf_platts!AJ$1+2,FALSE),VLOOKUP($C334,Lifetime!$A$2:$AK$48,2+soaf_platts!AJ$1,FALSE)))*$N334</f>
        <v>0</v>
      </c>
      <c r="AK334" s="8">
        <f>(IFERROR(VLOOKUP($D334,platts!$C$3:$AM$457,soaf_platts!AK$1+2,FALSE),VLOOKUP($C334,Lifetime!$A$2:$AK$48,2+soaf_platts!AK$1,FALSE)))*$N334</f>
        <v>0</v>
      </c>
      <c r="AL334" s="8">
        <f>(IFERROR(VLOOKUP($D334,platts!$C$3:$AM$457,soaf_platts!AL$1+2,FALSE),VLOOKUP($C334,Lifetime!$A$2:$AK$48,2+soaf_platts!AL$1,FALSE)))*$N334</f>
        <v>0</v>
      </c>
      <c r="AM334" s="8">
        <f>(IFERROR(VLOOKUP($D334,platts!$C$3:$AM$457,soaf_platts!AM$1+2,FALSE),VLOOKUP($C334,Lifetime!$A$2:$AK$48,2+soaf_platts!AM$1,FALSE)))*$N334</f>
        <v>0</v>
      </c>
      <c r="AN334" s="8">
        <f>(IFERROR(VLOOKUP($D334,platts!$C$3:$AM$457,soaf_platts!AN$1+2,FALSE),VLOOKUP($C334,Lifetime!$A$2:$AK$48,2+soaf_platts!AN$1,FALSE)))*$N334</f>
        <v>0</v>
      </c>
      <c r="AO334" s="8">
        <f>(IFERROR(VLOOKUP($D334,platts!$C$3:$AM$457,soaf_platts!AO$1+2,FALSE),VLOOKUP($C334,Lifetime!$A$2:$AK$48,2+soaf_platts!AO$1,FALSE)))*$N334</f>
        <v>0</v>
      </c>
      <c r="AP334" s="8">
        <f>(IFERROR(VLOOKUP($D334,platts!$C$3:$AM$457,soaf_platts!AP$1+2,FALSE),VLOOKUP($C334,Lifetime!$A$2:$AK$48,2+soaf_platts!AP$1,FALSE)))*$N334</f>
        <v>0</v>
      </c>
      <c r="AQ334" s="8">
        <f>(IFERROR(VLOOKUP($D334,platts!$C$3:$AM$457,soaf_platts!AQ$1+2,FALSE),VLOOKUP($C334,Lifetime!$A$2:$AK$48,2+soaf_platts!AQ$1,FALSE)))*$N334</f>
        <v>0</v>
      </c>
      <c r="AR334" s="8">
        <f>(IFERROR(VLOOKUP($D334,platts!$C$3:$AM$457,soaf_platts!AR$1+2,FALSE),VLOOKUP($C334,Lifetime!$A$2:$AK$48,2+soaf_platts!AR$1,FALSE)))*$N334</f>
        <v>0</v>
      </c>
      <c r="AS334" s="8">
        <f>(IFERROR(VLOOKUP($D334,platts!$C$3:$AM$457,soaf_platts!AS$1+2,FALSE),VLOOKUP($C334,Lifetime!$A$2:$AK$48,2+soaf_platts!AS$1,FALSE)))*$N334</f>
        <v>0</v>
      </c>
      <c r="AT334" s="8">
        <f>(IFERROR(VLOOKUP($D334,platts!$C$3:$AM$457,soaf_platts!AT$1+2,FALSE),VLOOKUP($C334,Lifetime!$A$2:$AK$48,2+soaf_platts!AT$1,FALSE)))*$N334</f>
        <v>0</v>
      </c>
      <c r="AU334" s="8">
        <f>(IFERROR(VLOOKUP($D334,platts!$C$3:$AM$457,soaf_platts!AU$1+2,FALSE),VLOOKUP($C334,Lifetime!$A$2:$AK$48,2+soaf_platts!AU$1,FALSE)))*$N334</f>
        <v>0</v>
      </c>
      <c r="AV334" s="8">
        <f>(IFERROR(VLOOKUP($D334,platts!$C$3:$AM$457,soaf_platts!AV$1+2,FALSE),VLOOKUP($C334,Lifetime!$A$2:$AK$48,2+soaf_platts!AV$1,FALSE)))*$N334</f>
        <v>0</v>
      </c>
      <c r="AW334" s="8">
        <f>(IFERROR(VLOOKUP($D334,platts!$C$3:$AM$457,soaf_platts!AW$1+2,FALSE),VLOOKUP($C334,Lifetime!$A$2:$AK$48,2+soaf_platts!AW$1,FALSE)))*$N334</f>
        <v>0</v>
      </c>
    </row>
    <row r="335" spans="1:49" x14ac:dyDescent="0.25">
      <c r="A335" s="8">
        <v>333</v>
      </c>
      <c r="B335" s="23" t="s">
        <v>43</v>
      </c>
      <c r="C335" s="21" t="s">
        <v>6</v>
      </c>
      <c r="D335" s="8" t="str">
        <f t="shared" si="20"/>
        <v>ME_PSP</v>
      </c>
      <c r="E335" s="8">
        <f>IFERROR(VLOOKUP(D335,Data_2011!$D:$F,3,FALSE),VLOOKUP($C335,Efficiency!A334:B378,2,FALSE))</f>
        <v>0.75</v>
      </c>
      <c r="F335" s="8">
        <f>IFERROR(VLOOKUP(D335,Data_2011!$D:$F,2,FALSE),0)</f>
        <v>0</v>
      </c>
      <c r="G335" s="8">
        <f t="shared" si="22"/>
        <v>1</v>
      </c>
      <c r="H335" s="8">
        <f t="shared" si="23"/>
        <v>8</v>
      </c>
      <c r="I335" s="8">
        <v>0</v>
      </c>
      <c r="J335" s="8">
        <v>0</v>
      </c>
      <c r="K335" s="8">
        <v>0</v>
      </c>
      <c r="L335" s="8">
        <f>IFERROR(VLOOKUP($D335,platts!$C$3:$AM$457,2,FALSE),0)</f>
        <v>0</v>
      </c>
      <c r="M335" s="18">
        <f t="shared" si="21"/>
        <v>650</v>
      </c>
      <c r="N335" s="8">
        <f>VLOOKUP($D335,soaf!$D$2:$E$514,2,FALSE)</f>
        <v>650</v>
      </c>
      <c r="O335" s="8">
        <f>(IFERROR(VLOOKUP($D335,platts!$C$3:$AM$457,soaf_platts!O$1+2,FALSE),VLOOKUP($C335,Lifetime!$A$2:$AK$48,2+soaf_platts!O$1,FALSE)))*$N335</f>
        <v>650</v>
      </c>
      <c r="P335" s="8">
        <f>(IFERROR(VLOOKUP($D335,platts!$C$3:$AM$457,soaf_platts!P$1+2,FALSE),VLOOKUP($C335,Lifetime!$A$2:$AK$48,2+soaf_platts!P$1,FALSE)))*$N335</f>
        <v>650</v>
      </c>
      <c r="Q335" s="8">
        <f>(IFERROR(VLOOKUP($D335,platts!$C$3:$AM$457,soaf_platts!Q$1+2,FALSE),VLOOKUP($C335,Lifetime!$A$2:$AK$48,2+soaf_platts!Q$1,FALSE)))*$N335</f>
        <v>650</v>
      </c>
      <c r="R335" s="8">
        <f>(IFERROR(VLOOKUP($D335,platts!$C$3:$AM$457,soaf_platts!R$1+2,FALSE),VLOOKUP($C335,Lifetime!$A$2:$AK$48,2+soaf_platts!R$1,FALSE)))*$N335</f>
        <v>650</v>
      </c>
      <c r="S335" s="8">
        <f>(IFERROR(VLOOKUP($D335,platts!$C$3:$AM$457,soaf_platts!S$1+2,FALSE),VLOOKUP($C335,Lifetime!$A$2:$AK$48,2+soaf_platts!S$1,FALSE)))*$N335</f>
        <v>650</v>
      </c>
      <c r="T335" s="8">
        <f>(IFERROR(VLOOKUP($D335,platts!$C$3:$AM$457,soaf_platts!T$1+2,FALSE),VLOOKUP($C335,Lifetime!$A$2:$AK$48,2+soaf_platts!T$1,FALSE)))*$N335</f>
        <v>650</v>
      </c>
      <c r="U335" s="8">
        <f>(IFERROR(VLOOKUP($D335,platts!$C$3:$AM$457,soaf_platts!U$1+2,FALSE),VLOOKUP($C335,Lifetime!$A$2:$AK$48,2+soaf_platts!U$1,FALSE)))*$N335</f>
        <v>650</v>
      </c>
      <c r="V335" s="8">
        <f>(IFERROR(VLOOKUP($D335,platts!$C$3:$AM$457,soaf_platts!V$1+2,FALSE),VLOOKUP($C335,Lifetime!$A$2:$AK$48,2+soaf_platts!V$1,FALSE)))*$N335</f>
        <v>650</v>
      </c>
      <c r="W335" s="8">
        <f>(IFERROR(VLOOKUP($D335,platts!$C$3:$AM$457,soaf_platts!W$1+2,FALSE),VLOOKUP($C335,Lifetime!$A$2:$AK$48,2+soaf_platts!W$1,FALSE)))*$N335</f>
        <v>650</v>
      </c>
      <c r="X335" s="8">
        <f>(IFERROR(VLOOKUP($D335,platts!$C$3:$AM$457,soaf_platts!X$1+2,FALSE),VLOOKUP($C335,Lifetime!$A$2:$AK$48,2+soaf_platts!X$1,FALSE)))*$N335</f>
        <v>650</v>
      </c>
      <c r="Y335" s="8">
        <f>(IFERROR(VLOOKUP($D335,platts!$C$3:$AM$457,soaf_platts!Y$1+2,FALSE),VLOOKUP($C335,Lifetime!$A$2:$AK$48,2+soaf_platts!Y$1,FALSE)))*$N335</f>
        <v>650</v>
      </c>
      <c r="Z335" s="8">
        <f>(IFERROR(VLOOKUP($D335,platts!$C$3:$AM$457,soaf_platts!Z$1+2,FALSE),VLOOKUP($C335,Lifetime!$A$2:$AK$48,2+soaf_platts!Z$1,FALSE)))*$N335</f>
        <v>650</v>
      </c>
      <c r="AA335" s="8">
        <f>(IFERROR(VLOOKUP($D335,platts!$C$3:$AM$457,soaf_platts!AA$1+2,FALSE),VLOOKUP($C335,Lifetime!$A$2:$AK$48,2+soaf_platts!AA$1,FALSE)))*$N335</f>
        <v>650</v>
      </c>
      <c r="AB335" s="8">
        <f>(IFERROR(VLOOKUP($D335,platts!$C$3:$AM$457,soaf_platts!AB$1+2,FALSE),VLOOKUP($C335,Lifetime!$A$2:$AK$48,2+soaf_platts!AB$1,FALSE)))*$N335</f>
        <v>650</v>
      </c>
      <c r="AC335" s="8">
        <f>(IFERROR(VLOOKUP($D335,platts!$C$3:$AM$457,soaf_platts!AC$1+2,FALSE),VLOOKUP($C335,Lifetime!$A$2:$AK$48,2+soaf_platts!AC$1,FALSE)))*$N335</f>
        <v>650</v>
      </c>
      <c r="AD335" s="8">
        <f>(IFERROR(VLOOKUP($D335,platts!$C$3:$AM$457,soaf_platts!AD$1+2,FALSE),VLOOKUP($C335,Lifetime!$A$2:$AK$48,2+soaf_platts!AD$1,FALSE)))*$N335</f>
        <v>650</v>
      </c>
      <c r="AE335" s="8">
        <f>(IFERROR(VLOOKUP($D335,platts!$C$3:$AM$457,soaf_platts!AE$1+2,FALSE),VLOOKUP($C335,Lifetime!$A$2:$AK$48,2+soaf_platts!AE$1,FALSE)))*$N335</f>
        <v>650</v>
      </c>
      <c r="AF335" s="8">
        <f>(IFERROR(VLOOKUP($D335,platts!$C$3:$AM$457,soaf_platts!AF$1+2,FALSE),VLOOKUP($C335,Lifetime!$A$2:$AK$48,2+soaf_platts!AF$1,FALSE)))*$N335</f>
        <v>650</v>
      </c>
      <c r="AG335" s="8">
        <f>(IFERROR(VLOOKUP($D335,platts!$C$3:$AM$457,soaf_platts!AG$1+2,FALSE),VLOOKUP($C335,Lifetime!$A$2:$AK$48,2+soaf_platts!AG$1,FALSE)))*$N335</f>
        <v>650</v>
      </c>
      <c r="AH335" s="8">
        <f>(IFERROR(VLOOKUP($D335,platts!$C$3:$AM$457,soaf_platts!AH$1+2,FALSE),VLOOKUP($C335,Lifetime!$A$2:$AK$48,2+soaf_platts!AH$1,FALSE)))*$N335</f>
        <v>650</v>
      </c>
      <c r="AI335" s="8">
        <f>(IFERROR(VLOOKUP($D335,platts!$C$3:$AM$457,soaf_platts!AI$1+2,FALSE),VLOOKUP($C335,Lifetime!$A$2:$AK$48,2+soaf_platts!AI$1,FALSE)))*$N335</f>
        <v>650</v>
      </c>
      <c r="AJ335" s="8">
        <f>(IFERROR(VLOOKUP($D335,platts!$C$3:$AM$457,soaf_platts!AJ$1+2,FALSE),VLOOKUP($C335,Lifetime!$A$2:$AK$48,2+soaf_platts!AJ$1,FALSE)))*$N335</f>
        <v>650</v>
      </c>
      <c r="AK335" s="8">
        <f>(IFERROR(VLOOKUP($D335,platts!$C$3:$AM$457,soaf_platts!AK$1+2,FALSE),VLOOKUP($C335,Lifetime!$A$2:$AK$48,2+soaf_platts!AK$1,FALSE)))*$N335</f>
        <v>650</v>
      </c>
      <c r="AL335" s="8">
        <f>(IFERROR(VLOOKUP($D335,platts!$C$3:$AM$457,soaf_platts!AL$1+2,FALSE),VLOOKUP($C335,Lifetime!$A$2:$AK$48,2+soaf_platts!AL$1,FALSE)))*$N335</f>
        <v>650</v>
      </c>
      <c r="AM335" s="8">
        <f>(IFERROR(VLOOKUP($D335,platts!$C$3:$AM$457,soaf_platts!AM$1+2,FALSE),VLOOKUP($C335,Lifetime!$A$2:$AK$48,2+soaf_platts!AM$1,FALSE)))*$N335</f>
        <v>650</v>
      </c>
      <c r="AN335" s="8">
        <f>(IFERROR(VLOOKUP($D335,platts!$C$3:$AM$457,soaf_platts!AN$1+2,FALSE),VLOOKUP($C335,Lifetime!$A$2:$AK$48,2+soaf_platts!AN$1,FALSE)))*$N335</f>
        <v>650</v>
      </c>
      <c r="AO335" s="8">
        <f>(IFERROR(VLOOKUP($D335,platts!$C$3:$AM$457,soaf_platts!AO$1+2,FALSE),VLOOKUP($C335,Lifetime!$A$2:$AK$48,2+soaf_platts!AO$1,FALSE)))*$N335</f>
        <v>650</v>
      </c>
      <c r="AP335" s="8">
        <f>(IFERROR(VLOOKUP($D335,platts!$C$3:$AM$457,soaf_platts!AP$1+2,FALSE),VLOOKUP($C335,Lifetime!$A$2:$AK$48,2+soaf_platts!AP$1,FALSE)))*$N335</f>
        <v>650</v>
      </c>
      <c r="AQ335" s="8">
        <f>(IFERROR(VLOOKUP($D335,platts!$C$3:$AM$457,soaf_platts!AQ$1+2,FALSE),VLOOKUP($C335,Lifetime!$A$2:$AK$48,2+soaf_platts!AQ$1,FALSE)))*$N335</f>
        <v>650</v>
      </c>
      <c r="AR335" s="8">
        <f>(IFERROR(VLOOKUP($D335,platts!$C$3:$AM$457,soaf_platts!AR$1+2,FALSE),VLOOKUP($C335,Lifetime!$A$2:$AK$48,2+soaf_platts!AR$1,FALSE)))*$N335</f>
        <v>650</v>
      </c>
      <c r="AS335" s="8">
        <f>(IFERROR(VLOOKUP($D335,platts!$C$3:$AM$457,soaf_platts!AS$1+2,FALSE),VLOOKUP($C335,Lifetime!$A$2:$AK$48,2+soaf_platts!AS$1,FALSE)))*$N335</f>
        <v>650</v>
      </c>
      <c r="AT335" s="8">
        <f>(IFERROR(VLOOKUP($D335,platts!$C$3:$AM$457,soaf_platts!AT$1+2,FALSE),VLOOKUP($C335,Lifetime!$A$2:$AK$48,2+soaf_platts!AT$1,FALSE)))*$N335</f>
        <v>650</v>
      </c>
      <c r="AU335" s="8">
        <f>(IFERROR(VLOOKUP($D335,platts!$C$3:$AM$457,soaf_platts!AU$1+2,FALSE),VLOOKUP($C335,Lifetime!$A$2:$AK$48,2+soaf_platts!AU$1,FALSE)))*$N335</f>
        <v>650</v>
      </c>
      <c r="AV335" s="8">
        <f>(IFERROR(VLOOKUP($D335,platts!$C$3:$AM$457,soaf_platts!AV$1+2,FALSE),VLOOKUP($C335,Lifetime!$A$2:$AK$48,2+soaf_platts!AV$1,FALSE)))*$N335</f>
        <v>650</v>
      </c>
      <c r="AW335" s="8">
        <f>(IFERROR(VLOOKUP($D335,platts!$C$3:$AM$457,soaf_platts!AW$1+2,FALSE),VLOOKUP($C335,Lifetime!$A$2:$AK$48,2+soaf_platts!AW$1,FALSE)))*$N335</f>
        <v>650</v>
      </c>
    </row>
    <row r="336" spans="1:49" x14ac:dyDescent="0.25">
      <c r="A336" s="8">
        <v>334</v>
      </c>
      <c r="B336" s="23" t="s">
        <v>43</v>
      </c>
      <c r="C336" s="21" t="s">
        <v>12</v>
      </c>
      <c r="D336" s="8" t="str">
        <f t="shared" si="20"/>
        <v>ME_RoR</v>
      </c>
      <c r="E336" s="8">
        <f>IFERROR(VLOOKUP(D336,Data_2011!$D:$F,3,FALSE),VLOOKUP($C336,Efficiency!A335:B379,2,FALSE))</f>
        <v>1</v>
      </c>
      <c r="F336" s="8">
        <f>IFERROR(VLOOKUP(D336,Data_2011!$D:$F,2,FALSE),0)</f>
        <v>0</v>
      </c>
      <c r="G336" s="8">
        <f t="shared" si="22"/>
        <v>0</v>
      </c>
      <c r="H336" s="8">
        <f t="shared" si="23"/>
        <v>0</v>
      </c>
      <c r="I336" s="8">
        <v>0</v>
      </c>
      <c r="J336" s="8">
        <v>0</v>
      </c>
      <c r="K336" s="8">
        <v>0</v>
      </c>
      <c r="L336" s="8">
        <f>IFERROR(VLOOKUP($D336,platts!$C$3:$AM$457,2,FALSE),0)</f>
        <v>686.07900000000018</v>
      </c>
      <c r="M336" s="18">
        <f t="shared" si="21"/>
        <v>-686.07900000000018</v>
      </c>
      <c r="N336" s="8">
        <f>VLOOKUP($D336,soaf!$D$2:$E$514,2,FALSE)</f>
        <v>0</v>
      </c>
      <c r="O336" s="8">
        <f>(IFERROR(VLOOKUP($D336,platts!$C$3:$AM$457,soaf_platts!O$1+2,FALSE),VLOOKUP($C336,Lifetime!$A$2:$AK$48,2+soaf_platts!O$1,FALSE)))*$N336</f>
        <v>0</v>
      </c>
      <c r="P336" s="8">
        <f>(IFERROR(VLOOKUP($D336,platts!$C$3:$AM$457,soaf_platts!P$1+2,FALSE),VLOOKUP($C336,Lifetime!$A$2:$AK$48,2+soaf_platts!P$1,FALSE)))*$N336</f>
        <v>0</v>
      </c>
      <c r="Q336" s="8">
        <f>(IFERROR(VLOOKUP($D336,platts!$C$3:$AM$457,soaf_platts!Q$1+2,FALSE),VLOOKUP($C336,Lifetime!$A$2:$AK$48,2+soaf_platts!Q$1,FALSE)))*$N336</f>
        <v>0</v>
      </c>
      <c r="R336" s="8">
        <f>(IFERROR(VLOOKUP($D336,platts!$C$3:$AM$457,soaf_platts!R$1+2,FALSE),VLOOKUP($C336,Lifetime!$A$2:$AK$48,2+soaf_platts!R$1,FALSE)))*$N336</f>
        <v>0</v>
      </c>
      <c r="S336" s="8">
        <f>(IFERROR(VLOOKUP($D336,platts!$C$3:$AM$457,soaf_platts!S$1+2,FALSE),VLOOKUP($C336,Lifetime!$A$2:$AK$48,2+soaf_platts!S$1,FALSE)))*$N336</f>
        <v>0</v>
      </c>
      <c r="T336" s="8">
        <f>(IFERROR(VLOOKUP($D336,platts!$C$3:$AM$457,soaf_platts!T$1+2,FALSE),VLOOKUP($C336,Lifetime!$A$2:$AK$48,2+soaf_platts!T$1,FALSE)))*$N336</f>
        <v>0</v>
      </c>
      <c r="U336" s="8">
        <f>(IFERROR(VLOOKUP($D336,platts!$C$3:$AM$457,soaf_platts!U$1+2,FALSE),VLOOKUP($C336,Lifetime!$A$2:$AK$48,2+soaf_platts!U$1,FALSE)))*$N336</f>
        <v>0</v>
      </c>
      <c r="V336" s="8">
        <f>(IFERROR(VLOOKUP($D336,platts!$C$3:$AM$457,soaf_platts!V$1+2,FALSE),VLOOKUP($C336,Lifetime!$A$2:$AK$48,2+soaf_platts!V$1,FALSE)))*$N336</f>
        <v>0</v>
      </c>
      <c r="W336" s="8">
        <f>(IFERROR(VLOOKUP($D336,platts!$C$3:$AM$457,soaf_platts!W$1+2,FALSE),VLOOKUP($C336,Lifetime!$A$2:$AK$48,2+soaf_platts!W$1,FALSE)))*$N336</f>
        <v>0</v>
      </c>
      <c r="X336" s="8">
        <f>(IFERROR(VLOOKUP($D336,platts!$C$3:$AM$457,soaf_platts!X$1+2,FALSE),VLOOKUP($C336,Lifetime!$A$2:$AK$48,2+soaf_platts!X$1,FALSE)))*$N336</f>
        <v>0</v>
      </c>
      <c r="Y336" s="8">
        <f>(IFERROR(VLOOKUP($D336,platts!$C$3:$AM$457,soaf_platts!Y$1+2,FALSE),VLOOKUP($C336,Lifetime!$A$2:$AK$48,2+soaf_platts!Y$1,FALSE)))*$N336</f>
        <v>0</v>
      </c>
      <c r="Z336" s="8">
        <f>(IFERROR(VLOOKUP($D336,platts!$C$3:$AM$457,soaf_platts!Z$1+2,FALSE),VLOOKUP($C336,Lifetime!$A$2:$AK$48,2+soaf_platts!Z$1,FALSE)))*$N336</f>
        <v>0</v>
      </c>
      <c r="AA336" s="8">
        <f>(IFERROR(VLOOKUP($D336,platts!$C$3:$AM$457,soaf_platts!AA$1+2,FALSE),VLOOKUP($C336,Lifetime!$A$2:$AK$48,2+soaf_platts!AA$1,FALSE)))*$N336</f>
        <v>0</v>
      </c>
      <c r="AB336" s="8">
        <f>(IFERROR(VLOOKUP($D336,platts!$C$3:$AM$457,soaf_platts!AB$1+2,FALSE),VLOOKUP($C336,Lifetime!$A$2:$AK$48,2+soaf_platts!AB$1,FALSE)))*$N336</f>
        <v>0</v>
      </c>
      <c r="AC336" s="8">
        <f>(IFERROR(VLOOKUP($D336,platts!$C$3:$AM$457,soaf_platts!AC$1+2,FALSE),VLOOKUP($C336,Lifetime!$A$2:$AK$48,2+soaf_platts!AC$1,FALSE)))*$N336</f>
        <v>0</v>
      </c>
      <c r="AD336" s="8">
        <f>(IFERROR(VLOOKUP($D336,platts!$C$3:$AM$457,soaf_platts!AD$1+2,FALSE),VLOOKUP($C336,Lifetime!$A$2:$AK$48,2+soaf_platts!AD$1,FALSE)))*$N336</f>
        <v>0</v>
      </c>
      <c r="AE336" s="8">
        <f>(IFERROR(VLOOKUP($D336,platts!$C$3:$AM$457,soaf_platts!AE$1+2,FALSE),VLOOKUP($C336,Lifetime!$A$2:$AK$48,2+soaf_platts!AE$1,FALSE)))*$N336</f>
        <v>0</v>
      </c>
      <c r="AF336" s="8">
        <f>(IFERROR(VLOOKUP($D336,platts!$C$3:$AM$457,soaf_platts!AF$1+2,FALSE),VLOOKUP($C336,Lifetime!$A$2:$AK$48,2+soaf_platts!AF$1,FALSE)))*$N336</f>
        <v>0</v>
      </c>
      <c r="AG336" s="8">
        <f>(IFERROR(VLOOKUP($D336,platts!$C$3:$AM$457,soaf_platts!AG$1+2,FALSE),VLOOKUP($C336,Lifetime!$A$2:$AK$48,2+soaf_platts!AG$1,FALSE)))*$N336</f>
        <v>0</v>
      </c>
      <c r="AH336" s="8">
        <f>(IFERROR(VLOOKUP($D336,platts!$C$3:$AM$457,soaf_platts!AH$1+2,FALSE),VLOOKUP($C336,Lifetime!$A$2:$AK$48,2+soaf_platts!AH$1,FALSE)))*$N336</f>
        <v>0</v>
      </c>
      <c r="AI336" s="8">
        <f>(IFERROR(VLOOKUP($D336,platts!$C$3:$AM$457,soaf_platts!AI$1+2,FALSE),VLOOKUP($C336,Lifetime!$A$2:$AK$48,2+soaf_platts!AI$1,FALSE)))*$N336</f>
        <v>0</v>
      </c>
      <c r="AJ336" s="8">
        <f>(IFERROR(VLOOKUP($D336,platts!$C$3:$AM$457,soaf_platts!AJ$1+2,FALSE),VLOOKUP($C336,Lifetime!$A$2:$AK$48,2+soaf_platts!AJ$1,FALSE)))*$N336</f>
        <v>0</v>
      </c>
      <c r="AK336" s="8">
        <f>(IFERROR(VLOOKUP($D336,platts!$C$3:$AM$457,soaf_platts!AK$1+2,FALSE),VLOOKUP($C336,Lifetime!$A$2:$AK$48,2+soaf_platts!AK$1,FALSE)))*$N336</f>
        <v>0</v>
      </c>
      <c r="AL336" s="8">
        <f>(IFERROR(VLOOKUP($D336,platts!$C$3:$AM$457,soaf_platts!AL$1+2,FALSE),VLOOKUP($C336,Lifetime!$A$2:$AK$48,2+soaf_platts!AL$1,FALSE)))*$N336</f>
        <v>0</v>
      </c>
      <c r="AM336" s="8">
        <f>(IFERROR(VLOOKUP($D336,platts!$C$3:$AM$457,soaf_platts!AM$1+2,FALSE),VLOOKUP($C336,Lifetime!$A$2:$AK$48,2+soaf_platts!AM$1,FALSE)))*$N336</f>
        <v>0</v>
      </c>
      <c r="AN336" s="8">
        <f>(IFERROR(VLOOKUP($D336,platts!$C$3:$AM$457,soaf_platts!AN$1+2,FALSE),VLOOKUP($C336,Lifetime!$A$2:$AK$48,2+soaf_platts!AN$1,FALSE)))*$N336</f>
        <v>0</v>
      </c>
      <c r="AO336" s="8">
        <f>(IFERROR(VLOOKUP($D336,platts!$C$3:$AM$457,soaf_platts!AO$1+2,FALSE),VLOOKUP($C336,Lifetime!$A$2:$AK$48,2+soaf_platts!AO$1,FALSE)))*$N336</f>
        <v>0</v>
      </c>
      <c r="AP336" s="8">
        <f>(IFERROR(VLOOKUP($D336,platts!$C$3:$AM$457,soaf_platts!AP$1+2,FALSE),VLOOKUP($C336,Lifetime!$A$2:$AK$48,2+soaf_platts!AP$1,FALSE)))*$N336</f>
        <v>0</v>
      </c>
      <c r="AQ336" s="8">
        <f>(IFERROR(VLOOKUP($D336,platts!$C$3:$AM$457,soaf_platts!AQ$1+2,FALSE),VLOOKUP($C336,Lifetime!$A$2:$AK$48,2+soaf_platts!AQ$1,FALSE)))*$N336</f>
        <v>0</v>
      </c>
      <c r="AR336" s="8">
        <f>(IFERROR(VLOOKUP($D336,platts!$C$3:$AM$457,soaf_platts!AR$1+2,FALSE),VLOOKUP($C336,Lifetime!$A$2:$AK$48,2+soaf_platts!AR$1,FALSE)))*$N336</f>
        <v>0</v>
      </c>
      <c r="AS336" s="8">
        <f>(IFERROR(VLOOKUP($D336,platts!$C$3:$AM$457,soaf_platts!AS$1+2,FALSE),VLOOKUP($C336,Lifetime!$A$2:$AK$48,2+soaf_platts!AS$1,FALSE)))*$N336</f>
        <v>0</v>
      </c>
      <c r="AT336" s="8">
        <f>(IFERROR(VLOOKUP($D336,platts!$C$3:$AM$457,soaf_platts!AT$1+2,FALSE),VLOOKUP($C336,Lifetime!$A$2:$AK$48,2+soaf_platts!AT$1,FALSE)))*$N336</f>
        <v>0</v>
      </c>
      <c r="AU336" s="8">
        <f>(IFERROR(VLOOKUP($D336,platts!$C$3:$AM$457,soaf_platts!AU$1+2,FALSE),VLOOKUP($C336,Lifetime!$A$2:$AK$48,2+soaf_platts!AU$1,FALSE)))*$N336</f>
        <v>0</v>
      </c>
      <c r="AV336" s="8">
        <f>(IFERROR(VLOOKUP($D336,platts!$C$3:$AM$457,soaf_platts!AV$1+2,FALSE),VLOOKUP($C336,Lifetime!$A$2:$AK$48,2+soaf_platts!AV$1,FALSE)))*$N336</f>
        <v>0</v>
      </c>
      <c r="AW336" s="8">
        <f>(IFERROR(VLOOKUP($D336,platts!$C$3:$AM$457,soaf_platts!AW$1+2,FALSE),VLOOKUP($C336,Lifetime!$A$2:$AK$48,2+soaf_platts!AW$1,FALSE)))*$N336</f>
        <v>0</v>
      </c>
    </row>
    <row r="337" spans="1:49" x14ac:dyDescent="0.25">
      <c r="A337" s="8">
        <v>335</v>
      </c>
      <c r="B337" s="23" t="s">
        <v>43</v>
      </c>
      <c r="C337" s="21" t="s">
        <v>21</v>
      </c>
      <c r="D337" s="8" t="str">
        <f t="shared" si="20"/>
        <v>ME_Solar 1</v>
      </c>
      <c r="E337" s="8">
        <f>IFERROR(VLOOKUP(D337,Data_2011!$D:$F,3,FALSE),VLOOKUP($C337,Efficiency!A336:B380,2,FALSE))</f>
        <v>1</v>
      </c>
      <c r="F337" s="8">
        <f>IFERROR(VLOOKUP(D337,Data_2011!$D:$F,2,FALSE),0)</f>
        <v>0</v>
      </c>
      <c r="G337" s="8">
        <f t="shared" si="22"/>
        <v>0</v>
      </c>
      <c r="H337" s="8">
        <f t="shared" si="23"/>
        <v>0</v>
      </c>
      <c r="I337" s="8">
        <v>0</v>
      </c>
      <c r="J337" s="8">
        <v>0</v>
      </c>
      <c r="K337" s="8">
        <v>0</v>
      </c>
      <c r="L337" s="8">
        <f>IFERROR(VLOOKUP($D337,platts!$C$3:$AM$457,2,FALSE),0)</f>
        <v>0</v>
      </c>
      <c r="M337" s="18">
        <f t="shared" si="21"/>
        <v>0</v>
      </c>
      <c r="N337" s="8">
        <f>VLOOKUP($D337,soaf!$D$2:$E$514,2,FALSE)</f>
        <v>0</v>
      </c>
      <c r="O337" s="8">
        <f>(IFERROR(VLOOKUP($D337,platts!$C$3:$AM$457,soaf_platts!O$1+2,FALSE),VLOOKUP($C337,Lifetime!$A$2:$AK$48,2+soaf_platts!O$1,FALSE)))*$N337</f>
        <v>0</v>
      </c>
      <c r="P337" s="8">
        <f>(IFERROR(VLOOKUP($D337,platts!$C$3:$AM$457,soaf_platts!P$1+2,FALSE),VLOOKUP($C337,Lifetime!$A$2:$AK$48,2+soaf_platts!P$1,FALSE)))*$N337</f>
        <v>0</v>
      </c>
      <c r="Q337" s="8">
        <f>(IFERROR(VLOOKUP($D337,platts!$C$3:$AM$457,soaf_platts!Q$1+2,FALSE),VLOOKUP($C337,Lifetime!$A$2:$AK$48,2+soaf_platts!Q$1,FALSE)))*$N337</f>
        <v>0</v>
      </c>
      <c r="R337" s="8">
        <f>(IFERROR(VLOOKUP($D337,platts!$C$3:$AM$457,soaf_platts!R$1+2,FALSE),VLOOKUP($C337,Lifetime!$A$2:$AK$48,2+soaf_platts!R$1,FALSE)))*$N337</f>
        <v>0</v>
      </c>
      <c r="S337" s="8">
        <f>(IFERROR(VLOOKUP($D337,platts!$C$3:$AM$457,soaf_platts!S$1+2,FALSE),VLOOKUP($C337,Lifetime!$A$2:$AK$48,2+soaf_platts!S$1,FALSE)))*$N337</f>
        <v>0</v>
      </c>
      <c r="T337" s="8">
        <f>(IFERROR(VLOOKUP($D337,platts!$C$3:$AM$457,soaf_platts!T$1+2,FALSE),VLOOKUP($C337,Lifetime!$A$2:$AK$48,2+soaf_platts!T$1,FALSE)))*$N337</f>
        <v>0</v>
      </c>
      <c r="U337" s="8">
        <f>(IFERROR(VLOOKUP($D337,platts!$C$3:$AM$457,soaf_platts!U$1+2,FALSE),VLOOKUP($C337,Lifetime!$A$2:$AK$48,2+soaf_platts!U$1,FALSE)))*$N337</f>
        <v>0</v>
      </c>
      <c r="V337" s="8">
        <f>(IFERROR(VLOOKUP($D337,platts!$C$3:$AM$457,soaf_platts!V$1+2,FALSE),VLOOKUP($C337,Lifetime!$A$2:$AK$48,2+soaf_platts!V$1,FALSE)))*$N337</f>
        <v>0</v>
      </c>
      <c r="W337" s="8">
        <f>(IFERROR(VLOOKUP($D337,platts!$C$3:$AM$457,soaf_platts!W$1+2,FALSE),VLOOKUP($C337,Lifetime!$A$2:$AK$48,2+soaf_platts!W$1,FALSE)))*$N337</f>
        <v>0</v>
      </c>
      <c r="X337" s="8">
        <f>(IFERROR(VLOOKUP($D337,platts!$C$3:$AM$457,soaf_platts!X$1+2,FALSE),VLOOKUP($C337,Lifetime!$A$2:$AK$48,2+soaf_platts!X$1,FALSE)))*$N337</f>
        <v>0</v>
      </c>
      <c r="Y337" s="8">
        <f>(IFERROR(VLOOKUP($D337,platts!$C$3:$AM$457,soaf_platts!Y$1+2,FALSE),VLOOKUP($C337,Lifetime!$A$2:$AK$48,2+soaf_platts!Y$1,FALSE)))*$N337</f>
        <v>0</v>
      </c>
      <c r="Z337" s="8">
        <f>(IFERROR(VLOOKUP($D337,platts!$C$3:$AM$457,soaf_platts!Z$1+2,FALSE),VLOOKUP($C337,Lifetime!$A$2:$AK$48,2+soaf_platts!Z$1,FALSE)))*$N337</f>
        <v>0</v>
      </c>
      <c r="AA337" s="8">
        <f>(IFERROR(VLOOKUP($D337,platts!$C$3:$AM$457,soaf_platts!AA$1+2,FALSE),VLOOKUP($C337,Lifetime!$A$2:$AK$48,2+soaf_platts!AA$1,FALSE)))*$N337</f>
        <v>0</v>
      </c>
      <c r="AB337" s="8">
        <f>(IFERROR(VLOOKUP($D337,platts!$C$3:$AM$457,soaf_platts!AB$1+2,FALSE),VLOOKUP($C337,Lifetime!$A$2:$AK$48,2+soaf_platts!AB$1,FALSE)))*$N337</f>
        <v>0</v>
      </c>
      <c r="AC337" s="8">
        <f>(IFERROR(VLOOKUP($D337,platts!$C$3:$AM$457,soaf_platts!AC$1+2,FALSE),VLOOKUP($C337,Lifetime!$A$2:$AK$48,2+soaf_platts!AC$1,FALSE)))*$N337</f>
        <v>0</v>
      </c>
      <c r="AD337" s="8">
        <f>(IFERROR(VLOOKUP($D337,platts!$C$3:$AM$457,soaf_platts!AD$1+2,FALSE),VLOOKUP($C337,Lifetime!$A$2:$AK$48,2+soaf_platts!AD$1,FALSE)))*$N337</f>
        <v>0</v>
      </c>
      <c r="AE337" s="8">
        <f>(IFERROR(VLOOKUP($D337,platts!$C$3:$AM$457,soaf_platts!AE$1+2,FALSE),VLOOKUP($C337,Lifetime!$A$2:$AK$48,2+soaf_platts!AE$1,FALSE)))*$N337</f>
        <v>0</v>
      </c>
      <c r="AF337" s="8">
        <f>(IFERROR(VLOOKUP($D337,platts!$C$3:$AM$457,soaf_platts!AF$1+2,FALSE),VLOOKUP($C337,Lifetime!$A$2:$AK$48,2+soaf_platts!AF$1,FALSE)))*$N337</f>
        <v>0</v>
      </c>
      <c r="AG337" s="8">
        <f>(IFERROR(VLOOKUP($D337,platts!$C$3:$AM$457,soaf_platts!AG$1+2,FALSE),VLOOKUP($C337,Lifetime!$A$2:$AK$48,2+soaf_platts!AG$1,FALSE)))*$N337</f>
        <v>0</v>
      </c>
      <c r="AH337" s="8">
        <f>(IFERROR(VLOOKUP($D337,platts!$C$3:$AM$457,soaf_platts!AH$1+2,FALSE),VLOOKUP($C337,Lifetime!$A$2:$AK$48,2+soaf_platts!AH$1,FALSE)))*$N337</f>
        <v>0</v>
      </c>
      <c r="AI337" s="8">
        <f>(IFERROR(VLOOKUP($D337,platts!$C$3:$AM$457,soaf_platts!AI$1+2,FALSE),VLOOKUP($C337,Lifetime!$A$2:$AK$48,2+soaf_platts!AI$1,FALSE)))*$N337</f>
        <v>0</v>
      </c>
      <c r="AJ337" s="8">
        <f>(IFERROR(VLOOKUP($D337,platts!$C$3:$AM$457,soaf_platts!AJ$1+2,FALSE),VLOOKUP($C337,Lifetime!$A$2:$AK$48,2+soaf_platts!AJ$1,FALSE)))*$N337</f>
        <v>0</v>
      </c>
      <c r="AK337" s="8">
        <f>(IFERROR(VLOOKUP($D337,platts!$C$3:$AM$457,soaf_platts!AK$1+2,FALSE),VLOOKUP($C337,Lifetime!$A$2:$AK$48,2+soaf_platts!AK$1,FALSE)))*$N337</f>
        <v>0</v>
      </c>
      <c r="AL337" s="8">
        <f>(IFERROR(VLOOKUP($D337,platts!$C$3:$AM$457,soaf_platts!AL$1+2,FALSE),VLOOKUP($C337,Lifetime!$A$2:$AK$48,2+soaf_platts!AL$1,FALSE)))*$N337</f>
        <v>0</v>
      </c>
      <c r="AM337" s="8">
        <f>(IFERROR(VLOOKUP($D337,platts!$C$3:$AM$457,soaf_platts!AM$1+2,FALSE),VLOOKUP($C337,Lifetime!$A$2:$AK$48,2+soaf_platts!AM$1,FALSE)))*$N337</f>
        <v>0</v>
      </c>
      <c r="AN337" s="8">
        <f>(IFERROR(VLOOKUP($D337,platts!$C$3:$AM$457,soaf_platts!AN$1+2,FALSE),VLOOKUP($C337,Lifetime!$A$2:$AK$48,2+soaf_platts!AN$1,FALSE)))*$N337</f>
        <v>0</v>
      </c>
      <c r="AO337" s="8">
        <f>(IFERROR(VLOOKUP($D337,platts!$C$3:$AM$457,soaf_platts!AO$1+2,FALSE),VLOOKUP($C337,Lifetime!$A$2:$AK$48,2+soaf_platts!AO$1,FALSE)))*$N337</f>
        <v>0</v>
      </c>
      <c r="AP337" s="8">
        <f>(IFERROR(VLOOKUP($D337,platts!$C$3:$AM$457,soaf_platts!AP$1+2,FALSE),VLOOKUP($C337,Lifetime!$A$2:$AK$48,2+soaf_platts!AP$1,FALSE)))*$N337</f>
        <v>0</v>
      </c>
      <c r="AQ337" s="8">
        <f>(IFERROR(VLOOKUP($D337,platts!$C$3:$AM$457,soaf_platts!AQ$1+2,FALSE),VLOOKUP($C337,Lifetime!$A$2:$AK$48,2+soaf_platts!AQ$1,FALSE)))*$N337</f>
        <v>0</v>
      </c>
      <c r="AR337" s="8">
        <f>(IFERROR(VLOOKUP($D337,platts!$C$3:$AM$457,soaf_platts!AR$1+2,FALSE),VLOOKUP($C337,Lifetime!$A$2:$AK$48,2+soaf_platts!AR$1,FALSE)))*$N337</f>
        <v>0</v>
      </c>
      <c r="AS337" s="8">
        <f>(IFERROR(VLOOKUP($D337,platts!$C$3:$AM$457,soaf_platts!AS$1+2,FALSE),VLOOKUP($C337,Lifetime!$A$2:$AK$48,2+soaf_platts!AS$1,FALSE)))*$N337</f>
        <v>0</v>
      </c>
      <c r="AT337" s="8">
        <f>(IFERROR(VLOOKUP($D337,platts!$C$3:$AM$457,soaf_platts!AT$1+2,FALSE),VLOOKUP($C337,Lifetime!$A$2:$AK$48,2+soaf_platts!AT$1,FALSE)))*$N337</f>
        <v>0</v>
      </c>
      <c r="AU337" s="8">
        <f>(IFERROR(VLOOKUP($D337,platts!$C$3:$AM$457,soaf_platts!AU$1+2,FALSE),VLOOKUP($C337,Lifetime!$A$2:$AK$48,2+soaf_platts!AU$1,FALSE)))*$N337</f>
        <v>0</v>
      </c>
      <c r="AV337" s="8">
        <f>(IFERROR(VLOOKUP($D337,platts!$C$3:$AM$457,soaf_platts!AV$1+2,FALSE),VLOOKUP($C337,Lifetime!$A$2:$AK$48,2+soaf_platts!AV$1,FALSE)))*$N337</f>
        <v>0</v>
      </c>
      <c r="AW337" s="8">
        <f>(IFERROR(VLOOKUP($D337,platts!$C$3:$AM$457,soaf_platts!AW$1+2,FALSE),VLOOKUP($C337,Lifetime!$A$2:$AK$48,2+soaf_platts!AW$1,FALSE)))*$N337</f>
        <v>0</v>
      </c>
    </row>
    <row r="338" spans="1:49" x14ac:dyDescent="0.25">
      <c r="A338" s="8">
        <v>336</v>
      </c>
      <c r="B338" s="23" t="s">
        <v>43</v>
      </c>
      <c r="C338" s="21" t="s">
        <v>28</v>
      </c>
      <c r="D338" s="8" t="str">
        <f t="shared" si="20"/>
        <v>ME_Wind offshore 1</v>
      </c>
      <c r="E338" s="8">
        <f>IFERROR(VLOOKUP(D338,Data_2011!$D:$F,3,FALSE),VLOOKUP($C338,Efficiency!A337:B381,2,FALSE))</f>
        <v>1</v>
      </c>
      <c r="F338" s="8">
        <f>IFERROR(VLOOKUP(D338,Data_2011!$D:$F,2,FALSE),0)</f>
        <v>0</v>
      </c>
      <c r="G338" s="8">
        <f t="shared" si="22"/>
        <v>0</v>
      </c>
      <c r="H338" s="8">
        <f t="shared" si="23"/>
        <v>0</v>
      </c>
      <c r="I338" s="8">
        <v>0</v>
      </c>
      <c r="J338" s="8">
        <v>0</v>
      </c>
      <c r="K338" s="8">
        <v>0</v>
      </c>
      <c r="L338" s="8">
        <f>IFERROR(VLOOKUP($D338,platts!$C$3:$AM$457,2,FALSE),0)</f>
        <v>0</v>
      </c>
      <c r="M338" s="18">
        <f t="shared" si="21"/>
        <v>0</v>
      </c>
      <c r="N338" s="8">
        <f>VLOOKUP($D338,soaf!$D$2:$E$514,2,FALSE)</f>
        <v>0</v>
      </c>
      <c r="O338" s="8">
        <f>(IFERROR(VLOOKUP($D338,platts!$C$3:$AM$457,soaf_platts!O$1+2,FALSE),VLOOKUP($C338,Lifetime!$A$2:$AK$48,2+soaf_platts!O$1,FALSE)))*$N338</f>
        <v>0</v>
      </c>
      <c r="P338" s="8">
        <f>(IFERROR(VLOOKUP($D338,platts!$C$3:$AM$457,soaf_platts!P$1+2,FALSE),VLOOKUP($C338,Lifetime!$A$2:$AK$48,2+soaf_platts!P$1,FALSE)))*$N338</f>
        <v>0</v>
      </c>
      <c r="Q338" s="8">
        <f>(IFERROR(VLOOKUP($D338,platts!$C$3:$AM$457,soaf_platts!Q$1+2,FALSE),VLOOKUP($C338,Lifetime!$A$2:$AK$48,2+soaf_platts!Q$1,FALSE)))*$N338</f>
        <v>0</v>
      </c>
      <c r="R338" s="8">
        <f>(IFERROR(VLOOKUP($D338,platts!$C$3:$AM$457,soaf_platts!R$1+2,FALSE),VLOOKUP($C338,Lifetime!$A$2:$AK$48,2+soaf_platts!R$1,FALSE)))*$N338</f>
        <v>0</v>
      </c>
      <c r="S338" s="8">
        <f>(IFERROR(VLOOKUP($D338,platts!$C$3:$AM$457,soaf_platts!S$1+2,FALSE),VLOOKUP($C338,Lifetime!$A$2:$AK$48,2+soaf_platts!S$1,FALSE)))*$N338</f>
        <v>0</v>
      </c>
      <c r="T338" s="8">
        <f>(IFERROR(VLOOKUP($D338,platts!$C$3:$AM$457,soaf_platts!T$1+2,FALSE),VLOOKUP($C338,Lifetime!$A$2:$AK$48,2+soaf_platts!T$1,FALSE)))*$N338</f>
        <v>0</v>
      </c>
      <c r="U338" s="8">
        <f>(IFERROR(VLOOKUP($D338,platts!$C$3:$AM$457,soaf_platts!U$1+2,FALSE),VLOOKUP($C338,Lifetime!$A$2:$AK$48,2+soaf_platts!U$1,FALSE)))*$N338</f>
        <v>0</v>
      </c>
      <c r="V338" s="8">
        <f>(IFERROR(VLOOKUP($D338,platts!$C$3:$AM$457,soaf_platts!V$1+2,FALSE),VLOOKUP($C338,Lifetime!$A$2:$AK$48,2+soaf_platts!V$1,FALSE)))*$N338</f>
        <v>0</v>
      </c>
      <c r="W338" s="8">
        <f>(IFERROR(VLOOKUP($D338,platts!$C$3:$AM$457,soaf_platts!W$1+2,FALSE),VLOOKUP($C338,Lifetime!$A$2:$AK$48,2+soaf_platts!W$1,FALSE)))*$N338</f>
        <v>0</v>
      </c>
      <c r="X338" s="8">
        <f>(IFERROR(VLOOKUP($D338,platts!$C$3:$AM$457,soaf_platts!X$1+2,FALSE),VLOOKUP($C338,Lifetime!$A$2:$AK$48,2+soaf_platts!X$1,FALSE)))*$N338</f>
        <v>0</v>
      </c>
      <c r="Y338" s="8">
        <f>(IFERROR(VLOOKUP($D338,platts!$C$3:$AM$457,soaf_platts!Y$1+2,FALSE),VLOOKUP($C338,Lifetime!$A$2:$AK$48,2+soaf_platts!Y$1,FALSE)))*$N338</f>
        <v>0</v>
      </c>
      <c r="Z338" s="8">
        <f>(IFERROR(VLOOKUP($D338,platts!$C$3:$AM$457,soaf_platts!Z$1+2,FALSE),VLOOKUP($C338,Lifetime!$A$2:$AK$48,2+soaf_platts!Z$1,FALSE)))*$N338</f>
        <v>0</v>
      </c>
      <c r="AA338" s="8">
        <f>(IFERROR(VLOOKUP($D338,platts!$C$3:$AM$457,soaf_platts!AA$1+2,FALSE),VLOOKUP($C338,Lifetime!$A$2:$AK$48,2+soaf_platts!AA$1,FALSE)))*$N338</f>
        <v>0</v>
      </c>
      <c r="AB338" s="8">
        <f>(IFERROR(VLOOKUP($D338,platts!$C$3:$AM$457,soaf_platts!AB$1+2,FALSE),VLOOKUP($C338,Lifetime!$A$2:$AK$48,2+soaf_platts!AB$1,FALSE)))*$N338</f>
        <v>0</v>
      </c>
      <c r="AC338" s="8">
        <f>(IFERROR(VLOOKUP($D338,platts!$C$3:$AM$457,soaf_platts!AC$1+2,FALSE),VLOOKUP($C338,Lifetime!$A$2:$AK$48,2+soaf_platts!AC$1,FALSE)))*$N338</f>
        <v>0</v>
      </c>
      <c r="AD338" s="8">
        <f>(IFERROR(VLOOKUP($D338,platts!$C$3:$AM$457,soaf_platts!AD$1+2,FALSE),VLOOKUP($C338,Lifetime!$A$2:$AK$48,2+soaf_platts!AD$1,FALSE)))*$N338</f>
        <v>0</v>
      </c>
      <c r="AE338" s="8">
        <f>(IFERROR(VLOOKUP($D338,platts!$C$3:$AM$457,soaf_platts!AE$1+2,FALSE),VLOOKUP($C338,Lifetime!$A$2:$AK$48,2+soaf_platts!AE$1,FALSE)))*$N338</f>
        <v>0</v>
      </c>
      <c r="AF338" s="8">
        <f>(IFERROR(VLOOKUP($D338,platts!$C$3:$AM$457,soaf_platts!AF$1+2,FALSE),VLOOKUP($C338,Lifetime!$A$2:$AK$48,2+soaf_platts!AF$1,FALSE)))*$N338</f>
        <v>0</v>
      </c>
      <c r="AG338" s="8">
        <f>(IFERROR(VLOOKUP($D338,platts!$C$3:$AM$457,soaf_platts!AG$1+2,FALSE),VLOOKUP($C338,Lifetime!$A$2:$AK$48,2+soaf_platts!AG$1,FALSE)))*$N338</f>
        <v>0</v>
      </c>
      <c r="AH338" s="8">
        <f>(IFERROR(VLOOKUP($D338,platts!$C$3:$AM$457,soaf_platts!AH$1+2,FALSE),VLOOKUP($C338,Lifetime!$A$2:$AK$48,2+soaf_platts!AH$1,FALSE)))*$N338</f>
        <v>0</v>
      </c>
      <c r="AI338" s="8">
        <f>(IFERROR(VLOOKUP($D338,platts!$C$3:$AM$457,soaf_platts!AI$1+2,FALSE),VLOOKUP($C338,Lifetime!$A$2:$AK$48,2+soaf_platts!AI$1,FALSE)))*$N338</f>
        <v>0</v>
      </c>
      <c r="AJ338" s="8">
        <f>(IFERROR(VLOOKUP($D338,platts!$C$3:$AM$457,soaf_platts!AJ$1+2,FALSE),VLOOKUP($C338,Lifetime!$A$2:$AK$48,2+soaf_platts!AJ$1,FALSE)))*$N338</f>
        <v>0</v>
      </c>
      <c r="AK338" s="8">
        <f>(IFERROR(VLOOKUP($D338,platts!$C$3:$AM$457,soaf_platts!AK$1+2,FALSE),VLOOKUP($C338,Lifetime!$A$2:$AK$48,2+soaf_platts!AK$1,FALSE)))*$N338</f>
        <v>0</v>
      </c>
      <c r="AL338" s="8">
        <f>(IFERROR(VLOOKUP($D338,platts!$C$3:$AM$457,soaf_platts!AL$1+2,FALSE),VLOOKUP($C338,Lifetime!$A$2:$AK$48,2+soaf_platts!AL$1,FALSE)))*$N338</f>
        <v>0</v>
      </c>
      <c r="AM338" s="8">
        <f>(IFERROR(VLOOKUP($D338,platts!$C$3:$AM$457,soaf_platts!AM$1+2,FALSE),VLOOKUP($C338,Lifetime!$A$2:$AK$48,2+soaf_platts!AM$1,FALSE)))*$N338</f>
        <v>0</v>
      </c>
      <c r="AN338" s="8">
        <f>(IFERROR(VLOOKUP($D338,platts!$C$3:$AM$457,soaf_platts!AN$1+2,FALSE),VLOOKUP($C338,Lifetime!$A$2:$AK$48,2+soaf_platts!AN$1,FALSE)))*$N338</f>
        <v>0</v>
      </c>
      <c r="AO338" s="8">
        <f>(IFERROR(VLOOKUP($D338,platts!$C$3:$AM$457,soaf_platts!AO$1+2,FALSE),VLOOKUP($C338,Lifetime!$A$2:$AK$48,2+soaf_platts!AO$1,FALSE)))*$N338</f>
        <v>0</v>
      </c>
      <c r="AP338" s="8">
        <f>(IFERROR(VLOOKUP($D338,platts!$C$3:$AM$457,soaf_platts!AP$1+2,FALSE),VLOOKUP($C338,Lifetime!$A$2:$AK$48,2+soaf_platts!AP$1,FALSE)))*$N338</f>
        <v>0</v>
      </c>
      <c r="AQ338" s="8">
        <f>(IFERROR(VLOOKUP($D338,platts!$C$3:$AM$457,soaf_platts!AQ$1+2,FALSE),VLOOKUP($C338,Lifetime!$A$2:$AK$48,2+soaf_platts!AQ$1,FALSE)))*$N338</f>
        <v>0</v>
      </c>
      <c r="AR338" s="8">
        <f>(IFERROR(VLOOKUP($D338,platts!$C$3:$AM$457,soaf_platts!AR$1+2,FALSE),VLOOKUP($C338,Lifetime!$A$2:$AK$48,2+soaf_platts!AR$1,FALSE)))*$N338</f>
        <v>0</v>
      </c>
      <c r="AS338" s="8">
        <f>(IFERROR(VLOOKUP($D338,platts!$C$3:$AM$457,soaf_platts!AS$1+2,FALSE),VLOOKUP($C338,Lifetime!$A$2:$AK$48,2+soaf_platts!AS$1,FALSE)))*$N338</f>
        <v>0</v>
      </c>
      <c r="AT338" s="8">
        <f>(IFERROR(VLOOKUP($D338,platts!$C$3:$AM$457,soaf_platts!AT$1+2,FALSE),VLOOKUP($C338,Lifetime!$A$2:$AK$48,2+soaf_platts!AT$1,FALSE)))*$N338</f>
        <v>0</v>
      </c>
      <c r="AU338" s="8">
        <f>(IFERROR(VLOOKUP($D338,platts!$C$3:$AM$457,soaf_platts!AU$1+2,FALSE),VLOOKUP($C338,Lifetime!$A$2:$AK$48,2+soaf_platts!AU$1,FALSE)))*$N338</f>
        <v>0</v>
      </c>
      <c r="AV338" s="8">
        <f>(IFERROR(VLOOKUP($D338,platts!$C$3:$AM$457,soaf_platts!AV$1+2,FALSE),VLOOKUP($C338,Lifetime!$A$2:$AK$48,2+soaf_platts!AV$1,FALSE)))*$N338</f>
        <v>0</v>
      </c>
      <c r="AW338" s="8">
        <f>(IFERROR(VLOOKUP($D338,platts!$C$3:$AM$457,soaf_platts!AW$1+2,FALSE),VLOOKUP($C338,Lifetime!$A$2:$AK$48,2+soaf_platts!AW$1,FALSE)))*$N338</f>
        <v>0</v>
      </c>
    </row>
    <row r="339" spans="1:49" x14ac:dyDescent="0.25">
      <c r="A339" s="8">
        <v>337</v>
      </c>
      <c r="B339" s="24" t="s">
        <v>43</v>
      </c>
      <c r="C339" s="21" t="s">
        <v>23</v>
      </c>
      <c r="D339" s="8" t="str">
        <f t="shared" si="20"/>
        <v>ME_Wind onshore 1</v>
      </c>
      <c r="E339" s="8">
        <f>IFERROR(VLOOKUP(D339,Data_2011!$D:$F,3,FALSE),VLOOKUP($C339,Efficiency!A338:B382,2,FALSE))</f>
        <v>1</v>
      </c>
      <c r="F339" s="8">
        <f>IFERROR(VLOOKUP(D339,Data_2011!$D:$F,2,FALSE),0)</f>
        <v>0</v>
      </c>
      <c r="G339" s="8">
        <f t="shared" si="22"/>
        <v>0</v>
      </c>
      <c r="H339" s="8">
        <f t="shared" si="23"/>
        <v>0</v>
      </c>
      <c r="I339" s="8">
        <v>0</v>
      </c>
      <c r="J339" s="8">
        <v>0</v>
      </c>
      <c r="K339" s="8">
        <v>0</v>
      </c>
      <c r="L339" s="8">
        <f>IFERROR(VLOOKUP($D339,platts!$C$3:$AM$457,2,FALSE),0)</f>
        <v>0</v>
      </c>
      <c r="M339" s="18">
        <f t="shared" si="21"/>
        <v>0</v>
      </c>
      <c r="N339" s="8">
        <f>VLOOKUP($D339,soaf!$D$2:$E$514,2,FALSE)</f>
        <v>0</v>
      </c>
      <c r="O339" s="8">
        <f>(IFERROR(VLOOKUP($D339,platts!$C$3:$AM$457,soaf_platts!O$1+2,FALSE),VLOOKUP($C339,Lifetime!$A$2:$AK$48,2+soaf_platts!O$1,FALSE)))*$N339</f>
        <v>0</v>
      </c>
      <c r="P339" s="8">
        <f>(IFERROR(VLOOKUP($D339,platts!$C$3:$AM$457,soaf_platts!P$1+2,FALSE),VLOOKUP($C339,Lifetime!$A$2:$AK$48,2+soaf_platts!P$1,FALSE)))*$N339</f>
        <v>0</v>
      </c>
      <c r="Q339" s="8">
        <f>(IFERROR(VLOOKUP($D339,platts!$C$3:$AM$457,soaf_platts!Q$1+2,FALSE),VLOOKUP($C339,Lifetime!$A$2:$AK$48,2+soaf_platts!Q$1,FALSE)))*$N339</f>
        <v>0</v>
      </c>
      <c r="R339" s="8">
        <f>(IFERROR(VLOOKUP($D339,platts!$C$3:$AM$457,soaf_platts!R$1+2,FALSE),VLOOKUP($C339,Lifetime!$A$2:$AK$48,2+soaf_platts!R$1,FALSE)))*$N339</f>
        <v>0</v>
      </c>
      <c r="S339" s="8">
        <f>(IFERROR(VLOOKUP($D339,platts!$C$3:$AM$457,soaf_platts!S$1+2,FALSE),VLOOKUP($C339,Lifetime!$A$2:$AK$48,2+soaf_platts!S$1,FALSE)))*$N339</f>
        <v>0</v>
      </c>
      <c r="T339" s="8">
        <f>(IFERROR(VLOOKUP($D339,platts!$C$3:$AM$457,soaf_platts!T$1+2,FALSE),VLOOKUP($C339,Lifetime!$A$2:$AK$48,2+soaf_platts!T$1,FALSE)))*$N339</f>
        <v>0</v>
      </c>
      <c r="U339" s="8">
        <f>(IFERROR(VLOOKUP($D339,platts!$C$3:$AM$457,soaf_platts!U$1+2,FALSE),VLOOKUP($C339,Lifetime!$A$2:$AK$48,2+soaf_platts!U$1,FALSE)))*$N339</f>
        <v>0</v>
      </c>
      <c r="V339" s="8">
        <f>(IFERROR(VLOOKUP($D339,platts!$C$3:$AM$457,soaf_platts!V$1+2,FALSE),VLOOKUP($C339,Lifetime!$A$2:$AK$48,2+soaf_platts!V$1,FALSE)))*$N339</f>
        <v>0</v>
      </c>
      <c r="W339" s="8">
        <f>(IFERROR(VLOOKUP($D339,platts!$C$3:$AM$457,soaf_platts!W$1+2,FALSE),VLOOKUP($C339,Lifetime!$A$2:$AK$48,2+soaf_platts!W$1,FALSE)))*$N339</f>
        <v>0</v>
      </c>
      <c r="X339" s="8">
        <f>(IFERROR(VLOOKUP($D339,platts!$C$3:$AM$457,soaf_platts!X$1+2,FALSE),VLOOKUP($C339,Lifetime!$A$2:$AK$48,2+soaf_platts!X$1,FALSE)))*$N339</f>
        <v>0</v>
      </c>
      <c r="Y339" s="8">
        <f>(IFERROR(VLOOKUP($D339,platts!$C$3:$AM$457,soaf_platts!Y$1+2,FALSE),VLOOKUP($C339,Lifetime!$A$2:$AK$48,2+soaf_platts!Y$1,FALSE)))*$N339</f>
        <v>0</v>
      </c>
      <c r="Z339" s="8">
        <f>(IFERROR(VLOOKUP($D339,platts!$C$3:$AM$457,soaf_platts!Z$1+2,FALSE),VLOOKUP($C339,Lifetime!$A$2:$AK$48,2+soaf_platts!Z$1,FALSE)))*$N339</f>
        <v>0</v>
      </c>
      <c r="AA339" s="8">
        <f>(IFERROR(VLOOKUP($D339,platts!$C$3:$AM$457,soaf_platts!AA$1+2,FALSE),VLOOKUP($C339,Lifetime!$A$2:$AK$48,2+soaf_platts!AA$1,FALSE)))*$N339</f>
        <v>0</v>
      </c>
      <c r="AB339" s="8">
        <f>(IFERROR(VLOOKUP($D339,platts!$C$3:$AM$457,soaf_platts!AB$1+2,FALSE),VLOOKUP($C339,Lifetime!$A$2:$AK$48,2+soaf_platts!AB$1,FALSE)))*$N339</f>
        <v>0</v>
      </c>
      <c r="AC339" s="8">
        <f>(IFERROR(VLOOKUP($D339,platts!$C$3:$AM$457,soaf_platts!AC$1+2,FALSE),VLOOKUP($C339,Lifetime!$A$2:$AK$48,2+soaf_platts!AC$1,FALSE)))*$N339</f>
        <v>0</v>
      </c>
      <c r="AD339" s="8">
        <f>(IFERROR(VLOOKUP($D339,platts!$C$3:$AM$457,soaf_platts!AD$1+2,FALSE),VLOOKUP($C339,Lifetime!$A$2:$AK$48,2+soaf_platts!AD$1,FALSE)))*$N339</f>
        <v>0</v>
      </c>
      <c r="AE339" s="8">
        <f>(IFERROR(VLOOKUP($D339,platts!$C$3:$AM$457,soaf_platts!AE$1+2,FALSE),VLOOKUP($C339,Lifetime!$A$2:$AK$48,2+soaf_platts!AE$1,FALSE)))*$N339</f>
        <v>0</v>
      </c>
      <c r="AF339" s="8">
        <f>(IFERROR(VLOOKUP($D339,platts!$C$3:$AM$457,soaf_platts!AF$1+2,FALSE),VLOOKUP($C339,Lifetime!$A$2:$AK$48,2+soaf_platts!AF$1,FALSE)))*$N339</f>
        <v>0</v>
      </c>
      <c r="AG339" s="8">
        <f>(IFERROR(VLOOKUP($D339,platts!$C$3:$AM$457,soaf_platts!AG$1+2,FALSE),VLOOKUP($C339,Lifetime!$A$2:$AK$48,2+soaf_platts!AG$1,FALSE)))*$N339</f>
        <v>0</v>
      </c>
      <c r="AH339" s="8">
        <f>(IFERROR(VLOOKUP($D339,platts!$C$3:$AM$457,soaf_platts!AH$1+2,FALSE),VLOOKUP($C339,Lifetime!$A$2:$AK$48,2+soaf_platts!AH$1,FALSE)))*$N339</f>
        <v>0</v>
      </c>
      <c r="AI339" s="8">
        <f>(IFERROR(VLOOKUP($D339,platts!$C$3:$AM$457,soaf_platts!AI$1+2,FALSE),VLOOKUP($C339,Lifetime!$A$2:$AK$48,2+soaf_platts!AI$1,FALSE)))*$N339</f>
        <v>0</v>
      </c>
      <c r="AJ339" s="8">
        <f>(IFERROR(VLOOKUP($D339,platts!$C$3:$AM$457,soaf_platts!AJ$1+2,FALSE),VLOOKUP($C339,Lifetime!$A$2:$AK$48,2+soaf_platts!AJ$1,FALSE)))*$N339</f>
        <v>0</v>
      </c>
      <c r="AK339" s="8">
        <f>(IFERROR(VLOOKUP($D339,platts!$C$3:$AM$457,soaf_platts!AK$1+2,FALSE),VLOOKUP($C339,Lifetime!$A$2:$AK$48,2+soaf_platts!AK$1,FALSE)))*$N339</f>
        <v>0</v>
      </c>
      <c r="AL339" s="8">
        <f>(IFERROR(VLOOKUP($D339,platts!$C$3:$AM$457,soaf_platts!AL$1+2,FALSE),VLOOKUP($C339,Lifetime!$A$2:$AK$48,2+soaf_platts!AL$1,FALSE)))*$N339</f>
        <v>0</v>
      </c>
      <c r="AM339" s="8">
        <f>(IFERROR(VLOOKUP($D339,platts!$C$3:$AM$457,soaf_platts!AM$1+2,FALSE),VLOOKUP($C339,Lifetime!$A$2:$AK$48,2+soaf_platts!AM$1,FALSE)))*$N339</f>
        <v>0</v>
      </c>
      <c r="AN339" s="8">
        <f>(IFERROR(VLOOKUP($D339,platts!$C$3:$AM$457,soaf_platts!AN$1+2,FALSE),VLOOKUP($C339,Lifetime!$A$2:$AK$48,2+soaf_platts!AN$1,FALSE)))*$N339</f>
        <v>0</v>
      </c>
      <c r="AO339" s="8">
        <f>(IFERROR(VLOOKUP($D339,platts!$C$3:$AM$457,soaf_platts!AO$1+2,FALSE),VLOOKUP($C339,Lifetime!$A$2:$AK$48,2+soaf_platts!AO$1,FALSE)))*$N339</f>
        <v>0</v>
      </c>
      <c r="AP339" s="8">
        <f>(IFERROR(VLOOKUP($D339,platts!$C$3:$AM$457,soaf_platts!AP$1+2,FALSE),VLOOKUP($C339,Lifetime!$A$2:$AK$48,2+soaf_platts!AP$1,FALSE)))*$N339</f>
        <v>0</v>
      </c>
      <c r="AQ339" s="8">
        <f>(IFERROR(VLOOKUP($D339,platts!$C$3:$AM$457,soaf_platts!AQ$1+2,FALSE),VLOOKUP($C339,Lifetime!$A$2:$AK$48,2+soaf_platts!AQ$1,FALSE)))*$N339</f>
        <v>0</v>
      </c>
      <c r="AR339" s="8">
        <f>(IFERROR(VLOOKUP($D339,platts!$C$3:$AM$457,soaf_platts!AR$1+2,FALSE),VLOOKUP($C339,Lifetime!$A$2:$AK$48,2+soaf_platts!AR$1,FALSE)))*$N339</f>
        <v>0</v>
      </c>
      <c r="AS339" s="8">
        <f>(IFERROR(VLOOKUP($D339,platts!$C$3:$AM$457,soaf_platts!AS$1+2,FALSE),VLOOKUP($C339,Lifetime!$A$2:$AK$48,2+soaf_platts!AS$1,FALSE)))*$N339</f>
        <v>0</v>
      </c>
      <c r="AT339" s="8">
        <f>(IFERROR(VLOOKUP($D339,platts!$C$3:$AM$457,soaf_platts!AT$1+2,FALSE),VLOOKUP($C339,Lifetime!$A$2:$AK$48,2+soaf_platts!AT$1,FALSE)))*$N339</f>
        <v>0</v>
      </c>
      <c r="AU339" s="8">
        <f>(IFERROR(VLOOKUP($D339,platts!$C$3:$AM$457,soaf_platts!AU$1+2,FALSE),VLOOKUP($C339,Lifetime!$A$2:$AK$48,2+soaf_platts!AU$1,FALSE)))*$N339</f>
        <v>0</v>
      </c>
      <c r="AV339" s="8">
        <f>(IFERROR(VLOOKUP($D339,platts!$C$3:$AM$457,soaf_platts!AV$1+2,FALSE),VLOOKUP($C339,Lifetime!$A$2:$AK$48,2+soaf_platts!AV$1,FALSE)))*$N339</f>
        <v>0</v>
      </c>
      <c r="AW339" s="8">
        <f>(IFERROR(VLOOKUP($D339,platts!$C$3:$AM$457,soaf_platts!AW$1+2,FALSE),VLOOKUP($C339,Lifetime!$A$2:$AK$48,2+soaf_platts!AW$1,FALSE)))*$N339</f>
        <v>0</v>
      </c>
    </row>
    <row r="340" spans="1:49" x14ac:dyDescent="0.25">
      <c r="A340" s="8">
        <v>338</v>
      </c>
      <c r="B340" s="20" t="s">
        <v>44</v>
      </c>
      <c r="C340" s="21" t="s">
        <v>19</v>
      </c>
      <c r="D340" s="8" t="str">
        <f t="shared" si="20"/>
        <v>MK_Biomass</v>
      </c>
      <c r="E340" s="8">
        <f>IFERROR(VLOOKUP(D340,Data_2011!$D:$F,3,FALSE),VLOOKUP($C340,Efficiency!A339:B383,2,FALSE))</f>
        <v>0.38</v>
      </c>
      <c r="F340" s="8">
        <f>IFERROR(VLOOKUP(D340,Data_2011!$D:$F,2,FALSE),0)</f>
        <v>0</v>
      </c>
      <c r="G340" s="8">
        <f t="shared" si="22"/>
        <v>0</v>
      </c>
      <c r="H340" s="8">
        <f t="shared" si="23"/>
        <v>0</v>
      </c>
      <c r="I340" s="8">
        <v>0</v>
      </c>
      <c r="J340" s="8">
        <v>0</v>
      </c>
      <c r="K340" s="8">
        <v>0</v>
      </c>
      <c r="L340" s="8">
        <f>IFERROR(VLOOKUP($D340,platts!$C$3:$AM$457,2,FALSE),0)</f>
        <v>0</v>
      </c>
      <c r="M340" s="18">
        <f t="shared" si="21"/>
        <v>16</v>
      </c>
      <c r="N340" s="8">
        <f>VLOOKUP($D340,soaf!$D$2:$E$514,2,FALSE)</f>
        <v>16</v>
      </c>
      <c r="O340" s="8">
        <f>(IFERROR(VLOOKUP($D340,platts!$C$3:$AM$457,soaf_platts!O$1+2,FALSE),VLOOKUP($C340,Lifetime!$A$2:$AK$48,2+soaf_platts!O$1,FALSE)))*$N340</f>
        <v>16</v>
      </c>
      <c r="P340" s="8">
        <f>(IFERROR(VLOOKUP($D340,platts!$C$3:$AM$457,soaf_platts!P$1+2,FALSE),VLOOKUP($C340,Lifetime!$A$2:$AK$48,2+soaf_platts!P$1,FALSE)))*$N340</f>
        <v>15.2</v>
      </c>
      <c r="Q340" s="8">
        <f>(IFERROR(VLOOKUP($D340,platts!$C$3:$AM$457,soaf_platts!Q$1+2,FALSE),VLOOKUP($C340,Lifetime!$A$2:$AK$48,2+soaf_platts!Q$1,FALSE)))*$N340</f>
        <v>14.399999999999999</v>
      </c>
      <c r="R340" s="8">
        <f>(IFERROR(VLOOKUP($D340,platts!$C$3:$AM$457,soaf_platts!R$1+2,FALSE),VLOOKUP($C340,Lifetime!$A$2:$AK$48,2+soaf_platts!R$1,FALSE)))*$N340</f>
        <v>13.599999999999998</v>
      </c>
      <c r="S340" s="8">
        <f>(IFERROR(VLOOKUP($D340,platts!$C$3:$AM$457,soaf_platts!S$1+2,FALSE),VLOOKUP($C340,Lifetime!$A$2:$AK$48,2+soaf_platts!S$1,FALSE)))*$N340</f>
        <v>12.799999999999997</v>
      </c>
      <c r="T340" s="8">
        <f>(IFERROR(VLOOKUP($D340,platts!$C$3:$AM$457,soaf_platts!T$1+2,FALSE),VLOOKUP($C340,Lifetime!$A$2:$AK$48,2+soaf_platts!T$1,FALSE)))*$N340</f>
        <v>11.999999999999996</v>
      </c>
      <c r="U340" s="8">
        <f>(IFERROR(VLOOKUP($D340,platts!$C$3:$AM$457,soaf_platts!U$1+2,FALSE),VLOOKUP($C340,Lifetime!$A$2:$AK$48,2+soaf_platts!U$1,FALSE)))*$N340</f>
        <v>11.199999999999996</v>
      </c>
      <c r="V340" s="8">
        <f>(IFERROR(VLOOKUP($D340,platts!$C$3:$AM$457,soaf_platts!V$1+2,FALSE),VLOOKUP($C340,Lifetime!$A$2:$AK$48,2+soaf_platts!V$1,FALSE)))*$N340</f>
        <v>10.399999999999995</v>
      </c>
      <c r="W340" s="8">
        <f>(IFERROR(VLOOKUP($D340,platts!$C$3:$AM$457,soaf_platts!W$1+2,FALSE),VLOOKUP($C340,Lifetime!$A$2:$AK$48,2+soaf_platts!W$1,FALSE)))*$N340</f>
        <v>9.5999999999999943</v>
      </c>
      <c r="X340" s="8">
        <f>(IFERROR(VLOOKUP($D340,platts!$C$3:$AM$457,soaf_platts!X$1+2,FALSE),VLOOKUP($C340,Lifetime!$A$2:$AK$48,2+soaf_platts!X$1,FALSE)))*$N340</f>
        <v>8.7999999999999936</v>
      </c>
      <c r="Y340" s="8">
        <f>(IFERROR(VLOOKUP($D340,platts!$C$3:$AM$457,soaf_platts!Y$1+2,FALSE),VLOOKUP($C340,Lifetime!$A$2:$AK$48,2+soaf_platts!Y$1,FALSE)))*$N340</f>
        <v>7.9999999999999938</v>
      </c>
      <c r="Z340" s="8">
        <f>(IFERROR(VLOOKUP($D340,platts!$C$3:$AM$457,soaf_platts!Z$1+2,FALSE),VLOOKUP($C340,Lifetime!$A$2:$AK$48,2+soaf_platts!Z$1,FALSE)))*$N340</f>
        <v>7.199999999999994</v>
      </c>
      <c r="AA340" s="8">
        <f>(IFERROR(VLOOKUP($D340,platts!$C$3:$AM$457,soaf_platts!AA$1+2,FALSE),VLOOKUP($C340,Lifetime!$A$2:$AK$48,2+soaf_platts!AA$1,FALSE)))*$N340</f>
        <v>6.3999999999999941</v>
      </c>
      <c r="AB340" s="8">
        <f>(IFERROR(VLOOKUP($D340,platts!$C$3:$AM$457,soaf_platts!AB$1+2,FALSE),VLOOKUP($C340,Lifetime!$A$2:$AK$48,2+soaf_platts!AB$1,FALSE)))*$N340</f>
        <v>5.5999999999999943</v>
      </c>
      <c r="AC340" s="8">
        <f>(IFERROR(VLOOKUP($D340,platts!$C$3:$AM$457,soaf_platts!AC$1+2,FALSE),VLOOKUP($C340,Lifetime!$A$2:$AK$48,2+soaf_platts!AC$1,FALSE)))*$N340</f>
        <v>4.7999999999999945</v>
      </c>
      <c r="AD340" s="8">
        <f>(IFERROR(VLOOKUP($D340,platts!$C$3:$AM$457,soaf_platts!AD$1+2,FALSE),VLOOKUP($C340,Lifetime!$A$2:$AK$48,2+soaf_platts!AD$1,FALSE)))*$N340</f>
        <v>3.9999999999999947</v>
      </c>
      <c r="AE340" s="8">
        <f>(IFERROR(VLOOKUP($D340,platts!$C$3:$AM$457,soaf_platts!AE$1+2,FALSE),VLOOKUP($C340,Lifetime!$A$2:$AK$48,2+soaf_platts!AE$1,FALSE)))*$N340</f>
        <v>3.1999999999999948</v>
      </c>
      <c r="AF340" s="8">
        <f>(IFERROR(VLOOKUP($D340,platts!$C$3:$AM$457,soaf_platts!AF$1+2,FALSE),VLOOKUP($C340,Lifetime!$A$2:$AK$48,2+soaf_platts!AF$1,FALSE)))*$N340</f>
        <v>2.399999999999995</v>
      </c>
      <c r="AG340" s="8">
        <f>(IFERROR(VLOOKUP($D340,platts!$C$3:$AM$457,soaf_platts!AG$1+2,FALSE),VLOOKUP($C340,Lifetime!$A$2:$AK$48,2+soaf_platts!AG$1,FALSE)))*$N340</f>
        <v>1.599999999999995</v>
      </c>
      <c r="AH340" s="8">
        <f>(IFERROR(VLOOKUP($D340,platts!$C$3:$AM$457,soaf_platts!AH$1+2,FALSE),VLOOKUP($C340,Lifetime!$A$2:$AK$48,2+soaf_platts!AH$1,FALSE)))*$N340</f>
        <v>0.79999999999999494</v>
      </c>
      <c r="AI340" s="8">
        <f>(IFERROR(VLOOKUP($D340,platts!$C$3:$AM$457,soaf_platts!AI$1+2,FALSE),VLOOKUP($C340,Lifetime!$A$2:$AK$48,2+soaf_platts!AI$1,FALSE)))*$N340</f>
        <v>0</v>
      </c>
      <c r="AJ340" s="8">
        <f>(IFERROR(VLOOKUP($D340,platts!$C$3:$AM$457,soaf_platts!AJ$1+2,FALSE),VLOOKUP($C340,Lifetime!$A$2:$AK$48,2+soaf_platts!AJ$1,FALSE)))*$N340</f>
        <v>0</v>
      </c>
      <c r="AK340" s="8">
        <f>(IFERROR(VLOOKUP($D340,platts!$C$3:$AM$457,soaf_platts!AK$1+2,FALSE),VLOOKUP($C340,Lifetime!$A$2:$AK$48,2+soaf_platts!AK$1,FALSE)))*$N340</f>
        <v>0</v>
      </c>
      <c r="AL340" s="8">
        <f>(IFERROR(VLOOKUP($D340,platts!$C$3:$AM$457,soaf_platts!AL$1+2,FALSE),VLOOKUP($C340,Lifetime!$A$2:$AK$48,2+soaf_platts!AL$1,FALSE)))*$N340</f>
        <v>0</v>
      </c>
      <c r="AM340" s="8">
        <f>(IFERROR(VLOOKUP($D340,platts!$C$3:$AM$457,soaf_platts!AM$1+2,FALSE),VLOOKUP($C340,Lifetime!$A$2:$AK$48,2+soaf_platts!AM$1,FALSE)))*$N340</f>
        <v>0</v>
      </c>
      <c r="AN340" s="8">
        <f>(IFERROR(VLOOKUP($D340,platts!$C$3:$AM$457,soaf_platts!AN$1+2,FALSE),VLOOKUP($C340,Lifetime!$A$2:$AK$48,2+soaf_platts!AN$1,FALSE)))*$N340</f>
        <v>0</v>
      </c>
      <c r="AO340" s="8">
        <f>(IFERROR(VLOOKUP($D340,platts!$C$3:$AM$457,soaf_platts!AO$1+2,FALSE),VLOOKUP($C340,Lifetime!$A$2:$AK$48,2+soaf_platts!AO$1,FALSE)))*$N340</f>
        <v>0</v>
      </c>
      <c r="AP340" s="8">
        <f>(IFERROR(VLOOKUP($D340,platts!$C$3:$AM$457,soaf_platts!AP$1+2,FALSE),VLOOKUP($C340,Lifetime!$A$2:$AK$48,2+soaf_platts!AP$1,FALSE)))*$N340</f>
        <v>0</v>
      </c>
      <c r="AQ340" s="8">
        <f>(IFERROR(VLOOKUP($D340,platts!$C$3:$AM$457,soaf_platts!AQ$1+2,FALSE),VLOOKUP($C340,Lifetime!$A$2:$AK$48,2+soaf_platts!AQ$1,FALSE)))*$N340</f>
        <v>0</v>
      </c>
      <c r="AR340" s="8">
        <f>(IFERROR(VLOOKUP($D340,platts!$C$3:$AM$457,soaf_platts!AR$1+2,FALSE),VLOOKUP($C340,Lifetime!$A$2:$AK$48,2+soaf_platts!AR$1,FALSE)))*$N340</f>
        <v>0</v>
      </c>
      <c r="AS340" s="8">
        <f>(IFERROR(VLOOKUP($D340,platts!$C$3:$AM$457,soaf_platts!AS$1+2,FALSE),VLOOKUP($C340,Lifetime!$A$2:$AK$48,2+soaf_platts!AS$1,FALSE)))*$N340</f>
        <v>0</v>
      </c>
      <c r="AT340" s="8">
        <f>(IFERROR(VLOOKUP($D340,platts!$C$3:$AM$457,soaf_platts!AT$1+2,FALSE),VLOOKUP($C340,Lifetime!$A$2:$AK$48,2+soaf_platts!AT$1,FALSE)))*$N340</f>
        <v>0</v>
      </c>
      <c r="AU340" s="8">
        <f>(IFERROR(VLOOKUP($D340,platts!$C$3:$AM$457,soaf_platts!AU$1+2,FALSE),VLOOKUP($C340,Lifetime!$A$2:$AK$48,2+soaf_platts!AU$1,FALSE)))*$N340</f>
        <v>0</v>
      </c>
      <c r="AV340" s="8">
        <f>(IFERROR(VLOOKUP($D340,platts!$C$3:$AM$457,soaf_platts!AV$1+2,FALSE),VLOOKUP($C340,Lifetime!$A$2:$AK$48,2+soaf_platts!AV$1,FALSE)))*$N340</f>
        <v>0</v>
      </c>
      <c r="AW340" s="8">
        <f>(IFERROR(VLOOKUP($D340,platts!$C$3:$AM$457,soaf_platts!AW$1+2,FALSE),VLOOKUP($C340,Lifetime!$A$2:$AK$48,2+soaf_platts!AW$1,FALSE)))*$N340</f>
        <v>0</v>
      </c>
    </row>
    <row r="341" spans="1:49" x14ac:dyDescent="0.25">
      <c r="A341" s="8">
        <v>339</v>
      </c>
      <c r="B341" s="23" t="s">
        <v>44</v>
      </c>
      <c r="C341" s="21" t="s">
        <v>9</v>
      </c>
      <c r="D341" s="8" t="str">
        <f t="shared" si="20"/>
        <v>MK_CCGT</v>
      </c>
      <c r="E341" s="8">
        <f>IFERROR(VLOOKUP(D341,Data_2011!$D:$F,3,FALSE),VLOOKUP($C341,Efficiency!A340:B384,2,FALSE))</f>
        <v>0.60199999999999898</v>
      </c>
      <c r="F341" s="8">
        <f>IFERROR(VLOOKUP(D341,Data_2011!$D:$F,2,FALSE),0)</f>
        <v>4.8809523809525518E-4</v>
      </c>
      <c r="G341" s="8">
        <f t="shared" si="22"/>
        <v>0</v>
      </c>
      <c r="H341" s="8">
        <f t="shared" si="23"/>
        <v>0</v>
      </c>
      <c r="I341" s="8">
        <v>0</v>
      </c>
      <c r="J341" s="8">
        <v>0</v>
      </c>
      <c r="K341" s="8">
        <v>0</v>
      </c>
      <c r="L341" s="8">
        <f>IFERROR(VLOOKUP($D341,platts!$C$3:$AM$457,2,FALSE),0)</f>
        <v>255</v>
      </c>
      <c r="M341" s="18">
        <f t="shared" si="21"/>
        <v>-49.498948843728073</v>
      </c>
      <c r="N341" s="8">
        <f>VLOOKUP($D341,soaf!$D$2:$E$514,2,FALSE)</f>
        <v>205.50105115627193</v>
      </c>
      <c r="O341" s="8">
        <f>(IFERROR(VLOOKUP($D341,platts!$C$3:$AM$457,soaf_platts!O$1+2,FALSE),VLOOKUP($C341,Lifetime!$A$2:$AK$48,2+soaf_platts!O$1,FALSE)))*$N341</f>
        <v>205.50105115627193</v>
      </c>
      <c r="P341" s="8">
        <f>(IFERROR(VLOOKUP($D341,platts!$C$3:$AM$457,soaf_platts!P$1+2,FALSE),VLOOKUP($C341,Lifetime!$A$2:$AK$48,2+soaf_platts!P$1,FALSE)))*$N341</f>
        <v>205.50105115627193</v>
      </c>
      <c r="Q341" s="8">
        <f>(IFERROR(VLOOKUP($D341,platts!$C$3:$AM$457,soaf_platts!Q$1+2,FALSE),VLOOKUP($C341,Lifetime!$A$2:$AK$48,2+soaf_platts!Q$1,FALSE)))*$N341</f>
        <v>205.50105115627193</v>
      </c>
      <c r="R341" s="8">
        <f>(IFERROR(VLOOKUP($D341,platts!$C$3:$AM$457,soaf_platts!R$1+2,FALSE),VLOOKUP($C341,Lifetime!$A$2:$AK$48,2+soaf_platts!R$1,FALSE)))*$N341</f>
        <v>205.50105115627193</v>
      </c>
      <c r="S341" s="8">
        <f>(IFERROR(VLOOKUP($D341,platts!$C$3:$AM$457,soaf_platts!S$1+2,FALSE),VLOOKUP($C341,Lifetime!$A$2:$AK$48,2+soaf_platts!S$1,FALSE)))*$N341</f>
        <v>205.50105115627193</v>
      </c>
      <c r="T341" s="8">
        <f>(IFERROR(VLOOKUP($D341,platts!$C$3:$AM$457,soaf_platts!T$1+2,FALSE),VLOOKUP($C341,Lifetime!$A$2:$AK$48,2+soaf_platts!T$1,FALSE)))*$N341</f>
        <v>205.50105115627193</v>
      </c>
      <c r="U341" s="8">
        <f>(IFERROR(VLOOKUP($D341,platts!$C$3:$AM$457,soaf_platts!U$1+2,FALSE),VLOOKUP($C341,Lifetime!$A$2:$AK$48,2+soaf_platts!U$1,FALSE)))*$N341</f>
        <v>205.50105115627193</v>
      </c>
      <c r="V341" s="8">
        <f>(IFERROR(VLOOKUP($D341,platts!$C$3:$AM$457,soaf_platts!V$1+2,FALSE),VLOOKUP($C341,Lifetime!$A$2:$AK$48,2+soaf_platts!V$1,FALSE)))*$N341</f>
        <v>205.50105115627193</v>
      </c>
      <c r="W341" s="8">
        <f>(IFERROR(VLOOKUP($D341,platts!$C$3:$AM$457,soaf_platts!W$1+2,FALSE),VLOOKUP($C341,Lifetime!$A$2:$AK$48,2+soaf_platts!W$1,FALSE)))*$N341</f>
        <v>205.50105115627193</v>
      </c>
      <c r="X341" s="8">
        <f>(IFERROR(VLOOKUP($D341,platts!$C$3:$AM$457,soaf_platts!X$1+2,FALSE),VLOOKUP($C341,Lifetime!$A$2:$AK$48,2+soaf_platts!X$1,FALSE)))*$N341</f>
        <v>205.50105115627193</v>
      </c>
      <c r="Y341" s="8">
        <f>(IFERROR(VLOOKUP($D341,platts!$C$3:$AM$457,soaf_platts!Y$1+2,FALSE),VLOOKUP($C341,Lifetime!$A$2:$AK$48,2+soaf_platts!Y$1,FALSE)))*$N341</f>
        <v>205.50105115627193</v>
      </c>
      <c r="Z341" s="8">
        <f>(IFERROR(VLOOKUP($D341,platts!$C$3:$AM$457,soaf_platts!Z$1+2,FALSE),VLOOKUP($C341,Lifetime!$A$2:$AK$48,2+soaf_platts!Z$1,FALSE)))*$N341</f>
        <v>205.50105115627193</v>
      </c>
      <c r="AA341" s="8">
        <f>(IFERROR(VLOOKUP($D341,platts!$C$3:$AM$457,soaf_platts!AA$1+2,FALSE),VLOOKUP($C341,Lifetime!$A$2:$AK$48,2+soaf_platts!AA$1,FALSE)))*$N341</f>
        <v>205.50105115627193</v>
      </c>
      <c r="AB341" s="8">
        <f>(IFERROR(VLOOKUP($D341,platts!$C$3:$AM$457,soaf_platts!AB$1+2,FALSE),VLOOKUP($C341,Lifetime!$A$2:$AK$48,2+soaf_platts!AB$1,FALSE)))*$N341</f>
        <v>205.50105115627193</v>
      </c>
      <c r="AC341" s="8">
        <f>(IFERROR(VLOOKUP($D341,platts!$C$3:$AM$457,soaf_platts!AC$1+2,FALSE),VLOOKUP($C341,Lifetime!$A$2:$AK$48,2+soaf_platts!AC$1,FALSE)))*$N341</f>
        <v>205.50105115627193</v>
      </c>
      <c r="AD341" s="8">
        <f>(IFERROR(VLOOKUP($D341,platts!$C$3:$AM$457,soaf_platts!AD$1+2,FALSE),VLOOKUP($C341,Lifetime!$A$2:$AK$48,2+soaf_platts!AD$1,FALSE)))*$N341</f>
        <v>205.50105115627193</v>
      </c>
      <c r="AE341" s="8">
        <f>(IFERROR(VLOOKUP($D341,platts!$C$3:$AM$457,soaf_platts!AE$1+2,FALSE),VLOOKUP($C341,Lifetime!$A$2:$AK$48,2+soaf_platts!AE$1,FALSE)))*$N341</f>
        <v>205.50105115627193</v>
      </c>
      <c r="AF341" s="8">
        <f>(IFERROR(VLOOKUP($D341,platts!$C$3:$AM$457,soaf_platts!AF$1+2,FALSE),VLOOKUP($C341,Lifetime!$A$2:$AK$48,2+soaf_platts!AF$1,FALSE)))*$N341</f>
        <v>205.50105115627193</v>
      </c>
      <c r="AG341" s="8">
        <f>(IFERROR(VLOOKUP($D341,platts!$C$3:$AM$457,soaf_platts!AG$1+2,FALSE),VLOOKUP($C341,Lifetime!$A$2:$AK$48,2+soaf_platts!AG$1,FALSE)))*$N341</f>
        <v>205.50105115627193</v>
      </c>
      <c r="AH341" s="8">
        <f>(IFERROR(VLOOKUP($D341,platts!$C$3:$AM$457,soaf_platts!AH$1+2,FALSE),VLOOKUP($C341,Lifetime!$A$2:$AK$48,2+soaf_platts!AH$1,FALSE)))*$N341</f>
        <v>205.50105115627193</v>
      </c>
      <c r="AI341" s="8">
        <f>(IFERROR(VLOOKUP($D341,platts!$C$3:$AM$457,soaf_platts!AI$1+2,FALSE),VLOOKUP($C341,Lifetime!$A$2:$AK$48,2+soaf_platts!AI$1,FALSE)))*$N341</f>
        <v>205.50105115627193</v>
      </c>
      <c r="AJ341" s="8">
        <f>(IFERROR(VLOOKUP($D341,platts!$C$3:$AM$457,soaf_platts!AJ$1+2,FALSE),VLOOKUP($C341,Lifetime!$A$2:$AK$48,2+soaf_platts!AJ$1,FALSE)))*$N341</f>
        <v>205.50105115627193</v>
      </c>
      <c r="AK341" s="8">
        <f>(IFERROR(VLOOKUP($D341,platts!$C$3:$AM$457,soaf_platts!AK$1+2,FALSE),VLOOKUP($C341,Lifetime!$A$2:$AK$48,2+soaf_platts!AK$1,FALSE)))*$N341</f>
        <v>205.50105115627193</v>
      </c>
      <c r="AL341" s="8">
        <f>(IFERROR(VLOOKUP($D341,platts!$C$3:$AM$457,soaf_platts!AL$1+2,FALSE),VLOOKUP($C341,Lifetime!$A$2:$AK$48,2+soaf_platts!AL$1,FALSE)))*$N341</f>
        <v>205.50105115627193</v>
      </c>
      <c r="AM341" s="8">
        <f>(IFERROR(VLOOKUP($D341,platts!$C$3:$AM$457,soaf_platts!AM$1+2,FALSE),VLOOKUP($C341,Lifetime!$A$2:$AK$48,2+soaf_platts!AM$1,FALSE)))*$N341</f>
        <v>205.50105115627193</v>
      </c>
      <c r="AN341" s="8">
        <f>(IFERROR(VLOOKUP($D341,platts!$C$3:$AM$457,soaf_platts!AN$1+2,FALSE),VLOOKUP($C341,Lifetime!$A$2:$AK$48,2+soaf_platts!AN$1,FALSE)))*$N341</f>
        <v>205.50105115627193</v>
      </c>
      <c r="AO341" s="8">
        <f>(IFERROR(VLOOKUP($D341,platts!$C$3:$AM$457,soaf_platts!AO$1+2,FALSE),VLOOKUP($C341,Lifetime!$A$2:$AK$48,2+soaf_platts!AO$1,FALSE)))*$N341</f>
        <v>205.50105115627193</v>
      </c>
      <c r="AP341" s="8">
        <f>(IFERROR(VLOOKUP($D341,platts!$C$3:$AM$457,soaf_platts!AP$1+2,FALSE),VLOOKUP($C341,Lifetime!$A$2:$AK$48,2+soaf_platts!AP$1,FALSE)))*$N341</f>
        <v>205.50105115627193</v>
      </c>
      <c r="AQ341" s="8">
        <f>(IFERROR(VLOOKUP($D341,platts!$C$3:$AM$457,soaf_platts!AQ$1+2,FALSE),VLOOKUP($C341,Lifetime!$A$2:$AK$48,2+soaf_platts!AQ$1,FALSE)))*$N341</f>
        <v>205.50105115627193</v>
      </c>
      <c r="AR341" s="8">
        <f>(IFERROR(VLOOKUP($D341,platts!$C$3:$AM$457,soaf_platts!AR$1+2,FALSE),VLOOKUP($C341,Lifetime!$A$2:$AK$48,2+soaf_platts!AR$1,FALSE)))*$N341</f>
        <v>205.50105115627193</v>
      </c>
      <c r="AS341" s="8">
        <f>(IFERROR(VLOOKUP($D341,platts!$C$3:$AM$457,soaf_platts!AS$1+2,FALSE),VLOOKUP($C341,Lifetime!$A$2:$AK$48,2+soaf_platts!AS$1,FALSE)))*$N341</f>
        <v>205.50105115627193</v>
      </c>
      <c r="AT341" s="8">
        <f>(IFERROR(VLOOKUP($D341,platts!$C$3:$AM$457,soaf_platts!AT$1+2,FALSE),VLOOKUP($C341,Lifetime!$A$2:$AK$48,2+soaf_platts!AT$1,FALSE)))*$N341</f>
        <v>205.50105115627193</v>
      </c>
      <c r="AU341" s="8">
        <f>(IFERROR(VLOOKUP($D341,platts!$C$3:$AM$457,soaf_platts!AU$1+2,FALSE),VLOOKUP($C341,Lifetime!$A$2:$AK$48,2+soaf_platts!AU$1,FALSE)))*$N341</f>
        <v>205.50105115627193</v>
      </c>
      <c r="AV341" s="8">
        <f>(IFERROR(VLOOKUP($D341,platts!$C$3:$AM$457,soaf_platts!AV$1+2,FALSE),VLOOKUP($C341,Lifetime!$A$2:$AK$48,2+soaf_platts!AV$1,FALSE)))*$N341</f>
        <v>205.50105115627193</v>
      </c>
      <c r="AW341" s="8">
        <f>(IFERROR(VLOOKUP($D341,platts!$C$3:$AM$457,soaf_platts!AW$1+2,FALSE),VLOOKUP($C341,Lifetime!$A$2:$AK$48,2+soaf_platts!AW$1,FALSE)))*$N341</f>
        <v>205.50105115627193</v>
      </c>
    </row>
    <row r="342" spans="1:49" x14ac:dyDescent="0.25">
      <c r="A342" s="8">
        <v>340</v>
      </c>
      <c r="B342" s="23" t="s">
        <v>44</v>
      </c>
      <c r="C342" s="21" t="s">
        <v>15</v>
      </c>
      <c r="D342" s="8" t="str">
        <f t="shared" si="20"/>
        <v>MK_CCOT</v>
      </c>
      <c r="E342" s="8">
        <f>IFERROR(VLOOKUP(D342,Data_2011!$D:$F,3,FALSE),VLOOKUP($C342,Efficiency!A341:B385,2,FALSE))</f>
        <v>0.60199999999999898</v>
      </c>
      <c r="F342" s="8">
        <f>IFERROR(VLOOKUP(D342,Data_2011!$D:$F,2,FALSE),0)</f>
        <v>4.8809523809525518E-4</v>
      </c>
      <c r="G342" s="8">
        <f t="shared" si="22"/>
        <v>0</v>
      </c>
      <c r="H342" s="8">
        <f t="shared" si="23"/>
        <v>0</v>
      </c>
      <c r="I342" s="8">
        <v>0</v>
      </c>
      <c r="J342" s="8">
        <v>0</v>
      </c>
      <c r="K342" s="8">
        <v>0</v>
      </c>
      <c r="L342" s="8">
        <f>IFERROR(VLOOKUP($D342,platts!$C$3:$AM$457,2,FALSE),0)</f>
        <v>0</v>
      </c>
      <c r="M342" s="18">
        <f t="shared" si="21"/>
        <v>0</v>
      </c>
      <c r="N342" s="8">
        <f>VLOOKUP($D342,soaf!$D$2:$E$514,2,FALSE)</f>
        <v>0</v>
      </c>
      <c r="O342" s="8">
        <f>(IFERROR(VLOOKUP($D342,platts!$C$3:$AM$457,soaf_platts!O$1+2,FALSE),VLOOKUP($C342,Lifetime!$A$2:$AK$48,2+soaf_platts!O$1,FALSE)))*$N342</f>
        <v>0</v>
      </c>
      <c r="P342" s="8">
        <f>(IFERROR(VLOOKUP($D342,platts!$C$3:$AM$457,soaf_platts!P$1+2,FALSE),VLOOKUP($C342,Lifetime!$A$2:$AK$48,2+soaf_platts!P$1,FALSE)))*$N342</f>
        <v>0</v>
      </c>
      <c r="Q342" s="8">
        <f>(IFERROR(VLOOKUP($D342,platts!$C$3:$AM$457,soaf_platts!Q$1+2,FALSE),VLOOKUP($C342,Lifetime!$A$2:$AK$48,2+soaf_platts!Q$1,FALSE)))*$N342</f>
        <v>0</v>
      </c>
      <c r="R342" s="8">
        <f>(IFERROR(VLOOKUP($D342,platts!$C$3:$AM$457,soaf_platts!R$1+2,FALSE),VLOOKUP($C342,Lifetime!$A$2:$AK$48,2+soaf_platts!R$1,FALSE)))*$N342</f>
        <v>0</v>
      </c>
      <c r="S342" s="8">
        <f>(IFERROR(VLOOKUP($D342,platts!$C$3:$AM$457,soaf_platts!S$1+2,FALSE),VLOOKUP($C342,Lifetime!$A$2:$AK$48,2+soaf_platts!S$1,FALSE)))*$N342</f>
        <v>0</v>
      </c>
      <c r="T342" s="8">
        <f>(IFERROR(VLOOKUP($D342,platts!$C$3:$AM$457,soaf_platts!T$1+2,FALSE),VLOOKUP($C342,Lifetime!$A$2:$AK$48,2+soaf_platts!T$1,FALSE)))*$N342</f>
        <v>0</v>
      </c>
      <c r="U342" s="8">
        <f>(IFERROR(VLOOKUP($D342,platts!$C$3:$AM$457,soaf_platts!U$1+2,FALSE),VLOOKUP($C342,Lifetime!$A$2:$AK$48,2+soaf_platts!U$1,FALSE)))*$N342</f>
        <v>0</v>
      </c>
      <c r="V342" s="8">
        <f>(IFERROR(VLOOKUP($D342,platts!$C$3:$AM$457,soaf_platts!V$1+2,FALSE),VLOOKUP($C342,Lifetime!$A$2:$AK$48,2+soaf_platts!V$1,FALSE)))*$N342</f>
        <v>0</v>
      </c>
      <c r="W342" s="8">
        <f>(IFERROR(VLOOKUP($D342,platts!$C$3:$AM$457,soaf_platts!W$1+2,FALSE),VLOOKUP($C342,Lifetime!$A$2:$AK$48,2+soaf_platts!W$1,FALSE)))*$N342</f>
        <v>0</v>
      </c>
      <c r="X342" s="8">
        <f>(IFERROR(VLOOKUP($D342,platts!$C$3:$AM$457,soaf_platts!X$1+2,FALSE),VLOOKUP($C342,Lifetime!$A$2:$AK$48,2+soaf_platts!X$1,FALSE)))*$N342</f>
        <v>0</v>
      </c>
      <c r="Y342" s="8">
        <f>(IFERROR(VLOOKUP($D342,platts!$C$3:$AM$457,soaf_platts!Y$1+2,FALSE),VLOOKUP($C342,Lifetime!$A$2:$AK$48,2+soaf_platts!Y$1,FALSE)))*$N342</f>
        <v>0</v>
      </c>
      <c r="Z342" s="8">
        <f>(IFERROR(VLOOKUP($D342,platts!$C$3:$AM$457,soaf_platts!Z$1+2,FALSE),VLOOKUP($C342,Lifetime!$A$2:$AK$48,2+soaf_platts!Z$1,FALSE)))*$N342</f>
        <v>0</v>
      </c>
      <c r="AA342" s="8">
        <f>(IFERROR(VLOOKUP($D342,platts!$C$3:$AM$457,soaf_platts!AA$1+2,FALSE),VLOOKUP($C342,Lifetime!$A$2:$AK$48,2+soaf_platts!AA$1,FALSE)))*$N342</f>
        <v>0</v>
      </c>
      <c r="AB342" s="8">
        <f>(IFERROR(VLOOKUP($D342,platts!$C$3:$AM$457,soaf_platts!AB$1+2,FALSE),VLOOKUP($C342,Lifetime!$A$2:$AK$48,2+soaf_platts!AB$1,FALSE)))*$N342</f>
        <v>0</v>
      </c>
      <c r="AC342" s="8">
        <f>(IFERROR(VLOOKUP($D342,platts!$C$3:$AM$457,soaf_platts!AC$1+2,FALSE),VLOOKUP($C342,Lifetime!$A$2:$AK$48,2+soaf_platts!AC$1,FALSE)))*$N342</f>
        <v>0</v>
      </c>
      <c r="AD342" s="8">
        <f>(IFERROR(VLOOKUP($D342,platts!$C$3:$AM$457,soaf_platts!AD$1+2,FALSE),VLOOKUP($C342,Lifetime!$A$2:$AK$48,2+soaf_platts!AD$1,FALSE)))*$N342</f>
        <v>0</v>
      </c>
      <c r="AE342" s="8">
        <f>(IFERROR(VLOOKUP($D342,platts!$C$3:$AM$457,soaf_platts!AE$1+2,FALSE),VLOOKUP($C342,Lifetime!$A$2:$AK$48,2+soaf_platts!AE$1,FALSE)))*$N342</f>
        <v>0</v>
      </c>
      <c r="AF342" s="8">
        <f>(IFERROR(VLOOKUP($D342,platts!$C$3:$AM$457,soaf_platts!AF$1+2,FALSE),VLOOKUP($C342,Lifetime!$A$2:$AK$48,2+soaf_platts!AF$1,FALSE)))*$N342</f>
        <v>0</v>
      </c>
      <c r="AG342" s="8">
        <f>(IFERROR(VLOOKUP($D342,platts!$C$3:$AM$457,soaf_platts!AG$1+2,FALSE),VLOOKUP($C342,Lifetime!$A$2:$AK$48,2+soaf_platts!AG$1,FALSE)))*$N342</f>
        <v>0</v>
      </c>
      <c r="AH342" s="8">
        <f>(IFERROR(VLOOKUP($D342,platts!$C$3:$AM$457,soaf_platts!AH$1+2,FALSE),VLOOKUP($C342,Lifetime!$A$2:$AK$48,2+soaf_platts!AH$1,FALSE)))*$N342</f>
        <v>0</v>
      </c>
      <c r="AI342" s="8">
        <f>(IFERROR(VLOOKUP($D342,platts!$C$3:$AM$457,soaf_platts!AI$1+2,FALSE),VLOOKUP($C342,Lifetime!$A$2:$AK$48,2+soaf_platts!AI$1,FALSE)))*$N342</f>
        <v>0</v>
      </c>
      <c r="AJ342" s="8">
        <f>(IFERROR(VLOOKUP($D342,platts!$C$3:$AM$457,soaf_platts!AJ$1+2,FALSE),VLOOKUP($C342,Lifetime!$A$2:$AK$48,2+soaf_platts!AJ$1,FALSE)))*$N342</f>
        <v>0</v>
      </c>
      <c r="AK342" s="8">
        <f>(IFERROR(VLOOKUP($D342,platts!$C$3:$AM$457,soaf_platts!AK$1+2,FALSE),VLOOKUP($C342,Lifetime!$A$2:$AK$48,2+soaf_platts!AK$1,FALSE)))*$N342</f>
        <v>0</v>
      </c>
      <c r="AL342" s="8">
        <f>(IFERROR(VLOOKUP($D342,platts!$C$3:$AM$457,soaf_platts!AL$1+2,FALSE),VLOOKUP($C342,Lifetime!$A$2:$AK$48,2+soaf_platts!AL$1,FALSE)))*$N342</f>
        <v>0</v>
      </c>
      <c r="AM342" s="8">
        <f>(IFERROR(VLOOKUP($D342,platts!$C$3:$AM$457,soaf_platts!AM$1+2,FALSE),VLOOKUP($C342,Lifetime!$A$2:$AK$48,2+soaf_platts!AM$1,FALSE)))*$N342</f>
        <v>0</v>
      </c>
      <c r="AN342" s="8">
        <f>(IFERROR(VLOOKUP($D342,platts!$C$3:$AM$457,soaf_platts!AN$1+2,FALSE),VLOOKUP($C342,Lifetime!$A$2:$AK$48,2+soaf_platts!AN$1,FALSE)))*$N342</f>
        <v>0</v>
      </c>
      <c r="AO342" s="8">
        <f>(IFERROR(VLOOKUP($D342,platts!$C$3:$AM$457,soaf_platts!AO$1+2,FALSE),VLOOKUP($C342,Lifetime!$A$2:$AK$48,2+soaf_platts!AO$1,FALSE)))*$N342</f>
        <v>0</v>
      </c>
      <c r="AP342" s="8">
        <f>(IFERROR(VLOOKUP($D342,platts!$C$3:$AM$457,soaf_platts!AP$1+2,FALSE),VLOOKUP($C342,Lifetime!$A$2:$AK$48,2+soaf_platts!AP$1,FALSE)))*$N342</f>
        <v>0</v>
      </c>
      <c r="AQ342" s="8">
        <f>(IFERROR(VLOOKUP($D342,platts!$C$3:$AM$457,soaf_platts!AQ$1+2,FALSE),VLOOKUP($C342,Lifetime!$A$2:$AK$48,2+soaf_platts!AQ$1,FALSE)))*$N342</f>
        <v>0</v>
      </c>
      <c r="AR342" s="8">
        <f>(IFERROR(VLOOKUP($D342,platts!$C$3:$AM$457,soaf_platts!AR$1+2,FALSE),VLOOKUP($C342,Lifetime!$A$2:$AK$48,2+soaf_platts!AR$1,FALSE)))*$N342</f>
        <v>0</v>
      </c>
      <c r="AS342" s="8">
        <f>(IFERROR(VLOOKUP($D342,platts!$C$3:$AM$457,soaf_platts!AS$1+2,FALSE),VLOOKUP($C342,Lifetime!$A$2:$AK$48,2+soaf_platts!AS$1,FALSE)))*$N342</f>
        <v>0</v>
      </c>
      <c r="AT342" s="8">
        <f>(IFERROR(VLOOKUP($D342,platts!$C$3:$AM$457,soaf_platts!AT$1+2,FALSE),VLOOKUP($C342,Lifetime!$A$2:$AK$48,2+soaf_platts!AT$1,FALSE)))*$N342</f>
        <v>0</v>
      </c>
      <c r="AU342" s="8">
        <f>(IFERROR(VLOOKUP($D342,platts!$C$3:$AM$457,soaf_platts!AU$1+2,FALSE),VLOOKUP($C342,Lifetime!$A$2:$AK$48,2+soaf_platts!AU$1,FALSE)))*$N342</f>
        <v>0</v>
      </c>
      <c r="AV342" s="8">
        <f>(IFERROR(VLOOKUP($D342,platts!$C$3:$AM$457,soaf_platts!AV$1+2,FALSE),VLOOKUP($C342,Lifetime!$A$2:$AK$48,2+soaf_platts!AV$1,FALSE)))*$N342</f>
        <v>0</v>
      </c>
      <c r="AW342" s="8">
        <f>(IFERROR(VLOOKUP($D342,platts!$C$3:$AM$457,soaf_platts!AW$1+2,FALSE),VLOOKUP($C342,Lifetime!$A$2:$AK$48,2+soaf_platts!AW$1,FALSE)))*$N342</f>
        <v>0</v>
      </c>
    </row>
    <row r="343" spans="1:49" x14ac:dyDescent="0.25">
      <c r="A343" s="8">
        <v>341</v>
      </c>
      <c r="B343" s="23" t="s">
        <v>44</v>
      </c>
      <c r="C343" s="21" t="s">
        <v>14</v>
      </c>
      <c r="D343" s="8" t="str">
        <f t="shared" si="20"/>
        <v>MK_Coal</v>
      </c>
      <c r="E343" s="8">
        <f>IFERROR(VLOOKUP(D343,Data_2011!$D:$F,3,FALSE),VLOOKUP($C343,Efficiency!A342:B386,2,FALSE))</f>
        <v>0.46100000000000002</v>
      </c>
      <c r="F343" s="8">
        <f>IFERROR(VLOOKUP(D343,Data_2011!$D:$F,2,FALSE),0)</f>
        <v>1.7142857142857159E-4</v>
      </c>
      <c r="G343" s="8">
        <f t="shared" si="22"/>
        <v>0</v>
      </c>
      <c r="H343" s="8">
        <f t="shared" si="23"/>
        <v>0</v>
      </c>
      <c r="I343" s="8">
        <v>0</v>
      </c>
      <c r="J343" s="8">
        <v>0</v>
      </c>
      <c r="K343" s="8">
        <v>0</v>
      </c>
      <c r="L343" s="8">
        <f>IFERROR(VLOOKUP($D343,platts!$C$3:$AM$457,2,FALSE),0)</f>
        <v>0</v>
      </c>
      <c r="M343" s="18">
        <f t="shared" si="21"/>
        <v>0</v>
      </c>
      <c r="N343" s="8">
        <f>VLOOKUP($D343,soaf!$D$2:$E$514,2,FALSE)</f>
        <v>0</v>
      </c>
      <c r="O343" s="8">
        <f>(IFERROR(VLOOKUP($D343,platts!$C$3:$AM$457,soaf_platts!O$1+2,FALSE),VLOOKUP($C343,Lifetime!$A$2:$AK$48,2+soaf_platts!O$1,FALSE)))*$N343</f>
        <v>0</v>
      </c>
      <c r="P343" s="8">
        <f>(IFERROR(VLOOKUP($D343,platts!$C$3:$AM$457,soaf_platts!P$1+2,FALSE),VLOOKUP($C343,Lifetime!$A$2:$AK$48,2+soaf_platts!P$1,FALSE)))*$N343</f>
        <v>0</v>
      </c>
      <c r="Q343" s="8">
        <f>(IFERROR(VLOOKUP($D343,platts!$C$3:$AM$457,soaf_platts!Q$1+2,FALSE),VLOOKUP($C343,Lifetime!$A$2:$AK$48,2+soaf_platts!Q$1,FALSE)))*$N343</f>
        <v>0</v>
      </c>
      <c r="R343" s="8">
        <f>(IFERROR(VLOOKUP($D343,platts!$C$3:$AM$457,soaf_platts!R$1+2,FALSE),VLOOKUP($C343,Lifetime!$A$2:$AK$48,2+soaf_platts!R$1,FALSE)))*$N343</f>
        <v>0</v>
      </c>
      <c r="S343" s="8">
        <f>(IFERROR(VLOOKUP($D343,platts!$C$3:$AM$457,soaf_platts!S$1+2,FALSE),VLOOKUP($C343,Lifetime!$A$2:$AK$48,2+soaf_platts!S$1,FALSE)))*$N343</f>
        <v>0</v>
      </c>
      <c r="T343" s="8">
        <f>(IFERROR(VLOOKUP($D343,platts!$C$3:$AM$457,soaf_platts!T$1+2,FALSE),VLOOKUP($C343,Lifetime!$A$2:$AK$48,2+soaf_platts!T$1,FALSE)))*$N343</f>
        <v>0</v>
      </c>
      <c r="U343" s="8">
        <f>(IFERROR(VLOOKUP($D343,platts!$C$3:$AM$457,soaf_platts!U$1+2,FALSE),VLOOKUP($C343,Lifetime!$A$2:$AK$48,2+soaf_platts!U$1,FALSE)))*$N343</f>
        <v>0</v>
      </c>
      <c r="V343" s="8">
        <f>(IFERROR(VLOOKUP($D343,platts!$C$3:$AM$457,soaf_platts!V$1+2,FALSE),VLOOKUP($C343,Lifetime!$A$2:$AK$48,2+soaf_platts!V$1,FALSE)))*$N343</f>
        <v>0</v>
      </c>
      <c r="W343" s="8">
        <f>(IFERROR(VLOOKUP($D343,platts!$C$3:$AM$457,soaf_platts!W$1+2,FALSE),VLOOKUP($C343,Lifetime!$A$2:$AK$48,2+soaf_platts!W$1,FALSE)))*$N343</f>
        <v>0</v>
      </c>
      <c r="X343" s="8">
        <f>(IFERROR(VLOOKUP($D343,platts!$C$3:$AM$457,soaf_platts!X$1+2,FALSE),VLOOKUP($C343,Lifetime!$A$2:$AK$48,2+soaf_platts!X$1,FALSE)))*$N343</f>
        <v>0</v>
      </c>
      <c r="Y343" s="8">
        <f>(IFERROR(VLOOKUP($D343,platts!$C$3:$AM$457,soaf_platts!Y$1+2,FALSE),VLOOKUP($C343,Lifetime!$A$2:$AK$48,2+soaf_platts!Y$1,FALSE)))*$N343</f>
        <v>0</v>
      </c>
      <c r="Z343" s="8">
        <f>(IFERROR(VLOOKUP($D343,platts!$C$3:$AM$457,soaf_platts!Z$1+2,FALSE),VLOOKUP($C343,Lifetime!$A$2:$AK$48,2+soaf_platts!Z$1,FALSE)))*$N343</f>
        <v>0</v>
      </c>
      <c r="AA343" s="8">
        <f>(IFERROR(VLOOKUP($D343,platts!$C$3:$AM$457,soaf_platts!AA$1+2,FALSE),VLOOKUP($C343,Lifetime!$A$2:$AK$48,2+soaf_platts!AA$1,FALSE)))*$N343</f>
        <v>0</v>
      </c>
      <c r="AB343" s="8">
        <f>(IFERROR(VLOOKUP($D343,platts!$C$3:$AM$457,soaf_platts!AB$1+2,FALSE),VLOOKUP($C343,Lifetime!$A$2:$AK$48,2+soaf_platts!AB$1,FALSE)))*$N343</f>
        <v>0</v>
      </c>
      <c r="AC343" s="8">
        <f>(IFERROR(VLOOKUP($D343,platts!$C$3:$AM$457,soaf_platts!AC$1+2,FALSE),VLOOKUP($C343,Lifetime!$A$2:$AK$48,2+soaf_platts!AC$1,FALSE)))*$N343</f>
        <v>0</v>
      </c>
      <c r="AD343" s="8">
        <f>(IFERROR(VLOOKUP($D343,platts!$C$3:$AM$457,soaf_platts!AD$1+2,FALSE),VLOOKUP($C343,Lifetime!$A$2:$AK$48,2+soaf_platts!AD$1,FALSE)))*$N343</f>
        <v>0</v>
      </c>
      <c r="AE343" s="8">
        <f>(IFERROR(VLOOKUP($D343,platts!$C$3:$AM$457,soaf_platts!AE$1+2,FALSE),VLOOKUP($C343,Lifetime!$A$2:$AK$48,2+soaf_platts!AE$1,FALSE)))*$N343</f>
        <v>0</v>
      </c>
      <c r="AF343" s="8">
        <f>(IFERROR(VLOOKUP($D343,platts!$C$3:$AM$457,soaf_platts!AF$1+2,FALSE),VLOOKUP($C343,Lifetime!$A$2:$AK$48,2+soaf_platts!AF$1,FALSE)))*$N343</f>
        <v>0</v>
      </c>
      <c r="AG343" s="8">
        <f>(IFERROR(VLOOKUP($D343,platts!$C$3:$AM$457,soaf_platts!AG$1+2,FALSE),VLOOKUP($C343,Lifetime!$A$2:$AK$48,2+soaf_platts!AG$1,FALSE)))*$N343</f>
        <v>0</v>
      </c>
      <c r="AH343" s="8">
        <f>(IFERROR(VLOOKUP($D343,platts!$C$3:$AM$457,soaf_platts!AH$1+2,FALSE),VLOOKUP($C343,Lifetime!$A$2:$AK$48,2+soaf_platts!AH$1,FALSE)))*$N343</f>
        <v>0</v>
      </c>
      <c r="AI343" s="8">
        <f>(IFERROR(VLOOKUP($D343,platts!$C$3:$AM$457,soaf_platts!AI$1+2,FALSE),VLOOKUP($C343,Lifetime!$A$2:$AK$48,2+soaf_platts!AI$1,FALSE)))*$N343</f>
        <v>0</v>
      </c>
      <c r="AJ343" s="8">
        <f>(IFERROR(VLOOKUP($D343,platts!$C$3:$AM$457,soaf_platts!AJ$1+2,FALSE),VLOOKUP($C343,Lifetime!$A$2:$AK$48,2+soaf_platts!AJ$1,FALSE)))*$N343</f>
        <v>0</v>
      </c>
      <c r="AK343" s="8">
        <f>(IFERROR(VLOOKUP($D343,platts!$C$3:$AM$457,soaf_platts!AK$1+2,FALSE),VLOOKUP($C343,Lifetime!$A$2:$AK$48,2+soaf_platts!AK$1,FALSE)))*$N343</f>
        <v>0</v>
      </c>
      <c r="AL343" s="8">
        <f>(IFERROR(VLOOKUP($D343,platts!$C$3:$AM$457,soaf_platts!AL$1+2,FALSE),VLOOKUP($C343,Lifetime!$A$2:$AK$48,2+soaf_platts!AL$1,FALSE)))*$N343</f>
        <v>0</v>
      </c>
      <c r="AM343" s="8">
        <f>(IFERROR(VLOOKUP($D343,platts!$C$3:$AM$457,soaf_platts!AM$1+2,FALSE),VLOOKUP($C343,Lifetime!$A$2:$AK$48,2+soaf_platts!AM$1,FALSE)))*$N343</f>
        <v>0</v>
      </c>
      <c r="AN343" s="8">
        <f>(IFERROR(VLOOKUP($D343,platts!$C$3:$AM$457,soaf_platts!AN$1+2,FALSE),VLOOKUP($C343,Lifetime!$A$2:$AK$48,2+soaf_platts!AN$1,FALSE)))*$N343</f>
        <v>0</v>
      </c>
      <c r="AO343" s="8">
        <f>(IFERROR(VLOOKUP($D343,platts!$C$3:$AM$457,soaf_platts!AO$1+2,FALSE),VLOOKUP($C343,Lifetime!$A$2:$AK$48,2+soaf_platts!AO$1,FALSE)))*$N343</f>
        <v>0</v>
      </c>
      <c r="AP343" s="8">
        <f>(IFERROR(VLOOKUP($D343,platts!$C$3:$AM$457,soaf_platts!AP$1+2,FALSE),VLOOKUP($C343,Lifetime!$A$2:$AK$48,2+soaf_platts!AP$1,FALSE)))*$N343</f>
        <v>0</v>
      </c>
      <c r="AQ343" s="8">
        <f>(IFERROR(VLOOKUP($D343,platts!$C$3:$AM$457,soaf_platts!AQ$1+2,FALSE),VLOOKUP($C343,Lifetime!$A$2:$AK$48,2+soaf_platts!AQ$1,FALSE)))*$N343</f>
        <v>0</v>
      </c>
      <c r="AR343" s="8">
        <f>(IFERROR(VLOOKUP($D343,platts!$C$3:$AM$457,soaf_platts!AR$1+2,FALSE),VLOOKUP($C343,Lifetime!$A$2:$AK$48,2+soaf_platts!AR$1,FALSE)))*$N343</f>
        <v>0</v>
      </c>
      <c r="AS343" s="8">
        <f>(IFERROR(VLOOKUP($D343,platts!$C$3:$AM$457,soaf_platts!AS$1+2,FALSE),VLOOKUP($C343,Lifetime!$A$2:$AK$48,2+soaf_platts!AS$1,FALSE)))*$N343</f>
        <v>0</v>
      </c>
      <c r="AT343" s="8">
        <f>(IFERROR(VLOOKUP($D343,platts!$C$3:$AM$457,soaf_platts!AT$1+2,FALSE),VLOOKUP($C343,Lifetime!$A$2:$AK$48,2+soaf_platts!AT$1,FALSE)))*$N343</f>
        <v>0</v>
      </c>
      <c r="AU343" s="8">
        <f>(IFERROR(VLOOKUP($D343,platts!$C$3:$AM$457,soaf_platts!AU$1+2,FALSE),VLOOKUP($C343,Lifetime!$A$2:$AK$48,2+soaf_platts!AU$1,FALSE)))*$N343</f>
        <v>0</v>
      </c>
      <c r="AV343" s="8">
        <f>(IFERROR(VLOOKUP($D343,platts!$C$3:$AM$457,soaf_platts!AV$1+2,FALSE),VLOOKUP($C343,Lifetime!$A$2:$AK$48,2+soaf_platts!AV$1,FALSE)))*$N343</f>
        <v>0</v>
      </c>
      <c r="AW343" s="8">
        <f>(IFERROR(VLOOKUP($D343,platts!$C$3:$AM$457,soaf_platts!AW$1+2,FALSE),VLOOKUP($C343,Lifetime!$A$2:$AK$48,2+soaf_platts!AW$1,FALSE)))*$N343</f>
        <v>0</v>
      </c>
    </row>
    <row r="344" spans="1:49" x14ac:dyDescent="0.25">
      <c r="A344" s="8">
        <v>342</v>
      </c>
      <c r="B344" s="23" t="s">
        <v>44</v>
      </c>
      <c r="C344" s="21" t="s">
        <v>11</v>
      </c>
      <c r="D344" s="8" t="str">
        <f t="shared" si="20"/>
        <v>MK_GasSteam</v>
      </c>
      <c r="E344" s="8">
        <f>IFERROR(VLOOKUP(D344,Data_2011!$D:$F,3,FALSE),VLOOKUP($C344,Efficiency!A343:B387,2,FALSE))</f>
        <v>0.41099999999999898</v>
      </c>
      <c r="F344" s="8">
        <f>IFERROR(VLOOKUP(D344,Data_2011!$D:$F,2,FALSE),0)</f>
        <v>1.7142857142857159E-4</v>
      </c>
      <c r="G344" s="8">
        <f t="shared" si="22"/>
        <v>0</v>
      </c>
      <c r="H344" s="8">
        <f t="shared" si="23"/>
        <v>0</v>
      </c>
      <c r="I344" s="8">
        <v>0</v>
      </c>
      <c r="J344" s="8">
        <v>0</v>
      </c>
      <c r="K344" s="8">
        <v>0</v>
      </c>
      <c r="L344" s="8">
        <f>IFERROR(VLOOKUP($D344,platts!$C$3:$AM$457,2,FALSE),0)</f>
        <v>43</v>
      </c>
      <c r="M344" s="18">
        <f t="shared" si="21"/>
        <v>-43</v>
      </c>
      <c r="N344" s="8">
        <f>VLOOKUP($D344,soaf!$D$2:$E$514,2,FALSE)</f>
        <v>0</v>
      </c>
      <c r="O344" s="8">
        <f>(IFERROR(VLOOKUP($D344,platts!$C$3:$AM$457,soaf_platts!O$1+2,FALSE),VLOOKUP($C344,Lifetime!$A$2:$AK$48,2+soaf_platts!O$1,FALSE)))*$N344</f>
        <v>0</v>
      </c>
      <c r="P344" s="8">
        <f>(IFERROR(VLOOKUP($D344,platts!$C$3:$AM$457,soaf_platts!P$1+2,FALSE),VLOOKUP($C344,Lifetime!$A$2:$AK$48,2+soaf_platts!P$1,FALSE)))*$N344</f>
        <v>0</v>
      </c>
      <c r="Q344" s="8">
        <f>(IFERROR(VLOOKUP($D344,platts!$C$3:$AM$457,soaf_platts!Q$1+2,FALSE),VLOOKUP($C344,Lifetime!$A$2:$AK$48,2+soaf_platts!Q$1,FALSE)))*$N344</f>
        <v>0</v>
      </c>
      <c r="R344" s="8">
        <f>(IFERROR(VLOOKUP($D344,platts!$C$3:$AM$457,soaf_platts!R$1+2,FALSE),VLOOKUP($C344,Lifetime!$A$2:$AK$48,2+soaf_platts!R$1,FALSE)))*$N344</f>
        <v>0</v>
      </c>
      <c r="S344" s="8">
        <f>(IFERROR(VLOOKUP($D344,platts!$C$3:$AM$457,soaf_platts!S$1+2,FALSE),VLOOKUP($C344,Lifetime!$A$2:$AK$48,2+soaf_platts!S$1,FALSE)))*$N344</f>
        <v>0</v>
      </c>
      <c r="T344" s="8">
        <f>(IFERROR(VLOOKUP($D344,platts!$C$3:$AM$457,soaf_platts!T$1+2,FALSE),VLOOKUP($C344,Lifetime!$A$2:$AK$48,2+soaf_platts!T$1,FALSE)))*$N344</f>
        <v>0</v>
      </c>
      <c r="U344" s="8">
        <f>(IFERROR(VLOOKUP($D344,platts!$C$3:$AM$457,soaf_platts!U$1+2,FALSE),VLOOKUP($C344,Lifetime!$A$2:$AK$48,2+soaf_platts!U$1,FALSE)))*$N344</f>
        <v>0</v>
      </c>
      <c r="V344" s="8">
        <f>(IFERROR(VLOOKUP($D344,platts!$C$3:$AM$457,soaf_platts!V$1+2,FALSE),VLOOKUP($C344,Lifetime!$A$2:$AK$48,2+soaf_platts!V$1,FALSE)))*$N344</f>
        <v>0</v>
      </c>
      <c r="W344" s="8">
        <f>(IFERROR(VLOOKUP($D344,platts!$C$3:$AM$457,soaf_platts!W$1+2,FALSE),VLOOKUP($C344,Lifetime!$A$2:$AK$48,2+soaf_platts!W$1,FALSE)))*$N344</f>
        <v>0</v>
      </c>
      <c r="X344" s="8">
        <f>(IFERROR(VLOOKUP($D344,platts!$C$3:$AM$457,soaf_platts!X$1+2,FALSE),VLOOKUP($C344,Lifetime!$A$2:$AK$48,2+soaf_platts!X$1,FALSE)))*$N344</f>
        <v>0</v>
      </c>
      <c r="Y344" s="8">
        <f>(IFERROR(VLOOKUP($D344,platts!$C$3:$AM$457,soaf_platts!Y$1+2,FALSE),VLOOKUP($C344,Lifetime!$A$2:$AK$48,2+soaf_platts!Y$1,FALSE)))*$N344</f>
        <v>0</v>
      </c>
      <c r="Z344" s="8">
        <f>(IFERROR(VLOOKUP($D344,platts!$C$3:$AM$457,soaf_platts!Z$1+2,FALSE),VLOOKUP($C344,Lifetime!$A$2:$AK$48,2+soaf_platts!Z$1,FALSE)))*$N344</f>
        <v>0</v>
      </c>
      <c r="AA344" s="8">
        <f>(IFERROR(VLOOKUP($D344,platts!$C$3:$AM$457,soaf_platts!AA$1+2,FALSE),VLOOKUP($C344,Lifetime!$A$2:$AK$48,2+soaf_platts!AA$1,FALSE)))*$N344</f>
        <v>0</v>
      </c>
      <c r="AB344" s="8">
        <f>(IFERROR(VLOOKUP($D344,platts!$C$3:$AM$457,soaf_platts!AB$1+2,FALSE),VLOOKUP($C344,Lifetime!$A$2:$AK$48,2+soaf_platts!AB$1,FALSE)))*$N344</f>
        <v>0</v>
      </c>
      <c r="AC344" s="8">
        <f>(IFERROR(VLOOKUP($D344,platts!$C$3:$AM$457,soaf_platts!AC$1+2,FALSE),VLOOKUP($C344,Lifetime!$A$2:$AK$48,2+soaf_platts!AC$1,FALSE)))*$N344</f>
        <v>0</v>
      </c>
      <c r="AD344" s="8">
        <f>(IFERROR(VLOOKUP($D344,platts!$C$3:$AM$457,soaf_platts!AD$1+2,FALSE),VLOOKUP($C344,Lifetime!$A$2:$AK$48,2+soaf_platts!AD$1,FALSE)))*$N344</f>
        <v>0</v>
      </c>
      <c r="AE344" s="8">
        <f>(IFERROR(VLOOKUP($D344,platts!$C$3:$AM$457,soaf_platts!AE$1+2,FALSE),VLOOKUP($C344,Lifetime!$A$2:$AK$48,2+soaf_platts!AE$1,FALSE)))*$N344</f>
        <v>0</v>
      </c>
      <c r="AF344" s="8">
        <f>(IFERROR(VLOOKUP($D344,platts!$C$3:$AM$457,soaf_platts!AF$1+2,FALSE),VLOOKUP($C344,Lifetime!$A$2:$AK$48,2+soaf_platts!AF$1,FALSE)))*$N344</f>
        <v>0</v>
      </c>
      <c r="AG344" s="8">
        <f>(IFERROR(VLOOKUP($D344,platts!$C$3:$AM$457,soaf_platts!AG$1+2,FALSE),VLOOKUP($C344,Lifetime!$A$2:$AK$48,2+soaf_platts!AG$1,FALSE)))*$N344</f>
        <v>0</v>
      </c>
      <c r="AH344" s="8">
        <f>(IFERROR(VLOOKUP($D344,platts!$C$3:$AM$457,soaf_platts!AH$1+2,FALSE),VLOOKUP($C344,Lifetime!$A$2:$AK$48,2+soaf_platts!AH$1,FALSE)))*$N344</f>
        <v>0</v>
      </c>
      <c r="AI344" s="8">
        <f>(IFERROR(VLOOKUP($D344,platts!$C$3:$AM$457,soaf_platts!AI$1+2,FALSE),VLOOKUP($C344,Lifetime!$A$2:$AK$48,2+soaf_platts!AI$1,FALSE)))*$N344</f>
        <v>0</v>
      </c>
      <c r="AJ344" s="8">
        <f>(IFERROR(VLOOKUP($D344,platts!$C$3:$AM$457,soaf_platts!AJ$1+2,FALSE),VLOOKUP($C344,Lifetime!$A$2:$AK$48,2+soaf_platts!AJ$1,FALSE)))*$N344</f>
        <v>0</v>
      </c>
      <c r="AK344" s="8">
        <f>(IFERROR(VLOOKUP($D344,platts!$C$3:$AM$457,soaf_platts!AK$1+2,FALSE),VLOOKUP($C344,Lifetime!$A$2:$AK$48,2+soaf_platts!AK$1,FALSE)))*$N344</f>
        <v>0</v>
      </c>
      <c r="AL344" s="8">
        <f>(IFERROR(VLOOKUP($D344,platts!$C$3:$AM$457,soaf_platts!AL$1+2,FALSE),VLOOKUP($C344,Lifetime!$A$2:$AK$48,2+soaf_platts!AL$1,FALSE)))*$N344</f>
        <v>0</v>
      </c>
      <c r="AM344" s="8">
        <f>(IFERROR(VLOOKUP($D344,platts!$C$3:$AM$457,soaf_platts!AM$1+2,FALSE),VLOOKUP($C344,Lifetime!$A$2:$AK$48,2+soaf_platts!AM$1,FALSE)))*$N344</f>
        <v>0</v>
      </c>
      <c r="AN344" s="8">
        <f>(IFERROR(VLOOKUP($D344,platts!$C$3:$AM$457,soaf_platts!AN$1+2,FALSE),VLOOKUP($C344,Lifetime!$A$2:$AK$48,2+soaf_platts!AN$1,FALSE)))*$N344</f>
        <v>0</v>
      </c>
      <c r="AO344" s="8">
        <f>(IFERROR(VLOOKUP($D344,platts!$C$3:$AM$457,soaf_platts!AO$1+2,FALSE),VLOOKUP($C344,Lifetime!$A$2:$AK$48,2+soaf_platts!AO$1,FALSE)))*$N344</f>
        <v>0</v>
      </c>
      <c r="AP344" s="8">
        <f>(IFERROR(VLOOKUP($D344,platts!$C$3:$AM$457,soaf_platts!AP$1+2,FALSE),VLOOKUP($C344,Lifetime!$A$2:$AK$48,2+soaf_platts!AP$1,FALSE)))*$N344</f>
        <v>0</v>
      </c>
      <c r="AQ344" s="8">
        <f>(IFERROR(VLOOKUP($D344,platts!$C$3:$AM$457,soaf_platts!AQ$1+2,FALSE),VLOOKUP($C344,Lifetime!$A$2:$AK$48,2+soaf_platts!AQ$1,FALSE)))*$N344</f>
        <v>0</v>
      </c>
      <c r="AR344" s="8">
        <f>(IFERROR(VLOOKUP($D344,platts!$C$3:$AM$457,soaf_platts!AR$1+2,FALSE),VLOOKUP($C344,Lifetime!$A$2:$AK$48,2+soaf_platts!AR$1,FALSE)))*$N344</f>
        <v>0</v>
      </c>
      <c r="AS344" s="8">
        <f>(IFERROR(VLOOKUP($D344,platts!$C$3:$AM$457,soaf_platts!AS$1+2,FALSE),VLOOKUP($C344,Lifetime!$A$2:$AK$48,2+soaf_platts!AS$1,FALSE)))*$N344</f>
        <v>0</v>
      </c>
      <c r="AT344" s="8">
        <f>(IFERROR(VLOOKUP($D344,platts!$C$3:$AM$457,soaf_platts!AT$1+2,FALSE),VLOOKUP($C344,Lifetime!$A$2:$AK$48,2+soaf_platts!AT$1,FALSE)))*$N344</f>
        <v>0</v>
      </c>
      <c r="AU344" s="8">
        <f>(IFERROR(VLOOKUP($D344,platts!$C$3:$AM$457,soaf_platts!AU$1+2,FALSE),VLOOKUP($C344,Lifetime!$A$2:$AK$48,2+soaf_platts!AU$1,FALSE)))*$N344</f>
        <v>0</v>
      </c>
      <c r="AV344" s="8">
        <f>(IFERROR(VLOOKUP($D344,platts!$C$3:$AM$457,soaf_platts!AV$1+2,FALSE),VLOOKUP($C344,Lifetime!$A$2:$AK$48,2+soaf_platts!AV$1,FALSE)))*$N344</f>
        <v>0</v>
      </c>
      <c r="AW344" s="8">
        <f>(IFERROR(VLOOKUP($D344,platts!$C$3:$AM$457,soaf_platts!AW$1+2,FALSE),VLOOKUP($C344,Lifetime!$A$2:$AK$48,2+soaf_platts!AW$1,FALSE)))*$N344</f>
        <v>0</v>
      </c>
    </row>
    <row r="345" spans="1:49" x14ac:dyDescent="0.25">
      <c r="A345" s="8">
        <v>343</v>
      </c>
      <c r="B345" s="23" t="s">
        <v>44</v>
      </c>
      <c r="C345" s="21" t="s">
        <v>25</v>
      </c>
      <c r="D345" s="8" t="str">
        <f t="shared" si="20"/>
        <v>MK_Lignite</v>
      </c>
      <c r="E345" s="8">
        <f>IFERROR(VLOOKUP(D345,Data_2011!$D:$F,3,FALSE),VLOOKUP($C345,Efficiency!A344:B388,2,FALSE))</f>
        <v>0.38506249999999997</v>
      </c>
      <c r="F345" s="8">
        <f>IFERROR(VLOOKUP(D345,Data_2011!$D:$F,2,FALSE),0)</f>
        <v>2.3465773809523819E-3</v>
      </c>
      <c r="G345" s="8">
        <f t="shared" si="22"/>
        <v>0</v>
      </c>
      <c r="H345" s="8">
        <f t="shared" si="23"/>
        <v>0</v>
      </c>
      <c r="I345" s="8">
        <v>0</v>
      </c>
      <c r="J345" s="8">
        <v>0</v>
      </c>
      <c r="K345" s="8">
        <v>0</v>
      </c>
      <c r="L345" s="8">
        <f>IFERROR(VLOOKUP($D345,platts!$C$3:$AM$457,2,FALSE),0)</f>
        <v>824</v>
      </c>
      <c r="M345" s="18">
        <f t="shared" si="21"/>
        <v>-209</v>
      </c>
      <c r="N345" s="8">
        <f>VLOOKUP($D345,soaf!$D$2:$E$514,2,FALSE)</f>
        <v>615</v>
      </c>
      <c r="O345" s="8">
        <f>(IFERROR(VLOOKUP($D345,platts!$C$3:$AM$457,soaf_platts!O$1+2,FALSE),VLOOKUP($C345,Lifetime!$A$2:$AK$48,2+soaf_platts!O$1,FALSE)))*$N345</f>
        <v>615</v>
      </c>
      <c r="P345" s="8">
        <f>(IFERROR(VLOOKUP($D345,platts!$C$3:$AM$457,soaf_platts!P$1+2,FALSE),VLOOKUP($C345,Lifetime!$A$2:$AK$48,2+soaf_platts!P$1,FALSE)))*$N345</f>
        <v>615</v>
      </c>
      <c r="Q345" s="8">
        <f>(IFERROR(VLOOKUP($D345,platts!$C$3:$AM$457,soaf_platts!Q$1+2,FALSE),VLOOKUP($C345,Lifetime!$A$2:$AK$48,2+soaf_platts!Q$1,FALSE)))*$N345</f>
        <v>615</v>
      </c>
      <c r="R345" s="8">
        <f>(IFERROR(VLOOKUP($D345,platts!$C$3:$AM$457,soaf_platts!R$1+2,FALSE),VLOOKUP($C345,Lifetime!$A$2:$AK$48,2+soaf_platts!R$1,FALSE)))*$N345</f>
        <v>615</v>
      </c>
      <c r="S345" s="8">
        <f>(IFERROR(VLOOKUP($D345,platts!$C$3:$AM$457,soaf_platts!S$1+2,FALSE),VLOOKUP($C345,Lifetime!$A$2:$AK$48,2+soaf_platts!S$1,FALSE)))*$N345</f>
        <v>521.7050970873787</v>
      </c>
      <c r="T345" s="8">
        <f>(IFERROR(VLOOKUP($D345,platts!$C$3:$AM$457,soaf_platts!T$1+2,FALSE),VLOOKUP($C345,Lifetime!$A$2:$AK$48,2+soaf_platts!T$1,FALSE)))*$N345</f>
        <v>521.7050970873787</v>
      </c>
      <c r="U345" s="8">
        <f>(IFERROR(VLOOKUP($D345,platts!$C$3:$AM$457,soaf_platts!U$1+2,FALSE),VLOOKUP($C345,Lifetime!$A$2:$AK$48,2+soaf_platts!U$1,FALSE)))*$N345</f>
        <v>347.80339805825241</v>
      </c>
      <c r="V345" s="8">
        <f>(IFERROR(VLOOKUP($D345,platts!$C$3:$AM$457,soaf_platts!V$1+2,FALSE),VLOOKUP($C345,Lifetime!$A$2:$AK$48,2+soaf_platts!V$1,FALSE)))*$N345</f>
        <v>347.80339805825241</v>
      </c>
      <c r="W345" s="8">
        <f>(IFERROR(VLOOKUP($D345,platts!$C$3:$AM$457,soaf_platts!W$1+2,FALSE),VLOOKUP($C345,Lifetime!$A$2:$AK$48,2+soaf_platts!W$1,FALSE)))*$N345</f>
        <v>173.90169902912621</v>
      </c>
      <c r="X345" s="8">
        <f>(IFERROR(VLOOKUP($D345,platts!$C$3:$AM$457,soaf_platts!X$1+2,FALSE),VLOOKUP($C345,Lifetime!$A$2:$AK$48,2+soaf_platts!X$1,FALSE)))*$N345</f>
        <v>173.90169902912621</v>
      </c>
      <c r="Y345" s="8">
        <f>(IFERROR(VLOOKUP($D345,platts!$C$3:$AM$457,soaf_platts!Y$1+2,FALSE),VLOOKUP($C345,Lifetime!$A$2:$AK$48,2+soaf_platts!Y$1,FALSE)))*$N345</f>
        <v>173.90169902912621</v>
      </c>
      <c r="Z345" s="8">
        <f>(IFERROR(VLOOKUP($D345,platts!$C$3:$AM$457,soaf_platts!Z$1+2,FALSE),VLOOKUP($C345,Lifetime!$A$2:$AK$48,2+soaf_platts!Z$1,FALSE)))*$N345</f>
        <v>173.90169902912621</v>
      </c>
      <c r="AA345" s="8">
        <f>(IFERROR(VLOOKUP($D345,platts!$C$3:$AM$457,soaf_platts!AA$1+2,FALSE),VLOOKUP($C345,Lifetime!$A$2:$AK$48,2+soaf_platts!AA$1,FALSE)))*$N345</f>
        <v>0</v>
      </c>
      <c r="AB345" s="8">
        <f>(IFERROR(VLOOKUP($D345,platts!$C$3:$AM$457,soaf_platts!AB$1+2,FALSE),VLOOKUP($C345,Lifetime!$A$2:$AK$48,2+soaf_platts!AB$1,FALSE)))*$N345</f>
        <v>0</v>
      </c>
      <c r="AC345" s="8">
        <f>(IFERROR(VLOOKUP($D345,platts!$C$3:$AM$457,soaf_platts!AC$1+2,FALSE),VLOOKUP($C345,Lifetime!$A$2:$AK$48,2+soaf_platts!AC$1,FALSE)))*$N345</f>
        <v>0</v>
      </c>
      <c r="AD345" s="8">
        <f>(IFERROR(VLOOKUP($D345,platts!$C$3:$AM$457,soaf_platts!AD$1+2,FALSE),VLOOKUP($C345,Lifetime!$A$2:$AK$48,2+soaf_platts!AD$1,FALSE)))*$N345</f>
        <v>0</v>
      </c>
      <c r="AE345" s="8">
        <f>(IFERROR(VLOOKUP($D345,platts!$C$3:$AM$457,soaf_platts!AE$1+2,FALSE),VLOOKUP($C345,Lifetime!$A$2:$AK$48,2+soaf_platts!AE$1,FALSE)))*$N345</f>
        <v>0</v>
      </c>
      <c r="AF345" s="8">
        <f>(IFERROR(VLOOKUP($D345,platts!$C$3:$AM$457,soaf_platts!AF$1+2,FALSE),VLOOKUP($C345,Lifetime!$A$2:$AK$48,2+soaf_platts!AF$1,FALSE)))*$N345</f>
        <v>0</v>
      </c>
      <c r="AG345" s="8">
        <f>(IFERROR(VLOOKUP($D345,platts!$C$3:$AM$457,soaf_platts!AG$1+2,FALSE),VLOOKUP($C345,Lifetime!$A$2:$AK$48,2+soaf_platts!AG$1,FALSE)))*$N345</f>
        <v>0</v>
      </c>
      <c r="AH345" s="8">
        <f>(IFERROR(VLOOKUP($D345,platts!$C$3:$AM$457,soaf_platts!AH$1+2,FALSE),VLOOKUP($C345,Lifetime!$A$2:$AK$48,2+soaf_platts!AH$1,FALSE)))*$N345</f>
        <v>0</v>
      </c>
      <c r="AI345" s="8">
        <f>(IFERROR(VLOOKUP($D345,platts!$C$3:$AM$457,soaf_platts!AI$1+2,FALSE),VLOOKUP($C345,Lifetime!$A$2:$AK$48,2+soaf_platts!AI$1,FALSE)))*$N345</f>
        <v>0</v>
      </c>
      <c r="AJ345" s="8">
        <f>(IFERROR(VLOOKUP($D345,platts!$C$3:$AM$457,soaf_platts!AJ$1+2,FALSE),VLOOKUP($C345,Lifetime!$A$2:$AK$48,2+soaf_platts!AJ$1,FALSE)))*$N345</f>
        <v>0</v>
      </c>
      <c r="AK345" s="8">
        <f>(IFERROR(VLOOKUP($D345,platts!$C$3:$AM$457,soaf_platts!AK$1+2,FALSE),VLOOKUP($C345,Lifetime!$A$2:$AK$48,2+soaf_platts!AK$1,FALSE)))*$N345</f>
        <v>0</v>
      </c>
      <c r="AL345" s="8">
        <f>(IFERROR(VLOOKUP($D345,platts!$C$3:$AM$457,soaf_platts!AL$1+2,FALSE),VLOOKUP($C345,Lifetime!$A$2:$AK$48,2+soaf_platts!AL$1,FALSE)))*$N345</f>
        <v>0</v>
      </c>
      <c r="AM345" s="8">
        <f>(IFERROR(VLOOKUP($D345,platts!$C$3:$AM$457,soaf_platts!AM$1+2,FALSE),VLOOKUP($C345,Lifetime!$A$2:$AK$48,2+soaf_platts!AM$1,FALSE)))*$N345</f>
        <v>0</v>
      </c>
      <c r="AN345" s="8">
        <f>(IFERROR(VLOOKUP($D345,platts!$C$3:$AM$457,soaf_platts!AN$1+2,FALSE),VLOOKUP($C345,Lifetime!$A$2:$AK$48,2+soaf_platts!AN$1,FALSE)))*$N345</f>
        <v>0</v>
      </c>
      <c r="AO345" s="8">
        <f>(IFERROR(VLOOKUP($D345,platts!$C$3:$AM$457,soaf_platts!AO$1+2,FALSE),VLOOKUP($C345,Lifetime!$A$2:$AK$48,2+soaf_platts!AO$1,FALSE)))*$N345</f>
        <v>0</v>
      </c>
      <c r="AP345" s="8">
        <f>(IFERROR(VLOOKUP($D345,platts!$C$3:$AM$457,soaf_platts!AP$1+2,FALSE),VLOOKUP($C345,Lifetime!$A$2:$AK$48,2+soaf_platts!AP$1,FALSE)))*$N345</f>
        <v>0</v>
      </c>
      <c r="AQ345" s="8">
        <f>(IFERROR(VLOOKUP($D345,platts!$C$3:$AM$457,soaf_platts!AQ$1+2,FALSE),VLOOKUP($C345,Lifetime!$A$2:$AK$48,2+soaf_platts!AQ$1,FALSE)))*$N345</f>
        <v>0</v>
      </c>
      <c r="AR345" s="8">
        <f>(IFERROR(VLOOKUP($D345,platts!$C$3:$AM$457,soaf_platts!AR$1+2,FALSE),VLOOKUP($C345,Lifetime!$A$2:$AK$48,2+soaf_platts!AR$1,FALSE)))*$N345</f>
        <v>0</v>
      </c>
      <c r="AS345" s="8">
        <f>(IFERROR(VLOOKUP($D345,platts!$C$3:$AM$457,soaf_platts!AS$1+2,FALSE),VLOOKUP($C345,Lifetime!$A$2:$AK$48,2+soaf_platts!AS$1,FALSE)))*$N345</f>
        <v>0</v>
      </c>
      <c r="AT345" s="8">
        <f>(IFERROR(VLOOKUP($D345,platts!$C$3:$AM$457,soaf_platts!AT$1+2,FALSE),VLOOKUP($C345,Lifetime!$A$2:$AK$48,2+soaf_platts!AT$1,FALSE)))*$N345</f>
        <v>0</v>
      </c>
      <c r="AU345" s="8">
        <f>(IFERROR(VLOOKUP($D345,platts!$C$3:$AM$457,soaf_platts!AU$1+2,FALSE),VLOOKUP($C345,Lifetime!$A$2:$AK$48,2+soaf_platts!AU$1,FALSE)))*$N345</f>
        <v>0</v>
      </c>
      <c r="AV345" s="8">
        <f>(IFERROR(VLOOKUP($D345,platts!$C$3:$AM$457,soaf_platts!AV$1+2,FALSE),VLOOKUP($C345,Lifetime!$A$2:$AK$48,2+soaf_platts!AV$1,FALSE)))*$N345</f>
        <v>0</v>
      </c>
      <c r="AW345" s="8">
        <f>(IFERROR(VLOOKUP($D345,platts!$C$3:$AM$457,soaf_platts!AW$1+2,FALSE),VLOOKUP($C345,Lifetime!$A$2:$AK$48,2+soaf_platts!AW$1,FALSE)))*$N345</f>
        <v>0</v>
      </c>
    </row>
    <row r="346" spans="1:49" x14ac:dyDescent="0.25">
      <c r="A346" s="8">
        <v>344</v>
      </c>
      <c r="B346" s="23" t="s">
        <v>44</v>
      </c>
      <c r="C346" s="21" t="s">
        <v>27</v>
      </c>
      <c r="D346" s="8" t="str">
        <f t="shared" si="20"/>
        <v>MK_Nuclear</v>
      </c>
      <c r="E346" s="8">
        <f>IFERROR(VLOOKUP(D346,Data_2011!$D:$F,3,FALSE),VLOOKUP($C346,Efficiency!A345:B389,2,FALSE))</f>
        <v>0.33200000000000002</v>
      </c>
      <c r="F346" s="8">
        <f>IFERROR(VLOOKUP(D346,Data_2011!$D:$F,2,FALSE),0)</f>
        <v>3.2857142857142888E-4</v>
      </c>
      <c r="G346" s="8">
        <f t="shared" si="22"/>
        <v>0</v>
      </c>
      <c r="H346" s="8">
        <f t="shared" si="23"/>
        <v>0</v>
      </c>
      <c r="I346" s="8">
        <v>0</v>
      </c>
      <c r="J346" s="8">
        <v>0</v>
      </c>
      <c r="K346" s="8">
        <v>0</v>
      </c>
      <c r="L346" s="8">
        <f>IFERROR(VLOOKUP($D346,platts!$C$3:$AM$457,2,FALSE),0)</f>
        <v>0</v>
      </c>
      <c r="M346" s="18">
        <f t="shared" si="21"/>
        <v>0</v>
      </c>
      <c r="N346" s="8">
        <f>VLOOKUP($D346,soaf!$D$2:$E$514,2,FALSE)</f>
        <v>0</v>
      </c>
      <c r="O346" s="8">
        <f>(IFERROR(VLOOKUP($D346,platts!$C$3:$AM$457,soaf_platts!O$1+2,FALSE),VLOOKUP($C346,Lifetime!$A$2:$AK$48,2+soaf_platts!O$1,FALSE)))*$N346</f>
        <v>0</v>
      </c>
      <c r="P346" s="8">
        <f>(IFERROR(VLOOKUP($D346,platts!$C$3:$AM$457,soaf_platts!P$1+2,FALSE),VLOOKUP($C346,Lifetime!$A$2:$AK$48,2+soaf_platts!P$1,FALSE)))*$N346</f>
        <v>0</v>
      </c>
      <c r="Q346" s="8">
        <f>(IFERROR(VLOOKUP($D346,platts!$C$3:$AM$457,soaf_platts!Q$1+2,FALSE),VLOOKUP($C346,Lifetime!$A$2:$AK$48,2+soaf_platts!Q$1,FALSE)))*$N346</f>
        <v>0</v>
      </c>
      <c r="R346" s="8">
        <f>(IFERROR(VLOOKUP($D346,platts!$C$3:$AM$457,soaf_platts!R$1+2,FALSE),VLOOKUP($C346,Lifetime!$A$2:$AK$48,2+soaf_platts!R$1,FALSE)))*$N346</f>
        <v>0</v>
      </c>
      <c r="S346" s="8">
        <f>(IFERROR(VLOOKUP($D346,platts!$C$3:$AM$457,soaf_platts!S$1+2,FALSE),VLOOKUP($C346,Lifetime!$A$2:$AK$48,2+soaf_platts!S$1,FALSE)))*$N346</f>
        <v>0</v>
      </c>
      <c r="T346" s="8">
        <f>(IFERROR(VLOOKUP($D346,platts!$C$3:$AM$457,soaf_platts!T$1+2,FALSE),VLOOKUP($C346,Lifetime!$A$2:$AK$48,2+soaf_platts!T$1,FALSE)))*$N346</f>
        <v>0</v>
      </c>
      <c r="U346" s="8">
        <f>(IFERROR(VLOOKUP($D346,platts!$C$3:$AM$457,soaf_platts!U$1+2,FALSE),VLOOKUP($C346,Lifetime!$A$2:$AK$48,2+soaf_platts!U$1,FALSE)))*$N346</f>
        <v>0</v>
      </c>
      <c r="V346" s="8">
        <f>(IFERROR(VLOOKUP($D346,platts!$C$3:$AM$457,soaf_platts!V$1+2,FALSE),VLOOKUP($C346,Lifetime!$A$2:$AK$48,2+soaf_platts!V$1,FALSE)))*$N346</f>
        <v>0</v>
      </c>
      <c r="W346" s="8">
        <f>(IFERROR(VLOOKUP($D346,platts!$C$3:$AM$457,soaf_platts!W$1+2,FALSE),VLOOKUP($C346,Lifetime!$A$2:$AK$48,2+soaf_platts!W$1,FALSE)))*$N346</f>
        <v>0</v>
      </c>
      <c r="X346" s="8">
        <f>(IFERROR(VLOOKUP($D346,platts!$C$3:$AM$457,soaf_platts!X$1+2,FALSE),VLOOKUP($C346,Lifetime!$A$2:$AK$48,2+soaf_platts!X$1,FALSE)))*$N346</f>
        <v>0</v>
      </c>
      <c r="Y346" s="8">
        <f>(IFERROR(VLOOKUP($D346,platts!$C$3:$AM$457,soaf_platts!Y$1+2,FALSE),VLOOKUP($C346,Lifetime!$A$2:$AK$48,2+soaf_platts!Y$1,FALSE)))*$N346</f>
        <v>0</v>
      </c>
      <c r="Z346" s="8">
        <f>(IFERROR(VLOOKUP($D346,platts!$C$3:$AM$457,soaf_platts!Z$1+2,FALSE),VLOOKUP($C346,Lifetime!$A$2:$AK$48,2+soaf_platts!Z$1,FALSE)))*$N346</f>
        <v>0</v>
      </c>
      <c r="AA346" s="8">
        <f>(IFERROR(VLOOKUP($D346,platts!$C$3:$AM$457,soaf_platts!AA$1+2,FALSE),VLOOKUP($C346,Lifetime!$A$2:$AK$48,2+soaf_platts!AA$1,FALSE)))*$N346</f>
        <v>0</v>
      </c>
      <c r="AB346" s="8">
        <f>(IFERROR(VLOOKUP($D346,platts!$C$3:$AM$457,soaf_platts!AB$1+2,FALSE),VLOOKUP($C346,Lifetime!$A$2:$AK$48,2+soaf_platts!AB$1,FALSE)))*$N346</f>
        <v>0</v>
      </c>
      <c r="AC346" s="8">
        <f>(IFERROR(VLOOKUP($D346,platts!$C$3:$AM$457,soaf_platts!AC$1+2,FALSE),VLOOKUP($C346,Lifetime!$A$2:$AK$48,2+soaf_platts!AC$1,FALSE)))*$N346</f>
        <v>0</v>
      </c>
      <c r="AD346" s="8">
        <f>(IFERROR(VLOOKUP($D346,platts!$C$3:$AM$457,soaf_platts!AD$1+2,FALSE),VLOOKUP($C346,Lifetime!$A$2:$AK$48,2+soaf_platts!AD$1,FALSE)))*$N346</f>
        <v>0</v>
      </c>
      <c r="AE346" s="8">
        <f>(IFERROR(VLOOKUP($D346,platts!$C$3:$AM$457,soaf_platts!AE$1+2,FALSE),VLOOKUP($C346,Lifetime!$A$2:$AK$48,2+soaf_platts!AE$1,FALSE)))*$N346</f>
        <v>0</v>
      </c>
      <c r="AF346" s="8">
        <f>(IFERROR(VLOOKUP($D346,platts!$C$3:$AM$457,soaf_platts!AF$1+2,FALSE),VLOOKUP($C346,Lifetime!$A$2:$AK$48,2+soaf_platts!AF$1,FALSE)))*$N346</f>
        <v>0</v>
      </c>
      <c r="AG346" s="8">
        <f>(IFERROR(VLOOKUP($D346,platts!$C$3:$AM$457,soaf_platts!AG$1+2,FALSE),VLOOKUP($C346,Lifetime!$A$2:$AK$48,2+soaf_platts!AG$1,FALSE)))*$N346</f>
        <v>0</v>
      </c>
      <c r="AH346" s="8">
        <f>(IFERROR(VLOOKUP($D346,platts!$C$3:$AM$457,soaf_platts!AH$1+2,FALSE),VLOOKUP($C346,Lifetime!$A$2:$AK$48,2+soaf_platts!AH$1,FALSE)))*$N346</f>
        <v>0</v>
      </c>
      <c r="AI346" s="8">
        <f>(IFERROR(VLOOKUP($D346,platts!$C$3:$AM$457,soaf_platts!AI$1+2,FALSE),VLOOKUP($C346,Lifetime!$A$2:$AK$48,2+soaf_platts!AI$1,FALSE)))*$N346</f>
        <v>0</v>
      </c>
      <c r="AJ346" s="8">
        <f>(IFERROR(VLOOKUP($D346,platts!$C$3:$AM$457,soaf_platts!AJ$1+2,FALSE),VLOOKUP($C346,Lifetime!$A$2:$AK$48,2+soaf_platts!AJ$1,FALSE)))*$N346</f>
        <v>0</v>
      </c>
      <c r="AK346" s="8">
        <f>(IFERROR(VLOOKUP($D346,platts!$C$3:$AM$457,soaf_platts!AK$1+2,FALSE),VLOOKUP($C346,Lifetime!$A$2:$AK$48,2+soaf_platts!AK$1,FALSE)))*$N346</f>
        <v>0</v>
      </c>
      <c r="AL346" s="8">
        <f>(IFERROR(VLOOKUP($D346,platts!$C$3:$AM$457,soaf_platts!AL$1+2,FALSE),VLOOKUP($C346,Lifetime!$A$2:$AK$48,2+soaf_platts!AL$1,FALSE)))*$N346</f>
        <v>0</v>
      </c>
      <c r="AM346" s="8">
        <f>(IFERROR(VLOOKUP($D346,platts!$C$3:$AM$457,soaf_platts!AM$1+2,FALSE),VLOOKUP($C346,Lifetime!$A$2:$AK$48,2+soaf_platts!AM$1,FALSE)))*$N346</f>
        <v>0</v>
      </c>
      <c r="AN346" s="8">
        <f>(IFERROR(VLOOKUP($D346,platts!$C$3:$AM$457,soaf_platts!AN$1+2,FALSE),VLOOKUP($C346,Lifetime!$A$2:$AK$48,2+soaf_platts!AN$1,FALSE)))*$N346</f>
        <v>0</v>
      </c>
      <c r="AO346" s="8">
        <f>(IFERROR(VLOOKUP($D346,platts!$C$3:$AM$457,soaf_platts!AO$1+2,FALSE),VLOOKUP($C346,Lifetime!$A$2:$AK$48,2+soaf_platts!AO$1,FALSE)))*$N346</f>
        <v>0</v>
      </c>
      <c r="AP346" s="8">
        <f>(IFERROR(VLOOKUP($D346,platts!$C$3:$AM$457,soaf_platts!AP$1+2,FALSE),VLOOKUP($C346,Lifetime!$A$2:$AK$48,2+soaf_platts!AP$1,FALSE)))*$N346</f>
        <v>0</v>
      </c>
      <c r="AQ346" s="8">
        <f>(IFERROR(VLOOKUP($D346,platts!$C$3:$AM$457,soaf_platts!AQ$1+2,FALSE),VLOOKUP($C346,Lifetime!$A$2:$AK$48,2+soaf_platts!AQ$1,FALSE)))*$N346</f>
        <v>0</v>
      </c>
      <c r="AR346" s="8">
        <f>(IFERROR(VLOOKUP($D346,platts!$C$3:$AM$457,soaf_platts!AR$1+2,FALSE),VLOOKUP($C346,Lifetime!$A$2:$AK$48,2+soaf_platts!AR$1,FALSE)))*$N346</f>
        <v>0</v>
      </c>
      <c r="AS346" s="8">
        <f>(IFERROR(VLOOKUP($D346,platts!$C$3:$AM$457,soaf_platts!AS$1+2,FALSE),VLOOKUP($C346,Lifetime!$A$2:$AK$48,2+soaf_platts!AS$1,FALSE)))*$N346</f>
        <v>0</v>
      </c>
      <c r="AT346" s="8">
        <f>(IFERROR(VLOOKUP($D346,platts!$C$3:$AM$457,soaf_platts!AT$1+2,FALSE),VLOOKUP($C346,Lifetime!$A$2:$AK$48,2+soaf_platts!AT$1,FALSE)))*$N346</f>
        <v>0</v>
      </c>
      <c r="AU346" s="8">
        <f>(IFERROR(VLOOKUP($D346,platts!$C$3:$AM$457,soaf_platts!AU$1+2,FALSE),VLOOKUP($C346,Lifetime!$A$2:$AK$48,2+soaf_platts!AU$1,FALSE)))*$N346</f>
        <v>0</v>
      </c>
      <c r="AV346" s="8">
        <f>(IFERROR(VLOOKUP($D346,platts!$C$3:$AM$457,soaf_platts!AV$1+2,FALSE),VLOOKUP($C346,Lifetime!$A$2:$AK$48,2+soaf_platts!AV$1,FALSE)))*$N346</f>
        <v>0</v>
      </c>
      <c r="AW346" s="8">
        <f>(IFERROR(VLOOKUP($D346,platts!$C$3:$AM$457,soaf_platts!AW$1+2,FALSE),VLOOKUP($C346,Lifetime!$A$2:$AK$48,2+soaf_platts!AW$1,FALSE)))*$N346</f>
        <v>0</v>
      </c>
    </row>
    <row r="347" spans="1:49" x14ac:dyDescent="0.25">
      <c r="A347" s="8">
        <v>345</v>
      </c>
      <c r="B347" s="23" t="s">
        <v>44</v>
      </c>
      <c r="C347" s="21" t="s">
        <v>10</v>
      </c>
      <c r="D347" s="8" t="str">
        <f t="shared" si="20"/>
        <v>MK_OCGT</v>
      </c>
      <c r="E347" s="8">
        <f>IFERROR(VLOOKUP(D347,Data_2011!$D:$F,3,FALSE),VLOOKUP($C347,Efficiency!A346:B390,2,FALSE))</f>
        <v>0.39100000000000001</v>
      </c>
      <c r="F347" s="8">
        <f>IFERROR(VLOOKUP(D347,Data_2011!$D:$F,2,FALSE),0)</f>
        <v>1.4285714285714298E-4</v>
      </c>
      <c r="G347" s="8">
        <f t="shared" si="22"/>
        <v>0</v>
      </c>
      <c r="H347" s="8">
        <f t="shared" si="23"/>
        <v>0</v>
      </c>
      <c r="I347" s="8">
        <v>0</v>
      </c>
      <c r="J347" s="8">
        <v>0</v>
      </c>
      <c r="K347" s="8">
        <v>0</v>
      </c>
      <c r="L347" s="8">
        <f>IFERROR(VLOOKUP($D347,platts!$C$3:$AM$457,2,FALSE),0)</f>
        <v>30.399999999999995</v>
      </c>
      <c r="M347" s="18">
        <f t="shared" si="21"/>
        <v>-5.9010511562718975</v>
      </c>
      <c r="N347" s="8">
        <f>VLOOKUP($D347,soaf!$D$2:$E$514,2,FALSE)</f>
        <v>24.498948843728098</v>
      </c>
      <c r="O347" s="8">
        <f>(IFERROR(VLOOKUP($D347,platts!$C$3:$AM$457,soaf_platts!O$1+2,FALSE),VLOOKUP($C347,Lifetime!$A$2:$AK$48,2+soaf_platts!O$1,FALSE)))*$N347</f>
        <v>24.498948843728098</v>
      </c>
      <c r="P347" s="8">
        <f>(IFERROR(VLOOKUP($D347,platts!$C$3:$AM$457,soaf_platts!P$1+2,FALSE),VLOOKUP($C347,Lifetime!$A$2:$AK$48,2+soaf_platts!P$1,FALSE)))*$N347</f>
        <v>24.498948843728098</v>
      </c>
      <c r="Q347" s="8">
        <f>(IFERROR(VLOOKUP($D347,platts!$C$3:$AM$457,soaf_platts!Q$1+2,FALSE),VLOOKUP($C347,Lifetime!$A$2:$AK$48,2+soaf_platts!Q$1,FALSE)))*$N347</f>
        <v>24.498948843728098</v>
      </c>
      <c r="R347" s="8">
        <f>(IFERROR(VLOOKUP($D347,platts!$C$3:$AM$457,soaf_platts!R$1+2,FALSE),VLOOKUP($C347,Lifetime!$A$2:$AK$48,2+soaf_platts!R$1,FALSE)))*$N347</f>
        <v>24.498948843728098</v>
      </c>
      <c r="S347" s="8">
        <f>(IFERROR(VLOOKUP($D347,platts!$C$3:$AM$457,soaf_platts!S$1+2,FALSE),VLOOKUP($C347,Lifetime!$A$2:$AK$48,2+soaf_platts!S$1,FALSE)))*$N347</f>
        <v>24.498948843728098</v>
      </c>
      <c r="T347" s="8">
        <f>(IFERROR(VLOOKUP($D347,platts!$C$3:$AM$457,soaf_platts!T$1+2,FALSE),VLOOKUP($C347,Lifetime!$A$2:$AK$48,2+soaf_platts!T$1,FALSE)))*$N347</f>
        <v>24.498948843728098</v>
      </c>
      <c r="U347" s="8">
        <f>(IFERROR(VLOOKUP($D347,platts!$C$3:$AM$457,soaf_platts!U$1+2,FALSE),VLOOKUP($C347,Lifetime!$A$2:$AK$48,2+soaf_platts!U$1,FALSE)))*$N347</f>
        <v>24.498948843728098</v>
      </c>
      <c r="V347" s="8">
        <f>(IFERROR(VLOOKUP($D347,platts!$C$3:$AM$457,soaf_platts!V$1+2,FALSE),VLOOKUP($C347,Lifetime!$A$2:$AK$48,2+soaf_platts!V$1,FALSE)))*$N347</f>
        <v>24.498948843728098</v>
      </c>
      <c r="W347" s="8">
        <f>(IFERROR(VLOOKUP($D347,platts!$C$3:$AM$457,soaf_platts!W$1+2,FALSE),VLOOKUP($C347,Lifetime!$A$2:$AK$48,2+soaf_platts!W$1,FALSE)))*$N347</f>
        <v>24.498948843728098</v>
      </c>
      <c r="X347" s="8">
        <f>(IFERROR(VLOOKUP($D347,platts!$C$3:$AM$457,soaf_platts!X$1+2,FALSE),VLOOKUP($C347,Lifetime!$A$2:$AK$48,2+soaf_platts!X$1,FALSE)))*$N347</f>
        <v>24.498948843728098</v>
      </c>
      <c r="Y347" s="8">
        <f>(IFERROR(VLOOKUP($D347,platts!$C$3:$AM$457,soaf_platts!Y$1+2,FALSE),VLOOKUP($C347,Lifetime!$A$2:$AK$48,2+soaf_platts!Y$1,FALSE)))*$N347</f>
        <v>24.498948843728098</v>
      </c>
      <c r="Z347" s="8">
        <f>(IFERROR(VLOOKUP($D347,platts!$C$3:$AM$457,soaf_platts!Z$1+2,FALSE),VLOOKUP($C347,Lifetime!$A$2:$AK$48,2+soaf_platts!Z$1,FALSE)))*$N347</f>
        <v>24.498948843728098</v>
      </c>
      <c r="AA347" s="8">
        <f>(IFERROR(VLOOKUP($D347,platts!$C$3:$AM$457,soaf_platts!AA$1+2,FALSE),VLOOKUP($C347,Lifetime!$A$2:$AK$48,2+soaf_platts!AA$1,FALSE)))*$N347</f>
        <v>24.498948843728098</v>
      </c>
      <c r="AB347" s="8">
        <f>(IFERROR(VLOOKUP($D347,platts!$C$3:$AM$457,soaf_platts!AB$1+2,FALSE),VLOOKUP($C347,Lifetime!$A$2:$AK$48,2+soaf_platts!AB$1,FALSE)))*$N347</f>
        <v>24.498948843728098</v>
      </c>
      <c r="AC347" s="8">
        <f>(IFERROR(VLOOKUP($D347,platts!$C$3:$AM$457,soaf_platts!AC$1+2,FALSE),VLOOKUP($C347,Lifetime!$A$2:$AK$48,2+soaf_platts!AC$1,FALSE)))*$N347</f>
        <v>24.498948843728098</v>
      </c>
      <c r="AD347" s="8">
        <f>(IFERROR(VLOOKUP($D347,platts!$C$3:$AM$457,soaf_platts!AD$1+2,FALSE),VLOOKUP($C347,Lifetime!$A$2:$AK$48,2+soaf_platts!AD$1,FALSE)))*$N347</f>
        <v>24.498948843728098</v>
      </c>
      <c r="AE347" s="8">
        <f>(IFERROR(VLOOKUP($D347,platts!$C$3:$AM$457,soaf_platts!AE$1+2,FALSE),VLOOKUP($C347,Lifetime!$A$2:$AK$48,2+soaf_platts!AE$1,FALSE)))*$N347</f>
        <v>24.498948843728098</v>
      </c>
      <c r="AF347" s="8">
        <f>(IFERROR(VLOOKUP($D347,platts!$C$3:$AM$457,soaf_platts!AF$1+2,FALSE),VLOOKUP($C347,Lifetime!$A$2:$AK$48,2+soaf_platts!AF$1,FALSE)))*$N347</f>
        <v>24.498948843728098</v>
      </c>
      <c r="AG347" s="8">
        <f>(IFERROR(VLOOKUP($D347,platts!$C$3:$AM$457,soaf_platts!AG$1+2,FALSE),VLOOKUP($C347,Lifetime!$A$2:$AK$48,2+soaf_platts!AG$1,FALSE)))*$N347</f>
        <v>24.498948843728098</v>
      </c>
      <c r="AH347" s="8">
        <f>(IFERROR(VLOOKUP($D347,platts!$C$3:$AM$457,soaf_platts!AH$1+2,FALSE),VLOOKUP($C347,Lifetime!$A$2:$AK$48,2+soaf_platts!AH$1,FALSE)))*$N347</f>
        <v>24.498948843728098</v>
      </c>
      <c r="AI347" s="8">
        <f>(IFERROR(VLOOKUP($D347,platts!$C$3:$AM$457,soaf_platts!AI$1+2,FALSE),VLOOKUP($C347,Lifetime!$A$2:$AK$48,2+soaf_platts!AI$1,FALSE)))*$N347</f>
        <v>24.498948843728098</v>
      </c>
      <c r="AJ347" s="8">
        <f>(IFERROR(VLOOKUP($D347,platts!$C$3:$AM$457,soaf_platts!AJ$1+2,FALSE),VLOOKUP($C347,Lifetime!$A$2:$AK$48,2+soaf_platts!AJ$1,FALSE)))*$N347</f>
        <v>24.498948843728098</v>
      </c>
      <c r="AK347" s="8">
        <f>(IFERROR(VLOOKUP($D347,platts!$C$3:$AM$457,soaf_platts!AK$1+2,FALSE),VLOOKUP($C347,Lifetime!$A$2:$AK$48,2+soaf_platts!AK$1,FALSE)))*$N347</f>
        <v>24.498948843728098</v>
      </c>
      <c r="AL347" s="8">
        <f>(IFERROR(VLOOKUP($D347,platts!$C$3:$AM$457,soaf_platts!AL$1+2,FALSE),VLOOKUP($C347,Lifetime!$A$2:$AK$48,2+soaf_platts!AL$1,FALSE)))*$N347</f>
        <v>24.498948843728098</v>
      </c>
      <c r="AM347" s="8">
        <f>(IFERROR(VLOOKUP($D347,platts!$C$3:$AM$457,soaf_platts!AM$1+2,FALSE),VLOOKUP($C347,Lifetime!$A$2:$AK$48,2+soaf_platts!AM$1,FALSE)))*$N347</f>
        <v>24.498948843728098</v>
      </c>
      <c r="AN347" s="8">
        <f>(IFERROR(VLOOKUP($D347,platts!$C$3:$AM$457,soaf_platts!AN$1+2,FALSE),VLOOKUP($C347,Lifetime!$A$2:$AK$48,2+soaf_platts!AN$1,FALSE)))*$N347</f>
        <v>24.498948843728098</v>
      </c>
      <c r="AO347" s="8">
        <f>(IFERROR(VLOOKUP($D347,platts!$C$3:$AM$457,soaf_platts!AO$1+2,FALSE),VLOOKUP($C347,Lifetime!$A$2:$AK$48,2+soaf_platts!AO$1,FALSE)))*$N347</f>
        <v>24.498948843728098</v>
      </c>
      <c r="AP347" s="8">
        <f>(IFERROR(VLOOKUP($D347,platts!$C$3:$AM$457,soaf_platts!AP$1+2,FALSE),VLOOKUP($C347,Lifetime!$A$2:$AK$48,2+soaf_platts!AP$1,FALSE)))*$N347</f>
        <v>24.498948843728098</v>
      </c>
      <c r="AQ347" s="8">
        <f>(IFERROR(VLOOKUP($D347,platts!$C$3:$AM$457,soaf_platts!AQ$1+2,FALSE),VLOOKUP($C347,Lifetime!$A$2:$AK$48,2+soaf_platts!AQ$1,FALSE)))*$N347</f>
        <v>24.498948843728098</v>
      </c>
      <c r="AR347" s="8">
        <f>(IFERROR(VLOOKUP($D347,platts!$C$3:$AM$457,soaf_platts!AR$1+2,FALSE),VLOOKUP($C347,Lifetime!$A$2:$AK$48,2+soaf_platts!AR$1,FALSE)))*$N347</f>
        <v>24.498948843728098</v>
      </c>
      <c r="AS347" s="8">
        <f>(IFERROR(VLOOKUP($D347,platts!$C$3:$AM$457,soaf_platts!AS$1+2,FALSE),VLOOKUP($C347,Lifetime!$A$2:$AK$48,2+soaf_platts!AS$1,FALSE)))*$N347</f>
        <v>24.498948843728098</v>
      </c>
      <c r="AT347" s="8">
        <f>(IFERROR(VLOOKUP($D347,platts!$C$3:$AM$457,soaf_platts!AT$1+2,FALSE),VLOOKUP($C347,Lifetime!$A$2:$AK$48,2+soaf_platts!AT$1,FALSE)))*$N347</f>
        <v>24.498948843728098</v>
      </c>
      <c r="AU347" s="8">
        <f>(IFERROR(VLOOKUP($D347,platts!$C$3:$AM$457,soaf_platts!AU$1+2,FALSE),VLOOKUP($C347,Lifetime!$A$2:$AK$48,2+soaf_platts!AU$1,FALSE)))*$N347</f>
        <v>24.498948843728098</v>
      </c>
      <c r="AV347" s="8">
        <f>(IFERROR(VLOOKUP($D347,platts!$C$3:$AM$457,soaf_platts!AV$1+2,FALSE),VLOOKUP($C347,Lifetime!$A$2:$AK$48,2+soaf_platts!AV$1,FALSE)))*$N347</f>
        <v>0</v>
      </c>
      <c r="AW347" s="8">
        <f>(IFERROR(VLOOKUP($D347,platts!$C$3:$AM$457,soaf_platts!AW$1+2,FALSE),VLOOKUP($C347,Lifetime!$A$2:$AK$48,2+soaf_platts!AW$1,FALSE)))*$N347</f>
        <v>0</v>
      </c>
    </row>
    <row r="348" spans="1:49" x14ac:dyDescent="0.25">
      <c r="A348" s="8">
        <v>346</v>
      </c>
      <c r="B348" s="23" t="s">
        <v>44</v>
      </c>
      <c r="C348" s="21" t="s">
        <v>16</v>
      </c>
      <c r="D348" s="8" t="str">
        <f t="shared" si="20"/>
        <v>MK_OCOT</v>
      </c>
      <c r="E348" s="8">
        <f>IFERROR(VLOOKUP(D348,Data_2011!$D:$F,3,FALSE),VLOOKUP($C348,Efficiency!A347:B391,2,FALSE))</f>
        <v>0.39100000000000001</v>
      </c>
      <c r="F348" s="8">
        <f>IFERROR(VLOOKUP(D348,Data_2011!$D:$F,2,FALSE),0)</f>
        <v>1.4285714285714298E-4</v>
      </c>
      <c r="G348" s="8">
        <f t="shared" si="22"/>
        <v>0</v>
      </c>
      <c r="H348" s="8">
        <f t="shared" si="23"/>
        <v>0</v>
      </c>
      <c r="I348" s="8">
        <v>0</v>
      </c>
      <c r="J348" s="8">
        <v>0</v>
      </c>
      <c r="K348" s="8">
        <v>0</v>
      </c>
      <c r="L348" s="8">
        <f>IFERROR(VLOOKUP($D348,platts!$C$3:$AM$457,2,FALSE),0)</f>
        <v>0.7</v>
      </c>
      <c r="M348" s="18">
        <f t="shared" si="21"/>
        <v>-4.2192691029900309E-2</v>
      </c>
      <c r="N348" s="8">
        <f>VLOOKUP($D348,soaf!$D$2:$E$514,2,FALSE)</f>
        <v>0.65780730897009965</v>
      </c>
      <c r="O348" s="8">
        <f>(IFERROR(VLOOKUP($D348,platts!$C$3:$AM$457,soaf_platts!O$1+2,FALSE),VLOOKUP($C348,Lifetime!$A$2:$AK$48,2+soaf_platts!O$1,FALSE)))*$N348</f>
        <v>0.65780730897009965</v>
      </c>
      <c r="P348" s="8">
        <f>(IFERROR(VLOOKUP($D348,platts!$C$3:$AM$457,soaf_platts!P$1+2,FALSE),VLOOKUP($C348,Lifetime!$A$2:$AK$48,2+soaf_platts!P$1,FALSE)))*$N348</f>
        <v>0.65780730897009965</v>
      </c>
      <c r="Q348" s="8">
        <f>(IFERROR(VLOOKUP($D348,platts!$C$3:$AM$457,soaf_platts!Q$1+2,FALSE),VLOOKUP($C348,Lifetime!$A$2:$AK$48,2+soaf_platts!Q$1,FALSE)))*$N348</f>
        <v>0</v>
      </c>
      <c r="R348" s="8">
        <f>(IFERROR(VLOOKUP($D348,platts!$C$3:$AM$457,soaf_platts!R$1+2,FALSE),VLOOKUP($C348,Lifetime!$A$2:$AK$48,2+soaf_platts!R$1,FALSE)))*$N348</f>
        <v>0</v>
      </c>
      <c r="S348" s="8">
        <f>(IFERROR(VLOOKUP($D348,platts!$C$3:$AM$457,soaf_platts!S$1+2,FALSE),VLOOKUP($C348,Lifetime!$A$2:$AK$48,2+soaf_platts!S$1,FALSE)))*$N348</f>
        <v>0</v>
      </c>
      <c r="T348" s="8">
        <f>(IFERROR(VLOOKUP($D348,platts!$C$3:$AM$457,soaf_platts!T$1+2,FALSE),VLOOKUP($C348,Lifetime!$A$2:$AK$48,2+soaf_platts!T$1,FALSE)))*$N348</f>
        <v>0</v>
      </c>
      <c r="U348" s="8">
        <f>(IFERROR(VLOOKUP($D348,platts!$C$3:$AM$457,soaf_platts!U$1+2,FALSE),VLOOKUP($C348,Lifetime!$A$2:$AK$48,2+soaf_platts!U$1,FALSE)))*$N348</f>
        <v>0</v>
      </c>
      <c r="V348" s="8">
        <f>(IFERROR(VLOOKUP($D348,platts!$C$3:$AM$457,soaf_platts!V$1+2,FALSE),VLOOKUP($C348,Lifetime!$A$2:$AK$48,2+soaf_platts!V$1,FALSE)))*$N348</f>
        <v>0</v>
      </c>
      <c r="W348" s="8">
        <f>(IFERROR(VLOOKUP($D348,platts!$C$3:$AM$457,soaf_platts!W$1+2,FALSE),VLOOKUP($C348,Lifetime!$A$2:$AK$48,2+soaf_platts!W$1,FALSE)))*$N348</f>
        <v>0</v>
      </c>
      <c r="X348" s="8">
        <f>(IFERROR(VLOOKUP($D348,platts!$C$3:$AM$457,soaf_platts!X$1+2,FALSE),VLOOKUP($C348,Lifetime!$A$2:$AK$48,2+soaf_platts!X$1,FALSE)))*$N348</f>
        <v>0</v>
      </c>
      <c r="Y348" s="8">
        <f>(IFERROR(VLOOKUP($D348,platts!$C$3:$AM$457,soaf_platts!Y$1+2,FALSE),VLOOKUP($C348,Lifetime!$A$2:$AK$48,2+soaf_platts!Y$1,FALSE)))*$N348</f>
        <v>0</v>
      </c>
      <c r="Z348" s="8">
        <f>(IFERROR(VLOOKUP($D348,platts!$C$3:$AM$457,soaf_platts!Z$1+2,FALSE),VLOOKUP($C348,Lifetime!$A$2:$AK$48,2+soaf_platts!Z$1,FALSE)))*$N348</f>
        <v>0</v>
      </c>
      <c r="AA348" s="8">
        <f>(IFERROR(VLOOKUP($D348,platts!$C$3:$AM$457,soaf_platts!AA$1+2,FALSE),VLOOKUP($C348,Lifetime!$A$2:$AK$48,2+soaf_platts!AA$1,FALSE)))*$N348</f>
        <v>0</v>
      </c>
      <c r="AB348" s="8">
        <f>(IFERROR(VLOOKUP($D348,platts!$C$3:$AM$457,soaf_platts!AB$1+2,FALSE),VLOOKUP($C348,Lifetime!$A$2:$AK$48,2+soaf_platts!AB$1,FALSE)))*$N348</f>
        <v>0</v>
      </c>
      <c r="AC348" s="8">
        <f>(IFERROR(VLOOKUP($D348,platts!$C$3:$AM$457,soaf_platts!AC$1+2,FALSE),VLOOKUP($C348,Lifetime!$A$2:$AK$48,2+soaf_platts!AC$1,FALSE)))*$N348</f>
        <v>0</v>
      </c>
      <c r="AD348" s="8">
        <f>(IFERROR(VLOOKUP($D348,platts!$C$3:$AM$457,soaf_platts!AD$1+2,FALSE),VLOOKUP($C348,Lifetime!$A$2:$AK$48,2+soaf_platts!AD$1,FALSE)))*$N348</f>
        <v>0</v>
      </c>
      <c r="AE348" s="8">
        <f>(IFERROR(VLOOKUP($D348,platts!$C$3:$AM$457,soaf_platts!AE$1+2,FALSE),VLOOKUP($C348,Lifetime!$A$2:$AK$48,2+soaf_platts!AE$1,FALSE)))*$N348</f>
        <v>0</v>
      </c>
      <c r="AF348" s="8">
        <f>(IFERROR(VLOOKUP($D348,platts!$C$3:$AM$457,soaf_platts!AF$1+2,FALSE),VLOOKUP($C348,Lifetime!$A$2:$AK$48,2+soaf_platts!AF$1,FALSE)))*$N348</f>
        <v>0</v>
      </c>
      <c r="AG348" s="8">
        <f>(IFERROR(VLOOKUP($D348,platts!$C$3:$AM$457,soaf_platts!AG$1+2,FALSE),VLOOKUP($C348,Lifetime!$A$2:$AK$48,2+soaf_platts!AG$1,FALSE)))*$N348</f>
        <v>0</v>
      </c>
      <c r="AH348" s="8">
        <f>(IFERROR(VLOOKUP($D348,platts!$C$3:$AM$457,soaf_platts!AH$1+2,FALSE),VLOOKUP($C348,Lifetime!$A$2:$AK$48,2+soaf_platts!AH$1,FALSE)))*$N348</f>
        <v>0</v>
      </c>
      <c r="AI348" s="8">
        <f>(IFERROR(VLOOKUP($D348,platts!$C$3:$AM$457,soaf_platts!AI$1+2,FALSE),VLOOKUP($C348,Lifetime!$A$2:$AK$48,2+soaf_platts!AI$1,FALSE)))*$N348</f>
        <v>0</v>
      </c>
      <c r="AJ348" s="8">
        <f>(IFERROR(VLOOKUP($D348,platts!$C$3:$AM$457,soaf_platts!AJ$1+2,FALSE),VLOOKUP($C348,Lifetime!$A$2:$AK$48,2+soaf_platts!AJ$1,FALSE)))*$N348</f>
        <v>0</v>
      </c>
      <c r="AK348" s="8">
        <f>(IFERROR(VLOOKUP($D348,platts!$C$3:$AM$457,soaf_platts!AK$1+2,FALSE),VLOOKUP($C348,Lifetime!$A$2:$AK$48,2+soaf_platts!AK$1,FALSE)))*$N348</f>
        <v>0</v>
      </c>
      <c r="AL348" s="8">
        <f>(IFERROR(VLOOKUP($D348,platts!$C$3:$AM$457,soaf_platts!AL$1+2,FALSE),VLOOKUP($C348,Lifetime!$A$2:$AK$48,2+soaf_platts!AL$1,FALSE)))*$N348</f>
        <v>0</v>
      </c>
      <c r="AM348" s="8">
        <f>(IFERROR(VLOOKUP($D348,platts!$C$3:$AM$457,soaf_platts!AM$1+2,FALSE),VLOOKUP($C348,Lifetime!$A$2:$AK$48,2+soaf_platts!AM$1,FALSE)))*$N348</f>
        <v>0</v>
      </c>
      <c r="AN348" s="8">
        <f>(IFERROR(VLOOKUP($D348,platts!$C$3:$AM$457,soaf_platts!AN$1+2,FALSE),VLOOKUP($C348,Lifetime!$A$2:$AK$48,2+soaf_platts!AN$1,FALSE)))*$N348</f>
        <v>0</v>
      </c>
      <c r="AO348" s="8">
        <f>(IFERROR(VLOOKUP($D348,platts!$C$3:$AM$457,soaf_platts!AO$1+2,FALSE),VLOOKUP($C348,Lifetime!$A$2:$AK$48,2+soaf_platts!AO$1,FALSE)))*$N348</f>
        <v>0</v>
      </c>
      <c r="AP348" s="8">
        <f>(IFERROR(VLOOKUP($D348,platts!$C$3:$AM$457,soaf_platts!AP$1+2,FALSE),VLOOKUP($C348,Lifetime!$A$2:$AK$48,2+soaf_platts!AP$1,FALSE)))*$N348</f>
        <v>0</v>
      </c>
      <c r="AQ348" s="8">
        <f>(IFERROR(VLOOKUP($D348,platts!$C$3:$AM$457,soaf_platts!AQ$1+2,FALSE),VLOOKUP($C348,Lifetime!$A$2:$AK$48,2+soaf_platts!AQ$1,FALSE)))*$N348</f>
        <v>0</v>
      </c>
      <c r="AR348" s="8">
        <f>(IFERROR(VLOOKUP($D348,platts!$C$3:$AM$457,soaf_platts!AR$1+2,FALSE),VLOOKUP($C348,Lifetime!$A$2:$AK$48,2+soaf_platts!AR$1,FALSE)))*$N348</f>
        <v>0</v>
      </c>
      <c r="AS348" s="8">
        <f>(IFERROR(VLOOKUP($D348,platts!$C$3:$AM$457,soaf_platts!AS$1+2,FALSE),VLOOKUP($C348,Lifetime!$A$2:$AK$48,2+soaf_platts!AS$1,FALSE)))*$N348</f>
        <v>0</v>
      </c>
      <c r="AT348" s="8">
        <f>(IFERROR(VLOOKUP($D348,platts!$C$3:$AM$457,soaf_platts!AT$1+2,FALSE),VLOOKUP($C348,Lifetime!$A$2:$AK$48,2+soaf_platts!AT$1,FALSE)))*$N348</f>
        <v>0</v>
      </c>
      <c r="AU348" s="8">
        <f>(IFERROR(VLOOKUP($D348,platts!$C$3:$AM$457,soaf_platts!AU$1+2,FALSE),VLOOKUP($C348,Lifetime!$A$2:$AK$48,2+soaf_platts!AU$1,FALSE)))*$N348</f>
        <v>0</v>
      </c>
      <c r="AV348" s="8">
        <f>(IFERROR(VLOOKUP($D348,platts!$C$3:$AM$457,soaf_platts!AV$1+2,FALSE),VLOOKUP($C348,Lifetime!$A$2:$AK$48,2+soaf_platts!AV$1,FALSE)))*$N348</f>
        <v>0</v>
      </c>
      <c r="AW348" s="8">
        <f>(IFERROR(VLOOKUP($D348,platts!$C$3:$AM$457,soaf_platts!AW$1+2,FALSE),VLOOKUP($C348,Lifetime!$A$2:$AK$48,2+soaf_platts!AW$1,FALSE)))*$N348</f>
        <v>0</v>
      </c>
    </row>
    <row r="349" spans="1:49" x14ac:dyDescent="0.25">
      <c r="A349" s="8">
        <v>347</v>
      </c>
      <c r="B349" s="23" t="s">
        <v>44</v>
      </c>
      <c r="C349" s="21" t="s">
        <v>17</v>
      </c>
      <c r="D349" s="8" t="str">
        <f t="shared" si="20"/>
        <v>MK_OilSteam</v>
      </c>
      <c r="E349" s="8">
        <f>IFERROR(VLOOKUP(D349,Data_2011!$D:$F,3,FALSE),VLOOKUP($C349,Efficiency!A348:B392,2,FALSE))</f>
        <v>0.39487499999999898</v>
      </c>
      <c r="F349" s="8">
        <f>IFERROR(VLOOKUP(D349,Data_2011!$D:$F,2,FALSE),0)</f>
        <v>4.401785714285714E-4</v>
      </c>
      <c r="G349" s="8">
        <f t="shared" si="22"/>
        <v>0</v>
      </c>
      <c r="H349" s="8">
        <f t="shared" si="23"/>
        <v>0</v>
      </c>
      <c r="I349" s="8">
        <v>0</v>
      </c>
      <c r="J349" s="8">
        <v>0</v>
      </c>
      <c r="K349" s="8">
        <v>0</v>
      </c>
      <c r="L349" s="8">
        <f>IFERROR(VLOOKUP($D349,platts!$C$3:$AM$457,2,FALSE),0)</f>
        <v>210</v>
      </c>
      <c r="M349" s="18">
        <f t="shared" si="21"/>
        <v>-12.657807308970064</v>
      </c>
      <c r="N349" s="8">
        <f>VLOOKUP($D349,soaf!$D$2:$E$514,2,FALSE)</f>
        <v>197.34219269102994</v>
      </c>
      <c r="O349" s="8">
        <f>(IFERROR(VLOOKUP($D349,platts!$C$3:$AM$457,soaf_platts!O$1+2,FALSE),VLOOKUP($C349,Lifetime!$A$2:$AK$48,2+soaf_platts!O$1,FALSE)))*$N349</f>
        <v>197.34219269102994</v>
      </c>
      <c r="P349" s="8">
        <f>(IFERROR(VLOOKUP($D349,platts!$C$3:$AM$457,soaf_platts!P$1+2,FALSE),VLOOKUP($C349,Lifetime!$A$2:$AK$48,2+soaf_platts!P$1,FALSE)))*$N349</f>
        <v>197.34219269102994</v>
      </c>
      <c r="Q349" s="8">
        <f>(IFERROR(VLOOKUP($D349,platts!$C$3:$AM$457,soaf_platts!Q$1+2,FALSE),VLOOKUP($C349,Lifetime!$A$2:$AK$48,2+soaf_platts!Q$1,FALSE)))*$N349</f>
        <v>0</v>
      </c>
      <c r="R349" s="8">
        <f>(IFERROR(VLOOKUP($D349,platts!$C$3:$AM$457,soaf_platts!R$1+2,FALSE),VLOOKUP($C349,Lifetime!$A$2:$AK$48,2+soaf_platts!R$1,FALSE)))*$N349</f>
        <v>0</v>
      </c>
      <c r="S349" s="8">
        <f>(IFERROR(VLOOKUP($D349,platts!$C$3:$AM$457,soaf_platts!S$1+2,FALSE),VLOOKUP($C349,Lifetime!$A$2:$AK$48,2+soaf_platts!S$1,FALSE)))*$N349</f>
        <v>0</v>
      </c>
      <c r="T349" s="8">
        <f>(IFERROR(VLOOKUP($D349,platts!$C$3:$AM$457,soaf_platts!T$1+2,FALSE),VLOOKUP($C349,Lifetime!$A$2:$AK$48,2+soaf_platts!T$1,FALSE)))*$N349</f>
        <v>0</v>
      </c>
      <c r="U349" s="8">
        <f>(IFERROR(VLOOKUP($D349,platts!$C$3:$AM$457,soaf_platts!U$1+2,FALSE),VLOOKUP($C349,Lifetime!$A$2:$AK$48,2+soaf_platts!U$1,FALSE)))*$N349</f>
        <v>0</v>
      </c>
      <c r="V349" s="8">
        <f>(IFERROR(VLOOKUP($D349,platts!$C$3:$AM$457,soaf_platts!V$1+2,FALSE),VLOOKUP($C349,Lifetime!$A$2:$AK$48,2+soaf_platts!V$1,FALSE)))*$N349</f>
        <v>0</v>
      </c>
      <c r="W349" s="8">
        <f>(IFERROR(VLOOKUP($D349,platts!$C$3:$AM$457,soaf_platts!W$1+2,FALSE),VLOOKUP($C349,Lifetime!$A$2:$AK$48,2+soaf_platts!W$1,FALSE)))*$N349</f>
        <v>0</v>
      </c>
      <c r="X349" s="8">
        <f>(IFERROR(VLOOKUP($D349,platts!$C$3:$AM$457,soaf_platts!X$1+2,FALSE),VLOOKUP($C349,Lifetime!$A$2:$AK$48,2+soaf_platts!X$1,FALSE)))*$N349</f>
        <v>0</v>
      </c>
      <c r="Y349" s="8">
        <f>(IFERROR(VLOOKUP($D349,platts!$C$3:$AM$457,soaf_platts!Y$1+2,FALSE),VLOOKUP($C349,Lifetime!$A$2:$AK$48,2+soaf_platts!Y$1,FALSE)))*$N349</f>
        <v>0</v>
      </c>
      <c r="Z349" s="8">
        <f>(IFERROR(VLOOKUP($D349,platts!$C$3:$AM$457,soaf_platts!Z$1+2,FALSE),VLOOKUP($C349,Lifetime!$A$2:$AK$48,2+soaf_platts!Z$1,FALSE)))*$N349</f>
        <v>0</v>
      </c>
      <c r="AA349" s="8">
        <f>(IFERROR(VLOOKUP($D349,platts!$C$3:$AM$457,soaf_platts!AA$1+2,FALSE),VLOOKUP($C349,Lifetime!$A$2:$AK$48,2+soaf_platts!AA$1,FALSE)))*$N349</f>
        <v>0</v>
      </c>
      <c r="AB349" s="8">
        <f>(IFERROR(VLOOKUP($D349,platts!$C$3:$AM$457,soaf_platts!AB$1+2,FALSE),VLOOKUP($C349,Lifetime!$A$2:$AK$48,2+soaf_platts!AB$1,FALSE)))*$N349</f>
        <v>0</v>
      </c>
      <c r="AC349" s="8">
        <f>(IFERROR(VLOOKUP($D349,platts!$C$3:$AM$457,soaf_platts!AC$1+2,FALSE),VLOOKUP($C349,Lifetime!$A$2:$AK$48,2+soaf_platts!AC$1,FALSE)))*$N349</f>
        <v>0</v>
      </c>
      <c r="AD349" s="8">
        <f>(IFERROR(VLOOKUP($D349,platts!$C$3:$AM$457,soaf_platts!AD$1+2,FALSE),VLOOKUP($C349,Lifetime!$A$2:$AK$48,2+soaf_platts!AD$1,FALSE)))*$N349</f>
        <v>0</v>
      </c>
      <c r="AE349" s="8">
        <f>(IFERROR(VLOOKUP($D349,platts!$C$3:$AM$457,soaf_platts!AE$1+2,FALSE),VLOOKUP($C349,Lifetime!$A$2:$AK$48,2+soaf_platts!AE$1,FALSE)))*$N349</f>
        <v>0</v>
      </c>
      <c r="AF349" s="8">
        <f>(IFERROR(VLOOKUP($D349,platts!$C$3:$AM$457,soaf_platts!AF$1+2,FALSE),VLOOKUP($C349,Lifetime!$A$2:$AK$48,2+soaf_platts!AF$1,FALSE)))*$N349</f>
        <v>0</v>
      </c>
      <c r="AG349" s="8">
        <f>(IFERROR(VLOOKUP($D349,platts!$C$3:$AM$457,soaf_platts!AG$1+2,FALSE),VLOOKUP($C349,Lifetime!$A$2:$AK$48,2+soaf_platts!AG$1,FALSE)))*$N349</f>
        <v>0</v>
      </c>
      <c r="AH349" s="8">
        <f>(IFERROR(VLOOKUP($D349,platts!$C$3:$AM$457,soaf_platts!AH$1+2,FALSE),VLOOKUP($C349,Lifetime!$A$2:$AK$48,2+soaf_platts!AH$1,FALSE)))*$N349</f>
        <v>0</v>
      </c>
      <c r="AI349" s="8">
        <f>(IFERROR(VLOOKUP($D349,platts!$C$3:$AM$457,soaf_platts!AI$1+2,FALSE),VLOOKUP($C349,Lifetime!$A$2:$AK$48,2+soaf_platts!AI$1,FALSE)))*$N349</f>
        <v>0</v>
      </c>
      <c r="AJ349" s="8">
        <f>(IFERROR(VLOOKUP($D349,platts!$C$3:$AM$457,soaf_platts!AJ$1+2,FALSE),VLOOKUP($C349,Lifetime!$A$2:$AK$48,2+soaf_platts!AJ$1,FALSE)))*$N349</f>
        <v>0</v>
      </c>
      <c r="AK349" s="8">
        <f>(IFERROR(VLOOKUP($D349,platts!$C$3:$AM$457,soaf_platts!AK$1+2,FALSE),VLOOKUP($C349,Lifetime!$A$2:$AK$48,2+soaf_platts!AK$1,FALSE)))*$N349</f>
        <v>0</v>
      </c>
      <c r="AL349" s="8">
        <f>(IFERROR(VLOOKUP($D349,platts!$C$3:$AM$457,soaf_platts!AL$1+2,FALSE),VLOOKUP($C349,Lifetime!$A$2:$AK$48,2+soaf_platts!AL$1,FALSE)))*$N349</f>
        <v>0</v>
      </c>
      <c r="AM349" s="8">
        <f>(IFERROR(VLOOKUP($D349,platts!$C$3:$AM$457,soaf_platts!AM$1+2,FALSE),VLOOKUP($C349,Lifetime!$A$2:$AK$48,2+soaf_platts!AM$1,FALSE)))*$N349</f>
        <v>0</v>
      </c>
      <c r="AN349" s="8">
        <f>(IFERROR(VLOOKUP($D349,platts!$C$3:$AM$457,soaf_platts!AN$1+2,FALSE),VLOOKUP($C349,Lifetime!$A$2:$AK$48,2+soaf_platts!AN$1,FALSE)))*$N349</f>
        <v>0</v>
      </c>
      <c r="AO349" s="8">
        <f>(IFERROR(VLOOKUP($D349,platts!$C$3:$AM$457,soaf_platts!AO$1+2,FALSE),VLOOKUP($C349,Lifetime!$A$2:$AK$48,2+soaf_platts!AO$1,FALSE)))*$N349</f>
        <v>0</v>
      </c>
      <c r="AP349" s="8">
        <f>(IFERROR(VLOOKUP($D349,platts!$C$3:$AM$457,soaf_platts!AP$1+2,FALSE),VLOOKUP($C349,Lifetime!$A$2:$AK$48,2+soaf_platts!AP$1,FALSE)))*$N349</f>
        <v>0</v>
      </c>
      <c r="AQ349" s="8">
        <f>(IFERROR(VLOOKUP($D349,platts!$C$3:$AM$457,soaf_platts!AQ$1+2,FALSE),VLOOKUP($C349,Lifetime!$A$2:$AK$48,2+soaf_platts!AQ$1,FALSE)))*$N349</f>
        <v>0</v>
      </c>
      <c r="AR349" s="8">
        <f>(IFERROR(VLOOKUP($D349,platts!$C$3:$AM$457,soaf_platts!AR$1+2,FALSE),VLOOKUP($C349,Lifetime!$A$2:$AK$48,2+soaf_platts!AR$1,FALSE)))*$N349</f>
        <v>0</v>
      </c>
      <c r="AS349" s="8">
        <f>(IFERROR(VLOOKUP($D349,platts!$C$3:$AM$457,soaf_platts!AS$1+2,FALSE),VLOOKUP($C349,Lifetime!$A$2:$AK$48,2+soaf_platts!AS$1,FALSE)))*$N349</f>
        <v>0</v>
      </c>
      <c r="AT349" s="8">
        <f>(IFERROR(VLOOKUP($D349,platts!$C$3:$AM$457,soaf_platts!AT$1+2,FALSE),VLOOKUP($C349,Lifetime!$A$2:$AK$48,2+soaf_platts!AT$1,FALSE)))*$N349</f>
        <v>0</v>
      </c>
      <c r="AU349" s="8">
        <f>(IFERROR(VLOOKUP($D349,platts!$C$3:$AM$457,soaf_platts!AU$1+2,FALSE),VLOOKUP($C349,Lifetime!$A$2:$AK$48,2+soaf_platts!AU$1,FALSE)))*$N349</f>
        <v>0</v>
      </c>
      <c r="AV349" s="8">
        <f>(IFERROR(VLOOKUP($D349,platts!$C$3:$AM$457,soaf_platts!AV$1+2,FALSE),VLOOKUP($C349,Lifetime!$A$2:$AK$48,2+soaf_platts!AV$1,FALSE)))*$N349</f>
        <v>0</v>
      </c>
      <c r="AW349" s="8">
        <f>(IFERROR(VLOOKUP($D349,platts!$C$3:$AM$457,soaf_platts!AW$1+2,FALSE),VLOOKUP($C349,Lifetime!$A$2:$AK$48,2+soaf_platts!AW$1,FALSE)))*$N349</f>
        <v>0</v>
      </c>
    </row>
    <row r="350" spans="1:49" x14ac:dyDescent="0.25">
      <c r="A350" s="8">
        <v>348</v>
      </c>
      <c r="B350" s="23" t="s">
        <v>44</v>
      </c>
      <c r="C350" s="21" t="s">
        <v>991</v>
      </c>
      <c r="D350" s="8" t="str">
        <f t="shared" si="20"/>
        <v>MK_Other</v>
      </c>
      <c r="E350" s="8" t="e">
        <f>IFERROR(VLOOKUP(D350,Data_2011!$D:$F,3,FALSE),VLOOKUP($C350,Efficiency!A349:B393,2,FALSE))</f>
        <v>#N/A</v>
      </c>
      <c r="F350" s="8">
        <f>IFERROR(VLOOKUP(D350,Data_2011!$D:$F,2,FALSE),0)</f>
        <v>0</v>
      </c>
      <c r="G350" s="8">
        <f t="shared" si="22"/>
        <v>0</v>
      </c>
      <c r="H350" s="8">
        <f t="shared" si="23"/>
        <v>0</v>
      </c>
      <c r="I350" s="8">
        <v>0</v>
      </c>
      <c r="J350" s="8">
        <v>0</v>
      </c>
      <c r="K350" s="8">
        <v>0</v>
      </c>
      <c r="L350" s="8">
        <f>IFERROR(VLOOKUP($D350,platts!$C$3:$AM$457,2,FALSE),0)</f>
        <v>0</v>
      </c>
      <c r="M350" s="18">
        <f t="shared" si="21"/>
        <v>0</v>
      </c>
      <c r="N350" s="8">
        <f>VLOOKUP($D350,soaf!$D$2:$E$514,2,FALSE)</f>
        <v>0</v>
      </c>
      <c r="O350" s="8">
        <f>(IFERROR(VLOOKUP($D350,platts!$C$3:$AM$457,soaf_platts!O$1+2,FALSE),VLOOKUP($C350,Lifetime!$A$2:$AK$48,2+soaf_platts!O$1,FALSE)))*$N350</f>
        <v>0</v>
      </c>
      <c r="P350" s="8">
        <f>(IFERROR(VLOOKUP($D350,platts!$C$3:$AM$457,soaf_platts!P$1+2,FALSE),VLOOKUP($C350,Lifetime!$A$2:$AK$48,2+soaf_platts!P$1,FALSE)))*$N350</f>
        <v>0</v>
      </c>
      <c r="Q350" s="8">
        <f>(IFERROR(VLOOKUP($D350,platts!$C$3:$AM$457,soaf_platts!Q$1+2,FALSE),VLOOKUP($C350,Lifetime!$A$2:$AK$48,2+soaf_platts!Q$1,FALSE)))*$N350</f>
        <v>0</v>
      </c>
      <c r="R350" s="8">
        <f>(IFERROR(VLOOKUP($D350,platts!$C$3:$AM$457,soaf_platts!R$1+2,FALSE),VLOOKUP($C350,Lifetime!$A$2:$AK$48,2+soaf_platts!R$1,FALSE)))*$N350</f>
        <v>0</v>
      </c>
      <c r="S350" s="8">
        <f>(IFERROR(VLOOKUP($D350,platts!$C$3:$AM$457,soaf_platts!S$1+2,FALSE),VLOOKUP($C350,Lifetime!$A$2:$AK$48,2+soaf_platts!S$1,FALSE)))*$N350</f>
        <v>0</v>
      </c>
      <c r="T350" s="8">
        <f>(IFERROR(VLOOKUP($D350,platts!$C$3:$AM$457,soaf_platts!T$1+2,FALSE),VLOOKUP($C350,Lifetime!$A$2:$AK$48,2+soaf_platts!T$1,FALSE)))*$N350</f>
        <v>0</v>
      </c>
      <c r="U350" s="8">
        <f>(IFERROR(VLOOKUP($D350,platts!$C$3:$AM$457,soaf_platts!U$1+2,FALSE),VLOOKUP($C350,Lifetime!$A$2:$AK$48,2+soaf_platts!U$1,FALSE)))*$N350</f>
        <v>0</v>
      </c>
      <c r="V350" s="8">
        <f>(IFERROR(VLOOKUP($D350,platts!$C$3:$AM$457,soaf_platts!V$1+2,FALSE),VLOOKUP($C350,Lifetime!$A$2:$AK$48,2+soaf_platts!V$1,FALSE)))*$N350</f>
        <v>0</v>
      </c>
      <c r="W350" s="8">
        <f>(IFERROR(VLOOKUP($D350,platts!$C$3:$AM$457,soaf_platts!W$1+2,FALSE),VLOOKUP($C350,Lifetime!$A$2:$AK$48,2+soaf_platts!W$1,FALSE)))*$N350</f>
        <v>0</v>
      </c>
      <c r="X350" s="8">
        <f>(IFERROR(VLOOKUP($D350,platts!$C$3:$AM$457,soaf_platts!X$1+2,FALSE),VLOOKUP($C350,Lifetime!$A$2:$AK$48,2+soaf_platts!X$1,FALSE)))*$N350</f>
        <v>0</v>
      </c>
      <c r="Y350" s="8">
        <f>(IFERROR(VLOOKUP($D350,platts!$C$3:$AM$457,soaf_platts!Y$1+2,FALSE),VLOOKUP($C350,Lifetime!$A$2:$AK$48,2+soaf_platts!Y$1,FALSE)))*$N350</f>
        <v>0</v>
      </c>
      <c r="Z350" s="8">
        <f>(IFERROR(VLOOKUP($D350,platts!$C$3:$AM$457,soaf_platts!Z$1+2,FALSE),VLOOKUP($C350,Lifetime!$A$2:$AK$48,2+soaf_platts!Z$1,FALSE)))*$N350</f>
        <v>0</v>
      </c>
      <c r="AA350" s="8">
        <f>(IFERROR(VLOOKUP($D350,platts!$C$3:$AM$457,soaf_platts!AA$1+2,FALSE),VLOOKUP($C350,Lifetime!$A$2:$AK$48,2+soaf_platts!AA$1,FALSE)))*$N350</f>
        <v>0</v>
      </c>
      <c r="AB350" s="8">
        <f>(IFERROR(VLOOKUP($D350,platts!$C$3:$AM$457,soaf_platts!AB$1+2,FALSE),VLOOKUP($C350,Lifetime!$A$2:$AK$48,2+soaf_platts!AB$1,FALSE)))*$N350</f>
        <v>0</v>
      </c>
      <c r="AC350" s="8">
        <f>(IFERROR(VLOOKUP($D350,platts!$C$3:$AM$457,soaf_platts!AC$1+2,FALSE),VLOOKUP($C350,Lifetime!$A$2:$AK$48,2+soaf_platts!AC$1,FALSE)))*$N350</f>
        <v>0</v>
      </c>
      <c r="AD350" s="8">
        <f>(IFERROR(VLOOKUP($D350,platts!$C$3:$AM$457,soaf_platts!AD$1+2,FALSE),VLOOKUP($C350,Lifetime!$A$2:$AK$48,2+soaf_platts!AD$1,FALSE)))*$N350</f>
        <v>0</v>
      </c>
      <c r="AE350" s="8">
        <f>(IFERROR(VLOOKUP($D350,platts!$C$3:$AM$457,soaf_platts!AE$1+2,FALSE),VLOOKUP($C350,Lifetime!$A$2:$AK$48,2+soaf_platts!AE$1,FALSE)))*$N350</f>
        <v>0</v>
      </c>
      <c r="AF350" s="8">
        <f>(IFERROR(VLOOKUP($D350,platts!$C$3:$AM$457,soaf_platts!AF$1+2,FALSE),VLOOKUP($C350,Lifetime!$A$2:$AK$48,2+soaf_platts!AF$1,FALSE)))*$N350</f>
        <v>0</v>
      </c>
      <c r="AG350" s="8">
        <f>(IFERROR(VLOOKUP($D350,platts!$C$3:$AM$457,soaf_platts!AG$1+2,FALSE),VLOOKUP($C350,Lifetime!$A$2:$AK$48,2+soaf_platts!AG$1,FALSE)))*$N350</f>
        <v>0</v>
      </c>
      <c r="AH350" s="8">
        <f>(IFERROR(VLOOKUP($D350,platts!$C$3:$AM$457,soaf_platts!AH$1+2,FALSE),VLOOKUP($C350,Lifetime!$A$2:$AK$48,2+soaf_platts!AH$1,FALSE)))*$N350</f>
        <v>0</v>
      </c>
      <c r="AI350" s="8">
        <f>(IFERROR(VLOOKUP($D350,platts!$C$3:$AM$457,soaf_platts!AI$1+2,FALSE),VLOOKUP($C350,Lifetime!$A$2:$AK$48,2+soaf_platts!AI$1,FALSE)))*$N350</f>
        <v>0</v>
      </c>
      <c r="AJ350" s="8">
        <f>(IFERROR(VLOOKUP($D350,platts!$C$3:$AM$457,soaf_platts!AJ$1+2,FALSE),VLOOKUP($C350,Lifetime!$A$2:$AK$48,2+soaf_platts!AJ$1,FALSE)))*$N350</f>
        <v>0</v>
      </c>
      <c r="AK350" s="8">
        <f>(IFERROR(VLOOKUP($D350,platts!$C$3:$AM$457,soaf_platts!AK$1+2,FALSE),VLOOKUP($C350,Lifetime!$A$2:$AK$48,2+soaf_platts!AK$1,FALSE)))*$N350</f>
        <v>0</v>
      </c>
      <c r="AL350" s="8">
        <f>(IFERROR(VLOOKUP($D350,platts!$C$3:$AM$457,soaf_platts!AL$1+2,FALSE),VLOOKUP($C350,Lifetime!$A$2:$AK$48,2+soaf_platts!AL$1,FALSE)))*$N350</f>
        <v>0</v>
      </c>
      <c r="AM350" s="8">
        <f>(IFERROR(VLOOKUP($D350,platts!$C$3:$AM$457,soaf_platts!AM$1+2,FALSE),VLOOKUP($C350,Lifetime!$A$2:$AK$48,2+soaf_platts!AM$1,FALSE)))*$N350</f>
        <v>0</v>
      </c>
      <c r="AN350" s="8">
        <f>(IFERROR(VLOOKUP($D350,platts!$C$3:$AM$457,soaf_platts!AN$1+2,FALSE),VLOOKUP($C350,Lifetime!$A$2:$AK$48,2+soaf_platts!AN$1,FALSE)))*$N350</f>
        <v>0</v>
      </c>
      <c r="AO350" s="8">
        <f>(IFERROR(VLOOKUP($D350,platts!$C$3:$AM$457,soaf_platts!AO$1+2,FALSE),VLOOKUP($C350,Lifetime!$A$2:$AK$48,2+soaf_platts!AO$1,FALSE)))*$N350</f>
        <v>0</v>
      </c>
      <c r="AP350" s="8">
        <f>(IFERROR(VLOOKUP($D350,platts!$C$3:$AM$457,soaf_platts!AP$1+2,FALSE),VLOOKUP($C350,Lifetime!$A$2:$AK$48,2+soaf_platts!AP$1,FALSE)))*$N350</f>
        <v>0</v>
      </c>
      <c r="AQ350" s="8">
        <f>(IFERROR(VLOOKUP($D350,platts!$C$3:$AM$457,soaf_platts!AQ$1+2,FALSE),VLOOKUP($C350,Lifetime!$A$2:$AK$48,2+soaf_platts!AQ$1,FALSE)))*$N350</f>
        <v>0</v>
      </c>
      <c r="AR350" s="8">
        <f>(IFERROR(VLOOKUP($D350,platts!$C$3:$AM$457,soaf_platts!AR$1+2,FALSE),VLOOKUP($C350,Lifetime!$A$2:$AK$48,2+soaf_platts!AR$1,FALSE)))*$N350</f>
        <v>0</v>
      </c>
      <c r="AS350" s="8">
        <f>(IFERROR(VLOOKUP($D350,platts!$C$3:$AM$457,soaf_platts!AS$1+2,FALSE),VLOOKUP($C350,Lifetime!$A$2:$AK$48,2+soaf_platts!AS$1,FALSE)))*$N350</f>
        <v>0</v>
      </c>
      <c r="AT350" s="8">
        <f>(IFERROR(VLOOKUP($D350,platts!$C$3:$AM$457,soaf_platts!AT$1+2,FALSE),VLOOKUP($C350,Lifetime!$A$2:$AK$48,2+soaf_platts!AT$1,FALSE)))*$N350</f>
        <v>0</v>
      </c>
      <c r="AU350" s="8">
        <f>(IFERROR(VLOOKUP($D350,platts!$C$3:$AM$457,soaf_platts!AU$1+2,FALSE),VLOOKUP($C350,Lifetime!$A$2:$AK$48,2+soaf_platts!AU$1,FALSE)))*$N350</f>
        <v>0</v>
      </c>
      <c r="AV350" s="8">
        <f>(IFERROR(VLOOKUP($D350,platts!$C$3:$AM$457,soaf_platts!AV$1+2,FALSE),VLOOKUP($C350,Lifetime!$A$2:$AK$48,2+soaf_platts!AV$1,FALSE)))*$N350</f>
        <v>0</v>
      </c>
      <c r="AW350" s="8">
        <f>(IFERROR(VLOOKUP($D350,platts!$C$3:$AM$457,soaf_platts!AW$1+2,FALSE),VLOOKUP($C350,Lifetime!$A$2:$AK$48,2+soaf_platts!AW$1,FALSE)))*$N350</f>
        <v>0</v>
      </c>
    </row>
    <row r="351" spans="1:49" x14ac:dyDescent="0.25">
      <c r="A351" s="8">
        <v>349</v>
      </c>
      <c r="B351" s="23" t="s">
        <v>44</v>
      </c>
      <c r="C351" s="21" t="s">
        <v>6</v>
      </c>
      <c r="D351" s="8" t="str">
        <f t="shared" si="20"/>
        <v>MK_PSP</v>
      </c>
      <c r="E351" s="8">
        <f>IFERROR(VLOOKUP(D351,Data_2011!$D:$F,3,FALSE),VLOOKUP($C351,Efficiency!A350:B394,2,FALSE))</f>
        <v>0.75</v>
      </c>
      <c r="F351" s="8">
        <f>IFERROR(VLOOKUP(D351,Data_2011!$D:$F,2,FALSE),0)</f>
        <v>0</v>
      </c>
      <c r="G351" s="8">
        <f t="shared" si="22"/>
        <v>1</v>
      </c>
      <c r="H351" s="8">
        <f t="shared" si="23"/>
        <v>8</v>
      </c>
      <c r="I351" s="8">
        <v>0</v>
      </c>
      <c r="J351" s="8">
        <v>0</v>
      </c>
      <c r="K351" s="8">
        <v>0</v>
      </c>
      <c r="L351" s="8">
        <f>IFERROR(VLOOKUP($D351,platts!$C$3:$AM$457,2,FALSE),0)</f>
        <v>0</v>
      </c>
      <c r="M351" s="18">
        <f t="shared" si="21"/>
        <v>566.00000000000011</v>
      </c>
      <c r="N351" s="8">
        <f>VLOOKUP($D351,soaf!$D$2:$E$514,2,FALSE)</f>
        <v>566.00000000000011</v>
      </c>
      <c r="O351" s="8">
        <f>(IFERROR(VLOOKUP($D351,platts!$C$3:$AM$457,soaf_platts!O$1+2,FALSE),VLOOKUP($C351,Lifetime!$A$2:$AK$48,2+soaf_platts!O$1,FALSE)))*$N351</f>
        <v>566.00000000000011</v>
      </c>
      <c r="P351" s="8">
        <f>(IFERROR(VLOOKUP($D351,platts!$C$3:$AM$457,soaf_platts!P$1+2,FALSE),VLOOKUP($C351,Lifetime!$A$2:$AK$48,2+soaf_platts!P$1,FALSE)))*$N351</f>
        <v>566.00000000000011</v>
      </c>
      <c r="Q351" s="8">
        <f>(IFERROR(VLOOKUP($D351,platts!$C$3:$AM$457,soaf_platts!Q$1+2,FALSE),VLOOKUP($C351,Lifetime!$A$2:$AK$48,2+soaf_platts!Q$1,FALSE)))*$N351</f>
        <v>566.00000000000011</v>
      </c>
      <c r="R351" s="8">
        <f>(IFERROR(VLOOKUP($D351,platts!$C$3:$AM$457,soaf_platts!R$1+2,FALSE),VLOOKUP($C351,Lifetime!$A$2:$AK$48,2+soaf_platts!R$1,FALSE)))*$N351</f>
        <v>566.00000000000011</v>
      </c>
      <c r="S351" s="8">
        <f>(IFERROR(VLOOKUP($D351,platts!$C$3:$AM$457,soaf_platts!S$1+2,FALSE),VLOOKUP($C351,Lifetime!$A$2:$AK$48,2+soaf_platts!S$1,FALSE)))*$N351</f>
        <v>566.00000000000011</v>
      </c>
      <c r="T351" s="8">
        <f>(IFERROR(VLOOKUP($D351,platts!$C$3:$AM$457,soaf_platts!T$1+2,FALSE),VLOOKUP($C351,Lifetime!$A$2:$AK$48,2+soaf_platts!T$1,FALSE)))*$N351</f>
        <v>566.00000000000011</v>
      </c>
      <c r="U351" s="8">
        <f>(IFERROR(VLOOKUP($D351,platts!$C$3:$AM$457,soaf_platts!U$1+2,FALSE),VLOOKUP($C351,Lifetime!$A$2:$AK$48,2+soaf_platts!U$1,FALSE)))*$N351</f>
        <v>566.00000000000011</v>
      </c>
      <c r="V351" s="8">
        <f>(IFERROR(VLOOKUP($D351,platts!$C$3:$AM$457,soaf_platts!V$1+2,FALSE),VLOOKUP($C351,Lifetime!$A$2:$AK$48,2+soaf_platts!V$1,FALSE)))*$N351</f>
        <v>566.00000000000011</v>
      </c>
      <c r="W351" s="8">
        <f>(IFERROR(VLOOKUP($D351,platts!$C$3:$AM$457,soaf_platts!W$1+2,FALSE),VLOOKUP($C351,Lifetime!$A$2:$AK$48,2+soaf_platts!W$1,FALSE)))*$N351</f>
        <v>566.00000000000011</v>
      </c>
      <c r="X351" s="8">
        <f>(IFERROR(VLOOKUP($D351,platts!$C$3:$AM$457,soaf_platts!X$1+2,FALSE),VLOOKUP($C351,Lifetime!$A$2:$AK$48,2+soaf_platts!X$1,FALSE)))*$N351</f>
        <v>566.00000000000011</v>
      </c>
      <c r="Y351" s="8">
        <f>(IFERROR(VLOOKUP($D351,platts!$C$3:$AM$457,soaf_platts!Y$1+2,FALSE),VLOOKUP($C351,Lifetime!$A$2:$AK$48,2+soaf_platts!Y$1,FALSE)))*$N351</f>
        <v>566.00000000000011</v>
      </c>
      <c r="Z351" s="8">
        <f>(IFERROR(VLOOKUP($D351,platts!$C$3:$AM$457,soaf_platts!Z$1+2,FALSE),VLOOKUP($C351,Lifetime!$A$2:$AK$48,2+soaf_platts!Z$1,FALSE)))*$N351</f>
        <v>566.00000000000011</v>
      </c>
      <c r="AA351" s="8">
        <f>(IFERROR(VLOOKUP($D351,platts!$C$3:$AM$457,soaf_platts!AA$1+2,FALSE),VLOOKUP($C351,Lifetime!$A$2:$AK$48,2+soaf_platts!AA$1,FALSE)))*$N351</f>
        <v>566.00000000000011</v>
      </c>
      <c r="AB351" s="8">
        <f>(IFERROR(VLOOKUP($D351,platts!$C$3:$AM$457,soaf_platts!AB$1+2,FALSE),VLOOKUP($C351,Lifetime!$A$2:$AK$48,2+soaf_platts!AB$1,FALSE)))*$N351</f>
        <v>566.00000000000011</v>
      </c>
      <c r="AC351" s="8">
        <f>(IFERROR(VLOOKUP($D351,platts!$C$3:$AM$457,soaf_platts!AC$1+2,FALSE),VLOOKUP($C351,Lifetime!$A$2:$AK$48,2+soaf_platts!AC$1,FALSE)))*$N351</f>
        <v>566.00000000000011</v>
      </c>
      <c r="AD351" s="8">
        <f>(IFERROR(VLOOKUP($D351,platts!$C$3:$AM$457,soaf_platts!AD$1+2,FALSE),VLOOKUP($C351,Lifetime!$A$2:$AK$48,2+soaf_platts!AD$1,FALSE)))*$N351</f>
        <v>566.00000000000011</v>
      </c>
      <c r="AE351" s="8">
        <f>(IFERROR(VLOOKUP($D351,platts!$C$3:$AM$457,soaf_platts!AE$1+2,FALSE),VLOOKUP($C351,Lifetime!$A$2:$AK$48,2+soaf_platts!AE$1,FALSE)))*$N351</f>
        <v>566.00000000000011</v>
      </c>
      <c r="AF351" s="8">
        <f>(IFERROR(VLOOKUP($D351,platts!$C$3:$AM$457,soaf_platts!AF$1+2,FALSE),VLOOKUP($C351,Lifetime!$A$2:$AK$48,2+soaf_platts!AF$1,FALSE)))*$N351</f>
        <v>566.00000000000011</v>
      </c>
      <c r="AG351" s="8">
        <f>(IFERROR(VLOOKUP($D351,platts!$C$3:$AM$457,soaf_platts!AG$1+2,FALSE),VLOOKUP($C351,Lifetime!$A$2:$AK$48,2+soaf_platts!AG$1,FALSE)))*$N351</f>
        <v>566.00000000000011</v>
      </c>
      <c r="AH351" s="8">
        <f>(IFERROR(VLOOKUP($D351,platts!$C$3:$AM$457,soaf_platts!AH$1+2,FALSE),VLOOKUP($C351,Lifetime!$A$2:$AK$48,2+soaf_platts!AH$1,FALSE)))*$N351</f>
        <v>566.00000000000011</v>
      </c>
      <c r="AI351" s="8">
        <f>(IFERROR(VLOOKUP($D351,platts!$C$3:$AM$457,soaf_platts!AI$1+2,FALSE),VLOOKUP($C351,Lifetime!$A$2:$AK$48,2+soaf_platts!AI$1,FALSE)))*$N351</f>
        <v>566.00000000000011</v>
      </c>
      <c r="AJ351" s="8">
        <f>(IFERROR(VLOOKUP($D351,platts!$C$3:$AM$457,soaf_platts!AJ$1+2,FALSE),VLOOKUP($C351,Lifetime!$A$2:$AK$48,2+soaf_platts!AJ$1,FALSE)))*$N351</f>
        <v>566.00000000000011</v>
      </c>
      <c r="AK351" s="8">
        <f>(IFERROR(VLOOKUP($D351,platts!$C$3:$AM$457,soaf_platts!AK$1+2,FALSE),VLOOKUP($C351,Lifetime!$A$2:$AK$48,2+soaf_platts!AK$1,FALSE)))*$N351</f>
        <v>566.00000000000011</v>
      </c>
      <c r="AL351" s="8">
        <f>(IFERROR(VLOOKUP($D351,platts!$C$3:$AM$457,soaf_platts!AL$1+2,FALSE),VLOOKUP($C351,Lifetime!$A$2:$AK$48,2+soaf_platts!AL$1,FALSE)))*$N351</f>
        <v>566.00000000000011</v>
      </c>
      <c r="AM351" s="8">
        <f>(IFERROR(VLOOKUP($D351,platts!$C$3:$AM$457,soaf_platts!AM$1+2,FALSE),VLOOKUP($C351,Lifetime!$A$2:$AK$48,2+soaf_platts!AM$1,FALSE)))*$N351</f>
        <v>566.00000000000011</v>
      </c>
      <c r="AN351" s="8">
        <f>(IFERROR(VLOOKUP($D351,platts!$C$3:$AM$457,soaf_platts!AN$1+2,FALSE),VLOOKUP($C351,Lifetime!$A$2:$AK$48,2+soaf_platts!AN$1,FALSE)))*$N351</f>
        <v>566.00000000000011</v>
      </c>
      <c r="AO351" s="8">
        <f>(IFERROR(VLOOKUP($D351,platts!$C$3:$AM$457,soaf_platts!AO$1+2,FALSE),VLOOKUP($C351,Lifetime!$A$2:$AK$48,2+soaf_platts!AO$1,FALSE)))*$N351</f>
        <v>566.00000000000011</v>
      </c>
      <c r="AP351" s="8">
        <f>(IFERROR(VLOOKUP($D351,platts!$C$3:$AM$457,soaf_platts!AP$1+2,FALSE),VLOOKUP($C351,Lifetime!$A$2:$AK$48,2+soaf_platts!AP$1,FALSE)))*$N351</f>
        <v>566.00000000000011</v>
      </c>
      <c r="AQ351" s="8">
        <f>(IFERROR(VLOOKUP($D351,platts!$C$3:$AM$457,soaf_platts!AQ$1+2,FALSE),VLOOKUP($C351,Lifetime!$A$2:$AK$48,2+soaf_platts!AQ$1,FALSE)))*$N351</f>
        <v>566.00000000000011</v>
      </c>
      <c r="AR351" s="8">
        <f>(IFERROR(VLOOKUP($D351,platts!$C$3:$AM$457,soaf_platts!AR$1+2,FALSE),VLOOKUP($C351,Lifetime!$A$2:$AK$48,2+soaf_platts!AR$1,FALSE)))*$N351</f>
        <v>566.00000000000011</v>
      </c>
      <c r="AS351" s="8">
        <f>(IFERROR(VLOOKUP($D351,platts!$C$3:$AM$457,soaf_platts!AS$1+2,FALSE),VLOOKUP($C351,Lifetime!$A$2:$AK$48,2+soaf_platts!AS$1,FALSE)))*$N351</f>
        <v>566.00000000000011</v>
      </c>
      <c r="AT351" s="8">
        <f>(IFERROR(VLOOKUP($D351,platts!$C$3:$AM$457,soaf_platts!AT$1+2,FALSE),VLOOKUP($C351,Lifetime!$A$2:$AK$48,2+soaf_platts!AT$1,FALSE)))*$N351</f>
        <v>566.00000000000011</v>
      </c>
      <c r="AU351" s="8">
        <f>(IFERROR(VLOOKUP($D351,platts!$C$3:$AM$457,soaf_platts!AU$1+2,FALSE),VLOOKUP($C351,Lifetime!$A$2:$AK$48,2+soaf_platts!AU$1,FALSE)))*$N351</f>
        <v>566.00000000000011</v>
      </c>
      <c r="AV351" s="8">
        <f>(IFERROR(VLOOKUP($D351,platts!$C$3:$AM$457,soaf_platts!AV$1+2,FALSE),VLOOKUP($C351,Lifetime!$A$2:$AK$48,2+soaf_platts!AV$1,FALSE)))*$N351</f>
        <v>566.00000000000011</v>
      </c>
      <c r="AW351" s="8">
        <f>(IFERROR(VLOOKUP($D351,platts!$C$3:$AM$457,soaf_platts!AW$1+2,FALSE),VLOOKUP($C351,Lifetime!$A$2:$AK$48,2+soaf_platts!AW$1,FALSE)))*$N351</f>
        <v>566.00000000000011</v>
      </c>
    </row>
    <row r="352" spans="1:49" x14ac:dyDescent="0.25">
      <c r="A352" s="8">
        <v>350</v>
      </c>
      <c r="B352" s="23" t="s">
        <v>44</v>
      </c>
      <c r="C352" s="21" t="s">
        <v>12</v>
      </c>
      <c r="D352" s="8" t="str">
        <f t="shared" si="20"/>
        <v>MK_RoR</v>
      </c>
      <c r="E352" s="8">
        <f>IFERROR(VLOOKUP(D352,Data_2011!$D:$F,3,FALSE),VLOOKUP($C352,Efficiency!A351:B395,2,FALSE))</f>
        <v>1</v>
      </c>
      <c r="F352" s="8">
        <f>IFERROR(VLOOKUP(D352,Data_2011!$D:$F,2,FALSE),0)</f>
        <v>0</v>
      </c>
      <c r="G352" s="8">
        <f t="shared" si="22"/>
        <v>0</v>
      </c>
      <c r="H352" s="8">
        <f t="shared" si="23"/>
        <v>0</v>
      </c>
      <c r="I352" s="8">
        <v>0</v>
      </c>
      <c r="J352" s="8">
        <v>0</v>
      </c>
      <c r="K352" s="8">
        <v>0</v>
      </c>
      <c r="L352" s="8">
        <f>IFERROR(VLOOKUP($D352,platts!$C$3:$AM$457,2,FALSE),0)</f>
        <v>697.48099999999999</v>
      </c>
      <c r="M352" s="18">
        <f t="shared" si="21"/>
        <v>-613.48099999999999</v>
      </c>
      <c r="N352" s="8">
        <f>VLOOKUP($D352,soaf!$D$2:$E$514,2,FALSE)</f>
        <v>84</v>
      </c>
      <c r="O352" s="8">
        <f>(IFERROR(VLOOKUP($D352,platts!$C$3:$AM$457,soaf_platts!O$1+2,FALSE),VLOOKUP($C352,Lifetime!$A$2:$AK$48,2+soaf_platts!O$1,FALSE)))*$N352</f>
        <v>83.416500234414997</v>
      </c>
      <c r="P352" s="8">
        <f>(IFERROR(VLOOKUP($D352,platts!$C$3:$AM$457,soaf_platts!P$1+2,FALSE),VLOOKUP($C352,Lifetime!$A$2:$AK$48,2+soaf_platts!P$1,FALSE)))*$N352</f>
        <v>83.416500234414997</v>
      </c>
      <c r="Q352" s="8">
        <f>(IFERROR(VLOOKUP($D352,platts!$C$3:$AM$457,soaf_platts!Q$1+2,FALSE),VLOOKUP($C352,Lifetime!$A$2:$AK$48,2+soaf_platts!Q$1,FALSE)))*$N352</f>
        <v>83.416500234414997</v>
      </c>
      <c r="R352" s="8">
        <f>(IFERROR(VLOOKUP($D352,platts!$C$3:$AM$457,soaf_platts!R$1+2,FALSE),VLOOKUP($C352,Lifetime!$A$2:$AK$48,2+soaf_platts!R$1,FALSE)))*$N352</f>
        <v>83.416500234414997</v>
      </c>
      <c r="S352" s="8">
        <f>(IFERROR(VLOOKUP($D352,platts!$C$3:$AM$457,soaf_platts!S$1+2,FALSE),VLOOKUP($C352,Lifetime!$A$2:$AK$48,2+soaf_platts!S$1,FALSE)))*$N352</f>
        <v>83.416500234414997</v>
      </c>
      <c r="T352" s="8">
        <f>(IFERROR(VLOOKUP($D352,platts!$C$3:$AM$457,soaf_platts!T$1+2,FALSE),VLOOKUP($C352,Lifetime!$A$2:$AK$48,2+soaf_platts!T$1,FALSE)))*$N352</f>
        <v>83.416500234414997</v>
      </c>
      <c r="U352" s="8">
        <f>(IFERROR(VLOOKUP($D352,platts!$C$3:$AM$457,soaf_platts!U$1+2,FALSE),VLOOKUP($C352,Lifetime!$A$2:$AK$48,2+soaf_platts!U$1,FALSE)))*$N352</f>
        <v>83.416500234414997</v>
      </c>
      <c r="V352" s="8">
        <f>(IFERROR(VLOOKUP($D352,platts!$C$3:$AM$457,soaf_platts!V$1+2,FALSE),VLOOKUP($C352,Lifetime!$A$2:$AK$48,2+soaf_platts!V$1,FALSE)))*$N352</f>
        <v>83.416500234414997</v>
      </c>
      <c r="W352" s="8">
        <f>(IFERROR(VLOOKUP($D352,platts!$C$3:$AM$457,soaf_platts!W$1+2,FALSE),VLOOKUP($C352,Lifetime!$A$2:$AK$48,2+soaf_platts!W$1,FALSE)))*$N352</f>
        <v>83.416500234414997</v>
      </c>
      <c r="X352" s="8">
        <f>(IFERROR(VLOOKUP($D352,platts!$C$3:$AM$457,soaf_platts!X$1+2,FALSE),VLOOKUP($C352,Lifetime!$A$2:$AK$48,2+soaf_platts!X$1,FALSE)))*$N352</f>
        <v>83.416500234414997</v>
      </c>
      <c r="Y352" s="8">
        <f>(IFERROR(VLOOKUP($D352,platts!$C$3:$AM$457,soaf_platts!Y$1+2,FALSE),VLOOKUP($C352,Lifetime!$A$2:$AK$48,2+soaf_platts!Y$1,FALSE)))*$N352</f>
        <v>83.416500234414997</v>
      </c>
      <c r="Z352" s="8">
        <f>(IFERROR(VLOOKUP($D352,platts!$C$3:$AM$457,soaf_platts!Z$1+2,FALSE),VLOOKUP($C352,Lifetime!$A$2:$AK$48,2+soaf_platts!Z$1,FALSE)))*$N352</f>
        <v>83.416500234414997</v>
      </c>
      <c r="AA352" s="8">
        <f>(IFERROR(VLOOKUP($D352,platts!$C$3:$AM$457,soaf_platts!AA$1+2,FALSE),VLOOKUP($C352,Lifetime!$A$2:$AK$48,2+soaf_platts!AA$1,FALSE)))*$N352</f>
        <v>83.416500234414997</v>
      </c>
      <c r="AB352" s="8">
        <f>(IFERROR(VLOOKUP($D352,platts!$C$3:$AM$457,soaf_platts!AB$1+2,FALSE),VLOOKUP($C352,Lifetime!$A$2:$AK$48,2+soaf_platts!AB$1,FALSE)))*$N352</f>
        <v>83.416500234414997</v>
      </c>
      <c r="AC352" s="8">
        <f>(IFERROR(VLOOKUP($D352,platts!$C$3:$AM$457,soaf_platts!AC$1+2,FALSE),VLOOKUP($C352,Lifetime!$A$2:$AK$48,2+soaf_platts!AC$1,FALSE)))*$N352</f>
        <v>83.416500234414997</v>
      </c>
      <c r="AD352" s="8">
        <f>(IFERROR(VLOOKUP($D352,platts!$C$3:$AM$457,soaf_platts!AD$1+2,FALSE),VLOOKUP($C352,Lifetime!$A$2:$AK$48,2+soaf_platts!AD$1,FALSE)))*$N352</f>
        <v>83.416500234414997</v>
      </c>
      <c r="AE352" s="8">
        <f>(IFERROR(VLOOKUP($D352,platts!$C$3:$AM$457,soaf_platts!AE$1+2,FALSE),VLOOKUP($C352,Lifetime!$A$2:$AK$48,2+soaf_platts!AE$1,FALSE)))*$N352</f>
        <v>83.416500234414997</v>
      </c>
      <c r="AF352" s="8">
        <f>(IFERROR(VLOOKUP($D352,platts!$C$3:$AM$457,soaf_platts!AF$1+2,FALSE),VLOOKUP($C352,Lifetime!$A$2:$AK$48,2+soaf_platts!AF$1,FALSE)))*$N352</f>
        <v>83.416500234414997</v>
      </c>
      <c r="AG352" s="8">
        <f>(IFERROR(VLOOKUP($D352,platts!$C$3:$AM$457,soaf_platts!AG$1+2,FALSE),VLOOKUP($C352,Lifetime!$A$2:$AK$48,2+soaf_platts!AG$1,FALSE)))*$N352</f>
        <v>83.416500234414997</v>
      </c>
      <c r="AH352" s="8">
        <f>(IFERROR(VLOOKUP($D352,platts!$C$3:$AM$457,soaf_platts!AH$1+2,FALSE),VLOOKUP($C352,Lifetime!$A$2:$AK$48,2+soaf_platts!AH$1,FALSE)))*$N352</f>
        <v>83.416500234414997</v>
      </c>
      <c r="AI352" s="8">
        <f>(IFERROR(VLOOKUP($D352,platts!$C$3:$AM$457,soaf_platts!AI$1+2,FALSE),VLOOKUP($C352,Lifetime!$A$2:$AK$48,2+soaf_platts!AI$1,FALSE)))*$N352</f>
        <v>83.416500234414997</v>
      </c>
      <c r="AJ352" s="8">
        <f>(IFERROR(VLOOKUP($D352,platts!$C$3:$AM$457,soaf_platts!AJ$1+2,FALSE),VLOOKUP($C352,Lifetime!$A$2:$AK$48,2+soaf_platts!AJ$1,FALSE)))*$N352</f>
        <v>83.416500234414997</v>
      </c>
      <c r="AK352" s="8">
        <f>(IFERROR(VLOOKUP($D352,platts!$C$3:$AM$457,soaf_platts!AK$1+2,FALSE),VLOOKUP($C352,Lifetime!$A$2:$AK$48,2+soaf_platts!AK$1,FALSE)))*$N352</f>
        <v>83.416500234414997</v>
      </c>
      <c r="AL352" s="8">
        <f>(IFERROR(VLOOKUP($D352,platts!$C$3:$AM$457,soaf_platts!AL$1+2,FALSE),VLOOKUP($C352,Lifetime!$A$2:$AK$48,2+soaf_platts!AL$1,FALSE)))*$N352</f>
        <v>83.416500234414997</v>
      </c>
      <c r="AM352" s="8">
        <f>(IFERROR(VLOOKUP($D352,platts!$C$3:$AM$457,soaf_platts!AM$1+2,FALSE),VLOOKUP($C352,Lifetime!$A$2:$AK$48,2+soaf_platts!AM$1,FALSE)))*$N352</f>
        <v>83.416500234414997</v>
      </c>
      <c r="AN352" s="8">
        <f>(IFERROR(VLOOKUP($D352,platts!$C$3:$AM$457,soaf_platts!AN$1+2,FALSE),VLOOKUP($C352,Lifetime!$A$2:$AK$48,2+soaf_platts!AN$1,FALSE)))*$N352</f>
        <v>83.416500234414997</v>
      </c>
      <c r="AO352" s="8">
        <f>(IFERROR(VLOOKUP($D352,platts!$C$3:$AM$457,soaf_platts!AO$1+2,FALSE),VLOOKUP($C352,Lifetime!$A$2:$AK$48,2+soaf_platts!AO$1,FALSE)))*$N352</f>
        <v>83.416500234414997</v>
      </c>
      <c r="AP352" s="8">
        <f>(IFERROR(VLOOKUP($D352,platts!$C$3:$AM$457,soaf_platts!AP$1+2,FALSE),VLOOKUP($C352,Lifetime!$A$2:$AK$48,2+soaf_platts!AP$1,FALSE)))*$N352</f>
        <v>83.416500234414997</v>
      </c>
      <c r="AQ352" s="8">
        <f>(IFERROR(VLOOKUP($D352,platts!$C$3:$AM$457,soaf_platts!AQ$1+2,FALSE),VLOOKUP($C352,Lifetime!$A$2:$AK$48,2+soaf_platts!AQ$1,FALSE)))*$N352</f>
        <v>83.416500234414997</v>
      </c>
      <c r="AR352" s="8">
        <f>(IFERROR(VLOOKUP($D352,platts!$C$3:$AM$457,soaf_platts!AR$1+2,FALSE),VLOOKUP($C352,Lifetime!$A$2:$AK$48,2+soaf_platts!AR$1,FALSE)))*$N352</f>
        <v>83.416500234414997</v>
      </c>
      <c r="AS352" s="8">
        <f>(IFERROR(VLOOKUP($D352,platts!$C$3:$AM$457,soaf_platts!AS$1+2,FALSE),VLOOKUP($C352,Lifetime!$A$2:$AK$48,2+soaf_platts!AS$1,FALSE)))*$N352</f>
        <v>83.416500234414997</v>
      </c>
      <c r="AT352" s="8">
        <f>(IFERROR(VLOOKUP($D352,platts!$C$3:$AM$457,soaf_platts!AT$1+2,FALSE),VLOOKUP($C352,Lifetime!$A$2:$AK$48,2+soaf_platts!AT$1,FALSE)))*$N352</f>
        <v>83.416500234414997</v>
      </c>
      <c r="AU352" s="8">
        <f>(IFERROR(VLOOKUP($D352,platts!$C$3:$AM$457,soaf_platts!AU$1+2,FALSE),VLOOKUP($C352,Lifetime!$A$2:$AK$48,2+soaf_platts!AU$1,FALSE)))*$N352</f>
        <v>83.416500234414997</v>
      </c>
      <c r="AV352" s="8">
        <f>(IFERROR(VLOOKUP($D352,platts!$C$3:$AM$457,soaf_platts!AV$1+2,FALSE),VLOOKUP($C352,Lifetime!$A$2:$AK$48,2+soaf_platts!AV$1,FALSE)))*$N352</f>
        <v>83.416500234414997</v>
      </c>
      <c r="AW352" s="8">
        <f>(IFERROR(VLOOKUP($D352,platts!$C$3:$AM$457,soaf_platts!AW$1+2,FALSE),VLOOKUP($C352,Lifetime!$A$2:$AK$48,2+soaf_platts!AW$1,FALSE)))*$N352</f>
        <v>83.40975596467861</v>
      </c>
    </row>
    <row r="353" spans="1:49" x14ac:dyDescent="0.25">
      <c r="A353" s="8">
        <v>351</v>
      </c>
      <c r="B353" s="23" t="s">
        <v>44</v>
      </c>
      <c r="C353" s="21" t="s">
        <v>21</v>
      </c>
      <c r="D353" s="8" t="str">
        <f t="shared" si="20"/>
        <v>MK_Solar 1</v>
      </c>
      <c r="E353" s="8">
        <f>IFERROR(VLOOKUP(D353,Data_2011!$D:$F,3,FALSE),VLOOKUP($C353,Efficiency!A352:B396,2,FALSE))</f>
        <v>1</v>
      </c>
      <c r="F353" s="8">
        <f>IFERROR(VLOOKUP(D353,Data_2011!$D:$F,2,FALSE),0)</f>
        <v>0</v>
      </c>
      <c r="G353" s="8">
        <f t="shared" si="22"/>
        <v>0</v>
      </c>
      <c r="H353" s="8">
        <f t="shared" si="23"/>
        <v>0</v>
      </c>
      <c r="I353" s="8">
        <v>0</v>
      </c>
      <c r="J353" s="8">
        <v>0</v>
      </c>
      <c r="K353" s="8">
        <v>0</v>
      </c>
      <c r="L353" s="8">
        <f>IFERROR(VLOOKUP($D353,platts!$C$3:$AM$457,2,FALSE),0)</f>
        <v>0.01</v>
      </c>
      <c r="M353" s="18">
        <f t="shared" si="21"/>
        <v>18.989999999999998</v>
      </c>
      <c r="N353" s="8">
        <f>VLOOKUP($D353,soaf!$D$2:$E$514,2,FALSE)</f>
        <v>19</v>
      </c>
      <c r="O353" s="8">
        <f>(IFERROR(VLOOKUP($D353,platts!$C$3:$AM$457,soaf_platts!O$1+2,FALSE),VLOOKUP($C353,Lifetime!$A$2:$AK$48,2+soaf_platts!O$1,FALSE)))*$N353</f>
        <v>19</v>
      </c>
      <c r="P353" s="8">
        <f>(IFERROR(VLOOKUP($D353,platts!$C$3:$AM$457,soaf_platts!P$1+2,FALSE),VLOOKUP($C353,Lifetime!$A$2:$AK$48,2+soaf_platts!P$1,FALSE)))*$N353</f>
        <v>19</v>
      </c>
      <c r="Q353" s="8">
        <f>(IFERROR(VLOOKUP($D353,platts!$C$3:$AM$457,soaf_platts!Q$1+2,FALSE),VLOOKUP($C353,Lifetime!$A$2:$AK$48,2+soaf_platts!Q$1,FALSE)))*$N353</f>
        <v>19</v>
      </c>
      <c r="R353" s="8">
        <f>(IFERROR(VLOOKUP($D353,platts!$C$3:$AM$457,soaf_platts!R$1+2,FALSE),VLOOKUP($C353,Lifetime!$A$2:$AK$48,2+soaf_platts!R$1,FALSE)))*$N353</f>
        <v>19</v>
      </c>
      <c r="S353" s="8">
        <f>(IFERROR(VLOOKUP($D353,platts!$C$3:$AM$457,soaf_platts!S$1+2,FALSE),VLOOKUP($C353,Lifetime!$A$2:$AK$48,2+soaf_platts!S$1,FALSE)))*$N353</f>
        <v>19</v>
      </c>
      <c r="T353" s="8">
        <f>(IFERROR(VLOOKUP($D353,platts!$C$3:$AM$457,soaf_platts!T$1+2,FALSE),VLOOKUP($C353,Lifetime!$A$2:$AK$48,2+soaf_platts!T$1,FALSE)))*$N353</f>
        <v>19</v>
      </c>
      <c r="U353" s="8">
        <f>(IFERROR(VLOOKUP($D353,platts!$C$3:$AM$457,soaf_platts!U$1+2,FALSE),VLOOKUP($C353,Lifetime!$A$2:$AK$48,2+soaf_platts!U$1,FALSE)))*$N353</f>
        <v>19</v>
      </c>
      <c r="V353" s="8">
        <f>(IFERROR(VLOOKUP($D353,platts!$C$3:$AM$457,soaf_platts!V$1+2,FALSE),VLOOKUP($C353,Lifetime!$A$2:$AK$48,2+soaf_platts!V$1,FALSE)))*$N353</f>
        <v>19</v>
      </c>
      <c r="W353" s="8">
        <f>(IFERROR(VLOOKUP($D353,platts!$C$3:$AM$457,soaf_platts!W$1+2,FALSE),VLOOKUP($C353,Lifetime!$A$2:$AK$48,2+soaf_platts!W$1,FALSE)))*$N353</f>
        <v>19</v>
      </c>
      <c r="X353" s="8">
        <f>(IFERROR(VLOOKUP($D353,platts!$C$3:$AM$457,soaf_platts!X$1+2,FALSE),VLOOKUP($C353,Lifetime!$A$2:$AK$48,2+soaf_platts!X$1,FALSE)))*$N353</f>
        <v>19</v>
      </c>
      <c r="Y353" s="8">
        <f>(IFERROR(VLOOKUP($D353,platts!$C$3:$AM$457,soaf_platts!Y$1+2,FALSE),VLOOKUP($C353,Lifetime!$A$2:$AK$48,2+soaf_platts!Y$1,FALSE)))*$N353</f>
        <v>19</v>
      </c>
      <c r="Z353" s="8">
        <f>(IFERROR(VLOOKUP($D353,platts!$C$3:$AM$457,soaf_platts!Z$1+2,FALSE),VLOOKUP($C353,Lifetime!$A$2:$AK$48,2+soaf_platts!Z$1,FALSE)))*$N353</f>
        <v>19</v>
      </c>
      <c r="AA353" s="8">
        <f>(IFERROR(VLOOKUP($D353,platts!$C$3:$AM$457,soaf_platts!AA$1+2,FALSE),VLOOKUP($C353,Lifetime!$A$2:$AK$48,2+soaf_platts!AA$1,FALSE)))*$N353</f>
        <v>19</v>
      </c>
      <c r="AB353" s="8">
        <f>(IFERROR(VLOOKUP($D353,platts!$C$3:$AM$457,soaf_platts!AB$1+2,FALSE),VLOOKUP($C353,Lifetime!$A$2:$AK$48,2+soaf_platts!AB$1,FALSE)))*$N353</f>
        <v>19</v>
      </c>
      <c r="AC353" s="8">
        <f>(IFERROR(VLOOKUP($D353,platts!$C$3:$AM$457,soaf_platts!AC$1+2,FALSE),VLOOKUP($C353,Lifetime!$A$2:$AK$48,2+soaf_platts!AC$1,FALSE)))*$N353</f>
        <v>19</v>
      </c>
      <c r="AD353" s="8">
        <f>(IFERROR(VLOOKUP($D353,platts!$C$3:$AM$457,soaf_platts!AD$1+2,FALSE),VLOOKUP($C353,Lifetime!$A$2:$AK$48,2+soaf_platts!AD$1,FALSE)))*$N353</f>
        <v>19</v>
      </c>
      <c r="AE353" s="8">
        <f>(IFERROR(VLOOKUP($D353,platts!$C$3:$AM$457,soaf_platts!AE$1+2,FALSE),VLOOKUP($C353,Lifetime!$A$2:$AK$48,2+soaf_platts!AE$1,FALSE)))*$N353</f>
        <v>19</v>
      </c>
      <c r="AF353" s="8">
        <f>(IFERROR(VLOOKUP($D353,platts!$C$3:$AM$457,soaf_platts!AF$1+2,FALSE),VLOOKUP($C353,Lifetime!$A$2:$AK$48,2+soaf_platts!AF$1,FALSE)))*$N353</f>
        <v>19</v>
      </c>
      <c r="AG353" s="8">
        <f>(IFERROR(VLOOKUP($D353,platts!$C$3:$AM$457,soaf_platts!AG$1+2,FALSE),VLOOKUP($C353,Lifetime!$A$2:$AK$48,2+soaf_platts!AG$1,FALSE)))*$N353</f>
        <v>0</v>
      </c>
      <c r="AH353" s="8">
        <f>(IFERROR(VLOOKUP($D353,platts!$C$3:$AM$457,soaf_platts!AH$1+2,FALSE),VLOOKUP($C353,Lifetime!$A$2:$AK$48,2+soaf_platts!AH$1,FALSE)))*$N353</f>
        <v>0</v>
      </c>
      <c r="AI353" s="8">
        <f>(IFERROR(VLOOKUP($D353,platts!$C$3:$AM$457,soaf_platts!AI$1+2,FALSE),VLOOKUP($C353,Lifetime!$A$2:$AK$48,2+soaf_platts!AI$1,FALSE)))*$N353</f>
        <v>0</v>
      </c>
      <c r="AJ353" s="8">
        <f>(IFERROR(VLOOKUP($D353,platts!$C$3:$AM$457,soaf_platts!AJ$1+2,FALSE),VLOOKUP($C353,Lifetime!$A$2:$AK$48,2+soaf_platts!AJ$1,FALSE)))*$N353</f>
        <v>0</v>
      </c>
      <c r="AK353" s="8">
        <f>(IFERROR(VLOOKUP($D353,platts!$C$3:$AM$457,soaf_platts!AK$1+2,FALSE),VLOOKUP($C353,Lifetime!$A$2:$AK$48,2+soaf_platts!AK$1,FALSE)))*$N353</f>
        <v>0</v>
      </c>
      <c r="AL353" s="8">
        <f>(IFERROR(VLOOKUP($D353,platts!$C$3:$AM$457,soaf_platts!AL$1+2,FALSE),VLOOKUP($C353,Lifetime!$A$2:$AK$48,2+soaf_platts!AL$1,FALSE)))*$N353</f>
        <v>0</v>
      </c>
      <c r="AM353" s="8">
        <f>(IFERROR(VLOOKUP($D353,platts!$C$3:$AM$457,soaf_platts!AM$1+2,FALSE),VLOOKUP($C353,Lifetime!$A$2:$AK$48,2+soaf_platts!AM$1,FALSE)))*$N353</f>
        <v>0</v>
      </c>
      <c r="AN353" s="8">
        <f>(IFERROR(VLOOKUP($D353,platts!$C$3:$AM$457,soaf_platts!AN$1+2,FALSE),VLOOKUP($C353,Lifetime!$A$2:$AK$48,2+soaf_platts!AN$1,FALSE)))*$N353</f>
        <v>0</v>
      </c>
      <c r="AO353" s="8">
        <f>(IFERROR(VLOOKUP($D353,platts!$C$3:$AM$457,soaf_platts!AO$1+2,FALSE),VLOOKUP($C353,Lifetime!$A$2:$AK$48,2+soaf_platts!AO$1,FALSE)))*$N353</f>
        <v>0</v>
      </c>
      <c r="AP353" s="8">
        <f>(IFERROR(VLOOKUP($D353,platts!$C$3:$AM$457,soaf_platts!AP$1+2,FALSE),VLOOKUP($C353,Lifetime!$A$2:$AK$48,2+soaf_platts!AP$1,FALSE)))*$N353</f>
        <v>0</v>
      </c>
      <c r="AQ353" s="8">
        <f>(IFERROR(VLOOKUP($D353,platts!$C$3:$AM$457,soaf_platts!AQ$1+2,FALSE),VLOOKUP($C353,Lifetime!$A$2:$AK$48,2+soaf_platts!AQ$1,FALSE)))*$N353</f>
        <v>0</v>
      </c>
      <c r="AR353" s="8">
        <f>(IFERROR(VLOOKUP($D353,platts!$C$3:$AM$457,soaf_platts!AR$1+2,FALSE),VLOOKUP($C353,Lifetime!$A$2:$AK$48,2+soaf_platts!AR$1,FALSE)))*$N353</f>
        <v>0</v>
      </c>
      <c r="AS353" s="8">
        <f>(IFERROR(VLOOKUP($D353,platts!$C$3:$AM$457,soaf_platts!AS$1+2,FALSE),VLOOKUP($C353,Lifetime!$A$2:$AK$48,2+soaf_platts!AS$1,FALSE)))*$N353</f>
        <v>0</v>
      </c>
      <c r="AT353" s="8">
        <f>(IFERROR(VLOOKUP($D353,platts!$C$3:$AM$457,soaf_platts!AT$1+2,FALSE),VLOOKUP($C353,Lifetime!$A$2:$AK$48,2+soaf_platts!AT$1,FALSE)))*$N353</f>
        <v>0</v>
      </c>
      <c r="AU353" s="8">
        <f>(IFERROR(VLOOKUP($D353,platts!$C$3:$AM$457,soaf_platts!AU$1+2,FALSE),VLOOKUP($C353,Lifetime!$A$2:$AK$48,2+soaf_platts!AU$1,FALSE)))*$N353</f>
        <v>0</v>
      </c>
      <c r="AV353" s="8">
        <f>(IFERROR(VLOOKUP($D353,platts!$C$3:$AM$457,soaf_platts!AV$1+2,FALSE),VLOOKUP($C353,Lifetime!$A$2:$AK$48,2+soaf_platts!AV$1,FALSE)))*$N353</f>
        <v>0</v>
      </c>
      <c r="AW353" s="8">
        <f>(IFERROR(VLOOKUP($D353,platts!$C$3:$AM$457,soaf_platts!AW$1+2,FALSE),VLOOKUP($C353,Lifetime!$A$2:$AK$48,2+soaf_platts!AW$1,FALSE)))*$N353</f>
        <v>0</v>
      </c>
    </row>
    <row r="354" spans="1:49" x14ac:dyDescent="0.25">
      <c r="A354" s="8">
        <v>352</v>
      </c>
      <c r="B354" s="23" t="s">
        <v>44</v>
      </c>
      <c r="C354" s="21" t="s">
        <v>28</v>
      </c>
      <c r="D354" s="8" t="str">
        <f t="shared" si="20"/>
        <v>MK_Wind offshore 1</v>
      </c>
      <c r="E354" s="8">
        <f>IFERROR(VLOOKUP(D354,Data_2011!$D:$F,3,FALSE),VLOOKUP($C354,Efficiency!A353:B397,2,FALSE))</f>
        <v>1</v>
      </c>
      <c r="F354" s="8">
        <f>IFERROR(VLOOKUP(D354,Data_2011!$D:$F,2,FALSE),0)</f>
        <v>0</v>
      </c>
      <c r="G354" s="8">
        <f t="shared" si="22"/>
        <v>0</v>
      </c>
      <c r="H354" s="8">
        <f t="shared" si="23"/>
        <v>0</v>
      </c>
      <c r="I354" s="8">
        <v>0</v>
      </c>
      <c r="J354" s="8">
        <v>0</v>
      </c>
      <c r="K354" s="8">
        <v>0</v>
      </c>
      <c r="L354" s="8">
        <f>IFERROR(VLOOKUP($D354,platts!$C$3:$AM$457,2,FALSE),0)</f>
        <v>0</v>
      </c>
      <c r="M354" s="18">
        <f t="shared" si="21"/>
        <v>0</v>
      </c>
      <c r="N354" s="8">
        <f>VLOOKUP($D354,soaf!$D$2:$E$514,2,FALSE)</f>
        <v>0</v>
      </c>
      <c r="O354" s="8">
        <f>(IFERROR(VLOOKUP($D354,platts!$C$3:$AM$457,soaf_platts!O$1+2,FALSE),VLOOKUP($C354,Lifetime!$A$2:$AK$48,2+soaf_platts!O$1,FALSE)))*$N354</f>
        <v>0</v>
      </c>
      <c r="P354" s="8">
        <f>(IFERROR(VLOOKUP($D354,platts!$C$3:$AM$457,soaf_platts!P$1+2,FALSE),VLOOKUP($C354,Lifetime!$A$2:$AK$48,2+soaf_platts!P$1,FALSE)))*$N354</f>
        <v>0</v>
      </c>
      <c r="Q354" s="8">
        <f>(IFERROR(VLOOKUP($D354,platts!$C$3:$AM$457,soaf_platts!Q$1+2,FALSE),VLOOKUP($C354,Lifetime!$A$2:$AK$48,2+soaf_platts!Q$1,FALSE)))*$N354</f>
        <v>0</v>
      </c>
      <c r="R354" s="8">
        <f>(IFERROR(VLOOKUP($D354,platts!$C$3:$AM$457,soaf_platts!R$1+2,FALSE),VLOOKUP($C354,Lifetime!$A$2:$AK$48,2+soaf_platts!R$1,FALSE)))*$N354</f>
        <v>0</v>
      </c>
      <c r="S354" s="8">
        <f>(IFERROR(VLOOKUP($D354,platts!$C$3:$AM$457,soaf_platts!S$1+2,FALSE),VLOOKUP($C354,Lifetime!$A$2:$AK$48,2+soaf_platts!S$1,FALSE)))*$N354</f>
        <v>0</v>
      </c>
      <c r="T354" s="8">
        <f>(IFERROR(VLOOKUP($D354,platts!$C$3:$AM$457,soaf_platts!T$1+2,FALSE),VLOOKUP($C354,Lifetime!$A$2:$AK$48,2+soaf_platts!T$1,FALSE)))*$N354</f>
        <v>0</v>
      </c>
      <c r="U354" s="8">
        <f>(IFERROR(VLOOKUP($D354,platts!$C$3:$AM$457,soaf_platts!U$1+2,FALSE),VLOOKUP($C354,Lifetime!$A$2:$AK$48,2+soaf_platts!U$1,FALSE)))*$N354</f>
        <v>0</v>
      </c>
      <c r="V354" s="8">
        <f>(IFERROR(VLOOKUP($D354,platts!$C$3:$AM$457,soaf_platts!V$1+2,FALSE),VLOOKUP($C354,Lifetime!$A$2:$AK$48,2+soaf_platts!V$1,FALSE)))*$N354</f>
        <v>0</v>
      </c>
      <c r="W354" s="8">
        <f>(IFERROR(VLOOKUP($D354,platts!$C$3:$AM$457,soaf_platts!W$1+2,FALSE),VLOOKUP($C354,Lifetime!$A$2:$AK$48,2+soaf_platts!W$1,FALSE)))*$N354</f>
        <v>0</v>
      </c>
      <c r="X354" s="8">
        <f>(IFERROR(VLOOKUP($D354,platts!$C$3:$AM$457,soaf_platts!X$1+2,FALSE),VLOOKUP($C354,Lifetime!$A$2:$AK$48,2+soaf_platts!X$1,FALSE)))*$N354</f>
        <v>0</v>
      </c>
      <c r="Y354" s="8">
        <f>(IFERROR(VLOOKUP($D354,platts!$C$3:$AM$457,soaf_platts!Y$1+2,FALSE),VLOOKUP($C354,Lifetime!$A$2:$AK$48,2+soaf_platts!Y$1,FALSE)))*$N354</f>
        <v>0</v>
      </c>
      <c r="Z354" s="8">
        <f>(IFERROR(VLOOKUP($D354,platts!$C$3:$AM$457,soaf_platts!Z$1+2,FALSE),VLOOKUP($C354,Lifetime!$A$2:$AK$48,2+soaf_platts!Z$1,FALSE)))*$N354</f>
        <v>0</v>
      </c>
      <c r="AA354" s="8">
        <f>(IFERROR(VLOOKUP($D354,platts!$C$3:$AM$457,soaf_platts!AA$1+2,FALSE),VLOOKUP($C354,Lifetime!$A$2:$AK$48,2+soaf_platts!AA$1,FALSE)))*$N354</f>
        <v>0</v>
      </c>
      <c r="AB354" s="8">
        <f>(IFERROR(VLOOKUP($D354,platts!$C$3:$AM$457,soaf_platts!AB$1+2,FALSE),VLOOKUP($C354,Lifetime!$A$2:$AK$48,2+soaf_platts!AB$1,FALSE)))*$N354</f>
        <v>0</v>
      </c>
      <c r="AC354" s="8">
        <f>(IFERROR(VLOOKUP($D354,platts!$C$3:$AM$457,soaf_platts!AC$1+2,FALSE),VLOOKUP($C354,Lifetime!$A$2:$AK$48,2+soaf_platts!AC$1,FALSE)))*$N354</f>
        <v>0</v>
      </c>
      <c r="AD354" s="8">
        <f>(IFERROR(VLOOKUP($D354,platts!$C$3:$AM$457,soaf_platts!AD$1+2,FALSE),VLOOKUP($C354,Lifetime!$A$2:$AK$48,2+soaf_platts!AD$1,FALSE)))*$N354</f>
        <v>0</v>
      </c>
      <c r="AE354" s="8">
        <f>(IFERROR(VLOOKUP($D354,platts!$C$3:$AM$457,soaf_platts!AE$1+2,FALSE),VLOOKUP($C354,Lifetime!$A$2:$AK$48,2+soaf_platts!AE$1,FALSE)))*$N354</f>
        <v>0</v>
      </c>
      <c r="AF354" s="8">
        <f>(IFERROR(VLOOKUP($D354,platts!$C$3:$AM$457,soaf_platts!AF$1+2,FALSE),VLOOKUP($C354,Lifetime!$A$2:$AK$48,2+soaf_platts!AF$1,FALSE)))*$N354</f>
        <v>0</v>
      </c>
      <c r="AG354" s="8">
        <f>(IFERROR(VLOOKUP($D354,platts!$C$3:$AM$457,soaf_platts!AG$1+2,FALSE),VLOOKUP($C354,Lifetime!$A$2:$AK$48,2+soaf_platts!AG$1,FALSE)))*$N354</f>
        <v>0</v>
      </c>
      <c r="AH354" s="8">
        <f>(IFERROR(VLOOKUP($D354,platts!$C$3:$AM$457,soaf_platts!AH$1+2,FALSE),VLOOKUP($C354,Lifetime!$A$2:$AK$48,2+soaf_platts!AH$1,FALSE)))*$N354</f>
        <v>0</v>
      </c>
      <c r="AI354" s="8">
        <f>(IFERROR(VLOOKUP($D354,platts!$C$3:$AM$457,soaf_platts!AI$1+2,FALSE),VLOOKUP($C354,Lifetime!$A$2:$AK$48,2+soaf_platts!AI$1,FALSE)))*$N354</f>
        <v>0</v>
      </c>
      <c r="AJ354" s="8">
        <f>(IFERROR(VLOOKUP($D354,platts!$C$3:$AM$457,soaf_platts!AJ$1+2,FALSE),VLOOKUP($C354,Lifetime!$A$2:$AK$48,2+soaf_platts!AJ$1,FALSE)))*$N354</f>
        <v>0</v>
      </c>
      <c r="AK354" s="8">
        <f>(IFERROR(VLOOKUP($D354,platts!$C$3:$AM$457,soaf_platts!AK$1+2,FALSE),VLOOKUP($C354,Lifetime!$A$2:$AK$48,2+soaf_platts!AK$1,FALSE)))*$N354</f>
        <v>0</v>
      </c>
      <c r="AL354" s="8">
        <f>(IFERROR(VLOOKUP($D354,platts!$C$3:$AM$457,soaf_platts!AL$1+2,FALSE),VLOOKUP($C354,Lifetime!$A$2:$AK$48,2+soaf_platts!AL$1,FALSE)))*$N354</f>
        <v>0</v>
      </c>
      <c r="AM354" s="8">
        <f>(IFERROR(VLOOKUP($D354,platts!$C$3:$AM$457,soaf_platts!AM$1+2,FALSE),VLOOKUP($C354,Lifetime!$A$2:$AK$48,2+soaf_platts!AM$1,FALSE)))*$N354</f>
        <v>0</v>
      </c>
      <c r="AN354" s="8">
        <f>(IFERROR(VLOOKUP($D354,platts!$C$3:$AM$457,soaf_platts!AN$1+2,FALSE),VLOOKUP($C354,Lifetime!$A$2:$AK$48,2+soaf_platts!AN$1,FALSE)))*$N354</f>
        <v>0</v>
      </c>
      <c r="AO354" s="8">
        <f>(IFERROR(VLOOKUP($D354,platts!$C$3:$AM$457,soaf_platts!AO$1+2,FALSE),VLOOKUP($C354,Lifetime!$A$2:$AK$48,2+soaf_platts!AO$1,FALSE)))*$N354</f>
        <v>0</v>
      </c>
      <c r="AP354" s="8">
        <f>(IFERROR(VLOOKUP($D354,platts!$C$3:$AM$457,soaf_platts!AP$1+2,FALSE),VLOOKUP($C354,Lifetime!$A$2:$AK$48,2+soaf_platts!AP$1,FALSE)))*$N354</f>
        <v>0</v>
      </c>
      <c r="AQ354" s="8">
        <f>(IFERROR(VLOOKUP($D354,platts!$C$3:$AM$457,soaf_platts!AQ$1+2,FALSE),VLOOKUP($C354,Lifetime!$A$2:$AK$48,2+soaf_platts!AQ$1,FALSE)))*$N354</f>
        <v>0</v>
      </c>
      <c r="AR354" s="8">
        <f>(IFERROR(VLOOKUP($D354,platts!$C$3:$AM$457,soaf_platts!AR$1+2,FALSE),VLOOKUP($C354,Lifetime!$A$2:$AK$48,2+soaf_platts!AR$1,FALSE)))*$N354</f>
        <v>0</v>
      </c>
      <c r="AS354" s="8">
        <f>(IFERROR(VLOOKUP($D354,platts!$C$3:$AM$457,soaf_platts!AS$1+2,FALSE),VLOOKUP($C354,Lifetime!$A$2:$AK$48,2+soaf_platts!AS$1,FALSE)))*$N354</f>
        <v>0</v>
      </c>
      <c r="AT354" s="8">
        <f>(IFERROR(VLOOKUP($D354,platts!$C$3:$AM$457,soaf_platts!AT$1+2,FALSE),VLOOKUP($C354,Lifetime!$A$2:$AK$48,2+soaf_platts!AT$1,FALSE)))*$N354</f>
        <v>0</v>
      </c>
      <c r="AU354" s="8">
        <f>(IFERROR(VLOOKUP($D354,platts!$C$3:$AM$457,soaf_platts!AU$1+2,FALSE),VLOOKUP($C354,Lifetime!$A$2:$AK$48,2+soaf_platts!AU$1,FALSE)))*$N354</f>
        <v>0</v>
      </c>
      <c r="AV354" s="8">
        <f>(IFERROR(VLOOKUP($D354,platts!$C$3:$AM$457,soaf_platts!AV$1+2,FALSE),VLOOKUP($C354,Lifetime!$A$2:$AK$48,2+soaf_platts!AV$1,FALSE)))*$N354</f>
        <v>0</v>
      </c>
      <c r="AW354" s="8">
        <f>(IFERROR(VLOOKUP($D354,platts!$C$3:$AM$457,soaf_platts!AW$1+2,FALSE),VLOOKUP($C354,Lifetime!$A$2:$AK$48,2+soaf_platts!AW$1,FALSE)))*$N354</f>
        <v>0</v>
      </c>
    </row>
    <row r="355" spans="1:49" x14ac:dyDescent="0.25">
      <c r="A355" s="8">
        <v>353</v>
      </c>
      <c r="B355" s="24" t="s">
        <v>44</v>
      </c>
      <c r="C355" s="21" t="s">
        <v>23</v>
      </c>
      <c r="D355" s="8" t="str">
        <f t="shared" si="20"/>
        <v>MK_Wind onshore 1</v>
      </c>
      <c r="E355" s="8">
        <f>IFERROR(VLOOKUP(D355,Data_2011!$D:$F,3,FALSE),VLOOKUP($C355,Efficiency!A354:B398,2,FALSE))</f>
        <v>1</v>
      </c>
      <c r="F355" s="8">
        <f>IFERROR(VLOOKUP(D355,Data_2011!$D:$F,2,FALSE),0)</f>
        <v>0</v>
      </c>
      <c r="G355" s="8">
        <f t="shared" si="22"/>
        <v>0</v>
      </c>
      <c r="H355" s="8">
        <f t="shared" si="23"/>
        <v>0</v>
      </c>
      <c r="I355" s="8">
        <v>0</v>
      </c>
      <c r="J355" s="8">
        <v>0</v>
      </c>
      <c r="K355" s="8">
        <v>0</v>
      </c>
      <c r="L355" s="8">
        <f>IFERROR(VLOOKUP($D355,platts!$C$3:$AM$457,2,FALSE),0)</f>
        <v>36.799999999999997</v>
      </c>
      <c r="M355" s="18">
        <f t="shared" si="21"/>
        <v>28.200000000000003</v>
      </c>
      <c r="N355" s="8">
        <f>VLOOKUP($D355,soaf!$D$2:$E$514,2,FALSE)</f>
        <v>65</v>
      </c>
      <c r="O355" s="8">
        <f>(IFERROR(VLOOKUP($D355,platts!$C$3:$AM$457,soaf_platts!O$1+2,FALSE),VLOOKUP($C355,Lifetime!$A$2:$AK$48,2+soaf_platts!O$1,FALSE)))*$N355</f>
        <v>65</v>
      </c>
      <c r="P355" s="8">
        <f>(IFERROR(VLOOKUP($D355,platts!$C$3:$AM$457,soaf_platts!P$1+2,FALSE),VLOOKUP($C355,Lifetime!$A$2:$AK$48,2+soaf_platts!P$1,FALSE)))*$N355</f>
        <v>65</v>
      </c>
      <c r="Q355" s="8">
        <f>(IFERROR(VLOOKUP($D355,platts!$C$3:$AM$457,soaf_platts!Q$1+2,FALSE),VLOOKUP($C355,Lifetime!$A$2:$AK$48,2+soaf_platts!Q$1,FALSE)))*$N355</f>
        <v>65</v>
      </c>
      <c r="R355" s="8">
        <f>(IFERROR(VLOOKUP($D355,platts!$C$3:$AM$457,soaf_platts!R$1+2,FALSE),VLOOKUP($C355,Lifetime!$A$2:$AK$48,2+soaf_platts!R$1,FALSE)))*$N355</f>
        <v>65</v>
      </c>
      <c r="S355" s="8">
        <f>(IFERROR(VLOOKUP($D355,platts!$C$3:$AM$457,soaf_platts!S$1+2,FALSE),VLOOKUP($C355,Lifetime!$A$2:$AK$48,2+soaf_platts!S$1,FALSE)))*$N355</f>
        <v>65</v>
      </c>
      <c r="T355" s="8">
        <f>(IFERROR(VLOOKUP($D355,platts!$C$3:$AM$457,soaf_platts!T$1+2,FALSE),VLOOKUP($C355,Lifetime!$A$2:$AK$48,2+soaf_platts!T$1,FALSE)))*$N355</f>
        <v>65</v>
      </c>
      <c r="U355" s="8">
        <f>(IFERROR(VLOOKUP($D355,platts!$C$3:$AM$457,soaf_platts!U$1+2,FALSE),VLOOKUP($C355,Lifetime!$A$2:$AK$48,2+soaf_platts!U$1,FALSE)))*$N355</f>
        <v>65</v>
      </c>
      <c r="V355" s="8">
        <f>(IFERROR(VLOOKUP($D355,platts!$C$3:$AM$457,soaf_platts!V$1+2,FALSE),VLOOKUP($C355,Lifetime!$A$2:$AK$48,2+soaf_platts!V$1,FALSE)))*$N355</f>
        <v>65</v>
      </c>
      <c r="W355" s="8">
        <f>(IFERROR(VLOOKUP($D355,platts!$C$3:$AM$457,soaf_platts!W$1+2,FALSE),VLOOKUP($C355,Lifetime!$A$2:$AK$48,2+soaf_platts!W$1,FALSE)))*$N355</f>
        <v>65</v>
      </c>
      <c r="X355" s="8">
        <f>(IFERROR(VLOOKUP($D355,platts!$C$3:$AM$457,soaf_platts!X$1+2,FALSE),VLOOKUP($C355,Lifetime!$A$2:$AK$48,2+soaf_platts!X$1,FALSE)))*$N355</f>
        <v>65</v>
      </c>
      <c r="Y355" s="8">
        <f>(IFERROR(VLOOKUP($D355,platts!$C$3:$AM$457,soaf_platts!Y$1+2,FALSE),VLOOKUP($C355,Lifetime!$A$2:$AK$48,2+soaf_platts!Y$1,FALSE)))*$N355</f>
        <v>65</v>
      </c>
      <c r="Z355" s="8">
        <f>(IFERROR(VLOOKUP($D355,platts!$C$3:$AM$457,soaf_platts!Z$1+2,FALSE),VLOOKUP($C355,Lifetime!$A$2:$AK$48,2+soaf_platts!Z$1,FALSE)))*$N355</f>
        <v>65</v>
      </c>
      <c r="AA355" s="8">
        <f>(IFERROR(VLOOKUP($D355,platts!$C$3:$AM$457,soaf_platts!AA$1+2,FALSE),VLOOKUP($C355,Lifetime!$A$2:$AK$48,2+soaf_platts!AA$1,FALSE)))*$N355</f>
        <v>65</v>
      </c>
      <c r="AB355" s="8">
        <f>(IFERROR(VLOOKUP($D355,platts!$C$3:$AM$457,soaf_platts!AB$1+2,FALSE),VLOOKUP($C355,Lifetime!$A$2:$AK$48,2+soaf_platts!AB$1,FALSE)))*$N355</f>
        <v>65</v>
      </c>
      <c r="AC355" s="8">
        <f>(IFERROR(VLOOKUP($D355,platts!$C$3:$AM$457,soaf_platts!AC$1+2,FALSE),VLOOKUP($C355,Lifetime!$A$2:$AK$48,2+soaf_platts!AC$1,FALSE)))*$N355</f>
        <v>65</v>
      </c>
      <c r="AD355" s="8">
        <f>(IFERROR(VLOOKUP($D355,platts!$C$3:$AM$457,soaf_platts!AD$1+2,FALSE),VLOOKUP($C355,Lifetime!$A$2:$AK$48,2+soaf_platts!AD$1,FALSE)))*$N355</f>
        <v>65</v>
      </c>
      <c r="AE355" s="8">
        <f>(IFERROR(VLOOKUP($D355,platts!$C$3:$AM$457,soaf_platts!AE$1+2,FALSE),VLOOKUP($C355,Lifetime!$A$2:$AK$48,2+soaf_platts!AE$1,FALSE)))*$N355</f>
        <v>65</v>
      </c>
      <c r="AF355" s="8">
        <f>(IFERROR(VLOOKUP($D355,platts!$C$3:$AM$457,soaf_platts!AF$1+2,FALSE),VLOOKUP($C355,Lifetime!$A$2:$AK$48,2+soaf_platts!AF$1,FALSE)))*$N355</f>
        <v>65</v>
      </c>
      <c r="AG355" s="8">
        <f>(IFERROR(VLOOKUP($D355,platts!$C$3:$AM$457,soaf_platts!AG$1+2,FALSE),VLOOKUP($C355,Lifetime!$A$2:$AK$48,2+soaf_platts!AG$1,FALSE)))*$N355</f>
        <v>65</v>
      </c>
      <c r="AH355" s="8">
        <f>(IFERROR(VLOOKUP($D355,platts!$C$3:$AM$457,soaf_platts!AH$1+2,FALSE),VLOOKUP($C355,Lifetime!$A$2:$AK$48,2+soaf_platts!AH$1,FALSE)))*$N355</f>
        <v>65</v>
      </c>
      <c r="AI355" s="8">
        <f>(IFERROR(VLOOKUP($D355,platts!$C$3:$AM$457,soaf_platts!AI$1+2,FALSE),VLOOKUP($C355,Lifetime!$A$2:$AK$48,2+soaf_platts!AI$1,FALSE)))*$N355</f>
        <v>65</v>
      </c>
      <c r="AJ355" s="8">
        <f>(IFERROR(VLOOKUP($D355,platts!$C$3:$AM$457,soaf_platts!AJ$1+2,FALSE),VLOOKUP($C355,Lifetime!$A$2:$AK$48,2+soaf_platts!AJ$1,FALSE)))*$N355</f>
        <v>65</v>
      </c>
      <c r="AK355" s="8">
        <f>(IFERROR(VLOOKUP($D355,platts!$C$3:$AM$457,soaf_platts!AK$1+2,FALSE),VLOOKUP($C355,Lifetime!$A$2:$AK$48,2+soaf_platts!AK$1,FALSE)))*$N355</f>
        <v>65</v>
      </c>
      <c r="AL355" s="8">
        <f>(IFERROR(VLOOKUP($D355,platts!$C$3:$AM$457,soaf_platts!AL$1+2,FALSE),VLOOKUP($C355,Lifetime!$A$2:$AK$48,2+soaf_platts!AL$1,FALSE)))*$N355</f>
        <v>0</v>
      </c>
      <c r="AM355" s="8">
        <f>(IFERROR(VLOOKUP($D355,platts!$C$3:$AM$457,soaf_platts!AM$1+2,FALSE),VLOOKUP($C355,Lifetime!$A$2:$AK$48,2+soaf_platts!AM$1,FALSE)))*$N355</f>
        <v>0</v>
      </c>
      <c r="AN355" s="8">
        <f>(IFERROR(VLOOKUP($D355,platts!$C$3:$AM$457,soaf_platts!AN$1+2,FALSE),VLOOKUP($C355,Lifetime!$A$2:$AK$48,2+soaf_platts!AN$1,FALSE)))*$N355</f>
        <v>0</v>
      </c>
      <c r="AO355" s="8">
        <f>(IFERROR(VLOOKUP($D355,platts!$C$3:$AM$457,soaf_platts!AO$1+2,FALSE),VLOOKUP($C355,Lifetime!$A$2:$AK$48,2+soaf_platts!AO$1,FALSE)))*$N355</f>
        <v>0</v>
      </c>
      <c r="AP355" s="8">
        <f>(IFERROR(VLOOKUP($D355,platts!$C$3:$AM$457,soaf_platts!AP$1+2,FALSE),VLOOKUP($C355,Lifetime!$A$2:$AK$48,2+soaf_platts!AP$1,FALSE)))*$N355</f>
        <v>0</v>
      </c>
      <c r="AQ355" s="8">
        <f>(IFERROR(VLOOKUP($D355,platts!$C$3:$AM$457,soaf_platts!AQ$1+2,FALSE),VLOOKUP($C355,Lifetime!$A$2:$AK$48,2+soaf_platts!AQ$1,FALSE)))*$N355</f>
        <v>0</v>
      </c>
      <c r="AR355" s="8">
        <f>(IFERROR(VLOOKUP($D355,platts!$C$3:$AM$457,soaf_platts!AR$1+2,FALSE),VLOOKUP($C355,Lifetime!$A$2:$AK$48,2+soaf_platts!AR$1,FALSE)))*$N355</f>
        <v>0</v>
      </c>
      <c r="AS355" s="8">
        <f>(IFERROR(VLOOKUP($D355,platts!$C$3:$AM$457,soaf_platts!AS$1+2,FALSE),VLOOKUP($C355,Lifetime!$A$2:$AK$48,2+soaf_platts!AS$1,FALSE)))*$N355</f>
        <v>0</v>
      </c>
      <c r="AT355" s="8">
        <f>(IFERROR(VLOOKUP($D355,platts!$C$3:$AM$457,soaf_platts!AT$1+2,FALSE),VLOOKUP($C355,Lifetime!$A$2:$AK$48,2+soaf_platts!AT$1,FALSE)))*$N355</f>
        <v>0</v>
      </c>
      <c r="AU355" s="8">
        <f>(IFERROR(VLOOKUP($D355,platts!$C$3:$AM$457,soaf_platts!AU$1+2,FALSE),VLOOKUP($C355,Lifetime!$A$2:$AK$48,2+soaf_platts!AU$1,FALSE)))*$N355</f>
        <v>0</v>
      </c>
      <c r="AV355" s="8">
        <f>(IFERROR(VLOOKUP($D355,platts!$C$3:$AM$457,soaf_platts!AV$1+2,FALSE),VLOOKUP($C355,Lifetime!$A$2:$AK$48,2+soaf_platts!AV$1,FALSE)))*$N355</f>
        <v>0</v>
      </c>
      <c r="AW355" s="8">
        <f>(IFERROR(VLOOKUP($D355,platts!$C$3:$AM$457,soaf_platts!AW$1+2,FALSE),VLOOKUP($C355,Lifetime!$A$2:$AK$48,2+soaf_platts!AW$1,FALSE)))*$N355</f>
        <v>0</v>
      </c>
    </row>
    <row r="356" spans="1:49" x14ac:dyDescent="0.25">
      <c r="A356" s="8">
        <v>354</v>
      </c>
      <c r="B356" s="20" t="s">
        <v>45</v>
      </c>
      <c r="C356" s="21" t="s">
        <v>19</v>
      </c>
      <c r="D356" s="8" t="str">
        <f t="shared" si="20"/>
        <v>NL_Biomass</v>
      </c>
      <c r="E356" s="8">
        <f>IFERROR(VLOOKUP(D356,Data_2011!$D:$F,3,FALSE),VLOOKUP($C356,Efficiency!A355:B399,2,FALSE))</f>
        <v>0.38</v>
      </c>
      <c r="F356" s="8">
        <f>IFERROR(VLOOKUP(D356,Data_2011!$D:$F,2,FALSE),0)</f>
        <v>0</v>
      </c>
      <c r="G356" s="8">
        <f t="shared" si="22"/>
        <v>0</v>
      </c>
      <c r="H356" s="8">
        <f t="shared" si="23"/>
        <v>0</v>
      </c>
      <c r="I356" s="8">
        <v>0</v>
      </c>
      <c r="J356" s="8">
        <v>0</v>
      </c>
      <c r="K356" s="8">
        <v>0</v>
      </c>
      <c r="L356" s="8">
        <f>IFERROR(VLOOKUP($D356,platts!$C$3:$AM$457,2,FALSE),0)</f>
        <v>269.9799999999999</v>
      </c>
      <c r="M356" s="18">
        <f t="shared" si="21"/>
        <v>127.0200000000001</v>
      </c>
      <c r="N356" s="8">
        <f>VLOOKUP($D356,soaf!$D$2:$E$514,2,FALSE)</f>
        <v>397</v>
      </c>
      <c r="O356" s="8">
        <f>(IFERROR(VLOOKUP($D356,platts!$C$3:$AM$457,soaf_platts!O$1+2,FALSE),VLOOKUP($C356,Lifetime!$A$2:$AK$48,2+soaf_platts!O$1,FALSE)))*$N356</f>
        <v>385.49791095636726</v>
      </c>
      <c r="P356" s="8">
        <f>(IFERROR(VLOOKUP($D356,platts!$C$3:$AM$457,soaf_platts!P$1+2,FALSE),VLOOKUP($C356,Lifetime!$A$2:$AK$48,2+soaf_platts!P$1,FALSE)))*$N356</f>
        <v>385.49791095636726</v>
      </c>
      <c r="Q356" s="8">
        <f>(IFERROR(VLOOKUP($D356,platts!$C$3:$AM$457,soaf_platts!Q$1+2,FALSE),VLOOKUP($C356,Lifetime!$A$2:$AK$48,2+soaf_platts!Q$1,FALSE)))*$N356</f>
        <v>385.49791095636726</v>
      </c>
      <c r="R356" s="8">
        <f>(IFERROR(VLOOKUP($D356,platts!$C$3:$AM$457,soaf_platts!R$1+2,FALSE),VLOOKUP($C356,Lifetime!$A$2:$AK$48,2+soaf_platts!R$1,FALSE)))*$N356</f>
        <v>385.49791095636726</v>
      </c>
      <c r="S356" s="8">
        <f>(IFERROR(VLOOKUP($D356,platts!$C$3:$AM$457,soaf_platts!S$1+2,FALSE),VLOOKUP($C356,Lifetime!$A$2:$AK$48,2+soaf_platts!S$1,FALSE)))*$N356</f>
        <v>385.49791095636726</v>
      </c>
      <c r="T356" s="8">
        <f>(IFERROR(VLOOKUP($D356,platts!$C$3:$AM$457,soaf_platts!T$1+2,FALSE),VLOOKUP($C356,Lifetime!$A$2:$AK$48,2+soaf_platts!T$1,FALSE)))*$N356</f>
        <v>385.49791095636726</v>
      </c>
      <c r="U356" s="8">
        <f>(IFERROR(VLOOKUP($D356,platts!$C$3:$AM$457,soaf_platts!U$1+2,FALSE),VLOOKUP($C356,Lifetime!$A$2:$AK$48,2+soaf_platts!U$1,FALSE)))*$N356</f>
        <v>385.49791095636726</v>
      </c>
      <c r="V356" s="8">
        <f>(IFERROR(VLOOKUP($D356,platts!$C$3:$AM$457,soaf_platts!V$1+2,FALSE),VLOOKUP($C356,Lifetime!$A$2:$AK$48,2+soaf_platts!V$1,FALSE)))*$N356</f>
        <v>385.49791095636726</v>
      </c>
      <c r="W356" s="8">
        <f>(IFERROR(VLOOKUP($D356,platts!$C$3:$AM$457,soaf_platts!W$1+2,FALSE),VLOOKUP($C356,Lifetime!$A$2:$AK$48,2+soaf_platts!W$1,FALSE)))*$N356</f>
        <v>384.99794799614796</v>
      </c>
      <c r="X356" s="8">
        <f>(IFERROR(VLOOKUP($D356,platts!$C$3:$AM$457,soaf_platts!X$1+2,FALSE),VLOOKUP($C356,Lifetime!$A$2:$AK$48,2+soaf_platts!X$1,FALSE)))*$N356</f>
        <v>384.99794799614796</v>
      </c>
      <c r="Y356" s="8">
        <f>(IFERROR(VLOOKUP($D356,platts!$C$3:$AM$457,soaf_platts!Y$1+2,FALSE),VLOOKUP($C356,Lifetime!$A$2:$AK$48,2+soaf_platts!Y$1,FALSE)))*$N356</f>
        <v>384.57886139714066</v>
      </c>
      <c r="Z356" s="8">
        <f>(IFERROR(VLOOKUP($D356,platts!$C$3:$AM$457,soaf_platts!Z$1+2,FALSE),VLOOKUP($C356,Lifetime!$A$2:$AK$48,2+soaf_platts!Z$1,FALSE)))*$N356</f>
        <v>382.88045781168995</v>
      </c>
      <c r="AA356" s="8">
        <f>(IFERROR(VLOOKUP($D356,platts!$C$3:$AM$457,soaf_platts!AA$1+2,FALSE),VLOOKUP($C356,Lifetime!$A$2:$AK$48,2+soaf_platts!AA$1,FALSE)))*$N356</f>
        <v>382.61871249722225</v>
      </c>
      <c r="AB356" s="8">
        <f>(IFERROR(VLOOKUP($D356,platts!$C$3:$AM$457,soaf_platts!AB$1+2,FALSE),VLOOKUP($C356,Lifetime!$A$2:$AK$48,2+soaf_platts!AB$1,FALSE)))*$N356</f>
        <v>382.19962589821483</v>
      </c>
      <c r="AC356" s="8">
        <f>(IFERROR(VLOOKUP($D356,platts!$C$3:$AM$457,soaf_platts!AC$1+2,FALSE),VLOOKUP($C356,Lifetime!$A$2:$AK$48,2+soaf_platts!AC$1,FALSE)))*$N356</f>
        <v>379.94244018075437</v>
      </c>
      <c r="AD356" s="8">
        <f>(IFERROR(VLOOKUP($D356,platts!$C$3:$AM$457,soaf_platts!AD$1+2,FALSE),VLOOKUP($C356,Lifetime!$A$2:$AK$48,2+soaf_platts!AD$1,FALSE)))*$N356</f>
        <v>379.69981109711853</v>
      </c>
      <c r="AE356" s="8">
        <f>(IFERROR(VLOOKUP($D356,platts!$C$3:$AM$457,soaf_platts!AE$1+2,FALSE),VLOOKUP($C356,Lifetime!$A$2:$AK$48,2+soaf_platts!AE$1,FALSE)))*$N356</f>
        <v>379.69981109711853</v>
      </c>
      <c r="AF356" s="8">
        <f>(IFERROR(VLOOKUP($D356,platts!$C$3:$AM$457,soaf_platts!AF$1+2,FALSE),VLOOKUP($C356,Lifetime!$A$2:$AK$48,2+soaf_platts!AF$1,FALSE)))*$N356</f>
        <v>372.39152900214845</v>
      </c>
      <c r="AG356" s="8">
        <f>(IFERROR(VLOOKUP($D356,platts!$C$3:$AM$457,soaf_platts!AG$1+2,FALSE),VLOOKUP($C356,Lifetime!$A$2:$AK$48,2+soaf_platts!AG$1,FALSE)))*$N356</f>
        <v>372.39152900214845</v>
      </c>
      <c r="AH356" s="8">
        <f>(IFERROR(VLOOKUP($D356,platts!$C$3:$AM$457,soaf_platts!AH$1+2,FALSE),VLOOKUP($C356,Lifetime!$A$2:$AK$48,2+soaf_platts!AH$1,FALSE)))*$N356</f>
        <v>342.6437328691016</v>
      </c>
      <c r="AI356" s="8">
        <f>(IFERROR(VLOOKUP($D356,platts!$C$3:$AM$457,soaf_platts!AI$1+2,FALSE),VLOOKUP($C356,Lifetime!$A$2:$AK$48,2+soaf_platts!AI$1,FALSE)))*$N356</f>
        <v>342.6437328691016</v>
      </c>
      <c r="AJ356" s="8">
        <f>(IFERROR(VLOOKUP($D356,platts!$C$3:$AM$457,soaf_platts!AJ$1+2,FALSE),VLOOKUP($C356,Lifetime!$A$2:$AK$48,2+soaf_platts!AJ$1,FALSE)))*$N356</f>
        <v>340.36448996221958</v>
      </c>
      <c r="AK356" s="8">
        <f>(IFERROR(VLOOKUP($D356,platts!$C$3:$AM$457,soaf_platts!AK$1+2,FALSE),VLOOKUP($C356,Lifetime!$A$2:$AK$48,2+soaf_platts!AK$1,FALSE)))*$N356</f>
        <v>336.35890436328629</v>
      </c>
      <c r="AL356" s="8">
        <f>(IFERROR(VLOOKUP($D356,platts!$C$3:$AM$457,soaf_platts!AL$1+2,FALSE),VLOOKUP($C356,Lifetime!$A$2:$AK$48,2+soaf_platts!AL$1,FALSE)))*$N356</f>
        <v>300.18511371212702</v>
      </c>
      <c r="AM356" s="8">
        <f>(IFERROR(VLOOKUP($D356,platts!$C$3:$AM$457,soaf_platts!AM$1+2,FALSE),VLOOKUP($C356,Lifetime!$A$2:$AK$48,2+soaf_platts!AM$1,FALSE)))*$N356</f>
        <v>294.30319653307669</v>
      </c>
      <c r="AN356" s="8">
        <f>(IFERROR(VLOOKUP($D356,platts!$C$3:$AM$457,soaf_platts!AN$1+2,FALSE),VLOOKUP($C356,Lifetime!$A$2:$AK$48,2+soaf_platts!AN$1,FALSE)))*$N356</f>
        <v>294.30319653307669</v>
      </c>
      <c r="AO356" s="8">
        <f>(IFERROR(VLOOKUP($D356,platts!$C$3:$AM$457,soaf_platts!AO$1+2,FALSE),VLOOKUP($C356,Lifetime!$A$2:$AK$48,2+soaf_platts!AO$1,FALSE)))*$N356</f>
        <v>288.12571301577913</v>
      </c>
      <c r="AP356" s="8">
        <f>(IFERROR(VLOOKUP($D356,platts!$C$3:$AM$457,soaf_platts!AP$1+2,FALSE),VLOOKUP($C356,Lifetime!$A$2:$AK$48,2+soaf_platts!AP$1,FALSE)))*$N356</f>
        <v>287.20666345655246</v>
      </c>
      <c r="AQ356" s="8">
        <f>(IFERROR(VLOOKUP($D356,platts!$C$3:$AM$457,soaf_platts!AQ$1+2,FALSE),VLOOKUP($C356,Lifetime!$A$2:$AK$48,2+soaf_platts!AQ$1,FALSE)))*$N356</f>
        <v>286.4758352470555</v>
      </c>
      <c r="AR356" s="8">
        <f>(IFERROR(VLOOKUP($D356,platts!$C$3:$AM$457,soaf_platts!AR$1+2,FALSE),VLOOKUP($C356,Lifetime!$A$2:$AK$48,2+soaf_platts!AR$1,FALSE)))*$N356</f>
        <v>276.2339469590342</v>
      </c>
      <c r="AS356" s="8">
        <f>(IFERROR(VLOOKUP($D356,platts!$C$3:$AM$457,soaf_platts!AS$1+2,FALSE),VLOOKUP($C356,Lifetime!$A$2:$AK$48,2+soaf_platts!AS$1,FALSE)))*$N356</f>
        <v>257.57650566708656</v>
      </c>
      <c r="AT356" s="8">
        <f>(IFERROR(VLOOKUP($D356,platts!$C$3:$AM$457,soaf_platts!AT$1+2,FALSE),VLOOKUP($C356,Lifetime!$A$2:$AK$48,2+soaf_platts!AT$1,FALSE)))*$N356</f>
        <v>247.91839765908591</v>
      </c>
      <c r="AU356" s="8">
        <f>(IFERROR(VLOOKUP($D356,platts!$C$3:$AM$457,soaf_platts!AU$1+2,FALSE),VLOOKUP($C356,Lifetime!$A$2:$AK$48,2+soaf_platts!AU$1,FALSE)))*$N356</f>
        <v>158.21916067856887</v>
      </c>
      <c r="AV356" s="8">
        <f>(IFERROR(VLOOKUP($D356,platts!$C$3:$AM$457,soaf_platts!AV$1+2,FALSE),VLOOKUP($C356,Lifetime!$A$2:$AK$48,2+soaf_platts!AV$1,FALSE)))*$N356</f>
        <v>87.302355730054131</v>
      </c>
      <c r="AW356" s="8">
        <f>(IFERROR(VLOOKUP($D356,platts!$C$3:$AM$457,soaf_platts!AW$1+2,FALSE),VLOOKUP($C356,Lifetime!$A$2:$AK$48,2+soaf_platts!AW$1,FALSE)))*$N356</f>
        <v>83.626157493147687</v>
      </c>
    </row>
    <row r="357" spans="1:49" x14ac:dyDescent="0.25">
      <c r="A357" s="8">
        <v>355</v>
      </c>
      <c r="B357" s="23" t="s">
        <v>45</v>
      </c>
      <c r="C357" s="21" t="s">
        <v>9</v>
      </c>
      <c r="D357" s="8" t="str">
        <f t="shared" si="20"/>
        <v>NL_CCGT</v>
      </c>
      <c r="E357" s="8">
        <f>IFERROR(VLOOKUP(D357,Data_2011!$D:$F,3,FALSE),VLOOKUP($C357,Efficiency!A356:B400,2,FALSE))</f>
        <v>0.51454616693404298</v>
      </c>
      <c r="F357" s="8">
        <f>IFERROR(VLOOKUP(D357,Data_2011!$D:$F,2,FALSE),0)</f>
        <v>2.9603855819067713E-3</v>
      </c>
      <c r="G357" s="8">
        <f t="shared" si="22"/>
        <v>0</v>
      </c>
      <c r="H357" s="8">
        <f t="shared" si="23"/>
        <v>0</v>
      </c>
      <c r="I357" s="8">
        <v>0</v>
      </c>
      <c r="J357" s="8">
        <v>0</v>
      </c>
      <c r="K357" s="8">
        <v>0</v>
      </c>
      <c r="L357" s="8">
        <f>IFERROR(VLOOKUP($D357,platts!$C$3:$AM$457,2,FALSE),0)</f>
        <v>12818.154999999999</v>
      </c>
      <c r="M357" s="18">
        <f t="shared" si="21"/>
        <v>2462.9038449369891</v>
      </c>
      <c r="N357" s="8">
        <f>VLOOKUP($D357,soaf!$D$2:$E$514,2,FALSE)</f>
        <v>15281.058844936988</v>
      </c>
      <c r="O357" s="8">
        <f>(IFERROR(VLOOKUP($D357,platts!$C$3:$AM$457,soaf_platts!O$1+2,FALSE),VLOOKUP($C357,Lifetime!$A$2:$AK$48,2+soaf_platts!O$1,FALSE)))*$N357</f>
        <v>14803.009968416167</v>
      </c>
      <c r="P357" s="8">
        <f>(IFERROR(VLOOKUP($D357,platts!$C$3:$AM$457,soaf_platts!P$1+2,FALSE),VLOOKUP($C357,Lifetime!$A$2:$AK$48,2+soaf_platts!P$1,FALSE)))*$N357</f>
        <v>14803.009968416167</v>
      </c>
      <c r="Q357" s="8">
        <f>(IFERROR(VLOOKUP($D357,platts!$C$3:$AM$457,soaf_platts!Q$1+2,FALSE),VLOOKUP($C357,Lifetime!$A$2:$AK$48,2+soaf_platts!Q$1,FALSE)))*$N357</f>
        <v>14803.009968416167</v>
      </c>
      <c r="R357" s="8">
        <f>(IFERROR(VLOOKUP($D357,platts!$C$3:$AM$457,soaf_platts!R$1+2,FALSE),VLOOKUP($C357,Lifetime!$A$2:$AK$48,2+soaf_platts!R$1,FALSE)))*$N357</f>
        <v>14803.009968416167</v>
      </c>
      <c r="S357" s="8">
        <f>(IFERROR(VLOOKUP($D357,platts!$C$3:$AM$457,soaf_platts!S$1+2,FALSE),VLOOKUP($C357,Lifetime!$A$2:$AK$48,2+soaf_platts!S$1,FALSE)))*$N357</f>
        <v>14786.916053620578</v>
      </c>
      <c r="T357" s="8">
        <f>(IFERROR(VLOOKUP($D357,platts!$C$3:$AM$457,soaf_platts!T$1+2,FALSE),VLOOKUP($C357,Lifetime!$A$2:$AK$48,2+soaf_platts!T$1,FALSE)))*$N357</f>
        <v>14786.916053620578</v>
      </c>
      <c r="U357" s="8">
        <f>(IFERROR(VLOOKUP($D357,platts!$C$3:$AM$457,soaf_platts!U$1+2,FALSE),VLOOKUP($C357,Lifetime!$A$2:$AK$48,2+soaf_platts!U$1,FALSE)))*$N357</f>
        <v>14723.196072448416</v>
      </c>
      <c r="V357" s="8">
        <f>(IFERROR(VLOOKUP($D357,platts!$C$3:$AM$457,soaf_platts!V$1+2,FALSE),VLOOKUP($C357,Lifetime!$A$2:$AK$48,2+soaf_platts!V$1,FALSE)))*$N357</f>
        <v>14723.196072448416</v>
      </c>
      <c r="W357" s="8">
        <f>(IFERROR(VLOOKUP($D357,platts!$C$3:$AM$457,soaf_platts!W$1+2,FALSE),VLOOKUP($C357,Lifetime!$A$2:$AK$48,2+soaf_platts!W$1,FALSE)))*$N357</f>
        <v>14597.425108675483</v>
      </c>
      <c r="X357" s="8">
        <f>(IFERROR(VLOOKUP($D357,platts!$C$3:$AM$457,soaf_platts!X$1+2,FALSE),VLOOKUP($C357,Lifetime!$A$2:$AK$48,2+soaf_platts!X$1,FALSE)))*$N357</f>
        <v>14513.975180105763</v>
      </c>
      <c r="Y357" s="8">
        <f>(IFERROR(VLOOKUP($D357,platts!$C$3:$AM$457,soaf_platts!Y$1+2,FALSE),VLOOKUP($C357,Lifetime!$A$2:$AK$48,2+soaf_platts!Y$1,FALSE)))*$N357</f>
        <v>14380.812936945224</v>
      </c>
      <c r="Z357" s="8">
        <f>(IFERROR(VLOOKUP($D357,platts!$C$3:$AM$457,soaf_platts!Z$1+2,FALSE),VLOOKUP($C357,Lifetime!$A$2:$AK$48,2+soaf_platts!Z$1,FALSE)))*$N357</f>
        <v>14181.391450500332</v>
      </c>
      <c r="AA357" s="8">
        <f>(IFERROR(VLOOKUP($D357,platts!$C$3:$AM$457,soaf_platts!AA$1+2,FALSE),VLOOKUP($C357,Lifetime!$A$2:$AK$48,2+soaf_platts!AA$1,FALSE)))*$N357</f>
        <v>13874.534141731105</v>
      </c>
      <c r="AB357" s="8">
        <f>(IFERROR(VLOOKUP($D357,platts!$C$3:$AM$457,soaf_platts!AB$1+2,FALSE),VLOOKUP($C357,Lifetime!$A$2:$AK$48,2+soaf_platts!AB$1,FALSE)))*$N357</f>
        <v>13579.479037145313</v>
      </c>
      <c r="AC357" s="8">
        <f>(IFERROR(VLOOKUP($D357,platts!$C$3:$AM$457,soaf_platts!AC$1+2,FALSE),VLOOKUP($C357,Lifetime!$A$2:$AK$48,2+soaf_platts!AC$1,FALSE)))*$N357</f>
        <v>13564.946828155813</v>
      </c>
      <c r="AD357" s="8">
        <f>(IFERROR(VLOOKUP($D357,platts!$C$3:$AM$457,soaf_platts!AD$1+2,FALSE),VLOOKUP($C357,Lifetime!$A$2:$AK$48,2+soaf_platts!AD$1,FALSE)))*$N357</f>
        <v>13564.946828155813</v>
      </c>
      <c r="AE357" s="8">
        <f>(IFERROR(VLOOKUP($D357,platts!$C$3:$AM$457,soaf_platts!AE$1+2,FALSE),VLOOKUP($C357,Lifetime!$A$2:$AK$48,2+soaf_platts!AE$1,FALSE)))*$N357</f>
        <v>13435.957081423763</v>
      </c>
      <c r="AF357" s="8">
        <f>(IFERROR(VLOOKUP($D357,platts!$C$3:$AM$457,soaf_platts!AF$1+2,FALSE),VLOOKUP($C357,Lifetime!$A$2:$AK$48,2+soaf_platts!AF$1,FALSE)))*$N357</f>
        <v>13364.428571221146</v>
      </c>
      <c r="AG357" s="8">
        <f>(IFERROR(VLOOKUP($D357,platts!$C$3:$AM$457,soaf_platts!AG$1+2,FALSE),VLOOKUP($C357,Lifetime!$A$2:$AK$48,2+soaf_platts!AG$1,FALSE)))*$N357</f>
        <v>13256.933141804981</v>
      </c>
      <c r="AH357" s="8">
        <f>(IFERROR(VLOOKUP($D357,platts!$C$3:$AM$457,soaf_platts!AH$1+2,FALSE),VLOOKUP($C357,Lifetime!$A$2:$AK$48,2+soaf_platts!AH$1,FALSE)))*$N357</f>
        <v>11994.305918999211</v>
      </c>
      <c r="AI357" s="8">
        <f>(IFERROR(VLOOKUP($D357,platts!$C$3:$AM$457,soaf_platts!AI$1+2,FALSE),VLOOKUP($C357,Lifetime!$A$2:$AK$48,2+soaf_platts!AI$1,FALSE)))*$N357</f>
        <v>9805.5335067991455</v>
      </c>
      <c r="AJ357" s="8">
        <f>(IFERROR(VLOOKUP($D357,platts!$C$3:$AM$457,soaf_platts!AJ$1+2,FALSE),VLOOKUP($C357,Lifetime!$A$2:$AK$48,2+soaf_platts!AJ$1,FALSE)))*$N357</f>
        <v>9215.2563977704231</v>
      </c>
      <c r="AK357" s="8">
        <f>(IFERROR(VLOOKUP($D357,platts!$C$3:$AM$457,soaf_platts!AK$1+2,FALSE),VLOOKUP($C357,Lifetime!$A$2:$AK$48,2+soaf_platts!AK$1,FALSE)))*$N357</f>
        <v>8648.9890253330414</v>
      </c>
      <c r="AL357" s="8">
        <f>(IFERROR(VLOOKUP($D357,platts!$C$3:$AM$457,soaf_platts!AL$1+2,FALSE),VLOOKUP($C357,Lifetime!$A$2:$AK$48,2+soaf_platts!AL$1,FALSE)))*$N357</f>
        <v>7926.5510722866156</v>
      </c>
      <c r="AM357" s="8">
        <f>(IFERROR(VLOOKUP($D357,platts!$C$3:$AM$457,soaf_platts!AM$1+2,FALSE),VLOOKUP($C357,Lifetime!$A$2:$AK$48,2+soaf_platts!AM$1,FALSE)))*$N357</f>
        <v>7926.5510722866156</v>
      </c>
      <c r="AN357" s="8">
        <f>(IFERROR(VLOOKUP($D357,platts!$C$3:$AM$457,soaf_platts!AN$1+2,FALSE),VLOOKUP($C357,Lifetime!$A$2:$AK$48,2+soaf_platts!AN$1,FALSE)))*$N357</f>
        <v>7926.5510722866156</v>
      </c>
      <c r="AO357" s="8">
        <f>(IFERROR(VLOOKUP($D357,platts!$C$3:$AM$457,soaf_platts!AO$1+2,FALSE),VLOOKUP($C357,Lifetime!$A$2:$AK$48,2+soaf_platts!AO$1,FALSE)))*$N357</f>
        <v>7926.5510722866156</v>
      </c>
      <c r="AP357" s="8">
        <f>(IFERROR(VLOOKUP($D357,platts!$C$3:$AM$457,soaf_platts!AP$1+2,FALSE),VLOOKUP($C357,Lifetime!$A$2:$AK$48,2+soaf_platts!AP$1,FALSE)))*$N357</f>
        <v>7831.1797253497925</v>
      </c>
      <c r="AQ357" s="8">
        <f>(IFERROR(VLOOKUP($D357,platts!$C$3:$AM$457,soaf_platts!AQ$1+2,FALSE),VLOOKUP($C357,Lifetime!$A$2:$AK$48,2+soaf_platts!AQ$1,FALSE)))*$N357</f>
        <v>6901.3090927157791</v>
      </c>
      <c r="AR357" s="8">
        <f>(IFERROR(VLOOKUP($D357,platts!$C$3:$AM$457,soaf_platts!AR$1+2,FALSE),VLOOKUP($C357,Lifetime!$A$2:$AK$48,2+soaf_platts!AR$1,FALSE)))*$N357</f>
        <v>6832.1648661865838</v>
      </c>
      <c r="AS357" s="8">
        <f>(IFERROR(VLOOKUP($D357,platts!$C$3:$AM$457,soaf_platts!AS$1+2,FALSE),VLOOKUP($C357,Lifetime!$A$2:$AK$48,2+soaf_platts!AS$1,FALSE)))*$N357</f>
        <v>6832.1648661865838</v>
      </c>
      <c r="AT357" s="8">
        <f>(IFERROR(VLOOKUP($D357,platts!$C$3:$AM$457,soaf_platts!AT$1+2,FALSE),VLOOKUP($C357,Lifetime!$A$2:$AK$48,2+soaf_platts!AT$1,FALSE)))*$N357</f>
        <v>6727.2563845560799</v>
      </c>
      <c r="AU357" s="8">
        <f>(IFERROR(VLOOKUP($D357,platts!$C$3:$AM$457,soaf_platts!AU$1+2,FALSE),VLOOKUP($C357,Lifetime!$A$2:$AK$48,2+soaf_platts!AU$1,FALSE)))*$N357</f>
        <v>6727.2563845560799</v>
      </c>
      <c r="AV357" s="8">
        <f>(IFERROR(VLOOKUP($D357,platts!$C$3:$AM$457,soaf_platts!AV$1+2,FALSE),VLOOKUP($C357,Lifetime!$A$2:$AK$48,2+soaf_platts!AV$1,FALSE)))*$N357</f>
        <v>5690.0929866181405</v>
      </c>
      <c r="AW357" s="8">
        <f>(IFERROR(VLOOKUP($D357,platts!$C$3:$AM$457,soaf_platts!AW$1+2,FALSE),VLOOKUP($C357,Lifetime!$A$2:$AK$48,2+soaf_platts!AW$1,FALSE)))*$N357</f>
        <v>4130.7714642011015</v>
      </c>
    </row>
    <row r="358" spans="1:49" x14ac:dyDescent="0.25">
      <c r="A358" s="8">
        <v>356</v>
      </c>
      <c r="B358" s="23" t="s">
        <v>45</v>
      </c>
      <c r="C358" s="21" t="s">
        <v>15</v>
      </c>
      <c r="D358" s="8" t="str">
        <f t="shared" si="20"/>
        <v>NL_CCOT</v>
      </c>
      <c r="E358" s="8">
        <f>IFERROR(VLOOKUP(D358,Data_2011!$D:$F,3,FALSE),VLOOKUP($C358,Efficiency!A357:B401,2,FALSE))</f>
        <v>0.60199999999999898</v>
      </c>
      <c r="F358" s="8">
        <f>IFERROR(VLOOKUP(D358,Data_2011!$D:$F,2,FALSE),0)</f>
        <v>4.8809523809525518E-4</v>
      </c>
      <c r="G358" s="8">
        <f t="shared" si="22"/>
        <v>0</v>
      </c>
      <c r="H358" s="8">
        <f t="shared" si="23"/>
        <v>0</v>
      </c>
      <c r="I358" s="8">
        <v>0</v>
      </c>
      <c r="J358" s="8">
        <v>0</v>
      </c>
      <c r="K358" s="8">
        <v>0</v>
      </c>
      <c r="L358" s="8">
        <f>IFERROR(VLOOKUP($D358,platts!$C$3:$AM$457,2,FALSE),0)</f>
        <v>0</v>
      </c>
      <c r="M358" s="18">
        <f t="shared" si="21"/>
        <v>0</v>
      </c>
      <c r="N358" s="8">
        <f>VLOOKUP($D358,soaf!$D$2:$E$514,2,FALSE)</f>
        <v>0</v>
      </c>
      <c r="O358" s="8">
        <f>(IFERROR(VLOOKUP($D358,platts!$C$3:$AM$457,soaf_platts!O$1+2,FALSE),VLOOKUP($C358,Lifetime!$A$2:$AK$48,2+soaf_platts!O$1,FALSE)))*$N358</f>
        <v>0</v>
      </c>
      <c r="P358" s="8">
        <f>(IFERROR(VLOOKUP($D358,platts!$C$3:$AM$457,soaf_platts!P$1+2,FALSE),VLOOKUP($C358,Lifetime!$A$2:$AK$48,2+soaf_platts!P$1,FALSE)))*$N358</f>
        <v>0</v>
      </c>
      <c r="Q358" s="8">
        <f>(IFERROR(VLOOKUP($D358,platts!$C$3:$AM$457,soaf_platts!Q$1+2,FALSE),VLOOKUP($C358,Lifetime!$A$2:$AK$48,2+soaf_platts!Q$1,FALSE)))*$N358</f>
        <v>0</v>
      </c>
      <c r="R358" s="8">
        <f>(IFERROR(VLOOKUP($D358,platts!$C$3:$AM$457,soaf_platts!R$1+2,FALSE),VLOOKUP($C358,Lifetime!$A$2:$AK$48,2+soaf_platts!R$1,FALSE)))*$N358</f>
        <v>0</v>
      </c>
      <c r="S358" s="8">
        <f>(IFERROR(VLOOKUP($D358,platts!$C$3:$AM$457,soaf_platts!S$1+2,FALSE),VLOOKUP($C358,Lifetime!$A$2:$AK$48,2+soaf_platts!S$1,FALSE)))*$N358</f>
        <v>0</v>
      </c>
      <c r="T358" s="8">
        <f>(IFERROR(VLOOKUP($D358,platts!$C$3:$AM$457,soaf_platts!T$1+2,FALSE),VLOOKUP($C358,Lifetime!$A$2:$AK$48,2+soaf_platts!T$1,FALSE)))*$N358</f>
        <v>0</v>
      </c>
      <c r="U358" s="8">
        <f>(IFERROR(VLOOKUP($D358,platts!$C$3:$AM$457,soaf_platts!U$1+2,FALSE),VLOOKUP($C358,Lifetime!$A$2:$AK$48,2+soaf_platts!U$1,FALSE)))*$N358</f>
        <v>0</v>
      </c>
      <c r="V358" s="8">
        <f>(IFERROR(VLOOKUP($D358,platts!$C$3:$AM$457,soaf_platts!V$1+2,FALSE),VLOOKUP($C358,Lifetime!$A$2:$AK$48,2+soaf_platts!V$1,FALSE)))*$N358</f>
        <v>0</v>
      </c>
      <c r="W358" s="8">
        <f>(IFERROR(VLOOKUP($D358,platts!$C$3:$AM$457,soaf_platts!W$1+2,FALSE),VLOOKUP($C358,Lifetime!$A$2:$AK$48,2+soaf_platts!W$1,FALSE)))*$N358</f>
        <v>0</v>
      </c>
      <c r="X358" s="8">
        <f>(IFERROR(VLOOKUP($D358,platts!$C$3:$AM$457,soaf_platts!X$1+2,FALSE),VLOOKUP($C358,Lifetime!$A$2:$AK$48,2+soaf_platts!X$1,FALSE)))*$N358</f>
        <v>0</v>
      </c>
      <c r="Y358" s="8">
        <f>(IFERROR(VLOOKUP($D358,platts!$C$3:$AM$457,soaf_platts!Y$1+2,FALSE),VLOOKUP($C358,Lifetime!$A$2:$AK$48,2+soaf_platts!Y$1,FALSE)))*$N358</f>
        <v>0</v>
      </c>
      <c r="Z358" s="8">
        <f>(IFERROR(VLOOKUP($D358,platts!$C$3:$AM$457,soaf_platts!Z$1+2,FALSE),VLOOKUP($C358,Lifetime!$A$2:$AK$48,2+soaf_platts!Z$1,FALSE)))*$N358</f>
        <v>0</v>
      </c>
      <c r="AA358" s="8">
        <f>(IFERROR(VLOOKUP($D358,platts!$C$3:$AM$457,soaf_platts!AA$1+2,FALSE),VLOOKUP($C358,Lifetime!$A$2:$AK$48,2+soaf_platts!AA$1,FALSE)))*$N358</f>
        <v>0</v>
      </c>
      <c r="AB358" s="8">
        <f>(IFERROR(VLOOKUP($D358,platts!$C$3:$AM$457,soaf_platts!AB$1+2,FALSE),VLOOKUP($C358,Lifetime!$A$2:$AK$48,2+soaf_platts!AB$1,FALSE)))*$N358</f>
        <v>0</v>
      </c>
      <c r="AC358" s="8">
        <f>(IFERROR(VLOOKUP($D358,platts!$C$3:$AM$457,soaf_platts!AC$1+2,FALSE),VLOOKUP($C358,Lifetime!$A$2:$AK$48,2+soaf_platts!AC$1,FALSE)))*$N358</f>
        <v>0</v>
      </c>
      <c r="AD358" s="8">
        <f>(IFERROR(VLOOKUP($D358,platts!$C$3:$AM$457,soaf_platts!AD$1+2,FALSE),VLOOKUP($C358,Lifetime!$A$2:$AK$48,2+soaf_platts!AD$1,FALSE)))*$N358</f>
        <v>0</v>
      </c>
      <c r="AE358" s="8">
        <f>(IFERROR(VLOOKUP($D358,platts!$C$3:$AM$457,soaf_platts!AE$1+2,FALSE),VLOOKUP($C358,Lifetime!$A$2:$AK$48,2+soaf_platts!AE$1,FALSE)))*$N358</f>
        <v>0</v>
      </c>
      <c r="AF358" s="8">
        <f>(IFERROR(VLOOKUP($D358,platts!$C$3:$AM$457,soaf_platts!AF$1+2,FALSE),VLOOKUP($C358,Lifetime!$A$2:$AK$48,2+soaf_platts!AF$1,FALSE)))*$N358</f>
        <v>0</v>
      </c>
      <c r="AG358" s="8">
        <f>(IFERROR(VLOOKUP($D358,platts!$C$3:$AM$457,soaf_platts!AG$1+2,FALSE),VLOOKUP($C358,Lifetime!$A$2:$AK$48,2+soaf_platts!AG$1,FALSE)))*$N358</f>
        <v>0</v>
      </c>
      <c r="AH358" s="8">
        <f>(IFERROR(VLOOKUP($D358,platts!$C$3:$AM$457,soaf_platts!AH$1+2,FALSE),VLOOKUP($C358,Lifetime!$A$2:$AK$48,2+soaf_platts!AH$1,FALSE)))*$N358</f>
        <v>0</v>
      </c>
      <c r="AI358" s="8">
        <f>(IFERROR(VLOOKUP($D358,platts!$C$3:$AM$457,soaf_platts!AI$1+2,FALSE),VLOOKUP($C358,Lifetime!$A$2:$AK$48,2+soaf_platts!AI$1,FALSE)))*$N358</f>
        <v>0</v>
      </c>
      <c r="AJ358" s="8">
        <f>(IFERROR(VLOOKUP($D358,platts!$C$3:$AM$457,soaf_platts!AJ$1+2,FALSE),VLOOKUP($C358,Lifetime!$A$2:$AK$48,2+soaf_platts!AJ$1,FALSE)))*$N358</f>
        <v>0</v>
      </c>
      <c r="AK358" s="8">
        <f>(IFERROR(VLOOKUP($D358,platts!$C$3:$AM$457,soaf_platts!AK$1+2,FALSE),VLOOKUP($C358,Lifetime!$A$2:$AK$48,2+soaf_platts!AK$1,FALSE)))*$N358</f>
        <v>0</v>
      </c>
      <c r="AL358" s="8">
        <f>(IFERROR(VLOOKUP($D358,platts!$C$3:$AM$457,soaf_platts!AL$1+2,FALSE),VLOOKUP($C358,Lifetime!$A$2:$AK$48,2+soaf_platts!AL$1,FALSE)))*$N358</f>
        <v>0</v>
      </c>
      <c r="AM358" s="8">
        <f>(IFERROR(VLOOKUP($D358,platts!$C$3:$AM$457,soaf_platts!AM$1+2,FALSE),VLOOKUP($C358,Lifetime!$A$2:$AK$48,2+soaf_platts!AM$1,FALSE)))*$N358</f>
        <v>0</v>
      </c>
      <c r="AN358" s="8">
        <f>(IFERROR(VLOOKUP($D358,platts!$C$3:$AM$457,soaf_platts!AN$1+2,FALSE),VLOOKUP($C358,Lifetime!$A$2:$AK$48,2+soaf_platts!AN$1,FALSE)))*$N358</f>
        <v>0</v>
      </c>
      <c r="AO358" s="8">
        <f>(IFERROR(VLOOKUP($D358,platts!$C$3:$AM$457,soaf_platts!AO$1+2,FALSE),VLOOKUP($C358,Lifetime!$A$2:$AK$48,2+soaf_platts!AO$1,FALSE)))*$N358</f>
        <v>0</v>
      </c>
      <c r="AP358" s="8">
        <f>(IFERROR(VLOOKUP($D358,platts!$C$3:$AM$457,soaf_platts!AP$1+2,FALSE),VLOOKUP($C358,Lifetime!$A$2:$AK$48,2+soaf_platts!AP$1,FALSE)))*$N358</f>
        <v>0</v>
      </c>
      <c r="AQ358" s="8">
        <f>(IFERROR(VLOOKUP($D358,platts!$C$3:$AM$457,soaf_platts!AQ$1+2,FALSE),VLOOKUP($C358,Lifetime!$A$2:$AK$48,2+soaf_platts!AQ$1,FALSE)))*$N358</f>
        <v>0</v>
      </c>
      <c r="AR358" s="8">
        <f>(IFERROR(VLOOKUP($D358,platts!$C$3:$AM$457,soaf_platts!AR$1+2,FALSE),VLOOKUP($C358,Lifetime!$A$2:$AK$48,2+soaf_platts!AR$1,FALSE)))*$N358</f>
        <v>0</v>
      </c>
      <c r="AS358" s="8">
        <f>(IFERROR(VLOOKUP($D358,platts!$C$3:$AM$457,soaf_platts!AS$1+2,FALSE),VLOOKUP($C358,Lifetime!$A$2:$AK$48,2+soaf_platts!AS$1,FALSE)))*$N358</f>
        <v>0</v>
      </c>
      <c r="AT358" s="8">
        <f>(IFERROR(VLOOKUP($D358,platts!$C$3:$AM$457,soaf_platts!AT$1+2,FALSE),VLOOKUP($C358,Lifetime!$A$2:$AK$48,2+soaf_platts!AT$1,FALSE)))*$N358</f>
        <v>0</v>
      </c>
      <c r="AU358" s="8">
        <f>(IFERROR(VLOOKUP($D358,platts!$C$3:$AM$457,soaf_platts!AU$1+2,FALSE),VLOOKUP($C358,Lifetime!$A$2:$AK$48,2+soaf_platts!AU$1,FALSE)))*$N358</f>
        <v>0</v>
      </c>
      <c r="AV358" s="8">
        <f>(IFERROR(VLOOKUP($D358,platts!$C$3:$AM$457,soaf_platts!AV$1+2,FALSE),VLOOKUP($C358,Lifetime!$A$2:$AK$48,2+soaf_platts!AV$1,FALSE)))*$N358</f>
        <v>0</v>
      </c>
      <c r="AW358" s="8">
        <f>(IFERROR(VLOOKUP($D358,platts!$C$3:$AM$457,soaf_platts!AW$1+2,FALSE),VLOOKUP($C358,Lifetime!$A$2:$AK$48,2+soaf_platts!AW$1,FALSE)))*$N358</f>
        <v>0</v>
      </c>
    </row>
    <row r="359" spans="1:49" x14ac:dyDescent="0.25">
      <c r="A359" s="8">
        <v>357</v>
      </c>
      <c r="B359" s="23" t="s">
        <v>45</v>
      </c>
      <c r="C359" s="21" t="s">
        <v>14</v>
      </c>
      <c r="D359" s="8" t="str">
        <f t="shared" si="20"/>
        <v>NL_Coal</v>
      </c>
      <c r="E359" s="8">
        <f>IFERROR(VLOOKUP(D359,Data_2011!$D:$F,3,FALSE),VLOOKUP($C359,Efficiency!A358:B402,2,FALSE))</f>
        <v>0.40677991470025399</v>
      </c>
      <c r="F359" s="8">
        <f>IFERROR(VLOOKUP(D359,Data_2011!$D:$F,2,FALSE),0)</f>
        <v>1.9247655139950747E-3</v>
      </c>
      <c r="G359" s="8">
        <f t="shared" si="22"/>
        <v>0</v>
      </c>
      <c r="H359" s="8">
        <f t="shared" si="23"/>
        <v>0</v>
      </c>
      <c r="I359" s="8">
        <v>0</v>
      </c>
      <c r="J359" s="8">
        <v>0</v>
      </c>
      <c r="K359" s="8">
        <v>0</v>
      </c>
      <c r="L359" s="8">
        <f>IFERROR(VLOOKUP($D359,platts!$C$3:$AM$457,2,FALSE),0)</f>
        <v>4866</v>
      </c>
      <c r="M359" s="18">
        <f t="shared" si="21"/>
        <v>794</v>
      </c>
      <c r="N359" s="8">
        <f>VLOOKUP($D359,soaf!$D$2:$E$514,2,FALSE)</f>
        <v>5660</v>
      </c>
      <c r="O359" s="8">
        <f>(IFERROR(VLOOKUP($D359,platts!$C$3:$AM$457,soaf_platts!O$1+2,FALSE),VLOOKUP($C359,Lifetime!$A$2:$AK$48,2+soaf_platts!O$1,FALSE)))*$N359</f>
        <v>5660</v>
      </c>
      <c r="P359" s="8">
        <f>(IFERROR(VLOOKUP($D359,platts!$C$3:$AM$457,soaf_platts!P$1+2,FALSE),VLOOKUP($C359,Lifetime!$A$2:$AK$48,2+soaf_platts!P$1,FALSE)))*$N359</f>
        <v>5660</v>
      </c>
      <c r="Q359" s="8">
        <f>(IFERROR(VLOOKUP($D359,platts!$C$3:$AM$457,soaf_platts!Q$1+2,FALSE),VLOOKUP($C359,Lifetime!$A$2:$AK$48,2+soaf_platts!Q$1,FALSE)))*$N359</f>
        <v>5660</v>
      </c>
      <c r="R359" s="8">
        <f>(IFERROR(VLOOKUP($D359,platts!$C$3:$AM$457,soaf_platts!R$1+2,FALSE),VLOOKUP($C359,Lifetime!$A$2:$AK$48,2+soaf_platts!R$1,FALSE)))*$N359</f>
        <v>5660</v>
      </c>
      <c r="S359" s="8">
        <f>(IFERROR(VLOOKUP($D359,platts!$C$3:$AM$457,soaf_platts!S$1+2,FALSE),VLOOKUP($C359,Lifetime!$A$2:$AK$48,2+soaf_platts!S$1,FALSE)))*$N359</f>
        <v>5660</v>
      </c>
      <c r="T359" s="8">
        <f>(IFERROR(VLOOKUP($D359,platts!$C$3:$AM$457,soaf_platts!T$1+2,FALSE),VLOOKUP($C359,Lifetime!$A$2:$AK$48,2+soaf_platts!T$1,FALSE)))*$N359</f>
        <v>5660</v>
      </c>
      <c r="U359" s="8">
        <f>(IFERROR(VLOOKUP($D359,platts!$C$3:$AM$457,soaf_platts!U$1+2,FALSE),VLOOKUP($C359,Lifetime!$A$2:$AK$48,2+soaf_platts!U$1,FALSE)))*$N359</f>
        <v>5660</v>
      </c>
      <c r="V359" s="8">
        <f>(IFERROR(VLOOKUP($D359,platts!$C$3:$AM$457,soaf_platts!V$1+2,FALSE),VLOOKUP($C359,Lifetime!$A$2:$AK$48,2+soaf_platts!V$1,FALSE)))*$N359</f>
        <v>5660</v>
      </c>
      <c r="W359" s="8">
        <f>(IFERROR(VLOOKUP($D359,platts!$C$3:$AM$457,soaf_platts!W$1+2,FALSE),VLOOKUP($C359,Lifetime!$A$2:$AK$48,2+soaf_platts!W$1,FALSE)))*$N359</f>
        <v>5660</v>
      </c>
      <c r="X359" s="8">
        <f>(IFERROR(VLOOKUP($D359,platts!$C$3:$AM$457,soaf_platts!X$1+2,FALSE),VLOOKUP($C359,Lifetime!$A$2:$AK$48,2+soaf_platts!X$1,FALSE)))*$N359</f>
        <v>4403.7731196054256</v>
      </c>
      <c r="Y359" s="8">
        <f>(IFERROR(VLOOKUP($D359,platts!$C$3:$AM$457,soaf_platts!Y$1+2,FALSE),VLOOKUP($C359,Lifetime!$A$2:$AK$48,2+soaf_platts!Y$1,FALSE)))*$N359</f>
        <v>4403.7731196054256</v>
      </c>
      <c r="Z359" s="8">
        <f>(IFERROR(VLOOKUP($D359,platts!$C$3:$AM$457,soaf_platts!Z$1+2,FALSE),VLOOKUP($C359,Lifetime!$A$2:$AK$48,2+soaf_platts!Z$1,FALSE)))*$N359</f>
        <v>4403.7731196054256</v>
      </c>
      <c r="AA359" s="8">
        <f>(IFERROR(VLOOKUP($D359,platts!$C$3:$AM$457,soaf_platts!AA$1+2,FALSE),VLOOKUP($C359,Lifetime!$A$2:$AK$48,2+soaf_platts!AA$1,FALSE)))*$N359</f>
        <v>4403.7731196054256</v>
      </c>
      <c r="AB359" s="8">
        <f>(IFERROR(VLOOKUP($D359,platts!$C$3:$AM$457,soaf_platts!AB$1+2,FALSE),VLOOKUP($C359,Lifetime!$A$2:$AK$48,2+soaf_platts!AB$1,FALSE)))*$N359</f>
        <v>4403.7731196054256</v>
      </c>
      <c r="AC359" s="8">
        <f>(IFERROR(VLOOKUP($D359,platts!$C$3:$AM$457,soaf_platts!AC$1+2,FALSE),VLOOKUP($C359,Lifetime!$A$2:$AK$48,2+soaf_platts!AC$1,FALSE)))*$N359</f>
        <v>3653.5265104808873</v>
      </c>
      <c r="AD359" s="8">
        <f>(IFERROR(VLOOKUP($D359,platts!$C$3:$AM$457,soaf_platts!AD$1+2,FALSE),VLOOKUP($C359,Lifetime!$A$2:$AK$48,2+soaf_platts!AD$1,FALSE)))*$N359</f>
        <v>2914.9116317303738</v>
      </c>
      <c r="AE359" s="8">
        <f>(IFERROR(VLOOKUP($D359,platts!$C$3:$AM$457,soaf_platts!AE$1+2,FALSE),VLOOKUP($C359,Lifetime!$A$2:$AK$48,2+soaf_platts!AE$1,FALSE)))*$N359</f>
        <v>2914.9116317303738</v>
      </c>
      <c r="AF359" s="8">
        <f>(IFERROR(VLOOKUP($D359,platts!$C$3:$AM$457,soaf_platts!AF$1+2,FALSE),VLOOKUP($C359,Lifetime!$A$2:$AK$48,2+soaf_platts!AF$1,FALSE)))*$N359</f>
        <v>2914.9116317303738</v>
      </c>
      <c r="AG359" s="8">
        <f>(IFERROR(VLOOKUP($D359,platts!$C$3:$AM$457,soaf_platts!AG$1+2,FALSE),VLOOKUP($C359,Lifetime!$A$2:$AK$48,2+soaf_platts!AG$1,FALSE)))*$N359</f>
        <v>2914.9116317303738</v>
      </c>
      <c r="AH359" s="8">
        <f>(IFERROR(VLOOKUP($D359,platts!$C$3:$AM$457,soaf_platts!AH$1+2,FALSE),VLOOKUP($C359,Lifetime!$A$2:$AK$48,2+soaf_platts!AH$1,FALSE)))*$N359</f>
        <v>2914.9116317303738</v>
      </c>
      <c r="AI359" s="8">
        <f>(IFERROR(VLOOKUP($D359,platts!$C$3:$AM$457,soaf_platts!AI$1+2,FALSE),VLOOKUP($C359,Lifetime!$A$2:$AK$48,2+soaf_platts!AI$1,FALSE)))*$N359</f>
        <v>2914.9116317303738</v>
      </c>
      <c r="AJ359" s="8">
        <f>(IFERROR(VLOOKUP($D359,platts!$C$3:$AM$457,soaf_platts!AJ$1+2,FALSE),VLOOKUP($C359,Lifetime!$A$2:$AK$48,2+soaf_platts!AJ$1,FALSE)))*$N359</f>
        <v>2419.3999177969586</v>
      </c>
      <c r="AK359" s="8">
        <f>(IFERROR(VLOOKUP($D359,platts!$C$3:$AM$457,soaf_platts!AK$1+2,FALSE),VLOOKUP($C359,Lifetime!$A$2:$AK$48,2+soaf_platts!AK$1,FALSE)))*$N359</f>
        <v>2419.3999177969586</v>
      </c>
      <c r="AL359" s="8">
        <f>(IFERROR(VLOOKUP($D359,platts!$C$3:$AM$457,soaf_platts!AL$1+2,FALSE),VLOOKUP($C359,Lifetime!$A$2:$AK$48,2+soaf_platts!AL$1,FALSE)))*$N359</f>
        <v>2419.3999177969586</v>
      </c>
      <c r="AM359" s="8">
        <f>(IFERROR(VLOOKUP($D359,platts!$C$3:$AM$457,soaf_platts!AM$1+2,FALSE),VLOOKUP($C359,Lifetime!$A$2:$AK$48,2+soaf_platts!AM$1,FALSE)))*$N359</f>
        <v>2419.3999177969586</v>
      </c>
      <c r="AN359" s="8">
        <f>(IFERROR(VLOOKUP($D359,platts!$C$3:$AM$457,soaf_platts!AN$1+2,FALSE),VLOOKUP($C359,Lifetime!$A$2:$AK$48,2+soaf_platts!AN$1,FALSE)))*$N359</f>
        <v>2419.3999177969586</v>
      </c>
      <c r="AO359" s="8">
        <f>(IFERROR(VLOOKUP($D359,platts!$C$3:$AM$457,soaf_platts!AO$1+2,FALSE),VLOOKUP($C359,Lifetime!$A$2:$AK$48,2+soaf_platts!AO$1,FALSE)))*$N359</f>
        <v>2419.3999177969586</v>
      </c>
      <c r="AP359" s="8">
        <f>(IFERROR(VLOOKUP($D359,platts!$C$3:$AM$457,soaf_platts!AP$1+2,FALSE),VLOOKUP($C359,Lifetime!$A$2:$AK$48,2+soaf_platts!AP$1,FALSE)))*$N359</f>
        <v>1721.496095355528</v>
      </c>
      <c r="AQ359" s="8">
        <f>(IFERROR(VLOOKUP($D359,platts!$C$3:$AM$457,soaf_platts!AQ$1+2,FALSE),VLOOKUP($C359,Lifetime!$A$2:$AK$48,2+soaf_platts!AQ$1,FALSE)))*$N359</f>
        <v>930.5384299219071</v>
      </c>
      <c r="AR359" s="8">
        <f>(IFERROR(VLOOKUP($D359,platts!$C$3:$AM$457,soaf_platts!AR$1+2,FALSE),VLOOKUP($C359,Lifetime!$A$2:$AK$48,2+soaf_platts!AR$1,FALSE)))*$N359</f>
        <v>930.5384299219071</v>
      </c>
      <c r="AS359" s="8">
        <f>(IFERROR(VLOOKUP($D359,platts!$C$3:$AM$457,soaf_platts!AS$1+2,FALSE),VLOOKUP($C359,Lifetime!$A$2:$AK$48,2+soaf_platts!AS$1,FALSE)))*$N359</f>
        <v>930.5384299219071</v>
      </c>
      <c r="AT359" s="8">
        <f>(IFERROR(VLOOKUP($D359,platts!$C$3:$AM$457,soaf_platts!AT$1+2,FALSE),VLOOKUP($C359,Lifetime!$A$2:$AK$48,2+soaf_platts!AT$1,FALSE)))*$N359</f>
        <v>930.5384299219071</v>
      </c>
      <c r="AU359" s="8">
        <f>(IFERROR(VLOOKUP($D359,platts!$C$3:$AM$457,soaf_platts!AU$1+2,FALSE),VLOOKUP($C359,Lifetime!$A$2:$AK$48,2+soaf_platts!AU$1,FALSE)))*$N359</f>
        <v>930.5384299219071</v>
      </c>
      <c r="AV359" s="8">
        <f>(IFERROR(VLOOKUP($D359,platts!$C$3:$AM$457,soaf_platts!AV$1+2,FALSE),VLOOKUP($C359,Lifetime!$A$2:$AK$48,2+soaf_platts!AV$1,FALSE)))*$N359</f>
        <v>930.5384299219071</v>
      </c>
      <c r="AW359" s="8">
        <f>(IFERROR(VLOOKUP($D359,platts!$C$3:$AM$457,soaf_platts!AW$1+2,FALSE),VLOOKUP($C359,Lifetime!$A$2:$AK$48,2+soaf_platts!AW$1,FALSE)))*$N359</f>
        <v>930.5384299219071</v>
      </c>
    </row>
    <row r="360" spans="1:49" x14ac:dyDescent="0.25">
      <c r="A360" s="8">
        <v>358</v>
      </c>
      <c r="B360" s="23" t="s">
        <v>45</v>
      </c>
      <c r="C360" s="21" t="s">
        <v>11</v>
      </c>
      <c r="D360" s="8" t="str">
        <f t="shared" si="20"/>
        <v>NL_GasSteam</v>
      </c>
      <c r="E360" s="8">
        <f>IFERROR(VLOOKUP(D360,Data_2011!$D:$F,3,FALSE),VLOOKUP($C360,Efficiency!A359:B403,2,FALSE))</f>
        <v>0.40194444384191502</v>
      </c>
      <c r="F360" s="8">
        <f>IFERROR(VLOOKUP(D360,Data_2011!$D:$F,2,FALSE),0)</f>
        <v>6.3043138512511559E-4</v>
      </c>
      <c r="G360" s="8">
        <f t="shared" si="22"/>
        <v>0</v>
      </c>
      <c r="H360" s="8">
        <f t="shared" si="23"/>
        <v>0</v>
      </c>
      <c r="I360" s="8">
        <v>0</v>
      </c>
      <c r="J360" s="8">
        <v>0</v>
      </c>
      <c r="K360" s="8">
        <v>0</v>
      </c>
      <c r="L360" s="8">
        <f>IFERROR(VLOOKUP($D360,platts!$C$3:$AM$457,2,FALSE),0)</f>
        <v>1060.78</v>
      </c>
      <c r="M360" s="18">
        <f t="shared" si="21"/>
        <v>120.73371838775438</v>
      </c>
      <c r="N360" s="8">
        <f>VLOOKUP($D360,soaf!$D$2:$E$514,2,FALSE)</f>
        <v>1181.5137183877544</v>
      </c>
      <c r="O360" s="8">
        <f>(IFERROR(VLOOKUP($D360,platts!$C$3:$AM$457,soaf_platts!O$1+2,FALSE),VLOOKUP($C360,Lifetime!$A$2:$AK$48,2+soaf_platts!O$1,FALSE)))*$N360</f>
        <v>1069.3524489052538</v>
      </c>
      <c r="P360" s="8">
        <f>(IFERROR(VLOOKUP($D360,platts!$C$3:$AM$457,soaf_platts!P$1+2,FALSE),VLOOKUP($C360,Lifetime!$A$2:$AK$48,2+soaf_platts!P$1,FALSE)))*$N360</f>
        <v>1069.3524489052538</v>
      </c>
      <c r="Q360" s="8">
        <f>(IFERROR(VLOOKUP($D360,platts!$C$3:$AM$457,soaf_platts!Q$1+2,FALSE),VLOOKUP($C360,Lifetime!$A$2:$AK$48,2+soaf_platts!Q$1,FALSE)))*$N360</f>
        <v>505.76156153539046</v>
      </c>
      <c r="R360" s="8">
        <f>(IFERROR(VLOOKUP($D360,platts!$C$3:$AM$457,soaf_platts!R$1+2,FALSE),VLOOKUP($C360,Lifetime!$A$2:$AK$48,2+soaf_platts!R$1,FALSE)))*$N360</f>
        <v>505.76156153539046</v>
      </c>
      <c r="S360" s="8">
        <f>(IFERROR(VLOOKUP($D360,platts!$C$3:$AM$457,soaf_platts!S$1+2,FALSE),VLOOKUP($C360,Lifetime!$A$2:$AK$48,2+soaf_platts!S$1,FALSE)))*$N360</f>
        <v>505.76156153539046</v>
      </c>
      <c r="T360" s="8">
        <f>(IFERROR(VLOOKUP($D360,platts!$C$3:$AM$457,soaf_platts!T$1+2,FALSE),VLOOKUP($C360,Lifetime!$A$2:$AK$48,2+soaf_platts!T$1,FALSE)))*$N360</f>
        <v>505.76156153539046</v>
      </c>
      <c r="U360" s="8">
        <f>(IFERROR(VLOOKUP($D360,platts!$C$3:$AM$457,soaf_platts!U$1+2,FALSE),VLOOKUP($C360,Lifetime!$A$2:$AK$48,2+soaf_platts!U$1,FALSE)))*$N360</f>
        <v>505.76156153539046</v>
      </c>
      <c r="V360" s="8">
        <f>(IFERROR(VLOOKUP($D360,platts!$C$3:$AM$457,soaf_platts!V$1+2,FALSE),VLOOKUP($C360,Lifetime!$A$2:$AK$48,2+soaf_platts!V$1,FALSE)))*$N360</f>
        <v>505.76156153539046</v>
      </c>
      <c r="W360" s="8">
        <f>(IFERROR(VLOOKUP($D360,platts!$C$3:$AM$457,soaf_platts!W$1+2,FALSE),VLOOKUP($C360,Lifetime!$A$2:$AK$48,2+soaf_platts!W$1,FALSE)))*$N360</f>
        <v>505.76156153539046</v>
      </c>
      <c r="X360" s="8">
        <f>(IFERROR(VLOOKUP($D360,platts!$C$3:$AM$457,soaf_platts!X$1+2,FALSE),VLOOKUP($C360,Lifetime!$A$2:$AK$48,2+soaf_platts!X$1,FALSE)))*$N360</f>
        <v>505.76156153539046</v>
      </c>
      <c r="Y360" s="8">
        <f>(IFERROR(VLOOKUP($D360,platts!$C$3:$AM$457,soaf_platts!Y$1+2,FALSE),VLOOKUP($C360,Lifetime!$A$2:$AK$48,2+soaf_platts!Y$1,FALSE)))*$N360</f>
        <v>103.6739916924642</v>
      </c>
      <c r="Z360" s="8">
        <f>(IFERROR(VLOOKUP($D360,platts!$C$3:$AM$457,soaf_platts!Z$1+2,FALSE),VLOOKUP($C360,Lifetime!$A$2:$AK$48,2+soaf_platts!Z$1,FALSE)))*$N360</f>
        <v>103.6739916924642</v>
      </c>
      <c r="AA360" s="8">
        <f>(IFERROR(VLOOKUP($D360,platts!$C$3:$AM$457,soaf_platts!AA$1+2,FALSE),VLOOKUP($C360,Lifetime!$A$2:$AK$48,2+soaf_platts!AA$1,FALSE)))*$N360</f>
        <v>103.6739916924642</v>
      </c>
      <c r="AB360" s="8">
        <f>(IFERROR(VLOOKUP($D360,platts!$C$3:$AM$457,soaf_platts!AB$1+2,FALSE),VLOOKUP($C360,Lifetime!$A$2:$AK$48,2+soaf_platts!AB$1,FALSE)))*$N360</f>
        <v>103.6739916924642</v>
      </c>
      <c r="AC360" s="8">
        <f>(IFERROR(VLOOKUP($D360,platts!$C$3:$AM$457,soaf_platts!AC$1+2,FALSE),VLOOKUP($C360,Lifetime!$A$2:$AK$48,2+soaf_platts!AC$1,FALSE)))*$N360</f>
        <v>103.6739916924642</v>
      </c>
      <c r="AD360" s="8">
        <f>(IFERROR(VLOOKUP($D360,platts!$C$3:$AM$457,soaf_platts!AD$1+2,FALSE),VLOOKUP($C360,Lifetime!$A$2:$AK$48,2+soaf_platts!AD$1,FALSE)))*$N360</f>
        <v>103.6739916924642</v>
      </c>
      <c r="AE360" s="8">
        <f>(IFERROR(VLOOKUP($D360,platts!$C$3:$AM$457,soaf_platts!AE$1+2,FALSE),VLOOKUP($C360,Lifetime!$A$2:$AK$48,2+soaf_platts!AE$1,FALSE)))*$N360</f>
        <v>69.22366333999409</v>
      </c>
      <c r="AF360" s="8">
        <f>(IFERROR(VLOOKUP($D360,platts!$C$3:$AM$457,soaf_platts!AF$1+2,FALSE),VLOOKUP($C360,Lifetime!$A$2:$AK$48,2+soaf_platts!AF$1,FALSE)))*$N360</f>
        <v>62.039550250002748</v>
      </c>
      <c r="AG360" s="8">
        <f>(IFERROR(VLOOKUP($D360,platts!$C$3:$AM$457,soaf_platts!AG$1+2,FALSE),VLOOKUP($C360,Lifetime!$A$2:$AK$48,2+soaf_platts!AG$1,FALSE)))*$N360</f>
        <v>42.325007351886981</v>
      </c>
      <c r="AH360" s="8">
        <f>(IFERROR(VLOOKUP($D360,platts!$C$3:$AM$457,soaf_platts!AH$1+2,FALSE),VLOOKUP($C360,Lifetime!$A$2:$AK$48,2+soaf_platts!AH$1,FALSE)))*$N360</f>
        <v>42.325007351886981</v>
      </c>
      <c r="AI360" s="8">
        <f>(IFERROR(VLOOKUP($D360,platts!$C$3:$AM$457,soaf_platts!AI$1+2,FALSE),VLOOKUP($C360,Lifetime!$A$2:$AK$48,2+soaf_platts!AI$1,FALSE)))*$N360</f>
        <v>42.325007351886981</v>
      </c>
      <c r="AJ360" s="8">
        <f>(IFERROR(VLOOKUP($D360,platts!$C$3:$AM$457,soaf_platts!AJ$1+2,FALSE),VLOOKUP($C360,Lifetime!$A$2:$AK$48,2+soaf_platts!AJ$1,FALSE)))*$N360</f>
        <v>42.325007351886981</v>
      </c>
      <c r="AK360" s="8">
        <f>(IFERROR(VLOOKUP($D360,platts!$C$3:$AM$457,soaf_platts!AK$1+2,FALSE),VLOOKUP($C360,Lifetime!$A$2:$AK$48,2+soaf_platts!AK$1,FALSE)))*$N360</f>
        <v>42.325007351886981</v>
      </c>
      <c r="AL360" s="8">
        <f>(IFERROR(VLOOKUP($D360,platts!$C$3:$AM$457,soaf_platts!AL$1+2,FALSE),VLOOKUP($C360,Lifetime!$A$2:$AK$48,2+soaf_platts!AL$1,FALSE)))*$N360</f>
        <v>42.325007351886981</v>
      </c>
      <c r="AM360" s="8">
        <f>(IFERROR(VLOOKUP($D360,platts!$C$3:$AM$457,soaf_platts!AM$1+2,FALSE),VLOOKUP($C360,Lifetime!$A$2:$AK$48,2+soaf_platts!AM$1,FALSE)))*$N360</f>
        <v>42.325007351886981</v>
      </c>
      <c r="AN360" s="8">
        <f>(IFERROR(VLOOKUP($D360,platts!$C$3:$AM$457,soaf_platts!AN$1+2,FALSE),VLOOKUP($C360,Lifetime!$A$2:$AK$48,2+soaf_platts!AN$1,FALSE)))*$N360</f>
        <v>42.325007351886981</v>
      </c>
      <c r="AO360" s="8">
        <f>(IFERROR(VLOOKUP($D360,platts!$C$3:$AM$457,soaf_platts!AO$1+2,FALSE),VLOOKUP($C360,Lifetime!$A$2:$AK$48,2+soaf_platts!AO$1,FALSE)))*$N360</f>
        <v>42.325007351886981</v>
      </c>
      <c r="AP360" s="8">
        <f>(IFERROR(VLOOKUP($D360,platts!$C$3:$AM$457,soaf_platts!AP$1+2,FALSE),VLOOKUP($C360,Lifetime!$A$2:$AK$48,2+soaf_platts!AP$1,FALSE)))*$N360</f>
        <v>42.325007351886981</v>
      </c>
      <c r="AQ360" s="8">
        <f>(IFERROR(VLOOKUP($D360,platts!$C$3:$AM$457,soaf_platts!AQ$1+2,FALSE),VLOOKUP($C360,Lifetime!$A$2:$AK$48,2+soaf_platts!AQ$1,FALSE)))*$N360</f>
        <v>42.325007351886981</v>
      </c>
      <c r="AR360" s="8">
        <f>(IFERROR(VLOOKUP($D360,platts!$C$3:$AM$457,soaf_platts!AR$1+2,FALSE),VLOOKUP($C360,Lifetime!$A$2:$AK$48,2+soaf_platts!AR$1,FALSE)))*$N360</f>
        <v>0</v>
      </c>
      <c r="AS360" s="8">
        <f>(IFERROR(VLOOKUP($D360,platts!$C$3:$AM$457,soaf_platts!AS$1+2,FALSE),VLOOKUP($C360,Lifetime!$A$2:$AK$48,2+soaf_platts!AS$1,FALSE)))*$N360</f>
        <v>0</v>
      </c>
      <c r="AT360" s="8">
        <f>(IFERROR(VLOOKUP($D360,platts!$C$3:$AM$457,soaf_platts!AT$1+2,FALSE),VLOOKUP($C360,Lifetime!$A$2:$AK$48,2+soaf_platts!AT$1,FALSE)))*$N360</f>
        <v>0</v>
      </c>
      <c r="AU360" s="8">
        <f>(IFERROR(VLOOKUP($D360,platts!$C$3:$AM$457,soaf_platts!AU$1+2,FALSE),VLOOKUP($C360,Lifetime!$A$2:$AK$48,2+soaf_platts!AU$1,FALSE)))*$N360</f>
        <v>0</v>
      </c>
      <c r="AV360" s="8">
        <f>(IFERROR(VLOOKUP($D360,platts!$C$3:$AM$457,soaf_platts!AV$1+2,FALSE),VLOOKUP($C360,Lifetime!$A$2:$AK$48,2+soaf_platts!AV$1,FALSE)))*$N360</f>
        <v>0</v>
      </c>
      <c r="AW360" s="8">
        <f>(IFERROR(VLOOKUP($D360,platts!$C$3:$AM$457,soaf_platts!AW$1+2,FALSE),VLOOKUP($C360,Lifetime!$A$2:$AK$48,2+soaf_platts!AW$1,FALSE)))*$N360</f>
        <v>0</v>
      </c>
    </row>
    <row r="361" spans="1:49" x14ac:dyDescent="0.25">
      <c r="A361" s="8">
        <v>359</v>
      </c>
      <c r="B361" s="23" t="s">
        <v>45</v>
      </c>
      <c r="C361" s="21" t="s">
        <v>25</v>
      </c>
      <c r="D361" s="8" t="str">
        <f t="shared" si="20"/>
        <v>NL_Lignite</v>
      </c>
      <c r="E361" s="8">
        <f>IFERROR(VLOOKUP(D361,Data_2011!$D:$F,3,FALSE),VLOOKUP($C361,Efficiency!A360:B404,2,FALSE))</f>
        <v>0.434</v>
      </c>
      <c r="F361" s="8">
        <f>IFERROR(VLOOKUP(D361,Data_2011!$D:$F,2,FALSE),0)</f>
        <v>9.0000000000000095E-4</v>
      </c>
      <c r="G361" s="8">
        <f t="shared" si="22"/>
        <v>0</v>
      </c>
      <c r="H361" s="8">
        <f t="shared" si="23"/>
        <v>0</v>
      </c>
      <c r="I361" s="8">
        <v>0</v>
      </c>
      <c r="J361" s="8">
        <v>0</v>
      </c>
      <c r="K361" s="8">
        <v>0</v>
      </c>
      <c r="L361" s="8">
        <f>IFERROR(VLOOKUP($D361,platts!$C$3:$AM$457,2,FALSE),0)</f>
        <v>0</v>
      </c>
      <c r="M361" s="18">
        <f t="shared" si="21"/>
        <v>0</v>
      </c>
      <c r="N361" s="8">
        <f>VLOOKUP($D361,soaf!$D$2:$E$514,2,FALSE)</f>
        <v>0</v>
      </c>
      <c r="O361" s="8">
        <f>(IFERROR(VLOOKUP($D361,platts!$C$3:$AM$457,soaf_platts!O$1+2,FALSE),VLOOKUP($C361,Lifetime!$A$2:$AK$48,2+soaf_platts!O$1,FALSE)))*$N361</f>
        <v>0</v>
      </c>
      <c r="P361" s="8">
        <f>(IFERROR(VLOOKUP($D361,platts!$C$3:$AM$457,soaf_platts!P$1+2,FALSE),VLOOKUP($C361,Lifetime!$A$2:$AK$48,2+soaf_platts!P$1,FALSE)))*$N361</f>
        <v>0</v>
      </c>
      <c r="Q361" s="8">
        <f>(IFERROR(VLOOKUP($D361,platts!$C$3:$AM$457,soaf_platts!Q$1+2,FALSE),VLOOKUP($C361,Lifetime!$A$2:$AK$48,2+soaf_platts!Q$1,FALSE)))*$N361</f>
        <v>0</v>
      </c>
      <c r="R361" s="8">
        <f>(IFERROR(VLOOKUP($D361,platts!$C$3:$AM$457,soaf_platts!R$1+2,FALSE),VLOOKUP($C361,Lifetime!$A$2:$AK$48,2+soaf_platts!R$1,FALSE)))*$N361</f>
        <v>0</v>
      </c>
      <c r="S361" s="8">
        <f>(IFERROR(VLOOKUP($D361,platts!$C$3:$AM$457,soaf_platts!S$1+2,FALSE),VLOOKUP($C361,Lifetime!$A$2:$AK$48,2+soaf_platts!S$1,FALSE)))*$N361</f>
        <v>0</v>
      </c>
      <c r="T361" s="8">
        <f>(IFERROR(VLOOKUP($D361,platts!$C$3:$AM$457,soaf_platts!T$1+2,FALSE),VLOOKUP($C361,Lifetime!$A$2:$AK$48,2+soaf_platts!T$1,FALSE)))*$N361</f>
        <v>0</v>
      </c>
      <c r="U361" s="8">
        <f>(IFERROR(VLOOKUP($D361,platts!$C$3:$AM$457,soaf_platts!U$1+2,FALSE),VLOOKUP($C361,Lifetime!$A$2:$AK$48,2+soaf_platts!U$1,FALSE)))*$N361</f>
        <v>0</v>
      </c>
      <c r="V361" s="8">
        <f>(IFERROR(VLOOKUP($D361,platts!$C$3:$AM$457,soaf_platts!V$1+2,FALSE),VLOOKUP($C361,Lifetime!$A$2:$AK$48,2+soaf_platts!V$1,FALSE)))*$N361</f>
        <v>0</v>
      </c>
      <c r="W361" s="8">
        <f>(IFERROR(VLOOKUP($D361,platts!$C$3:$AM$457,soaf_platts!W$1+2,FALSE),VLOOKUP($C361,Lifetime!$A$2:$AK$48,2+soaf_platts!W$1,FALSE)))*$N361</f>
        <v>0</v>
      </c>
      <c r="X361" s="8">
        <f>(IFERROR(VLOOKUP($D361,platts!$C$3:$AM$457,soaf_platts!X$1+2,FALSE),VLOOKUP($C361,Lifetime!$A$2:$AK$48,2+soaf_platts!X$1,FALSE)))*$N361</f>
        <v>0</v>
      </c>
      <c r="Y361" s="8">
        <f>(IFERROR(VLOOKUP($D361,platts!$C$3:$AM$457,soaf_platts!Y$1+2,FALSE),VLOOKUP($C361,Lifetime!$A$2:$AK$48,2+soaf_platts!Y$1,FALSE)))*$N361</f>
        <v>0</v>
      </c>
      <c r="Z361" s="8">
        <f>(IFERROR(VLOOKUP($D361,platts!$C$3:$AM$457,soaf_platts!Z$1+2,FALSE),VLOOKUP($C361,Lifetime!$A$2:$AK$48,2+soaf_platts!Z$1,FALSE)))*$N361</f>
        <v>0</v>
      </c>
      <c r="AA361" s="8">
        <f>(IFERROR(VLOOKUP($D361,platts!$C$3:$AM$457,soaf_platts!AA$1+2,FALSE),VLOOKUP($C361,Lifetime!$A$2:$AK$48,2+soaf_platts!AA$1,FALSE)))*$N361</f>
        <v>0</v>
      </c>
      <c r="AB361" s="8">
        <f>(IFERROR(VLOOKUP($D361,platts!$C$3:$AM$457,soaf_platts!AB$1+2,FALSE),VLOOKUP($C361,Lifetime!$A$2:$AK$48,2+soaf_platts!AB$1,FALSE)))*$N361</f>
        <v>0</v>
      </c>
      <c r="AC361" s="8">
        <f>(IFERROR(VLOOKUP($D361,platts!$C$3:$AM$457,soaf_platts!AC$1+2,FALSE),VLOOKUP($C361,Lifetime!$A$2:$AK$48,2+soaf_platts!AC$1,FALSE)))*$N361</f>
        <v>0</v>
      </c>
      <c r="AD361" s="8">
        <f>(IFERROR(VLOOKUP($D361,platts!$C$3:$AM$457,soaf_platts!AD$1+2,FALSE),VLOOKUP($C361,Lifetime!$A$2:$AK$48,2+soaf_platts!AD$1,FALSE)))*$N361</f>
        <v>0</v>
      </c>
      <c r="AE361" s="8">
        <f>(IFERROR(VLOOKUP($D361,platts!$C$3:$AM$457,soaf_platts!AE$1+2,FALSE),VLOOKUP($C361,Lifetime!$A$2:$AK$48,2+soaf_platts!AE$1,FALSE)))*$N361</f>
        <v>0</v>
      </c>
      <c r="AF361" s="8">
        <f>(IFERROR(VLOOKUP($D361,platts!$C$3:$AM$457,soaf_platts!AF$1+2,FALSE),VLOOKUP($C361,Lifetime!$A$2:$AK$48,2+soaf_platts!AF$1,FALSE)))*$N361</f>
        <v>0</v>
      </c>
      <c r="AG361" s="8">
        <f>(IFERROR(VLOOKUP($D361,platts!$C$3:$AM$457,soaf_platts!AG$1+2,FALSE),VLOOKUP($C361,Lifetime!$A$2:$AK$48,2+soaf_platts!AG$1,FALSE)))*$N361</f>
        <v>0</v>
      </c>
      <c r="AH361" s="8">
        <f>(IFERROR(VLOOKUP($D361,platts!$C$3:$AM$457,soaf_platts!AH$1+2,FALSE),VLOOKUP($C361,Lifetime!$A$2:$AK$48,2+soaf_platts!AH$1,FALSE)))*$N361</f>
        <v>0</v>
      </c>
      <c r="AI361" s="8">
        <f>(IFERROR(VLOOKUP($D361,platts!$C$3:$AM$457,soaf_platts!AI$1+2,FALSE),VLOOKUP($C361,Lifetime!$A$2:$AK$48,2+soaf_platts!AI$1,FALSE)))*$N361</f>
        <v>0</v>
      </c>
      <c r="AJ361" s="8">
        <f>(IFERROR(VLOOKUP($D361,platts!$C$3:$AM$457,soaf_platts!AJ$1+2,FALSE),VLOOKUP($C361,Lifetime!$A$2:$AK$48,2+soaf_platts!AJ$1,FALSE)))*$N361</f>
        <v>0</v>
      </c>
      <c r="AK361" s="8">
        <f>(IFERROR(VLOOKUP($D361,platts!$C$3:$AM$457,soaf_platts!AK$1+2,FALSE),VLOOKUP($C361,Lifetime!$A$2:$AK$48,2+soaf_platts!AK$1,FALSE)))*$N361</f>
        <v>0</v>
      </c>
      <c r="AL361" s="8">
        <f>(IFERROR(VLOOKUP($D361,platts!$C$3:$AM$457,soaf_platts!AL$1+2,FALSE),VLOOKUP($C361,Lifetime!$A$2:$AK$48,2+soaf_platts!AL$1,FALSE)))*$N361</f>
        <v>0</v>
      </c>
      <c r="AM361" s="8">
        <f>(IFERROR(VLOOKUP($D361,platts!$C$3:$AM$457,soaf_platts!AM$1+2,FALSE),VLOOKUP($C361,Lifetime!$A$2:$AK$48,2+soaf_platts!AM$1,FALSE)))*$N361</f>
        <v>0</v>
      </c>
      <c r="AN361" s="8">
        <f>(IFERROR(VLOOKUP($D361,platts!$C$3:$AM$457,soaf_platts!AN$1+2,FALSE),VLOOKUP($C361,Lifetime!$A$2:$AK$48,2+soaf_platts!AN$1,FALSE)))*$N361</f>
        <v>0</v>
      </c>
      <c r="AO361" s="8">
        <f>(IFERROR(VLOOKUP($D361,platts!$C$3:$AM$457,soaf_platts!AO$1+2,FALSE),VLOOKUP($C361,Lifetime!$A$2:$AK$48,2+soaf_platts!AO$1,FALSE)))*$N361</f>
        <v>0</v>
      </c>
      <c r="AP361" s="8">
        <f>(IFERROR(VLOOKUP($D361,platts!$C$3:$AM$457,soaf_platts!AP$1+2,FALSE),VLOOKUP($C361,Lifetime!$A$2:$AK$48,2+soaf_platts!AP$1,FALSE)))*$N361</f>
        <v>0</v>
      </c>
      <c r="AQ361" s="8">
        <f>(IFERROR(VLOOKUP($D361,platts!$C$3:$AM$457,soaf_platts!AQ$1+2,FALSE),VLOOKUP($C361,Lifetime!$A$2:$AK$48,2+soaf_platts!AQ$1,FALSE)))*$N361</f>
        <v>0</v>
      </c>
      <c r="AR361" s="8">
        <f>(IFERROR(VLOOKUP($D361,platts!$C$3:$AM$457,soaf_platts!AR$1+2,FALSE),VLOOKUP($C361,Lifetime!$A$2:$AK$48,2+soaf_platts!AR$1,FALSE)))*$N361</f>
        <v>0</v>
      </c>
      <c r="AS361" s="8">
        <f>(IFERROR(VLOOKUP($D361,platts!$C$3:$AM$457,soaf_platts!AS$1+2,FALSE),VLOOKUP($C361,Lifetime!$A$2:$AK$48,2+soaf_platts!AS$1,FALSE)))*$N361</f>
        <v>0</v>
      </c>
      <c r="AT361" s="8">
        <f>(IFERROR(VLOOKUP($D361,platts!$C$3:$AM$457,soaf_platts!AT$1+2,FALSE),VLOOKUP($C361,Lifetime!$A$2:$AK$48,2+soaf_platts!AT$1,FALSE)))*$N361</f>
        <v>0</v>
      </c>
      <c r="AU361" s="8">
        <f>(IFERROR(VLOOKUP($D361,platts!$C$3:$AM$457,soaf_platts!AU$1+2,FALSE),VLOOKUP($C361,Lifetime!$A$2:$AK$48,2+soaf_platts!AU$1,FALSE)))*$N361</f>
        <v>0</v>
      </c>
      <c r="AV361" s="8">
        <f>(IFERROR(VLOOKUP($D361,platts!$C$3:$AM$457,soaf_platts!AV$1+2,FALSE),VLOOKUP($C361,Lifetime!$A$2:$AK$48,2+soaf_platts!AV$1,FALSE)))*$N361</f>
        <v>0</v>
      </c>
      <c r="AW361" s="8">
        <f>(IFERROR(VLOOKUP($D361,platts!$C$3:$AM$457,soaf_platts!AW$1+2,FALSE),VLOOKUP($C361,Lifetime!$A$2:$AK$48,2+soaf_platts!AW$1,FALSE)))*$N361</f>
        <v>0</v>
      </c>
    </row>
    <row r="362" spans="1:49" x14ac:dyDescent="0.25">
      <c r="A362" s="8">
        <v>360</v>
      </c>
      <c r="B362" s="23" t="s">
        <v>45</v>
      </c>
      <c r="C362" s="21" t="s">
        <v>27</v>
      </c>
      <c r="D362" s="8" t="str">
        <f t="shared" si="20"/>
        <v>NL_Nuclear</v>
      </c>
      <c r="E362" s="8">
        <f>IFERROR(VLOOKUP(D362,Data_2011!$D:$F,3,FALSE),VLOOKUP($C362,Efficiency!A361:B405,2,FALSE))</f>
        <v>0.33</v>
      </c>
      <c r="F362" s="8">
        <f>IFERROR(VLOOKUP(D362,Data_2011!$D:$F,2,FALSE),0)</f>
        <v>3.9761904761904802E-4</v>
      </c>
      <c r="G362" s="8">
        <f t="shared" si="22"/>
        <v>0</v>
      </c>
      <c r="H362" s="8">
        <f t="shared" si="23"/>
        <v>0</v>
      </c>
      <c r="I362" s="8">
        <v>0</v>
      </c>
      <c r="J362" s="8">
        <v>0</v>
      </c>
      <c r="K362" s="8">
        <v>0</v>
      </c>
      <c r="L362" s="8">
        <f>IFERROR(VLOOKUP($D362,platts!$C$3:$AM$457,2,FALSE),0)</f>
        <v>515</v>
      </c>
      <c r="M362" s="18">
        <f t="shared" si="21"/>
        <v>-29</v>
      </c>
      <c r="N362" s="8">
        <f>VLOOKUP($D362,soaf!$D$2:$E$514,2,FALSE)</f>
        <v>486</v>
      </c>
      <c r="O362" s="8">
        <f>(IFERROR(VLOOKUP($D362,platts!$C$3:$AM$457,soaf_platts!O$1+2,FALSE),VLOOKUP($C362,Lifetime!$A$2:$AK$48,2+soaf_platts!O$1,FALSE)))*$N362</f>
        <v>486</v>
      </c>
      <c r="P362" s="8">
        <f>(IFERROR(VLOOKUP($D362,platts!$C$3:$AM$457,soaf_platts!P$1+2,FALSE),VLOOKUP($C362,Lifetime!$A$2:$AK$48,2+soaf_platts!P$1,FALSE)))*$N362</f>
        <v>486</v>
      </c>
      <c r="Q362" s="8">
        <f>(IFERROR(VLOOKUP($D362,platts!$C$3:$AM$457,soaf_platts!Q$1+2,FALSE),VLOOKUP($C362,Lifetime!$A$2:$AK$48,2+soaf_platts!Q$1,FALSE)))*$N362</f>
        <v>486</v>
      </c>
      <c r="R362" s="8">
        <f>(IFERROR(VLOOKUP($D362,platts!$C$3:$AM$457,soaf_platts!R$1+2,FALSE),VLOOKUP($C362,Lifetime!$A$2:$AK$48,2+soaf_platts!R$1,FALSE)))*$N362</f>
        <v>486</v>
      </c>
      <c r="S362" s="8">
        <f>(IFERROR(VLOOKUP($D362,platts!$C$3:$AM$457,soaf_platts!S$1+2,FALSE),VLOOKUP($C362,Lifetime!$A$2:$AK$48,2+soaf_platts!S$1,FALSE)))*$N362</f>
        <v>486</v>
      </c>
      <c r="T362" s="8">
        <f>(IFERROR(VLOOKUP($D362,platts!$C$3:$AM$457,soaf_platts!T$1+2,FALSE),VLOOKUP($C362,Lifetime!$A$2:$AK$48,2+soaf_platts!T$1,FALSE)))*$N362</f>
        <v>486</v>
      </c>
      <c r="U362" s="8">
        <f>(IFERROR(VLOOKUP($D362,platts!$C$3:$AM$457,soaf_platts!U$1+2,FALSE),VLOOKUP($C362,Lifetime!$A$2:$AK$48,2+soaf_platts!U$1,FALSE)))*$N362</f>
        <v>486</v>
      </c>
      <c r="V362" s="8">
        <f>(IFERROR(VLOOKUP($D362,platts!$C$3:$AM$457,soaf_platts!V$1+2,FALSE),VLOOKUP($C362,Lifetime!$A$2:$AK$48,2+soaf_platts!V$1,FALSE)))*$N362</f>
        <v>0</v>
      </c>
      <c r="W362" s="8">
        <f>(IFERROR(VLOOKUP($D362,platts!$C$3:$AM$457,soaf_platts!W$1+2,FALSE),VLOOKUP($C362,Lifetime!$A$2:$AK$48,2+soaf_platts!W$1,FALSE)))*$N362</f>
        <v>0</v>
      </c>
      <c r="X362" s="8">
        <f>(IFERROR(VLOOKUP($D362,platts!$C$3:$AM$457,soaf_platts!X$1+2,FALSE),VLOOKUP($C362,Lifetime!$A$2:$AK$48,2+soaf_platts!X$1,FALSE)))*$N362</f>
        <v>0</v>
      </c>
      <c r="Y362" s="8">
        <f>(IFERROR(VLOOKUP($D362,platts!$C$3:$AM$457,soaf_platts!Y$1+2,FALSE),VLOOKUP($C362,Lifetime!$A$2:$AK$48,2+soaf_platts!Y$1,FALSE)))*$N362</f>
        <v>0</v>
      </c>
      <c r="Z362" s="8">
        <f>(IFERROR(VLOOKUP($D362,platts!$C$3:$AM$457,soaf_platts!Z$1+2,FALSE),VLOOKUP($C362,Lifetime!$A$2:$AK$48,2+soaf_platts!Z$1,FALSE)))*$N362</f>
        <v>0</v>
      </c>
      <c r="AA362" s="8">
        <f>(IFERROR(VLOOKUP($D362,platts!$C$3:$AM$457,soaf_platts!AA$1+2,FALSE),VLOOKUP($C362,Lifetime!$A$2:$AK$48,2+soaf_platts!AA$1,FALSE)))*$N362</f>
        <v>0</v>
      </c>
      <c r="AB362" s="8">
        <f>(IFERROR(VLOOKUP($D362,platts!$C$3:$AM$457,soaf_platts!AB$1+2,FALSE),VLOOKUP($C362,Lifetime!$A$2:$AK$48,2+soaf_platts!AB$1,FALSE)))*$N362</f>
        <v>0</v>
      </c>
      <c r="AC362" s="8">
        <f>(IFERROR(VLOOKUP($D362,platts!$C$3:$AM$457,soaf_platts!AC$1+2,FALSE),VLOOKUP($C362,Lifetime!$A$2:$AK$48,2+soaf_platts!AC$1,FALSE)))*$N362</f>
        <v>0</v>
      </c>
      <c r="AD362" s="8">
        <f>(IFERROR(VLOOKUP($D362,platts!$C$3:$AM$457,soaf_platts!AD$1+2,FALSE),VLOOKUP($C362,Lifetime!$A$2:$AK$48,2+soaf_platts!AD$1,FALSE)))*$N362</f>
        <v>0</v>
      </c>
      <c r="AE362" s="8">
        <f>(IFERROR(VLOOKUP($D362,platts!$C$3:$AM$457,soaf_platts!AE$1+2,FALSE),VLOOKUP($C362,Lifetime!$A$2:$AK$48,2+soaf_platts!AE$1,FALSE)))*$N362</f>
        <v>0</v>
      </c>
      <c r="AF362" s="8">
        <f>(IFERROR(VLOOKUP($D362,platts!$C$3:$AM$457,soaf_platts!AF$1+2,FALSE),VLOOKUP($C362,Lifetime!$A$2:$AK$48,2+soaf_platts!AF$1,FALSE)))*$N362</f>
        <v>0</v>
      </c>
      <c r="AG362" s="8">
        <f>(IFERROR(VLOOKUP($D362,platts!$C$3:$AM$457,soaf_platts!AG$1+2,FALSE),VLOOKUP($C362,Lifetime!$A$2:$AK$48,2+soaf_platts!AG$1,FALSE)))*$N362</f>
        <v>0</v>
      </c>
      <c r="AH362" s="8">
        <f>(IFERROR(VLOOKUP($D362,platts!$C$3:$AM$457,soaf_platts!AH$1+2,FALSE),VLOOKUP($C362,Lifetime!$A$2:$AK$48,2+soaf_platts!AH$1,FALSE)))*$N362</f>
        <v>0</v>
      </c>
      <c r="AI362" s="8">
        <f>(IFERROR(VLOOKUP($D362,platts!$C$3:$AM$457,soaf_platts!AI$1+2,FALSE),VLOOKUP($C362,Lifetime!$A$2:$AK$48,2+soaf_platts!AI$1,FALSE)))*$N362</f>
        <v>0</v>
      </c>
      <c r="AJ362" s="8">
        <f>(IFERROR(VLOOKUP($D362,platts!$C$3:$AM$457,soaf_platts!AJ$1+2,FALSE),VLOOKUP($C362,Lifetime!$A$2:$AK$48,2+soaf_platts!AJ$1,FALSE)))*$N362</f>
        <v>0</v>
      </c>
      <c r="AK362" s="8">
        <f>(IFERROR(VLOOKUP($D362,platts!$C$3:$AM$457,soaf_platts!AK$1+2,FALSE),VLOOKUP($C362,Lifetime!$A$2:$AK$48,2+soaf_platts!AK$1,FALSE)))*$N362</f>
        <v>0</v>
      </c>
      <c r="AL362" s="8">
        <f>(IFERROR(VLOOKUP($D362,platts!$C$3:$AM$457,soaf_platts!AL$1+2,FALSE),VLOOKUP($C362,Lifetime!$A$2:$AK$48,2+soaf_platts!AL$1,FALSE)))*$N362</f>
        <v>0</v>
      </c>
      <c r="AM362" s="8">
        <f>(IFERROR(VLOOKUP($D362,platts!$C$3:$AM$457,soaf_platts!AM$1+2,FALSE),VLOOKUP($C362,Lifetime!$A$2:$AK$48,2+soaf_platts!AM$1,FALSE)))*$N362</f>
        <v>0</v>
      </c>
      <c r="AN362" s="8">
        <f>(IFERROR(VLOOKUP($D362,platts!$C$3:$AM$457,soaf_platts!AN$1+2,FALSE),VLOOKUP($C362,Lifetime!$A$2:$AK$48,2+soaf_platts!AN$1,FALSE)))*$N362</f>
        <v>0</v>
      </c>
      <c r="AO362" s="8">
        <f>(IFERROR(VLOOKUP($D362,platts!$C$3:$AM$457,soaf_platts!AO$1+2,FALSE),VLOOKUP($C362,Lifetime!$A$2:$AK$48,2+soaf_platts!AO$1,FALSE)))*$N362</f>
        <v>0</v>
      </c>
      <c r="AP362" s="8">
        <f>(IFERROR(VLOOKUP($D362,platts!$C$3:$AM$457,soaf_platts!AP$1+2,FALSE),VLOOKUP($C362,Lifetime!$A$2:$AK$48,2+soaf_platts!AP$1,FALSE)))*$N362</f>
        <v>0</v>
      </c>
      <c r="AQ362" s="8">
        <f>(IFERROR(VLOOKUP($D362,platts!$C$3:$AM$457,soaf_platts!AQ$1+2,FALSE),VLOOKUP($C362,Lifetime!$A$2:$AK$48,2+soaf_platts!AQ$1,FALSE)))*$N362</f>
        <v>0</v>
      </c>
      <c r="AR362" s="8">
        <f>(IFERROR(VLOOKUP($D362,platts!$C$3:$AM$457,soaf_platts!AR$1+2,FALSE),VLOOKUP($C362,Lifetime!$A$2:$AK$48,2+soaf_platts!AR$1,FALSE)))*$N362</f>
        <v>0</v>
      </c>
      <c r="AS362" s="8">
        <f>(IFERROR(VLOOKUP($D362,platts!$C$3:$AM$457,soaf_platts!AS$1+2,FALSE),VLOOKUP($C362,Lifetime!$A$2:$AK$48,2+soaf_platts!AS$1,FALSE)))*$N362</f>
        <v>0</v>
      </c>
      <c r="AT362" s="8">
        <f>(IFERROR(VLOOKUP($D362,platts!$C$3:$AM$457,soaf_platts!AT$1+2,FALSE),VLOOKUP($C362,Lifetime!$A$2:$AK$48,2+soaf_platts!AT$1,FALSE)))*$N362</f>
        <v>0</v>
      </c>
      <c r="AU362" s="8">
        <f>(IFERROR(VLOOKUP($D362,platts!$C$3:$AM$457,soaf_platts!AU$1+2,FALSE),VLOOKUP($C362,Lifetime!$A$2:$AK$48,2+soaf_platts!AU$1,FALSE)))*$N362</f>
        <v>0</v>
      </c>
      <c r="AV362" s="8">
        <f>(IFERROR(VLOOKUP($D362,platts!$C$3:$AM$457,soaf_platts!AV$1+2,FALSE),VLOOKUP($C362,Lifetime!$A$2:$AK$48,2+soaf_platts!AV$1,FALSE)))*$N362</f>
        <v>0</v>
      </c>
      <c r="AW362" s="8">
        <f>(IFERROR(VLOOKUP($D362,platts!$C$3:$AM$457,soaf_platts!AW$1+2,FALSE),VLOOKUP($C362,Lifetime!$A$2:$AK$48,2+soaf_platts!AW$1,FALSE)))*$N362</f>
        <v>0</v>
      </c>
    </row>
    <row r="363" spans="1:49" x14ac:dyDescent="0.25">
      <c r="A363" s="8">
        <v>361</v>
      </c>
      <c r="B363" s="23" t="s">
        <v>45</v>
      </c>
      <c r="C363" s="21" t="s">
        <v>10</v>
      </c>
      <c r="D363" s="8" t="str">
        <f t="shared" si="20"/>
        <v>NL_OCGT</v>
      </c>
      <c r="E363" s="8">
        <f>IFERROR(VLOOKUP(D363,Data_2011!$D:$F,3,FALSE),VLOOKUP($C363,Efficiency!A362:B406,2,FALSE))</f>
        <v>0.35410850191362597</v>
      </c>
      <c r="F363" s="8">
        <f>IFERROR(VLOOKUP(D363,Data_2011!$D:$F,2,FALSE),0)</f>
        <v>1.4425815459270625E-3</v>
      </c>
      <c r="G363" s="8">
        <f t="shared" si="22"/>
        <v>0</v>
      </c>
      <c r="H363" s="8">
        <f t="shared" si="23"/>
        <v>0</v>
      </c>
      <c r="I363" s="8">
        <v>0</v>
      </c>
      <c r="J363" s="8">
        <v>0</v>
      </c>
      <c r="K363" s="8">
        <v>0</v>
      </c>
      <c r="L363" s="8">
        <f>IFERROR(VLOOKUP($D363,platts!$C$3:$AM$457,2,FALSE),0)</f>
        <v>2913.1130000000126</v>
      </c>
      <c r="M363" s="18">
        <f t="shared" si="21"/>
        <v>264.31443667524718</v>
      </c>
      <c r="N363" s="8">
        <f>VLOOKUP($D363,soaf!$D$2:$E$514,2,FALSE)</f>
        <v>3177.4274366752597</v>
      </c>
      <c r="O363" s="8">
        <f>(IFERROR(VLOOKUP($D363,platts!$C$3:$AM$457,soaf_platts!O$1+2,FALSE),VLOOKUP($C363,Lifetime!$A$2:$AK$48,2+soaf_platts!O$1,FALSE)))*$N363</f>
        <v>2816.1942376239858</v>
      </c>
      <c r="P363" s="8">
        <f>(IFERROR(VLOOKUP($D363,platts!$C$3:$AM$457,soaf_platts!P$1+2,FALSE),VLOOKUP($C363,Lifetime!$A$2:$AK$48,2+soaf_platts!P$1,FALSE)))*$N363</f>
        <v>2816.1942376239858</v>
      </c>
      <c r="Q363" s="8">
        <f>(IFERROR(VLOOKUP($D363,platts!$C$3:$AM$457,soaf_platts!Q$1+2,FALSE),VLOOKUP($C363,Lifetime!$A$2:$AK$48,2+soaf_platts!Q$1,FALSE)))*$N363</f>
        <v>2816.1942376239858</v>
      </c>
      <c r="R363" s="8">
        <f>(IFERROR(VLOOKUP($D363,platts!$C$3:$AM$457,soaf_platts!R$1+2,FALSE),VLOOKUP($C363,Lifetime!$A$2:$AK$48,2+soaf_platts!R$1,FALSE)))*$N363</f>
        <v>2757.2946749978641</v>
      </c>
      <c r="S363" s="8">
        <f>(IFERROR(VLOOKUP($D363,platts!$C$3:$AM$457,soaf_platts!S$1+2,FALSE),VLOOKUP($C363,Lifetime!$A$2:$AK$48,2+soaf_platts!S$1,FALSE)))*$N363</f>
        <v>2720.0461553000496</v>
      </c>
      <c r="T363" s="8">
        <f>(IFERROR(VLOOKUP($D363,platts!$C$3:$AM$457,soaf_platts!T$1+2,FALSE),VLOOKUP($C363,Lifetime!$A$2:$AK$48,2+soaf_platts!T$1,FALSE)))*$N363</f>
        <v>2627.9228764222335</v>
      </c>
      <c r="U363" s="8">
        <f>(IFERROR(VLOOKUP($D363,platts!$C$3:$AM$457,soaf_platts!U$1+2,FALSE),VLOOKUP($C363,Lifetime!$A$2:$AK$48,2+soaf_platts!U$1,FALSE)))*$N363</f>
        <v>2475.3511945677551</v>
      </c>
      <c r="V363" s="8">
        <f>(IFERROR(VLOOKUP($D363,platts!$C$3:$AM$457,soaf_platts!V$1+2,FALSE),VLOOKUP($C363,Lifetime!$A$2:$AK$48,2+soaf_platts!V$1,FALSE)))*$N363</f>
        <v>2432.7798995807652</v>
      </c>
      <c r="W363" s="8">
        <f>(IFERROR(VLOOKUP($D363,platts!$C$3:$AM$457,soaf_platts!W$1+2,FALSE),VLOOKUP($C363,Lifetime!$A$2:$AK$48,2+soaf_platts!W$1,FALSE)))*$N363</f>
        <v>2322.7707868521516</v>
      </c>
      <c r="X363" s="8">
        <f>(IFERROR(VLOOKUP($D363,platts!$C$3:$AM$457,soaf_platts!X$1+2,FALSE),VLOOKUP($C363,Lifetime!$A$2:$AK$48,2+soaf_platts!X$1,FALSE)))*$N363</f>
        <v>2289.5906999061044</v>
      </c>
      <c r="Y363" s="8">
        <f>(IFERROR(VLOOKUP($D363,platts!$C$3:$AM$457,soaf_platts!Y$1+2,FALSE),VLOOKUP($C363,Lifetime!$A$2:$AK$48,2+soaf_platts!Y$1,FALSE)))*$N363</f>
        <v>2151.1385520922795</v>
      </c>
      <c r="Z363" s="8">
        <f>(IFERROR(VLOOKUP($D363,platts!$C$3:$AM$457,soaf_platts!Z$1+2,FALSE),VLOOKUP($C363,Lifetime!$A$2:$AK$48,2+soaf_platts!Z$1,FALSE)))*$N363</f>
        <v>2024.8906118011153</v>
      </c>
      <c r="AA363" s="8">
        <f>(IFERROR(VLOOKUP($D363,platts!$C$3:$AM$457,soaf_platts!AA$1+2,FALSE),VLOOKUP($C363,Lifetime!$A$2:$AK$48,2+soaf_platts!AA$1,FALSE)))*$N363</f>
        <v>1839.872906068138</v>
      </c>
      <c r="AB363" s="8">
        <f>(IFERROR(VLOOKUP($D363,platts!$C$3:$AM$457,soaf_platts!AB$1+2,FALSE),VLOOKUP($C363,Lifetime!$A$2:$AK$48,2+soaf_platts!AB$1,FALSE)))*$N363</f>
        <v>1682.9350214508397</v>
      </c>
      <c r="AC363" s="8">
        <f>(IFERROR(VLOOKUP($D363,platts!$C$3:$AM$457,soaf_platts!AC$1+2,FALSE),VLOOKUP($C363,Lifetime!$A$2:$AK$48,2+soaf_platts!AC$1,FALSE)))*$N363</f>
        <v>1618.1204157113577</v>
      </c>
      <c r="AD363" s="8">
        <f>(IFERROR(VLOOKUP($D363,platts!$C$3:$AM$457,soaf_platts!AD$1+2,FALSE),VLOOKUP($C363,Lifetime!$A$2:$AK$48,2+soaf_platts!AD$1,FALSE)))*$N363</f>
        <v>1467.0583078323348</v>
      </c>
      <c r="AE363" s="8">
        <f>(IFERROR(VLOOKUP($D363,platts!$C$3:$AM$457,soaf_platts!AE$1+2,FALSE),VLOOKUP($C363,Lifetime!$A$2:$AK$48,2+soaf_platts!AE$1,FALSE)))*$N363</f>
        <v>1408.1783783937576</v>
      </c>
      <c r="AF363" s="8">
        <f>(IFERROR(VLOOKUP($D363,platts!$C$3:$AM$457,soaf_platts!AF$1+2,FALSE),VLOOKUP($C363,Lifetime!$A$2:$AK$48,2+soaf_platts!AF$1,FALSE)))*$N363</f>
        <v>1301.2069560709531</v>
      </c>
      <c r="AG363" s="8">
        <f>(IFERROR(VLOOKUP($D363,platts!$C$3:$AM$457,soaf_platts!AG$1+2,FALSE),VLOOKUP($C363,Lifetime!$A$2:$AK$48,2+soaf_platts!AG$1,FALSE)))*$N363</f>
        <v>1039.2097034509193</v>
      </c>
      <c r="AH363" s="8">
        <f>(IFERROR(VLOOKUP($D363,platts!$C$3:$AM$457,soaf_platts!AH$1+2,FALSE),VLOOKUP($C363,Lifetime!$A$2:$AK$48,2+soaf_platts!AH$1,FALSE)))*$N363</f>
        <v>973.02404678142045</v>
      </c>
      <c r="AI363" s="8">
        <f>(IFERROR(VLOOKUP($D363,platts!$C$3:$AM$457,soaf_platts!AI$1+2,FALSE),VLOOKUP($C363,Lifetime!$A$2:$AK$48,2+soaf_platts!AI$1,FALSE)))*$N363</f>
        <v>970.84258149897164</v>
      </c>
      <c r="AJ363" s="8">
        <f>(IFERROR(VLOOKUP($D363,platts!$C$3:$AM$457,soaf_platts!AJ$1+2,FALSE),VLOOKUP($C363,Lifetime!$A$2:$AK$48,2+soaf_platts!AJ$1,FALSE)))*$N363</f>
        <v>947.3918297126462</v>
      </c>
      <c r="AK363" s="8">
        <f>(IFERROR(VLOOKUP($D363,platts!$C$3:$AM$457,soaf_platts!AK$1+2,FALSE),VLOOKUP($C363,Lifetime!$A$2:$AK$48,2+soaf_platts!AK$1,FALSE)))*$N363</f>
        <v>875.69251954175775</v>
      </c>
      <c r="AL363" s="8">
        <f>(IFERROR(VLOOKUP($D363,platts!$C$3:$AM$457,soaf_platts!AL$1+2,FALSE),VLOOKUP($C363,Lifetime!$A$2:$AK$48,2+soaf_platts!AL$1,FALSE)))*$N363</f>
        <v>779.65896414515203</v>
      </c>
      <c r="AM363" s="8">
        <f>(IFERROR(VLOOKUP($D363,platts!$C$3:$AM$457,soaf_platts!AM$1+2,FALSE),VLOOKUP($C363,Lifetime!$A$2:$AK$48,2+soaf_platts!AM$1,FALSE)))*$N363</f>
        <v>765.07805019726379</v>
      </c>
      <c r="AN363" s="8">
        <f>(IFERROR(VLOOKUP($D363,platts!$C$3:$AM$457,soaf_platts!AN$1+2,FALSE),VLOOKUP($C363,Lifetime!$A$2:$AK$48,2+soaf_platts!AN$1,FALSE)))*$N363</f>
        <v>713.59546953147026</v>
      </c>
      <c r="AO363" s="8">
        <f>(IFERROR(VLOOKUP($D363,platts!$C$3:$AM$457,soaf_platts!AO$1+2,FALSE),VLOOKUP($C363,Lifetime!$A$2:$AK$48,2+soaf_platts!AO$1,FALSE)))*$N363</f>
        <v>662.97674911752654</v>
      </c>
      <c r="AP363" s="8">
        <f>(IFERROR(VLOOKUP($D363,platts!$C$3:$AM$457,soaf_platts!AP$1+2,FALSE),VLOOKUP($C363,Lifetime!$A$2:$AK$48,2+soaf_platts!AP$1,FALSE)))*$N363</f>
        <v>650.02320827034509</v>
      </c>
      <c r="AQ363" s="8">
        <f>(IFERROR(VLOOKUP($D363,platts!$C$3:$AM$457,soaf_platts!AQ$1+2,FALSE),VLOOKUP($C363,Lifetime!$A$2:$AK$48,2+soaf_platts!AQ$1,FALSE)))*$N363</f>
        <v>642.31827289273576</v>
      </c>
      <c r="AR363" s="8">
        <f>(IFERROR(VLOOKUP($D363,platts!$C$3:$AM$457,soaf_platts!AR$1+2,FALSE),VLOOKUP($C363,Lifetime!$A$2:$AK$48,2+soaf_platts!AR$1,FALSE)))*$N363</f>
        <v>624.64840410489978</v>
      </c>
      <c r="AS363" s="8">
        <f>(IFERROR(VLOOKUP($D363,platts!$C$3:$AM$457,soaf_platts!AS$1+2,FALSE),VLOOKUP($C363,Lifetime!$A$2:$AK$48,2+soaf_platts!AS$1,FALSE)))*$N363</f>
        <v>591.42686931848596</v>
      </c>
      <c r="AT363" s="8">
        <f>(IFERROR(VLOOKUP($D363,platts!$C$3:$AM$457,soaf_platts!AT$1+2,FALSE),VLOOKUP($C363,Lifetime!$A$2:$AK$48,2+soaf_platts!AT$1,FALSE)))*$N363</f>
        <v>214.09118428481509</v>
      </c>
      <c r="AU363" s="8">
        <f>(IFERROR(VLOOKUP($D363,platts!$C$3:$AM$457,soaf_platts!AU$1+2,FALSE),VLOOKUP($C363,Lifetime!$A$2:$AK$48,2+soaf_platts!AU$1,FALSE)))*$N363</f>
        <v>188.78618700840815</v>
      </c>
      <c r="AV363" s="8">
        <f>(IFERROR(VLOOKUP($D363,platts!$C$3:$AM$457,soaf_platts!AV$1+2,FALSE),VLOOKUP($C363,Lifetime!$A$2:$AK$48,2+soaf_platts!AV$1,FALSE)))*$N363</f>
        <v>184.61740685364836</v>
      </c>
      <c r="AW363" s="8">
        <f>(IFERROR(VLOOKUP($D363,platts!$C$3:$AM$457,soaf_platts!AW$1+2,FALSE),VLOOKUP($C363,Lifetime!$A$2:$AK$48,2+soaf_platts!AW$1,FALSE)))*$N363</f>
        <v>10.361960091632159</v>
      </c>
    </row>
    <row r="364" spans="1:49" x14ac:dyDescent="0.25">
      <c r="A364" s="8">
        <v>362</v>
      </c>
      <c r="B364" s="23" t="s">
        <v>45</v>
      </c>
      <c r="C364" s="21" t="s">
        <v>16</v>
      </c>
      <c r="D364" s="8" t="str">
        <f t="shared" si="20"/>
        <v>NL_OCOT</v>
      </c>
      <c r="E364" s="8">
        <f>IFERROR(VLOOKUP(D364,Data_2011!$D:$F,3,FALSE),VLOOKUP($C364,Efficiency!A363:B407,2,FALSE))</f>
        <v>0.33019999999999999</v>
      </c>
      <c r="F364" s="8">
        <f>IFERROR(VLOOKUP(D364,Data_2011!$D:$F,2,FALSE),0)</f>
        <v>1.8919047619047628E-3</v>
      </c>
      <c r="G364" s="8">
        <f t="shared" si="22"/>
        <v>0</v>
      </c>
      <c r="H364" s="8">
        <f t="shared" si="23"/>
        <v>0</v>
      </c>
      <c r="I364" s="8">
        <v>0</v>
      </c>
      <c r="J364" s="8">
        <v>0</v>
      </c>
      <c r="K364" s="8">
        <v>0</v>
      </c>
      <c r="L364" s="8">
        <f>IFERROR(VLOOKUP($D364,platts!$C$3:$AM$457,2,FALSE),0)</f>
        <v>38.024999999999999</v>
      </c>
      <c r="M364" s="18">
        <f t="shared" si="21"/>
        <v>-38.024999999999999</v>
      </c>
      <c r="N364" s="8">
        <f>VLOOKUP($D364,soaf!$D$2:$E$514,2,FALSE)</f>
        <v>0</v>
      </c>
      <c r="O364" s="8">
        <f>(IFERROR(VLOOKUP($D364,platts!$C$3:$AM$457,soaf_platts!O$1+2,FALSE),VLOOKUP($C364,Lifetime!$A$2:$AK$48,2+soaf_platts!O$1,FALSE)))*$N364</f>
        <v>0</v>
      </c>
      <c r="P364" s="8">
        <f>(IFERROR(VLOOKUP($D364,platts!$C$3:$AM$457,soaf_platts!P$1+2,FALSE),VLOOKUP($C364,Lifetime!$A$2:$AK$48,2+soaf_platts!P$1,FALSE)))*$N364</f>
        <v>0</v>
      </c>
      <c r="Q364" s="8">
        <f>(IFERROR(VLOOKUP($D364,platts!$C$3:$AM$457,soaf_platts!Q$1+2,FALSE),VLOOKUP($C364,Lifetime!$A$2:$AK$48,2+soaf_platts!Q$1,FALSE)))*$N364</f>
        <v>0</v>
      </c>
      <c r="R364" s="8">
        <f>(IFERROR(VLOOKUP($D364,platts!$C$3:$AM$457,soaf_platts!R$1+2,FALSE),VLOOKUP($C364,Lifetime!$A$2:$AK$48,2+soaf_platts!R$1,FALSE)))*$N364</f>
        <v>0</v>
      </c>
      <c r="S364" s="8">
        <f>(IFERROR(VLOOKUP($D364,platts!$C$3:$AM$457,soaf_platts!S$1+2,FALSE),VLOOKUP($C364,Lifetime!$A$2:$AK$48,2+soaf_platts!S$1,FALSE)))*$N364</f>
        <v>0</v>
      </c>
      <c r="T364" s="8">
        <f>(IFERROR(VLOOKUP($D364,platts!$C$3:$AM$457,soaf_platts!T$1+2,FALSE),VLOOKUP($C364,Lifetime!$A$2:$AK$48,2+soaf_platts!T$1,FALSE)))*$N364</f>
        <v>0</v>
      </c>
      <c r="U364" s="8">
        <f>(IFERROR(VLOOKUP($D364,platts!$C$3:$AM$457,soaf_platts!U$1+2,FALSE),VLOOKUP($C364,Lifetime!$A$2:$AK$48,2+soaf_platts!U$1,FALSE)))*$N364</f>
        <v>0</v>
      </c>
      <c r="V364" s="8">
        <f>(IFERROR(VLOOKUP($D364,platts!$C$3:$AM$457,soaf_platts!V$1+2,FALSE),VLOOKUP($C364,Lifetime!$A$2:$AK$48,2+soaf_platts!V$1,FALSE)))*$N364</f>
        <v>0</v>
      </c>
      <c r="W364" s="8">
        <f>(IFERROR(VLOOKUP($D364,platts!$C$3:$AM$457,soaf_platts!W$1+2,FALSE),VLOOKUP($C364,Lifetime!$A$2:$AK$48,2+soaf_platts!W$1,FALSE)))*$N364</f>
        <v>0</v>
      </c>
      <c r="X364" s="8">
        <f>(IFERROR(VLOOKUP($D364,platts!$C$3:$AM$457,soaf_platts!X$1+2,FALSE),VLOOKUP($C364,Lifetime!$A$2:$AK$48,2+soaf_platts!X$1,FALSE)))*$N364</f>
        <v>0</v>
      </c>
      <c r="Y364" s="8">
        <f>(IFERROR(VLOOKUP($D364,platts!$C$3:$AM$457,soaf_platts!Y$1+2,FALSE),VLOOKUP($C364,Lifetime!$A$2:$AK$48,2+soaf_platts!Y$1,FALSE)))*$N364</f>
        <v>0</v>
      </c>
      <c r="Z364" s="8">
        <f>(IFERROR(VLOOKUP($D364,platts!$C$3:$AM$457,soaf_platts!Z$1+2,FALSE),VLOOKUP($C364,Lifetime!$A$2:$AK$48,2+soaf_platts!Z$1,FALSE)))*$N364</f>
        <v>0</v>
      </c>
      <c r="AA364" s="8">
        <f>(IFERROR(VLOOKUP($D364,platts!$C$3:$AM$457,soaf_platts!AA$1+2,FALSE),VLOOKUP($C364,Lifetime!$A$2:$AK$48,2+soaf_platts!AA$1,FALSE)))*$N364</f>
        <v>0</v>
      </c>
      <c r="AB364" s="8">
        <f>(IFERROR(VLOOKUP($D364,platts!$C$3:$AM$457,soaf_platts!AB$1+2,FALSE),VLOOKUP($C364,Lifetime!$A$2:$AK$48,2+soaf_platts!AB$1,FALSE)))*$N364</f>
        <v>0</v>
      </c>
      <c r="AC364" s="8">
        <f>(IFERROR(VLOOKUP($D364,platts!$C$3:$AM$457,soaf_platts!AC$1+2,FALSE),VLOOKUP($C364,Lifetime!$A$2:$AK$48,2+soaf_platts!AC$1,FALSE)))*$N364</f>
        <v>0</v>
      </c>
      <c r="AD364" s="8">
        <f>(IFERROR(VLOOKUP($D364,platts!$C$3:$AM$457,soaf_platts!AD$1+2,FALSE),VLOOKUP($C364,Lifetime!$A$2:$AK$48,2+soaf_platts!AD$1,FALSE)))*$N364</f>
        <v>0</v>
      </c>
      <c r="AE364" s="8">
        <f>(IFERROR(VLOOKUP($D364,platts!$C$3:$AM$457,soaf_platts!AE$1+2,FALSE),VLOOKUP($C364,Lifetime!$A$2:$AK$48,2+soaf_platts!AE$1,FALSE)))*$N364</f>
        <v>0</v>
      </c>
      <c r="AF364" s="8">
        <f>(IFERROR(VLOOKUP($D364,platts!$C$3:$AM$457,soaf_platts!AF$1+2,FALSE),VLOOKUP($C364,Lifetime!$A$2:$AK$48,2+soaf_platts!AF$1,FALSE)))*$N364</f>
        <v>0</v>
      </c>
      <c r="AG364" s="8">
        <f>(IFERROR(VLOOKUP($D364,platts!$C$3:$AM$457,soaf_platts!AG$1+2,FALSE),VLOOKUP($C364,Lifetime!$A$2:$AK$48,2+soaf_platts!AG$1,FALSE)))*$N364</f>
        <v>0</v>
      </c>
      <c r="AH364" s="8">
        <f>(IFERROR(VLOOKUP($D364,platts!$C$3:$AM$457,soaf_platts!AH$1+2,FALSE),VLOOKUP($C364,Lifetime!$A$2:$AK$48,2+soaf_platts!AH$1,FALSE)))*$N364</f>
        <v>0</v>
      </c>
      <c r="AI364" s="8">
        <f>(IFERROR(VLOOKUP($D364,platts!$C$3:$AM$457,soaf_platts!AI$1+2,FALSE),VLOOKUP($C364,Lifetime!$A$2:$AK$48,2+soaf_platts!AI$1,FALSE)))*$N364</f>
        <v>0</v>
      </c>
      <c r="AJ364" s="8">
        <f>(IFERROR(VLOOKUP($D364,platts!$C$3:$AM$457,soaf_platts!AJ$1+2,FALSE),VLOOKUP($C364,Lifetime!$A$2:$AK$48,2+soaf_platts!AJ$1,FALSE)))*$N364</f>
        <v>0</v>
      </c>
      <c r="AK364" s="8">
        <f>(IFERROR(VLOOKUP($D364,platts!$C$3:$AM$457,soaf_platts!AK$1+2,FALSE),VLOOKUP($C364,Lifetime!$A$2:$AK$48,2+soaf_platts!AK$1,FALSE)))*$N364</f>
        <v>0</v>
      </c>
      <c r="AL364" s="8">
        <f>(IFERROR(VLOOKUP($D364,platts!$C$3:$AM$457,soaf_platts!AL$1+2,FALSE),VLOOKUP($C364,Lifetime!$A$2:$AK$48,2+soaf_platts!AL$1,FALSE)))*$N364</f>
        <v>0</v>
      </c>
      <c r="AM364" s="8">
        <f>(IFERROR(VLOOKUP($D364,platts!$C$3:$AM$457,soaf_platts!AM$1+2,FALSE),VLOOKUP($C364,Lifetime!$A$2:$AK$48,2+soaf_platts!AM$1,FALSE)))*$N364</f>
        <v>0</v>
      </c>
      <c r="AN364" s="8">
        <f>(IFERROR(VLOOKUP($D364,platts!$C$3:$AM$457,soaf_platts!AN$1+2,FALSE),VLOOKUP($C364,Lifetime!$A$2:$AK$48,2+soaf_platts!AN$1,FALSE)))*$N364</f>
        <v>0</v>
      </c>
      <c r="AO364" s="8">
        <f>(IFERROR(VLOOKUP($D364,platts!$C$3:$AM$457,soaf_platts!AO$1+2,FALSE),VLOOKUP($C364,Lifetime!$A$2:$AK$48,2+soaf_platts!AO$1,FALSE)))*$N364</f>
        <v>0</v>
      </c>
      <c r="AP364" s="8">
        <f>(IFERROR(VLOOKUP($D364,platts!$C$3:$AM$457,soaf_platts!AP$1+2,FALSE),VLOOKUP($C364,Lifetime!$A$2:$AK$48,2+soaf_platts!AP$1,FALSE)))*$N364</f>
        <v>0</v>
      </c>
      <c r="AQ364" s="8">
        <f>(IFERROR(VLOOKUP($D364,platts!$C$3:$AM$457,soaf_platts!AQ$1+2,FALSE),VLOOKUP($C364,Lifetime!$A$2:$AK$48,2+soaf_platts!AQ$1,FALSE)))*$N364</f>
        <v>0</v>
      </c>
      <c r="AR364" s="8">
        <f>(IFERROR(VLOOKUP($D364,platts!$C$3:$AM$457,soaf_platts!AR$1+2,FALSE),VLOOKUP($C364,Lifetime!$A$2:$AK$48,2+soaf_platts!AR$1,FALSE)))*$N364</f>
        <v>0</v>
      </c>
      <c r="AS364" s="8">
        <f>(IFERROR(VLOOKUP($D364,platts!$C$3:$AM$457,soaf_platts!AS$1+2,FALSE),VLOOKUP($C364,Lifetime!$A$2:$AK$48,2+soaf_platts!AS$1,FALSE)))*$N364</f>
        <v>0</v>
      </c>
      <c r="AT364" s="8">
        <f>(IFERROR(VLOOKUP($D364,platts!$C$3:$AM$457,soaf_platts!AT$1+2,FALSE),VLOOKUP($C364,Lifetime!$A$2:$AK$48,2+soaf_platts!AT$1,FALSE)))*$N364</f>
        <v>0</v>
      </c>
      <c r="AU364" s="8">
        <f>(IFERROR(VLOOKUP($D364,platts!$C$3:$AM$457,soaf_platts!AU$1+2,FALSE),VLOOKUP($C364,Lifetime!$A$2:$AK$48,2+soaf_platts!AU$1,FALSE)))*$N364</f>
        <v>0</v>
      </c>
      <c r="AV364" s="8">
        <f>(IFERROR(VLOOKUP($D364,platts!$C$3:$AM$457,soaf_platts!AV$1+2,FALSE),VLOOKUP($C364,Lifetime!$A$2:$AK$48,2+soaf_platts!AV$1,FALSE)))*$N364</f>
        <v>0</v>
      </c>
      <c r="AW364" s="8">
        <f>(IFERROR(VLOOKUP($D364,platts!$C$3:$AM$457,soaf_platts!AW$1+2,FALSE),VLOOKUP($C364,Lifetime!$A$2:$AK$48,2+soaf_platts!AW$1,FALSE)))*$N364</f>
        <v>0</v>
      </c>
    </row>
    <row r="365" spans="1:49" x14ac:dyDescent="0.25">
      <c r="A365" s="8">
        <v>363</v>
      </c>
      <c r="B365" s="23" t="s">
        <v>45</v>
      </c>
      <c r="C365" s="21" t="s">
        <v>17</v>
      </c>
      <c r="D365" s="8" t="str">
        <f t="shared" si="20"/>
        <v>NL_OilSteam</v>
      </c>
      <c r="E365" s="8">
        <f>IFERROR(VLOOKUP(D365,Data_2011!$D:$F,3,FALSE),VLOOKUP($C365,Efficiency!A364:B408,2,FALSE))</f>
        <v>0.41099999999999898</v>
      </c>
      <c r="F365" s="8">
        <f>IFERROR(VLOOKUP(D365,Data_2011!$D:$F,2,FALSE),0)</f>
        <v>1.7142857142857159E-4</v>
      </c>
      <c r="G365" s="8">
        <f t="shared" si="22"/>
        <v>0</v>
      </c>
      <c r="H365" s="8">
        <f t="shared" si="23"/>
        <v>0</v>
      </c>
      <c r="I365" s="8">
        <v>0</v>
      </c>
      <c r="J365" s="8">
        <v>0</v>
      </c>
      <c r="K365" s="8">
        <v>0</v>
      </c>
      <c r="L365" s="8">
        <f>IFERROR(VLOOKUP($D365,platts!$C$3:$AM$457,2,FALSE),0)</f>
        <v>21</v>
      </c>
      <c r="M365" s="18">
        <f t="shared" si="21"/>
        <v>-21</v>
      </c>
      <c r="N365" s="8">
        <f>VLOOKUP($D365,soaf!$D$2:$E$514,2,FALSE)</f>
        <v>0</v>
      </c>
      <c r="O365" s="8">
        <f>(IFERROR(VLOOKUP($D365,platts!$C$3:$AM$457,soaf_platts!O$1+2,FALSE),VLOOKUP($C365,Lifetime!$A$2:$AK$48,2+soaf_platts!O$1,FALSE)))*$N365</f>
        <v>0</v>
      </c>
      <c r="P365" s="8">
        <f>(IFERROR(VLOOKUP($D365,platts!$C$3:$AM$457,soaf_platts!P$1+2,FALSE),VLOOKUP($C365,Lifetime!$A$2:$AK$48,2+soaf_platts!P$1,FALSE)))*$N365</f>
        <v>0</v>
      </c>
      <c r="Q365" s="8">
        <f>(IFERROR(VLOOKUP($D365,platts!$C$3:$AM$457,soaf_platts!Q$1+2,FALSE),VLOOKUP($C365,Lifetime!$A$2:$AK$48,2+soaf_platts!Q$1,FALSE)))*$N365</f>
        <v>0</v>
      </c>
      <c r="R365" s="8">
        <f>(IFERROR(VLOOKUP($D365,platts!$C$3:$AM$457,soaf_platts!R$1+2,FALSE),VLOOKUP($C365,Lifetime!$A$2:$AK$48,2+soaf_platts!R$1,FALSE)))*$N365</f>
        <v>0</v>
      </c>
      <c r="S365" s="8">
        <f>(IFERROR(VLOOKUP($D365,platts!$C$3:$AM$457,soaf_platts!S$1+2,FALSE),VLOOKUP($C365,Lifetime!$A$2:$AK$48,2+soaf_platts!S$1,FALSE)))*$N365</f>
        <v>0</v>
      </c>
      <c r="T365" s="8">
        <f>(IFERROR(VLOOKUP($D365,platts!$C$3:$AM$457,soaf_platts!T$1+2,FALSE),VLOOKUP($C365,Lifetime!$A$2:$AK$48,2+soaf_platts!T$1,FALSE)))*$N365</f>
        <v>0</v>
      </c>
      <c r="U365" s="8">
        <f>(IFERROR(VLOOKUP($D365,platts!$C$3:$AM$457,soaf_platts!U$1+2,FALSE),VLOOKUP($C365,Lifetime!$A$2:$AK$48,2+soaf_platts!U$1,FALSE)))*$N365</f>
        <v>0</v>
      </c>
      <c r="V365" s="8">
        <f>(IFERROR(VLOOKUP($D365,platts!$C$3:$AM$457,soaf_platts!V$1+2,FALSE),VLOOKUP($C365,Lifetime!$A$2:$AK$48,2+soaf_platts!V$1,FALSE)))*$N365</f>
        <v>0</v>
      </c>
      <c r="W365" s="8">
        <f>(IFERROR(VLOOKUP($D365,platts!$C$3:$AM$457,soaf_platts!W$1+2,FALSE),VLOOKUP($C365,Lifetime!$A$2:$AK$48,2+soaf_platts!W$1,FALSE)))*$N365</f>
        <v>0</v>
      </c>
      <c r="X365" s="8">
        <f>(IFERROR(VLOOKUP($D365,platts!$C$3:$AM$457,soaf_platts!X$1+2,FALSE),VLOOKUP($C365,Lifetime!$A$2:$AK$48,2+soaf_platts!X$1,FALSE)))*$N365</f>
        <v>0</v>
      </c>
      <c r="Y365" s="8">
        <f>(IFERROR(VLOOKUP($D365,platts!$C$3:$AM$457,soaf_platts!Y$1+2,FALSE),VLOOKUP($C365,Lifetime!$A$2:$AK$48,2+soaf_platts!Y$1,FALSE)))*$N365</f>
        <v>0</v>
      </c>
      <c r="Z365" s="8">
        <f>(IFERROR(VLOOKUP($D365,platts!$C$3:$AM$457,soaf_platts!Z$1+2,FALSE),VLOOKUP($C365,Lifetime!$A$2:$AK$48,2+soaf_platts!Z$1,FALSE)))*$N365</f>
        <v>0</v>
      </c>
      <c r="AA365" s="8">
        <f>(IFERROR(VLOOKUP($D365,platts!$C$3:$AM$457,soaf_platts!AA$1+2,FALSE),VLOOKUP($C365,Lifetime!$A$2:$AK$48,2+soaf_platts!AA$1,FALSE)))*$N365</f>
        <v>0</v>
      </c>
      <c r="AB365" s="8">
        <f>(IFERROR(VLOOKUP($D365,platts!$C$3:$AM$457,soaf_platts!AB$1+2,FALSE),VLOOKUP($C365,Lifetime!$A$2:$AK$48,2+soaf_platts!AB$1,FALSE)))*$N365</f>
        <v>0</v>
      </c>
      <c r="AC365" s="8">
        <f>(IFERROR(VLOOKUP($D365,platts!$C$3:$AM$457,soaf_platts!AC$1+2,FALSE),VLOOKUP($C365,Lifetime!$A$2:$AK$48,2+soaf_platts!AC$1,FALSE)))*$N365</f>
        <v>0</v>
      </c>
      <c r="AD365" s="8">
        <f>(IFERROR(VLOOKUP($D365,platts!$C$3:$AM$457,soaf_platts!AD$1+2,FALSE),VLOOKUP($C365,Lifetime!$A$2:$AK$48,2+soaf_platts!AD$1,FALSE)))*$N365</f>
        <v>0</v>
      </c>
      <c r="AE365" s="8">
        <f>(IFERROR(VLOOKUP($D365,platts!$C$3:$AM$457,soaf_platts!AE$1+2,FALSE),VLOOKUP($C365,Lifetime!$A$2:$AK$48,2+soaf_platts!AE$1,FALSE)))*$N365</f>
        <v>0</v>
      </c>
      <c r="AF365" s="8">
        <f>(IFERROR(VLOOKUP($D365,platts!$C$3:$AM$457,soaf_platts!AF$1+2,FALSE),VLOOKUP($C365,Lifetime!$A$2:$AK$48,2+soaf_platts!AF$1,FALSE)))*$N365</f>
        <v>0</v>
      </c>
      <c r="AG365" s="8">
        <f>(IFERROR(VLOOKUP($D365,platts!$C$3:$AM$457,soaf_platts!AG$1+2,FALSE),VLOOKUP($C365,Lifetime!$A$2:$AK$48,2+soaf_platts!AG$1,FALSE)))*$N365</f>
        <v>0</v>
      </c>
      <c r="AH365" s="8">
        <f>(IFERROR(VLOOKUP($D365,platts!$C$3:$AM$457,soaf_platts!AH$1+2,FALSE),VLOOKUP($C365,Lifetime!$A$2:$AK$48,2+soaf_platts!AH$1,FALSE)))*$N365</f>
        <v>0</v>
      </c>
      <c r="AI365" s="8">
        <f>(IFERROR(VLOOKUP($D365,platts!$C$3:$AM$457,soaf_platts!AI$1+2,FALSE),VLOOKUP($C365,Lifetime!$A$2:$AK$48,2+soaf_platts!AI$1,FALSE)))*$N365</f>
        <v>0</v>
      </c>
      <c r="AJ365" s="8">
        <f>(IFERROR(VLOOKUP($D365,platts!$C$3:$AM$457,soaf_platts!AJ$1+2,FALSE),VLOOKUP($C365,Lifetime!$A$2:$AK$48,2+soaf_platts!AJ$1,FALSE)))*$N365</f>
        <v>0</v>
      </c>
      <c r="AK365" s="8">
        <f>(IFERROR(VLOOKUP($D365,platts!$C$3:$AM$457,soaf_platts!AK$1+2,FALSE),VLOOKUP($C365,Lifetime!$A$2:$AK$48,2+soaf_platts!AK$1,FALSE)))*$N365</f>
        <v>0</v>
      </c>
      <c r="AL365" s="8">
        <f>(IFERROR(VLOOKUP($D365,platts!$C$3:$AM$457,soaf_platts!AL$1+2,FALSE),VLOOKUP($C365,Lifetime!$A$2:$AK$48,2+soaf_platts!AL$1,FALSE)))*$N365</f>
        <v>0</v>
      </c>
      <c r="AM365" s="8">
        <f>(IFERROR(VLOOKUP($D365,platts!$C$3:$AM$457,soaf_platts!AM$1+2,FALSE),VLOOKUP($C365,Lifetime!$A$2:$AK$48,2+soaf_platts!AM$1,FALSE)))*$N365</f>
        <v>0</v>
      </c>
      <c r="AN365" s="8">
        <f>(IFERROR(VLOOKUP($D365,platts!$C$3:$AM$457,soaf_platts!AN$1+2,FALSE),VLOOKUP($C365,Lifetime!$A$2:$AK$48,2+soaf_platts!AN$1,FALSE)))*$N365</f>
        <v>0</v>
      </c>
      <c r="AO365" s="8">
        <f>(IFERROR(VLOOKUP($D365,platts!$C$3:$AM$457,soaf_platts!AO$1+2,FALSE),VLOOKUP($C365,Lifetime!$A$2:$AK$48,2+soaf_platts!AO$1,FALSE)))*$N365</f>
        <v>0</v>
      </c>
      <c r="AP365" s="8">
        <f>(IFERROR(VLOOKUP($D365,platts!$C$3:$AM$457,soaf_platts!AP$1+2,FALSE),VLOOKUP($C365,Lifetime!$A$2:$AK$48,2+soaf_platts!AP$1,FALSE)))*$N365</f>
        <v>0</v>
      </c>
      <c r="AQ365" s="8">
        <f>(IFERROR(VLOOKUP($D365,platts!$C$3:$AM$457,soaf_platts!AQ$1+2,FALSE),VLOOKUP($C365,Lifetime!$A$2:$AK$48,2+soaf_platts!AQ$1,FALSE)))*$N365</f>
        <v>0</v>
      </c>
      <c r="AR365" s="8">
        <f>(IFERROR(VLOOKUP($D365,platts!$C$3:$AM$457,soaf_platts!AR$1+2,FALSE),VLOOKUP($C365,Lifetime!$A$2:$AK$48,2+soaf_platts!AR$1,FALSE)))*$N365</f>
        <v>0</v>
      </c>
      <c r="AS365" s="8">
        <f>(IFERROR(VLOOKUP($D365,platts!$C$3:$AM$457,soaf_platts!AS$1+2,FALSE),VLOOKUP($C365,Lifetime!$A$2:$AK$48,2+soaf_platts!AS$1,FALSE)))*$N365</f>
        <v>0</v>
      </c>
      <c r="AT365" s="8">
        <f>(IFERROR(VLOOKUP($D365,platts!$C$3:$AM$457,soaf_platts!AT$1+2,FALSE),VLOOKUP($C365,Lifetime!$A$2:$AK$48,2+soaf_platts!AT$1,FALSE)))*$N365</f>
        <v>0</v>
      </c>
      <c r="AU365" s="8">
        <f>(IFERROR(VLOOKUP($D365,platts!$C$3:$AM$457,soaf_platts!AU$1+2,FALSE),VLOOKUP($C365,Lifetime!$A$2:$AK$48,2+soaf_platts!AU$1,FALSE)))*$N365</f>
        <v>0</v>
      </c>
      <c r="AV365" s="8">
        <f>(IFERROR(VLOOKUP($D365,platts!$C$3:$AM$457,soaf_platts!AV$1+2,FALSE),VLOOKUP($C365,Lifetime!$A$2:$AK$48,2+soaf_platts!AV$1,FALSE)))*$N365</f>
        <v>0</v>
      </c>
      <c r="AW365" s="8">
        <f>(IFERROR(VLOOKUP($D365,platts!$C$3:$AM$457,soaf_platts!AW$1+2,FALSE),VLOOKUP($C365,Lifetime!$A$2:$AK$48,2+soaf_platts!AW$1,FALSE)))*$N365</f>
        <v>0</v>
      </c>
    </row>
    <row r="366" spans="1:49" x14ac:dyDescent="0.25">
      <c r="A366" s="8">
        <v>364</v>
      </c>
      <c r="B366" s="23" t="s">
        <v>45</v>
      </c>
      <c r="C366" s="21" t="s">
        <v>991</v>
      </c>
      <c r="D366" s="8" t="str">
        <f t="shared" si="20"/>
        <v>NL_Other</v>
      </c>
      <c r="E366" s="8" t="e">
        <f>IFERROR(VLOOKUP(D366,Data_2011!$D:$F,3,FALSE),VLOOKUP($C366,Efficiency!A365:B409,2,FALSE))</f>
        <v>#N/A</v>
      </c>
      <c r="F366" s="8">
        <f>IFERROR(VLOOKUP(D366,Data_2011!$D:$F,2,FALSE),0)</f>
        <v>0</v>
      </c>
      <c r="G366" s="8">
        <f t="shared" si="22"/>
        <v>0</v>
      </c>
      <c r="H366" s="8">
        <f t="shared" si="23"/>
        <v>0</v>
      </c>
      <c r="I366" s="8">
        <v>0</v>
      </c>
      <c r="J366" s="8">
        <v>0</v>
      </c>
      <c r="K366" s="8">
        <v>0</v>
      </c>
      <c r="L366" s="8">
        <f>IFERROR(VLOOKUP($D366,platts!$C$3:$AM$457,2,FALSE),0)</f>
        <v>0.2</v>
      </c>
      <c r="M366" s="18">
        <f t="shared" si="21"/>
        <v>1544.8</v>
      </c>
      <c r="N366" s="8">
        <f>VLOOKUP($D366,soaf!$D$2:$E$514,2,FALSE)</f>
        <v>1545</v>
      </c>
      <c r="O366" s="8">
        <f>(IFERROR(VLOOKUP($D366,platts!$C$3:$AM$457,soaf_platts!O$1+2,FALSE),VLOOKUP($C366,Lifetime!$A$2:$AK$48,2+soaf_platts!O$1,FALSE)))*$N366</f>
        <v>1545</v>
      </c>
      <c r="P366" s="8">
        <f>(IFERROR(VLOOKUP($D366,platts!$C$3:$AM$457,soaf_platts!P$1+2,FALSE),VLOOKUP($C366,Lifetime!$A$2:$AK$48,2+soaf_platts!P$1,FALSE)))*$N366</f>
        <v>1545</v>
      </c>
      <c r="Q366" s="8">
        <f>(IFERROR(VLOOKUP($D366,platts!$C$3:$AM$457,soaf_platts!Q$1+2,FALSE),VLOOKUP($C366,Lifetime!$A$2:$AK$48,2+soaf_platts!Q$1,FALSE)))*$N366</f>
        <v>1545</v>
      </c>
      <c r="R366" s="8">
        <f>(IFERROR(VLOOKUP($D366,platts!$C$3:$AM$457,soaf_platts!R$1+2,FALSE),VLOOKUP($C366,Lifetime!$A$2:$AK$48,2+soaf_platts!R$1,FALSE)))*$N366</f>
        <v>1545</v>
      </c>
      <c r="S366" s="8">
        <f>(IFERROR(VLOOKUP($D366,platts!$C$3:$AM$457,soaf_platts!S$1+2,FALSE),VLOOKUP($C366,Lifetime!$A$2:$AK$48,2+soaf_platts!S$1,FALSE)))*$N366</f>
        <v>1545</v>
      </c>
      <c r="T366" s="8">
        <f>(IFERROR(VLOOKUP($D366,platts!$C$3:$AM$457,soaf_platts!T$1+2,FALSE),VLOOKUP($C366,Lifetime!$A$2:$AK$48,2+soaf_platts!T$1,FALSE)))*$N366</f>
        <v>1545</v>
      </c>
      <c r="U366" s="8">
        <f>(IFERROR(VLOOKUP($D366,platts!$C$3:$AM$457,soaf_platts!U$1+2,FALSE),VLOOKUP($C366,Lifetime!$A$2:$AK$48,2+soaf_platts!U$1,FALSE)))*$N366</f>
        <v>1545</v>
      </c>
      <c r="V366" s="8">
        <f>(IFERROR(VLOOKUP($D366,platts!$C$3:$AM$457,soaf_platts!V$1+2,FALSE),VLOOKUP($C366,Lifetime!$A$2:$AK$48,2+soaf_platts!V$1,FALSE)))*$N366</f>
        <v>1545</v>
      </c>
      <c r="W366" s="8">
        <f>(IFERROR(VLOOKUP($D366,platts!$C$3:$AM$457,soaf_platts!W$1+2,FALSE),VLOOKUP($C366,Lifetime!$A$2:$AK$48,2+soaf_platts!W$1,FALSE)))*$N366</f>
        <v>1545</v>
      </c>
      <c r="X366" s="8">
        <f>(IFERROR(VLOOKUP($D366,platts!$C$3:$AM$457,soaf_platts!X$1+2,FALSE),VLOOKUP($C366,Lifetime!$A$2:$AK$48,2+soaf_platts!X$1,FALSE)))*$N366</f>
        <v>1545</v>
      </c>
      <c r="Y366" s="8">
        <f>(IFERROR(VLOOKUP($D366,platts!$C$3:$AM$457,soaf_platts!Y$1+2,FALSE),VLOOKUP($C366,Lifetime!$A$2:$AK$48,2+soaf_platts!Y$1,FALSE)))*$N366</f>
        <v>1545</v>
      </c>
      <c r="Z366" s="8">
        <f>(IFERROR(VLOOKUP($D366,platts!$C$3:$AM$457,soaf_platts!Z$1+2,FALSE),VLOOKUP($C366,Lifetime!$A$2:$AK$48,2+soaf_platts!Z$1,FALSE)))*$N366</f>
        <v>1545</v>
      </c>
      <c r="AA366" s="8">
        <f>(IFERROR(VLOOKUP($D366,platts!$C$3:$AM$457,soaf_platts!AA$1+2,FALSE),VLOOKUP($C366,Lifetime!$A$2:$AK$48,2+soaf_platts!AA$1,FALSE)))*$N366</f>
        <v>1545</v>
      </c>
      <c r="AB366" s="8">
        <f>(IFERROR(VLOOKUP($D366,platts!$C$3:$AM$457,soaf_platts!AB$1+2,FALSE),VLOOKUP($C366,Lifetime!$A$2:$AK$48,2+soaf_platts!AB$1,FALSE)))*$N366</f>
        <v>1545</v>
      </c>
      <c r="AC366" s="8">
        <f>(IFERROR(VLOOKUP($D366,platts!$C$3:$AM$457,soaf_platts!AC$1+2,FALSE),VLOOKUP($C366,Lifetime!$A$2:$AK$48,2+soaf_platts!AC$1,FALSE)))*$N366</f>
        <v>1545</v>
      </c>
      <c r="AD366" s="8">
        <f>(IFERROR(VLOOKUP($D366,platts!$C$3:$AM$457,soaf_platts!AD$1+2,FALSE),VLOOKUP($C366,Lifetime!$A$2:$AK$48,2+soaf_platts!AD$1,FALSE)))*$N366</f>
        <v>1545</v>
      </c>
      <c r="AE366" s="8">
        <f>(IFERROR(VLOOKUP($D366,platts!$C$3:$AM$457,soaf_platts!AE$1+2,FALSE),VLOOKUP($C366,Lifetime!$A$2:$AK$48,2+soaf_platts!AE$1,FALSE)))*$N366</f>
        <v>1545</v>
      </c>
      <c r="AF366" s="8">
        <f>(IFERROR(VLOOKUP($D366,platts!$C$3:$AM$457,soaf_platts!AF$1+2,FALSE),VLOOKUP($C366,Lifetime!$A$2:$AK$48,2+soaf_platts!AF$1,FALSE)))*$N366</f>
        <v>1545</v>
      </c>
      <c r="AG366" s="8">
        <f>(IFERROR(VLOOKUP($D366,platts!$C$3:$AM$457,soaf_platts!AG$1+2,FALSE),VLOOKUP($C366,Lifetime!$A$2:$AK$48,2+soaf_platts!AG$1,FALSE)))*$N366</f>
        <v>1545</v>
      </c>
      <c r="AH366" s="8">
        <f>(IFERROR(VLOOKUP($D366,platts!$C$3:$AM$457,soaf_platts!AH$1+2,FALSE),VLOOKUP($C366,Lifetime!$A$2:$AK$48,2+soaf_platts!AH$1,FALSE)))*$N366</f>
        <v>0</v>
      </c>
      <c r="AI366" s="8">
        <f>(IFERROR(VLOOKUP($D366,platts!$C$3:$AM$457,soaf_platts!AI$1+2,FALSE),VLOOKUP($C366,Lifetime!$A$2:$AK$48,2+soaf_platts!AI$1,FALSE)))*$N366</f>
        <v>0</v>
      </c>
      <c r="AJ366" s="8">
        <f>(IFERROR(VLOOKUP($D366,platts!$C$3:$AM$457,soaf_platts!AJ$1+2,FALSE),VLOOKUP($C366,Lifetime!$A$2:$AK$48,2+soaf_platts!AJ$1,FALSE)))*$N366</f>
        <v>0</v>
      </c>
      <c r="AK366" s="8">
        <f>(IFERROR(VLOOKUP($D366,platts!$C$3:$AM$457,soaf_platts!AK$1+2,FALSE),VLOOKUP($C366,Lifetime!$A$2:$AK$48,2+soaf_platts!AK$1,FALSE)))*$N366</f>
        <v>0</v>
      </c>
      <c r="AL366" s="8">
        <f>(IFERROR(VLOOKUP($D366,platts!$C$3:$AM$457,soaf_platts!AL$1+2,FALSE),VLOOKUP($C366,Lifetime!$A$2:$AK$48,2+soaf_platts!AL$1,FALSE)))*$N366</f>
        <v>0</v>
      </c>
      <c r="AM366" s="8">
        <f>(IFERROR(VLOOKUP($D366,platts!$C$3:$AM$457,soaf_platts!AM$1+2,FALSE),VLOOKUP($C366,Lifetime!$A$2:$AK$48,2+soaf_platts!AM$1,FALSE)))*$N366</f>
        <v>0</v>
      </c>
      <c r="AN366" s="8">
        <f>(IFERROR(VLOOKUP($D366,platts!$C$3:$AM$457,soaf_platts!AN$1+2,FALSE),VLOOKUP($C366,Lifetime!$A$2:$AK$48,2+soaf_platts!AN$1,FALSE)))*$N366</f>
        <v>0</v>
      </c>
      <c r="AO366" s="8">
        <f>(IFERROR(VLOOKUP($D366,platts!$C$3:$AM$457,soaf_platts!AO$1+2,FALSE),VLOOKUP($C366,Lifetime!$A$2:$AK$48,2+soaf_platts!AO$1,FALSE)))*$N366</f>
        <v>0</v>
      </c>
      <c r="AP366" s="8">
        <f>(IFERROR(VLOOKUP($D366,platts!$C$3:$AM$457,soaf_platts!AP$1+2,FALSE),VLOOKUP($C366,Lifetime!$A$2:$AK$48,2+soaf_platts!AP$1,FALSE)))*$N366</f>
        <v>0</v>
      </c>
      <c r="AQ366" s="8">
        <f>(IFERROR(VLOOKUP($D366,platts!$C$3:$AM$457,soaf_platts!AQ$1+2,FALSE),VLOOKUP($C366,Lifetime!$A$2:$AK$48,2+soaf_platts!AQ$1,FALSE)))*$N366</f>
        <v>0</v>
      </c>
      <c r="AR366" s="8">
        <f>(IFERROR(VLOOKUP($D366,platts!$C$3:$AM$457,soaf_platts!AR$1+2,FALSE),VLOOKUP($C366,Lifetime!$A$2:$AK$48,2+soaf_platts!AR$1,FALSE)))*$N366</f>
        <v>0</v>
      </c>
      <c r="AS366" s="8">
        <f>(IFERROR(VLOOKUP($D366,platts!$C$3:$AM$457,soaf_platts!AS$1+2,FALSE),VLOOKUP($C366,Lifetime!$A$2:$AK$48,2+soaf_platts!AS$1,FALSE)))*$N366</f>
        <v>0</v>
      </c>
      <c r="AT366" s="8">
        <f>(IFERROR(VLOOKUP($D366,platts!$C$3:$AM$457,soaf_platts!AT$1+2,FALSE),VLOOKUP($C366,Lifetime!$A$2:$AK$48,2+soaf_platts!AT$1,FALSE)))*$N366</f>
        <v>0</v>
      </c>
      <c r="AU366" s="8">
        <f>(IFERROR(VLOOKUP($D366,platts!$C$3:$AM$457,soaf_platts!AU$1+2,FALSE),VLOOKUP($C366,Lifetime!$A$2:$AK$48,2+soaf_platts!AU$1,FALSE)))*$N366</f>
        <v>0</v>
      </c>
      <c r="AV366" s="8">
        <f>(IFERROR(VLOOKUP($D366,platts!$C$3:$AM$457,soaf_platts!AV$1+2,FALSE),VLOOKUP($C366,Lifetime!$A$2:$AK$48,2+soaf_platts!AV$1,FALSE)))*$N366</f>
        <v>0</v>
      </c>
      <c r="AW366" s="8">
        <f>(IFERROR(VLOOKUP($D366,platts!$C$3:$AM$457,soaf_platts!AW$1+2,FALSE),VLOOKUP($C366,Lifetime!$A$2:$AK$48,2+soaf_platts!AW$1,FALSE)))*$N366</f>
        <v>0</v>
      </c>
    </row>
    <row r="367" spans="1:49" x14ac:dyDescent="0.25">
      <c r="A367" s="8">
        <v>365</v>
      </c>
      <c r="B367" s="23" t="s">
        <v>45</v>
      </c>
      <c r="C367" s="21" t="s">
        <v>6</v>
      </c>
      <c r="D367" s="8" t="str">
        <f t="shared" si="20"/>
        <v>NL_PSP</v>
      </c>
      <c r="E367" s="8">
        <f>IFERROR(VLOOKUP(D367,Data_2011!$D:$F,3,FALSE),VLOOKUP($C367,Efficiency!A366:B410,2,FALSE))</f>
        <v>0.75</v>
      </c>
      <c r="F367" s="8">
        <f>IFERROR(VLOOKUP(D367,Data_2011!$D:$F,2,FALSE),0)</f>
        <v>0</v>
      </c>
      <c r="G367" s="8">
        <f t="shared" si="22"/>
        <v>1</v>
      </c>
      <c r="H367" s="8">
        <f t="shared" si="23"/>
        <v>8</v>
      </c>
      <c r="I367" s="8">
        <v>0</v>
      </c>
      <c r="J367" s="8">
        <v>0</v>
      </c>
      <c r="K367" s="8">
        <v>0</v>
      </c>
      <c r="L367" s="8">
        <f>IFERROR(VLOOKUP($D367,platts!$C$3:$AM$457,2,FALSE),0)</f>
        <v>0</v>
      </c>
      <c r="M367" s="18">
        <f t="shared" si="21"/>
        <v>0</v>
      </c>
      <c r="N367" s="8">
        <f>VLOOKUP($D367,soaf!$D$2:$E$514,2,FALSE)</f>
        <v>0</v>
      </c>
      <c r="O367" s="8">
        <f>(IFERROR(VLOOKUP($D367,platts!$C$3:$AM$457,soaf_platts!O$1+2,FALSE),VLOOKUP($C367,Lifetime!$A$2:$AK$48,2+soaf_platts!O$1,FALSE)))*$N367</f>
        <v>0</v>
      </c>
      <c r="P367" s="8">
        <f>(IFERROR(VLOOKUP($D367,platts!$C$3:$AM$457,soaf_platts!P$1+2,FALSE),VLOOKUP($C367,Lifetime!$A$2:$AK$48,2+soaf_platts!P$1,FALSE)))*$N367</f>
        <v>0</v>
      </c>
      <c r="Q367" s="8">
        <f>(IFERROR(VLOOKUP($D367,platts!$C$3:$AM$457,soaf_platts!Q$1+2,FALSE),VLOOKUP($C367,Lifetime!$A$2:$AK$48,2+soaf_platts!Q$1,FALSE)))*$N367</f>
        <v>0</v>
      </c>
      <c r="R367" s="8">
        <f>(IFERROR(VLOOKUP($D367,platts!$C$3:$AM$457,soaf_platts!R$1+2,FALSE),VLOOKUP($C367,Lifetime!$A$2:$AK$48,2+soaf_platts!R$1,FALSE)))*$N367</f>
        <v>0</v>
      </c>
      <c r="S367" s="8">
        <f>(IFERROR(VLOOKUP($D367,platts!$C$3:$AM$457,soaf_platts!S$1+2,FALSE),VLOOKUP($C367,Lifetime!$A$2:$AK$48,2+soaf_platts!S$1,FALSE)))*$N367</f>
        <v>0</v>
      </c>
      <c r="T367" s="8">
        <f>(IFERROR(VLOOKUP($D367,platts!$C$3:$AM$457,soaf_platts!T$1+2,FALSE),VLOOKUP($C367,Lifetime!$A$2:$AK$48,2+soaf_platts!T$1,FALSE)))*$N367</f>
        <v>0</v>
      </c>
      <c r="U367" s="8">
        <f>(IFERROR(VLOOKUP($D367,platts!$C$3:$AM$457,soaf_platts!U$1+2,FALSE),VLOOKUP($C367,Lifetime!$A$2:$AK$48,2+soaf_platts!U$1,FALSE)))*$N367</f>
        <v>0</v>
      </c>
      <c r="V367" s="8">
        <f>(IFERROR(VLOOKUP($D367,platts!$C$3:$AM$457,soaf_platts!V$1+2,FALSE),VLOOKUP($C367,Lifetime!$A$2:$AK$48,2+soaf_platts!V$1,FALSE)))*$N367</f>
        <v>0</v>
      </c>
      <c r="W367" s="8">
        <f>(IFERROR(VLOOKUP($D367,platts!$C$3:$AM$457,soaf_platts!W$1+2,FALSE),VLOOKUP($C367,Lifetime!$A$2:$AK$48,2+soaf_platts!W$1,FALSE)))*$N367</f>
        <v>0</v>
      </c>
      <c r="X367" s="8">
        <f>(IFERROR(VLOOKUP($D367,platts!$C$3:$AM$457,soaf_platts!X$1+2,FALSE),VLOOKUP($C367,Lifetime!$A$2:$AK$48,2+soaf_platts!X$1,FALSE)))*$N367</f>
        <v>0</v>
      </c>
      <c r="Y367" s="8">
        <f>(IFERROR(VLOOKUP($D367,platts!$C$3:$AM$457,soaf_platts!Y$1+2,FALSE),VLOOKUP($C367,Lifetime!$A$2:$AK$48,2+soaf_platts!Y$1,FALSE)))*$N367</f>
        <v>0</v>
      </c>
      <c r="Z367" s="8">
        <f>(IFERROR(VLOOKUP($D367,platts!$C$3:$AM$457,soaf_platts!Z$1+2,FALSE),VLOOKUP($C367,Lifetime!$A$2:$AK$48,2+soaf_platts!Z$1,FALSE)))*$N367</f>
        <v>0</v>
      </c>
      <c r="AA367" s="8">
        <f>(IFERROR(VLOOKUP($D367,platts!$C$3:$AM$457,soaf_platts!AA$1+2,FALSE),VLOOKUP($C367,Lifetime!$A$2:$AK$48,2+soaf_platts!AA$1,FALSE)))*$N367</f>
        <v>0</v>
      </c>
      <c r="AB367" s="8">
        <f>(IFERROR(VLOOKUP($D367,platts!$C$3:$AM$457,soaf_platts!AB$1+2,FALSE),VLOOKUP($C367,Lifetime!$A$2:$AK$48,2+soaf_platts!AB$1,FALSE)))*$N367</f>
        <v>0</v>
      </c>
      <c r="AC367" s="8">
        <f>(IFERROR(VLOOKUP($D367,platts!$C$3:$AM$457,soaf_platts!AC$1+2,FALSE),VLOOKUP($C367,Lifetime!$A$2:$AK$48,2+soaf_platts!AC$1,FALSE)))*$N367</f>
        <v>0</v>
      </c>
      <c r="AD367" s="8">
        <f>(IFERROR(VLOOKUP($D367,platts!$C$3:$AM$457,soaf_platts!AD$1+2,FALSE),VLOOKUP($C367,Lifetime!$A$2:$AK$48,2+soaf_platts!AD$1,FALSE)))*$N367</f>
        <v>0</v>
      </c>
      <c r="AE367" s="8">
        <f>(IFERROR(VLOOKUP($D367,platts!$C$3:$AM$457,soaf_platts!AE$1+2,FALSE),VLOOKUP($C367,Lifetime!$A$2:$AK$48,2+soaf_platts!AE$1,FALSE)))*$N367</f>
        <v>0</v>
      </c>
      <c r="AF367" s="8">
        <f>(IFERROR(VLOOKUP($D367,platts!$C$3:$AM$457,soaf_platts!AF$1+2,FALSE),VLOOKUP($C367,Lifetime!$A$2:$AK$48,2+soaf_platts!AF$1,FALSE)))*$N367</f>
        <v>0</v>
      </c>
      <c r="AG367" s="8">
        <f>(IFERROR(VLOOKUP($D367,platts!$C$3:$AM$457,soaf_platts!AG$1+2,FALSE),VLOOKUP($C367,Lifetime!$A$2:$AK$48,2+soaf_platts!AG$1,FALSE)))*$N367</f>
        <v>0</v>
      </c>
      <c r="AH367" s="8">
        <f>(IFERROR(VLOOKUP($D367,platts!$C$3:$AM$457,soaf_platts!AH$1+2,FALSE),VLOOKUP($C367,Lifetime!$A$2:$AK$48,2+soaf_platts!AH$1,FALSE)))*$N367</f>
        <v>0</v>
      </c>
      <c r="AI367" s="8">
        <f>(IFERROR(VLOOKUP($D367,platts!$C$3:$AM$457,soaf_platts!AI$1+2,FALSE),VLOOKUP($C367,Lifetime!$A$2:$AK$48,2+soaf_platts!AI$1,FALSE)))*$N367</f>
        <v>0</v>
      </c>
      <c r="AJ367" s="8">
        <f>(IFERROR(VLOOKUP($D367,platts!$C$3:$AM$457,soaf_platts!AJ$1+2,FALSE),VLOOKUP($C367,Lifetime!$A$2:$AK$48,2+soaf_platts!AJ$1,FALSE)))*$N367</f>
        <v>0</v>
      </c>
      <c r="AK367" s="8">
        <f>(IFERROR(VLOOKUP($D367,platts!$C$3:$AM$457,soaf_platts!AK$1+2,FALSE),VLOOKUP($C367,Lifetime!$A$2:$AK$48,2+soaf_platts!AK$1,FALSE)))*$N367</f>
        <v>0</v>
      </c>
      <c r="AL367" s="8">
        <f>(IFERROR(VLOOKUP($D367,platts!$C$3:$AM$457,soaf_platts!AL$1+2,FALSE),VLOOKUP($C367,Lifetime!$A$2:$AK$48,2+soaf_platts!AL$1,FALSE)))*$N367</f>
        <v>0</v>
      </c>
      <c r="AM367" s="8">
        <f>(IFERROR(VLOOKUP($D367,platts!$C$3:$AM$457,soaf_platts!AM$1+2,FALSE),VLOOKUP($C367,Lifetime!$A$2:$AK$48,2+soaf_platts!AM$1,FALSE)))*$N367</f>
        <v>0</v>
      </c>
      <c r="AN367" s="8">
        <f>(IFERROR(VLOOKUP($D367,platts!$C$3:$AM$457,soaf_platts!AN$1+2,FALSE),VLOOKUP($C367,Lifetime!$A$2:$AK$48,2+soaf_platts!AN$1,FALSE)))*$N367</f>
        <v>0</v>
      </c>
      <c r="AO367" s="8">
        <f>(IFERROR(VLOOKUP($D367,platts!$C$3:$AM$457,soaf_platts!AO$1+2,FALSE),VLOOKUP($C367,Lifetime!$A$2:$AK$48,2+soaf_platts!AO$1,FALSE)))*$N367</f>
        <v>0</v>
      </c>
      <c r="AP367" s="8">
        <f>(IFERROR(VLOOKUP($D367,platts!$C$3:$AM$457,soaf_platts!AP$1+2,FALSE),VLOOKUP($C367,Lifetime!$A$2:$AK$48,2+soaf_platts!AP$1,FALSE)))*$N367</f>
        <v>0</v>
      </c>
      <c r="AQ367" s="8">
        <f>(IFERROR(VLOOKUP($D367,platts!$C$3:$AM$457,soaf_platts!AQ$1+2,FALSE),VLOOKUP($C367,Lifetime!$A$2:$AK$48,2+soaf_platts!AQ$1,FALSE)))*$N367</f>
        <v>0</v>
      </c>
      <c r="AR367" s="8">
        <f>(IFERROR(VLOOKUP($D367,platts!$C$3:$AM$457,soaf_platts!AR$1+2,FALSE),VLOOKUP($C367,Lifetime!$A$2:$AK$48,2+soaf_platts!AR$1,FALSE)))*$N367</f>
        <v>0</v>
      </c>
      <c r="AS367" s="8">
        <f>(IFERROR(VLOOKUP($D367,platts!$C$3:$AM$457,soaf_platts!AS$1+2,FALSE),VLOOKUP($C367,Lifetime!$A$2:$AK$48,2+soaf_platts!AS$1,FALSE)))*$N367</f>
        <v>0</v>
      </c>
      <c r="AT367" s="8">
        <f>(IFERROR(VLOOKUP($D367,platts!$C$3:$AM$457,soaf_platts!AT$1+2,FALSE),VLOOKUP($C367,Lifetime!$A$2:$AK$48,2+soaf_platts!AT$1,FALSE)))*$N367</f>
        <v>0</v>
      </c>
      <c r="AU367" s="8">
        <f>(IFERROR(VLOOKUP($D367,platts!$C$3:$AM$457,soaf_platts!AU$1+2,FALSE),VLOOKUP($C367,Lifetime!$A$2:$AK$48,2+soaf_platts!AU$1,FALSE)))*$N367</f>
        <v>0</v>
      </c>
      <c r="AV367" s="8">
        <f>(IFERROR(VLOOKUP($D367,platts!$C$3:$AM$457,soaf_platts!AV$1+2,FALSE),VLOOKUP($C367,Lifetime!$A$2:$AK$48,2+soaf_platts!AV$1,FALSE)))*$N367</f>
        <v>0</v>
      </c>
      <c r="AW367" s="8">
        <f>(IFERROR(VLOOKUP($D367,platts!$C$3:$AM$457,soaf_platts!AW$1+2,FALSE),VLOOKUP($C367,Lifetime!$A$2:$AK$48,2+soaf_platts!AW$1,FALSE)))*$N367</f>
        <v>0</v>
      </c>
    </row>
    <row r="368" spans="1:49" x14ac:dyDescent="0.25">
      <c r="A368" s="8">
        <v>366</v>
      </c>
      <c r="B368" s="23" t="s">
        <v>45</v>
      </c>
      <c r="C368" s="21" t="s">
        <v>12</v>
      </c>
      <c r="D368" s="8" t="str">
        <f t="shared" si="20"/>
        <v>NL_RoR</v>
      </c>
      <c r="E368" s="8">
        <f>IFERROR(VLOOKUP(D368,Data_2011!$D:$F,3,FALSE),VLOOKUP($C368,Efficiency!A367:B411,2,FALSE))</f>
        <v>1</v>
      </c>
      <c r="F368" s="8">
        <f>IFERROR(VLOOKUP(D368,Data_2011!$D:$F,2,FALSE),0)</f>
        <v>0</v>
      </c>
      <c r="G368" s="8">
        <f t="shared" si="22"/>
        <v>0</v>
      </c>
      <c r="H368" s="8">
        <f t="shared" si="23"/>
        <v>0</v>
      </c>
      <c r="I368" s="8">
        <v>0</v>
      </c>
      <c r="J368" s="8">
        <v>0</v>
      </c>
      <c r="K368" s="8">
        <v>0</v>
      </c>
      <c r="L368" s="8">
        <f>IFERROR(VLOOKUP($D368,platts!$C$3:$AM$457,2,FALSE),0)</f>
        <v>38.554000000000002</v>
      </c>
      <c r="M368" s="18">
        <f t="shared" si="21"/>
        <v>-0.55400000000000205</v>
      </c>
      <c r="N368" s="8">
        <f>VLOOKUP($D368,soaf!$D$2:$E$514,2,FALSE)</f>
        <v>38</v>
      </c>
      <c r="O368" s="8">
        <f>(IFERROR(VLOOKUP($D368,platts!$C$3:$AM$457,soaf_platts!O$1+2,FALSE),VLOOKUP($C368,Lifetime!$A$2:$AK$48,2+soaf_platts!O$1,FALSE)))*$N368</f>
        <v>38</v>
      </c>
      <c r="P368" s="8">
        <f>(IFERROR(VLOOKUP($D368,platts!$C$3:$AM$457,soaf_platts!P$1+2,FALSE),VLOOKUP($C368,Lifetime!$A$2:$AK$48,2+soaf_platts!P$1,FALSE)))*$N368</f>
        <v>38</v>
      </c>
      <c r="Q368" s="8">
        <f>(IFERROR(VLOOKUP($D368,platts!$C$3:$AM$457,soaf_platts!Q$1+2,FALSE),VLOOKUP($C368,Lifetime!$A$2:$AK$48,2+soaf_platts!Q$1,FALSE)))*$N368</f>
        <v>38</v>
      </c>
      <c r="R368" s="8">
        <f>(IFERROR(VLOOKUP($D368,platts!$C$3:$AM$457,soaf_platts!R$1+2,FALSE),VLOOKUP($C368,Lifetime!$A$2:$AK$48,2+soaf_platts!R$1,FALSE)))*$N368</f>
        <v>38</v>
      </c>
      <c r="S368" s="8">
        <f>(IFERROR(VLOOKUP($D368,platts!$C$3:$AM$457,soaf_platts!S$1+2,FALSE),VLOOKUP($C368,Lifetime!$A$2:$AK$48,2+soaf_platts!S$1,FALSE)))*$N368</f>
        <v>38</v>
      </c>
      <c r="T368" s="8">
        <f>(IFERROR(VLOOKUP($D368,platts!$C$3:$AM$457,soaf_platts!T$1+2,FALSE),VLOOKUP($C368,Lifetime!$A$2:$AK$48,2+soaf_platts!T$1,FALSE)))*$N368</f>
        <v>38</v>
      </c>
      <c r="U368" s="8">
        <f>(IFERROR(VLOOKUP($D368,platts!$C$3:$AM$457,soaf_platts!U$1+2,FALSE),VLOOKUP($C368,Lifetime!$A$2:$AK$48,2+soaf_platts!U$1,FALSE)))*$N368</f>
        <v>38</v>
      </c>
      <c r="V368" s="8">
        <f>(IFERROR(VLOOKUP($D368,platts!$C$3:$AM$457,soaf_platts!V$1+2,FALSE),VLOOKUP($C368,Lifetime!$A$2:$AK$48,2+soaf_platts!V$1,FALSE)))*$N368</f>
        <v>38</v>
      </c>
      <c r="W368" s="8">
        <f>(IFERROR(VLOOKUP($D368,platts!$C$3:$AM$457,soaf_platts!W$1+2,FALSE),VLOOKUP($C368,Lifetime!$A$2:$AK$48,2+soaf_platts!W$1,FALSE)))*$N368</f>
        <v>38</v>
      </c>
      <c r="X368" s="8">
        <f>(IFERROR(VLOOKUP($D368,platts!$C$3:$AM$457,soaf_platts!X$1+2,FALSE),VLOOKUP($C368,Lifetime!$A$2:$AK$48,2+soaf_platts!X$1,FALSE)))*$N368</f>
        <v>38</v>
      </c>
      <c r="Y368" s="8">
        <f>(IFERROR(VLOOKUP($D368,platts!$C$3:$AM$457,soaf_platts!Y$1+2,FALSE),VLOOKUP($C368,Lifetime!$A$2:$AK$48,2+soaf_platts!Y$1,FALSE)))*$N368</f>
        <v>38</v>
      </c>
      <c r="Z368" s="8">
        <f>(IFERROR(VLOOKUP($D368,platts!$C$3:$AM$457,soaf_platts!Z$1+2,FALSE),VLOOKUP($C368,Lifetime!$A$2:$AK$48,2+soaf_platts!Z$1,FALSE)))*$N368</f>
        <v>38</v>
      </c>
      <c r="AA368" s="8">
        <f>(IFERROR(VLOOKUP($D368,platts!$C$3:$AM$457,soaf_platts!AA$1+2,FALSE),VLOOKUP($C368,Lifetime!$A$2:$AK$48,2+soaf_platts!AA$1,FALSE)))*$N368</f>
        <v>38</v>
      </c>
      <c r="AB368" s="8">
        <f>(IFERROR(VLOOKUP($D368,platts!$C$3:$AM$457,soaf_platts!AB$1+2,FALSE),VLOOKUP($C368,Lifetime!$A$2:$AK$48,2+soaf_platts!AB$1,FALSE)))*$N368</f>
        <v>38</v>
      </c>
      <c r="AC368" s="8">
        <f>(IFERROR(VLOOKUP($D368,platts!$C$3:$AM$457,soaf_platts!AC$1+2,FALSE),VLOOKUP($C368,Lifetime!$A$2:$AK$48,2+soaf_platts!AC$1,FALSE)))*$N368</f>
        <v>38</v>
      </c>
      <c r="AD368" s="8">
        <f>(IFERROR(VLOOKUP($D368,platts!$C$3:$AM$457,soaf_platts!AD$1+2,FALSE),VLOOKUP($C368,Lifetime!$A$2:$AK$48,2+soaf_platts!AD$1,FALSE)))*$N368</f>
        <v>38</v>
      </c>
      <c r="AE368" s="8">
        <f>(IFERROR(VLOOKUP($D368,platts!$C$3:$AM$457,soaf_platts!AE$1+2,FALSE),VLOOKUP($C368,Lifetime!$A$2:$AK$48,2+soaf_platts!AE$1,FALSE)))*$N368</f>
        <v>38</v>
      </c>
      <c r="AF368" s="8">
        <f>(IFERROR(VLOOKUP($D368,platts!$C$3:$AM$457,soaf_platts!AF$1+2,FALSE),VLOOKUP($C368,Lifetime!$A$2:$AK$48,2+soaf_platts!AF$1,FALSE)))*$N368</f>
        <v>38</v>
      </c>
      <c r="AG368" s="8">
        <f>(IFERROR(VLOOKUP($D368,platts!$C$3:$AM$457,soaf_platts!AG$1+2,FALSE),VLOOKUP($C368,Lifetime!$A$2:$AK$48,2+soaf_platts!AG$1,FALSE)))*$N368</f>
        <v>38</v>
      </c>
      <c r="AH368" s="8">
        <f>(IFERROR(VLOOKUP($D368,platts!$C$3:$AM$457,soaf_platts!AH$1+2,FALSE),VLOOKUP($C368,Lifetime!$A$2:$AK$48,2+soaf_platts!AH$1,FALSE)))*$N368</f>
        <v>38</v>
      </c>
      <c r="AI368" s="8">
        <f>(IFERROR(VLOOKUP($D368,platts!$C$3:$AM$457,soaf_platts!AI$1+2,FALSE),VLOOKUP($C368,Lifetime!$A$2:$AK$48,2+soaf_platts!AI$1,FALSE)))*$N368</f>
        <v>38</v>
      </c>
      <c r="AJ368" s="8">
        <f>(IFERROR(VLOOKUP($D368,platts!$C$3:$AM$457,soaf_platts!AJ$1+2,FALSE),VLOOKUP($C368,Lifetime!$A$2:$AK$48,2+soaf_platts!AJ$1,FALSE)))*$N368</f>
        <v>38</v>
      </c>
      <c r="AK368" s="8">
        <f>(IFERROR(VLOOKUP($D368,platts!$C$3:$AM$457,soaf_platts!AK$1+2,FALSE),VLOOKUP($C368,Lifetime!$A$2:$AK$48,2+soaf_platts!AK$1,FALSE)))*$N368</f>
        <v>38</v>
      </c>
      <c r="AL368" s="8">
        <f>(IFERROR(VLOOKUP($D368,platts!$C$3:$AM$457,soaf_platts!AL$1+2,FALSE),VLOOKUP($C368,Lifetime!$A$2:$AK$48,2+soaf_platts!AL$1,FALSE)))*$N368</f>
        <v>38</v>
      </c>
      <c r="AM368" s="8">
        <f>(IFERROR(VLOOKUP($D368,platts!$C$3:$AM$457,soaf_platts!AM$1+2,FALSE),VLOOKUP($C368,Lifetime!$A$2:$AK$48,2+soaf_platts!AM$1,FALSE)))*$N368</f>
        <v>38</v>
      </c>
      <c r="AN368" s="8">
        <f>(IFERROR(VLOOKUP($D368,platts!$C$3:$AM$457,soaf_platts!AN$1+2,FALSE),VLOOKUP($C368,Lifetime!$A$2:$AK$48,2+soaf_platts!AN$1,FALSE)))*$N368</f>
        <v>38</v>
      </c>
      <c r="AO368" s="8">
        <f>(IFERROR(VLOOKUP($D368,platts!$C$3:$AM$457,soaf_platts!AO$1+2,FALSE),VLOOKUP($C368,Lifetime!$A$2:$AK$48,2+soaf_platts!AO$1,FALSE)))*$N368</f>
        <v>38</v>
      </c>
      <c r="AP368" s="8">
        <f>(IFERROR(VLOOKUP($D368,platts!$C$3:$AM$457,soaf_platts!AP$1+2,FALSE),VLOOKUP($C368,Lifetime!$A$2:$AK$48,2+soaf_platts!AP$1,FALSE)))*$N368</f>
        <v>38</v>
      </c>
      <c r="AQ368" s="8">
        <f>(IFERROR(VLOOKUP($D368,platts!$C$3:$AM$457,soaf_platts!AQ$1+2,FALSE),VLOOKUP($C368,Lifetime!$A$2:$AK$48,2+soaf_platts!AQ$1,FALSE)))*$N368</f>
        <v>38</v>
      </c>
      <c r="AR368" s="8">
        <f>(IFERROR(VLOOKUP($D368,platts!$C$3:$AM$457,soaf_platts!AR$1+2,FALSE),VLOOKUP($C368,Lifetime!$A$2:$AK$48,2+soaf_platts!AR$1,FALSE)))*$N368</f>
        <v>38</v>
      </c>
      <c r="AS368" s="8">
        <f>(IFERROR(VLOOKUP($D368,platts!$C$3:$AM$457,soaf_platts!AS$1+2,FALSE),VLOOKUP($C368,Lifetime!$A$2:$AK$48,2+soaf_platts!AS$1,FALSE)))*$N368</f>
        <v>38</v>
      </c>
      <c r="AT368" s="8">
        <f>(IFERROR(VLOOKUP($D368,platts!$C$3:$AM$457,soaf_platts!AT$1+2,FALSE),VLOOKUP($C368,Lifetime!$A$2:$AK$48,2+soaf_platts!AT$1,FALSE)))*$N368</f>
        <v>38</v>
      </c>
      <c r="AU368" s="8">
        <f>(IFERROR(VLOOKUP($D368,platts!$C$3:$AM$457,soaf_platts!AU$1+2,FALSE),VLOOKUP($C368,Lifetime!$A$2:$AK$48,2+soaf_platts!AU$1,FALSE)))*$N368</f>
        <v>38</v>
      </c>
      <c r="AV368" s="8">
        <f>(IFERROR(VLOOKUP($D368,platts!$C$3:$AM$457,soaf_platts!AV$1+2,FALSE),VLOOKUP($C368,Lifetime!$A$2:$AK$48,2+soaf_platts!AV$1,FALSE)))*$N368</f>
        <v>38</v>
      </c>
      <c r="AW368" s="8">
        <f>(IFERROR(VLOOKUP($D368,platts!$C$3:$AM$457,soaf_platts!AW$1+2,FALSE),VLOOKUP($C368,Lifetime!$A$2:$AK$48,2+soaf_platts!AW$1,FALSE)))*$N368</f>
        <v>38</v>
      </c>
    </row>
    <row r="369" spans="1:49" x14ac:dyDescent="0.25">
      <c r="A369" s="8">
        <v>367</v>
      </c>
      <c r="B369" s="23" t="s">
        <v>45</v>
      </c>
      <c r="C369" s="21" t="s">
        <v>21</v>
      </c>
      <c r="D369" s="8" t="str">
        <f t="shared" si="20"/>
        <v>NL_Solar 1</v>
      </c>
      <c r="E369" s="8">
        <f>IFERROR(VLOOKUP(D369,Data_2011!$D:$F,3,FALSE),VLOOKUP($C369,Efficiency!A368:B412,2,FALSE))</f>
        <v>1</v>
      </c>
      <c r="F369" s="8">
        <f>IFERROR(VLOOKUP(D369,Data_2011!$D:$F,2,FALSE),0)</f>
        <v>0</v>
      </c>
      <c r="G369" s="8">
        <f t="shared" si="22"/>
        <v>0</v>
      </c>
      <c r="H369" s="8">
        <f t="shared" si="23"/>
        <v>0</v>
      </c>
      <c r="I369" s="8">
        <v>0</v>
      </c>
      <c r="J369" s="8">
        <v>0</v>
      </c>
      <c r="K369" s="8">
        <v>0</v>
      </c>
      <c r="L369" s="8">
        <f>IFERROR(VLOOKUP($D369,platts!$C$3:$AM$457,2,FALSE),0)</f>
        <v>11.694000000000001</v>
      </c>
      <c r="M369" s="18">
        <f t="shared" si="21"/>
        <v>1998.3059999999998</v>
      </c>
      <c r="N369" s="8">
        <f>VLOOKUP($D369,soaf!$D$2:$E$514,2,FALSE)</f>
        <v>2009.9999999999998</v>
      </c>
      <c r="O369" s="8">
        <f>(IFERROR(VLOOKUP($D369,platts!$C$3:$AM$457,soaf_platts!O$1+2,FALSE),VLOOKUP($C369,Lifetime!$A$2:$AK$48,2+soaf_platts!O$1,FALSE)))*$N369</f>
        <v>1213.6659825551565</v>
      </c>
      <c r="P369" s="8">
        <f>(IFERROR(VLOOKUP($D369,platts!$C$3:$AM$457,soaf_platts!P$1+2,FALSE),VLOOKUP($C369,Lifetime!$A$2:$AK$48,2+soaf_platts!P$1,FALSE)))*$N369</f>
        <v>1213.6659825551565</v>
      </c>
      <c r="Q369" s="8">
        <f>(IFERROR(VLOOKUP($D369,platts!$C$3:$AM$457,soaf_platts!Q$1+2,FALSE),VLOOKUP($C369,Lifetime!$A$2:$AK$48,2+soaf_platts!Q$1,FALSE)))*$N369</f>
        <v>1213.6659825551565</v>
      </c>
      <c r="R369" s="8">
        <f>(IFERROR(VLOOKUP($D369,platts!$C$3:$AM$457,soaf_platts!R$1+2,FALSE),VLOOKUP($C369,Lifetime!$A$2:$AK$48,2+soaf_platts!R$1,FALSE)))*$N369</f>
        <v>1213.6659825551565</v>
      </c>
      <c r="S369" s="8">
        <f>(IFERROR(VLOOKUP($D369,platts!$C$3:$AM$457,soaf_platts!S$1+2,FALSE),VLOOKUP($C369,Lifetime!$A$2:$AK$48,2+soaf_platts!S$1,FALSE)))*$N369</f>
        <v>1213.6659825551565</v>
      </c>
      <c r="T369" s="8">
        <f>(IFERROR(VLOOKUP($D369,platts!$C$3:$AM$457,soaf_platts!T$1+2,FALSE),VLOOKUP($C369,Lifetime!$A$2:$AK$48,2+soaf_platts!T$1,FALSE)))*$N369</f>
        <v>1213.6659825551565</v>
      </c>
      <c r="U369" s="8">
        <f>(IFERROR(VLOOKUP($D369,platts!$C$3:$AM$457,soaf_platts!U$1+2,FALSE),VLOOKUP($C369,Lifetime!$A$2:$AK$48,2+soaf_platts!U$1,FALSE)))*$N369</f>
        <v>1213.6659825551565</v>
      </c>
      <c r="V369" s="8">
        <f>(IFERROR(VLOOKUP($D369,platts!$C$3:$AM$457,soaf_platts!V$1+2,FALSE),VLOOKUP($C369,Lifetime!$A$2:$AK$48,2+soaf_platts!V$1,FALSE)))*$N369</f>
        <v>1213.6659825551565</v>
      </c>
      <c r="W369" s="8">
        <f>(IFERROR(VLOOKUP($D369,platts!$C$3:$AM$457,soaf_platts!W$1+2,FALSE),VLOOKUP($C369,Lifetime!$A$2:$AK$48,2+soaf_platts!W$1,FALSE)))*$N369</f>
        <v>1213.6659825551565</v>
      </c>
      <c r="X369" s="8">
        <f>(IFERROR(VLOOKUP($D369,platts!$C$3:$AM$457,soaf_platts!X$1+2,FALSE),VLOOKUP($C369,Lifetime!$A$2:$AK$48,2+soaf_platts!X$1,FALSE)))*$N369</f>
        <v>1194.7588506926627</v>
      </c>
      <c r="Y369" s="8">
        <f>(IFERROR(VLOOKUP($D369,platts!$C$3:$AM$457,soaf_platts!Y$1+2,FALSE),VLOOKUP($C369,Lifetime!$A$2:$AK$48,2+soaf_platts!Y$1,FALSE)))*$N369</f>
        <v>1140.6157003591584</v>
      </c>
      <c r="Z369" s="8">
        <f>(IFERROR(VLOOKUP($D369,platts!$C$3:$AM$457,soaf_platts!Z$1+2,FALSE),VLOOKUP($C369,Lifetime!$A$2:$AK$48,2+soaf_platts!Z$1,FALSE)))*$N369</f>
        <v>423.8635197537198</v>
      </c>
      <c r="AA369" s="8">
        <f>(IFERROR(VLOOKUP($D369,platts!$C$3:$AM$457,soaf_platts!AA$1+2,FALSE),VLOOKUP($C369,Lifetime!$A$2:$AK$48,2+soaf_platts!AA$1,FALSE)))*$N369</f>
        <v>294.95125705489988</v>
      </c>
      <c r="AB369" s="8">
        <f>(IFERROR(VLOOKUP($D369,platts!$C$3:$AM$457,soaf_platts!AB$1+2,FALSE),VLOOKUP($C369,Lifetime!$A$2:$AK$48,2+soaf_platts!AB$1,FALSE)))*$N369</f>
        <v>91.441765007696247</v>
      </c>
      <c r="AC369" s="8">
        <f>(IFERROR(VLOOKUP($D369,platts!$C$3:$AM$457,soaf_platts!AC$1+2,FALSE),VLOOKUP($C369,Lifetime!$A$2:$AK$48,2+soaf_platts!AC$1,FALSE)))*$N369</f>
        <v>91.441765007696247</v>
      </c>
      <c r="AD369" s="8">
        <f>(IFERROR(VLOOKUP($D369,platts!$C$3:$AM$457,soaf_platts!AD$1+2,FALSE),VLOOKUP($C369,Lifetime!$A$2:$AK$48,2+soaf_platts!AD$1,FALSE)))*$N369</f>
        <v>91.441765007696247</v>
      </c>
      <c r="AE369" s="8">
        <f>(IFERROR(VLOOKUP($D369,platts!$C$3:$AM$457,soaf_platts!AE$1+2,FALSE),VLOOKUP($C369,Lifetime!$A$2:$AK$48,2+soaf_platts!AE$1,FALSE)))*$N369</f>
        <v>77.347357619291927</v>
      </c>
      <c r="AF369" s="8">
        <f>(IFERROR(VLOOKUP($D369,platts!$C$3:$AM$457,soaf_platts!AF$1+2,FALSE),VLOOKUP($C369,Lifetime!$A$2:$AK$48,2+soaf_platts!AF$1,FALSE)))*$N369</f>
        <v>77.347357619291927</v>
      </c>
      <c r="AG369" s="8">
        <f>(IFERROR(VLOOKUP($D369,platts!$C$3:$AM$457,soaf_platts!AG$1+2,FALSE),VLOOKUP($C369,Lifetime!$A$2:$AK$48,2+soaf_platts!AG$1,FALSE)))*$N369</f>
        <v>77.347357619291927</v>
      </c>
      <c r="AH369" s="8">
        <f>(IFERROR(VLOOKUP($D369,platts!$C$3:$AM$457,soaf_platts!AH$1+2,FALSE),VLOOKUP($C369,Lifetime!$A$2:$AK$48,2+soaf_platts!AH$1,FALSE)))*$N369</f>
        <v>77.347357619291927</v>
      </c>
      <c r="AI369" s="8">
        <f>(IFERROR(VLOOKUP($D369,platts!$C$3:$AM$457,soaf_platts!AI$1+2,FALSE),VLOOKUP($C369,Lifetime!$A$2:$AK$48,2+soaf_platts!AI$1,FALSE)))*$N369</f>
        <v>77.347357619291927</v>
      </c>
      <c r="AJ369" s="8">
        <f>(IFERROR(VLOOKUP($D369,platts!$C$3:$AM$457,soaf_platts!AJ$1+2,FALSE),VLOOKUP($C369,Lifetime!$A$2:$AK$48,2+soaf_platts!AJ$1,FALSE)))*$N369</f>
        <v>77.347357619291927</v>
      </c>
      <c r="AK369" s="8">
        <f>(IFERROR(VLOOKUP($D369,platts!$C$3:$AM$457,soaf_platts!AK$1+2,FALSE),VLOOKUP($C369,Lifetime!$A$2:$AK$48,2+soaf_platts!AK$1,FALSE)))*$N369</f>
        <v>77.347357619291927</v>
      </c>
      <c r="AL369" s="8">
        <f>(IFERROR(VLOOKUP($D369,platts!$C$3:$AM$457,soaf_platts!AL$1+2,FALSE),VLOOKUP($C369,Lifetime!$A$2:$AK$48,2+soaf_platts!AL$1,FALSE)))*$N369</f>
        <v>0</v>
      </c>
      <c r="AM369" s="8">
        <f>(IFERROR(VLOOKUP($D369,platts!$C$3:$AM$457,soaf_platts!AM$1+2,FALSE),VLOOKUP($C369,Lifetime!$A$2:$AK$48,2+soaf_platts!AM$1,FALSE)))*$N369</f>
        <v>0</v>
      </c>
      <c r="AN369" s="8">
        <f>(IFERROR(VLOOKUP($D369,platts!$C$3:$AM$457,soaf_platts!AN$1+2,FALSE),VLOOKUP($C369,Lifetime!$A$2:$AK$48,2+soaf_platts!AN$1,FALSE)))*$N369</f>
        <v>0</v>
      </c>
      <c r="AO369" s="8">
        <f>(IFERROR(VLOOKUP($D369,platts!$C$3:$AM$457,soaf_platts!AO$1+2,FALSE),VLOOKUP($C369,Lifetime!$A$2:$AK$48,2+soaf_platts!AO$1,FALSE)))*$N369</f>
        <v>0</v>
      </c>
      <c r="AP369" s="8">
        <f>(IFERROR(VLOOKUP($D369,platts!$C$3:$AM$457,soaf_platts!AP$1+2,FALSE),VLOOKUP($C369,Lifetime!$A$2:$AK$48,2+soaf_platts!AP$1,FALSE)))*$N369</f>
        <v>0</v>
      </c>
      <c r="AQ369" s="8">
        <f>(IFERROR(VLOOKUP($D369,platts!$C$3:$AM$457,soaf_platts!AQ$1+2,FALSE),VLOOKUP($C369,Lifetime!$A$2:$AK$48,2+soaf_platts!AQ$1,FALSE)))*$N369</f>
        <v>0</v>
      </c>
      <c r="AR369" s="8">
        <f>(IFERROR(VLOOKUP($D369,platts!$C$3:$AM$457,soaf_platts!AR$1+2,FALSE),VLOOKUP($C369,Lifetime!$A$2:$AK$48,2+soaf_platts!AR$1,FALSE)))*$N369</f>
        <v>0</v>
      </c>
      <c r="AS369" s="8">
        <f>(IFERROR(VLOOKUP($D369,platts!$C$3:$AM$457,soaf_platts!AS$1+2,FALSE),VLOOKUP($C369,Lifetime!$A$2:$AK$48,2+soaf_platts!AS$1,FALSE)))*$N369</f>
        <v>0</v>
      </c>
      <c r="AT369" s="8">
        <f>(IFERROR(VLOOKUP($D369,platts!$C$3:$AM$457,soaf_platts!AT$1+2,FALSE),VLOOKUP($C369,Lifetime!$A$2:$AK$48,2+soaf_platts!AT$1,FALSE)))*$N369</f>
        <v>0</v>
      </c>
      <c r="AU369" s="8">
        <f>(IFERROR(VLOOKUP($D369,platts!$C$3:$AM$457,soaf_platts!AU$1+2,FALSE),VLOOKUP($C369,Lifetime!$A$2:$AK$48,2+soaf_platts!AU$1,FALSE)))*$N369</f>
        <v>0</v>
      </c>
      <c r="AV369" s="8">
        <f>(IFERROR(VLOOKUP($D369,platts!$C$3:$AM$457,soaf_platts!AV$1+2,FALSE),VLOOKUP($C369,Lifetime!$A$2:$AK$48,2+soaf_platts!AV$1,FALSE)))*$N369</f>
        <v>0</v>
      </c>
      <c r="AW369" s="8">
        <f>(IFERROR(VLOOKUP($D369,platts!$C$3:$AM$457,soaf_platts!AW$1+2,FALSE),VLOOKUP($C369,Lifetime!$A$2:$AK$48,2+soaf_platts!AW$1,FALSE)))*$N369</f>
        <v>0</v>
      </c>
    </row>
    <row r="370" spans="1:49" x14ac:dyDescent="0.25">
      <c r="A370" s="8">
        <v>368</v>
      </c>
      <c r="B370" s="23" t="s">
        <v>45</v>
      </c>
      <c r="C370" s="21" t="s">
        <v>28</v>
      </c>
      <c r="D370" s="8" t="str">
        <f t="shared" si="20"/>
        <v>NL_Wind offshore 1</v>
      </c>
      <c r="E370" s="8">
        <f>IFERROR(VLOOKUP(D370,Data_2011!$D:$F,3,FALSE),VLOOKUP($C370,Efficiency!A369:B413,2,FALSE))</f>
        <v>1</v>
      </c>
      <c r="F370" s="8">
        <f>IFERROR(VLOOKUP(D370,Data_2011!$D:$F,2,FALSE),0)</f>
        <v>0</v>
      </c>
      <c r="G370" s="8">
        <f t="shared" si="22"/>
        <v>0</v>
      </c>
      <c r="H370" s="8">
        <f t="shared" si="23"/>
        <v>0</v>
      </c>
      <c r="I370" s="8">
        <v>0</v>
      </c>
      <c r="J370" s="8">
        <v>0</v>
      </c>
      <c r="K370" s="8">
        <v>0</v>
      </c>
      <c r="L370" s="8">
        <f>IFERROR(VLOOKUP($D370,platts!$C$3:$AM$457,2,FALSE),0)</f>
        <v>248.8</v>
      </c>
      <c r="M370" s="18">
        <f t="shared" si="21"/>
        <v>129.19999999999999</v>
      </c>
      <c r="N370" s="8">
        <f>VLOOKUP($D370,soaf!$D$2:$E$514,2,FALSE)</f>
        <v>378</v>
      </c>
      <c r="O370" s="8">
        <f>(IFERROR(VLOOKUP($D370,platts!$C$3:$AM$457,soaf_platts!O$1+2,FALSE),VLOOKUP($C370,Lifetime!$A$2:$AK$48,2+soaf_platts!O$1,FALSE)))*$N370</f>
        <v>378</v>
      </c>
      <c r="P370" s="8">
        <f>(IFERROR(VLOOKUP($D370,platts!$C$3:$AM$457,soaf_platts!P$1+2,FALSE),VLOOKUP($C370,Lifetime!$A$2:$AK$48,2+soaf_platts!P$1,FALSE)))*$N370</f>
        <v>378</v>
      </c>
      <c r="Q370" s="8">
        <f>(IFERROR(VLOOKUP($D370,platts!$C$3:$AM$457,soaf_platts!Q$1+2,FALSE),VLOOKUP($C370,Lifetime!$A$2:$AK$48,2+soaf_platts!Q$1,FALSE)))*$N370</f>
        <v>378</v>
      </c>
      <c r="R370" s="8">
        <f>(IFERROR(VLOOKUP($D370,platts!$C$3:$AM$457,soaf_platts!R$1+2,FALSE),VLOOKUP($C370,Lifetime!$A$2:$AK$48,2+soaf_platts!R$1,FALSE)))*$N370</f>
        <v>371.9228295819936</v>
      </c>
      <c r="S370" s="8">
        <f>(IFERROR(VLOOKUP($D370,platts!$C$3:$AM$457,soaf_platts!S$1+2,FALSE),VLOOKUP($C370,Lifetime!$A$2:$AK$48,2+soaf_platts!S$1,FALSE)))*$N370</f>
        <v>371.9228295819936</v>
      </c>
      <c r="T370" s="8">
        <f>(IFERROR(VLOOKUP($D370,platts!$C$3:$AM$457,soaf_platts!T$1+2,FALSE),VLOOKUP($C370,Lifetime!$A$2:$AK$48,2+soaf_platts!T$1,FALSE)))*$N370</f>
        <v>354.60289389067526</v>
      </c>
      <c r="U370" s="8">
        <f>(IFERROR(VLOOKUP($D370,platts!$C$3:$AM$457,soaf_platts!U$1+2,FALSE),VLOOKUP($C370,Lifetime!$A$2:$AK$48,2+soaf_platts!U$1,FALSE)))*$N370</f>
        <v>346.39871382636653</v>
      </c>
      <c r="V370" s="8">
        <f>(IFERROR(VLOOKUP($D370,platts!$C$3:$AM$457,soaf_platts!V$1+2,FALSE),VLOOKUP($C370,Lifetime!$A$2:$AK$48,2+soaf_platts!V$1,FALSE)))*$N370</f>
        <v>346.39871382636653</v>
      </c>
      <c r="W370" s="8">
        <f>(IFERROR(VLOOKUP($D370,platts!$C$3:$AM$457,soaf_platts!W$1+2,FALSE),VLOOKUP($C370,Lifetime!$A$2:$AK$48,2+soaf_platts!W$1,FALSE)))*$N370</f>
        <v>346.39871382636653</v>
      </c>
      <c r="X370" s="8">
        <f>(IFERROR(VLOOKUP($D370,platts!$C$3:$AM$457,soaf_platts!X$1+2,FALSE),VLOOKUP($C370,Lifetime!$A$2:$AK$48,2+soaf_platts!X$1,FALSE)))*$N370</f>
        <v>346.39871382636653</v>
      </c>
      <c r="Y370" s="8">
        <f>(IFERROR(VLOOKUP($D370,platts!$C$3:$AM$457,soaf_platts!Y$1+2,FALSE),VLOOKUP($C370,Lifetime!$A$2:$AK$48,2+soaf_platts!Y$1,FALSE)))*$N370</f>
        <v>346.39871382636653</v>
      </c>
      <c r="Z370" s="8">
        <f>(IFERROR(VLOOKUP($D370,platts!$C$3:$AM$457,soaf_platts!Z$1+2,FALSE),VLOOKUP($C370,Lifetime!$A$2:$AK$48,2+soaf_platts!Z$1,FALSE)))*$N370</f>
        <v>346.39871382636653</v>
      </c>
      <c r="AA370" s="8">
        <f>(IFERROR(VLOOKUP($D370,platts!$C$3:$AM$457,soaf_platts!AA$1+2,FALSE),VLOOKUP($C370,Lifetime!$A$2:$AK$48,2+soaf_platts!AA$1,FALSE)))*$N370</f>
        <v>346.39871382636653</v>
      </c>
      <c r="AB370" s="8">
        <f>(IFERROR(VLOOKUP($D370,platts!$C$3:$AM$457,soaf_platts!AB$1+2,FALSE),VLOOKUP($C370,Lifetime!$A$2:$AK$48,2+soaf_platts!AB$1,FALSE)))*$N370</f>
        <v>346.39871382636653</v>
      </c>
      <c r="AC370" s="8">
        <f>(IFERROR(VLOOKUP($D370,platts!$C$3:$AM$457,soaf_platts!AC$1+2,FALSE),VLOOKUP($C370,Lifetime!$A$2:$AK$48,2+soaf_platts!AC$1,FALSE)))*$N370</f>
        <v>346.39871382636653</v>
      </c>
      <c r="AD370" s="8">
        <f>(IFERROR(VLOOKUP($D370,platts!$C$3:$AM$457,soaf_platts!AD$1+2,FALSE),VLOOKUP($C370,Lifetime!$A$2:$AK$48,2+soaf_platts!AD$1,FALSE)))*$N370</f>
        <v>346.39871382636653</v>
      </c>
      <c r="AE370" s="8">
        <f>(IFERROR(VLOOKUP($D370,platts!$C$3:$AM$457,soaf_platts!AE$1+2,FALSE),VLOOKUP($C370,Lifetime!$A$2:$AK$48,2+soaf_platts!AE$1,FALSE)))*$N370</f>
        <v>182.3151125401929</v>
      </c>
      <c r="AF370" s="8">
        <f>(IFERROR(VLOOKUP($D370,platts!$C$3:$AM$457,soaf_platts!AF$1+2,FALSE),VLOOKUP($C370,Lifetime!$A$2:$AK$48,2+soaf_platts!AF$1,FALSE)))*$N370</f>
        <v>0</v>
      </c>
      <c r="AG370" s="8">
        <f>(IFERROR(VLOOKUP($D370,platts!$C$3:$AM$457,soaf_platts!AG$1+2,FALSE),VLOOKUP($C370,Lifetime!$A$2:$AK$48,2+soaf_platts!AG$1,FALSE)))*$N370</f>
        <v>0</v>
      </c>
      <c r="AH370" s="8">
        <f>(IFERROR(VLOOKUP($D370,platts!$C$3:$AM$457,soaf_platts!AH$1+2,FALSE),VLOOKUP($C370,Lifetime!$A$2:$AK$48,2+soaf_platts!AH$1,FALSE)))*$N370</f>
        <v>0</v>
      </c>
      <c r="AI370" s="8">
        <f>(IFERROR(VLOOKUP($D370,platts!$C$3:$AM$457,soaf_platts!AI$1+2,FALSE),VLOOKUP($C370,Lifetime!$A$2:$AK$48,2+soaf_platts!AI$1,FALSE)))*$N370</f>
        <v>0</v>
      </c>
      <c r="AJ370" s="8">
        <f>(IFERROR(VLOOKUP($D370,platts!$C$3:$AM$457,soaf_platts!AJ$1+2,FALSE),VLOOKUP($C370,Lifetime!$A$2:$AK$48,2+soaf_platts!AJ$1,FALSE)))*$N370</f>
        <v>0</v>
      </c>
      <c r="AK370" s="8">
        <f>(IFERROR(VLOOKUP($D370,platts!$C$3:$AM$457,soaf_platts!AK$1+2,FALSE),VLOOKUP($C370,Lifetime!$A$2:$AK$48,2+soaf_platts!AK$1,FALSE)))*$N370</f>
        <v>0</v>
      </c>
      <c r="AL370" s="8">
        <f>(IFERROR(VLOOKUP($D370,platts!$C$3:$AM$457,soaf_platts!AL$1+2,FALSE),VLOOKUP($C370,Lifetime!$A$2:$AK$48,2+soaf_platts!AL$1,FALSE)))*$N370</f>
        <v>0</v>
      </c>
      <c r="AM370" s="8">
        <f>(IFERROR(VLOOKUP($D370,platts!$C$3:$AM$457,soaf_platts!AM$1+2,FALSE),VLOOKUP($C370,Lifetime!$A$2:$AK$48,2+soaf_platts!AM$1,FALSE)))*$N370</f>
        <v>0</v>
      </c>
      <c r="AN370" s="8">
        <f>(IFERROR(VLOOKUP($D370,platts!$C$3:$AM$457,soaf_platts!AN$1+2,FALSE),VLOOKUP($C370,Lifetime!$A$2:$AK$48,2+soaf_platts!AN$1,FALSE)))*$N370</f>
        <v>0</v>
      </c>
      <c r="AO370" s="8">
        <f>(IFERROR(VLOOKUP($D370,platts!$C$3:$AM$457,soaf_platts!AO$1+2,FALSE),VLOOKUP($C370,Lifetime!$A$2:$AK$48,2+soaf_platts!AO$1,FALSE)))*$N370</f>
        <v>0</v>
      </c>
      <c r="AP370" s="8">
        <f>(IFERROR(VLOOKUP($D370,platts!$C$3:$AM$457,soaf_platts!AP$1+2,FALSE),VLOOKUP($C370,Lifetime!$A$2:$AK$48,2+soaf_platts!AP$1,FALSE)))*$N370</f>
        <v>0</v>
      </c>
      <c r="AQ370" s="8">
        <f>(IFERROR(VLOOKUP($D370,platts!$C$3:$AM$457,soaf_platts!AQ$1+2,FALSE),VLOOKUP($C370,Lifetime!$A$2:$AK$48,2+soaf_platts!AQ$1,FALSE)))*$N370</f>
        <v>0</v>
      </c>
      <c r="AR370" s="8">
        <f>(IFERROR(VLOOKUP($D370,platts!$C$3:$AM$457,soaf_platts!AR$1+2,FALSE),VLOOKUP($C370,Lifetime!$A$2:$AK$48,2+soaf_platts!AR$1,FALSE)))*$N370</f>
        <v>0</v>
      </c>
      <c r="AS370" s="8">
        <f>(IFERROR(VLOOKUP($D370,platts!$C$3:$AM$457,soaf_platts!AS$1+2,FALSE),VLOOKUP($C370,Lifetime!$A$2:$AK$48,2+soaf_platts!AS$1,FALSE)))*$N370</f>
        <v>0</v>
      </c>
      <c r="AT370" s="8">
        <f>(IFERROR(VLOOKUP($D370,platts!$C$3:$AM$457,soaf_platts!AT$1+2,FALSE),VLOOKUP($C370,Lifetime!$A$2:$AK$48,2+soaf_platts!AT$1,FALSE)))*$N370</f>
        <v>0</v>
      </c>
      <c r="AU370" s="8">
        <f>(IFERROR(VLOOKUP($D370,platts!$C$3:$AM$457,soaf_platts!AU$1+2,FALSE),VLOOKUP($C370,Lifetime!$A$2:$AK$48,2+soaf_platts!AU$1,FALSE)))*$N370</f>
        <v>0</v>
      </c>
      <c r="AV370" s="8">
        <f>(IFERROR(VLOOKUP($D370,platts!$C$3:$AM$457,soaf_platts!AV$1+2,FALSE),VLOOKUP($C370,Lifetime!$A$2:$AK$48,2+soaf_platts!AV$1,FALSE)))*$N370</f>
        <v>0</v>
      </c>
      <c r="AW370" s="8">
        <f>(IFERROR(VLOOKUP($D370,platts!$C$3:$AM$457,soaf_platts!AW$1+2,FALSE),VLOOKUP($C370,Lifetime!$A$2:$AK$48,2+soaf_platts!AW$1,FALSE)))*$N370</f>
        <v>0</v>
      </c>
    </row>
    <row r="371" spans="1:49" x14ac:dyDescent="0.25">
      <c r="A371" s="8">
        <v>369</v>
      </c>
      <c r="B371" s="24" t="s">
        <v>45</v>
      </c>
      <c r="C371" s="21" t="s">
        <v>23</v>
      </c>
      <c r="D371" s="8" t="str">
        <f t="shared" si="20"/>
        <v>NL_Wind onshore 1</v>
      </c>
      <c r="E371" s="8">
        <f>IFERROR(VLOOKUP(D371,Data_2011!$D:$F,3,FALSE),VLOOKUP($C371,Efficiency!A370:B414,2,FALSE))</f>
        <v>1</v>
      </c>
      <c r="F371" s="8">
        <f>IFERROR(VLOOKUP(D371,Data_2011!$D:$F,2,FALSE),0)</f>
        <v>0</v>
      </c>
      <c r="G371" s="8">
        <f t="shared" si="22"/>
        <v>0</v>
      </c>
      <c r="H371" s="8">
        <f t="shared" si="23"/>
        <v>0</v>
      </c>
      <c r="I371" s="8">
        <v>0</v>
      </c>
      <c r="J371" s="8">
        <v>0</v>
      </c>
      <c r="K371" s="8">
        <v>0</v>
      </c>
      <c r="L371" s="8">
        <f>IFERROR(VLOOKUP($D371,platts!$C$3:$AM$457,2,FALSE),0)</f>
        <v>1810.6639999999959</v>
      </c>
      <c r="M371" s="18">
        <f t="shared" si="21"/>
        <v>1254.3360000000041</v>
      </c>
      <c r="N371" s="8">
        <f>VLOOKUP($D371,soaf!$D$2:$E$514,2,FALSE)</f>
        <v>3065</v>
      </c>
      <c r="O371" s="8">
        <f>(IFERROR(VLOOKUP($D371,platts!$C$3:$AM$457,soaf_platts!O$1+2,FALSE),VLOOKUP($C371,Lifetime!$A$2:$AK$48,2+soaf_platts!O$1,FALSE)))*$N371</f>
        <v>2856.7512249649858</v>
      </c>
      <c r="P371" s="8">
        <f>(IFERROR(VLOOKUP($D371,platts!$C$3:$AM$457,soaf_platts!P$1+2,FALSE),VLOOKUP($C371,Lifetime!$A$2:$AK$48,2+soaf_platts!P$1,FALSE)))*$N371</f>
        <v>2835.278701625482</v>
      </c>
      <c r="Q371" s="8">
        <f>(IFERROR(VLOOKUP($D371,platts!$C$3:$AM$457,soaf_platts!Q$1+2,FALSE),VLOOKUP($C371,Lifetime!$A$2:$AK$48,2+soaf_platts!Q$1,FALSE)))*$N371</f>
        <v>2816.5568957023524</v>
      </c>
      <c r="R371" s="8">
        <f>(IFERROR(VLOOKUP($D371,platts!$C$3:$AM$457,soaf_platts!R$1+2,FALSE),VLOOKUP($C371,Lifetime!$A$2:$AK$48,2+soaf_platts!R$1,FALSE)))*$N371</f>
        <v>2777.9960693977496</v>
      </c>
      <c r="S371" s="8">
        <f>(IFERROR(VLOOKUP($D371,platts!$C$3:$AM$457,soaf_platts!S$1+2,FALSE),VLOOKUP($C371,Lifetime!$A$2:$AK$48,2+soaf_platts!S$1,FALSE)))*$N371</f>
        <v>2720.6880459323265</v>
      </c>
      <c r="T371" s="8">
        <f>(IFERROR(VLOOKUP($D371,platts!$C$3:$AM$457,soaf_platts!T$1+2,FALSE),VLOOKUP($C371,Lifetime!$A$2:$AK$48,2+soaf_platts!T$1,FALSE)))*$N371</f>
        <v>2661.9665769021813</v>
      </c>
      <c r="U371" s="8">
        <f>(IFERROR(VLOOKUP($D371,platts!$C$3:$AM$457,soaf_platts!U$1+2,FALSE),VLOOKUP($C371,Lifetime!$A$2:$AK$48,2+soaf_platts!U$1,FALSE)))*$N371</f>
        <v>2587.0201069883819</v>
      </c>
      <c r="V371" s="8">
        <f>(IFERROR(VLOOKUP($D371,platts!$C$3:$AM$457,soaf_platts!V$1+2,FALSE),VLOOKUP($C371,Lifetime!$A$2:$AK$48,2+soaf_platts!V$1,FALSE)))*$N371</f>
        <v>2536.5000077319764</v>
      </c>
      <c r="W371" s="8">
        <f>(IFERROR(VLOOKUP($D371,platts!$C$3:$AM$457,soaf_platts!W$1+2,FALSE),VLOOKUP($C371,Lifetime!$A$2:$AK$48,2+soaf_platts!W$1,FALSE)))*$N371</f>
        <v>2494.2997706918627</v>
      </c>
      <c r="X371" s="8">
        <f>(IFERROR(VLOOKUP($D371,platts!$C$3:$AM$457,soaf_platts!X$1+2,FALSE),VLOOKUP($C371,Lifetime!$A$2:$AK$48,2+soaf_platts!X$1,FALSE)))*$N371</f>
        <v>2453.9784852407797</v>
      </c>
      <c r="Y371" s="8">
        <f>(IFERROR(VLOOKUP($D371,platts!$C$3:$AM$457,soaf_platts!Y$1+2,FALSE),VLOOKUP($C371,Lifetime!$A$2:$AK$48,2+soaf_platts!Y$1,FALSE)))*$N371</f>
        <v>2429.3997671572474</v>
      </c>
      <c r="Z371" s="8">
        <f>(IFERROR(VLOOKUP($D371,platts!$C$3:$AM$457,soaf_platts!Z$1+2,FALSE),VLOOKUP($C371,Lifetime!$A$2:$AK$48,2+soaf_platts!Z$1,FALSE)))*$N371</f>
        <v>2151.9243216853097</v>
      </c>
      <c r="AA371" s="8">
        <f>(IFERROR(VLOOKUP($D371,platts!$C$3:$AM$457,soaf_platts!AA$1+2,FALSE),VLOOKUP($C371,Lifetime!$A$2:$AK$48,2+soaf_platts!AA$1,FALSE)))*$N371</f>
        <v>1920.0007566285121</v>
      </c>
      <c r="AB371" s="8">
        <f>(IFERROR(VLOOKUP($D371,platts!$C$3:$AM$457,soaf_platts!AB$1+2,FALSE),VLOOKUP($C371,Lifetime!$A$2:$AK$48,2+soaf_platts!AB$1,FALSE)))*$N371</f>
        <v>1861.6009099424348</v>
      </c>
      <c r="AC371" s="8">
        <f>(IFERROR(VLOOKUP($D371,platts!$C$3:$AM$457,soaf_platts!AC$1+2,FALSE),VLOOKUP($C371,Lifetime!$A$2:$AK$48,2+soaf_platts!AC$1,FALSE)))*$N371</f>
        <v>1716.9554925706852</v>
      </c>
      <c r="AD371" s="8">
        <f>(IFERROR(VLOOKUP($D371,platts!$C$3:$AM$457,soaf_platts!AD$1+2,FALSE),VLOOKUP($C371,Lifetime!$A$2:$AK$48,2+soaf_platts!AD$1,FALSE)))*$N371</f>
        <v>1556.9906951262114</v>
      </c>
      <c r="AE371" s="8">
        <f>(IFERROR(VLOOKUP($D371,platts!$C$3:$AM$457,soaf_platts!AE$1+2,FALSE),VLOOKUP($C371,Lifetime!$A$2:$AK$48,2+soaf_platts!AE$1,FALSE)))*$N371</f>
        <v>1472.3532361608811</v>
      </c>
      <c r="AF371" s="8">
        <f>(IFERROR(VLOOKUP($D371,platts!$C$3:$AM$457,soaf_platts!AF$1+2,FALSE),VLOOKUP($C371,Lifetime!$A$2:$AK$48,2+soaf_platts!AF$1,FALSE)))*$N371</f>
        <v>929.99639911104668</v>
      </c>
      <c r="AG371" s="8">
        <f>(IFERROR(VLOOKUP($D371,platts!$C$3:$AM$457,soaf_platts!AG$1+2,FALSE),VLOOKUP($C371,Lifetime!$A$2:$AK$48,2+soaf_platts!AG$1,FALSE)))*$N371</f>
        <v>922.80221509899354</v>
      </c>
      <c r="AH371" s="8">
        <f>(IFERROR(VLOOKUP($D371,platts!$C$3:$AM$457,soaf_platts!AH$1+2,FALSE),VLOOKUP($C371,Lifetime!$A$2:$AK$48,2+soaf_platts!AH$1,FALSE)))*$N371</f>
        <v>901.05038814490376</v>
      </c>
      <c r="AI371" s="8">
        <f>(IFERROR(VLOOKUP($D371,platts!$C$3:$AM$457,soaf_platts!AI$1+2,FALSE),VLOOKUP($C371,Lifetime!$A$2:$AK$48,2+soaf_platts!AI$1,FALSE)))*$N371</f>
        <v>821.57581417645861</v>
      </c>
      <c r="AJ371" s="8">
        <f>(IFERROR(VLOOKUP($D371,platts!$C$3:$AM$457,soaf_platts!AJ$1+2,FALSE),VLOOKUP($C371,Lifetime!$A$2:$AK$48,2+soaf_platts!AJ$1,FALSE)))*$N371</f>
        <v>705.03003318119909</v>
      </c>
      <c r="AK371" s="8">
        <f>(IFERROR(VLOOKUP($D371,platts!$C$3:$AM$457,soaf_platts!AK$1+2,FALSE),VLOOKUP($C371,Lifetime!$A$2:$AK$48,2+soaf_platts!AK$1,FALSE)))*$N371</f>
        <v>175.1995400582332</v>
      </c>
      <c r="AL371" s="8">
        <f>(IFERROR(VLOOKUP($D371,platts!$C$3:$AM$457,soaf_platts!AL$1+2,FALSE),VLOOKUP($C371,Lifetime!$A$2:$AK$48,2+soaf_platts!AL$1,FALSE)))*$N371</f>
        <v>16.927491793066007</v>
      </c>
      <c r="AM371" s="8">
        <f>(IFERROR(VLOOKUP($D371,platts!$C$3:$AM$457,soaf_platts!AM$1+2,FALSE),VLOOKUP($C371,Lifetime!$A$2:$AK$48,2+soaf_platts!AM$1,FALSE)))*$N371</f>
        <v>0</v>
      </c>
      <c r="AN371" s="8">
        <f>(IFERROR(VLOOKUP($D371,platts!$C$3:$AM$457,soaf_platts!AN$1+2,FALSE),VLOOKUP($C371,Lifetime!$A$2:$AK$48,2+soaf_platts!AN$1,FALSE)))*$N371</f>
        <v>0</v>
      </c>
      <c r="AO371" s="8">
        <f>(IFERROR(VLOOKUP($D371,platts!$C$3:$AM$457,soaf_platts!AO$1+2,FALSE),VLOOKUP($C371,Lifetime!$A$2:$AK$48,2+soaf_platts!AO$1,FALSE)))*$N371</f>
        <v>0</v>
      </c>
      <c r="AP371" s="8">
        <f>(IFERROR(VLOOKUP($D371,platts!$C$3:$AM$457,soaf_platts!AP$1+2,FALSE),VLOOKUP($C371,Lifetime!$A$2:$AK$48,2+soaf_platts!AP$1,FALSE)))*$N371</f>
        <v>0</v>
      </c>
      <c r="AQ371" s="8">
        <f>(IFERROR(VLOOKUP($D371,platts!$C$3:$AM$457,soaf_platts!AQ$1+2,FALSE),VLOOKUP($C371,Lifetime!$A$2:$AK$48,2+soaf_platts!AQ$1,FALSE)))*$N371</f>
        <v>0</v>
      </c>
      <c r="AR371" s="8">
        <f>(IFERROR(VLOOKUP($D371,platts!$C$3:$AM$457,soaf_platts!AR$1+2,FALSE),VLOOKUP($C371,Lifetime!$A$2:$AK$48,2+soaf_platts!AR$1,FALSE)))*$N371</f>
        <v>0</v>
      </c>
      <c r="AS371" s="8">
        <f>(IFERROR(VLOOKUP($D371,platts!$C$3:$AM$457,soaf_platts!AS$1+2,FALSE),VLOOKUP($C371,Lifetime!$A$2:$AK$48,2+soaf_platts!AS$1,FALSE)))*$N371</f>
        <v>0</v>
      </c>
      <c r="AT371" s="8">
        <f>(IFERROR(VLOOKUP($D371,platts!$C$3:$AM$457,soaf_platts!AT$1+2,FALSE),VLOOKUP($C371,Lifetime!$A$2:$AK$48,2+soaf_platts!AT$1,FALSE)))*$N371</f>
        <v>0</v>
      </c>
      <c r="AU371" s="8">
        <f>(IFERROR(VLOOKUP($D371,platts!$C$3:$AM$457,soaf_platts!AU$1+2,FALSE),VLOOKUP($C371,Lifetime!$A$2:$AK$48,2+soaf_platts!AU$1,FALSE)))*$N371</f>
        <v>0</v>
      </c>
      <c r="AV371" s="8">
        <f>(IFERROR(VLOOKUP($D371,platts!$C$3:$AM$457,soaf_platts!AV$1+2,FALSE),VLOOKUP($C371,Lifetime!$A$2:$AK$48,2+soaf_platts!AV$1,FALSE)))*$N371</f>
        <v>0</v>
      </c>
      <c r="AW371" s="8">
        <f>(IFERROR(VLOOKUP($D371,platts!$C$3:$AM$457,soaf_platts!AW$1+2,FALSE),VLOOKUP($C371,Lifetime!$A$2:$AK$48,2+soaf_platts!AW$1,FALSE)))*$N371</f>
        <v>0</v>
      </c>
    </row>
    <row r="372" spans="1:49" x14ac:dyDescent="0.25">
      <c r="A372" s="8">
        <v>370</v>
      </c>
      <c r="B372" s="20" t="s">
        <v>46</v>
      </c>
      <c r="C372" s="21" t="s">
        <v>19</v>
      </c>
      <c r="D372" s="8" t="str">
        <f t="shared" si="20"/>
        <v>NO_Biomass</v>
      </c>
      <c r="E372" s="8">
        <f>IFERROR(VLOOKUP(D372,Data_2011!$D:$F,3,FALSE),VLOOKUP($C372,Efficiency!A371:B415,2,FALSE))</f>
        <v>0.38</v>
      </c>
      <c r="F372" s="8">
        <f>IFERROR(VLOOKUP(D372,Data_2011!$D:$F,2,FALSE),0)</f>
        <v>0</v>
      </c>
      <c r="G372" s="8">
        <f t="shared" si="22"/>
        <v>0</v>
      </c>
      <c r="H372" s="8">
        <f t="shared" si="23"/>
        <v>0</v>
      </c>
      <c r="I372" s="8">
        <v>0</v>
      </c>
      <c r="J372" s="8">
        <v>0</v>
      </c>
      <c r="K372" s="8">
        <v>0</v>
      </c>
      <c r="L372" s="8">
        <f>IFERROR(VLOOKUP($D372,platts!$C$3:$AM$457,2,FALSE),0)</f>
        <v>13.135000000000002</v>
      </c>
      <c r="M372" s="18">
        <f t="shared" si="21"/>
        <v>-13.135000000000002</v>
      </c>
      <c r="N372" s="8">
        <f>VLOOKUP($D372,soaf!$D$2:$E$514,2,FALSE)</f>
        <v>0</v>
      </c>
      <c r="O372" s="8">
        <f>(IFERROR(VLOOKUP($D372,platts!$C$3:$AM$457,soaf_platts!O$1+2,FALSE),VLOOKUP($C372,Lifetime!$A$2:$AK$48,2+soaf_platts!O$1,FALSE)))*$N372</f>
        <v>0</v>
      </c>
      <c r="P372" s="8">
        <f>(IFERROR(VLOOKUP($D372,platts!$C$3:$AM$457,soaf_platts!P$1+2,FALSE),VLOOKUP($C372,Lifetime!$A$2:$AK$48,2+soaf_platts!P$1,FALSE)))*$N372</f>
        <v>0</v>
      </c>
      <c r="Q372" s="8">
        <f>(IFERROR(VLOOKUP($D372,platts!$C$3:$AM$457,soaf_platts!Q$1+2,FALSE),VLOOKUP($C372,Lifetime!$A$2:$AK$48,2+soaf_platts!Q$1,FALSE)))*$N372</f>
        <v>0</v>
      </c>
      <c r="R372" s="8">
        <f>(IFERROR(VLOOKUP($D372,platts!$C$3:$AM$457,soaf_platts!R$1+2,FALSE),VLOOKUP($C372,Lifetime!$A$2:$AK$48,2+soaf_platts!R$1,FALSE)))*$N372</f>
        <v>0</v>
      </c>
      <c r="S372" s="8">
        <f>(IFERROR(VLOOKUP($D372,platts!$C$3:$AM$457,soaf_platts!S$1+2,FALSE),VLOOKUP($C372,Lifetime!$A$2:$AK$48,2+soaf_platts!S$1,FALSE)))*$N372</f>
        <v>0</v>
      </c>
      <c r="T372" s="8">
        <f>(IFERROR(VLOOKUP($D372,platts!$C$3:$AM$457,soaf_platts!T$1+2,FALSE),VLOOKUP($C372,Lifetime!$A$2:$AK$48,2+soaf_platts!T$1,FALSE)))*$N372</f>
        <v>0</v>
      </c>
      <c r="U372" s="8">
        <f>(IFERROR(VLOOKUP($D372,platts!$C$3:$AM$457,soaf_platts!U$1+2,FALSE),VLOOKUP($C372,Lifetime!$A$2:$AK$48,2+soaf_platts!U$1,FALSE)))*$N372</f>
        <v>0</v>
      </c>
      <c r="V372" s="8">
        <f>(IFERROR(VLOOKUP($D372,platts!$C$3:$AM$457,soaf_platts!V$1+2,FALSE),VLOOKUP($C372,Lifetime!$A$2:$AK$48,2+soaf_platts!V$1,FALSE)))*$N372</f>
        <v>0</v>
      </c>
      <c r="W372" s="8">
        <f>(IFERROR(VLOOKUP($D372,platts!$C$3:$AM$457,soaf_platts!W$1+2,FALSE),VLOOKUP($C372,Lifetime!$A$2:$AK$48,2+soaf_platts!W$1,FALSE)))*$N372</f>
        <v>0</v>
      </c>
      <c r="X372" s="8">
        <f>(IFERROR(VLOOKUP($D372,platts!$C$3:$AM$457,soaf_platts!X$1+2,FALSE),VLOOKUP($C372,Lifetime!$A$2:$AK$48,2+soaf_platts!X$1,FALSE)))*$N372</f>
        <v>0</v>
      </c>
      <c r="Y372" s="8">
        <f>(IFERROR(VLOOKUP($D372,platts!$C$3:$AM$457,soaf_platts!Y$1+2,FALSE),VLOOKUP($C372,Lifetime!$A$2:$AK$48,2+soaf_platts!Y$1,FALSE)))*$N372</f>
        <v>0</v>
      </c>
      <c r="Z372" s="8">
        <f>(IFERROR(VLOOKUP($D372,platts!$C$3:$AM$457,soaf_platts!Z$1+2,FALSE),VLOOKUP($C372,Lifetime!$A$2:$AK$48,2+soaf_platts!Z$1,FALSE)))*$N372</f>
        <v>0</v>
      </c>
      <c r="AA372" s="8">
        <f>(IFERROR(VLOOKUP($D372,platts!$C$3:$AM$457,soaf_platts!AA$1+2,FALSE),VLOOKUP($C372,Lifetime!$A$2:$AK$48,2+soaf_platts!AA$1,FALSE)))*$N372</f>
        <v>0</v>
      </c>
      <c r="AB372" s="8">
        <f>(IFERROR(VLOOKUP($D372,platts!$C$3:$AM$457,soaf_platts!AB$1+2,FALSE),VLOOKUP($C372,Lifetime!$A$2:$AK$48,2+soaf_platts!AB$1,FALSE)))*$N372</f>
        <v>0</v>
      </c>
      <c r="AC372" s="8">
        <f>(IFERROR(VLOOKUP($D372,platts!$C$3:$AM$457,soaf_platts!AC$1+2,FALSE),VLOOKUP($C372,Lifetime!$A$2:$AK$48,2+soaf_platts!AC$1,FALSE)))*$N372</f>
        <v>0</v>
      </c>
      <c r="AD372" s="8">
        <f>(IFERROR(VLOOKUP($D372,platts!$C$3:$AM$457,soaf_platts!AD$1+2,FALSE),VLOOKUP($C372,Lifetime!$A$2:$AK$48,2+soaf_platts!AD$1,FALSE)))*$N372</f>
        <v>0</v>
      </c>
      <c r="AE372" s="8">
        <f>(IFERROR(VLOOKUP($D372,platts!$C$3:$AM$457,soaf_platts!AE$1+2,FALSE),VLOOKUP($C372,Lifetime!$A$2:$AK$48,2+soaf_platts!AE$1,FALSE)))*$N372</f>
        <v>0</v>
      </c>
      <c r="AF372" s="8">
        <f>(IFERROR(VLOOKUP($D372,platts!$C$3:$AM$457,soaf_platts!AF$1+2,FALSE),VLOOKUP($C372,Lifetime!$A$2:$AK$48,2+soaf_platts!AF$1,FALSE)))*$N372</f>
        <v>0</v>
      </c>
      <c r="AG372" s="8">
        <f>(IFERROR(VLOOKUP($D372,platts!$C$3:$AM$457,soaf_platts!AG$1+2,FALSE),VLOOKUP($C372,Lifetime!$A$2:$AK$48,2+soaf_platts!AG$1,FALSE)))*$N372</f>
        <v>0</v>
      </c>
      <c r="AH372" s="8">
        <f>(IFERROR(VLOOKUP($D372,platts!$C$3:$AM$457,soaf_platts!AH$1+2,FALSE),VLOOKUP($C372,Lifetime!$A$2:$AK$48,2+soaf_platts!AH$1,FALSE)))*$N372</f>
        <v>0</v>
      </c>
      <c r="AI372" s="8">
        <f>(IFERROR(VLOOKUP($D372,platts!$C$3:$AM$457,soaf_platts!AI$1+2,FALSE),VLOOKUP($C372,Lifetime!$A$2:$AK$48,2+soaf_platts!AI$1,FALSE)))*$N372</f>
        <v>0</v>
      </c>
      <c r="AJ372" s="8">
        <f>(IFERROR(VLOOKUP($D372,platts!$C$3:$AM$457,soaf_platts!AJ$1+2,FALSE),VLOOKUP($C372,Lifetime!$A$2:$AK$48,2+soaf_platts!AJ$1,FALSE)))*$N372</f>
        <v>0</v>
      </c>
      <c r="AK372" s="8">
        <f>(IFERROR(VLOOKUP($D372,platts!$C$3:$AM$457,soaf_platts!AK$1+2,FALSE),VLOOKUP($C372,Lifetime!$A$2:$AK$48,2+soaf_platts!AK$1,FALSE)))*$N372</f>
        <v>0</v>
      </c>
      <c r="AL372" s="8">
        <f>(IFERROR(VLOOKUP($D372,platts!$C$3:$AM$457,soaf_platts!AL$1+2,FALSE),VLOOKUP($C372,Lifetime!$A$2:$AK$48,2+soaf_platts!AL$1,FALSE)))*$N372</f>
        <v>0</v>
      </c>
      <c r="AM372" s="8">
        <f>(IFERROR(VLOOKUP($D372,platts!$C$3:$AM$457,soaf_platts!AM$1+2,FALSE),VLOOKUP($C372,Lifetime!$A$2:$AK$48,2+soaf_platts!AM$1,FALSE)))*$N372</f>
        <v>0</v>
      </c>
      <c r="AN372" s="8">
        <f>(IFERROR(VLOOKUP($D372,platts!$C$3:$AM$457,soaf_platts!AN$1+2,FALSE),VLOOKUP($C372,Lifetime!$A$2:$AK$48,2+soaf_platts!AN$1,FALSE)))*$N372</f>
        <v>0</v>
      </c>
      <c r="AO372" s="8">
        <f>(IFERROR(VLOOKUP($D372,platts!$C$3:$AM$457,soaf_platts!AO$1+2,FALSE),VLOOKUP($C372,Lifetime!$A$2:$AK$48,2+soaf_platts!AO$1,FALSE)))*$N372</f>
        <v>0</v>
      </c>
      <c r="AP372" s="8">
        <f>(IFERROR(VLOOKUP($D372,platts!$C$3:$AM$457,soaf_platts!AP$1+2,FALSE),VLOOKUP($C372,Lifetime!$A$2:$AK$48,2+soaf_platts!AP$1,FALSE)))*$N372</f>
        <v>0</v>
      </c>
      <c r="AQ372" s="8">
        <f>(IFERROR(VLOOKUP($D372,platts!$C$3:$AM$457,soaf_platts!AQ$1+2,FALSE),VLOOKUP($C372,Lifetime!$A$2:$AK$48,2+soaf_platts!AQ$1,FALSE)))*$N372</f>
        <v>0</v>
      </c>
      <c r="AR372" s="8">
        <f>(IFERROR(VLOOKUP($D372,platts!$C$3:$AM$457,soaf_platts!AR$1+2,FALSE),VLOOKUP($C372,Lifetime!$A$2:$AK$48,2+soaf_platts!AR$1,FALSE)))*$N372</f>
        <v>0</v>
      </c>
      <c r="AS372" s="8">
        <f>(IFERROR(VLOOKUP($D372,platts!$C$3:$AM$457,soaf_platts!AS$1+2,FALSE),VLOOKUP($C372,Lifetime!$A$2:$AK$48,2+soaf_platts!AS$1,FALSE)))*$N372</f>
        <v>0</v>
      </c>
      <c r="AT372" s="8">
        <f>(IFERROR(VLOOKUP($D372,platts!$C$3:$AM$457,soaf_platts!AT$1+2,FALSE),VLOOKUP($C372,Lifetime!$A$2:$AK$48,2+soaf_platts!AT$1,FALSE)))*$N372</f>
        <v>0</v>
      </c>
      <c r="AU372" s="8">
        <f>(IFERROR(VLOOKUP($D372,platts!$C$3:$AM$457,soaf_platts!AU$1+2,FALSE),VLOOKUP($C372,Lifetime!$A$2:$AK$48,2+soaf_platts!AU$1,FALSE)))*$N372</f>
        <v>0</v>
      </c>
      <c r="AV372" s="8">
        <f>(IFERROR(VLOOKUP($D372,platts!$C$3:$AM$457,soaf_platts!AV$1+2,FALSE),VLOOKUP($C372,Lifetime!$A$2:$AK$48,2+soaf_platts!AV$1,FALSE)))*$N372</f>
        <v>0</v>
      </c>
      <c r="AW372" s="8">
        <f>(IFERROR(VLOOKUP($D372,platts!$C$3:$AM$457,soaf_platts!AW$1+2,FALSE),VLOOKUP($C372,Lifetime!$A$2:$AK$48,2+soaf_platts!AW$1,FALSE)))*$N372</f>
        <v>0</v>
      </c>
    </row>
    <row r="373" spans="1:49" x14ac:dyDescent="0.25">
      <c r="A373" s="8">
        <v>371</v>
      </c>
      <c r="B373" s="23" t="s">
        <v>46</v>
      </c>
      <c r="C373" s="21" t="s">
        <v>9</v>
      </c>
      <c r="D373" s="8" t="str">
        <f t="shared" si="20"/>
        <v>NO_CCGT</v>
      </c>
      <c r="E373" s="8">
        <f>IFERROR(VLOOKUP(D373,Data_2011!$D:$F,3,FALSE),VLOOKUP($C373,Efficiency!A372:B416,2,FALSE))</f>
        <v>0.58533333333333304</v>
      </c>
      <c r="F373" s="8">
        <f>IFERROR(VLOOKUP(D373,Data_2011!$D:$F,2,FALSE),0)</f>
        <v>5.6111111111111596E-4</v>
      </c>
      <c r="G373" s="8">
        <f t="shared" si="22"/>
        <v>0</v>
      </c>
      <c r="H373" s="8">
        <f t="shared" si="23"/>
        <v>0</v>
      </c>
      <c r="I373" s="8">
        <v>0</v>
      </c>
      <c r="J373" s="8">
        <v>0</v>
      </c>
      <c r="K373" s="8">
        <v>0</v>
      </c>
      <c r="L373" s="8">
        <f>IFERROR(VLOOKUP($D373,platts!$C$3:$AM$457,2,FALSE),0)</f>
        <v>320</v>
      </c>
      <c r="M373" s="18">
        <f t="shared" si="21"/>
        <v>89.001875657039079</v>
      </c>
      <c r="N373" s="8">
        <f>VLOOKUP($D373,soaf!$D$2:$E$514,2,FALSE)</f>
        <v>409.00187565703908</v>
      </c>
      <c r="O373" s="8">
        <f>(IFERROR(VLOOKUP($D373,platts!$C$3:$AM$457,soaf_platts!O$1+2,FALSE),VLOOKUP($C373,Lifetime!$A$2:$AK$48,2+soaf_platts!O$1,FALSE)))*$N373</f>
        <v>409.00187565703908</v>
      </c>
      <c r="P373" s="8">
        <f>(IFERROR(VLOOKUP($D373,platts!$C$3:$AM$457,soaf_platts!P$1+2,FALSE),VLOOKUP($C373,Lifetime!$A$2:$AK$48,2+soaf_platts!P$1,FALSE)))*$N373</f>
        <v>409.00187565703908</v>
      </c>
      <c r="Q373" s="8">
        <f>(IFERROR(VLOOKUP($D373,platts!$C$3:$AM$457,soaf_platts!Q$1+2,FALSE),VLOOKUP($C373,Lifetime!$A$2:$AK$48,2+soaf_platts!Q$1,FALSE)))*$N373</f>
        <v>409.00187565703908</v>
      </c>
      <c r="R373" s="8">
        <f>(IFERROR(VLOOKUP($D373,platts!$C$3:$AM$457,soaf_platts!R$1+2,FALSE),VLOOKUP($C373,Lifetime!$A$2:$AK$48,2+soaf_platts!R$1,FALSE)))*$N373</f>
        <v>409.00187565703908</v>
      </c>
      <c r="S373" s="8">
        <f>(IFERROR(VLOOKUP($D373,platts!$C$3:$AM$457,soaf_platts!S$1+2,FALSE),VLOOKUP($C373,Lifetime!$A$2:$AK$48,2+soaf_platts!S$1,FALSE)))*$N373</f>
        <v>409.00187565703908</v>
      </c>
      <c r="T373" s="8">
        <f>(IFERROR(VLOOKUP($D373,platts!$C$3:$AM$457,soaf_platts!T$1+2,FALSE),VLOOKUP($C373,Lifetime!$A$2:$AK$48,2+soaf_platts!T$1,FALSE)))*$N373</f>
        <v>409.00187565703908</v>
      </c>
      <c r="U373" s="8">
        <f>(IFERROR(VLOOKUP($D373,platts!$C$3:$AM$457,soaf_platts!U$1+2,FALSE),VLOOKUP($C373,Lifetime!$A$2:$AK$48,2+soaf_platts!U$1,FALSE)))*$N373</f>
        <v>409.00187565703908</v>
      </c>
      <c r="V373" s="8">
        <f>(IFERROR(VLOOKUP($D373,platts!$C$3:$AM$457,soaf_platts!V$1+2,FALSE),VLOOKUP($C373,Lifetime!$A$2:$AK$48,2+soaf_platts!V$1,FALSE)))*$N373</f>
        <v>409.00187565703908</v>
      </c>
      <c r="W373" s="8">
        <f>(IFERROR(VLOOKUP($D373,platts!$C$3:$AM$457,soaf_platts!W$1+2,FALSE),VLOOKUP($C373,Lifetime!$A$2:$AK$48,2+soaf_platts!W$1,FALSE)))*$N373</f>
        <v>409.00187565703908</v>
      </c>
      <c r="X373" s="8">
        <f>(IFERROR(VLOOKUP($D373,platts!$C$3:$AM$457,soaf_platts!X$1+2,FALSE),VLOOKUP($C373,Lifetime!$A$2:$AK$48,2+soaf_platts!X$1,FALSE)))*$N373</f>
        <v>409.00187565703908</v>
      </c>
      <c r="Y373" s="8">
        <f>(IFERROR(VLOOKUP($D373,platts!$C$3:$AM$457,soaf_platts!Y$1+2,FALSE),VLOOKUP($C373,Lifetime!$A$2:$AK$48,2+soaf_platts!Y$1,FALSE)))*$N373</f>
        <v>409.00187565703908</v>
      </c>
      <c r="Z373" s="8">
        <f>(IFERROR(VLOOKUP($D373,platts!$C$3:$AM$457,soaf_platts!Z$1+2,FALSE),VLOOKUP($C373,Lifetime!$A$2:$AK$48,2+soaf_platts!Z$1,FALSE)))*$N373</f>
        <v>409.00187565703908</v>
      </c>
      <c r="AA373" s="8">
        <f>(IFERROR(VLOOKUP($D373,platts!$C$3:$AM$457,soaf_platts!AA$1+2,FALSE),VLOOKUP($C373,Lifetime!$A$2:$AK$48,2+soaf_platts!AA$1,FALSE)))*$N373</f>
        <v>409.00187565703908</v>
      </c>
      <c r="AB373" s="8">
        <f>(IFERROR(VLOOKUP($D373,platts!$C$3:$AM$457,soaf_platts!AB$1+2,FALSE),VLOOKUP($C373,Lifetime!$A$2:$AK$48,2+soaf_platts!AB$1,FALSE)))*$N373</f>
        <v>409.00187565703908</v>
      </c>
      <c r="AC373" s="8">
        <f>(IFERROR(VLOOKUP($D373,platts!$C$3:$AM$457,soaf_platts!AC$1+2,FALSE),VLOOKUP($C373,Lifetime!$A$2:$AK$48,2+soaf_platts!AC$1,FALSE)))*$N373</f>
        <v>409.00187565703908</v>
      </c>
      <c r="AD373" s="8">
        <f>(IFERROR(VLOOKUP($D373,platts!$C$3:$AM$457,soaf_platts!AD$1+2,FALSE),VLOOKUP($C373,Lifetime!$A$2:$AK$48,2+soaf_platts!AD$1,FALSE)))*$N373</f>
        <v>409.00187565703908</v>
      </c>
      <c r="AE373" s="8">
        <f>(IFERROR(VLOOKUP($D373,platts!$C$3:$AM$457,soaf_platts!AE$1+2,FALSE),VLOOKUP($C373,Lifetime!$A$2:$AK$48,2+soaf_platts!AE$1,FALSE)))*$N373</f>
        <v>409.00187565703908</v>
      </c>
      <c r="AF373" s="8">
        <f>(IFERROR(VLOOKUP($D373,platts!$C$3:$AM$457,soaf_platts!AF$1+2,FALSE),VLOOKUP($C373,Lifetime!$A$2:$AK$48,2+soaf_platts!AF$1,FALSE)))*$N373</f>
        <v>409.00187565703908</v>
      </c>
      <c r="AG373" s="8">
        <f>(IFERROR(VLOOKUP($D373,platts!$C$3:$AM$457,soaf_platts!AG$1+2,FALSE),VLOOKUP($C373,Lifetime!$A$2:$AK$48,2+soaf_platts!AG$1,FALSE)))*$N373</f>
        <v>409.00187565703908</v>
      </c>
      <c r="AH373" s="8">
        <f>(IFERROR(VLOOKUP($D373,platts!$C$3:$AM$457,soaf_platts!AH$1+2,FALSE),VLOOKUP($C373,Lifetime!$A$2:$AK$48,2+soaf_platts!AH$1,FALSE)))*$N373</f>
        <v>409.00187565703908</v>
      </c>
      <c r="AI373" s="8">
        <f>(IFERROR(VLOOKUP($D373,platts!$C$3:$AM$457,soaf_platts!AI$1+2,FALSE),VLOOKUP($C373,Lifetime!$A$2:$AK$48,2+soaf_platts!AI$1,FALSE)))*$N373</f>
        <v>409.00187565703908</v>
      </c>
      <c r="AJ373" s="8">
        <f>(IFERROR(VLOOKUP($D373,platts!$C$3:$AM$457,soaf_platts!AJ$1+2,FALSE),VLOOKUP($C373,Lifetime!$A$2:$AK$48,2+soaf_platts!AJ$1,FALSE)))*$N373</f>
        <v>409.00187565703908</v>
      </c>
      <c r="AK373" s="8">
        <f>(IFERROR(VLOOKUP($D373,platts!$C$3:$AM$457,soaf_platts!AK$1+2,FALSE),VLOOKUP($C373,Lifetime!$A$2:$AK$48,2+soaf_platts!AK$1,FALSE)))*$N373</f>
        <v>409.00187565703908</v>
      </c>
      <c r="AL373" s="8">
        <f>(IFERROR(VLOOKUP($D373,platts!$C$3:$AM$457,soaf_platts!AL$1+2,FALSE),VLOOKUP($C373,Lifetime!$A$2:$AK$48,2+soaf_platts!AL$1,FALSE)))*$N373</f>
        <v>409.00187565703908</v>
      </c>
      <c r="AM373" s="8">
        <f>(IFERROR(VLOOKUP($D373,platts!$C$3:$AM$457,soaf_platts!AM$1+2,FALSE),VLOOKUP($C373,Lifetime!$A$2:$AK$48,2+soaf_platts!AM$1,FALSE)))*$N373</f>
        <v>409.00187565703908</v>
      </c>
      <c r="AN373" s="8">
        <f>(IFERROR(VLOOKUP($D373,platts!$C$3:$AM$457,soaf_platts!AN$1+2,FALSE),VLOOKUP($C373,Lifetime!$A$2:$AK$48,2+soaf_platts!AN$1,FALSE)))*$N373</f>
        <v>409.00187565703908</v>
      </c>
      <c r="AO373" s="8">
        <f>(IFERROR(VLOOKUP($D373,platts!$C$3:$AM$457,soaf_platts!AO$1+2,FALSE),VLOOKUP($C373,Lifetime!$A$2:$AK$48,2+soaf_platts!AO$1,FALSE)))*$N373</f>
        <v>409.00187565703908</v>
      </c>
      <c r="AP373" s="8">
        <f>(IFERROR(VLOOKUP($D373,platts!$C$3:$AM$457,soaf_platts!AP$1+2,FALSE),VLOOKUP($C373,Lifetime!$A$2:$AK$48,2+soaf_platts!AP$1,FALSE)))*$N373</f>
        <v>409.00187565703908</v>
      </c>
      <c r="AQ373" s="8">
        <f>(IFERROR(VLOOKUP($D373,platts!$C$3:$AM$457,soaf_platts!AQ$1+2,FALSE),VLOOKUP($C373,Lifetime!$A$2:$AK$48,2+soaf_platts!AQ$1,FALSE)))*$N373</f>
        <v>409.00187565703908</v>
      </c>
      <c r="AR373" s="8">
        <f>(IFERROR(VLOOKUP($D373,platts!$C$3:$AM$457,soaf_platts!AR$1+2,FALSE),VLOOKUP($C373,Lifetime!$A$2:$AK$48,2+soaf_platts!AR$1,FALSE)))*$N373</f>
        <v>409.00187565703908</v>
      </c>
      <c r="AS373" s="8">
        <f>(IFERROR(VLOOKUP($D373,platts!$C$3:$AM$457,soaf_platts!AS$1+2,FALSE),VLOOKUP($C373,Lifetime!$A$2:$AK$48,2+soaf_platts!AS$1,FALSE)))*$N373</f>
        <v>409.00187565703908</v>
      </c>
      <c r="AT373" s="8">
        <f>(IFERROR(VLOOKUP($D373,platts!$C$3:$AM$457,soaf_platts!AT$1+2,FALSE),VLOOKUP($C373,Lifetime!$A$2:$AK$48,2+soaf_platts!AT$1,FALSE)))*$N373</f>
        <v>409.00187565703908</v>
      </c>
      <c r="AU373" s="8">
        <f>(IFERROR(VLOOKUP($D373,platts!$C$3:$AM$457,soaf_platts!AU$1+2,FALSE),VLOOKUP($C373,Lifetime!$A$2:$AK$48,2+soaf_platts!AU$1,FALSE)))*$N373</f>
        <v>409.00187565703908</v>
      </c>
      <c r="AV373" s="8">
        <f>(IFERROR(VLOOKUP($D373,platts!$C$3:$AM$457,soaf_platts!AV$1+2,FALSE),VLOOKUP($C373,Lifetime!$A$2:$AK$48,2+soaf_platts!AV$1,FALSE)))*$N373</f>
        <v>51.125234457129885</v>
      </c>
      <c r="AW373" s="8">
        <f>(IFERROR(VLOOKUP($D373,platts!$C$3:$AM$457,soaf_platts!AW$1+2,FALSE),VLOOKUP($C373,Lifetime!$A$2:$AK$48,2+soaf_platts!AW$1,FALSE)))*$N373</f>
        <v>51.125234457129885</v>
      </c>
    </row>
    <row r="374" spans="1:49" x14ac:dyDescent="0.25">
      <c r="A374" s="8">
        <v>372</v>
      </c>
      <c r="B374" s="23" t="s">
        <v>46</v>
      </c>
      <c r="C374" s="21" t="s">
        <v>15</v>
      </c>
      <c r="D374" s="8" t="str">
        <f t="shared" si="20"/>
        <v>NO_CCOT</v>
      </c>
      <c r="E374" s="8">
        <f>IFERROR(VLOOKUP(D374,Data_2011!$D:$F,3,FALSE),VLOOKUP($C374,Efficiency!A373:B417,2,FALSE))</f>
        <v>0.60199999999999898</v>
      </c>
      <c r="F374" s="8">
        <f>IFERROR(VLOOKUP(D374,Data_2011!$D:$F,2,FALSE),0)</f>
        <v>4.8809523809525518E-4</v>
      </c>
      <c r="G374" s="8">
        <f t="shared" si="22"/>
        <v>0</v>
      </c>
      <c r="H374" s="8">
        <f t="shared" si="23"/>
        <v>0</v>
      </c>
      <c r="I374" s="8">
        <v>0</v>
      </c>
      <c r="J374" s="8">
        <v>0</v>
      </c>
      <c r="K374" s="8">
        <v>0</v>
      </c>
      <c r="L374" s="8">
        <f>IFERROR(VLOOKUP($D374,platts!$C$3:$AM$457,2,FALSE),0)</f>
        <v>0</v>
      </c>
      <c r="M374" s="18">
        <f t="shared" si="21"/>
        <v>0</v>
      </c>
      <c r="N374" s="8">
        <f>VLOOKUP($D374,soaf!$D$2:$E$514,2,FALSE)</f>
        <v>0</v>
      </c>
      <c r="O374" s="8">
        <f>(IFERROR(VLOOKUP($D374,platts!$C$3:$AM$457,soaf_platts!O$1+2,FALSE),VLOOKUP($C374,Lifetime!$A$2:$AK$48,2+soaf_platts!O$1,FALSE)))*$N374</f>
        <v>0</v>
      </c>
      <c r="P374" s="8">
        <f>(IFERROR(VLOOKUP($D374,platts!$C$3:$AM$457,soaf_platts!P$1+2,FALSE),VLOOKUP($C374,Lifetime!$A$2:$AK$48,2+soaf_platts!P$1,FALSE)))*$N374</f>
        <v>0</v>
      </c>
      <c r="Q374" s="8">
        <f>(IFERROR(VLOOKUP($D374,platts!$C$3:$AM$457,soaf_platts!Q$1+2,FALSE),VLOOKUP($C374,Lifetime!$A$2:$AK$48,2+soaf_platts!Q$1,FALSE)))*$N374</f>
        <v>0</v>
      </c>
      <c r="R374" s="8">
        <f>(IFERROR(VLOOKUP($D374,platts!$C$3:$AM$457,soaf_platts!R$1+2,FALSE),VLOOKUP($C374,Lifetime!$A$2:$AK$48,2+soaf_platts!R$1,FALSE)))*$N374</f>
        <v>0</v>
      </c>
      <c r="S374" s="8">
        <f>(IFERROR(VLOOKUP($D374,platts!$C$3:$AM$457,soaf_platts!S$1+2,FALSE),VLOOKUP($C374,Lifetime!$A$2:$AK$48,2+soaf_platts!S$1,FALSE)))*$N374</f>
        <v>0</v>
      </c>
      <c r="T374" s="8">
        <f>(IFERROR(VLOOKUP($D374,platts!$C$3:$AM$457,soaf_platts!T$1+2,FALSE),VLOOKUP($C374,Lifetime!$A$2:$AK$48,2+soaf_platts!T$1,FALSE)))*$N374</f>
        <v>0</v>
      </c>
      <c r="U374" s="8">
        <f>(IFERROR(VLOOKUP($D374,platts!$C$3:$AM$457,soaf_platts!U$1+2,FALSE),VLOOKUP($C374,Lifetime!$A$2:$AK$48,2+soaf_platts!U$1,FALSE)))*$N374</f>
        <v>0</v>
      </c>
      <c r="V374" s="8">
        <f>(IFERROR(VLOOKUP($D374,platts!$C$3:$AM$457,soaf_platts!V$1+2,FALSE),VLOOKUP($C374,Lifetime!$A$2:$AK$48,2+soaf_platts!V$1,FALSE)))*$N374</f>
        <v>0</v>
      </c>
      <c r="W374" s="8">
        <f>(IFERROR(VLOOKUP($D374,platts!$C$3:$AM$457,soaf_platts!W$1+2,FALSE),VLOOKUP($C374,Lifetime!$A$2:$AK$48,2+soaf_platts!W$1,FALSE)))*$N374</f>
        <v>0</v>
      </c>
      <c r="X374" s="8">
        <f>(IFERROR(VLOOKUP($D374,platts!$C$3:$AM$457,soaf_platts!X$1+2,FALSE),VLOOKUP($C374,Lifetime!$A$2:$AK$48,2+soaf_platts!X$1,FALSE)))*$N374</f>
        <v>0</v>
      </c>
      <c r="Y374" s="8">
        <f>(IFERROR(VLOOKUP($D374,platts!$C$3:$AM$457,soaf_platts!Y$1+2,FALSE),VLOOKUP($C374,Lifetime!$A$2:$AK$48,2+soaf_platts!Y$1,FALSE)))*$N374</f>
        <v>0</v>
      </c>
      <c r="Z374" s="8">
        <f>(IFERROR(VLOOKUP($D374,platts!$C$3:$AM$457,soaf_platts!Z$1+2,FALSE),VLOOKUP($C374,Lifetime!$A$2:$AK$48,2+soaf_platts!Z$1,FALSE)))*$N374</f>
        <v>0</v>
      </c>
      <c r="AA374" s="8">
        <f>(IFERROR(VLOOKUP($D374,platts!$C$3:$AM$457,soaf_platts!AA$1+2,FALSE),VLOOKUP($C374,Lifetime!$A$2:$AK$48,2+soaf_platts!AA$1,FALSE)))*$N374</f>
        <v>0</v>
      </c>
      <c r="AB374" s="8">
        <f>(IFERROR(VLOOKUP($D374,platts!$C$3:$AM$457,soaf_platts!AB$1+2,FALSE),VLOOKUP($C374,Lifetime!$A$2:$AK$48,2+soaf_platts!AB$1,FALSE)))*$N374</f>
        <v>0</v>
      </c>
      <c r="AC374" s="8">
        <f>(IFERROR(VLOOKUP($D374,platts!$C$3:$AM$457,soaf_platts!AC$1+2,FALSE),VLOOKUP($C374,Lifetime!$A$2:$AK$48,2+soaf_platts!AC$1,FALSE)))*$N374</f>
        <v>0</v>
      </c>
      <c r="AD374" s="8">
        <f>(IFERROR(VLOOKUP($D374,platts!$C$3:$AM$457,soaf_platts!AD$1+2,FALSE),VLOOKUP($C374,Lifetime!$A$2:$AK$48,2+soaf_platts!AD$1,FALSE)))*$N374</f>
        <v>0</v>
      </c>
      <c r="AE374" s="8">
        <f>(IFERROR(VLOOKUP($D374,platts!$C$3:$AM$457,soaf_platts!AE$1+2,FALSE),VLOOKUP($C374,Lifetime!$A$2:$AK$48,2+soaf_platts!AE$1,FALSE)))*$N374</f>
        <v>0</v>
      </c>
      <c r="AF374" s="8">
        <f>(IFERROR(VLOOKUP($D374,platts!$C$3:$AM$457,soaf_platts!AF$1+2,FALSE),VLOOKUP($C374,Lifetime!$A$2:$AK$48,2+soaf_platts!AF$1,FALSE)))*$N374</f>
        <v>0</v>
      </c>
      <c r="AG374" s="8">
        <f>(IFERROR(VLOOKUP($D374,platts!$C$3:$AM$457,soaf_platts!AG$1+2,FALSE),VLOOKUP($C374,Lifetime!$A$2:$AK$48,2+soaf_platts!AG$1,FALSE)))*$N374</f>
        <v>0</v>
      </c>
      <c r="AH374" s="8">
        <f>(IFERROR(VLOOKUP($D374,platts!$C$3:$AM$457,soaf_platts!AH$1+2,FALSE),VLOOKUP($C374,Lifetime!$A$2:$AK$48,2+soaf_platts!AH$1,FALSE)))*$N374</f>
        <v>0</v>
      </c>
      <c r="AI374" s="8">
        <f>(IFERROR(VLOOKUP($D374,platts!$C$3:$AM$457,soaf_platts!AI$1+2,FALSE),VLOOKUP($C374,Lifetime!$A$2:$AK$48,2+soaf_platts!AI$1,FALSE)))*$N374</f>
        <v>0</v>
      </c>
      <c r="AJ374" s="8">
        <f>(IFERROR(VLOOKUP($D374,platts!$C$3:$AM$457,soaf_platts!AJ$1+2,FALSE),VLOOKUP($C374,Lifetime!$A$2:$AK$48,2+soaf_platts!AJ$1,FALSE)))*$N374</f>
        <v>0</v>
      </c>
      <c r="AK374" s="8">
        <f>(IFERROR(VLOOKUP($D374,platts!$C$3:$AM$457,soaf_platts!AK$1+2,FALSE),VLOOKUP($C374,Lifetime!$A$2:$AK$48,2+soaf_platts!AK$1,FALSE)))*$N374</f>
        <v>0</v>
      </c>
      <c r="AL374" s="8">
        <f>(IFERROR(VLOOKUP($D374,platts!$C$3:$AM$457,soaf_platts!AL$1+2,FALSE),VLOOKUP($C374,Lifetime!$A$2:$AK$48,2+soaf_platts!AL$1,FALSE)))*$N374</f>
        <v>0</v>
      </c>
      <c r="AM374" s="8">
        <f>(IFERROR(VLOOKUP($D374,platts!$C$3:$AM$457,soaf_platts!AM$1+2,FALSE),VLOOKUP($C374,Lifetime!$A$2:$AK$48,2+soaf_platts!AM$1,FALSE)))*$N374</f>
        <v>0</v>
      </c>
      <c r="AN374" s="8">
        <f>(IFERROR(VLOOKUP($D374,platts!$C$3:$AM$457,soaf_platts!AN$1+2,FALSE),VLOOKUP($C374,Lifetime!$A$2:$AK$48,2+soaf_platts!AN$1,FALSE)))*$N374</f>
        <v>0</v>
      </c>
      <c r="AO374" s="8">
        <f>(IFERROR(VLOOKUP($D374,platts!$C$3:$AM$457,soaf_platts!AO$1+2,FALSE),VLOOKUP($C374,Lifetime!$A$2:$AK$48,2+soaf_platts!AO$1,FALSE)))*$N374</f>
        <v>0</v>
      </c>
      <c r="AP374" s="8">
        <f>(IFERROR(VLOOKUP($D374,platts!$C$3:$AM$457,soaf_platts!AP$1+2,FALSE),VLOOKUP($C374,Lifetime!$A$2:$AK$48,2+soaf_platts!AP$1,FALSE)))*$N374</f>
        <v>0</v>
      </c>
      <c r="AQ374" s="8">
        <f>(IFERROR(VLOOKUP($D374,platts!$C$3:$AM$457,soaf_platts!AQ$1+2,FALSE),VLOOKUP($C374,Lifetime!$A$2:$AK$48,2+soaf_platts!AQ$1,FALSE)))*$N374</f>
        <v>0</v>
      </c>
      <c r="AR374" s="8">
        <f>(IFERROR(VLOOKUP($D374,platts!$C$3:$AM$457,soaf_platts!AR$1+2,FALSE),VLOOKUP($C374,Lifetime!$A$2:$AK$48,2+soaf_platts!AR$1,FALSE)))*$N374</f>
        <v>0</v>
      </c>
      <c r="AS374" s="8">
        <f>(IFERROR(VLOOKUP($D374,platts!$C$3:$AM$457,soaf_platts!AS$1+2,FALSE),VLOOKUP($C374,Lifetime!$A$2:$AK$48,2+soaf_platts!AS$1,FALSE)))*$N374</f>
        <v>0</v>
      </c>
      <c r="AT374" s="8">
        <f>(IFERROR(VLOOKUP($D374,platts!$C$3:$AM$457,soaf_platts!AT$1+2,FALSE),VLOOKUP($C374,Lifetime!$A$2:$AK$48,2+soaf_platts!AT$1,FALSE)))*$N374</f>
        <v>0</v>
      </c>
      <c r="AU374" s="8">
        <f>(IFERROR(VLOOKUP($D374,platts!$C$3:$AM$457,soaf_platts!AU$1+2,FALSE),VLOOKUP($C374,Lifetime!$A$2:$AK$48,2+soaf_platts!AU$1,FALSE)))*$N374</f>
        <v>0</v>
      </c>
      <c r="AV374" s="8">
        <f>(IFERROR(VLOOKUP($D374,platts!$C$3:$AM$457,soaf_platts!AV$1+2,FALSE),VLOOKUP($C374,Lifetime!$A$2:$AK$48,2+soaf_platts!AV$1,FALSE)))*$N374</f>
        <v>0</v>
      </c>
      <c r="AW374" s="8">
        <f>(IFERROR(VLOOKUP($D374,platts!$C$3:$AM$457,soaf_platts!AW$1+2,FALSE),VLOOKUP($C374,Lifetime!$A$2:$AK$48,2+soaf_platts!AW$1,FALSE)))*$N374</f>
        <v>0</v>
      </c>
    </row>
    <row r="375" spans="1:49" x14ac:dyDescent="0.25">
      <c r="A375" s="8">
        <v>373</v>
      </c>
      <c r="B375" s="23" t="s">
        <v>46</v>
      </c>
      <c r="C375" s="21" t="s">
        <v>14</v>
      </c>
      <c r="D375" s="8" t="str">
        <f t="shared" si="20"/>
        <v>NO_Coal</v>
      </c>
      <c r="E375" s="8">
        <f>IFERROR(VLOOKUP(D375,Data_2011!$D:$F,3,FALSE),VLOOKUP($C375,Efficiency!A374:B418,2,FALSE))</f>
        <v>0.46100000000000002</v>
      </c>
      <c r="F375" s="8">
        <f>IFERROR(VLOOKUP(D375,Data_2011!$D:$F,2,FALSE),0)</f>
        <v>1.7142857142857159E-4</v>
      </c>
      <c r="G375" s="8">
        <f t="shared" si="22"/>
        <v>0</v>
      </c>
      <c r="H375" s="8">
        <f t="shared" si="23"/>
        <v>0</v>
      </c>
      <c r="I375" s="8">
        <v>0</v>
      </c>
      <c r="J375" s="8">
        <v>0</v>
      </c>
      <c r="K375" s="8">
        <v>0</v>
      </c>
      <c r="L375" s="8">
        <f>IFERROR(VLOOKUP($D375,platts!$C$3:$AM$457,2,FALSE),0)</f>
        <v>8</v>
      </c>
      <c r="M375" s="18">
        <f t="shared" si="21"/>
        <v>-8</v>
      </c>
      <c r="N375" s="8">
        <f>VLOOKUP($D375,soaf!$D$2:$E$514,2,FALSE)</f>
        <v>0</v>
      </c>
      <c r="O375" s="8">
        <f>(IFERROR(VLOOKUP($D375,platts!$C$3:$AM$457,soaf_platts!O$1+2,FALSE),VLOOKUP($C375,Lifetime!$A$2:$AK$48,2+soaf_platts!O$1,FALSE)))*$N375</f>
        <v>0</v>
      </c>
      <c r="P375" s="8">
        <f>(IFERROR(VLOOKUP($D375,platts!$C$3:$AM$457,soaf_platts!P$1+2,FALSE),VLOOKUP($C375,Lifetime!$A$2:$AK$48,2+soaf_platts!P$1,FALSE)))*$N375</f>
        <v>0</v>
      </c>
      <c r="Q375" s="8">
        <f>(IFERROR(VLOOKUP($D375,platts!$C$3:$AM$457,soaf_platts!Q$1+2,FALSE),VLOOKUP($C375,Lifetime!$A$2:$AK$48,2+soaf_platts!Q$1,FALSE)))*$N375</f>
        <v>0</v>
      </c>
      <c r="R375" s="8">
        <f>(IFERROR(VLOOKUP($D375,platts!$C$3:$AM$457,soaf_platts!R$1+2,FALSE),VLOOKUP($C375,Lifetime!$A$2:$AK$48,2+soaf_platts!R$1,FALSE)))*$N375</f>
        <v>0</v>
      </c>
      <c r="S375" s="8">
        <f>(IFERROR(VLOOKUP($D375,platts!$C$3:$AM$457,soaf_platts!S$1+2,FALSE),VLOOKUP($C375,Lifetime!$A$2:$AK$48,2+soaf_platts!S$1,FALSE)))*$N375</f>
        <v>0</v>
      </c>
      <c r="T375" s="8">
        <f>(IFERROR(VLOOKUP($D375,platts!$C$3:$AM$457,soaf_platts!T$1+2,FALSE),VLOOKUP($C375,Lifetime!$A$2:$AK$48,2+soaf_platts!T$1,FALSE)))*$N375</f>
        <v>0</v>
      </c>
      <c r="U375" s="8">
        <f>(IFERROR(VLOOKUP($D375,platts!$C$3:$AM$457,soaf_platts!U$1+2,FALSE),VLOOKUP($C375,Lifetime!$A$2:$AK$48,2+soaf_platts!U$1,FALSE)))*$N375</f>
        <v>0</v>
      </c>
      <c r="V375" s="8">
        <f>(IFERROR(VLOOKUP($D375,platts!$C$3:$AM$457,soaf_platts!V$1+2,FALSE),VLOOKUP($C375,Lifetime!$A$2:$AK$48,2+soaf_platts!V$1,FALSE)))*$N375</f>
        <v>0</v>
      </c>
      <c r="W375" s="8">
        <f>(IFERROR(VLOOKUP($D375,platts!$C$3:$AM$457,soaf_platts!W$1+2,FALSE),VLOOKUP($C375,Lifetime!$A$2:$AK$48,2+soaf_platts!W$1,FALSE)))*$N375</f>
        <v>0</v>
      </c>
      <c r="X375" s="8">
        <f>(IFERROR(VLOOKUP($D375,platts!$C$3:$AM$457,soaf_platts!X$1+2,FALSE),VLOOKUP($C375,Lifetime!$A$2:$AK$48,2+soaf_platts!X$1,FALSE)))*$N375</f>
        <v>0</v>
      </c>
      <c r="Y375" s="8">
        <f>(IFERROR(VLOOKUP($D375,platts!$C$3:$AM$457,soaf_platts!Y$1+2,FALSE),VLOOKUP($C375,Lifetime!$A$2:$AK$48,2+soaf_platts!Y$1,FALSE)))*$N375</f>
        <v>0</v>
      </c>
      <c r="Z375" s="8">
        <f>(IFERROR(VLOOKUP($D375,platts!$C$3:$AM$457,soaf_platts!Z$1+2,FALSE),VLOOKUP($C375,Lifetime!$A$2:$AK$48,2+soaf_platts!Z$1,FALSE)))*$N375</f>
        <v>0</v>
      </c>
      <c r="AA375" s="8">
        <f>(IFERROR(VLOOKUP($D375,platts!$C$3:$AM$457,soaf_platts!AA$1+2,FALSE),VLOOKUP($C375,Lifetime!$A$2:$AK$48,2+soaf_platts!AA$1,FALSE)))*$N375</f>
        <v>0</v>
      </c>
      <c r="AB375" s="8">
        <f>(IFERROR(VLOOKUP($D375,platts!$C$3:$AM$457,soaf_platts!AB$1+2,FALSE),VLOOKUP($C375,Lifetime!$A$2:$AK$48,2+soaf_platts!AB$1,FALSE)))*$N375</f>
        <v>0</v>
      </c>
      <c r="AC375" s="8">
        <f>(IFERROR(VLOOKUP($D375,platts!$C$3:$AM$457,soaf_platts!AC$1+2,FALSE),VLOOKUP($C375,Lifetime!$A$2:$AK$48,2+soaf_platts!AC$1,FALSE)))*$N375</f>
        <v>0</v>
      </c>
      <c r="AD375" s="8">
        <f>(IFERROR(VLOOKUP($D375,platts!$C$3:$AM$457,soaf_platts!AD$1+2,FALSE),VLOOKUP($C375,Lifetime!$A$2:$AK$48,2+soaf_platts!AD$1,FALSE)))*$N375</f>
        <v>0</v>
      </c>
      <c r="AE375" s="8">
        <f>(IFERROR(VLOOKUP($D375,platts!$C$3:$AM$457,soaf_platts!AE$1+2,FALSE),VLOOKUP($C375,Lifetime!$A$2:$AK$48,2+soaf_platts!AE$1,FALSE)))*$N375</f>
        <v>0</v>
      </c>
      <c r="AF375" s="8">
        <f>(IFERROR(VLOOKUP($D375,platts!$C$3:$AM$457,soaf_platts!AF$1+2,FALSE),VLOOKUP($C375,Lifetime!$A$2:$AK$48,2+soaf_platts!AF$1,FALSE)))*$N375</f>
        <v>0</v>
      </c>
      <c r="AG375" s="8">
        <f>(IFERROR(VLOOKUP($D375,platts!$C$3:$AM$457,soaf_platts!AG$1+2,FALSE),VLOOKUP($C375,Lifetime!$A$2:$AK$48,2+soaf_platts!AG$1,FALSE)))*$N375</f>
        <v>0</v>
      </c>
      <c r="AH375" s="8">
        <f>(IFERROR(VLOOKUP($D375,platts!$C$3:$AM$457,soaf_platts!AH$1+2,FALSE),VLOOKUP($C375,Lifetime!$A$2:$AK$48,2+soaf_platts!AH$1,FALSE)))*$N375</f>
        <v>0</v>
      </c>
      <c r="AI375" s="8">
        <f>(IFERROR(VLOOKUP($D375,platts!$C$3:$AM$457,soaf_platts!AI$1+2,FALSE),VLOOKUP($C375,Lifetime!$A$2:$AK$48,2+soaf_platts!AI$1,FALSE)))*$N375</f>
        <v>0</v>
      </c>
      <c r="AJ375" s="8">
        <f>(IFERROR(VLOOKUP($D375,platts!$C$3:$AM$457,soaf_platts!AJ$1+2,FALSE),VLOOKUP($C375,Lifetime!$A$2:$AK$48,2+soaf_platts!AJ$1,FALSE)))*$N375</f>
        <v>0</v>
      </c>
      <c r="AK375" s="8">
        <f>(IFERROR(VLOOKUP($D375,platts!$C$3:$AM$457,soaf_platts!AK$1+2,FALSE),VLOOKUP($C375,Lifetime!$A$2:$AK$48,2+soaf_platts!AK$1,FALSE)))*$N375</f>
        <v>0</v>
      </c>
      <c r="AL375" s="8">
        <f>(IFERROR(VLOOKUP($D375,platts!$C$3:$AM$457,soaf_platts!AL$1+2,FALSE),VLOOKUP($C375,Lifetime!$A$2:$AK$48,2+soaf_platts!AL$1,FALSE)))*$N375</f>
        <v>0</v>
      </c>
      <c r="AM375" s="8">
        <f>(IFERROR(VLOOKUP($D375,platts!$C$3:$AM$457,soaf_platts!AM$1+2,FALSE),VLOOKUP($C375,Lifetime!$A$2:$AK$48,2+soaf_platts!AM$1,FALSE)))*$N375</f>
        <v>0</v>
      </c>
      <c r="AN375" s="8">
        <f>(IFERROR(VLOOKUP($D375,platts!$C$3:$AM$457,soaf_platts!AN$1+2,FALSE),VLOOKUP($C375,Lifetime!$A$2:$AK$48,2+soaf_platts!AN$1,FALSE)))*$N375</f>
        <v>0</v>
      </c>
      <c r="AO375" s="8">
        <f>(IFERROR(VLOOKUP($D375,platts!$C$3:$AM$457,soaf_platts!AO$1+2,FALSE),VLOOKUP($C375,Lifetime!$A$2:$AK$48,2+soaf_platts!AO$1,FALSE)))*$N375</f>
        <v>0</v>
      </c>
      <c r="AP375" s="8">
        <f>(IFERROR(VLOOKUP($D375,platts!$C$3:$AM$457,soaf_platts!AP$1+2,FALSE),VLOOKUP($C375,Lifetime!$A$2:$AK$48,2+soaf_platts!AP$1,FALSE)))*$N375</f>
        <v>0</v>
      </c>
      <c r="AQ375" s="8">
        <f>(IFERROR(VLOOKUP($D375,platts!$C$3:$AM$457,soaf_platts!AQ$1+2,FALSE),VLOOKUP($C375,Lifetime!$A$2:$AK$48,2+soaf_platts!AQ$1,FALSE)))*$N375</f>
        <v>0</v>
      </c>
      <c r="AR375" s="8">
        <f>(IFERROR(VLOOKUP($D375,platts!$C$3:$AM$457,soaf_platts!AR$1+2,FALSE),VLOOKUP($C375,Lifetime!$A$2:$AK$48,2+soaf_platts!AR$1,FALSE)))*$N375</f>
        <v>0</v>
      </c>
      <c r="AS375" s="8">
        <f>(IFERROR(VLOOKUP($D375,platts!$C$3:$AM$457,soaf_platts!AS$1+2,FALSE),VLOOKUP($C375,Lifetime!$A$2:$AK$48,2+soaf_platts!AS$1,FALSE)))*$N375</f>
        <v>0</v>
      </c>
      <c r="AT375" s="8">
        <f>(IFERROR(VLOOKUP($D375,platts!$C$3:$AM$457,soaf_platts!AT$1+2,FALSE),VLOOKUP($C375,Lifetime!$A$2:$AK$48,2+soaf_platts!AT$1,FALSE)))*$N375</f>
        <v>0</v>
      </c>
      <c r="AU375" s="8">
        <f>(IFERROR(VLOOKUP($D375,platts!$C$3:$AM$457,soaf_platts!AU$1+2,FALSE),VLOOKUP($C375,Lifetime!$A$2:$AK$48,2+soaf_platts!AU$1,FALSE)))*$N375</f>
        <v>0</v>
      </c>
      <c r="AV375" s="8">
        <f>(IFERROR(VLOOKUP($D375,platts!$C$3:$AM$457,soaf_platts!AV$1+2,FALSE),VLOOKUP($C375,Lifetime!$A$2:$AK$48,2+soaf_platts!AV$1,FALSE)))*$N375</f>
        <v>0</v>
      </c>
      <c r="AW375" s="8">
        <f>(IFERROR(VLOOKUP($D375,platts!$C$3:$AM$457,soaf_platts!AW$1+2,FALSE),VLOOKUP($C375,Lifetime!$A$2:$AK$48,2+soaf_platts!AW$1,FALSE)))*$N375</f>
        <v>0</v>
      </c>
    </row>
    <row r="376" spans="1:49" x14ac:dyDescent="0.25">
      <c r="A376" s="8">
        <v>374</v>
      </c>
      <c r="B376" s="23" t="s">
        <v>46</v>
      </c>
      <c r="C376" s="21" t="s">
        <v>11</v>
      </c>
      <c r="D376" s="8" t="str">
        <f t="shared" si="20"/>
        <v>NO_GasSteam</v>
      </c>
      <c r="E376" s="8">
        <f>IFERROR(VLOOKUP(D376,Data_2011!$D:$F,3,FALSE),VLOOKUP($C376,Efficiency!A375:B419,2,FALSE))</f>
        <v>0.41099999999999898</v>
      </c>
      <c r="F376" s="8">
        <f>IFERROR(VLOOKUP(D376,Data_2011!$D:$F,2,FALSE),0)</f>
        <v>1.7142857142857159E-4</v>
      </c>
      <c r="G376" s="8">
        <f t="shared" si="22"/>
        <v>0</v>
      </c>
      <c r="H376" s="8">
        <f t="shared" si="23"/>
        <v>0</v>
      </c>
      <c r="I376" s="8">
        <v>0</v>
      </c>
      <c r="J376" s="8">
        <v>0</v>
      </c>
      <c r="K376" s="8">
        <v>0</v>
      </c>
      <c r="L376" s="8">
        <f>IFERROR(VLOOKUP($D376,platts!$C$3:$AM$457,2,FALSE),0)</f>
        <v>11.2</v>
      </c>
      <c r="M376" s="18">
        <f t="shared" si="21"/>
        <v>-9.6662429662861022</v>
      </c>
      <c r="N376" s="8">
        <f>VLOOKUP($D376,soaf!$D$2:$E$514,2,FALSE)</f>
        <v>1.5337570337138966</v>
      </c>
      <c r="O376" s="8">
        <f>(IFERROR(VLOOKUP($D376,platts!$C$3:$AM$457,soaf_platts!O$1+2,FALSE),VLOOKUP($C376,Lifetime!$A$2:$AK$48,2+soaf_platts!O$1,FALSE)))*$N376</f>
        <v>0.16433111075506035</v>
      </c>
      <c r="P376" s="8">
        <f>(IFERROR(VLOOKUP($D376,platts!$C$3:$AM$457,soaf_platts!P$1+2,FALSE),VLOOKUP($C376,Lifetime!$A$2:$AK$48,2+soaf_platts!P$1,FALSE)))*$N376</f>
        <v>0.16433111075506035</v>
      </c>
      <c r="Q376" s="8">
        <f>(IFERROR(VLOOKUP($D376,platts!$C$3:$AM$457,soaf_platts!Q$1+2,FALSE),VLOOKUP($C376,Lifetime!$A$2:$AK$48,2+soaf_platts!Q$1,FALSE)))*$N376</f>
        <v>0.16433111075506035</v>
      </c>
      <c r="R376" s="8">
        <f>(IFERROR(VLOOKUP($D376,platts!$C$3:$AM$457,soaf_platts!R$1+2,FALSE),VLOOKUP($C376,Lifetime!$A$2:$AK$48,2+soaf_platts!R$1,FALSE)))*$N376</f>
        <v>0.16433111075506035</v>
      </c>
      <c r="S376" s="8">
        <f>(IFERROR(VLOOKUP($D376,platts!$C$3:$AM$457,soaf_platts!S$1+2,FALSE),VLOOKUP($C376,Lifetime!$A$2:$AK$48,2+soaf_platts!S$1,FALSE)))*$N376</f>
        <v>0.16433111075506035</v>
      </c>
      <c r="T376" s="8">
        <f>(IFERROR(VLOOKUP($D376,platts!$C$3:$AM$457,soaf_platts!T$1+2,FALSE),VLOOKUP($C376,Lifetime!$A$2:$AK$48,2+soaf_platts!T$1,FALSE)))*$N376</f>
        <v>0.16433111075506035</v>
      </c>
      <c r="U376" s="8">
        <f>(IFERROR(VLOOKUP($D376,platts!$C$3:$AM$457,soaf_platts!U$1+2,FALSE),VLOOKUP($C376,Lifetime!$A$2:$AK$48,2+soaf_platts!U$1,FALSE)))*$N376</f>
        <v>0.16433111075506035</v>
      </c>
      <c r="V376" s="8">
        <f>(IFERROR(VLOOKUP($D376,platts!$C$3:$AM$457,soaf_platts!V$1+2,FALSE),VLOOKUP($C376,Lifetime!$A$2:$AK$48,2+soaf_platts!V$1,FALSE)))*$N376</f>
        <v>0</v>
      </c>
      <c r="W376" s="8">
        <f>(IFERROR(VLOOKUP($D376,platts!$C$3:$AM$457,soaf_platts!W$1+2,FALSE),VLOOKUP($C376,Lifetime!$A$2:$AK$48,2+soaf_platts!W$1,FALSE)))*$N376</f>
        <v>0</v>
      </c>
      <c r="X376" s="8">
        <f>(IFERROR(VLOOKUP($D376,platts!$C$3:$AM$457,soaf_platts!X$1+2,FALSE),VLOOKUP($C376,Lifetime!$A$2:$AK$48,2+soaf_platts!X$1,FALSE)))*$N376</f>
        <v>0</v>
      </c>
      <c r="Y376" s="8">
        <f>(IFERROR(VLOOKUP($D376,platts!$C$3:$AM$457,soaf_platts!Y$1+2,FALSE),VLOOKUP($C376,Lifetime!$A$2:$AK$48,2+soaf_platts!Y$1,FALSE)))*$N376</f>
        <v>0</v>
      </c>
      <c r="Z376" s="8">
        <f>(IFERROR(VLOOKUP($D376,platts!$C$3:$AM$457,soaf_platts!Z$1+2,FALSE),VLOOKUP($C376,Lifetime!$A$2:$AK$48,2+soaf_platts!Z$1,FALSE)))*$N376</f>
        <v>0</v>
      </c>
      <c r="AA376" s="8">
        <f>(IFERROR(VLOOKUP($D376,platts!$C$3:$AM$457,soaf_platts!AA$1+2,FALSE),VLOOKUP($C376,Lifetime!$A$2:$AK$48,2+soaf_platts!AA$1,FALSE)))*$N376</f>
        <v>0</v>
      </c>
      <c r="AB376" s="8">
        <f>(IFERROR(VLOOKUP($D376,platts!$C$3:$AM$457,soaf_platts!AB$1+2,FALSE),VLOOKUP($C376,Lifetime!$A$2:$AK$48,2+soaf_platts!AB$1,FALSE)))*$N376</f>
        <v>0</v>
      </c>
      <c r="AC376" s="8">
        <f>(IFERROR(VLOOKUP($D376,platts!$C$3:$AM$457,soaf_platts!AC$1+2,FALSE),VLOOKUP($C376,Lifetime!$A$2:$AK$48,2+soaf_platts!AC$1,FALSE)))*$N376</f>
        <v>0</v>
      </c>
      <c r="AD376" s="8">
        <f>(IFERROR(VLOOKUP($D376,platts!$C$3:$AM$457,soaf_platts!AD$1+2,FALSE),VLOOKUP($C376,Lifetime!$A$2:$AK$48,2+soaf_platts!AD$1,FALSE)))*$N376</f>
        <v>0</v>
      </c>
      <c r="AE376" s="8">
        <f>(IFERROR(VLOOKUP($D376,platts!$C$3:$AM$457,soaf_platts!AE$1+2,FALSE),VLOOKUP($C376,Lifetime!$A$2:$AK$48,2+soaf_platts!AE$1,FALSE)))*$N376</f>
        <v>0</v>
      </c>
      <c r="AF376" s="8">
        <f>(IFERROR(VLOOKUP($D376,platts!$C$3:$AM$457,soaf_platts!AF$1+2,FALSE),VLOOKUP($C376,Lifetime!$A$2:$AK$48,2+soaf_platts!AF$1,FALSE)))*$N376</f>
        <v>0</v>
      </c>
      <c r="AG376" s="8">
        <f>(IFERROR(VLOOKUP($D376,platts!$C$3:$AM$457,soaf_platts!AG$1+2,FALSE),VLOOKUP($C376,Lifetime!$A$2:$AK$48,2+soaf_platts!AG$1,FALSE)))*$N376</f>
        <v>0</v>
      </c>
      <c r="AH376" s="8">
        <f>(IFERROR(VLOOKUP($D376,platts!$C$3:$AM$457,soaf_platts!AH$1+2,FALSE),VLOOKUP($C376,Lifetime!$A$2:$AK$48,2+soaf_platts!AH$1,FALSE)))*$N376</f>
        <v>0</v>
      </c>
      <c r="AI376" s="8">
        <f>(IFERROR(VLOOKUP($D376,platts!$C$3:$AM$457,soaf_platts!AI$1+2,FALSE),VLOOKUP($C376,Lifetime!$A$2:$AK$48,2+soaf_platts!AI$1,FALSE)))*$N376</f>
        <v>0</v>
      </c>
      <c r="AJ376" s="8">
        <f>(IFERROR(VLOOKUP($D376,platts!$C$3:$AM$457,soaf_platts!AJ$1+2,FALSE),VLOOKUP($C376,Lifetime!$A$2:$AK$48,2+soaf_platts!AJ$1,FALSE)))*$N376</f>
        <v>0</v>
      </c>
      <c r="AK376" s="8">
        <f>(IFERROR(VLOOKUP($D376,platts!$C$3:$AM$457,soaf_platts!AK$1+2,FALSE),VLOOKUP($C376,Lifetime!$A$2:$AK$48,2+soaf_platts!AK$1,FALSE)))*$N376</f>
        <v>0</v>
      </c>
      <c r="AL376" s="8">
        <f>(IFERROR(VLOOKUP($D376,platts!$C$3:$AM$457,soaf_platts!AL$1+2,FALSE),VLOOKUP($C376,Lifetime!$A$2:$AK$48,2+soaf_platts!AL$1,FALSE)))*$N376</f>
        <v>0</v>
      </c>
      <c r="AM376" s="8">
        <f>(IFERROR(VLOOKUP($D376,platts!$C$3:$AM$457,soaf_platts!AM$1+2,FALSE),VLOOKUP($C376,Lifetime!$A$2:$AK$48,2+soaf_platts!AM$1,FALSE)))*$N376</f>
        <v>0</v>
      </c>
      <c r="AN376" s="8">
        <f>(IFERROR(VLOOKUP($D376,platts!$C$3:$AM$457,soaf_platts!AN$1+2,FALSE),VLOOKUP($C376,Lifetime!$A$2:$AK$48,2+soaf_platts!AN$1,FALSE)))*$N376</f>
        <v>0</v>
      </c>
      <c r="AO376" s="8">
        <f>(IFERROR(VLOOKUP($D376,platts!$C$3:$AM$457,soaf_platts!AO$1+2,FALSE),VLOOKUP($C376,Lifetime!$A$2:$AK$48,2+soaf_platts!AO$1,FALSE)))*$N376</f>
        <v>0</v>
      </c>
      <c r="AP376" s="8">
        <f>(IFERROR(VLOOKUP($D376,platts!$C$3:$AM$457,soaf_platts!AP$1+2,FALSE),VLOOKUP($C376,Lifetime!$A$2:$AK$48,2+soaf_platts!AP$1,FALSE)))*$N376</f>
        <v>0</v>
      </c>
      <c r="AQ376" s="8">
        <f>(IFERROR(VLOOKUP($D376,platts!$C$3:$AM$457,soaf_platts!AQ$1+2,FALSE),VLOOKUP($C376,Lifetime!$A$2:$AK$48,2+soaf_platts!AQ$1,FALSE)))*$N376</f>
        <v>0</v>
      </c>
      <c r="AR376" s="8">
        <f>(IFERROR(VLOOKUP($D376,platts!$C$3:$AM$457,soaf_platts!AR$1+2,FALSE),VLOOKUP($C376,Lifetime!$A$2:$AK$48,2+soaf_platts!AR$1,FALSE)))*$N376</f>
        <v>0</v>
      </c>
      <c r="AS376" s="8">
        <f>(IFERROR(VLOOKUP($D376,platts!$C$3:$AM$457,soaf_platts!AS$1+2,FALSE),VLOOKUP($C376,Lifetime!$A$2:$AK$48,2+soaf_platts!AS$1,FALSE)))*$N376</f>
        <v>0</v>
      </c>
      <c r="AT376" s="8">
        <f>(IFERROR(VLOOKUP($D376,platts!$C$3:$AM$457,soaf_platts!AT$1+2,FALSE),VLOOKUP($C376,Lifetime!$A$2:$AK$48,2+soaf_platts!AT$1,FALSE)))*$N376</f>
        <v>0</v>
      </c>
      <c r="AU376" s="8">
        <f>(IFERROR(VLOOKUP($D376,platts!$C$3:$AM$457,soaf_platts!AU$1+2,FALSE),VLOOKUP($C376,Lifetime!$A$2:$AK$48,2+soaf_platts!AU$1,FALSE)))*$N376</f>
        <v>0</v>
      </c>
      <c r="AV376" s="8">
        <f>(IFERROR(VLOOKUP($D376,platts!$C$3:$AM$457,soaf_platts!AV$1+2,FALSE),VLOOKUP($C376,Lifetime!$A$2:$AK$48,2+soaf_platts!AV$1,FALSE)))*$N376</f>
        <v>0</v>
      </c>
      <c r="AW376" s="8">
        <f>(IFERROR(VLOOKUP($D376,platts!$C$3:$AM$457,soaf_platts!AW$1+2,FALSE),VLOOKUP($C376,Lifetime!$A$2:$AK$48,2+soaf_platts!AW$1,FALSE)))*$N376</f>
        <v>0</v>
      </c>
    </row>
    <row r="377" spans="1:49" x14ac:dyDescent="0.25">
      <c r="A377" s="8">
        <v>375</v>
      </c>
      <c r="B377" s="23" t="s">
        <v>46</v>
      </c>
      <c r="C377" s="21" t="s">
        <v>25</v>
      </c>
      <c r="D377" s="8" t="str">
        <f t="shared" si="20"/>
        <v>NO_Lignite</v>
      </c>
      <c r="E377" s="8">
        <f>IFERROR(VLOOKUP(D377,Data_2011!$D:$F,3,FALSE),VLOOKUP($C377,Efficiency!A376:B420,2,FALSE))</f>
        <v>0.434</v>
      </c>
      <c r="F377" s="8">
        <f>IFERROR(VLOOKUP(D377,Data_2011!$D:$F,2,FALSE),0)</f>
        <v>9.0000000000000095E-4</v>
      </c>
      <c r="G377" s="8">
        <f t="shared" si="22"/>
        <v>0</v>
      </c>
      <c r="H377" s="8">
        <f t="shared" si="23"/>
        <v>0</v>
      </c>
      <c r="I377" s="8">
        <v>0</v>
      </c>
      <c r="J377" s="8">
        <v>0</v>
      </c>
      <c r="K377" s="8">
        <v>0</v>
      </c>
      <c r="L377" s="8">
        <f>IFERROR(VLOOKUP($D377,platts!$C$3:$AM$457,2,FALSE),0)</f>
        <v>0</v>
      </c>
      <c r="M377" s="18">
        <f t="shared" si="21"/>
        <v>0</v>
      </c>
      <c r="N377" s="8">
        <f>VLOOKUP($D377,soaf!$D$2:$E$514,2,FALSE)</f>
        <v>0</v>
      </c>
      <c r="O377" s="8">
        <f>(IFERROR(VLOOKUP($D377,platts!$C$3:$AM$457,soaf_platts!O$1+2,FALSE),VLOOKUP($C377,Lifetime!$A$2:$AK$48,2+soaf_platts!O$1,FALSE)))*$N377</f>
        <v>0</v>
      </c>
      <c r="P377" s="8">
        <f>(IFERROR(VLOOKUP($D377,platts!$C$3:$AM$457,soaf_platts!P$1+2,FALSE),VLOOKUP($C377,Lifetime!$A$2:$AK$48,2+soaf_platts!P$1,FALSE)))*$N377</f>
        <v>0</v>
      </c>
      <c r="Q377" s="8">
        <f>(IFERROR(VLOOKUP($D377,platts!$C$3:$AM$457,soaf_platts!Q$1+2,FALSE),VLOOKUP($C377,Lifetime!$A$2:$AK$48,2+soaf_platts!Q$1,FALSE)))*$N377</f>
        <v>0</v>
      </c>
      <c r="R377" s="8">
        <f>(IFERROR(VLOOKUP($D377,platts!$C$3:$AM$457,soaf_platts!R$1+2,FALSE),VLOOKUP($C377,Lifetime!$A$2:$AK$48,2+soaf_platts!R$1,FALSE)))*$N377</f>
        <v>0</v>
      </c>
      <c r="S377" s="8">
        <f>(IFERROR(VLOOKUP($D377,platts!$C$3:$AM$457,soaf_platts!S$1+2,FALSE),VLOOKUP($C377,Lifetime!$A$2:$AK$48,2+soaf_platts!S$1,FALSE)))*$N377</f>
        <v>0</v>
      </c>
      <c r="T377" s="8">
        <f>(IFERROR(VLOOKUP($D377,platts!$C$3:$AM$457,soaf_platts!T$1+2,FALSE),VLOOKUP($C377,Lifetime!$A$2:$AK$48,2+soaf_platts!T$1,FALSE)))*$N377</f>
        <v>0</v>
      </c>
      <c r="U377" s="8">
        <f>(IFERROR(VLOOKUP($D377,platts!$C$3:$AM$457,soaf_platts!U$1+2,FALSE),VLOOKUP($C377,Lifetime!$A$2:$AK$48,2+soaf_platts!U$1,FALSE)))*$N377</f>
        <v>0</v>
      </c>
      <c r="V377" s="8">
        <f>(IFERROR(VLOOKUP($D377,platts!$C$3:$AM$457,soaf_platts!V$1+2,FALSE),VLOOKUP($C377,Lifetime!$A$2:$AK$48,2+soaf_platts!V$1,FALSE)))*$N377</f>
        <v>0</v>
      </c>
      <c r="W377" s="8">
        <f>(IFERROR(VLOOKUP($D377,platts!$C$3:$AM$457,soaf_platts!W$1+2,FALSE),VLOOKUP($C377,Lifetime!$A$2:$AK$48,2+soaf_platts!W$1,FALSE)))*$N377</f>
        <v>0</v>
      </c>
      <c r="X377" s="8">
        <f>(IFERROR(VLOOKUP($D377,platts!$C$3:$AM$457,soaf_platts!X$1+2,FALSE),VLOOKUP($C377,Lifetime!$A$2:$AK$48,2+soaf_platts!X$1,FALSE)))*$N377</f>
        <v>0</v>
      </c>
      <c r="Y377" s="8">
        <f>(IFERROR(VLOOKUP($D377,platts!$C$3:$AM$457,soaf_platts!Y$1+2,FALSE),VLOOKUP($C377,Lifetime!$A$2:$AK$48,2+soaf_platts!Y$1,FALSE)))*$N377</f>
        <v>0</v>
      </c>
      <c r="Z377" s="8">
        <f>(IFERROR(VLOOKUP($D377,platts!$C$3:$AM$457,soaf_platts!Z$1+2,FALSE),VLOOKUP($C377,Lifetime!$A$2:$AK$48,2+soaf_platts!Z$1,FALSE)))*$N377</f>
        <v>0</v>
      </c>
      <c r="AA377" s="8">
        <f>(IFERROR(VLOOKUP($D377,platts!$C$3:$AM$457,soaf_platts!AA$1+2,FALSE),VLOOKUP($C377,Lifetime!$A$2:$AK$48,2+soaf_platts!AA$1,FALSE)))*$N377</f>
        <v>0</v>
      </c>
      <c r="AB377" s="8">
        <f>(IFERROR(VLOOKUP($D377,platts!$C$3:$AM$457,soaf_platts!AB$1+2,FALSE),VLOOKUP($C377,Lifetime!$A$2:$AK$48,2+soaf_platts!AB$1,FALSE)))*$N377</f>
        <v>0</v>
      </c>
      <c r="AC377" s="8">
        <f>(IFERROR(VLOOKUP($D377,platts!$C$3:$AM$457,soaf_platts!AC$1+2,FALSE),VLOOKUP($C377,Lifetime!$A$2:$AK$48,2+soaf_platts!AC$1,FALSE)))*$N377</f>
        <v>0</v>
      </c>
      <c r="AD377" s="8">
        <f>(IFERROR(VLOOKUP($D377,platts!$C$3:$AM$457,soaf_platts!AD$1+2,FALSE),VLOOKUP($C377,Lifetime!$A$2:$AK$48,2+soaf_platts!AD$1,FALSE)))*$N377</f>
        <v>0</v>
      </c>
      <c r="AE377" s="8">
        <f>(IFERROR(VLOOKUP($D377,platts!$C$3:$AM$457,soaf_platts!AE$1+2,FALSE),VLOOKUP($C377,Lifetime!$A$2:$AK$48,2+soaf_platts!AE$1,FALSE)))*$N377</f>
        <v>0</v>
      </c>
      <c r="AF377" s="8">
        <f>(IFERROR(VLOOKUP($D377,platts!$C$3:$AM$457,soaf_platts!AF$1+2,FALSE),VLOOKUP($C377,Lifetime!$A$2:$AK$48,2+soaf_platts!AF$1,FALSE)))*$N377</f>
        <v>0</v>
      </c>
      <c r="AG377" s="8">
        <f>(IFERROR(VLOOKUP($D377,platts!$C$3:$AM$457,soaf_platts!AG$1+2,FALSE),VLOOKUP($C377,Lifetime!$A$2:$AK$48,2+soaf_platts!AG$1,FALSE)))*$N377</f>
        <v>0</v>
      </c>
      <c r="AH377" s="8">
        <f>(IFERROR(VLOOKUP($D377,platts!$C$3:$AM$457,soaf_platts!AH$1+2,FALSE),VLOOKUP($C377,Lifetime!$A$2:$AK$48,2+soaf_platts!AH$1,FALSE)))*$N377</f>
        <v>0</v>
      </c>
      <c r="AI377" s="8">
        <f>(IFERROR(VLOOKUP($D377,platts!$C$3:$AM$457,soaf_platts!AI$1+2,FALSE),VLOOKUP($C377,Lifetime!$A$2:$AK$48,2+soaf_platts!AI$1,FALSE)))*$N377</f>
        <v>0</v>
      </c>
      <c r="AJ377" s="8">
        <f>(IFERROR(VLOOKUP($D377,platts!$C$3:$AM$457,soaf_platts!AJ$1+2,FALSE),VLOOKUP($C377,Lifetime!$A$2:$AK$48,2+soaf_platts!AJ$1,FALSE)))*$N377</f>
        <v>0</v>
      </c>
      <c r="AK377" s="8">
        <f>(IFERROR(VLOOKUP($D377,platts!$C$3:$AM$457,soaf_platts!AK$1+2,FALSE),VLOOKUP($C377,Lifetime!$A$2:$AK$48,2+soaf_platts!AK$1,FALSE)))*$N377</f>
        <v>0</v>
      </c>
      <c r="AL377" s="8">
        <f>(IFERROR(VLOOKUP($D377,platts!$C$3:$AM$457,soaf_platts!AL$1+2,FALSE),VLOOKUP($C377,Lifetime!$A$2:$AK$48,2+soaf_platts!AL$1,FALSE)))*$N377</f>
        <v>0</v>
      </c>
      <c r="AM377" s="8">
        <f>(IFERROR(VLOOKUP($D377,platts!$C$3:$AM$457,soaf_platts!AM$1+2,FALSE),VLOOKUP($C377,Lifetime!$A$2:$AK$48,2+soaf_platts!AM$1,FALSE)))*$N377</f>
        <v>0</v>
      </c>
      <c r="AN377" s="8">
        <f>(IFERROR(VLOOKUP($D377,platts!$C$3:$AM$457,soaf_platts!AN$1+2,FALSE),VLOOKUP($C377,Lifetime!$A$2:$AK$48,2+soaf_platts!AN$1,FALSE)))*$N377</f>
        <v>0</v>
      </c>
      <c r="AO377" s="8">
        <f>(IFERROR(VLOOKUP($D377,platts!$C$3:$AM$457,soaf_platts!AO$1+2,FALSE),VLOOKUP($C377,Lifetime!$A$2:$AK$48,2+soaf_platts!AO$1,FALSE)))*$N377</f>
        <v>0</v>
      </c>
      <c r="AP377" s="8">
        <f>(IFERROR(VLOOKUP($D377,platts!$C$3:$AM$457,soaf_platts!AP$1+2,FALSE),VLOOKUP($C377,Lifetime!$A$2:$AK$48,2+soaf_platts!AP$1,FALSE)))*$N377</f>
        <v>0</v>
      </c>
      <c r="AQ377" s="8">
        <f>(IFERROR(VLOOKUP($D377,platts!$C$3:$AM$457,soaf_platts!AQ$1+2,FALSE),VLOOKUP($C377,Lifetime!$A$2:$AK$48,2+soaf_platts!AQ$1,FALSE)))*$N377</f>
        <v>0</v>
      </c>
      <c r="AR377" s="8">
        <f>(IFERROR(VLOOKUP($D377,platts!$C$3:$AM$457,soaf_platts!AR$1+2,FALSE),VLOOKUP($C377,Lifetime!$A$2:$AK$48,2+soaf_platts!AR$1,FALSE)))*$N377</f>
        <v>0</v>
      </c>
      <c r="AS377" s="8">
        <f>(IFERROR(VLOOKUP($D377,platts!$C$3:$AM$457,soaf_platts!AS$1+2,FALSE),VLOOKUP($C377,Lifetime!$A$2:$AK$48,2+soaf_platts!AS$1,FALSE)))*$N377</f>
        <v>0</v>
      </c>
      <c r="AT377" s="8">
        <f>(IFERROR(VLOOKUP($D377,platts!$C$3:$AM$457,soaf_platts!AT$1+2,FALSE),VLOOKUP($C377,Lifetime!$A$2:$AK$48,2+soaf_platts!AT$1,FALSE)))*$N377</f>
        <v>0</v>
      </c>
      <c r="AU377" s="8">
        <f>(IFERROR(VLOOKUP($D377,platts!$C$3:$AM$457,soaf_platts!AU$1+2,FALSE),VLOOKUP($C377,Lifetime!$A$2:$AK$48,2+soaf_platts!AU$1,FALSE)))*$N377</f>
        <v>0</v>
      </c>
      <c r="AV377" s="8">
        <f>(IFERROR(VLOOKUP($D377,platts!$C$3:$AM$457,soaf_platts!AV$1+2,FALSE),VLOOKUP($C377,Lifetime!$A$2:$AK$48,2+soaf_platts!AV$1,FALSE)))*$N377</f>
        <v>0</v>
      </c>
      <c r="AW377" s="8">
        <f>(IFERROR(VLOOKUP($D377,platts!$C$3:$AM$457,soaf_platts!AW$1+2,FALSE),VLOOKUP($C377,Lifetime!$A$2:$AK$48,2+soaf_platts!AW$1,FALSE)))*$N377</f>
        <v>0</v>
      </c>
    </row>
    <row r="378" spans="1:49" x14ac:dyDescent="0.25">
      <c r="A378" s="8">
        <v>376</v>
      </c>
      <c r="B378" s="23" t="s">
        <v>46</v>
      </c>
      <c r="C378" s="21" t="s">
        <v>27</v>
      </c>
      <c r="D378" s="8" t="str">
        <f t="shared" si="20"/>
        <v>NO_Nuclear</v>
      </c>
      <c r="E378" s="8">
        <f>IFERROR(VLOOKUP(D378,Data_2011!$D:$F,3,FALSE),VLOOKUP($C378,Efficiency!A377:B421,2,FALSE))</f>
        <v>0.33200000000000002</v>
      </c>
      <c r="F378" s="8">
        <f>IFERROR(VLOOKUP(D378,Data_2011!$D:$F,2,FALSE),0)</f>
        <v>3.2857142857142888E-4</v>
      </c>
      <c r="G378" s="8">
        <f t="shared" si="22"/>
        <v>0</v>
      </c>
      <c r="H378" s="8">
        <f t="shared" si="23"/>
        <v>0</v>
      </c>
      <c r="I378" s="8">
        <v>0</v>
      </c>
      <c r="J378" s="8">
        <v>0</v>
      </c>
      <c r="K378" s="8">
        <v>0</v>
      </c>
      <c r="L378" s="8">
        <f>IFERROR(VLOOKUP($D378,platts!$C$3:$AM$457,2,FALSE),0)</f>
        <v>0</v>
      </c>
      <c r="M378" s="18">
        <f t="shared" si="21"/>
        <v>0</v>
      </c>
      <c r="N378" s="8">
        <f>VLOOKUP($D378,soaf!$D$2:$E$514,2,FALSE)</f>
        <v>0</v>
      </c>
      <c r="O378" s="8">
        <f>(IFERROR(VLOOKUP($D378,platts!$C$3:$AM$457,soaf_platts!O$1+2,FALSE),VLOOKUP($C378,Lifetime!$A$2:$AK$48,2+soaf_platts!O$1,FALSE)))*$N378</f>
        <v>0</v>
      </c>
      <c r="P378" s="8">
        <f>(IFERROR(VLOOKUP($D378,platts!$C$3:$AM$457,soaf_platts!P$1+2,FALSE),VLOOKUP($C378,Lifetime!$A$2:$AK$48,2+soaf_platts!P$1,FALSE)))*$N378</f>
        <v>0</v>
      </c>
      <c r="Q378" s="8">
        <f>(IFERROR(VLOOKUP($D378,platts!$C$3:$AM$457,soaf_platts!Q$1+2,FALSE),VLOOKUP($C378,Lifetime!$A$2:$AK$48,2+soaf_platts!Q$1,FALSE)))*$N378</f>
        <v>0</v>
      </c>
      <c r="R378" s="8">
        <f>(IFERROR(VLOOKUP($D378,platts!$C$3:$AM$457,soaf_platts!R$1+2,FALSE),VLOOKUP($C378,Lifetime!$A$2:$AK$48,2+soaf_platts!R$1,FALSE)))*$N378</f>
        <v>0</v>
      </c>
      <c r="S378" s="8">
        <f>(IFERROR(VLOOKUP($D378,platts!$C$3:$AM$457,soaf_platts!S$1+2,FALSE),VLOOKUP($C378,Lifetime!$A$2:$AK$48,2+soaf_platts!S$1,FALSE)))*$N378</f>
        <v>0</v>
      </c>
      <c r="T378" s="8">
        <f>(IFERROR(VLOOKUP($D378,platts!$C$3:$AM$457,soaf_platts!T$1+2,FALSE),VLOOKUP($C378,Lifetime!$A$2:$AK$48,2+soaf_platts!T$1,FALSE)))*$N378</f>
        <v>0</v>
      </c>
      <c r="U378" s="8">
        <f>(IFERROR(VLOOKUP($D378,platts!$C$3:$AM$457,soaf_platts!U$1+2,FALSE),VLOOKUP($C378,Lifetime!$A$2:$AK$48,2+soaf_platts!U$1,FALSE)))*$N378</f>
        <v>0</v>
      </c>
      <c r="V378" s="8">
        <f>(IFERROR(VLOOKUP($D378,platts!$C$3:$AM$457,soaf_platts!V$1+2,FALSE),VLOOKUP($C378,Lifetime!$A$2:$AK$48,2+soaf_platts!V$1,FALSE)))*$N378</f>
        <v>0</v>
      </c>
      <c r="W378" s="8">
        <f>(IFERROR(VLOOKUP($D378,platts!$C$3:$AM$457,soaf_platts!W$1+2,FALSE),VLOOKUP($C378,Lifetime!$A$2:$AK$48,2+soaf_platts!W$1,FALSE)))*$N378</f>
        <v>0</v>
      </c>
      <c r="X378" s="8">
        <f>(IFERROR(VLOOKUP($D378,platts!$C$3:$AM$457,soaf_platts!X$1+2,FALSE),VLOOKUP($C378,Lifetime!$A$2:$AK$48,2+soaf_platts!X$1,FALSE)))*$N378</f>
        <v>0</v>
      </c>
      <c r="Y378" s="8">
        <f>(IFERROR(VLOOKUP($D378,platts!$C$3:$AM$457,soaf_platts!Y$1+2,FALSE),VLOOKUP($C378,Lifetime!$A$2:$AK$48,2+soaf_platts!Y$1,FALSE)))*$N378</f>
        <v>0</v>
      </c>
      <c r="Z378" s="8">
        <f>(IFERROR(VLOOKUP($D378,platts!$C$3:$AM$457,soaf_platts!Z$1+2,FALSE),VLOOKUP($C378,Lifetime!$A$2:$AK$48,2+soaf_platts!Z$1,FALSE)))*$N378</f>
        <v>0</v>
      </c>
      <c r="AA378" s="8">
        <f>(IFERROR(VLOOKUP($D378,platts!$C$3:$AM$457,soaf_platts!AA$1+2,FALSE),VLOOKUP($C378,Lifetime!$A$2:$AK$48,2+soaf_platts!AA$1,FALSE)))*$N378</f>
        <v>0</v>
      </c>
      <c r="AB378" s="8">
        <f>(IFERROR(VLOOKUP($D378,platts!$C$3:$AM$457,soaf_platts!AB$1+2,FALSE),VLOOKUP($C378,Lifetime!$A$2:$AK$48,2+soaf_platts!AB$1,FALSE)))*$N378</f>
        <v>0</v>
      </c>
      <c r="AC378" s="8">
        <f>(IFERROR(VLOOKUP($D378,platts!$C$3:$AM$457,soaf_platts!AC$1+2,FALSE),VLOOKUP($C378,Lifetime!$A$2:$AK$48,2+soaf_platts!AC$1,FALSE)))*$N378</f>
        <v>0</v>
      </c>
      <c r="AD378" s="8">
        <f>(IFERROR(VLOOKUP($D378,platts!$C$3:$AM$457,soaf_platts!AD$1+2,FALSE),VLOOKUP($C378,Lifetime!$A$2:$AK$48,2+soaf_platts!AD$1,FALSE)))*$N378</f>
        <v>0</v>
      </c>
      <c r="AE378" s="8">
        <f>(IFERROR(VLOOKUP($D378,platts!$C$3:$AM$457,soaf_platts!AE$1+2,FALSE),VLOOKUP($C378,Lifetime!$A$2:$AK$48,2+soaf_platts!AE$1,FALSE)))*$N378</f>
        <v>0</v>
      </c>
      <c r="AF378" s="8">
        <f>(IFERROR(VLOOKUP($D378,platts!$C$3:$AM$457,soaf_platts!AF$1+2,FALSE),VLOOKUP($C378,Lifetime!$A$2:$AK$48,2+soaf_platts!AF$1,FALSE)))*$N378</f>
        <v>0</v>
      </c>
      <c r="AG378" s="8">
        <f>(IFERROR(VLOOKUP($D378,platts!$C$3:$AM$457,soaf_platts!AG$1+2,FALSE),VLOOKUP($C378,Lifetime!$A$2:$AK$48,2+soaf_platts!AG$1,FALSE)))*$N378</f>
        <v>0</v>
      </c>
      <c r="AH378" s="8">
        <f>(IFERROR(VLOOKUP($D378,platts!$C$3:$AM$457,soaf_platts!AH$1+2,FALSE),VLOOKUP($C378,Lifetime!$A$2:$AK$48,2+soaf_platts!AH$1,FALSE)))*$N378</f>
        <v>0</v>
      </c>
      <c r="AI378" s="8">
        <f>(IFERROR(VLOOKUP($D378,platts!$C$3:$AM$457,soaf_platts!AI$1+2,FALSE),VLOOKUP($C378,Lifetime!$A$2:$AK$48,2+soaf_platts!AI$1,FALSE)))*$N378</f>
        <v>0</v>
      </c>
      <c r="AJ378" s="8">
        <f>(IFERROR(VLOOKUP($D378,platts!$C$3:$AM$457,soaf_platts!AJ$1+2,FALSE),VLOOKUP($C378,Lifetime!$A$2:$AK$48,2+soaf_platts!AJ$1,FALSE)))*$N378</f>
        <v>0</v>
      </c>
      <c r="AK378" s="8">
        <f>(IFERROR(VLOOKUP($D378,platts!$C$3:$AM$457,soaf_platts!AK$1+2,FALSE),VLOOKUP($C378,Lifetime!$A$2:$AK$48,2+soaf_platts!AK$1,FALSE)))*$N378</f>
        <v>0</v>
      </c>
      <c r="AL378" s="8">
        <f>(IFERROR(VLOOKUP($D378,platts!$C$3:$AM$457,soaf_platts!AL$1+2,FALSE),VLOOKUP($C378,Lifetime!$A$2:$AK$48,2+soaf_platts!AL$1,FALSE)))*$N378</f>
        <v>0</v>
      </c>
      <c r="AM378" s="8">
        <f>(IFERROR(VLOOKUP($D378,platts!$C$3:$AM$457,soaf_platts!AM$1+2,FALSE),VLOOKUP($C378,Lifetime!$A$2:$AK$48,2+soaf_platts!AM$1,FALSE)))*$N378</f>
        <v>0</v>
      </c>
      <c r="AN378" s="8">
        <f>(IFERROR(VLOOKUP($D378,platts!$C$3:$AM$457,soaf_platts!AN$1+2,FALSE),VLOOKUP($C378,Lifetime!$A$2:$AK$48,2+soaf_platts!AN$1,FALSE)))*$N378</f>
        <v>0</v>
      </c>
      <c r="AO378" s="8">
        <f>(IFERROR(VLOOKUP($D378,platts!$C$3:$AM$457,soaf_platts!AO$1+2,FALSE),VLOOKUP($C378,Lifetime!$A$2:$AK$48,2+soaf_platts!AO$1,FALSE)))*$N378</f>
        <v>0</v>
      </c>
      <c r="AP378" s="8">
        <f>(IFERROR(VLOOKUP($D378,platts!$C$3:$AM$457,soaf_platts!AP$1+2,FALSE),VLOOKUP($C378,Lifetime!$A$2:$AK$48,2+soaf_platts!AP$1,FALSE)))*$N378</f>
        <v>0</v>
      </c>
      <c r="AQ378" s="8">
        <f>(IFERROR(VLOOKUP($D378,platts!$C$3:$AM$457,soaf_platts!AQ$1+2,FALSE),VLOOKUP($C378,Lifetime!$A$2:$AK$48,2+soaf_platts!AQ$1,FALSE)))*$N378</f>
        <v>0</v>
      </c>
      <c r="AR378" s="8">
        <f>(IFERROR(VLOOKUP($D378,platts!$C$3:$AM$457,soaf_platts!AR$1+2,FALSE),VLOOKUP($C378,Lifetime!$A$2:$AK$48,2+soaf_platts!AR$1,FALSE)))*$N378</f>
        <v>0</v>
      </c>
      <c r="AS378" s="8">
        <f>(IFERROR(VLOOKUP($D378,platts!$C$3:$AM$457,soaf_platts!AS$1+2,FALSE),VLOOKUP($C378,Lifetime!$A$2:$AK$48,2+soaf_platts!AS$1,FALSE)))*$N378</f>
        <v>0</v>
      </c>
      <c r="AT378" s="8">
        <f>(IFERROR(VLOOKUP($D378,platts!$C$3:$AM$457,soaf_platts!AT$1+2,FALSE),VLOOKUP($C378,Lifetime!$A$2:$AK$48,2+soaf_platts!AT$1,FALSE)))*$N378</f>
        <v>0</v>
      </c>
      <c r="AU378" s="8">
        <f>(IFERROR(VLOOKUP($D378,platts!$C$3:$AM$457,soaf_platts!AU$1+2,FALSE),VLOOKUP($C378,Lifetime!$A$2:$AK$48,2+soaf_platts!AU$1,FALSE)))*$N378</f>
        <v>0</v>
      </c>
      <c r="AV378" s="8">
        <f>(IFERROR(VLOOKUP($D378,platts!$C$3:$AM$457,soaf_platts!AV$1+2,FALSE),VLOOKUP($C378,Lifetime!$A$2:$AK$48,2+soaf_platts!AV$1,FALSE)))*$N378</f>
        <v>0</v>
      </c>
      <c r="AW378" s="8">
        <f>(IFERROR(VLOOKUP($D378,platts!$C$3:$AM$457,soaf_platts!AW$1+2,FALSE),VLOOKUP($C378,Lifetime!$A$2:$AK$48,2+soaf_platts!AW$1,FALSE)))*$N378</f>
        <v>0</v>
      </c>
    </row>
    <row r="379" spans="1:49" x14ac:dyDescent="0.25">
      <c r="A379" s="8">
        <v>377</v>
      </c>
      <c r="B379" s="23" t="s">
        <v>46</v>
      </c>
      <c r="C379" s="21" t="s">
        <v>10</v>
      </c>
      <c r="D379" s="8" t="str">
        <f t="shared" si="20"/>
        <v>NO_OCGT</v>
      </c>
      <c r="E379" s="8">
        <f>IFERROR(VLOOKUP(D379,Data_2011!$D:$F,3,FALSE),VLOOKUP($C379,Efficiency!A378:B422,2,FALSE))</f>
        <v>0.39748703703703703</v>
      </c>
      <c r="F379" s="8">
        <f>IFERROR(VLOOKUP(D379,Data_2011!$D:$F,2,FALSE),0)</f>
        <v>-2.4783950617283482E-5</v>
      </c>
      <c r="G379" s="8">
        <f t="shared" si="22"/>
        <v>0</v>
      </c>
      <c r="H379" s="8">
        <f t="shared" si="23"/>
        <v>0</v>
      </c>
      <c r="I379" s="8">
        <v>0</v>
      </c>
      <c r="J379" s="8">
        <v>0</v>
      </c>
      <c r="K379" s="8">
        <v>0</v>
      </c>
      <c r="L379" s="8">
        <f>IFERROR(VLOOKUP($D379,platts!$C$3:$AM$457,2,FALSE),0)</f>
        <v>617.67100000000005</v>
      </c>
      <c r="M379" s="18">
        <f t="shared" si="21"/>
        <v>171.79336730924706</v>
      </c>
      <c r="N379" s="8">
        <f>VLOOKUP($D379,soaf!$D$2:$E$514,2,FALSE)</f>
        <v>789.46436730924711</v>
      </c>
      <c r="O379" s="8">
        <f>(IFERROR(VLOOKUP($D379,platts!$C$3:$AM$457,soaf_platts!O$1+2,FALSE),VLOOKUP($C379,Lifetime!$A$2:$AK$48,2+soaf_platts!O$1,FALSE)))*$N379</f>
        <v>789.46436730924711</v>
      </c>
      <c r="P379" s="8">
        <f>(IFERROR(VLOOKUP($D379,platts!$C$3:$AM$457,soaf_platts!P$1+2,FALSE),VLOOKUP($C379,Lifetime!$A$2:$AK$48,2+soaf_platts!P$1,FALSE)))*$N379</f>
        <v>789.46436730924711</v>
      </c>
      <c r="Q379" s="8">
        <f>(IFERROR(VLOOKUP($D379,platts!$C$3:$AM$457,soaf_platts!Q$1+2,FALSE),VLOOKUP($C379,Lifetime!$A$2:$AK$48,2+soaf_platts!Q$1,FALSE)))*$N379</f>
        <v>789.46436730924711</v>
      </c>
      <c r="R379" s="8">
        <f>(IFERROR(VLOOKUP($D379,platts!$C$3:$AM$457,soaf_platts!R$1+2,FALSE),VLOOKUP($C379,Lifetime!$A$2:$AK$48,2+soaf_platts!R$1,FALSE)))*$N379</f>
        <v>789.46436730924711</v>
      </c>
      <c r="S379" s="8">
        <f>(IFERROR(VLOOKUP($D379,platts!$C$3:$AM$457,soaf_platts!S$1+2,FALSE),VLOOKUP($C379,Lifetime!$A$2:$AK$48,2+soaf_platts!S$1,FALSE)))*$N379</f>
        <v>789.46436730924711</v>
      </c>
      <c r="T379" s="8">
        <f>(IFERROR(VLOOKUP($D379,platts!$C$3:$AM$457,soaf_platts!T$1+2,FALSE),VLOOKUP($C379,Lifetime!$A$2:$AK$48,2+soaf_platts!T$1,FALSE)))*$N379</f>
        <v>789.46436730924711</v>
      </c>
      <c r="U379" s="8">
        <f>(IFERROR(VLOOKUP($D379,platts!$C$3:$AM$457,soaf_platts!U$1+2,FALSE),VLOOKUP($C379,Lifetime!$A$2:$AK$48,2+soaf_platts!U$1,FALSE)))*$N379</f>
        <v>789.46436730924711</v>
      </c>
      <c r="V379" s="8">
        <f>(IFERROR(VLOOKUP($D379,platts!$C$3:$AM$457,soaf_platts!V$1+2,FALSE),VLOOKUP($C379,Lifetime!$A$2:$AK$48,2+soaf_platts!V$1,FALSE)))*$N379</f>
        <v>789.46436730924711</v>
      </c>
      <c r="W379" s="8">
        <f>(IFERROR(VLOOKUP($D379,platts!$C$3:$AM$457,soaf_platts!W$1+2,FALSE),VLOOKUP($C379,Lifetime!$A$2:$AK$48,2+soaf_platts!W$1,FALSE)))*$N379</f>
        <v>789.46436730924711</v>
      </c>
      <c r="X379" s="8">
        <f>(IFERROR(VLOOKUP($D379,platts!$C$3:$AM$457,soaf_platts!X$1+2,FALSE),VLOOKUP($C379,Lifetime!$A$2:$AK$48,2+soaf_platts!X$1,FALSE)))*$N379</f>
        <v>745.56057221918672</v>
      </c>
      <c r="Y379" s="8">
        <f>(IFERROR(VLOOKUP($D379,platts!$C$3:$AM$457,soaf_platts!Y$1+2,FALSE),VLOOKUP($C379,Lifetime!$A$2:$AK$48,2+soaf_platts!Y$1,FALSE)))*$N379</f>
        <v>701.65677712912645</v>
      </c>
      <c r="Z379" s="8">
        <f>(IFERROR(VLOOKUP($D379,platts!$C$3:$AM$457,soaf_platts!Z$1+2,FALSE),VLOOKUP($C379,Lifetime!$A$2:$AK$48,2+soaf_platts!Z$1,FALSE)))*$N379</f>
        <v>701.65677712912645</v>
      </c>
      <c r="AA379" s="8">
        <f>(IFERROR(VLOOKUP($D379,platts!$C$3:$AM$457,soaf_platts!AA$1+2,FALSE),VLOOKUP($C379,Lifetime!$A$2:$AK$48,2+soaf_platts!AA$1,FALSE)))*$N379</f>
        <v>701.65677712912645</v>
      </c>
      <c r="AB379" s="8">
        <f>(IFERROR(VLOOKUP($D379,platts!$C$3:$AM$457,soaf_platts!AB$1+2,FALSE),VLOOKUP($C379,Lifetime!$A$2:$AK$48,2+soaf_platts!AB$1,FALSE)))*$N379</f>
        <v>701.65677712912645</v>
      </c>
      <c r="AC379" s="8">
        <f>(IFERROR(VLOOKUP($D379,platts!$C$3:$AM$457,soaf_platts!AC$1+2,FALSE),VLOOKUP($C379,Lifetime!$A$2:$AK$48,2+soaf_platts!AC$1,FALSE)))*$N379</f>
        <v>701.65677712912645</v>
      </c>
      <c r="AD379" s="8">
        <f>(IFERROR(VLOOKUP($D379,platts!$C$3:$AM$457,soaf_platts!AD$1+2,FALSE),VLOOKUP($C379,Lifetime!$A$2:$AK$48,2+soaf_platts!AD$1,FALSE)))*$N379</f>
        <v>701.65677712912645</v>
      </c>
      <c r="AE379" s="8">
        <f>(IFERROR(VLOOKUP($D379,platts!$C$3:$AM$457,soaf_platts!AE$1+2,FALSE),VLOOKUP($C379,Lifetime!$A$2:$AK$48,2+soaf_platts!AE$1,FALSE)))*$N379</f>
        <v>701.50595768747792</v>
      </c>
      <c r="AF379" s="8">
        <f>(IFERROR(VLOOKUP($D379,platts!$C$3:$AM$457,soaf_platts!AF$1+2,FALSE),VLOOKUP($C379,Lifetime!$A$2:$AK$48,2+soaf_platts!AF$1,FALSE)))*$N379</f>
        <v>701.50595768747792</v>
      </c>
      <c r="AG379" s="8">
        <f>(IFERROR(VLOOKUP($D379,platts!$C$3:$AM$457,soaf_platts!AG$1+2,FALSE),VLOOKUP($C379,Lifetime!$A$2:$AK$48,2+soaf_platts!AG$1,FALSE)))*$N379</f>
        <v>701.50595768747792</v>
      </c>
      <c r="AH379" s="8">
        <f>(IFERROR(VLOOKUP($D379,platts!$C$3:$AM$457,soaf_platts!AH$1+2,FALSE),VLOOKUP($C379,Lifetime!$A$2:$AK$48,2+soaf_platts!AH$1,FALSE)))*$N379</f>
        <v>701.50595768747792</v>
      </c>
      <c r="AI379" s="8">
        <f>(IFERROR(VLOOKUP($D379,platts!$C$3:$AM$457,soaf_platts!AI$1+2,FALSE),VLOOKUP($C379,Lifetime!$A$2:$AK$48,2+soaf_platts!AI$1,FALSE)))*$N379</f>
        <v>701.50595768747792</v>
      </c>
      <c r="AJ379" s="8">
        <f>(IFERROR(VLOOKUP($D379,platts!$C$3:$AM$457,soaf_platts!AJ$1+2,FALSE),VLOOKUP($C379,Lifetime!$A$2:$AK$48,2+soaf_platts!AJ$1,FALSE)))*$N379</f>
        <v>701.50595768747792</v>
      </c>
      <c r="AK379" s="8">
        <f>(IFERROR(VLOOKUP($D379,platts!$C$3:$AM$457,soaf_platts!AK$1+2,FALSE),VLOOKUP($C379,Lifetime!$A$2:$AK$48,2+soaf_platts!AK$1,FALSE)))*$N379</f>
        <v>701.50595768747792</v>
      </c>
      <c r="AL379" s="8">
        <f>(IFERROR(VLOOKUP($D379,platts!$C$3:$AM$457,soaf_platts!AL$1+2,FALSE),VLOOKUP($C379,Lifetime!$A$2:$AK$48,2+soaf_platts!AL$1,FALSE)))*$N379</f>
        <v>701.50595768747792</v>
      </c>
      <c r="AM379" s="8">
        <f>(IFERROR(VLOOKUP($D379,platts!$C$3:$AM$457,soaf_platts!AM$1+2,FALSE),VLOOKUP($C379,Lifetime!$A$2:$AK$48,2+soaf_platts!AM$1,FALSE)))*$N379</f>
        <v>700.14474832005681</v>
      </c>
      <c r="AN379" s="8">
        <f>(IFERROR(VLOOKUP($D379,platts!$C$3:$AM$457,soaf_platts!AN$1+2,FALSE),VLOOKUP($C379,Lifetime!$A$2:$AK$48,2+soaf_platts!AN$1,FALSE)))*$N379</f>
        <v>700.14474832005681</v>
      </c>
      <c r="AO379" s="8">
        <f>(IFERROR(VLOOKUP($D379,platts!$C$3:$AM$457,soaf_platts!AO$1+2,FALSE),VLOOKUP($C379,Lifetime!$A$2:$AK$48,2+soaf_platts!AO$1,FALSE)))*$N379</f>
        <v>697.34819799525189</v>
      </c>
      <c r="AP379" s="8">
        <f>(IFERROR(VLOOKUP($D379,platts!$C$3:$AM$457,soaf_platts!AP$1+2,FALSE),VLOOKUP($C379,Lifetime!$A$2:$AK$48,2+soaf_platts!AP$1,FALSE)))*$N379</f>
        <v>697.34819799525189</v>
      </c>
      <c r="AQ379" s="8">
        <f>(IFERROR(VLOOKUP($D379,platts!$C$3:$AM$457,soaf_platts!AQ$1+2,FALSE),VLOOKUP($C379,Lifetime!$A$2:$AK$48,2+soaf_platts!AQ$1,FALSE)))*$N379</f>
        <v>692.74692689411017</v>
      </c>
      <c r="AR379" s="8">
        <f>(IFERROR(VLOOKUP($D379,platts!$C$3:$AM$457,soaf_platts!AR$1+2,FALSE),VLOOKUP($C379,Lifetime!$A$2:$AK$48,2+soaf_platts!AR$1,FALSE)))*$N379</f>
        <v>692.74692689411017</v>
      </c>
      <c r="AS379" s="8">
        <f>(IFERROR(VLOOKUP($D379,platts!$C$3:$AM$457,soaf_platts!AS$1+2,FALSE),VLOOKUP($C379,Lifetime!$A$2:$AK$48,2+soaf_platts!AS$1,FALSE)))*$N379</f>
        <v>692.74692689411017</v>
      </c>
      <c r="AT379" s="8">
        <f>(IFERROR(VLOOKUP($D379,platts!$C$3:$AM$457,soaf_platts!AT$1+2,FALSE),VLOOKUP($C379,Lifetime!$A$2:$AK$48,2+soaf_platts!AT$1,FALSE)))*$N379</f>
        <v>417.94879168703687</v>
      </c>
      <c r="AU379" s="8">
        <f>(IFERROR(VLOOKUP($D379,platts!$C$3:$AM$457,soaf_platts!AU$1+2,FALSE),VLOOKUP($C379,Lifetime!$A$2:$AK$48,2+soaf_platts!AU$1,FALSE)))*$N379</f>
        <v>194.27589093709361</v>
      </c>
      <c r="AV379" s="8">
        <f>(IFERROR(VLOOKUP($D379,platts!$C$3:$AM$457,soaf_platts!AV$1+2,FALSE),VLOOKUP($C379,Lifetime!$A$2:$AK$48,2+soaf_platts!AV$1,FALSE)))*$N379</f>
        <v>2.5562617228564948</v>
      </c>
      <c r="AW379" s="8">
        <f>(IFERROR(VLOOKUP($D379,platts!$C$3:$AM$457,soaf_platts!AW$1+2,FALSE),VLOOKUP($C379,Lifetime!$A$2:$AK$48,2+soaf_platts!AW$1,FALSE)))*$N379</f>
        <v>2.5562617228564948</v>
      </c>
    </row>
    <row r="380" spans="1:49" x14ac:dyDescent="0.25">
      <c r="A380" s="8">
        <v>378</v>
      </c>
      <c r="B380" s="23" t="s">
        <v>46</v>
      </c>
      <c r="C380" s="21" t="s">
        <v>16</v>
      </c>
      <c r="D380" s="8" t="str">
        <f t="shared" si="20"/>
        <v>NO_OCOT</v>
      </c>
      <c r="E380" s="8">
        <f>IFERROR(VLOOKUP(D380,Data_2011!$D:$F,3,FALSE),VLOOKUP($C380,Efficiency!A379:B423,2,FALSE))</f>
        <v>0.33159895522388</v>
      </c>
      <c r="F380" s="8">
        <f>IFERROR(VLOOKUP(D380,Data_2011!$D:$F,2,FALSE),0)</f>
        <v>1.8519346126510483E-3</v>
      </c>
      <c r="G380" s="8">
        <f t="shared" si="22"/>
        <v>0</v>
      </c>
      <c r="H380" s="8">
        <f t="shared" si="23"/>
        <v>0</v>
      </c>
      <c r="I380" s="8">
        <v>0</v>
      </c>
      <c r="J380" s="8">
        <v>0</v>
      </c>
      <c r="K380" s="8">
        <v>0</v>
      </c>
      <c r="L380" s="8">
        <f>IFERROR(VLOOKUP($D380,platts!$C$3:$AM$457,2,FALSE),0)</f>
        <v>89.561000000000007</v>
      </c>
      <c r="M380" s="18">
        <f t="shared" si="21"/>
        <v>-89.561000000000007</v>
      </c>
      <c r="N380" s="8">
        <f>VLOOKUP($D380,soaf!$D$2:$E$514,2,FALSE)</f>
        <v>0</v>
      </c>
      <c r="O380" s="8">
        <f>(IFERROR(VLOOKUP($D380,platts!$C$3:$AM$457,soaf_platts!O$1+2,FALSE),VLOOKUP($C380,Lifetime!$A$2:$AK$48,2+soaf_platts!O$1,FALSE)))*$N380</f>
        <v>0</v>
      </c>
      <c r="P380" s="8">
        <f>(IFERROR(VLOOKUP($D380,platts!$C$3:$AM$457,soaf_platts!P$1+2,FALSE),VLOOKUP($C380,Lifetime!$A$2:$AK$48,2+soaf_platts!P$1,FALSE)))*$N380</f>
        <v>0</v>
      </c>
      <c r="Q380" s="8">
        <f>(IFERROR(VLOOKUP($D380,platts!$C$3:$AM$457,soaf_platts!Q$1+2,FALSE),VLOOKUP($C380,Lifetime!$A$2:$AK$48,2+soaf_platts!Q$1,FALSE)))*$N380</f>
        <v>0</v>
      </c>
      <c r="R380" s="8">
        <f>(IFERROR(VLOOKUP($D380,platts!$C$3:$AM$457,soaf_platts!R$1+2,FALSE),VLOOKUP($C380,Lifetime!$A$2:$AK$48,2+soaf_platts!R$1,FALSE)))*$N380</f>
        <v>0</v>
      </c>
      <c r="S380" s="8">
        <f>(IFERROR(VLOOKUP($D380,platts!$C$3:$AM$457,soaf_platts!S$1+2,FALSE),VLOOKUP($C380,Lifetime!$A$2:$AK$48,2+soaf_platts!S$1,FALSE)))*$N380</f>
        <v>0</v>
      </c>
      <c r="T380" s="8">
        <f>(IFERROR(VLOOKUP($D380,platts!$C$3:$AM$457,soaf_platts!T$1+2,FALSE),VLOOKUP($C380,Lifetime!$A$2:$AK$48,2+soaf_platts!T$1,FALSE)))*$N380</f>
        <v>0</v>
      </c>
      <c r="U380" s="8">
        <f>(IFERROR(VLOOKUP($D380,platts!$C$3:$AM$457,soaf_platts!U$1+2,FALSE),VLOOKUP($C380,Lifetime!$A$2:$AK$48,2+soaf_platts!U$1,FALSE)))*$N380</f>
        <v>0</v>
      </c>
      <c r="V380" s="8">
        <f>(IFERROR(VLOOKUP($D380,platts!$C$3:$AM$457,soaf_platts!V$1+2,FALSE),VLOOKUP($C380,Lifetime!$A$2:$AK$48,2+soaf_platts!V$1,FALSE)))*$N380</f>
        <v>0</v>
      </c>
      <c r="W380" s="8">
        <f>(IFERROR(VLOOKUP($D380,platts!$C$3:$AM$457,soaf_platts!W$1+2,FALSE),VLOOKUP($C380,Lifetime!$A$2:$AK$48,2+soaf_platts!W$1,FALSE)))*$N380</f>
        <v>0</v>
      </c>
      <c r="X380" s="8">
        <f>(IFERROR(VLOOKUP($D380,platts!$C$3:$AM$457,soaf_platts!X$1+2,FALSE),VLOOKUP($C380,Lifetime!$A$2:$AK$48,2+soaf_platts!X$1,FALSE)))*$N380</f>
        <v>0</v>
      </c>
      <c r="Y380" s="8">
        <f>(IFERROR(VLOOKUP($D380,platts!$C$3:$AM$457,soaf_platts!Y$1+2,FALSE),VLOOKUP($C380,Lifetime!$A$2:$AK$48,2+soaf_platts!Y$1,FALSE)))*$N380</f>
        <v>0</v>
      </c>
      <c r="Z380" s="8">
        <f>(IFERROR(VLOOKUP($D380,platts!$C$3:$AM$457,soaf_platts!Z$1+2,FALSE),VLOOKUP($C380,Lifetime!$A$2:$AK$48,2+soaf_platts!Z$1,FALSE)))*$N380</f>
        <v>0</v>
      </c>
      <c r="AA380" s="8">
        <f>(IFERROR(VLOOKUP($D380,platts!$C$3:$AM$457,soaf_platts!AA$1+2,FALSE),VLOOKUP($C380,Lifetime!$A$2:$AK$48,2+soaf_platts!AA$1,FALSE)))*$N380</f>
        <v>0</v>
      </c>
      <c r="AB380" s="8">
        <f>(IFERROR(VLOOKUP($D380,platts!$C$3:$AM$457,soaf_platts!AB$1+2,FALSE),VLOOKUP($C380,Lifetime!$A$2:$AK$48,2+soaf_platts!AB$1,FALSE)))*$N380</f>
        <v>0</v>
      </c>
      <c r="AC380" s="8">
        <f>(IFERROR(VLOOKUP($D380,platts!$C$3:$AM$457,soaf_platts!AC$1+2,FALSE),VLOOKUP($C380,Lifetime!$A$2:$AK$48,2+soaf_platts!AC$1,FALSE)))*$N380</f>
        <v>0</v>
      </c>
      <c r="AD380" s="8">
        <f>(IFERROR(VLOOKUP($D380,platts!$C$3:$AM$457,soaf_platts!AD$1+2,FALSE),VLOOKUP($C380,Lifetime!$A$2:$AK$48,2+soaf_platts!AD$1,FALSE)))*$N380</f>
        <v>0</v>
      </c>
      <c r="AE380" s="8">
        <f>(IFERROR(VLOOKUP($D380,platts!$C$3:$AM$457,soaf_platts!AE$1+2,FALSE),VLOOKUP($C380,Lifetime!$A$2:$AK$48,2+soaf_platts!AE$1,FALSE)))*$N380</f>
        <v>0</v>
      </c>
      <c r="AF380" s="8">
        <f>(IFERROR(VLOOKUP($D380,platts!$C$3:$AM$457,soaf_platts!AF$1+2,FALSE),VLOOKUP($C380,Lifetime!$A$2:$AK$48,2+soaf_platts!AF$1,FALSE)))*$N380</f>
        <v>0</v>
      </c>
      <c r="AG380" s="8">
        <f>(IFERROR(VLOOKUP($D380,platts!$C$3:$AM$457,soaf_platts!AG$1+2,FALSE),VLOOKUP($C380,Lifetime!$A$2:$AK$48,2+soaf_platts!AG$1,FALSE)))*$N380</f>
        <v>0</v>
      </c>
      <c r="AH380" s="8">
        <f>(IFERROR(VLOOKUP($D380,platts!$C$3:$AM$457,soaf_platts!AH$1+2,FALSE),VLOOKUP($C380,Lifetime!$A$2:$AK$48,2+soaf_platts!AH$1,FALSE)))*$N380</f>
        <v>0</v>
      </c>
      <c r="AI380" s="8">
        <f>(IFERROR(VLOOKUP($D380,platts!$C$3:$AM$457,soaf_platts!AI$1+2,FALSE),VLOOKUP($C380,Lifetime!$A$2:$AK$48,2+soaf_platts!AI$1,FALSE)))*$N380</f>
        <v>0</v>
      </c>
      <c r="AJ380" s="8">
        <f>(IFERROR(VLOOKUP($D380,platts!$C$3:$AM$457,soaf_platts!AJ$1+2,FALSE),VLOOKUP($C380,Lifetime!$A$2:$AK$48,2+soaf_platts!AJ$1,FALSE)))*$N380</f>
        <v>0</v>
      </c>
      <c r="AK380" s="8">
        <f>(IFERROR(VLOOKUP($D380,platts!$C$3:$AM$457,soaf_platts!AK$1+2,FALSE),VLOOKUP($C380,Lifetime!$A$2:$AK$48,2+soaf_platts!AK$1,FALSE)))*$N380</f>
        <v>0</v>
      </c>
      <c r="AL380" s="8">
        <f>(IFERROR(VLOOKUP($D380,platts!$C$3:$AM$457,soaf_platts!AL$1+2,FALSE),VLOOKUP($C380,Lifetime!$A$2:$AK$48,2+soaf_platts!AL$1,FALSE)))*$N380</f>
        <v>0</v>
      </c>
      <c r="AM380" s="8">
        <f>(IFERROR(VLOOKUP($D380,platts!$C$3:$AM$457,soaf_platts!AM$1+2,FALSE),VLOOKUP($C380,Lifetime!$A$2:$AK$48,2+soaf_platts!AM$1,FALSE)))*$N380</f>
        <v>0</v>
      </c>
      <c r="AN380" s="8">
        <f>(IFERROR(VLOOKUP($D380,platts!$C$3:$AM$457,soaf_platts!AN$1+2,FALSE),VLOOKUP($C380,Lifetime!$A$2:$AK$48,2+soaf_platts!AN$1,FALSE)))*$N380</f>
        <v>0</v>
      </c>
      <c r="AO380" s="8">
        <f>(IFERROR(VLOOKUP($D380,platts!$C$3:$AM$457,soaf_platts!AO$1+2,FALSE),VLOOKUP($C380,Lifetime!$A$2:$AK$48,2+soaf_platts!AO$1,FALSE)))*$N380</f>
        <v>0</v>
      </c>
      <c r="AP380" s="8">
        <f>(IFERROR(VLOOKUP($D380,platts!$C$3:$AM$457,soaf_platts!AP$1+2,FALSE),VLOOKUP($C380,Lifetime!$A$2:$AK$48,2+soaf_platts!AP$1,FALSE)))*$N380</f>
        <v>0</v>
      </c>
      <c r="AQ380" s="8">
        <f>(IFERROR(VLOOKUP($D380,platts!$C$3:$AM$457,soaf_platts!AQ$1+2,FALSE),VLOOKUP($C380,Lifetime!$A$2:$AK$48,2+soaf_platts!AQ$1,FALSE)))*$N380</f>
        <v>0</v>
      </c>
      <c r="AR380" s="8">
        <f>(IFERROR(VLOOKUP($D380,platts!$C$3:$AM$457,soaf_platts!AR$1+2,FALSE),VLOOKUP($C380,Lifetime!$A$2:$AK$48,2+soaf_platts!AR$1,FALSE)))*$N380</f>
        <v>0</v>
      </c>
      <c r="AS380" s="8">
        <f>(IFERROR(VLOOKUP($D380,platts!$C$3:$AM$457,soaf_platts!AS$1+2,FALSE),VLOOKUP($C380,Lifetime!$A$2:$AK$48,2+soaf_platts!AS$1,FALSE)))*$N380</f>
        <v>0</v>
      </c>
      <c r="AT380" s="8">
        <f>(IFERROR(VLOOKUP($D380,platts!$C$3:$AM$457,soaf_platts!AT$1+2,FALSE),VLOOKUP($C380,Lifetime!$A$2:$AK$48,2+soaf_platts!AT$1,FALSE)))*$N380</f>
        <v>0</v>
      </c>
      <c r="AU380" s="8">
        <f>(IFERROR(VLOOKUP($D380,platts!$C$3:$AM$457,soaf_platts!AU$1+2,FALSE),VLOOKUP($C380,Lifetime!$A$2:$AK$48,2+soaf_platts!AU$1,FALSE)))*$N380</f>
        <v>0</v>
      </c>
      <c r="AV380" s="8">
        <f>(IFERROR(VLOOKUP($D380,platts!$C$3:$AM$457,soaf_platts!AV$1+2,FALSE),VLOOKUP($C380,Lifetime!$A$2:$AK$48,2+soaf_platts!AV$1,FALSE)))*$N380</f>
        <v>0</v>
      </c>
      <c r="AW380" s="8">
        <f>(IFERROR(VLOOKUP($D380,platts!$C$3:$AM$457,soaf_platts!AW$1+2,FALSE),VLOOKUP($C380,Lifetime!$A$2:$AK$48,2+soaf_platts!AW$1,FALSE)))*$N380</f>
        <v>0</v>
      </c>
    </row>
    <row r="381" spans="1:49" x14ac:dyDescent="0.25">
      <c r="A381" s="8">
        <v>379</v>
      </c>
      <c r="B381" s="23" t="s">
        <v>46</v>
      </c>
      <c r="C381" s="21" t="s">
        <v>17</v>
      </c>
      <c r="D381" s="8" t="str">
        <f t="shared" si="20"/>
        <v>NO_OilSteam</v>
      </c>
      <c r="E381" s="8">
        <f>IFERROR(VLOOKUP(D381,Data_2011!$D:$F,3,FALSE),VLOOKUP($C381,Efficiency!A380:B424,2,FALSE))</f>
        <v>0.43631249999999899</v>
      </c>
      <c r="F381" s="8">
        <f>IFERROR(VLOOKUP(D381,Data_2011!$D:$F,2,FALSE),0)</f>
        <v>-7.690476190476194E-4</v>
      </c>
      <c r="G381" s="8">
        <f t="shared" si="22"/>
        <v>0</v>
      </c>
      <c r="H381" s="8">
        <f t="shared" si="23"/>
        <v>0</v>
      </c>
      <c r="I381" s="8">
        <v>0</v>
      </c>
      <c r="J381" s="8">
        <v>0</v>
      </c>
      <c r="K381" s="8">
        <v>0</v>
      </c>
      <c r="L381" s="8">
        <f>IFERROR(VLOOKUP($D381,platts!$C$3:$AM$457,2,FALSE),0)</f>
        <v>11.7</v>
      </c>
      <c r="M381" s="18">
        <f t="shared" si="21"/>
        <v>-11.7</v>
      </c>
      <c r="N381" s="8">
        <f>VLOOKUP($D381,soaf!$D$2:$E$514,2,FALSE)</f>
        <v>0</v>
      </c>
      <c r="O381" s="8">
        <f>(IFERROR(VLOOKUP($D381,platts!$C$3:$AM$457,soaf_platts!O$1+2,FALSE),VLOOKUP($C381,Lifetime!$A$2:$AK$48,2+soaf_platts!O$1,FALSE)))*$N381</f>
        <v>0</v>
      </c>
      <c r="P381" s="8">
        <f>(IFERROR(VLOOKUP($D381,platts!$C$3:$AM$457,soaf_platts!P$1+2,FALSE),VLOOKUP($C381,Lifetime!$A$2:$AK$48,2+soaf_platts!P$1,FALSE)))*$N381</f>
        <v>0</v>
      </c>
      <c r="Q381" s="8">
        <f>(IFERROR(VLOOKUP($D381,platts!$C$3:$AM$457,soaf_platts!Q$1+2,FALSE),VLOOKUP($C381,Lifetime!$A$2:$AK$48,2+soaf_platts!Q$1,FALSE)))*$N381</f>
        <v>0</v>
      </c>
      <c r="R381" s="8">
        <f>(IFERROR(VLOOKUP($D381,platts!$C$3:$AM$457,soaf_platts!R$1+2,FALSE),VLOOKUP($C381,Lifetime!$A$2:$AK$48,2+soaf_platts!R$1,FALSE)))*$N381</f>
        <v>0</v>
      </c>
      <c r="S381" s="8">
        <f>(IFERROR(VLOOKUP($D381,platts!$C$3:$AM$457,soaf_platts!S$1+2,FALSE),VLOOKUP($C381,Lifetime!$A$2:$AK$48,2+soaf_platts!S$1,FALSE)))*$N381</f>
        <v>0</v>
      </c>
      <c r="T381" s="8">
        <f>(IFERROR(VLOOKUP($D381,platts!$C$3:$AM$457,soaf_platts!T$1+2,FALSE),VLOOKUP($C381,Lifetime!$A$2:$AK$48,2+soaf_platts!T$1,FALSE)))*$N381</f>
        <v>0</v>
      </c>
      <c r="U381" s="8">
        <f>(IFERROR(VLOOKUP($D381,platts!$C$3:$AM$457,soaf_platts!U$1+2,FALSE),VLOOKUP($C381,Lifetime!$A$2:$AK$48,2+soaf_platts!U$1,FALSE)))*$N381</f>
        <v>0</v>
      </c>
      <c r="V381" s="8">
        <f>(IFERROR(VLOOKUP($D381,platts!$C$3:$AM$457,soaf_platts!V$1+2,FALSE),VLOOKUP($C381,Lifetime!$A$2:$AK$48,2+soaf_platts!V$1,FALSE)))*$N381</f>
        <v>0</v>
      </c>
      <c r="W381" s="8">
        <f>(IFERROR(VLOOKUP($D381,platts!$C$3:$AM$457,soaf_platts!W$1+2,FALSE),VLOOKUP($C381,Lifetime!$A$2:$AK$48,2+soaf_platts!W$1,FALSE)))*$N381</f>
        <v>0</v>
      </c>
      <c r="X381" s="8">
        <f>(IFERROR(VLOOKUP($D381,platts!$C$3:$AM$457,soaf_platts!X$1+2,FALSE),VLOOKUP($C381,Lifetime!$A$2:$AK$48,2+soaf_platts!X$1,FALSE)))*$N381</f>
        <v>0</v>
      </c>
      <c r="Y381" s="8">
        <f>(IFERROR(VLOOKUP($D381,platts!$C$3:$AM$457,soaf_platts!Y$1+2,FALSE),VLOOKUP($C381,Lifetime!$A$2:$AK$48,2+soaf_platts!Y$1,FALSE)))*$N381</f>
        <v>0</v>
      </c>
      <c r="Z381" s="8">
        <f>(IFERROR(VLOOKUP($D381,platts!$C$3:$AM$457,soaf_platts!Z$1+2,FALSE),VLOOKUP($C381,Lifetime!$A$2:$AK$48,2+soaf_platts!Z$1,FALSE)))*$N381</f>
        <v>0</v>
      </c>
      <c r="AA381" s="8">
        <f>(IFERROR(VLOOKUP($D381,platts!$C$3:$AM$457,soaf_platts!AA$1+2,FALSE),VLOOKUP($C381,Lifetime!$A$2:$AK$48,2+soaf_platts!AA$1,FALSE)))*$N381</f>
        <v>0</v>
      </c>
      <c r="AB381" s="8">
        <f>(IFERROR(VLOOKUP($D381,platts!$C$3:$AM$457,soaf_platts!AB$1+2,FALSE),VLOOKUP($C381,Lifetime!$A$2:$AK$48,2+soaf_platts!AB$1,FALSE)))*$N381</f>
        <v>0</v>
      </c>
      <c r="AC381" s="8">
        <f>(IFERROR(VLOOKUP($D381,platts!$C$3:$AM$457,soaf_platts!AC$1+2,FALSE),VLOOKUP($C381,Lifetime!$A$2:$AK$48,2+soaf_platts!AC$1,FALSE)))*$N381</f>
        <v>0</v>
      </c>
      <c r="AD381" s="8">
        <f>(IFERROR(VLOOKUP($D381,platts!$C$3:$AM$457,soaf_platts!AD$1+2,FALSE),VLOOKUP($C381,Lifetime!$A$2:$AK$48,2+soaf_platts!AD$1,FALSE)))*$N381</f>
        <v>0</v>
      </c>
      <c r="AE381" s="8">
        <f>(IFERROR(VLOOKUP($D381,platts!$C$3:$AM$457,soaf_platts!AE$1+2,FALSE),VLOOKUP($C381,Lifetime!$A$2:$AK$48,2+soaf_platts!AE$1,FALSE)))*$N381</f>
        <v>0</v>
      </c>
      <c r="AF381" s="8">
        <f>(IFERROR(VLOOKUP($D381,platts!$C$3:$AM$457,soaf_platts!AF$1+2,FALSE),VLOOKUP($C381,Lifetime!$A$2:$AK$48,2+soaf_platts!AF$1,FALSE)))*$N381</f>
        <v>0</v>
      </c>
      <c r="AG381" s="8">
        <f>(IFERROR(VLOOKUP($D381,platts!$C$3:$AM$457,soaf_platts!AG$1+2,FALSE),VLOOKUP($C381,Lifetime!$A$2:$AK$48,2+soaf_platts!AG$1,FALSE)))*$N381</f>
        <v>0</v>
      </c>
      <c r="AH381" s="8">
        <f>(IFERROR(VLOOKUP($D381,platts!$C$3:$AM$457,soaf_platts!AH$1+2,FALSE),VLOOKUP($C381,Lifetime!$A$2:$AK$48,2+soaf_platts!AH$1,FALSE)))*$N381</f>
        <v>0</v>
      </c>
      <c r="AI381" s="8">
        <f>(IFERROR(VLOOKUP($D381,platts!$C$3:$AM$457,soaf_platts!AI$1+2,FALSE),VLOOKUP($C381,Lifetime!$A$2:$AK$48,2+soaf_platts!AI$1,FALSE)))*$N381</f>
        <v>0</v>
      </c>
      <c r="AJ381" s="8">
        <f>(IFERROR(VLOOKUP($D381,platts!$C$3:$AM$457,soaf_platts!AJ$1+2,FALSE),VLOOKUP($C381,Lifetime!$A$2:$AK$48,2+soaf_platts!AJ$1,FALSE)))*$N381</f>
        <v>0</v>
      </c>
      <c r="AK381" s="8">
        <f>(IFERROR(VLOOKUP($D381,platts!$C$3:$AM$457,soaf_platts!AK$1+2,FALSE),VLOOKUP($C381,Lifetime!$A$2:$AK$48,2+soaf_platts!AK$1,FALSE)))*$N381</f>
        <v>0</v>
      </c>
      <c r="AL381" s="8">
        <f>(IFERROR(VLOOKUP($D381,platts!$C$3:$AM$457,soaf_platts!AL$1+2,FALSE),VLOOKUP($C381,Lifetime!$A$2:$AK$48,2+soaf_platts!AL$1,FALSE)))*$N381</f>
        <v>0</v>
      </c>
      <c r="AM381" s="8">
        <f>(IFERROR(VLOOKUP($D381,platts!$C$3:$AM$457,soaf_platts!AM$1+2,FALSE),VLOOKUP($C381,Lifetime!$A$2:$AK$48,2+soaf_platts!AM$1,FALSE)))*$N381</f>
        <v>0</v>
      </c>
      <c r="AN381" s="8">
        <f>(IFERROR(VLOOKUP($D381,platts!$C$3:$AM$457,soaf_platts!AN$1+2,FALSE),VLOOKUP($C381,Lifetime!$A$2:$AK$48,2+soaf_platts!AN$1,FALSE)))*$N381</f>
        <v>0</v>
      </c>
      <c r="AO381" s="8">
        <f>(IFERROR(VLOOKUP($D381,platts!$C$3:$AM$457,soaf_platts!AO$1+2,FALSE),VLOOKUP($C381,Lifetime!$A$2:$AK$48,2+soaf_platts!AO$1,FALSE)))*$N381</f>
        <v>0</v>
      </c>
      <c r="AP381" s="8">
        <f>(IFERROR(VLOOKUP($D381,platts!$C$3:$AM$457,soaf_platts!AP$1+2,FALSE),VLOOKUP($C381,Lifetime!$A$2:$AK$48,2+soaf_platts!AP$1,FALSE)))*$N381</f>
        <v>0</v>
      </c>
      <c r="AQ381" s="8">
        <f>(IFERROR(VLOOKUP($D381,platts!$C$3:$AM$457,soaf_platts!AQ$1+2,FALSE),VLOOKUP($C381,Lifetime!$A$2:$AK$48,2+soaf_platts!AQ$1,FALSE)))*$N381</f>
        <v>0</v>
      </c>
      <c r="AR381" s="8">
        <f>(IFERROR(VLOOKUP($D381,platts!$C$3:$AM$457,soaf_platts!AR$1+2,FALSE),VLOOKUP($C381,Lifetime!$A$2:$AK$48,2+soaf_platts!AR$1,FALSE)))*$N381</f>
        <v>0</v>
      </c>
      <c r="AS381" s="8">
        <f>(IFERROR(VLOOKUP($D381,platts!$C$3:$AM$457,soaf_platts!AS$1+2,FALSE),VLOOKUP($C381,Lifetime!$A$2:$AK$48,2+soaf_platts!AS$1,FALSE)))*$N381</f>
        <v>0</v>
      </c>
      <c r="AT381" s="8">
        <f>(IFERROR(VLOOKUP($D381,platts!$C$3:$AM$457,soaf_platts!AT$1+2,FALSE),VLOOKUP($C381,Lifetime!$A$2:$AK$48,2+soaf_platts!AT$1,FALSE)))*$N381</f>
        <v>0</v>
      </c>
      <c r="AU381" s="8">
        <f>(IFERROR(VLOOKUP($D381,platts!$C$3:$AM$457,soaf_platts!AU$1+2,FALSE),VLOOKUP($C381,Lifetime!$A$2:$AK$48,2+soaf_platts!AU$1,FALSE)))*$N381</f>
        <v>0</v>
      </c>
      <c r="AV381" s="8">
        <f>(IFERROR(VLOOKUP($D381,platts!$C$3:$AM$457,soaf_platts!AV$1+2,FALSE),VLOOKUP($C381,Lifetime!$A$2:$AK$48,2+soaf_platts!AV$1,FALSE)))*$N381</f>
        <v>0</v>
      </c>
      <c r="AW381" s="8">
        <f>(IFERROR(VLOOKUP($D381,platts!$C$3:$AM$457,soaf_platts!AW$1+2,FALSE),VLOOKUP($C381,Lifetime!$A$2:$AK$48,2+soaf_platts!AW$1,FALSE)))*$N381</f>
        <v>0</v>
      </c>
    </row>
    <row r="382" spans="1:49" x14ac:dyDescent="0.25">
      <c r="A382" s="8">
        <v>380</v>
      </c>
      <c r="B382" s="23" t="s">
        <v>46</v>
      </c>
      <c r="C382" s="21" t="s">
        <v>991</v>
      </c>
      <c r="D382" s="8" t="str">
        <f t="shared" si="20"/>
        <v>NO_Other</v>
      </c>
      <c r="E382" s="8" t="e">
        <f>IFERROR(VLOOKUP(D382,Data_2011!$D:$F,3,FALSE),VLOOKUP($C382,Efficiency!A381:B425,2,FALSE))</f>
        <v>#N/A</v>
      </c>
      <c r="F382" s="8">
        <f>IFERROR(VLOOKUP(D382,Data_2011!$D:$F,2,FALSE),0)</f>
        <v>0</v>
      </c>
      <c r="G382" s="8">
        <f t="shared" si="22"/>
        <v>0</v>
      </c>
      <c r="H382" s="8">
        <f t="shared" si="23"/>
        <v>0</v>
      </c>
      <c r="I382" s="8">
        <v>0</v>
      </c>
      <c r="J382" s="8">
        <v>0</v>
      </c>
      <c r="K382" s="8">
        <v>0</v>
      </c>
      <c r="L382" s="8">
        <f>IFERROR(VLOOKUP($D382,platts!$C$3:$AM$457,2,FALSE),0)</f>
        <v>0</v>
      </c>
      <c r="M382" s="18">
        <f t="shared" si="21"/>
        <v>0</v>
      </c>
      <c r="N382" s="8">
        <f>VLOOKUP($D382,soaf!$D$2:$E$514,2,FALSE)</f>
        <v>0</v>
      </c>
      <c r="O382" s="8">
        <f>(IFERROR(VLOOKUP($D382,platts!$C$3:$AM$457,soaf_platts!O$1+2,FALSE),VLOOKUP($C382,Lifetime!$A$2:$AK$48,2+soaf_platts!O$1,FALSE)))*$N382</f>
        <v>0</v>
      </c>
      <c r="P382" s="8">
        <f>(IFERROR(VLOOKUP($D382,platts!$C$3:$AM$457,soaf_platts!P$1+2,FALSE),VLOOKUP($C382,Lifetime!$A$2:$AK$48,2+soaf_platts!P$1,FALSE)))*$N382</f>
        <v>0</v>
      </c>
      <c r="Q382" s="8">
        <f>(IFERROR(VLOOKUP($D382,platts!$C$3:$AM$457,soaf_platts!Q$1+2,FALSE),VLOOKUP($C382,Lifetime!$A$2:$AK$48,2+soaf_platts!Q$1,FALSE)))*$N382</f>
        <v>0</v>
      </c>
      <c r="R382" s="8">
        <f>(IFERROR(VLOOKUP($D382,platts!$C$3:$AM$457,soaf_platts!R$1+2,FALSE),VLOOKUP($C382,Lifetime!$A$2:$AK$48,2+soaf_platts!R$1,FALSE)))*$N382</f>
        <v>0</v>
      </c>
      <c r="S382" s="8">
        <f>(IFERROR(VLOOKUP($D382,platts!$C$3:$AM$457,soaf_platts!S$1+2,FALSE),VLOOKUP($C382,Lifetime!$A$2:$AK$48,2+soaf_platts!S$1,FALSE)))*$N382</f>
        <v>0</v>
      </c>
      <c r="T382" s="8">
        <f>(IFERROR(VLOOKUP($D382,platts!$C$3:$AM$457,soaf_platts!T$1+2,FALSE),VLOOKUP($C382,Lifetime!$A$2:$AK$48,2+soaf_platts!T$1,FALSE)))*$N382</f>
        <v>0</v>
      </c>
      <c r="U382" s="8">
        <f>(IFERROR(VLOOKUP($D382,platts!$C$3:$AM$457,soaf_platts!U$1+2,FALSE),VLOOKUP($C382,Lifetime!$A$2:$AK$48,2+soaf_platts!U$1,FALSE)))*$N382</f>
        <v>0</v>
      </c>
      <c r="V382" s="8">
        <f>(IFERROR(VLOOKUP($D382,platts!$C$3:$AM$457,soaf_platts!V$1+2,FALSE),VLOOKUP($C382,Lifetime!$A$2:$AK$48,2+soaf_platts!V$1,FALSE)))*$N382</f>
        <v>0</v>
      </c>
      <c r="W382" s="8">
        <f>(IFERROR(VLOOKUP($D382,platts!$C$3:$AM$457,soaf_platts!W$1+2,FALSE),VLOOKUP($C382,Lifetime!$A$2:$AK$48,2+soaf_platts!W$1,FALSE)))*$N382</f>
        <v>0</v>
      </c>
      <c r="X382" s="8">
        <f>(IFERROR(VLOOKUP($D382,platts!$C$3:$AM$457,soaf_platts!X$1+2,FALSE),VLOOKUP($C382,Lifetime!$A$2:$AK$48,2+soaf_platts!X$1,FALSE)))*$N382</f>
        <v>0</v>
      </c>
      <c r="Y382" s="8">
        <f>(IFERROR(VLOOKUP($D382,platts!$C$3:$AM$457,soaf_platts!Y$1+2,FALSE),VLOOKUP($C382,Lifetime!$A$2:$AK$48,2+soaf_platts!Y$1,FALSE)))*$N382</f>
        <v>0</v>
      </c>
      <c r="Z382" s="8">
        <f>(IFERROR(VLOOKUP($D382,platts!$C$3:$AM$457,soaf_platts!Z$1+2,FALSE),VLOOKUP($C382,Lifetime!$A$2:$AK$48,2+soaf_platts!Z$1,FALSE)))*$N382</f>
        <v>0</v>
      </c>
      <c r="AA382" s="8">
        <f>(IFERROR(VLOOKUP($D382,platts!$C$3:$AM$457,soaf_platts!AA$1+2,FALSE),VLOOKUP($C382,Lifetime!$A$2:$AK$48,2+soaf_platts!AA$1,FALSE)))*$N382</f>
        <v>0</v>
      </c>
      <c r="AB382" s="8">
        <f>(IFERROR(VLOOKUP($D382,platts!$C$3:$AM$457,soaf_platts!AB$1+2,FALSE),VLOOKUP($C382,Lifetime!$A$2:$AK$48,2+soaf_platts!AB$1,FALSE)))*$N382</f>
        <v>0</v>
      </c>
      <c r="AC382" s="8">
        <f>(IFERROR(VLOOKUP($D382,platts!$C$3:$AM$457,soaf_platts!AC$1+2,FALSE),VLOOKUP($C382,Lifetime!$A$2:$AK$48,2+soaf_platts!AC$1,FALSE)))*$N382</f>
        <v>0</v>
      </c>
      <c r="AD382" s="8">
        <f>(IFERROR(VLOOKUP($D382,platts!$C$3:$AM$457,soaf_platts!AD$1+2,FALSE),VLOOKUP($C382,Lifetime!$A$2:$AK$48,2+soaf_platts!AD$1,FALSE)))*$N382</f>
        <v>0</v>
      </c>
      <c r="AE382" s="8">
        <f>(IFERROR(VLOOKUP($D382,platts!$C$3:$AM$457,soaf_platts!AE$1+2,FALSE),VLOOKUP($C382,Lifetime!$A$2:$AK$48,2+soaf_platts!AE$1,FALSE)))*$N382</f>
        <v>0</v>
      </c>
      <c r="AF382" s="8">
        <f>(IFERROR(VLOOKUP($D382,platts!$C$3:$AM$457,soaf_platts!AF$1+2,FALSE),VLOOKUP($C382,Lifetime!$A$2:$AK$48,2+soaf_platts!AF$1,FALSE)))*$N382</f>
        <v>0</v>
      </c>
      <c r="AG382" s="8">
        <f>(IFERROR(VLOOKUP($D382,platts!$C$3:$AM$457,soaf_platts!AG$1+2,FALSE),VLOOKUP($C382,Lifetime!$A$2:$AK$48,2+soaf_platts!AG$1,FALSE)))*$N382</f>
        <v>0</v>
      </c>
      <c r="AH382" s="8">
        <f>(IFERROR(VLOOKUP($D382,platts!$C$3:$AM$457,soaf_platts!AH$1+2,FALSE),VLOOKUP($C382,Lifetime!$A$2:$AK$48,2+soaf_platts!AH$1,FALSE)))*$N382</f>
        <v>0</v>
      </c>
      <c r="AI382" s="8">
        <f>(IFERROR(VLOOKUP($D382,platts!$C$3:$AM$457,soaf_platts!AI$1+2,FALSE),VLOOKUP($C382,Lifetime!$A$2:$AK$48,2+soaf_platts!AI$1,FALSE)))*$N382</f>
        <v>0</v>
      </c>
      <c r="AJ382" s="8">
        <f>(IFERROR(VLOOKUP($D382,platts!$C$3:$AM$457,soaf_platts!AJ$1+2,FALSE),VLOOKUP($C382,Lifetime!$A$2:$AK$48,2+soaf_platts!AJ$1,FALSE)))*$N382</f>
        <v>0</v>
      </c>
      <c r="AK382" s="8">
        <f>(IFERROR(VLOOKUP($D382,platts!$C$3:$AM$457,soaf_platts!AK$1+2,FALSE),VLOOKUP($C382,Lifetime!$A$2:$AK$48,2+soaf_platts!AK$1,FALSE)))*$N382</f>
        <v>0</v>
      </c>
      <c r="AL382" s="8">
        <f>(IFERROR(VLOOKUP($D382,platts!$C$3:$AM$457,soaf_platts!AL$1+2,FALSE),VLOOKUP($C382,Lifetime!$A$2:$AK$48,2+soaf_platts!AL$1,FALSE)))*$N382</f>
        <v>0</v>
      </c>
      <c r="AM382" s="8">
        <f>(IFERROR(VLOOKUP($D382,platts!$C$3:$AM$457,soaf_platts!AM$1+2,FALSE),VLOOKUP($C382,Lifetime!$A$2:$AK$48,2+soaf_platts!AM$1,FALSE)))*$N382</f>
        <v>0</v>
      </c>
      <c r="AN382" s="8">
        <f>(IFERROR(VLOOKUP($D382,platts!$C$3:$AM$457,soaf_platts!AN$1+2,FALSE),VLOOKUP($C382,Lifetime!$A$2:$AK$48,2+soaf_platts!AN$1,FALSE)))*$N382</f>
        <v>0</v>
      </c>
      <c r="AO382" s="8">
        <f>(IFERROR(VLOOKUP($D382,platts!$C$3:$AM$457,soaf_platts!AO$1+2,FALSE),VLOOKUP($C382,Lifetime!$A$2:$AK$48,2+soaf_platts!AO$1,FALSE)))*$N382</f>
        <v>0</v>
      </c>
      <c r="AP382" s="8">
        <f>(IFERROR(VLOOKUP($D382,platts!$C$3:$AM$457,soaf_platts!AP$1+2,FALSE),VLOOKUP($C382,Lifetime!$A$2:$AK$48,2+soaf_platts!AP$1,FALSE)))*$N382</f>
        <v>0</v>
      </c>
      <c r="AQ382" s="8">
        <f>(IFERROR(VLOOKUP($D382,platts!$C$3:$AM$457,soaf_platts!AQ$1+2,FALSE),VLOOKUP($C382,Lifetime!$A$2:$AK$48,2+soaf_platts!AQ$1,FALSE)))*$N382</f>
        <v>0</v>
      </c>
      <c r="AR382" s="8">
        <f>(IFERROR(VLOOKUP($D382,platts!$C$3:$AM$457,soaf_platts!AR$1+2,FALSE),VLOOKUP($C382,Lifetime!$A$2:$AK$48,2+soaf_platts!AR$1,FALSE)))*$N382</f>
        <v>0</v>
      </c>
      <c r="AS382" s="8">
        <f>(IFERROR(VLOOKUP($D382,platts!$C$3:$AM$457,soaf_platts!AS$1+2,FALSE),VLOOKUP($C382,Lifetime!$A$2:$AK$48,2+soaf_platts!AS$1,FALSE)))*$N382</f>
        <v>0</v>
      </c>
      <c r="AT382" s="8">
        <f>(IFERROR(VLOOKUP($D382,platts!$C$3:$AM$457,soaf_platts!AT$1+2,FALSE),VLOOKUP($C382,Lifetime!$A$2:$AK$48,2+soaf_platts!AT$1,FALSE)))*$N382</f>
        <v>0</v>
      </c>
      <c r="AU382" s="8">
        <f>(IFERROR(VLOOKUP($D382,platts!$C$3:$AM$457,soaf_platts!AU$1+2,FALSE),VLOOKUP($C382,Lifetime!$A$2:$AK$48,2+soaf_platts!AU$1,FALSE)))*$N382</f>
        <v>0</v>
      </c>
      <c r="AV382" s="8">
        <f>(IFERROR(VLOOKUP($D382,platts!$C$3:$AM$457,soaf_platts!AV$1+2,FALSE),VLOOKUP($C382,Lifetime!$A$2:$AK$48,2+soaf_platts!AV$1,FALSE)))*$N382</f>
        <v>0</v>
      </c>
      <c r="AW382" s="8">
        <f>(IFERROR(VLOOKUP($D382,platts!$C$3:$AM$457,soaf_platts!AW$1+2,FALSE),VLOOKUP($C382,Lifetime!$A$2:$AK$48,2+soaf_platts!AW$1,FALSE)))*$N382</f>
        <v>0</v>
      </c>
    </row>
    <row r="383" spans="1:49" x14ac:dyDescent="0.25">
      <c r="A383" s="8">
        <v>381</v>
      </c>
      <c r="B383" s="23" t="s">
        <v>46</v>
      </c>
      <c r="C383" s="21" t="s">
        <v>6</v>
      </c>
      <c r="D383" s="8" t="str">
        <f t="shared" si="20"/>
        <v>NO_PSP</v>
      </c>
      <c r="E383" s="8">
        <f>IFERROR(VLOOKUP(D383,Data_2011!$D:$F,3,FALSE),VLOOKUP($C383,Efficiency!A382:B426,2,FALSE))</f>
        <v>0.75</v>
      </c>
      <c r="F383" s="8">
        <f>IFERROR(VLOOKUP(D383,Data_2011!$D:$F,2,FALSE),0)</f>
        <v>0</v>
      </c>
      <c r="G383" s="8">
        <f t="shared" si="22"/>
        <v>1</v>
      </c>
      <c r="H383" s="8">
        <f t="shared" si="23"/>
        <v>8</v>
      </c>
      <c r="I383" s="8">
        <v>0</v>
      </c>
      <c r="J383" s="8">
        <v>0</v>
      </c>
      <c r="K383" s="8">
        <v>0</v>
      </c>
      <c r="L383" s="8">
        <f>IFERROR(VLOOKUP($D383,platts!$C$3:$AM$457,2,FALSE),0)</f>
        <v>1024.0999999999999</v>
      </c>
      <c r="M383" s="18">
        <f t="shared" si="21"/>
        <v>-30924.1</v>
      </c>
      <c r="N383" s="8">
        <f>VLOOKUP($D383,soaf!$D$2:$E$514,2,FALSE)</f>
        <v>-29900</v>
      </c>
      <c r="O383" s="8">
        <f>(IFERROR(VLOOKUP($D383,platts!$C$3:$AM$457,soaf_platts!O$1+2,FALSE),VLOOKUP($C383,Lifetime!$A$2:$AK$48,2+soaf_platts!O$1,FALSE)))*$N383</f>
        <v>-29900</v>
      </c>
      <c r="P383" s="8">
        <f>(IFERROR(VLOOKUP($D383,platts!$C$3:$AM$457,soaf_platts!P$1+2,FALSE),VLOOKUP($C383,Lifetime!$A$2:$AK$48,2+soaf_platts!P$1,FALSE)))*$N383</f>
        <v>-29900</v>
      </c>
      <c r="Q383" s="8">
        <f>(IFERROR(VLOOKUP($D383,platts!$C$3:$AM$457,soaf_platts!Q$1+2,FALSE),VLOOKUP($C383,Lifetime!$A$2:$AK$48,2+soaf_platts!Q$1,FALSE)))*$N383</f>
        <v>-29900</v>
      </c>
      <c r="R383" s="8">
        <f>(IFERROR(VLOOKUP($D383,platts!$C$3:$AM$457,soaf_platts!R$1+2,FALSE),VLOOKUP($C383,Lifetime!$A$2:$AK$48,2+soaf_platts!R$1,FALSE)))*$N383</f>
        <v>-29900</v>
      </c>
      <c r="S383" s="8">
        <f>(IFERROR(VLOOKUP($D383,platts!$C$3:$AM$457,soaf_platts!S$1+2,FALSE),VLOOKUP($C383,Lifetime!$A$2:$AK$48,2+soaf_platts!S$1,FALSE)))*$N383</f>
        <v>-29900</v>
      </c>
      <c r="T383" s="8">
        <f>(IFERROR(VLOOKUP($D383,platts!$C$3:$AM$457,soaf_platts!T$1+2,FALSE),VLOOKUP($C383,Lifetime!$A$2:$AK$48,2+soaf_platts!T$1,FALSE)))*$N383</f>
        <v>-29900</v>
      </c>
      <c r="U383" s="8">
        <f>(IFERROR(VLOOKUP($D383,platts!$C$3:$AM$457,soaf_platts!U$1+2,FALSE),VLOOKUP($C383,Lifetime!$A$2:$AK$48,2+soaf_platts!U$1,FALSE)))*$N383</f>
        <v>-29900</v>
      </c>
      <c r="V383" s="8">
        <f>(IFERROR(VLOOKUP($D383,platts!$C$3:$AM$457,soaf_platts!V$1+2,FALSE),VLOOKUP($C383,Lifetime!$A$2:$AK$48,2+soaf_platts!V$1,FALSE)))*$N383</f>
        <v>-29900</v>
      </c>
      <c r="W383" s="8">
        <f>(IFERROR(VLOOKUP($D383,platts!$C$3:$AM$457,soaf_platts!W$1+2,FALSE),VLOOKUP($C383,Lifetime!$A$2:$AK$48,2+soaf_platts!W$1,FALSE)))*$N383</f>
        <v>-29900</v>
      </c>
      <c r="X383" s="8">
        <f>(IFERROR(VLOOKUP($D383,platts!$C$3:$AM$457,soaf_platts!X$1+2,FALSE),VLOOKUP($C383,Lifetime!$A$2:$AK$48,2+soaf_platts!X$1,FALSE)))*$N383</f>
        <v>-29900</v>
      </c>
      <c r="Y383" s="8">
        <f>(IFERROR(VLOOKUP($D383,platts!$C$3:$AM$457,soaf_platts!Y$1+2,FALSE),VLOOKUP($C383,Lifetime!$A$2:$AK$48,2+soaf_platts!Y$1,FALSE)))*$N383</f>
        <v>-29900</v>
      </c>
      <c r="Z383" s="8">
        <f>(IFERROR(VLOOKUP($D383,platts!$C$3:$AM$457,soaf_platts!Z$1+2,FALSE),VLOOKUP($C383,Lifetime!$A$2:$AK$48,2+soaf_platts!Z$1,FALSE)))*$N383</f>
        <v>-29900</v>
      </c>
      <c r="AA383" s="8">
        <f>(IFERROR(VLOOKUP($D383,platts!$C$3:$AM$457,soaf_platts!AA$1+2,FALSE),VLOOKUP($C383,Lifetime!$A$2:$AK$48,2+soaf_platts!AA$1,FALSE)))*$N383</f>
        <v>-29900</v>
      </c>
      <c r="AB383" s="8">
        <f>(IFERROR(VLOOKUP($D383,platts!$C$3:$AM$457,soaf_platts!AB$1+2,FALSE),VLOOKUP($C383,Lifetime!$A$2:$AK$48,2+soaf_platts!AB$1,FALSE)))*$N383</f>
        <v>-29900</v>
      </c>
      <c r="AC383" s="8">
        <f>(IFERROR(VLOOKUP($D383,platts!$C$3:$AM$457,soaf_platts!AC$1+2,FALSE),VLOOKUP($C383,Lifetime!$A$2:$AK$48,2+soaf_platts!AC$1,FALSE)))*$N383</f>
        <v>-29900</v>
      </c>
      <c r="AD383" s="8">
        <f>(IFERROR(VLOOKUP($D383,platts!$C$3:$AM$457,soaf_platts!AD$1+2,FALSE),VLOOKUP($C383,Lifetime!$A$2:$AK$48,2+soaf_platts!AD$1,FALSE)))*$N383</f>
        <v>-29900</v>
      </c>
      <c r="AE383" s="8">
        <f>(IFERROR(VLOOKUP($D383,platts!$C$3:$AM$457,soaf_platts!AE$1+2,FALSE),VLOOKUP($C383,Lifetime!$A$2:$AK$48,2+soaf_platts!AE$1,FALSE)))*$N383</f>
        <v>-29900</v>
      </c>
      <c r="AF383" s="8">
        <f>(IFERROR(VLOOKUP($D383,platts!$C$3:$AM$457,soaf_platts!AF$1+2,FALSE),VLOOKUP($C383,Lifetime!$A$2:$AK$48,2+soaf_platts!AF$1,FALSE)))*$N383</f>
        <v>-29900</v>
      </c>
      <c r="AG383" s="8">
        <f>(IFERROR(VLOOKUP($D383,platts!$C$3:$AM$457,soaf_platts!AG$1+2,FALSE),VLOOKUP($C383,Lifetime!$A$2:$AK$48,2+soaf_platts!AG$1,FALSE)))*$N383</f>
        <v>-29900</v>
      </c>
      <c r="AH383" s="8">
        <f>(IFERROR(VLOOKUP($D383,platts!$C$3:$AM$457,soaf_platts!AH$1+2,FALSE),VLOOKUP($C383,Lifetime!$A$2:$AK$48,2+soaf_platts!AH$1,FALSE)))*$N383</f>
        <v>-29900</v>
      </c>
      <c r="AI383" s="8">
        <f>(IFERROR(VLOOKUP($D383,platts!$C$3:$AM$457,soaf_platts!AI$1+2,FALSE),VLOOKUP($C383,Lifetime!$A$2:$AK$48,2+soaf_platts!AI$1,FALSE)))*$N383</f>
        <v>-29900</v>
      </c>
      <c r="AJ383" s="8">
        <f>(IFERROR(VLOOKUP($D383,platts!$C$3:$AM$457,soaf_platts!AJ$1+2,FALSE),VLOOKUP($C383,Lifetime!$A$2:$AK$48,2+soaf_platts!AJ$1,FALSE)))*$N383</f>
        <v>-29900</v>
      </c>
      <c r="AK383" s="8">
        <f>(IFERROR(VLOOKUP($D383,platts!$C$3:$AM$457,soaf_platts!AK$1+2,FALSE),VLOOKUP($C383,Lifetime!$A$2:$AK$48,2+soaf_platts!AK$1,FALSE)))*$N383</f>
        <v>-29900</v>
      </c>
      <c r="AL383" s="8">
        <f>(IFERROR(VLOOKUP($D383,platts!$C$3:$AM$457,soaf_platts!AL$1+2,FALSE),VLOOKUP($C383,Lifetime!$A$2:$AK$48,2+soaf_platts!AL$1,FALSE)))*$N383</f>
        <v>-29900</v>
      </c>
      <c r="AM383" s="8">
        <f>(IFERROR(VLOOKUP($D383,platts!$C$3:$AM$457,soaf_platts!AM$1+2,FALSE),VLOOKUP($C383,Lifetime!$A$2:$AK$48,2+soaf_platts!AM$1,FALSE)))*$N383</f>
        <v>-29900</v>
      </c>
      <c r="AN383" s="8">
        <f>(IFERROR(VLOOKUP($D383,platts!$C$3:$AM$457,soaf_platts!AN$1+2,FALSE),VLOOKUP($C383,Lifetime!$A$2:$AK$48,2+soaf_platts!AN$1,FALSE)))*$N383</f>
        <v>-29900</v>
      </c>
      <c r="AO383" s="8">
        <f>(IFERROR(VLOOKUP($D383,platts!$C$3:$AM$457,soaf_platts!AO$1+2,FALSE),VLOOKUP($C383,Lifetime!$A$2:$AK$48,2+soaf_platts!AO$1,FALSE)))*$N383</f>
        <v>-29900</v>
      </c>
      <c r="AP383" s="8">
        <f>(IFERROR(VLOOKUP($D383,platts!$C$3:$AM$457,soaf_platts!AP$1+2,FALSE),VLOOKUP($C383,Lifetime!$A$2:$AK$48,2+soaf_platts!AP$1,FALSE)))*$N383</f>
        <v>-29900</v>
      </c>
      <c r="AQ383" s="8">
        <f>(IFERROR(VLOOKUP($D383,platts!$C$3:$AM$457,soaf_platts!AQ$1+2,FALSE),VLOOKUP($C383,Lifetime!$A$2:$AK$48,2+soaf_platts!AQ$1,FALSE)))*$N383</f>
        <v>-29900</v>
      </c>
      <c r="AR383" s="8">
        <f>(IFERROR(VLOOKUP($D383,platts!$C$3:$AM$457,soaf_platts!AR$1+2,FALSE),VLOOKUP($C383,Lifetime!$A$2:$AK$48,2+soaf_platts!AR$1,FALSE)))*$N383</f>
        <v>-29900</v>
      </c>
      <c r="AS383" s="8">
        <f>(IFERROR(VLOOKUP($D383,platts!$C$3:$AM$457,soaf_platts!AS$1+2,FALSE),VLOOKUP($C383,Lifetime!$A$2:$AK$48,2+soaf_platts!AS$1,FALSE)))*$N383</f>
        <v>-29900</v>
      </c>
      <c r="AT383" s="8">
        <f>(IFERROR(VLOOKUP($D383,platts!$C$3:$AM$457,soaf_platts!AT$1+2,FALSE),VLOOKUP($C383,Lifetime!$A$2:$AK$48,2+soaf_platts!AT$1,FALSE)))*$N383</f>
        <v>-29900</v>
      </c>
      <c r="AU383" s="8">
        <f>(IFERROR(VLOOKUP($D383,platts!$C$3:$AM$457,soaf_platts!AU$1+2,FALSE),VLOOKUP($C383,Lifetime!$A$2:$AK$48,2+soaf_platts!AU$1,FALSE)))*$N383</f>
        <v>-29900</v>
      </c>
      <c r="AV383" s="8">
        <f>(IFERROR(VLOOKUP($D383,platts!$C$3:$AM$457,soaf_platts!AV$1+2,FALSE),VLOOKUP($C383,Lifetime!$A$2:$AK$48,2+soaf_platts!AV$1,FALSE)))*$N383</f>
        <v>-29900</v>
      </c>
      <c r="AW383" s="8">
        <f>(IFERROR(VLOOKUP($D383,platts!$C$3:$AM$457,soaf_platts!AW$1+2,FALSE),VLOOKUP($C383,Lifetime!$A$2:$AK$48,2+soaf_platts!AW$1,FALSE)))*$N383</f>
        <v>-29900</v>
      </c>
    </row>
    <row r="384" spans="1:49" x14ac:dyDescent="0.25">
      <c r="A384" s="8">
        <v>382</v>
      </c>
      <c r="B384" s="23" t="s">
        <v>46</v>
      </c>
      <c r="C384" s="21" t="s">
        <v>12</v>
      </c>
      <c r="D384" s="8" t="str">
        <f t="shared" si="20"/>
        <v>NO_RoR</v>
      </c>
      <c r="E384" s="8">
        <f>IFERROR(VLOOKUP(D384,Data_2011!$D:$F,3,FALSE),VLOOKUP($C384,Efficiency!A383:B427,2,FALSE))</f>
        <v>1</v>
      </c>
      <c r="F384" s="8">
        <f>IFERROR(VLOOKUP(D384,Data_2011!$D:$F,2,FALSE),0)</f>
        <v>0</v>
      </c>
      <c r="G384" s="8">
        <f t="shared" si="22"/>
        <v>0</v>
      </c>
      <c r="H384" s="8">
        <f t="shared" si="23"/>
        <v>0</v>
      </c>
      <c r="I384" s="8">
        <v>0</v>
      </c>
      <c r="J384" s="8">
        <v>0</v>
      </c>
      <c r="K384" s="8">
        <v>0</v>
      </c>
      <c r="L384" s="8">
        <f>IFERROR(VLOOKUP($D384,platts!$C$3:$AM$457,2,FALSE),0)</f>
        <v>30592.816000000028</v>
      </c>
      <c r="M384" s="18">
        <f t="shared" si="21"/>
        <v>607.183999999972</v>
      </c>
      <c r="N384" s="8">
        <f>VLOOKUP($D384,soaf!$D$2:$E$514,2,FALSE)</f>
        <v>31200</v>
      </c>
      <c r="O384" s="8">
        <f>(IFERROR(VLOOKUP($D384,platts!$C$3:$AM$457,soaf_platts!O$1+2,FALSE),VLOOKUP($C384,Lifetime!$A$2:$AK$48,2+soaf_platts!O$1,FALSE)))*$N384</f>
        <v>30996.62307647651</v>
      </c>
      <c r="P384" s="8">
        <f>(IFERROR(VLOOKUP($D384,platts!$C$3:$AM$457,soaf_platts!P$1+2,FALSE),VLOOKUP($C384,Lifetime!$A$2:$AK$48,2+soaf_platts!P$1,FALSE)))*$N384</f>
        <v>30947.568422599608</v>
      </c>
      <c r="Q384" s="8">
        <f>(IFERROR(VLOOKUP($D384,platts!$C$3:$AM$457,soaf_platts!Q$1+2,FALSE),VLOOKUP($C384,Lifetime!$A$2:$AK$48,2+soaf_platts!Q$1,FALSE)))*$N384</f>
        <v>30947.568422599608</v>
      </c>
      <c r="R384" s="8">
        <f>(IFERROR(VLOOKUP($D384,platts!$C$3:$AM$457,soaf_platts!R$1+2,FALSE),VLOOKUP($C384,Lifetime!$A$2:$AK$48,2+soaf_platts!R$1,FALSE)))*$N384</f>
        <v>30937.767690296958</v>
      </c>
      <c r="S384" s="8">
        <f>(IFERROR(VLOOKUP($D384,platts!$C$3:$AM$457,soaf_platts!S$1+2,FALSE),VLOOKUP($C384,Lifetime!$A$2:$AK$48,2+soaf_platts!S$1,FALSE)))*$N384</f>
        <v>30911.24656193794</v>
      </c>
      <c r="T384" s="8">
        <f>(IFERROR(VLOOKUP($D384,platts!$C$3:$AM$457,soaf_platts!T$1+2,FALSE),VLOOKUP($C384,Lifetime!$A$2:$AK$48,2+soaf_platts!T$1,FALSE)))*$N384</f>
        <v>30878.662441535293</v>
      </c>
      <c r="U384" s="8">
        <f>(IFERROR(VLOOKUP($D384,platts!$C$3:$AM$457,soaf_platts!U$1+2,FALSE),VLOOKUP($C384,Lifetime!$A$2:$AK$48,2+soaf_platts!U$1,FALSE)))*$N384</f>
        <v>30874.838014257988</v>
      </c>
      <c r="V384" s="8">
        <f>(IFERROR(VLOOKUP($D384,platts!$C$3:$AM$457,soaf_platts!V$1+2,FALSE),VLOOKUP($C384,Lifetime!$A$2:$AK$48,2+soaf_platts!V$1,FALSE)))*$N384</f>
        <v>30874.822716548879</v>
      </c>
      <c r="W384" s="8">
        <f>(IFERROR(VLOOKUP($D384,platts!$C$3:$AM$457,soaf_platts!W$1+2,FALSE),VLOOKUP($C384,Lifetime!$A$2:$AK$48,2+soaf_platts!W$1,FALSE)))*$N384</f>
        <v>30842.697527419507</v>
      </c>
      <c r="X384" s="8">
        <f>(IFERROR(VLOOKUP($D384,platts!$C$3:$AM$457,soaf_platts!X$1+2,FALSE),VLOOKUP($C384,Lifetime!$A$2:$AK$48,2+soaf_platts!X$1,FALSE)))*$N384</f>
        <v>30803.535392099893</v>
      </c>
      <c r="Y384" s="8">
        <f>(IFERROR(VLOOKUP($D384,platts!$C$3:$AM$457,soaf_platts!Y$1+2,FALSE),VLOOKUP($C384,Lifetime!$A$2:$AK$48,2+soaf_platts!Y$1,FALSE)))*$N384</f>
        <v>30790.24678212035</v>
      </c>
      <c r="Z384" s="8">
        <f>(IFERROR(VLOOKUP($D384,platts!$C$3:$AM$457,soaf_platts!Z$1+2,FALSE),VLOOKUP($C384,Lifetime!$A$2:$AK$48,2+soaf_platts!Z$1,FALSE)))*$N384</f>
        <v>30773.215332645414</v>
      </c>
      <c r="AA384" s="8">
        <f>(IFERROR(VLOOKUP($D384,platts!$C$3:$AM$457,soaf_platts!AA$1+2,FALSE),VLOOKUP($C384,Lifetime!$A$2:$AK$48,2+soaf_platts!AA$1,FALSE)))*$N384</f>
        <v>30670.588101468005</v>
      </c>
      <c r="AB384" s="8">
        <f>(IFERROR(VLOOKUP($D384,platts!$C$3:$AM$457,soaf_platts!AB$1+2,FALSE),VLOOKUP($C384,Lifetime!$A$2:$AK$48,2+soaf_platts!AB$1,FALSE)))*$N384</f>
        <v>30644.887950164506</v>
      </c>
      <c r="AC384" s="8">
        <f>(IFERROR(VLOOKUP($D384,platts!$C$3:$AM$457,soaf_platts!AC$1+2,FALSE),VLOOKUP($C384,Lifetime!$A$2:$AK$48,2+soaf_platts!AC$1,FALSE)))*$N384</f>
        <v>30567.323465744372</v>
      </c>
      <c r="AD384" s="8">
        <f>(IFERROR(VLOOKUP($D384,platts!$C$3:$AM$457,soaf_platts!AD$1+2,FALSE),VLOOKUP($C384,Lifetime!$A$2:$AK$48,2+soaf_platts!AD$1,FALSE)))*$N384</f>
        <v>30552.433695544729</v>
      </c>
      <c r="AE384" s="8">
        <f>(IFERROR(VLOOKUP($D384,platts!$C$3:$AM$457,soaf_platts!AE$1+2,FALSE),VLOOKUP($C384,Lifetime!$A$2:$AK$48,2+soaf_platts!AE$1,FALSE)))*$N384</f>
        <v>30521.608811689643</v>
      </c>
      <c r="AF384" s="8">
        <f>(IFERROR(VLOOKUP($D384,platts!$C$3:$AM$457,soaf_platts!AF$1+2,FALSE),VLOOKUP($C384,Lifetime!$A$2:$AK$48,2+soaf_platts!AF$1,FALSE)))*$N384</f>
        <v>30484.664844190869</v>
      </c>
      <c r="AG384" s="8">
        <f>(IFERROR(VLOOKUP($D384,platts!$C$3:$AM$457,soaf_platts!AG$1+2,FALSE),VLOOKUP($C384,Lifetime!$A$2:$AK$48,2+soaf_platts!AG$1,FALSE)))*$N384</f>
        <v>30475.374035525208</v>
      </c>
      <c r="AH384" s="8">
        <f>(IFERROR(VLOOKUP($D384,platts!$C$3:$AM$457,soaf_platts!AH$1+2,FALSE),VLOOKUP($C384,Lifetime!$A$2:$AK$48,2+soaf_platts!AH$1,FALSE)))*$N384</f>
        <v>30460.708631725829</v>
      </c>
      <c r="AI384" s="8">
        <f>(IFERROR(VLOOKUP($D384,platts!$C$3:$AM$457,soaf_platts!AI$1+2,FALSE),VLOOKUP($C384,Lifetime!$A$2:$AK$48,2+soaf_platts!AI$1,FALSE)))*$N384</f>
        <v>30448.572449165844</v>
      </c>
      <c r="AJ384" s="8">
        <f>(IFERROR(VLOOKUP($D384,platts!$C$3:$AM$457,soaf_platts!AJ$1+2,FALSE),VLOOKUP($C384,Lifetime!$A$2:$AK$48,2+soaf_platts!AJ$1,FALSE)))*$N384</f>
        <v>30445.920846253579</v>
      </c>
      <c r="AK384" s="8">
        <f>(IFERROR(VLOOKUP($D384,platts!$C$3:$AM$457,soaf_platts!AK$1+2,FALSE),VLOOKUP($C384,Lifetime!$A$2:$AK$48,2+soaf_platts!AK$1,FALSE)))*$N384</f>
        <v>30406.906588788686</v>
      </c>
      <c r="AL384" s="8">
        <f>(IFERROR(VLOOKUP($D384,platts!$C$3:$AM$457,soaf_platts!AL$1+2,FALSE),VLOOKUP($C384,Lifetime!$A$2:$AK$48,2+soaf_platts!AL$1,FALSE)))*$N384</f>
        <v>30334.655508665826</v>
      </c>
      <c r="AM384" s="8">
        <f>(IFERROR(VLOOKUP($D384,platts!$C$3:$AM$457,soaf_platts!AM$1+2,FALSE),VLOOKUP($C384,Lifetime!$A$2:$AK$48,2+soaf_platts!AM$1,FALSE)))*$N384</f>
        <v>30334.655508665826</v>
      </c>
      <c r="AN384" s="8">
        <f>(IFERROR(VLOOKUP($D384,platts!$C$3:$AM$457,soaf_platts!AN$1+2,FALSE),VLOOKUP($C384,Lifetime!$A$2:$AK$48,2+soaf_platts!AN$1,FALSE)))*$N384</f>
        <v>30303.958105719979</v>
      </c>
      <c r="AO384" s="8">
        <f>(IFERROR(VLOOKUP($D384,platts!$C$3:$AM$457,soaf_platts!AO$1+2,FALSE),VLOOKUP($C384,Lifetime!$A$2:$AK$48,2+soaf_platts!AO$1,FALSE)))*$N384</f>
        <v>30266.81016876642</v>
      </c>
      <c r="AP384" s="8">
        <f>(IFERROR(VLOOKUP($D384,platts!$C$3:$AM$457,soaf_platts!AP$1+2,FALSE),VLOOKUP($C384,Lifetime!$A$2:$AK$48,2+soaf_platts!AP$1,FALSE)))*$N384</f>
        <v>30228.106964720082</v>
      </c>
      <c r="AQ384" s="8">
        <f>(IFERROR(VLOOKUP($D384,platts!$C$3:$AM$457,soaf_platts!AQ$1+2,FALSE),VLOOKUP($C384,Lifetime!$A$2:$AK$48,2+soaf_platts!AQ$1,FALSE)))*$N384</f>
        <v>30221.681926894205</v>
      </c>
      <c r="AR384" s="8">
        <f>(IFERROR(VLOOKUP($D384,platts!$C$3:$AM$457,soaf_platts!AR$1+2,FALSE),VLOOKUP($C384,Lifetime!$A$2:$AK$48,2+soaf_platts!AR$1,FALSE)))*$N384</f>
        <v>30220.804858238615</v>
      </c>
      <c r="AS384" s="8">
        <f>(IFERROR(VLOOKUP($D384,platts!$C$3:$AM$457,soaf_platts!AS$1+2,FALSE),VLOOKUP($C384,Lifetime!$A$2:$AK$48,2+soaf_platts!AS$1,FALSE)))*$N384</f>
        <v>30138.605167958387</v>
      </c>
      <c r="AT384" s="8">
        <f>(IFERROR(VLOOKUP($D384,platts!$C$3:$AM$457,soaf_platts!AT$1+2,FALSE),VLOOKUP($C384,Lifetime!$A$2:$AK$48,2+soaf_platts!AT$1,FALSE)))*$N384</f>
        <v>30131.547824822661</v>
      </c>
      <c r="AU384" s="8">
        <f>(IFERROR(VLOOKUP($D384,platts!$C$3:$AM$457,soaf_platts!AU$1+2,FALSE),VLOOKUP($C384,Lifetime!$A$2:$AK$48,2+soaf_platts!AU$1,FALSE)))*$N384</f>
        <v>29964.394856622541</v>
      </c>
      <c r="AV384" s="8">
        <f>(IFERROR(VLOOKUP($D384,platts!$C$3:$AM$457,soaf_platts!AV$1+2,FALSE),VLOOKUP($C384,Lifetime!$A$2:$AK$48,2+soaf_platts!AV$1,FALSE)))*$N384</f>
        <v>29711.207572392152</v>
      </c>
      <c r="AW384" s="8">
        <f>(IFERROR(VLOOKUP($D384,platts!$C$3:$AM$457,soaf_platts!AW$1+2,FALSE),VLOOKUP($C384,Lifetime!$A$2:$AK$48,2+soaf_platts!AW$1,FALSE)))*$N384</f>
        <v>29587.653075153328</v>
      </c>
    </row>
    <row r="385" spans="1:49" x14ac:dyDescent="0.25">
      <c r="A385" s="8">
        <v>383</v>
      </c>
      <c r="B385" s="23" t="s">
        <v>46</v>
      </c>
      <c r="C385" s="21" t="s">
        <v>21</v>
      </c>
      <c r="D385" s="8" t="str">
        <f t="shared" si="20"/>
        <v>NO_Solar 1</v>
      </c>
      <c r="E385" s="8">
        <f>IFERROR(VLOOKUP(D385,Data_2011!$D:$F,3,FALSE),VLOOKUP($C385,Efficiency!A384:B428,2,FALSE))</f>
        <v>1</v>
      </c>
      <c r="F385" s="8">
        <f>IFERROR(VLOOKUP(D385,Data_2011!$D:$F,2,FALSE),0)</f>
        <v>0</v>
      </c>
      <c r="G385" s="8">
        <f t="shared" si="22"/>
        <v>0</v>
      </c>
      <c r="H385" s="8">
        <f t="shared" si="23"/>
        <v>0</v>
      </c>
      <c r="I385" s="8">
        <v>0</v>
      </c>
      <c r="J385" s="8">
        <v>0</v>
      </c>
      <c r="K385" s="8">
        <v>0</v>
      </c>
      <c r="L385" s="8">
        <f>IFERROR(VLOOKUP($D385,platts!$C$3:$AM$457,2,FALSE),0)</f>
        <v>2.2000000000000002E-2</v>
      </c>
      <c r="M385" s="18">
        <f t="shared" si="21"/>
        <v>-2.2000000000000002E-2</v>
      </c>
      <c r="N385" s="8">
        <f>VLOOKUP($D385,soaf!$D$2:$E$514,2,FALSE)</f>
        <v>0</v>
      </c>
      <c r="O385" s="8">
        <f>(IFERROR(VLOOKUP($D385,platts!$C$3:$AM$457,soaf_platts!O$1+2,FALSE),VLOOKUP($C385,Lifetime!$A$2:$AK$48,2+soaf_platts!O$1,FALSE)))*$N385</f>
        <v>0</v>
      </c>
      <c r="P385" s="8">
        <f>(IFERROR(VLOOKUP($D385,platts!$C$3:$AM$457,soaf_platts!P$1+2,FALSE),VLOOKUP($C385,Lifetime!$A$2:$AK$48,2+soaf_platts!P$1,FALSE)))*$N385</f>
        <v>0</v>
      </c>
      <c r="Q385" s="8">
        <f>(IFERROR(VLOOKUP($D385,platts!$C$3:$AM$457,soaf_platts!Q$1+2,FALSE),VLOOKUP($C385,Lifetime!$A$2:$AK$48,2+soaf_platts!Q$1,FALSE)))*$N385</f>
        <v>0</v>
      </c>
      <c r="R385" s="8">
        <f>(IFERROR(VLOOKUP($D385,platts!$C$3:$AM$457,soaf_platts!R$1+2,FALSE),VLOOKUP($C385,Lifetime!$A$2:$AK$48,2+soaf_platts!R$1,FALSE)))*$N385</f>
        <v>0</v>
      </c>
      <c r="S385" s="8">
        <f>(IFERROR(VLOOKUP($D385,platts!$C$3:$AM$457,soaf_platts!S$1+2,FALSE),VLOOKUP($C385,Lifetime!$A$2:$AK$48,2+soaf_platts!S$1,FALSE)))*$N385</f>
        <v>0</v>
      </c>
      <c r="T385" s="8">
        <f>(IFERROR(VLOOKUP($D385,platts!$C$3:$AM$457,soaf_platts!T$1+2,FALSE),VLOOKUP($C385,Lifetime!$A$2:$AK$48,2+soaf_platts!T$1,FALSE)))*$N385</f>
        <v>0</v>
      </c>
      <c r="U385" s="8">
        <f>(IFERROR(VLOOKUP($D385,platts!$C$3:$AM$457,soaf_platts!U$1+2,FALSE),VLOOKUP($C385,Lifetime!$A$2:$AK$48,2+soaf_platts!U$1,FALSE)))*$N385</f>
        <v>0</v>
      </c>
      <c r="V385" s="8">
        <f>(IFERROR(VLOOKUP($D385,platts!$C$3:$AM$457,soaf_platts!V$1+2,FALSE),VLOOKUP($C385,Lifetime!$A$2:$AK$48,2+soaf_platts!V$1,FALSE)))*$N385</f>
        <v>0</v>
      </c>
      <c r="W385" s="8">
        <f>(IFERROR(VLOOKUP($D385,platts!$C$3:$AM$457,soaf_platts!W$1+2,FALSE),VLOOKUP($C385,Lifetime!$A$2:$AK$48,2+soaf_platts!W$1,FALSE)))*$N385</f>
        <v>0</v>
      </c>
      <c r="X385" s="8">
        <f>(IFERROR(VLOOKUP($D385,platts!$C$3:$AM$457,soaf_platts!X$1+2,FALSE),VLOOKUP($C385,Lifetime!$A$2:$AK$48,2+soaf_platts!X$1,FALSE)))*$N385</f>
        <v>0</v>
      </c>
      <c r="Y385" s="8">
        <f>(IFERROR(VLOOKUP($D385,platts!$C$3:$AM$457,soaf_platts!Y$1+2,FALSE),VLOOKUP($C385,Lifetime!$A$2:$AK$48,2+soaf_platts!Y$1,FALSE)))*$N385</f>
        <v>0</v>
      </c>
      <c r="Z385" s="8">
        <f>(IFERROR(VLOOKUP($D385,platts!$C$3:$AM$457,soaf_platts!Z$1+2,FALSE),VLOOKUP($C385,Lifetime!$A$2:$AK$48,2+soaf_platts!Z$1,FALSE)))*$N385</f>
        <v>0</v>
      </c>
      <c r="AA385" s="8">
        <f>(IFERROR(VLOOKUP($D385,platts!$C$3:$AM$457,soaf_platts!AA$1+2,FALSE),VLOOKUP($C385,Lifetime!$A$2:$AK$48,2+soaf_platts!AA$1,FALSE)))*$N385</f>
        <v>0</v>
      </c>
      <c r="AB385" s="8">
        <f>(IFERROR(VLOOKUP($D385,platts!$C$3:$AM$457,soaf_platts!AB$1+2,FALSE),VLOOKUP($C385,Lifetime!$A$2:$AK$48,2+soaf_platts!AB$1,FALSE)))*$N385</f>
        <v>0</v>
      </c>
      <c r="AC385" s="8">
        <f>(IFERROR(VLOOKUP($D385,platts!$C$3:$AM$457,soaf_platts!AC$1+2,FALSE),VLOOKUP($C385,Lifetime!$A$2:$AK$48,2+soaf_platts!AC$1,FALSE)))*$N385</f>
        <v>0</v>
      </c>
      <c r="AD385" s="8">
        <f>(IFERROR(VLOOKUP($D385,platts!$C$3:$AM$457,soaf_platts!AD$1+2,FALSE),VLOOKUP($C385,Lifetime!$A$2:$AK$48,2+soaf_platts!AD$1,FALSE)))*$N385</f>
        <v>0</v>
      </c>
      <c r="AE385" s="8">
        <f>(IFERROR(VLOOKUP($D385,platts!$C$3:$AM$457,soaf_platts!AE$1+2,FALSE),VLOOKUP($C385,Lifetime!$A$2:$AK$48,2+soaf_platts!AE$1,FALSE)))*$N385</f>
        <v>0</v>
      </c>
      <c r="AF385" s="8">
        <f>(IFERROR(VLOOKUP($D385,platts!$C$3:$AM$457,soaf_platts!AF$1+2,FALSE),VLOOKUP($C385,Lifetime!$A$2:$AK$48,2+soaf_platts!AF$1,FALSE)))*$N385</f>
        <v>0</v>
      </c>
      <c r="AG385" s="8">
        <f>(IFERROR(VLOOKUP($D385,platts!$C$3:$AM$457,soaf_platts!AG$1+2,FALSE),VLOOKUP($C385,Lifetime!$A$2:$AK$48,2+soaf_platts!AG$1,FALSE)))*$N385</f>
        <v>0</v>
      </c>
      <c r="AH385" s="8">
        <f>(IFERROR(VLOOKUP($D385,platts!$C$3:$AM$457,soaf_platts!AH$1+2,FALSE),VLOOKUP($C385,Lifetime!$A$2:$AK$48,2+soaf_platts!AH$1,FALSE)))*$N385</f>
        <v>0</v>
      </c>
      <c r="AI385" s="8">
        <f>(IFERROR(VLOOKUP($D385,platts!$C$3:$AM$457,soaf_platts!AI$1+2,FALSE),VLOOKUP($C385,Lifetime!$A$2:$AK$48,2+soaf_platts!AI$1,FALSE)))*$N385</f>
        <v>0</v>
      </c>
      <c r="AJ385" s="8">
        <f>(IFERROR(VLOOKUP($D385,platts!$C$3:$AM$457,soaf_platts!AJ$1+2,FALSE),VLOOKUP($C385,Lifetime!$A$2:$AK$48,2+soaf_platts!AJ$1,FALSE)))*$N385</f>
        <v>0</v>
      </c>
      <c r="AK385" s="8">
        <f>(IFERROR(VLOOKUP($D385,platts!$C$3:$AM$457,soaf_platts!AK$1+2,FALSE),VLOOKUP($C385,Lifetime!$A$2:$AK$48,2+soaf_platts!AK$1,FALSE)))*$N385</f>
        <v>0</v>
      </c>
      <c r="AL385" s="8">
        <f>(IFERROR(VLOOKUP($D385,platts!$C$3:$AM$457,soaf_platts!AL$1+2,FALSE),VLOOKUP($C385,Lifetime!$A$2:$AK$48,2+soaf_platts!AL$1,FALSE)))*$N385</f>
        <v>0</v>
      </c>
      <c r="AM385" s="8">
        <f>(IFERROR(VLOOKUP($D385,platts!$C$3:$AM$457,soaf_platts!AM$1+2,FALSE),VLOOKUP($C385,Lifetime!$A$2:$AK$48,2+soaf_platts!AM$1,FALSE)))*$N385</f>
        <v>0</v>
      </c>
      <c r="AN385" s="8">
        <f>(IFERROR(VLOOKUP($D385,platts!$C$3:$AM$457,soaf_platts!AN$1+2,FALSE),VLOOKUP($C385,Lifetime!$A$2:$AK$48,2+soaf_platts!AN$1,FALSE)))*$N385</f>
        <v>0</v>
      </c>
      <c r="AO385" s="8">
        <f>(IFERROR(VLOOKUP($D385,platts!$C$3:$AM$457,soaf_platts!AO$1+2,FALSE),VLOOKUP($C385,Lifetime!$A$2:$AK$48,2+soaf_platts!AO$1,FALSE)))*$N385</f>
        <v>0</v>
      </c>
      <c r="AP385" s="8">
        <f>(IFERROR(VLOOKUP($D385,platts!$C$3:$AM$457,soaf_platts!AP$1+2,FALSE),VLOOKUP($C385,Lifetime!$A$2:$AK$48,2+soaf_platts!AP$1,FALSE)))*$N385</f>
        <v>0</v>
      </c>
      <c r="AQ385" s="8">
        <f>(IFERROR(VLOOKUP($D385,platts!$C$3:$AM$457,soaf_platts!AQ$1+2,FALSE),VLOOKUP($C385,Lifetime!$A$2:$AK$48,2+soaf_platts!AQ$1,FALSE)))*$N385</f>
        <v>0</v>
      </c>
      <c r="AR385" s="8">
        <f>(IFERROR(VLOOKUP($D385,platts!$C$3:$AM$457,soaf_platts!AR$1+2,FALSE),VLOOKUP($C385,Lifetime!$A$2:$AK$48,2+soaf_platts!AR$1,FALSE)))*$N385</f>
        <v>0</v>
      </c>
      <c r="AS385" s="8">
        <f>(IFERROR(VLOOKUP($D385,platts!$C$3:$AM$457,soaf_platts!AS$1+2,FALSE),VLOOKUP($C385,Lifetime!$A$2:$AK$48,2+soaf_platts!AS$1,FALSE)))*$N385</f>
        <v>0</v>
      </c>
      <c r="AT385" s="8">
        <f>(IFERROR(VLOOKUP($D385,platts!$C$3:$AM$457,soaf_platts!AT$1+2,FALSE),VLOOKUP($C385,Lifetime!$A$2:$AK$48,2+soaf_platts!AT$1,FALSE)))*$N385</f>
        <v>0</v>
      </c>
      <c r="AU385" s="8">
        <f>(IFERROR(VLOOKUP($D385,platts!$C$3:$AM$457,soaf_platts!AU$1+2,FALSE),VLOOKUP($C385,Lifetime!$A$2:$AK$48,2+soaf_platts!AU$1,FALSE)))*$N385</f>
        <v>0</v>
      </c>
      <c r="AV385" s="8">
        <f>(IFERROR(VLOOKUP($D385,platts!$C$3:$AM$457,soaf_platts!AV$1+2,FALSE),VLOOKUP($C385,Lifetime!$A$2:$AK$48,2+soaf_platts!AV$1,FALSE)))*$N385</f>
        <v>0</v>
      </c>
      <c r="AW385" s="8">
        <f>(IFERROR(VLOOKUP($D385,platts!$C$3:$AM$457,soaf_platts!AW$1+2,FALSE),VLOOKUP($C385,Lifetime!$A$2:$AK$48,2+soaf_platts!AW$1,FALSE)))*$N385</f>
        <v>0</v>
      </c>
    </row>
    <row r="386" spans="1:49" x14ac:dyDescent="0.25">
      <c r="A386" s="8">
        <v>384</v>
      </c>
      <c r="B386" s="23" t="s">
        <v>46</v>
      </c>
      <c r="C386" s="21" t="s">
        <v>28</v>
      </c>
      <c r="D386" s="8" t="str">
        <f t="shared" si="20"/>
        <v>NO_Wind offshore 1</v>
      </c>
      <c r="E386" s="8">
        <f>IFERROR(VLOOKUP(D386,Data_2011!$D:$F,3,FALSE),VLOOKUP($C386,Efficiency!A385:B429,2,FALSE))</f>
        <v>1</v>
      </c>
      <c r="F386" s="8">
        <f>IFERROR(VLOOKUP(D386,Data_2011!$D:$F,2,FALSE),0)</f>
        <v>0</v>
      </c>
      <c r="G386" s="8">
        <f t="shared" si="22"/>
        <v>0</v>
      </c>
      <c r="H386" s="8">
        <f t="shared" si="23"/>
        <v>0</v>
      </c>
      <c r="I386" s="8">
        <v>0</v>
      </c>
      <c r="J386" s="8">
        <v>0</v>
      </c>
      <c r="K386" s="8">
        <v>0</v>
      </c>
      <c r="L386" s="8">
        <f>IFERROR(VLOOKUP($D386,platts!$C$3:$AM$457,2,FALSE),0)</f>
        <v>2.2999999999999998</v>
      </c>
      <c r="M386" s="18">
        <f t="shared" si="21"/>
        <v>-2.2999999999999998</v>
      </c>
      <c r="N386" s="8">
        <f>VLOOKUP($D386,soaf!$D$2:$E$514,2,FALSE)</f>
        <v>0</v>
      </c>
      <c r="O386" s="8">
        <f>(IFERROR(VLOOKUP($D386,platts!$C$3:$AM$457,soaf_platts!O$1+2,FALSE),VLOOKUP($C386,Lifetime!$A$2:$AK$48,2+soaf_platts!O$1,FALSE)))*$N386</f>
        <v>0</v>
      </c>
      <c r="P386" s="8">
        <f>(IFERROR(VLOOKUP($D386,platts!$C$3:$AM$457,soaf_platts!P$1+2,FALSE),VLOOKUP($C386,Lifetime!$A$2:$AK$48,2+soaf_platts!P$1,FALSE)))*$N386</f>
        <v>0</v>
      </c>
      <c r="Q386" s="8">
        <f>(IFERROR(VLOOKUP($D386,platts!$C$3:$AM$457,soaf_platts!Q$1+2,FALSE),VLOOKUP($C386,Lifetime!$A$2:$AK$48,2+soaf_platts!Q$1,FALSE)))*$N386</f>
        <v>0</v>
      </c>
      <c r="R386" s="8">
        <f>(IFERROR(VLOOKUP($D386,platts!$C$3:$AM$457,soaf_platts!R$1+2,FALSE),VLOOKUP($C386,Lifetime!$A$2:$AK$48,2+soaf_platts!R$1,FALSE)))*$N386</f>
        <v>0</v>
      </c>
      <c r="S386" s="8">
        <f>(IFERROR(VLOOKUP($D386,platts!$C$3:$AM$457,soaf_platts!S$1+2,FALSE),VLOOKUP($C386,Lifetime!$A$2:$AK$48,2+soaf_platts!S$1,FALSE)))*$N386</f>
        <v>0</v>
      </c>
      <c r="T386" s="8">
        <f>(IFERROR(VLOOKUP($D386,platts!$C$3:$AM$457,soaf_platts!T$1+2,FALSE),VLOOKUP($C386,Lifetime!$A$2:$AK$48,2+soaf_platts!T$1,FALSE)))*$N386</f>
        <v>0</v>
      </c>
      <c r="U386" s="8">
        <f>(IFERROR(VLOOKUP($D386,platts!$C$3:$AM$457,soaf_platts!U$1+2,FALSE),VLOOKUP($C386,Lifetime!$A$2:$AK$48,2+soaf_platts!U$1,FALSE)))*$N386</f>
        <v>0</v>
      </c>
      <c r="V386" s="8">
        <f>(IFERROR(VLOOKUP($D386,platts!$C$3:$AM$457,soaf_platts!V$1+2,FALSE),VLOOKUP($C386,Lifetime!$A$2:$AK$48,2+soaf_platts!V$1,FALSE)))*$N386</f>
        <v>0</v>
      </c>
      <c r="W386" s="8">
        <f>(IFERROR(VLOOKUP($D386,platts!$C$3:$AM$457,soaf_platts!W$1+2,FALSE),VLOOKUP($C386,Lifetime!$A$2:$AK$48,2+soaf_platts!W$1,FALSE)))*$N386</f>
        <v>0</v>
      </c>
      <c r="X386" s="8">
        <f>(IFERROR(VLOOKUP($D386,platts!$C$3:$AM$457,soaf_platts!X$1+2,FALSE),VLOOKUP($C386,Lifetime!$A$2:$AK$48,2+soaf_platts!X$1,FALSE)))*$N386</f>
        <v>0</v>
      </c>
      <c r="Y386" s="8">
        <f>(IFERROR(VLOOKUP($D386,platts!$C$3:$AM$457,soaf_platts!Y$1+2,FALSE),VLOOKUP($C386,Lifetime!$A$2:$AK$48,2+soaf_platts!Y$1,FALSE)))*$N386</f>
        <v>0</v>
      </c>
      <c r="Z386" s="8">
        <f>(IFERROR(VLOOKUP($D386,platts!$C$3:$AM$457,soaf_platts!Z$1+2,FALSE),VLOOKUP($C386,Lifetime!$A$2:$AK$48,2+soaf_platts!Z$1,FALSE)))*$N386</f>
        <v>0</v>
      </c>
      <c r="AA386" s="8">
        <f>(IFERROR(VLOOKUP($D386,platts!$C$3:$AM$457,soaf_platts!AA$1+2,FALSE),VLOOKUP($C386,Lifetime!$A$2:$AK$48,2+soaf_platts!AA$1,FALSE)))*$N386</f>
        <v>0</v>
      </c>
      <c r="AB386" s="8">
        <f>(IFERROR(VLOOKUP($D386,platts!$C$3:$AM$457,soaf_platts!AB$1+2,FALSE),VLOOKUP($C386,Lifetime!$A$2:$AK$48,2+soaf_platts!AB$1,FALSE)))*$N386</f>
        <v>0</v>
      </c>
      <c r="AC386" s="8">
        <f>(IFERROR(VLOOKUP($D386,platts!$C$3:$AM$457,soaf_platts!AC$1+2,FALSE),VLOOKUP($C386,Lifetime!$A$2:$AK$48,2+soaf_platts!AC$1,FALSE)))*$N386</f>
        <v>0</v>
      </c>
      <c r="AD386" s="8">
        <f>(IFERROR(VLOOKUP($D386,platts!$C$3:$AM$457,soaf_platts!AD$1+2,FALSE),VLOOKUP($C386,Lifetime!$A$2:$AK$48,2+soaf_platts!AD$1,FALSE)))*$N386</f>
        <v>0</v>
      </c>
      <c r="AE386" s="8">
        <f>(IFERROR(VLOOKUP($D386,platts!$C$3:$AM$457,soaf_platts!AE$1+2,FALSE),VLOOKUP($C386,Lifetime!$A$2:$AK$48,2+soaf_platts!AE$1,FALSE)))*$N386</f>
        <v>0</v>
      </c>
      <c r="AF386" s="8">
        <f>(IFERROR(VLOOKUP($D386,platts!$C$3:$AM$457,soaf_platts!AF$1+2,FALSE),VLOOKUP($C386,Lifetime!$A$2:$AK$48,2+soaf_platts!AF$1,FALSE)))*$N386</f>
        <v>0</v>
      </c>
      <c r="AG386" s="8">
        <f>(IFERROR(VLOOKUP($D386,platts!$C$3:$AM$457,soaf_platts!AG$1+2,FALSE),VLOOKUP($C386,Lifetime!$A$2:$AK$48,2+soaf_platts!AG$1,FALSE)))*$N386</f>
        <v>0</v>
      </c>
      <c r="AH386" s="8">
        <f>(IFERROR(VLOOKUP($D386,platts!$C$3:$AM$457,soaf_platts!AH$1+2,FALSE),VLOOKUP($C386,Lifetime!$A$2:$AK$48,2+soaf_platts!AH$1,FALSE)))*$N386</f>
        <v>0</v>
      </c>
      <c r="AI386" s="8">
        <f>(IFERROR(VLOOKUP($D386,platts!$C$3:$AM$457,soaf_platts!AI$1+2,FALSE),VLOOKUP($C386,Lifetime!$A$2:$AK$48,2+soaf_platts!AI$1,FALSE)))*$N386</f>
        <v>0</v>
      </c>
      <c r="AJ386" s="8">
        <f>(IFERROR(VLOOKUP($D386,platts!$C$3:$AM$457,soaf_platts!AJ$1+2,FALSE),VLOOKUP($C386,Lifetime!$A$2:$AK$48,2+soaf_platts!AJ$1,FALSE)))*$N386</f>
        <v>0</v>
      </c>
      <c r="AK386" s="8">
        <f>(IFERROR(VLOOKUP($D386,platts!$C$3:$AM$457,soaf_platts!AK$1+2,FALSE),VLOOKUP($C386,Lifetime!$A$2:$AK$48,2+soaf_platts!AK$1,FALSE)))*$N386</f>
        <v>0</v>
      </c>
      <c r="AL386" s="8">
        <f>(IFERROR(VLOOKUP($D386,platts!$C$3:$AM$457,soaf_platts!AL$1+2,FALSE),VLOOKUP($C386,Lifetime!$A$2:$AK$48,2+soaf_platts!AL$1,FALSE)))*$N386</f>
        <v>0</v>
      </c>
      <c r="AM386" s="8">
        <f>(IFERROR(VLOOKUP($D386,platts!$C$3:$AM$457,soaf_platts!AM$1+2,FALSE),VLOOKUP($C386,Lifetime!$A$2:$AK$48,2+soaf_platts!AM$1,FALSE)))*$N386</f>
        <v>0</v>
      </c>
      <c r="AN386" s="8">
        <f>(IFERROR(VLOOKUP($D386,platts!$C$3:$AM$457,soaf_platts!AN$1+2,FALSE),VLOOKUP($C386,Lifetime!$A$2:$AK$48,2+soaf_platts!AN$1,FALSE)))*$N386</f>
        <v>0</v>
      </c>
      <c r="AO386" s="8">
        <f>(IFERROR(VLOOKUP($D386,platts!$C$3:$AM$457,soaf_platts!AO$1+2,FALSE),VLOOKUP($C386,Lifetime!$A$2:$AK$48,2+soaf_platts!AO$1,FALSE)))*$N386</f>
        <v>0</v>
      </c>
      <c r="AP386" s="8">
        <f>(IFERROR(VLOOKUP($D386,platts!$C$3:$AM$457,soaf_platts!AP$1+2,FALSE),VLOOKUP($C386,Lifetime!$A$2:$AK$48,2+soaf_platts!AP$1,FALSE)))*$N386</f>
        <v>0</v>
      </c>
      <c r="AQ386" s="8">
        <f>(IFERROR(VLOOKUP($D386,platts!$C$3:$AM$457,soaf_platts!AQ$1+2,FALSE),VLOOKUP($C386,Lifetime!$A$2:$AK$48,2+soaf_platts!AQ$1,FALSE)))*$N386</f>
        <v>0</v>
      </c>
      <c r="AR386" s="8">
        <f>(IFERROR(VLOOKUP($D386,platts!$C$3:$AM$457,soaf_platts!AR$1+2,FALSE),VLOOKUP($C386,Lifetime!$A$2:$AK$48,2+soaf_platts!AR$1,FALSE)))*$N386</f>
        <v>0</v>
      </c>
      <c r="AS386" s="8">
        <f>(IFERROR(VLOOKUP($D386,platts!$C$3:$AM$457,soaf_platts!AS$1+2,FALSE),VLOOKUP($C386,Lifetime!$A$2:$AK$48,2+soaf_platts!AS$1,FALSE)))*$N386</f>
        <v>0</v>
      </c>
      <c r="AT386" s="8">
        <f>(IFERROR(VLOOKUP($D386,platts!$C$3:$AM$457,soaf_platts!AT$1+2,FALSE),VLOOKUP($C386,Lifetime!$A$2:$AK$48,2+soaf_platts!AT$1,FALSE)))*$N386</f>
        <v>0</v>
      </c>
      <c r="AU386" s="8">
        <f>(IFERROR(VLOOKUP($D386,platts!$C$3:$AM$457,soaf_platts!AU$1+2,FALSE),VLOOKUP($C386,Lifetime!$A$2:$AK$48,2+soaf_platts!AU$1,FALSE)))*$N386</f>
        <v>0</v>
      </c>
      <c r="AV386" s="8">
        <f>(IFERROR(VLOOKUP($D386,platts!$C$3:$AM$457,soaf_platts!AV$1+2,FALSE),VLOOKUP($C386,Lifetime!$A$2:$AK$48,2+soaf_platts!AV$1,FALSE)))*$N386</f>
        <v>0</v>
      </c>
      <c r="AW386" s="8">
        <f>(IFERROR(VLOOKUP($D386,platts!$C$3:$AM$457,soaf_platts!AW$1+2,FALSE),VLOOKUP($C386,Lifetime!$A$2:$AK$48,2+soaf_platts!AW$1,FALSE)))*$N386</f>
        <v>0</v>
      </c>
    </row>
    <row r="387" spans="1:49" x14ac:dyDescent="0.25">
      <c r="A387" s="8">
        <v>385</v>
      </c>
      <c r="B387" s="24" t="s">
        <v>46</v>
      </c>
      <c r="C387" s="21" t="s">
        <v>23</v>
      </c>
      <c r="D387" s="8" t="str">
        <f t="shared" ref="D387:D450" si="24">B387&amp;"_"&amp;C387</f>
        <v>NO_Wind onshore 1</v>
      </c>
      <c r="E387" s="8">
        <f>IFERROR(VLOOKUP(D387,Data_2011!$D:$F,3,FALSE),VLOOKUP($C387,Efficiency!A386:B430,2,FALSE))</f>
        <v>1</v>
      </c>
      <c r="F387" s="8">
        <f>IFERROR(VLOOKUP(D387,Data_2011!$D:$F,2,FALSE),0)</f>
        <v>0</v>
      </c>
      <c r="G387" s="8">
        <f t="shared" si="22"/>
        <v>0</v>
      </c>
      <c r="H387" s="8">
        <f t="shared" si="23"/>
        <v>0</v>
      </c>
      <c r="I387" s="8">
        <v>0</v>
      </c>
      <c r="J387" s="8">
        <v>0</v>
      </c>
      <c r="K387" s="8">
        <v>0</v>
      </c>
      <c r="L387" s="8">
        <f>IFERROR(VLOOKUP($D387,platts!$C$3:$AM$457,2,FALSE),0)</f>
        <v>863.71800000000007</v>
      </c>
      <c r="M387" s="18">
        <f t="shared" ref="M387:M450" si="25">N387-L387</f>
        <v>336.28199999999993</v>
      </c>
      <c r="N387" s="8">
        <f>VLOOKUP($D387,soaf!$D$2:$E$514,2,FALSE)</f>
        <v>1200</v>
      </c>
      <c r="O387" s="8">
        <f>(IFERROR(VLOOKUP($D387,platts!$C$3:$AM$457,soaf_platts!O$1+2,FALSE),VLOOKUP($C387,Lifetime!$A$2:$AK$48,2+soaf_platts!O$1,FALSE)))*$N387</f>
        <v>1196.5891645189749</v>
      </c>
      <c r="P387" s="8">
        <f>(IFERROR(VLOOKUP($D387,platts!$C$3:$AM$457,soaf_platts!P$1+2,FALSE),VLOOKUP($C387,Lifetime!$A$2:$AK$48,2+soaf_platts!P$1,FALSE)))*$N387</f>
        <v>1196.5891645189749</v>
      </c>
      <c r="Q387" s="8">
        <f>(IFERROR(VLOOKUP($D387,platts!$C$3:$AM$457,soaf_platts!Q$1+2,FALSE),VLOOKUP($C387,Lifetime!$A$2:$AK$48,2+soaf_platts!Q$1,FALSE)))*$N387</f>
        <v>1195.1956541371139</v>
      </c>
      <c r="R387" s="8">
        <f>(IFERROR(VLOOKUP($D387,platts!$C$3:$AM$457,soaf_platts!R$1+2,FALSE),VLOOKUP($C387,Lifetime!$A$2:$AK$48,2+soaf_platts!R$1,FALSE)))*$N387</f>
        <v>1195.1956541371139</v>
      </c>
      <c r="S387" s="8">
        <f>(IFERROR(VLOOKUP($D387,platts!$C$3:$AM$457,soaf_platts!S$1+2,FALSE),VLOOKUP($C387,Lifetime!$A$2:$AK$48,2+soaf_platts!S$1,FALSE)))*$N387</f>
        <v>1195.1956541371139</v>
      </c>
      <c r="T387" s="8">
        <f>(IFERROR(VLOOKUP($D387,platts!$C$3:$AM$457,soaf_platts!T$1+2,FALSE),VLOOKUP($C387,Lifetime!$A$2:$AK$48,2+soaf_platts!T$1,FALSE)))*$N387</f>
        <v>1195.1956541371139</v>
      </c>
      <c r="U387" s="8">
        <f>(IFERROR(VLOOKUP($D387,platts!$C$3:$AM$457,soaf_platts!U$1+2,FALSE),VLOOKUP($C387,Lifetime!$A$2:$AK$48,2+soaf_platts!U$1,FALSE)))*$N387</f>
        <v>1195.1956541371139</v>
      </c>
      <c r="V387" s="8">
        <f>(IFERROR(VLOOKUP($D387,platts!$C$3:$AM$457,soaf_platts!V$1+2,FALSE),VLOOKUP($C387,Lifetime!$A$2:$AK$48,2+soaf_platts!V$1,FALSE)))*$N387</f>
        <v>1187.6932054212139</v>
      </c>
      <c r="W387" s="8">
        <f>(IFERROR(VLOOKUP($D387,platts!$C$3:$AM$457,soaf_platts!W$1+2,FALSE),VLOOKUP($C387,Lifetime!$A$2:$AK$48,2+soaf_platts!W$1,FALSE)))*$N387</f>
        <v>1182.4831715907276</v>
      </c>
      <c r="X387" s="8">
        <f>(IFERROR(VLOOKUP($D387,platts!$C$3:$AM$457,soaf_platts!X$1+2,FALSE),VLOOKUP($C387,Lifetime!$A$2:$AK$48,2+soaf_platts!X$1,FALSE)))*$N387</f>
        <v>1182.4831715907276</v>
      </c>
      <c r="Y387" s="8">
        <f>(IFERROR(VLOOKUP($D387,platts!$C$3:$AM$457,soaf_platts!Y$1+2,FALSE),VLOOKUP($C387,Lifetime!$A$2:$AK$48,2+soaf_platts!Y$1,FALSE)))*$N387</f>
        <v>1176.578466582843</v>
      </c>
      <c r="Z387" s="8">
        <f>(IFERROR(VLOOKUP($D387,platts!$C$3:$AM$457,soaf_platts!Z$1+2,FALSE),VLOOKUP($C387,Lifetime!$A$2:$AK$48,2+soaf_platts!Z$1,FALSE)))*$N387</f>
        <v>1065.4310781991344</v>
      </c>
      <c r="AA387" s="8">
        <f>(IFERROR(VLOOKUP($D387,platts!$C$3:$AM$457,soaf_platts!AA$1+2,FALSE),VLOOKUP($C387,Lifetime!$A$2:$AK$48,2+soaf_platts!AA$1,FALSE)))*$N387</f>
        <v>1059.5958403089896</v>
      </c>
      <c r="AB387" s="8">
        <f>(IFERROR(VLOOKUP($D387,platts!$C$3:$AM$457,soaf_platts!AB$1+2,FALSE),VLOOKUP($C387,Lifetime!$A$2:$AK$48,2+soaf_platts!AB$1,FALSE)))*$N387</f>
        <v>982.90414232423063</v>
      </c>
      <c r="AC387" s="8">
        <f>(IFERROR(VLOOKUP($D387,platts!$C$3:$AM$457,soaf_platts!AC$1+2,FALSE),VLOOKUP($C387,Lifetime!$A$2:$AK$48,2+soaf_platts!AC$1,FALSE)))*$N387</f>
        <v>794.23145054288534</v>
      </c>
      <c r="AD387" s="8">
        <f>(IFERROR(VLOOKUP($D387,platts!$C$3:$AM$457,soaf_platts!AD$1+2,FALSE),VLOOKUP($C387,Lifetime!$A$2:$AK$48,2+soaf_platts!AD$1,FALSE)))*$N387</f>
        <v>737.12947976075509</v>
      </c>
      <c r="AE387" s="8">
        <f>(IFERROR(VLOOKUP($D387,platts!$C$3:$AM$457,soaf_platts!AE$1+2,FALSE),VLOOKUP($C387,Lifetime!$A$2:$AK$48,2+soaf_platts!AE$1,FALSE)))*$N387</f>
        <v>698.7836307683757</v>
      </c>
      <c r="AF387" s="8">
        <f>(IFERROR(VLOOKUP($D387,platts!$C$3:$AM$457,soaf_platts!AF$1+2,FALSE),VLOOKUP($C387,Lifetime!$A$2:$AK$48,2+soaf_platts!AF$1,FALSE)))*$N387</f>
        <v>657.24229435996472</v>
      </c>
      <c r="AG387" s="8">
        <f>(IFERROR(VLOOKUP($D387,platts!$C$3:$AM$457,soaf_platts!AG$1+2,FALSE),VLOOKUP($C387,Lifetime!$A$2:$AK$48,2+soaf_platts!AG$1,FALSE)))*$N387</f>
        <v>657.24229435996472</v>
      </c>
      <c r="AH387" s="8">
        <f>(IFERROR(VLOOKUP($D387,platts!$C$3:$AM$457,soaf_platts!AH$1+2,FALSE),VLOOKUP($C387,Lifetime!$A$2:$AK$48,2+soaf_platts!AH$1,FALSE)))*$N387</f>
        <v>626.12102561252641</v>
      </c>
      <c r="AI387" s="8">
        <f>(IFERROR(VLOOKUP($D387,platts!$C$3:$AM$457,soaf_platts!AI$1+2,FALSE),VLOOKUP($C387,Lifetime!$A$2:$AK$48,2+soaf_platts!AI$1,FALSE)))*$N387</f>
        <v>507.80463067806852</v>
      </c>
      <c r="AJ387" s="8">
        <f>(IFERROR(VLOOKUP($D387,platts!$C$3:$AM$457,soaf_platts!AJ$1+2,FALSE),VLOOKUP($C387,Lifetime!$A$2:$AK$48,2+soaf_platts!AJ$1,FALSE)))*$N387</f>
        <v>142.4075913666266</v>
      </c>
      <c r="AK387" s="8">
        <f>(IFERROR(VLOOKUP($D387,platts!$C$3:$AM$457,soaf_platts!AK$1+2,FALSE),VLOOKUP($C387,Lifetime!$A$2:$AK$48,2+soaf_platts!AK$1,FALSE)))*$N387</f>
        <v>62.520405965836062</v>
      </c>
      <c r="AL387" s="8">
        <f>(IFERROR(VLOOKUP($D387,platts!$C$3:$AM$457,soaf_platts!AL$1+2,FALSE),VLOOKUP($C387,Lifetime!$A$2:$AK$48,2+soaf_platts!AL$1,FALSE)))*$N387</f>
        <v>0</v>
      </c>
      <c r="AM387" s="8">
        <f>(IFERROR(VLOOKUP($D387,platts!$C$3:$AM$457,soaf_platts!AM$1+2,FALSE),VLOOKUP($C387,Lifetime!$A$2:$AK$48,2+soaf_platts!AM$1,FALSE)))*$N387</f>
        <v>0</v>
      </c>
      <c r="AN387" s="8">
        <f>(IFERROR(VLOOKUP($D387,platts!$C$3:$AM$457,soaf_platts!AN$1+2,FALSE),VLOOKUP($C387,Lifetime!$A$2:$AK$48,2+soaf_platts!AN$1,FALSE)))*$N387</f>
        <v>0</v>
      </c>
      <c r="AO387" s="8">
        <f>(IFERROR(VLOOKUP($D387,platts!$C$3:$AM$457,soaf_platts!AO$1+2,FALSE),VLOOKUP($C387,Lifetime!$A$2:$AK$48,2+soaf_platts!AO$1,FALSE)))*$N387</f>
        <v>0</v>
      </c>
      <c r="AP387" s="8">
        <f>(IFERROR(VLOOKUP($D387,platts!$C$3:$AM$457,soaf_platts!AP$1+2,FALSE),VLOOKUP($C387,Lifetime!$A$2:$AK$48,2+soaf_platts!AP$1,FALSE)))*$N387</f>
        <v>0</v>
      </c>
      <c r="AQ387" s="8">
        <f>(IFERROR(VLOOKUP($D387,platts!$C$3:$AM$457,soaf_platts!AQ$1+2,FALSE),VLOOKUP($C387,Lifetime!$A$2:$AK$48,2+soaf_platts!AQ$1,FALSE)))*$N387</f>
        <v>0</v>
      </c>
      <c r="AR387" s="8">
        <f>(IFERROR(VLOOKUP($D387,platts!$C$3:$AM$457,soaf_platts!AR$1+2,FALSE),VLOOKUP($C387,Lifetime!$A$2:$AK$48,2+soaf_platts!AR$1,FALSE)))*$N387</f>
        <v>0</v>
      </c>
      <c r="AS387" s="8">
        <f>(IFERROR(VLOOKUP($D387,platts!$C$3:$AM$457,soaf_platts!AS$1+2,FALSE),VLOOKUP($C387,Lifetime!$A$2:$AK$48,2+soaf_platts!AS$1,FALSE)))*$N387</f>
        <v>0</v>
      </c>
      <c r="AT387" s="8">
        <f>(IFERROR(VLOOKUP($D387,platts!$C$3:$AM$457,soaf_platts!AT$1+2,FALSE),VLOOKUP($C387,Lifetime!$A$2:$AK$48,2+soaf_platts!AT$1,FALSE)))*$N387</f>
        <v>0</v>
      </c>
      <c r="AU387" s="8">
        <f>(IFERROR(VLOOKUP($D387,platts!$C$3:$AM$457,soaf_platts!AU$1+2,FALSE),VLOOKUP($C387,Lifetime!$A$2:$AK$48,2+soaf_platts!AU$1,FALSE)))*$N387</f>
        <v>0</v>
      </c>
      <c r="AV387" s="8">
        <f>(IFERROR(VLOOKUP($D387,platts!$C$3:$AM$457,soaf_platts!AV$1+2,FALSE),VLOOKUP($C387,Lifetime!$A$2:$AK$48,2+soaf_platts!AV$1,FALSE)))*$N387</f>
        <v>0</v>
      </c>
      <c r="AW387" s="8">
        <f>(IFERROR(VLOOKUP($D387,platts!$C$3:$AM$457,soaf_platts!AW$1+2,FALSE),VLOOKUP($C387,Lifetime!$A$2:$AK$48,2+soaf_platts!AW$1,FALSE)))*$N387</f>
        <v>0</v>
      </c>
    </row>
    <row r="388" spans="1:49" x14ac:dyDescent="0.25">
      <c r="A388" s="8">
        <v>386</v>
      </c>
      <c r="B388" s="20" t="s">
        <v>47</v>
      </c>
      <c r="C388" s="21" t="s">
        <v>19</v>
      </c>
      <c r="D388" s="8" t="str">
        <f t="shared" si="24"/>
        <v>PL_Biomass</v>
      </c>
      <c r="E388" s="8">
        <f>IFERROR(VLOOKUP(D388,Data_2011!$D:$F,3,FALSE),VLOOKUP($C388,Efficiency!A387:B431,2,FALSE))</f>
        <v>0.38</v>
      </c>
      <c r="F388" s="8">
        <f>IFERROR(VLOOKUP(D388,Data_2011!$D:$F,2,FALSE),0)</f>
        <v>0</v>
      </c>
      <c r="G388" s="8">
        <f t="shared" ref="G388:G451" si="26">IF($C388="PSP",1,0)</f>
        <v>0</v>
      </c>
      <c r="H388" s="8">
        <f t="shared" ref="H388:H451" si="27">IF($C388="PSP",8,0)</f>
        <v>0</v>
      </c>
      <c r="I388" s="8">
        <v>0</v>
      </c>
      <c r="J388" s="8">
        <v>0</v>
      </c>
      <c r="K388" s="8">
        <v>0</v>
      </c>
      <c r="L388" s="8">
        <f>IFERROR(VLOOKUP($D388,platts!$C$3:$AM$457,2,FALSE),0)</f>
        <v>491.86599999999993</v>
      </c>
      <c r="M388" s="18">
        <f t="shared" si="25"/>
        <v>276.17400000000015</v>
      </c>
      <c r="N388" s="8">
        <f>VLOOKUP($D388,soaf!$D$2:$E$514,2,FALSE)</f>
        <v>768.04000000000008</v>
      </c>
      <c r="O388" s="8">
        <f>(IFERROR(VLOOKUP($D388,platts!$C$3:$AM$457,soaf_platts!O$1+2,FALSE),VLOOKUP($C388,Lifetime!$A$2:$AK$48,2+soaf_platts!O$1,FALSE)))*$N388</f>
        <v>755.03597630248908</v>
      </c>
      <c r="P388" s="8">
        <f>(IFERROR(VLOOKUP($D388,platts!$C$3:$AM$457,soaf_platts!P$1+2,FALSE),VLOOKUP($C388,Lifetime!$A$2:$AK$48,2+soaf_platts!P$1,FALSE)))*$N388</f>
        <v>755.03597630248908</v>
      </c>
      <c r="Q388" s="8">
        <f>(IFERROR(VLOOKUP($D388,platts!$C$3:$AM$457,soaf_platts!Q$1+2,FALSE),VLOOKUP($C388,Lifetime!$A$2:$AK$48,2+soaf_platts!Q$1,FALSE)))*$N388</f>
        <v>755.03597630248908</v>
      </c>
      <c r="R388" s="8">
        <f>(IFERROR(VLOOKUP($D388,platts!$C$3:$AM$457,soaf_platts!R$1+2,FALSE),VLOOKUP($C388,Lifetime!$A$2:$AK$48,2+soaf_platts!R$1,FALSE)))*$N388</f>
        <v>755.03597630248908</v>
      </c>
      <c r="S388" s="8">
        <f>(IFERROR(VLOOKUP($D388,platts!$C$3:$AM$457,soaf_platts!S$1+2,FALSE),VLOOKUP($C388,Lifetime!$A$2:$AK$48,2+soaf_platts!S$1,FALSE)))*$N388</f>
        <v>755.03597630248908</v>
      </c>
      <c r="T388" s="8">
        <f>(IFERROR(VLOOKUP($D388,platts!$C$3:$AM$457,soaf_platts!T$1+2,FALSE),VLOOKUP($C388,Lifetime!$A$2:$AK$48,2+soaf_platts!T$1,FALSE)))*$N388</f>
        <v>755.03597630248908</v>
      </c>
      <c r="U388" s="8">
        <f>(IFERROR(VLOOKUP($D388,platts!$C$3:$AM$457,soaf_platts!U$1+2,FALSE),VLOOKUP($C388,Lifetime!$A$2:$AK$48,2+soaf_platts!U$1,FALSE)))*$N388</f>
        <v>755.03597630248908</v>
      </c>
      <c r="V388" s="8">
        <f>(IFERROR(VLOOKUP($D388,platts!$C$3:$AM$457,soaf_platts!V$1+2,FALSE),VLOOKUP($C388,Lifetime!$A$2:$AK$48,2+soaf_platts!V$1,FALSE)))*$N388</f>
        <v>755.03597630248908</v>
      </c>
      <c r="W388" s="8">
        <f>(IFERROR(VLOOKUP($D388,platts!$C$3:$AM$457,soaf_platts!W$1+2,FALSE),VLOOKUP($C388,Lifetime!$A$2:$AK$48,2+soaf_platts!W$1,FALSE)))*$N388</f>
        <v>755.03597630248908</v>
      </c>
      <c r="X388" s="8">
        <f>(IFERROR(VLOOKUP($D388,platts!$C$3:$AM$457,soaf_platts!X$1+2,FALSE),VLOOKUP($C388,Lifetime!$A$2:$AK$48,2+soaf_platts!X$1,FALSE)))*$N388</f>
        <v>755.03597630248908</v>
      </c>
      <c r="Y388" s="8">
        <f>(IFERROR(VLOOKUP($D388,platts!$C$3:$AM$457,soaf_platts!Y$1+2,FALSE),VLOOKUP($C388,Lifetime!$A$2:$AK$48,2+soaf_platts!Y$1,FALSE)))*$N388</f>
        <v>755.03597630248908</v>
      </c>
      <c r="Z388" s="8">
        <f>(IFERROR(VLOOKUP($D388,platts!$C$3:$AM$457,soaf_platts!Z$1+2,FALSE),VLOOKUP($C388,Lifetime!$A$2:$AK$48,2+soaf_platts!Z$1,FALSE)))*$N388</f>
        <v>755.03597630248908</v>
      </c>
      <c r="AA388" s="8">
        <f>(IFERROR(VLOOKUP($D388,platts!$C$3:$AM$457,soaf_platts!AA$1+2,FALSE),VLOOKUP($C388,Lifetime!$A$2:$AK$48,2+soaf_platts!AA$1,FALSE)))*$N388</f>
        <v>755.03597630248908</v>
      </c>
      <c r="AB388" s="8">
        <f>(IFERROR(VLOOKUP($D388,platts!$C$3:$AM$457,soaf_platts!AB$1+2,FALSE),VLOOKUP($C388,Lifetime!$A$2:$AK$48,2+soaf_platts!AB$1,FALSE)))*$N388</f>
        <v>755.03597630248908</v>
      </c>
      <c r="AC388" s="8">
        <f>(IFERROR(VLOOKUP($D388,platts!$C$3:$AM$457,soaf_platts!AC$1+2,FALSE),VLOOKUP($C388,Lifetime!$A$2:$AK$48,2+soaf_platts!AC$1,FALSE)))*$N388</f>
        <v>755.03597630248908</v>
      </c>
      <c r="AD388" s="8">
        <f>(IFERROR(VLOOKUP($D388,platts!$C$3:$AM$457,soaf_platts!AD$1+2,FALSE),VLOOKUP($C388,Lifetime!$A$2:$AK$48,2+soaf_platts!AD$1,FALSE)))*$N388</f>
        <v>755.03597630248908</v>
      </c>
      <c r="AE388" s="8">
        <f>(IFERROR(VLOOKUP($D388,platts!$C$3:$AM$457,soaf_platts!AE$1+2,FALSE),VLOOKUP($C388,Lifetime!$A$2:$AK$48,2+soaf_platts!AE$1,FALSE)))*$N388</f>
        <v>755.03597630248908</v>
      </c>
      <c r="AF388" s="8">
        <f>(IFERROR(VLOOKUP($D388,platts!$C$3:$AM$457,soaf_platts!AF$1+2,FALSE),VLOOKUP($C388,Lifetime!$A$2:$AK$48,2+soaf_platts!AF$1,FALSE)))*$N388</f>
        <v>755.03597630248908</v>
      </c>
      <c r="AG388" s="8">
        <f>(IFERROR(VLOOKUP($D388,platts!$C$3:$AM$457,soaf_platts!AG$1+2,FALSE),VLOOKUP($C388,Lifetime!$A$2:$AK$48,2+soaf_platts!AG$1,FALSE)))*$N388</f>
        <v>755.03597630248908</v>
      </c>
      <c r="AH388" s="8">
        <f>(IFERROR(VLOOKUP($D388,platts!$C$3:$AM$457,soaf_platts!AH$1+2,FALSE),VLOOKUP($C388,Lifetime!$A$2:$AK$48,2+soaf_platts!AH$1,FALSE)))*$N388</f>
        <v>755.03597630248908</v>
      </c>
      <c r="AI388" s="8">
        <f>(IFERROR(VLOOKUP($D388,platts!$C$3:$AM$457,soaf_platts!AI$1+2,FALSE),VLOOKUP($C388,Lifetime!$A$2:$AK$48,2+soaf_platts!AI$1,FALSE)))*$N388</f>
        <v>755.03597630248908</v>
      </c>
      <c r="AJ388" s="8">
        <f>(IFERROR(VLOOKUP($D388,platts!$C$3:$AM$457,soaf_platts!AJ$1+2,FALSE),VLOOKUP($C388,Lifetime!$A$2:$AK$48,2+soaf_platts!AJ$1,FALSE)))*$N388</f>
        <v>755.03597630248908</v>
      </c>
      <c r="AK388" s="8">
        <f>(IFERROR(VLOOKUP($D388,platts!$C$3:$AM$457,soaf_platts!AK$1+2,FALSE),VLOOKUP($C388,Lifetime!$A$2:$AK$48,2+soaf_platts!AK$1,FALSE)))*$N388</f>
        <v>751.36493166838147</v>
      </c>
      <c r="AL388" s="8">
        <f>(IFERROR(VLOOKUP($D388,platts!$C$3:$AM$457,soaf_platts!AL$1+2,FALSE),VLOOKUP($C388,Lifetime!$A$2:$AK$48,2+soaf_platts!AL$1,FALSE)))*$N388</f>
        <v>750.61542021607534</v>
      </c>
      <c r="AM388" s="8">
        <f>(IFERROR(VLOOKUP($D388,platts!$C$3:$AM$457,soaf_platts!AM$1+2,FALSE),VLOOKUP($C388,Lifetime!$A$2:$AK$48,2+soaf_platts!AM$1,FALSE)))*$N388</f>
        <v>635.6060108240863</v>
      </c>
      <c r="AN388" s="8">
        <f>(IFERROR(VLOOKUP($D388,platts!$C$3:$AM$457,soaf_platts!AN$1+2,FALSE),VLOOKUP($C388,Lifetime!$A$2:$AK$48,2+soaf_platts!AN$1,FALSE)))*$N388</f>
        <v>631.9474580475171</v>
      </c>
      <c r="AO388" s="8">
        <f>(IFERROR(VLOOKUP($D388,platts!$C$3:$AM$457,soaf_platts!AO$1+2,FALSE),VLOOKUP($C388,Lifetime!$A$2:$AK$48,2+soaf_platts!AO$1,FALSE)))*$N388</f>
        <v>624.70218067522467</v>
      </c>
      <c r="AP388" s="8">
        <f>(IFERROR(VLOOKUP($D388,platts!$C$3:$AM$457,soaf_platts!AP$1+2,FALSE),VLOOKUP($C388,Lifetime!$A$2:$AK$48,2+soaf_platts!AP$1,FALSE)))*$N388</f>
        <v>623.40771193780449</v>
      </c>
      <c r="AQ388" s="8">
        <f>(IFERROR(VLOOKUP($D388,platts!$C$3:$AM$457,soaf_platts!AQ$1+2,FALSE),VLOOKUP($C388,Lifetime!$A$2:$AK$48,2+soaf_platts!AQ$1,FALSE)))*$N388</f>
        <v>619.03556179935197</v>
      </c>
      <c r="AR388" s="8">
        <f>(IFERROR(VLOOKUP($D388,platts!$C$3:$AM$457,soaf_platts!AR$1+2,FALSE),VLOOKUP($C388,Lifetime!$A$2:$AK$48,2+soaf_platts!AR$1,FALSE)))*$N388</f>
        <v>618.96841806508291</v>
      </c>
      <c r="AS388" s="8">
        <f>(IFERROR(VLOOKUP($D388,platts!$C$3:$AM$457,soaf_platts!AS$1+2,FALSE),VLOOKUP($C388,Lifetime!$A$2:$AK$48,2+soaf_platts!AS$1,FALSE)))*$N388</f>
        <v>618.96841806508291</v>
      </c>
      <c r="AT388" s="8">
        <f>(IFERROR(VLOOKUP($D388,platts!$C$3:$AM$457,soaf_platts!AT$1+2,FALSE),VLOOKUP($C388,Lifetime!$A$2:$AK$48,2+soaf_platts!AT$1,FALSE)))*$N388</f>
        <v>612.26965946009693</v>
      </c>
      <c r="AU388" s="8">
        <f>(IFERROR(VLOOKUP($D388,platts!$C$3:$AM$457,soaf_platts!AU$1+2,FALSE),VLOOKUP($C388,Lifetime!$A$2:$AK$48,2+soaf_platts!AU$1,FALSE)))*$N388</f>
        <v>608.99054685625777</v>
      </c>
      <c r="AV388" s="8">
        <f>(IFERROR(VLOOKUP($D388,platts!$C$3:$AM$457,soaf_platts!AV$1+2,FALSE),VLOOKUP($C388,Lifetime!$A$2:$AK$48,2+soaf_platts!AV$1,FALSE)))*$N388</f>
        <v>601.15502921527423</v>
      </c>
      <c r="AW388" s="8">
        <f>(IFERROR(VLOOKUP($D388,platts!$C$3:$AM$457,soaf_platts!AW$1+2,FALSE),VLOOKUP($C388,Lifetime!$A$2:$AK$48,2+soaf_platts!AW$1,FALSE)))*$N388</f>
        <v>536.97811111156295</v>
      </c>
    </row>
    <row r="389" spans="1:49" x14ac:dyDescent="0.25">
      <c r="A389" s="8">
        <v>387</v>
      </c>
      <c r="B389" s="23" t="s">
        <v>47</v>
      </c>
      <c r="C389" s="21" t="s">
        <v>9</v>
      </c>
      <c r="D389" s="8" t="str">
        <f t="shared" si="24"/>
        <v>PL_CCGT</v>
      </c>
      <c r="E389" s="8">
        <f>IFERROR(VLOOKUP(D389,Data_2011!$D:$F,3,FALSE),VLOOKUP($C389,Efficiency!A388:B432,2,FALSE))</f>
        <v>0.547717879604672</v>
      </c>
      <c r="F389" s="8">
        <f>IFERROR(VLOOKUP(D389,Data_2011!$D:$F,2,FALSE),0)</f>
        <v>2.0519106376813289E-3</v>
      </c>
      <c r="G389" s="8">
        <f t="shared" si="26"/>
        <v>0</v>
      </c>
      <c r="H389" s="8">
        <f t="shared" si="27"/>
        <v>0</v>
      </c>
      <c r="I389" s="8">
        <v>0</v>
      </c>
      <c r="J389" s="8">
        <v>0</v>
      </c>
      <c r="K389" s="8">
        <v>0</v>
      </c>
      <c r="L389" s="8">
        <f>IFERROR(VLOOKUP($D389,platts!$C$3:$AM$457,2,FALSE),0)</f>
        <v>872</v>
      </c>
      <c r="M389" s="18">
        <f t="shared" si="25"/>
        <v>491.39614607397175</v>
      </c>
      <c r="N389" s="8">
        <f>VLOOKUP($D389,soaf!$D$2:$E$514,2,FALSE)</f>
        <v>1363.3961460739717</v>
      </c>
      <c r="O389" s="8">
        <f>(IFERROR(VLOOKUP($D389,platts!$C$3:$AM$457,soaf_platts!O$1+2,FALSE),VLOOKUP($C389,Lifetime!$A$2:$AK$48,2+soaf_platts!O$1,FALSE)))*$N389</f>
        <v>1363.3961460739717</v>
      </c>
      <c r="P389" s="8">
        <f>(IFERROR(VLOOKUP($D389,platts!$C$3:$AM$457,soaf_platts!P$1+2,FALSE),VLOOKUP($C389,Lifetime!$A$2:$AK$48,2+soaf_platts!P$1,FALSE)))*$N389</f>
        <v>1363.3961460739717</v>
      </c>
      <c r="Q389" s="8">
        <f>(IFERROR(VLOOKUP($D389,platts!$C$3:$AM$457,soaf_platts!Q$1+2,FALSE),VLOOKUP($C389,Lifetime!$A$2:$AK$48,2+soaf_platts!Q$1,FALSE)))*$N389</f>
        <v>1363.3961460739717</v>
      </c>
      <c r="R389" s="8">
        <f>(IFERROR(VLOOKUP($D389,platts!$C$3:$AM$457,soaf_platts!R$1+2,FALSE),VLOOKUP($C389,Lifetime!$A$2:$AK$48,2+soaf_platts!R$1,FALSE)))*$N389</f>
        <v>1363.3961460739717</v>
      </c>
      <c r="S389" s="8">
        <f>(IFERROR(VLOOKUP($D389,platts!$C$3:$AM$457,soaf_platts!S$1+2,FALSE),VLOOKUP($C389,Lifetime!$A$2:$AK$48,2+soaf_platts!S$1,FALSE)))*$N389</f>
        <v>1363.3961460739717</v>
      </c>
      <c r="T389" s="8">
        <f>(IFERROR(VLOOKUP($D389,platts!$C$3:$AM$457,soaf_platts!T$1+2,FALSE),VLOOKUP($C389,Lifetime!$A$2:$AK$48,2+soaf_platts!T$1,FALSE)))*$N389</f>
        <v>1363.3961460739717</v>
      </c>
      <c r="U389" s="8">
        <f>(IFERROR(VLOOKUP($D389,platts!$C$3:$AM$457,soaf_platts!U$1+2,FALSE),VLOOKUP($C389,Lifetime!$A$2:$AK$48,2+soaf_platts!U$1,FALSE)))*$N389</f>
        <v>1363.3961460739717</v>
      </c>
      <c r="V389" s="8">
        <f>(IFERROR(VLOOKUP($D389,platts!$C$3:$AM$457,soaf_platts!V$1+2,FALSE),VLOOKUP($C389,Lifetime!$A$2:$AK$48,2+soaf_platts!V$1,FALSE)))*$N389</f>
        <v>1363.3961460739717</v>
      </c>
      <c r="W389" s="8">
        <f>(IFERROR(VLOOKUP($D389,platts!$C$3:$AM$457,soaf_platts!W$1+2,FALSE),VLOOKUP($C389,Lifetime!$A$2:$AK$48,2+soaf_platts!W$1,FALSE)))*$N389</f>
        <v>1363.3961460739717</v>
      </c>
      <c r="X389" s="8">
        <f>(IFERROR(VLOOKUP($D389,platts!$C$3:$AM$457,soaf_platts!X$1+2,FALSE),VLOOKUP($C389,Lifetime!$A$2:$AK$48,2+soaf_platts!X$1,FALSE)))*$N389</f>
        <v>1363.3961460739717</v>
      </c>
      <c r="Y389" s="8">
        <f>(IFERROR(VLOOKUP($D389,platts!$C$3:$AM$457,soaf_platts!Y$1+2,FALSE),VLOOKUP($C389,Lifetime!$A$2:$AK$48,2+soaf_platts!Y$1,FALSE)))*$N389</f>
        <v>1363.3961460739717</v>
      </c>
      <c r="Z389" s="8">
        <f>(IFERROR(VLOOKUP($D389,platts!$C$3:$AM$457,soaf_platts!Z$1+2,FALSE),VLOOKUP($C389,Lifetime!$A$2:$AK$48,2+soaf_platts!Z$1,FALSE)))*$N389</f>
        <v>1363.3961460739717</v>
      </c>
      <c r="AA389" s="8">
        <f>(IFERROR(VLOOKUP($D389,platts!$C$3:$AM$457,soaf_platts!AA$1+2,FALSE),VLOOKUP($C389,Lifetime!$A$2:$AK$48,2+soaf_platts!AA$1,FALSE)))*$N389</f>
        <v>1363.3961460739717</v>
      </c>
      <c r="AB389" s="8">
        <f>(IFERROR(VLOOKUP($D389,platts!$C$3:$AM$457,soaf_platts!AB$1+2,FALSE),VLOOKUP($C389,Lifetime!$A$2:$AK$48,2+soaf_platts!AB$1,FALSE)))*$N389</f>
        <v>1363.3961460739717</v>
      </c>
      <c r="AC389" s="8">
        <f>(IFERROR(VLOOKUP($D389,platts!$C$3:$AM$457,soaf_platts!AC$1+2,FALSE),VLOOKUP($C389,Lifetime!$A$2:$AK$48,2+soaf_platts!AC$1,FALSE)))*$N389</f>
        <v>1363.3961460739717</v>
      </c>
      <c r="AD389" s="8">
        <f>(IFERROR(VLOOKUP($D389,platts!$C$3:$AM$457,soaf_platts!AD$1+2,FALSE),VLOOKUP($C389,Lifetime!$A$2:$AK$48,2+soaf_platts!AD$1,FALSE)))*$N389</f>
        <v>1363.3961460739717</v>
      </c>
      <c r="AE389" s="8">
        <f>(IFERROR(VLOOKUP($D389,platts!$C$3:$AM$457,soaf_platts!AE$1+2,FALSE),VLOOKUP($C389,Lifetime!$A$2:$AK$48,2+soaf_platts!AE$1,FALSE)))*$N389</f>
        <v>1363.3961460739717</v>
      </c>
      <c r="AF389" s="8">
        <f>(IFERROR(VLOOKUP($D389,platts!$C$3:$AM$457,soaf_platts!AF$1+2,FALSE),VLOOKUP($C389,Lifetime!$A$2:$AK$48,2+soaf_platts!AF$1,FALSE)))*$N389</f>
        <v>1363.3961460739717</v>
      </c>
      <c r="AG389" s="8">
        <f>(IFERROR(VLOOKUP($D389,platts!$C$3:$AM$457,soaf_platts!AG$1+2,FALSE),VLOOKUP($C389,Lifetime!$A$2:$AK$48,2+soaf_platts!AG$1,FALSE)))*$N389</f>
        <v>1363.3961460739717</v>
      </c>
      <c r="AH389" s="8">
        <f>(IFERROR(VLOOKUP($D389,platts!$C$3:$AM$457,soaf_platts!AH$1+2,FALSE),VLOOKUP($C389,Lifetime!$A$2:$AK$48,2+soaf_platts!AH$1,FALSE)))*$N389</f>
        <v>1363.3961460739717</v>
      </c>
      <c r="AI389" s="8">
        <f>(IFERROR(VLOOKUP($D389,platts!$C$3:$AM$457,soaf_platts!AI$1+2,FALSE),VLOOKUP($C389,Lifetime!$A$2:$AK$48,2+soaf_platts!AI$1,FALSE)))*$N389</f>
        <v>1363.3961460739717</v>
      </c>
      <c r="AJ389" s="8">
        <f>(IFERROR(VLOOKUP($D389,platts!$C$3:$AM$457,soaf_platts!AJ$1+2,FALSE),VLOOKUP($C389,Lifetime!$A$2:$AK$48,2+soaf_platts!AJ$1,FALSE)))*$N389</f>
        <v>1363.3961460739717</v>
      </c>
      <c r="AK389" s="8">
        <f>(IFERROR(VLOOKUP($D389,platts!$C$3:$AM$457,soaf_platts!AK$1+2,FALSE),VLOOKUP($C389,Lifetime!$A$2:$AK$48,2+soaf_platts!AK$1,FALSE)))*$N389</f>
        <v>1363.3961460739717</v>
      </c>
      <c r="AL389" s="8">
        <f>(IFERROR(VLOOKUP($D389,platts!$C$3:$AM$457,soaf_platts!AL$1+2,FALSE),VLOOKUP($C389,Lifetime!$A$2:$AK$48,2+soaf_platts!AL$1,FALSE)))*$N389</f>
        <v>1263.3303738850564</v>
      </c>
      <c r="AM389" s="8">
        <f>(IFERROR(VLOOKUP($D389,platts!$C$3:$AM$457,soaf_platts!AM$1+2,FALSE),VLOOKUP($C389,Lifetime!$A$2:$AK$48,2+soaf_platts!AM$1,FALSE)))*$N389</f>
        <v>1077.2705787212919</v>
      </c>
      <c r="AN389" s="8">
        <f>(IFERROR(VLOOKUP($D389,platts!$C$3:$AM$457,soaf_platts!AN$1+2,FALSE),VLOOKUP($C389,Lifetime!$A$2:$AK$48,2+soaf_platts!AN$1,FALSE)))*$N389</f>
        <v>1077.2705787212919</v>
      </c>
      <c r="AO389" s="8">
        <f>(IFERROR(VLOOKUP($D389,platts!$C$3:$AM$457,soaf_platts!AO$1+2,FALSE),VLOOKUP($C389,Lifetime!$A$2:$AK$48,2+soaf_platts!AO$1,FALSE)))*$N389</f>
        <v>709.84157146511836</v>
      </c>
      <c r="AP389" s="8">
        <f>(IFERROR(VLOOKUP($D389,platts!$C$3:$AM$457,soaf_platts!AP$1+2,FALSE),VLOOKUP($C389,Lifetime!$A$2:$AK$48,2+soaf_platts!AP$1,FALSE)))*$N389</f>
        <v>551.9252747294862</v>
      </c>
      <c r="AQ389" s="8">
        <f>(IFERROR(VLOOKUP($D389,platts!$C$3:$AM$457,soaf_platts!AQ$1+2,FALSE),VLOOKUP($C389,Lifetime!$A$2:$AK$48,2+soaf_platts!AQ$1,FALSE)))*$N389</f>
        <v>203.25859975873431</v>
      </c>
      <c r="AR389" s="8">
        <f>(IFERROR(VLOOKUP($D389,platts!$C$3:$AM$457,soaf_platts!AR$1+2,FALSE),VLOOKUP($C389,Lifetime!$A$2:$AK$48,2+soaf_platts!AR$1,FALSE)))*$N389</f>
        <v>203.25859975873431</v>
      </c>
      <c r="AS389" s="8">
        <f>(IFERROR(VLOOKUP($D389,platts!$C$3:$AM$457,soaf_platts!AS$1+2,FALSE),VLOOKUP($C389,Lifetime!$A$2:$AK$48,2+soaf_platts!AS$1,FALSE)))*$N389</f>
        <v>203.25859975873431</v>
      </c>
      <c r="AT389" s="8">
        <f>(IFERROR(VLOOKUP($D389,platts!$C$3:$AM$457,soaf_platts!AT$1+2,FALSE),VLOOKUP($C389,Lifetime!$A$2:$AK$48,2+soaf_platts!AT$1,FALSE)))*$N389</f>
        <v>203.25859975873431</v>
      </c>
      <c r="AU389" s="8">
        <f>(IFERROR(VLOOKUP($D389,platts!$C$3:$AM$457,soaf_platts!AU$1+2,FALSE),VLOOKUP($C389,Lifetime!$A$2:$AK$48,2+soaf_platts!AU$1,FALSE)))*$N389</f>
        <v>203.25859975873431</v>
      </c>
      <c r="AV389" s="8">
        <f>(IFERROR(VLOOKUP($D389,platts!$C$3:$AM$457,soaf_platts!AV$1+2,FALSE),VLOOKUP($C389,Lifetime!$A$2:$AK$48,2+soaf_platts!AV$1,FALSE)))*$N389</f>
        <v>203.25859975873431</v>
      </c>
      <c r="AW389" s="8">
        <f>(IFERROR(VLOOKUP($D389,platts!$C$3:$AM$457,soaf_platts!AW$1+2,FALSE),VLOOKUP($C389,Lifetime!$A$2:$AK$48,2+soaf_platts!AW$1,FALSE)))*$N389</f>
        <v>203.25859975873431</v>
      </c>
    </row>
    <row r="390" spans="1:49" x14ac:dyDescent="0.25">
      <c r="A390" s="8">
        <v>388</v>
      </c>
      <c r="B390" s="23" t="s">
        <v>47</v>
      </c>
      <c r="C390" s="21" t="s">
        <v>15</v>
      </c>
      <c r="D390" s="8" t="str">
        <f t="shared" si="24"/>
        <v>PL_CCOT</v>
      </c>
      <c r="E390" s="8">
        <f>IFERROR(VLOOKUP(D390,Data_2011!$D:$F,3,FALSE),VLOOKUP($C390,Efficiency!A389:B433,2,FALSE))</f>
        <v>0.60199999999999898</v>
      </c>
      <c r="F390" s="8">
        <f>IFERROR(VLOOKUP(D390,Data_2011!$D:$F,2,FALSE),0)</f>
        <v>4.8809523809525518E-4</v>
      </c>
      <c r="G390" s="8">
        <f t="shared" si="26"/>
        <v>0</v>
      </c>
      <c r="H390" s="8">
        <f t="shared" si="27"/>
        <v>0</v>
      </c>
      <c r="I390" s="8">
        <v>0</v>
      </c>
      <c r="J390" s="8">
        <v>0</v>
      </c>
      <c r="K390" s="8">
        <v>0</v>
      </c>
      <c r="L390" s="8">
        <f>IFERROR(VLOOKUP($D390,platts!$C$3:$AM$457,2,FALSE),0)</f>
        <v>0</v>
      </c>
      <c r="M390" s="18">
        <f t="shared" si="25"/>
        <v>0</v>
      </c>
      <c r="N390" s="8">
        <f>VLOOKUP($D390,soaf!$D$2:$E$514,2,FALSE)</f>
        <v>0</v>
      </c>
      <c r="O390" s="8">
        <f>(IFERROR(VLOOKUP($D390,platts!$C$3:$AM$457,soaf_platts!O$1+2,FALSE),VLOOKUP($C390,Lifetime!$A$2:$AK$48,2+soaf_platts!O$1,FALSE)))*$N390</f>
        <v>0</v>
      </c>
      <c r="P390" s="8">
        <f>(IFERROR(VLOOKUP($D390,platts!$C$3:$AM$457,soaf_platts!P$1+2,FALSE),VLOOKUP($C390,Lifetime!$A$2:$AK$48,2+soaf_platts!P$1,FALSE)))*$N390</f>
        <v>0</v>
      </c>
      <c r="Q390" s="8">
        <f>(IFERROR(VLOOKUP($D390,platts!$C$3:$AM$457,soaf_platts!Q$1+2,FALSE),VLOOKUP($C390,Lifetime!$A$2:$AK$48,2+soaf_platts!Q$1,FALSE)))*$N390</f>
        <v>0</v>
      </c>
      <c r="R390" s="8">
        <f>(IFERROR(VLOOKUP($D390,platts!$C$3:$AM$457,soaf_platts!R$1+2,FALSE),VLOOKUP($C390,Lifetime!$A$2:$AK$48,2+soaf_platts!R$1,FALSE)))*$N390</f>
        <v>0</v>
      </c>
      <c r="S390" s="8">
        <f>(IFERROR(VLOOKUP($D390,platts!$C$3:$AM$457,soaf_platts!S$1+2,FALSE),VLOOKUP($C390,Lifetime!$A$2:$AK$48,2+soaf_platts!S$1,FALSE)))*$N390</f>
        <v>0</v>
      </c>
      <c r="T390" s="8">
        <f>(IFERROR(VLOOKUP($D390,platts!$C$3:$AM$457,soaf_platts!T$1+2,FALSE),VLOOKUP($C390,Lifetime!$A$2:$AK$48,2+soaf_platts!T$1,FALSE)))*$N390</f>
        <v>0</v>
      </c>
      <c r="U390" s="8">
        <f>(IFERROR(VLOOKUP($D390,platts!$C$3:$AM$457,soaf_platts!U$1+2,FALSE),VLOOKUP($C390,Lifetime!$A$2:$AK$48,2+soaf_platts!U$1,FALSE)))*$N390</f>
        <v>0</v>
      </c>
      <c r="V390" s="8">
        <f>(IFERROR(VLOOKUP($D390,platts!$C$3:$AM$457,soaf_platts!V$1+2,FALSE),VLOOKUP($C390,Lifetime!$A$2:$AK$48,2+soaf_platts!V$1,FALSE)))*$N390</f>
        <v>0</v>
      </c>
      <c r="W390" s="8">
        <f>(IFERROR(VLOOKUP($D390,platts!$C$3:$AM$457,soaf_platts!W$1+2,FALSE),VLOOKUP($C390,Lifetime!$A$2:$AK$48,2+soaf_platts!W$1,FALSE)))*$N390</f>
        <v>0</v>
      </c>
      <c r="X390" s="8">
        <f>(IFERROR(VLOOKUP($D390,platts!$C$3:$AM$457,soaf_platts!X$1+2,FALSE),VLOOKUP($C390,Lifetime!$A$2:$AK$48,2+soaf_platts!X$1,FALSE)))*$N390</f>
        <v>0</v>
      </c>
      <c r="Y390" s="8">
        <f>(IFERROR(VLOOKUP($D390,platts!$C$3:$AM$457,soaf_platts!Y$1+2,FALSE),VLOOKUP($C390,Lifetime!$A$2:$AK$48,2+soaf_platts!Y$1,FALSE)))*$N390</f>
        <v>0</v>
      </c>
      <c r="Z390" s="8">
        <f>(IFERROR(VLOOKUP($D390,platts!$C$3:$AM$457,soaf_platts!Z$1+2,FALSE),VLOOKUP($C390,Lifetime!$A$2:$AK$48,2+soaf_platts!Z$1,FALSE)))*$N390</f>
        <v>0</v>
      </c>
      <c r="AA390" s="8">
        <f>(IFERROR(VLOOKUP($D390,platts!$C$3:$AM$457,soaf_platts!AA$1+2,FALSE),VLOOKUP($C390,Lifetime!$A$2:$AK$48,2+soaf_platts!AA$1,FALSE)))*$N390</f>
        <v>0</v>
      </c>
      <c r="AB390" s="8">
        <f>(IFERROR(VLOOKUP($D390,platts!$C$3:$AM$457,soaf_platts!AB$1+2,FALSE),VLOOKUP($C390,Lifetime!$A$2:$AK$48,2+soaf_platts!AB$1,FALSE)))*$N390</f>
        <v>0</v>
      </c>
      <c r="AC390" s="8">
        <f>(IFERROR(VLOOKUP($D390,platts!$C$3:$AM$457,soaf_platts!AC$1+2,FALSE),VLOOKUP($C390,Lifetime!$A$2:$AK$48,2+soaf_platts!AC$1,FALSE)))*$N390</f>
        <v>0</v>
      </c>
      <c r="AD390" s="8">
        <f>(IFERROR(VLOOKUP($D390,platts!$C$3:$AM$457,soaf_platts!AD$1+2,FALSE),VLOOKUP($C390,Lifetime!$A$2:$AK$48,2+soaf_platts!AD$1,FALSE)))*$N390</f>
        <v>0</v>
      </c>
      <c r="AE390" s="8">
        <f>(IFERROR(VLOOKUP($D390,platts!$C$3:$AM$457,soaf_platts!AE$1+2,FALSE),VLOOKUP($C390,Lifetime!$A$2:$AK$48,2+soaf_platts!AE$1,FALSE)))*$N390</f>
        <v>0</v>
      </c>
      <c r="AF390" s="8">
        <f>(IFERROR(VLOOKUP($D390,platts!$C$3:$AM$457,soaf_platts!AF$1+2,FALSE),VLOOKUP($C390,Lifetime!$A$2:$AK$48,2+soaf_platts!AF$1,FALSE)))*$N390</f>
        <v>0</v>
      </c>
      <c r="AG390" s="8">
        <f>(IFERROR(VLOOKUP($D390,platts!$C$3:$AM$457,soaf_platts!AG$1+2,FALSE),VLOOKUP($C390,Lifetime!$A$2:$AK$48,2+soaf_platts!AG$1,FALSE)))*$N390</f>
        <v>0</v>
      </c>
      <c r="AH390" s="8">
        <f>(IFERROR(VLOOKUP($D390,platts!$C$3:$AM$457,soaf_platts!AH$1+2,FALSE),VLOOKUP($C390,Lifetime!$A$2:$AK$48,2+soaf_platts!AH$1,FALSE)))*$N390</f>
        <v>0</v>
      </c>
      <c r="AI390" s="8">
        <f>(IFERROR(VLOOKUP($D390,platts!$C$3:$AM$457,soaf_platts!AI$1+2,FALSE),VLOOKUP($C390,Lifetime!$A$2:$AK$48,2+soaf_platts!AI$1,FALSE)))*$N390</f>
        <v>0</v>
      </c>
      <c r="AJ390" s="8">
        <f>(IFERROR(VLOOKUP($D390,platts!$C$3:$AM$457,soaf_platts!AJ$1+2,FALSE),VLOOKUP($C390,Lifetime!$A$2:$AK$48,2+soaf_platts!AJ$1,FALSE)))*$N390</f>
        <v>0</v>
      </c>
      <c r="AK390" s="8">
        <f>(IFERROR(VLOOKUP($D390,platts!$C$3:$AM$457,soaf_platts!AK$1+2,FALSE),VLOOKUP($C390,Lifetime!$A$2:$AK$48,2+soaf_platts!AK$1,FALSE)))*$N390</f>
        <v>0</v>
      </c>
      <c r="AL390" s="8">
        <f>(IFERROR(VLOOKUP($D390,platts!$C$3:$AM$457,soaf_platts!AL$1+2,FALSE),VLOOKUP($C390,Lifetime!$A$2:$AK$48,2+soaf_platts!AL$1,FALSE)))*$N390</f>
        <v>0</v>
      </c>
      <c r="AM390" s="8">
        <f>(IFERROR(VLOOKUP($D390,platts!$C$3:$AM$457,soaf_platts!AM$1+2,FALSE),VLOOKUP($C390,Lifetime!$A$2:$AK$48,2+soaf_platts!AM$1,FALSE)))*$N390</f>
        <v>0</v>
      </c>
      <c r="AN390" s="8">
        <f>(IFERROR(VLOOKUP($D390,platts!$C$3:$AM$457,soaf_platts!AN$1+2,FALSE),VLOOKUP($C390,Lifetime!$A$2:$AK$48,2+soaf_platts!AN$1,FALSE)))*$N390</f>
        <v>0</v>
      </c>
      <c r="AO390" s="8">
        <f>(IFERROR(VLOOKUP($D390,platts!$C$3:$AM$457,soaf_platts!AO$1+2,FALSE),VLOOKUP($C390,Lifetime!$A$2:$AK$48,2+soaf_platts!AO$1,FALSE)))*$N390</f>
        <v>0</v>
      </c>
      <c r="AP390" s="8">
        <f>(IFERROR(VLOOKUP($D390,platts!$C$3:$AM$457,soaf_platts!AP$1+2,FALSE),VLOOKUP($C390,Lifetime!$A$2:$AK$48,2+soaf_platts!AP$1,FALSE)))*$N390</f>
        <v>0</v>
      </c>
      <c r="AQ390" s="8">
        <f>(IFERROR(VLOOKUP($D390,platts!$C$3:$AM$457,soaf_platts!AQ$1+2,FALSE),VLOOKUP($C390,Lifetime!$A$2:$AK$48,2+soaf_platts!AQ$1,FALSE)))*$N390</f>
        <v>0</v>
      </c>
      <c r="AR390" s="8">
        <f>(IFERROR(VLOOKUP($D390,platts!$C$3:$AM$457,soaf_platts!AR$1+2,FALSE),VLOOKUP($C390,Lifetime!$A$2:$AK$48,2+soaf_platts!AR$1,FALSE)))*$N390</f>
        <v>0</v>
      </c>
      <c r="AS390" s="8">
        <f>(IFERROR(VLOOKUP($D390,platts!$C$3:$AM$457,soaf_platts!AS$1+2,FALSE),VLOOKUP($C390,Lifetime!$A$2:$AK$48,2+soaf_platts!AS$1,FALSE)))*$N390</f>
        <v>0</v>
      </c>
      <c r="AT390" s="8">
        <f>(IFERROR(VLOOKUP($D390,platts!$C$3:$AM$457,soaf_platts!AT$1+2,FALSE),VLOOKUP($C390,Lifetime!$A$2:$AK$48,2+soaf_platts!AT$1,FALSE)))*$N390</f>
        <v>0</v>
      </c>
      <c r="AU390" s="8">
        <f>(IFERROR(VLOOKUP($D390,platts!$C$3:$AM$457,soaf_platts!AU$1+2,FALSE),VLOOKUP($C390,Lifetime!$A$2:$AK$48,2+soaf_platts!AU$1,FALSE)))*$N390</f>
        <v>0</v>
      </c>
      <c r="AV390" s="8">
        <f>(IFERROR(VLOOKUP($D390,platts!$C$3:$AM$457,soaf_platts!AV$1+2,FALSE),VLOOKUP($C390,Lifetime!$A$2:$AK$48,2+soaf_platts!AV$1,FALSE)))*$N390</f>
        <v>0</v>
      </c>
      <c r="AW390" s="8">
        <f>(IFERROR(VLOOKUP($D390,platts!$C$3:$AM$457,soaf_platts!AW$1+2,FALSE),VLOOKUP($C390,Lifetime!$A$2:$AK$48,2+soaf_platts!AW$1,FALSE)))*$N390</f>
        <v>0</v>
      </c>
    </row>
    <row r="391" spans="1:49" x14ac:dyDescent="0.25">
      <c r="A391" s="8">
        <v>389</v>
      </c>
      <c r="B391" s="23" t="s">
        <v>47</v>
      </c>
      <c r="C391" s="21" t="s">
        <v>14</v>
      </c>
      <c r="D391" s="8" t="str">
        <f t="shared" si="24"/>
        <v>PL_Coal</v>
      </c>
      <c r="E391" s="8">
        <f>IFERROR(VLOOKUP(D391,Data_2011!$D:$F,3,FALSE),VLOOKUP($C391,Efficiency!A390:B434,2,FALSE))</f>
        <v>0.40431854146979701</v>
      </c>
      <c r="F391" s="8">
        <f>IFERROR(VLOOKUP(D391,Data_2011!$D:$F,2,FALSE),0)</f>
        <v>1.8419652736931195E-3</v>
      </c>
      <c r="G391" s="8">
        <f t="shared" si="26"/>
        <v>0</v>
      </c>
      <c r="H391" s="8">
        <f t="shared" si="27"/>
        <v>0</v>
      </c>
      <c r="I391" s="8">
        <v>0</v>
      </c>
      <c r="J391" s="8">
        <v>0</v>
      </c>
      <c r="K391" s="8">
        <v>0</v>
      </c>
      <c r="L391" s="8">
        <f>IFERROR(VLOOKUP($D391,platts!$C$3:$AM$457,2,FALSE),0)</f>
        <v>22689.740000000005</v>
      </c>
      <c r="M391" s="18">
        <f t="shared" si="25"/>
        <v>-5499.5400000000045</v>
      </c>
      <c r="N391" s="8">
        <f>VLOOKUP($D391,soaf!$D$2:$E$514,2,FALSE)</f>
        <v>17190.2</v>
      </c>
      <c r="O391" s="8">
        <f>(IFERROR(VLOOKUP($D391,platts!$C$3:$AM$457,soaf_platts!O$1+2,FALSE),VLOOKUP($C391,Lifetime!$A$2:$AK$48,2+soaf_platts!O$1,FALSE)))*$N391</f>
        <v>14346.549227448175</v>
      </c>
      <c r="P391" s="8">
        <f>(IFERROR(VLOOKUP($D391,platts!$C$3:$AM$457,soaf_platts!P$1+2,FALSE),VLOOKUP($C391,Lifetime!$A$2:$AK$48,2+soaf_platts!P$1,FALSE)))*$N391</f>
        <v>14089.109963710469</v>
      </c>
      <c r="Q391" s="8">
        <f>(IFERROR(VLOOKUP($D391,platts!$C$3:$AM$457,soaf_platts!Q$1+2,FALSE),VLOOKUP($C391,Lifetime!$A$2:$AK$48,2+soaf_platts!Q$1,FALSE)))*$N391</f>
        <v>14021.302976940236</v>
      </c>
      <c r="R391" s="8">
        <f>(IFERROR(VLOOKUP($D391,platts!$C$3:$AM$457,soaf_platts!R$1+2,FALSE),VLOOKUP($C391,Lifetime!$A$2:$AK$48,2+soaf_platts!R$1,FALSE)))*$N391</f>
        <v>13659.690968164467</v>
      </c>
      <c r="S391" s="8">
        <f>(IFERROR(VLOOKUP($D391,platts!$C$3:$AM$457,soaf_platts!S$1+2,FALSE),VLOOKUP($C391,Lifetime!$A$2:$AK$48,2+soaf_platts!S$1,FALSE)))*$N391</f>
        <v>13202.088509960891</v>
      </c>
      <c r="T391" s="8">
        <f>(IFERROR(VLOOKUP($D391,platts!$C$3:$AM$457,soaf_platts!T$1+2,FALSE),VLOOKUP($C391,Lifetime!$A$2:$AK$48,2+soaf_platts!T$1,FALSE)))*$N391</f>
        <v>13035.2605939072</v>
      </c>
      <c r="U391" s="8">
        <f>(IFERROR(VLOOKUP($D391,platts!$C$3:$AM$457,soaf_platts!U$1+2,FALSE),VLOOKUP($C391,Lifetime!$A$2:$AK$48,2+soaf_platts!U$1,FALSE)))*$N391</f>
        <v>11778.21754978241</v>
      </c>
      <c r="V391" s="8">
        <f>(IFERROR(VLOOKUP($D391,platts!$C$3:$AM$457,soaf_platts!V$1+2,FALSE),VLOOKUP($C391,Lifetime!$A$2:$AK$48,2+soaf_platts!V$1,FALSE)))*$N391</f>
        <v>10696.790813292702</v>
      </c>
      <c r="W391" s="8">
        <f>(IFERROR(VLOOKUP($D391,platts!$C$3:$AM$457,soaf_platts!W$1+2,FALSE),VLOOKUP($C391,Lifetime!$A$2:$AK$48,2+soaf_platts!W$1,FALSE)))*$N391</f>
        <v>9792.6471483586829</v>
      </c>
      <c r="X391" s="8">
        <f>(IFERROR(VLOOKUP($D391,platts!$C$3:$AM$457,soaf_platts!X$1+2,FALSE),VLOOKUP($C391,Lifetime!$A$2:$AK$48,2+soaf_platts!X$1,FALSE)))*$N391</f>
        <v>8945.2492187217631</v>
      </c>
      <c r="Y391" s="8">
        <f>(IFERROR(VLOOKUP($D391,platts!$C$3:$AM$457,soaf_platts!Y$1+2,FALSE),VLOOKUP($C391,Lifetime!$A$2:$AK$48,2+soaf_platts!Y$1,FALSE)))*$N391</f>
        <v>8491.1318123521887</v>
      </c>
      <c r="Z391" s="8">
        <f>(IFERROR(VLOOKUP($D391,platts!$C$3:$AM$457,soaf_platts!Z$1+2,FALSE),VLOOKUP($C391,Lifetime!$A$2:$AK$48,2+soaf_platts!Z$1,FALSE)))*$N391</f>
        <v>7467.5872411054506</v>
      </c>
      <c r="AA391" s="8">
        <f>(IFERROR(VLOOKUP($D391,platts!$C$3:$AM$457,soaf_platts!AA$1+2,FALSE),VLOOKUP($C391,Lifetime!$A$2:$AK$48,2+soaf_platts!AA$1,FALSE)))*$N391</f>
        <v>5668.3913508043706</v>
      </c>
      <c r="AB391" s="8">
        <f>(IFERROR(VLOOKUP($D391,platts!$C$3:$AM$457,soaf_platts!AB$1+2,FALSE),VLOOKUP($C391,Lifetime!$A$2:$AK$48,2+soaf_platts!AB$1,FALSE)))*$N391</f>
        <v>5035.7786809368454</v>
      </c>
      <c r="AC391" s="8">
        <f>(IFERROR(VLOOKUP($D391,platts!$C$3:$AM$457,soaf_platts!AC$1+2,FALSE),VLOOKUP($C391,Lifetime!$A$2:$AK$48,2+soaf_platts!AC$1,FALSE)))*$N391</f>
        <v>4596.4348638635784</v>
      </c>
      <c r="AD391" s="8">
        <f>(IFERROR(VLOOKUP($D391,platts!$C$3:$AM$457,soaf_platts!AD$1+2,FALSE),VLOOKUP($C391,Lifetime!$A$2:$AK$48,2+soaf_platts!AD$1,FALSE)))*$N391</f>
        <v>4345.6626558083062</v>
      </c>
      <c r="AE391" s="8">
        <f>(IFERROR(VLOOKUP($D391,platts!$C$3:$AM$457,soaf_platts!AE$1+2,FALSE),VLOOKUP($C391,Lifetime!$A$2:$AK$48,2+soaf_platts!AE$1,FALSE)))*$N391</f>
        <v>3934.275015403437</v>
      </c>
      <c r="AF391" s="8">
        <f>(IFERROR(VLOOKUP($D391,platts!$C$3:$AM$457,soaf_platts!AF$1+2,FALSE),VLOOKUP($C391,Lifetime!$A$2:$AK$48,2+soaf_platts!AF$1,FALSE)))*$N391</f>
        <v>3739.5666846777431</v>
      </c>
      <c r="AG391" s="8">
        <f>(IFERROR(VLOOKUP($D391,platts!$C$3:$AM$457,soaf_platts!AG$1+2,FALSE),VLOOKUP($C391,Lifetime!$A$2:$AK$48,2+soaf_platts!AG$1,FALSE)))*$N391</f>
        <v>3446.3677586433328</v>
      </c>
      <c r="AH391" s="8">
        <f>(IFERROR(VLOOKUP($D391,platts!$C$3:$AM$457,soaf_platts!AH$1+2,FALSE),VLOOKUP($C391,Lifetime!$A$2:$AK$48,2+soaf_platts!AH$1,FALSE)))*$N391</f>
        <v>3313.0266449946089</v>
      </c>
      <c r="AI391" s="8">
        <f>(IFERROR(VLOOKUP($D391,platts!$C$3:$AM$457,soaf_platts!AI$1+2,FALSE),VLOOKUP($C391,Lifetime!$A$2:$AK$48,2+soaf_platts!AI$1,FALSE)))*$N391</f>
        <v>3278.1761266546018</v>
      </c>
      <c r="AJ391" s="8">
        <f>(IFERROR(VLOOKUP($D391,platts!$C$3:$AM$457,soaf_platts!AJ$1+2,FALSE),VLOOKUP($C391,Lifetime!$A$2:$AK$48,2+soaf_platts!AJ$1,FALSE)))*$N391</f>
        <v>3191.1710499988094</v>
      </c>
      <c r="AK391" s="8">
        <f>(IFERROR(VLOOKUP($D391,platts!$C$3:$AM$457,soaf_platts!AK$1+2,FALSE),VLOOKUP($C391,Lifetime!$A$2:$AK$48,2+soaf_platts!AK$1,FALSE)))*$N391</f>
        <v>3176.0186507205458</v>
      </c>
      <c r="AL391" s="8">
        <f>(IFERROR(VLOOKUP($D391,platts!$C$3:$AM$457,soaf_platts!AL$1+2,FALSE),VLOOKUP($C391,Lifetime!$A$2:$AK$48,2+soaf_platts!AL$1,FALSE)))*$N391</f>
        <v>3154.1991957598448</v>
      </c>
      <c r="AM391" s="8">
        <f>(IFERROR(VLOOKUP($D391,platts!$C$3:$AM$457,soaf_platts!AM$1+2,FALSE),VLOOKUP($C391,Lifetime!$A$2:$AK$48,2+soaf_platts!AM$1,FALSE)))*$N391</f>
        <v>3082.5283471736561</v>
      </c>
      <c r="AN391" s="8">
        <f>(IFERROR(VLOOKUP($D391,platts!$C$3:$AM$457,soaf_platts!AN$1+2,FALSE),VLOOKUP($C391,Lifetime!$A$2:$AK$48,2+soaf_platts!AN$1,FALSE)))*$N391</f>
        <v>2934.4894062250155</v>
      </c>
      <c r="AO391" s="8">
        <f>(IFERROR(VLOOKUP($D391,platts!$C$3:$AM$457,soaf_platts!AO$1+2,FALSE),VLOOKUP($C391,Lifetime!$A$2:$AK$48,2+soaf_platts!AO$1,FALSE)))*$N391</f>
        <v>2826.452799370993</v>
      </c>
      <c r="AP391" s="8">
        <f>(IFERROR(VLOOKUP($D391,platts!$C$3:$AM$457,soaf_platts!AP$1+2,FALSE),VLOOKUP($C391,Lifetime!$A$2:$AK$48,2+soaf_platts!AP$1,FALSE)))*$N391</f>
        <v>2428.8538423093428</v>
      </c>
      <c r="AQ391" s="8">
        <f>(IFERROR(VLOOKUP($D391,platts!$C$3:$AM$457,soaf_platts!AQ$1+2,FALSE),VLOOKUP($C391,Lifetime!$A$2:$AK$48,2+soaf_platts!AQ$1,FALSE)))*$N391</f>
        <v>2091.3341483860104</v>
      </c>
      <c r="AR391" s="8">
        <f>(IFERROR(VLOOKUP($D391,platts!$C$3:$AM$457,soaf_platts!AR$1+2,FALSE),VLOOKUP($C391,Lifetime!$A$2:$AK$48,2+soaf_platts!AR$1,FALSE)))*$N391</f>
        <v>2077.8485130283552</v>
      </c>
      <c r="AS391" s="8">
        <f>(IFERROR(VLOOKUP($D391,platts!$C$3:$AM$457,soaf_platts!AS$1+2,FALSE),VLOOKUP($C391,Lifetime!$A$2:$AK$48,2+soaf_platts!AS$1,FALSE)))*$N391</f>
        <v>1786.2405889181625</v>
      </c>
      <c r="AT391" s="8">
        <f>(IFERROR(VLOOKUP($D391,platts!$C$3:$AM$457,soaf_platts!AT$1+2,FALSE),VLOOKUP($C391,Lifetime!$A$2:$AK$48,2+soaf_platts!AT$1,FALSE)))*$N391</f>
        <v>1418.7949064202585</v>
      </c>
      <c r="AU391" s="8">
        <f>(IFERROR(VLOOKUP($D391,platts!$C$3:$AM$457,soaf_platts!AU$1+2,FALSE),VLOOKUP($C391,Lifetime!$A$2:$AK$48,2+soaf_platts!AU$1,FALSE)))*$N391</f>
        <v>1255.9066141789197</v>
      </c>
      <c r="AV391" s="8">
        <f>(IFERROR(VLOOKUP($D391,platts!$C$3:$AM$457,soaf_platts!AV$1+2,FALSE),VLOOKUP($C391,Lifetime!$A$2:$AK$48,2+soaf_platts!AV$1,FALSE)))*$N391</f>
        <v>1153.6279190506368</v>
      </c>
      <c r="AW391" s="8">
        <f>(IFERROR(VLOOKUP($D391,platts!$C$3:$AM$457,soaf_platts!AW$1+2,FALSE),VLOOKUP($C391,Lifetime!$A$2:$AK$48,2+soaf_platts!AW$1,FALSE)))*$N391</f>
        <v>1153.6279190506368</v>
      </c>
    </row>
    <row r="392" spans="1:49" x14ac:dyDescent="0.25">
      <c r="A392" s="8">
        <v>390</v>
      </c>
      <c r="B392" s="23" t="s">
        <v>47</v>
      </c>
      <c r="C392" s="21" t="s">
        <v>11</v>
      </c>
      <c r="D392" s="8" t="str">
        <f t="shared" si="24"/>
        <v>PL_GasSteam</v>
      </c>
      <c r="E392" s="8">
        <f>IFERROR(VLOOKUP(D392,Data_2011!$D:$F,3,FALSE),VLOOKUP($C392,Efficiency!A391:B435,2,FALSE))</f>
        <v>0.42356250000000001</v>
      </c>
      <c r="F392" s="8">
        <f>IFERROR(VLOOKUP(D392,Data_2011!$D:$F,2,FALSE),0)</f>
        <v>-2.5818452380956046E-4</v>
      </c>
      <c r="G392" s="8">
        <f t="shared" si="26"/>
        <v>0</v>
      </c>
      <c r="H392" s="8">
        <f t="shared" si="27"/>
        <v>0</v>
      </c>
      <c r="I392" s="8">
        <v>0</v>
      </c>
      <c r="J392" s="8">
        <v>0</v>
      </c>
      <c r="K392" s="8">
        <v>0</v>
      </c>
      <c r="L392" s="8">
        <f>IFERROR(VLOOKUP($D392,platts!$C$3:$AM$457,2,FALSE),0)</f>
        <v>57.6</v>
      </c>
      <c r="M392" s="18">
        <f t="shared" si="25"/>
        <v>14.322273760782913</v>
      </c>
      <c r="N392" s="8">
        <f>VLOOKUP($D392,soaf!$D$2:$E$514,2,FALSE)</f>
        <v>71.922273760782915</v>
      </c>
      <c r="O392" s="8">
        <f>(IFERROR(VLOOKUP($D392,platts!$C$3:$AM$457,soaf_platts!O$1+2,FALSE),VLOOKUP($C392,Lifetime!$A$2:$AK$48,2+soaf_platts!O$1,FALSE)))*$N392</f>
        <v>57.437926961736352</v>
      </c>
      <c r="P392" s="8">
        <f>(IFERROR(VLOOKUP($D392,platts!$C$3:$AM$457,soaf_platts!P$1+2,FALSE),VLOOKUP($C392,Lifetime!$A$2:$AK$48,2+soaf_platts!P$1,FALSE)))*$N392</f>
        <v>57.437926961736352</v>
      </c>
      <c r="Q392" s="8">
        <f>(IFERROR(VLOOKUP($D392,platts!$C$3:$AM$457,soaf_platts!Q$1+2,FALSE),VLOOKUP($C392,Lifetime!$A$2:$AK$48,2+soaf_platts!Q$1,FALSE)))*$N392</f>
        <v>57.437926961736352</v>
      </c>
      <c r="R392" s="8">
        <f>(IFERROR(VLOOKUP($D392,platts!$C$3:$AM$457,soaf_platts!R$1+2,FALSE),VLOOKUP($C392,Lifetime!$A$2:$AK$48,2+soaf_platts!R$1,FALSE)))*$N392</f>
        <v>57.437926961736352</v>
      </c>
      <c r="S392" s="8">
        <f>(IFERROR(VLOOKUP($D392,platts!$C$3:$AM$457,soaf_platts!S$1+2,FALSE),VLOOKUP($C392,Lifetime!$A$2:$AK$48,2+soaf_platts!S$1,FALSE)))*$N392</f>
        <v>57.437926961736352</v>
      </c>
      <c r="T392" s="8">
        <f>(IFERROR(VLOOKUP($D392,platts!$C$3:$AM$457,soaf_platts!T$1+2,FALSE),VLOOKUP($C392,Lifetime!$A$2:$AK$48,2+soaf_platts!T$1,FALSE)))*$N392</f>
        <v>57.437926961736352</v>
      </c>
      <c r="U392" s="8">
        <f>(IFERROR(VLOOKUP($D392,platts!$C$3:$AM$457,soaf_platts!U$1+2,FALSE),VLOOKUP($C392,Lifetime!$A$2:$AK$48,2+soaf_platts!U$1,FALSE)))*$N392</f>
        <v>57.437926961736352</v>
      </c>
      <c r="V392" s="8">
        <f>(IFERROR(VLOOKUP($D392,platts!$C$3:$AM$457,soaf_platts!V$1+2,FALSE),VLOOKUP($C392,Lifetime!$A$2:$AK$48,2+soaf_platts!V$1,FALSE)))*$N392</f>
        <v>57.437926961736352</v>
      </c>
      <c r="W392" s="8">
        <f>(IFERROR(VLOOKUP($D392,platts!$C$3:$AM$457,soaf_platts!W$1+2,FALSE),VLOOKUP($C392,Lifetime!$A$2:$AK$48,2+soaf_platts!W$1,FALSE)))*$N392</f>
        <v>57.437926961736352</v>
      </c>
      <c r="X392" s="8">
        <f>(IFERROR(VLOOKUP($D392,platts!$C$3:$AM$457,soaf_platts!X$1+2,FALSE),VLOOKUP($C392,Lifetime!$A$2:$AK$48,2+soaf_platts!X$1,FALSE)))*$N392</f>
        <v>57.437926961736352</v>
      </c>
      <c r="Y392" s="8">
        <f>(IFERROR(VLOOKUP($D392,platts!$C$3:$AM$457,soaf_platts!Y$1+2,FALSE),VLOOKUP($C392,Lifetime!$A$2:$AK$48,2+soaf_platts!Y$1,FALSE)))*$N392</f>
        <v>57.437926961736352</v>
      </c>
      <c r="Z392" s="8">
        <f>(IFERROR(VLOOKUP($D392,platts!$C$3:$AM$457,soaf_platts!Z$1+2,FALSE),VLOOKUP($C392,Lifetime!$A$2:$AK$48,2+soaf_platts!Z$1,FALSE)))*$N392</f>
        <v>34.962216411491696</v>
      </c>
      <c r="AA392" s="8">
        <f>(IFERROR(VLOOKUP($D392,platts!$C$3:$AM$457,soaf_platts!AA$1+2,FALSE),VLOOKUP($C392,Lifetime!$A$2:$AK$48,2+soaf_platts!AA$1,FALSE)))*$N392</f>
        <v>34.962216411491696</v>
      </c>
      <c r="AB392" s="8">
        <f>(IFERROR(VLOOKUP($D392,platts!$C$3:$AM$457,soaf_platts!AB$1+2,FALSE),VLOOKUP($C392,Lifetime!$A$2:$AK$48,2+soaf_platts!AB$1,FALSE)))*$N392</f>
        <v>34.962216411491696</v>
      </c>
      <c r="AC392" s="8">
        <f>(IFERROR(VLOOKUP($D392,platts!$C$3:$AM$457,soaf_platts!AC$1+2,FALSE),VLOOKUP($C392,Lifetime!$A$2:$AK$48,2+soaf_platts!AC$1,FALSE)))*$N392</f>
        <v>34.962216411491696</v>
      </c>
      <c r="AD392" s="8">
        <f>(IFERROR(VLOOKUP($D392,platts!$C$3:$AM$457,soaf_platts!AD$1+2,FALSE),VLOOKUP($C392,Lifetime!$A$2:$AK$48,2+soaf_platts!AD$1,FALSE)))*$N392</f>
        <v>34.962216411491696</v>
      </c>
      <c r="AE392" s="8">
        <f>(IFERROR(VLOOKUP($D392,platts!$C$3:$AM$457,soaf_platts!AE$1+2,FALSE),VLOOKUP($C392,Lifetime!$A$2:$AK$48,2+soaf_platts!AE$1,FALSE)))*$N392</f>
        <v>34.962216411491696</v>
      </c>
      <c r="AF392" s="8">
        <f>(IFERROR(VLOOKUP($D392,platts!$C$3:$AM$457,soaf_platts!AF$1+2,FALSE),VLOOKUP($C392,Lifetime!$A$2:$AK$48,2+soaf_platts!AF$1,FALSE)))*$N392</f>
        <v>34.962216411491696</v>
      </c>
      <c r="AG392" s="8">
        <f>(IFERROR(VLOOKUP($D392,platts!$C$3:$AM$457,soaf_platts!AG$1+2,FALSE),VLOOKUP($C392,Lifetime!$A$2:$AK$48,2+soaf_platts!AG$1,FALSE)))*$N392</f>
        <v>34.962216411491696</v>
      </c>
      <c r="AH392" s="8">
        <f>(IFERROR(VLOOKUP($D392,platts!$C$3:$AM$457,soaf_platts!AH$1+2,FALSE),VLOOKUP($C392,Lifetime!$A$2:$AK$48,2+soaf_platts!AH$1,FALSE)))*$N392</f>
        <v>34.962216411491696</v>
      </c>
      <c r="AI392" s="8">
        <f>(IFERROR(VLOOKUP($D392,platts!$C$3:$AM$457,soaf_platts!AI$1+2,FALSE),VLOOKUP($C392,Lifetime!$A$2:$AK$48,2+soaf_platts!AI$1,FALSE)))*$N392</f>
        <v>34.962216411491696</v>
      </c>
      <c r="AJ392" s="8">
        <f>(IFERROR(VLOOKUP($D392,platts!$C$3:$AM$457,soaf_platts!AJ$1+2,FALSE),VLOOKUP($C392,Lifetime!$A$2:$AK$48,2+soaf_platts!AJ$1,FALSE)))*$N392</f>
        <v>34.962216411491696</v>
      </c>
      <c r="AK392" s="8">
        <f>(IFERROR(VLOOKUP($D392,platts!$C$3:$AM$457,soaf_platts!AK$1+2,FALSE),VLOOKUP($C392,Lifetime!$A$2:$AK$48,2+soaf_platts!AK$1,FALSE)))*$N392</f>
        <v>34.962216411491696</v>
      </c>
      <c r="AL392" s="8">
        <f>(IFERROR(VLOOKUP($D392,platts!$C$3:$AM$457,soaf_platts!AL$1+2,FALSE),VLOOKUP($C392,Lifetime!$A$2:$AK$48,2+soaf_platts!AL$1,FALSE)))*$N392</f>
        <v>34.962216411491696</v>
      </c>
      <c r="AM392" s="8">
        <f>(IFERROR(VLOOKUP($D392,platts!$C$3:$AM$457,soaf_platts!AM$1+2,FALSE),VLOOKUP($C392,Lifetime!$A$2:$AK$48,2+soaf_platts!AM$1,FALSE)))*$N392</f>
        <v>34.962216411491696</v>
      </c>
      <c r="AN392" s="8">
        <f>(IFERROR(VLOOKUP($D392,platts!$C$3:$AM$457,soaf_platts!AN$1+2,FALSE),VLOOKUP($C392,Lifetime!$A$2:$AK$48,2+soaf_platts!AN$1,FALSE)))*$N392</f>
        <v>34.962216411491696</v>
      </c>
      <c r="AO392" s="8">
        <f>(IFERROR(VLOOKUP($D392,platts!$C$3:$AM$457,soaf_platts!AO$1+2,FALSE),VLOOKUP($C392,Lifetime!$A$2:$AK$48,2+soaf_platts!AO$1,FALSE)))*$N392</f>
        <v>34.962216411491696</v>
      </c>
      <c r="AP392" s="8">
        <f>(IFERROR(VLOOKUP($D392,platts!$C$3:$AM$457,soaf_platts!AP$1+2,FALSE),VLOOKUP($C392,Lifetime!$A$2:$AK$48,2+soaf_platts!AP$1,FALSE)))*$N392</f>
        <v>34.962216411491696</v>
      </c>
      <c r="AQ392" s="8">
        <f>(IFERROR(VLOOKUP($D392,platts!$C$3:$AM$457,soaf_platts!AQ$1+2,FALSE),VLOOKUP($C392,Lifetime!$A$2:$AK$48,2+soaf_platts!AQ$1,FALSE)))*$N392</f>
        <v>34.962216411491696</v>
      </c>
      <c r="AR392" s="8">
        <f>(IFERROR(VLOOKUP($D392,platts!$C$3:$AM$457,soaf_platts!AR$1+2,FALSE),VLOOKUP($C392,Lifetime!$A$2:$AK$48,2+soaf_platts!AR$1,FALSE)))*$N392</f>
        <v>34.962216411491696</v>
      </c>
      <c r="AS392" s="8">
        <f>(IFERROR(VLOOKUP($D392,platts!$C$3:$AM$457,soaf_platts!AS$1+2,FALSE),VLOOKUP($C392,Lifetime!$A$2:$AK$48,2+soaf_platts!AS$1,FALSE)))*$N392</f>
        <v>24.973011722494068</v>
      </c>
      <c r="AT392" s="8">
        <f>(IFERROR(VLOOKUP($D392,platts!$C$3:$AM$457,soaf_platts!AT$1+2,FALSE),VLOOKUP($C392,Lifetime!$A$2:$AK$48,2+soaf_platts!AT$1,FALSE)))*$N392</f>
        <v>0</v>
      </c>
      <c r="AU392" s="8">
        <f>(IFERROR(VLOOKUP($D392,platts!$C$3:$AM$457,soaf_platts!AU$1+2,FALSE),VLOOKUP($C392,Lifetime!$A$2:$AK$48,2+soaf_platts!AU$1,FALSE)))*$N392</f>
        <v>0</v>
      </c>
      <c r="AV392" s="8">
        <f>(IFERROR(VLOOKUP($D392,platts!$C$3:$AM$457,soaf_platts!AV$1+2,FALSE),VLOOKUP($C392,Lifetime!$A$2:$AK$48,2+soaf_platts!AV$1,FALSE)))*$N392</f>
        <v>0</v>
      </c>
      <c r="AW392" s="8">
        <f>(IFERROR(VLOOKUP($D392,platts!$C$3:$AM$457,soaf_platts!AW$1+2,FALSE),VLOOKUP($C392,Lifetime!$A$2:$AK$48,2+soaf_platts!AW$1,FALSE)))*$N392</f>
        <v>0</v>
      </c>
    </row>
    <row r="393" spans="1:49" x14ac:dyDescent="0.25">
      <c r="A393" s="8">
        <v>391</v>
      </c>
      <c r="B393" s="23" t="s">
        <v>47</v>
      </c>
      <c r="C393" s="21" t="s">
        <v>25</v>
      </c>
      <c r="D393" s="8" t="str">
        <f t="shared" si="24"/>
        <v>PL_Lignite</v>
      </c>
      <c r="E393" s="8">
        <f>IFERROR(VLOOKUP(D393,Data_2011!$D:$F,3,FALSE),VLOOKUP($C393,Efficiency!A392:B436,2,FALSE))</f>
        <v>0.400360523278183</v>
      </c>
      <c r="F393" s="8">
        <f>IFERROR(VLOOKUP(D393,Data_2011!$D:$F,2,FALSE),0)</f>
        <v>2.0754136206233139E-3</v>
      </c>
      <c r="G393" s="8">
        <f t="shared" si="26"/>
        <v>0</v>
      </c>
      <c r="H393" s="8">
        <f t="shared" si="27"/>
        <v>0</v>
      </c>
      <c r="I393" s="8">
        <v>0</v>
      </c>
      <c r="J393" s="8">
        <v>0</v>
      </c>
      <c r="K393" s="8">
        <v>0</v>
      </c>
      <c r="L393" s="8">
        <f>IFERROR(VLOOKUP($D393,platts!$C$3:$AM$457,2,FALSE),0)</f>
        <v>9306.3000000000011</v>
      </c>
      <c r="M393" s="18">
        <f t="shared" si="25"/>
        <v>-1023.2980000000007</v>
      </c>
      <c r="N393" s="8">
        <f>VLOOKUP($D393,soaf!$D$2:$E$514,2,FALSE)</f>
        <v>8283.0020000000004</v>
      </c>
      <c r="O393" s="8">
        <f>(IFERROR(VLOOKUP($D393,platts!$C$3:$AM$457,soaf_platts!O$1+2,FALSE),VLOOKUP($C393,Lifetime!$A$2:$AK$48,2+soaf_platts!O$1,FALSE)))*$N393</f>
        <v>5818.2074588182204</v>
      </c>
      <c r="P393" s="8">
        <f>(IFERROR(VLOOKUP($D393,platts!$C$3:$AM$457,soaf_platts!P$1+2,FALSE),VLOOKUP($C393,Lifetime!$A$2:$AK$48,2+soaf_platts!P$1,FALSE)))*$N393</f>
        <v>5818.2074588182204</v>
      </c>
      <c r="Q393" s="8">
        <f>(IFERROR(VLOOKUP($D393,platts!$C$3:$AM$457,soaf_platts!Q$1+2,FALSE),VLOOKUP($C393,Lifetime!$A$2:$AK$48,2+soaf_platts!Q$1,FALSE)))*$N393</f>
        <v>5818.2074588182204</v>
      </c>
      <c r="R393" s="8">
        <f>(IFERROR(VLOOKUP($D393,platts!$C$3:$AM$457,soaf_platts!R$1+2,FALSE),VLOOKUP($C393,Lifetime!$A$2:$AK$48,2+soaf_platts!R$1,FALSE)))*$N393</f>
        <v>5818.2074588182204</v>
      </c>
      <c r="S393" s="8">
        <f>(IFERROR(VLOOKUP($D393,platts!$C$3:$AM$457,soaf_platts!S$1+2,FALSE),VLOOKUP($C393,Lifetime!$A$2:$AK$48,2+soaf_platts!S$1,FALSE)))*$N393</f>
        <v>5818.2074588182204</v>
      </c>
      <c r="T393" s="8">
        <f>(IFERROR(VLOOKUP($D393,platts!$C$3:$AM$457,soaf_platts!T$1+2,FALSE),VLOOKUP($C393,Lifetime!$A$2:$AK$48,2+soaf_platts!T$1,FALSE)))*$N393</f>
        <v>5818.2074588182204</v>
      </c>
      <c r="U393" s="8">
        <f>(IFERROR(VLOOKUP($D393,platts!$C$3:$AM$457,soaf_platts!U$1+2,FALSE),VLOOKUP($C393,Lifetime!$A$2:$AK$48,2+soaf_platts!U$1,FALSE)))*$N393</f>
        <v>5488.8917544029309</v>
      </c>
      <c r="V393" s="8">
        <f>(IFERROR(VLOOKUP($D393,platts!$C$3:$AM$457,soaf_platts!V$1+2,FALSE),VLOOKUP($C393,Lifetime!$A$2:$AK$48,2+soaf_platts!V$1,FALSE)))*$N393</f>
        <v>5159.5760499876424</v>
      </c>
      <c r="W393" s="8">
        <f>(IFERROR(VLOOKUP($D393,platts!$C$3:$AM$457,soaf_platts!W$1+2,FALSE),VLOOKUP($C393,Lifetime!$A$2:$AK$48,2+soaf_platts!W$1,FALSE)))*$N393</f>
        <v>4500.9446411570652</v>
      </c>
      <c r="X393" s="8">
        <f>(IFERROR(VLOOKUP($D393,platts!$C$3:$AM$457,soaf_platts!X$1+2,FALSE),VLOOKUP($C393,Lifetime!$A$2:$AK$48,2+soaf_platts!X$1,FALSE)))*$N393</f>
        <v>3512.9975279111995</v>
      </c>
      <c r="Y393" s="8">
        <f>(IFERROR(VLOOKUP($D393,platts!$C$3:$AM$457,soaf_platts!Y$1+2,FALSE),VLOOKUP($C393,Lifetime!$A$2:$AK$48,2+soaf_platts!Y$1,FALSE)))*$N393</f>
        <v>2854.3661190806229</v>
      </c>
      <c r="Z393" s="8">
        <f>(IFERROR(VLOOKUP($D393,platts!$C$3:$AM$457,soaf_platts!Z$1+2,FALSE),VLOOKUP($C393,Lifetime!$A$2:$AK$48,2+soaf_platts!Z$1,FALSE)))*$N393</f>
        <v>2525.0504146653338</v>
      </c>
      <c r="AA393" s="8">
        <f>(IFERROR(VLOOKUP($D393,platts!$C$3:$AM$457,soaf_platts!AA$1+2,FALSE),VLOOKUP($C393,Lifetime!$A$2:$AK$48,2+soaf_platts!AA$1,FALSE)))*$N393</f>
        <v>1866.4190058347569</v>
      </c>
      <c r="AB393" s="8">
        <f>(IFERROR(VLOOKUP($D393,platts!$C$3:$AM$457,soaf_platts!AB$1+2,FALSE),VLOOKUP($C393,Lifetime!$A$2:$AK$48,2+soaf_platts!AB$1,FALSE)))*$N393</f>
        <v>1866.4190058347569</v>
      </c>
      <c r="AC393" s="8">
        <f>(IFERROR(VLOOKUP($D393,platts!$C$3:$AM$457,soaf_platts!AC$1+2,FALSE),VLOOKUP($C393,Lifetime!$A$2:$AK$48,2+soaf_platts!AC$1,FALSE)))*$N393</f>
        <v>1866.4190058347569</v>
      </c>
      <c r="AD393" s="8">
        <f>(IFERROR(VLOOKUP($D393,platts!$C$3:$AM$457,soaf_platts!AD$1+2,FALSE),VLOOKUP($C393,Lifetime!$A$2:$AK$48,2+soaf_platts!AD$1,FALSE)))*$N393</f>
        <v>1866.4190058347569</v>
      </c>
      <c r="AE393" s="8">
        <f>(IFERROR(VLOOKUP($D393,platts!$C$3:$AM$457,soaf_platts!AE$1+2,FALSE),VLOOKUP($C393,Lifetime!$A$2:$AK$48,2+soaf_platts!AE$1,FALSE)))*$N393</f>
        <v>1866.4190058347569</v>
      </c>
      <c r="AF393" s="8">
        <f>(IFERROR(VLOOKUP($D393,platts!$C$3:$AM$457,soaf_platts!AF$1+2,FALSE),VLOOKUP($C393,Lifetime!$A$2:$AK$48,2+soaf_platts!AF$1,FALSE)))*$N393</f>
        <v>1866.4190058347569</v>
      </c>
      <c r="AG393" s="8">
        <f>(IFERROR(VLOOKUP($D393,platts!$C$3:$AM$457,soaf_platts!AG$1+2,FALSE),VLOOKUP($C393,Lifetime!$A$2:$AK$48,2+soaf_platts!AG$1,FALSE)))*$N393</f>
        <v>1866.4190058347569</v>
      </c>
      <c r="AH393" s="8">
        <f>(IFERROR(VLOOKUP($D393,platts!$C$3:$AM$457,soaf_platts!AH$1+2,FALSE),VLOOKUP($C393,Lifetime!$A$2:$AK$48,2+soaf_platts!AH$1,FALSE)))*$N393</f>
        <v>1808.56624695099</v>
      </c>
      <c r="AI393" s="8">
        <f>(IFERROR(VLOOKUP($D393,platts!$C$3:$AM$457,soaf_platts!AI$1+2,FALSE),VLOOKUP($C393,Lifetime!$A$2:$AK$48,2+soaf_platts!AI$1,FALSE)))*$N393</f>
        <v>1808.56624695099</v>
      </c>
      <c r="AJ393" s="8">
        <f>(IFERROR(VLOOKUP($D393,platts!$C$3:$AM$457,soaf_platts!AJ$1+2,FALSE),VLOOKUP($C393,Lifetime!$A$2:$AK$48,2+soaf_platts!AJ$1,FALSE)))*$N393</f>
        <v>1808.56624695099</v>
      </c>
      <c r="AK393" s="8">
        <f>(IFERROR(VLOOKUP($D393,platts!$C$3:$AM$457,soaf_platts!AK$1+2,FALSE),VLOOKUP($C393,Lifetime!$A$2:$AK$48,2+soaf_platts!AK$1,FALSE)))*$N393</f>
        <v>1390.2462980991372</v>
      </c>
      <c r="AL393" s="8">
        <f>(IFERROR(VLOOKUP($D393,platts!$C$3:$AM$457,soaf_platts!AL$1+2,FALSE),VLOOKUP($C393,Lifetime!$A$2:$AK$48,2+soaf_platts!AL$1,FALSE)))*$N393</f>
        <v>1390.2462980991372</v>
      </c>
      <c r="AM393" s="8">
        <f>(IFERROR(VLOOKUP($D393,platts!$C$3:$AM$457,soaf_platts!AM$1+2,FALSE),VLOOKUP($C393,Lifetime!$A$2:$AK$48,2+soaf_platts!AM$1,FALSE)))*$N393</f>
        <v>1181.0863236732105</v>
      </c>
      <c r="AN393" s="8">
        <f>(IFERROR(VLOOKUP($D393,platts!$C$3:$AM$457,soaf_platts!AN$1+2,FALSE),VLOOKUP($C393,Lifetime!$A$2:$AK$48,2+soaf_platts!AN$1,FALSE)))*$N393</f>
        <v>1181.0863236732105</v>
      </c>
      <c r="AO393" s="8">
        <f>(IFERROR(VLOOKUP($D393,platts!$C$3:$AM$457,soaf_platts!AO$1+2,FALSE),VLOOKUP($C393,Lifetime!$A$2:$AK$48,2+soaf_platts!AO$1,FALSE)))*$N393</f>
        <v>1181.0863236732105</v>
      </c>
      <c r="AP393" s="8">
        <f>(IFERROR(VLOOKUP($D393,platts!$C$3:$AM$457,soaf_platts!AP$1+2,FALSE),VLOOKUP($C393,Lifetime!$A$2:$AK$48,2+soaf_platts!AP$1,FALSE)))*$N393</f>
        <v>1181.0863236732105</v>
      </c>
      <c r="AQ393" s="8">
        <f>(IFERROR(VLOOKUP($D393,platts!$C$3:$AM$457,soaf_platts!AQ$1+2,FALSE),VLOOKUP($C393,Lifetime!$A$2:$AK$48,2+soaf_platts!AQ$1,FALSE)))*$N393</f>
        <v>1181.0863236732105</v>
      </c>
      <c r="AR393" s="8">
        <f>(IFERROR(VLOOKUP($D393,platts!$C$3:$AM$457,soaf_platts!AR$1+2,FALSE),VLOOKUP($C393,Lifetime!$A$2:$AK$48,2+soaf_platts!AR$1,FALSE)))*$N393</f>
        <v>1181.0863236732105</v>
      </c>
      <c r="AS393" s="8">
        <f>(IFERROR(VLOOKUP($D393,platts!$C$3:$AM$457,soaf_platts!AS$1+2,FALSE),VLOOKUP($C393,Lifetime!$A$2:$AK$48,2+soaf_platts!AS$1,FALSE)))*$N393</f>
        <v>1181.0863236732105</v>
      </c>
      <c r="AT393" s="8">
        <f>(IFERROR(VLOOKUP($D393,platts!$C$3:$AM$457,soaf_platts!AT$1+2,FALSE),VLOOKUP($C393,Lifetime!$A$2:$AK$48,2+soaf_platts!AT$1,FALSE)))*$N393</f>
        <v>1181.0863236732105</v>
      </c>
      <c r="AU393" s="8">
        <f>(IFERROR(VLOOKUP($D393,platts!$C$3:$AM$457,soaf_platts!AU$1+2,FALSE),VLOOKUP($C393,Lifetime!$A$2:$AK$48,2+soaf_platts!AU$1,FALSE)))*$N393</f>
        <v>763.65641726572312</v>
      </c>
      <c r="AV393" s="8">
        <f>(IFERROR(VLOOKUP($D393,platts!$C$3:$AM$457,soaf_platts!AV$1+2,FALSE),VLOOKUP($C393,Lifetime!$A$2:$AK$48,2+soaf_platts!AV$1,FALSE)))*$N393</f>
        <v>763.65641726572312</v>
      </c>
      <c r="AW393" s="8">
        <f>(IFERROR(VLOOKUP($D393,platts!$C$3:$AM$457,soaf_platts!AW$1+2,FALSE),VLOOKUP($C393,Lifetime!$A$2:$AK$48,2+soaf_platts!AW$1,FALSE)))*$N393</f>
        <v>763.65641726572312</v>
      </c>
    </row>
    <row r="394" spans="1:49" x14ac:dyDescent="0.25">
      <c r="A394" s="8">
        <v>392</v>
      </c>
      <c r="B394" s="23" t="s">
        <v>47</v>
      </c>
      <c r="C394" s="21" t="s">
        <v>27</v>
      </c>
      <c r="D394" s="8" t="str">
        <f t="shared" si="24"/>
        <v>PL_Nuclear</v>
      </c>
      <c r="E394" s="8">
        <f>IFERROR(VLOOKUP(D394,Data_2011!$D:$F,3,FALSE),VLOOKUP($C394,Efficiency!A393:B437,2,FALSE))</f>
        <v>0.33200000000000002</v>
      </c>
      <c r="F394" s="8">
        <f>IFERROR(VLOOKUP(D394,Data_2011!$D:$F,2,FALSE),0)</f>
        <v>3.2857142857142888E-4</v>
      </c>
      <c r="G394" s="8">
        <f t="shared" si="26"/>
        <v>0</v>
      </c>
      <c r="H394" s="8">
        <f t="shared" si="27"/>
        <v>0</v>
      </c>
      <c r="I394" s="8">
        <v>0</v>
      </c>
      <c r="J394" s="8">
        <v>0</v>
      </c>
      <c r="K394" s="8">
        <v>0</v>
      </c>
      <c r="L394" s="8">
        <f>IFERROR(VLOOKUP($D394,platts!$C$3:$AM$457,2,FALSE),0)</f>
        <v>0</v>
      </c>
      <c r="M394" s="18">
        <f t="shared" si="25"/>
        <v>0</v>
      </c>
      <c r="N394" s="8">
        <f>VLOOKUP($D394,soaf!$D$2:$E$514,2,FALSE)</f>
        <v>0</v>
      </c>
      <c r="O394" s="8">
        <f>(IFERROR(VLOOKUP($D394,platts!$C$3:$AM$457,soaf_platts!O$1+2,FALSE),VLOOKUP($C394,Lifetime!$A$2:$AK$48,2+soaf_platts!O$1,FALSE)))*$N394</f>
        <v>0</v>
      </c>
      <c r="P394" s="8">
        <f>(IFERROR(VLOOKUP($D394,platts!$C$3:$AM$457,soaf_platts!P$1+2,FALSE),VLOOKUP($C394,Lifetime!$A$2:$AK$48,2+soaf_platts!P$1,FALSE)))*$N394</f>
        <v>0</v>
      </c>
      <c r="Q394" s="8">
        <f>(IFERROR(VLOOKUP($D394,platts!$C$3:$AM$457,soaf_platts!Q$1+2,FALSE),VLOOKUP($C394,Lifetime!$A$2:$AK$48,2+soaf_platts!Q$1,FALSE)))*$N394</f>
        <v>0</v>
      </c>
      <c r="R394" s="8">
        <f>(IFERROR(VLOOKUP($D394,platts!$C$3:$AM$457,soaf_platts!R$1+2,FALSE),VLOOKUP($C394,Lifetime!$A$2:$AK$48,2+soaf_platts!R$1,FALSE)))*$N394</f>
        <v>0</v>
      </c>
      <c r="S394" s="8">
        <f>(IFERROR(VLOOKUP($D394,platts!$C$3:$AM$457,soaf_platts!S$1+2,FALSE),VLOOKUP($C394,Lifetime!$A$2:$AK$48,2+soaf_platts!S$1,FALSE)))*$N394</f>
        <v>0</v>
      </c>
      <c r="T394" s="8">
        <f>(IFERROR(VLOOKUP($D394,platts!$C$3:$AM$457,soaf_platts!T$1+2,FALSE),VLOOKUP($C394,Lifetime!$A$2:$AK$48,2+soaf_platts!T$1,FALSE)))*$N394</f>
        <v>0</v>
      </c>
      <c r="U394" s="8">
        <f>(IFERROR(VLOOKUP($D394,platts!$C$3:$AM$457,soaf_platts!U$1+2,FALSE),VLOOKUP($C394,Lifetime!$A$2:$AK$48,2+soaf_platts!U$1,FALSE)))*$N394</f>
        <v>0</v>
      </c>
      <c r="V394" s="8">
        <f>(IFERROR(VLOOKUP($D394,platts!$C$3:$AM$457,soaf_platts!V$1+2,FALSE),VLOOKUP($C394,Lifetime!$A$2:$AK$48,2+soaf_platts!V$1,FALSE)))*$N394</f>
        <v>0</v>
      </c>
      <c r="W394" s="8">
        <f>(IFERROR(VLOOKUP($D394,platts!$C$3:$AM$457,soaf_platts!W$1+2,FALSE),VLOOKUP($C394,Lifetime!$A$2:$AK$48,2+soaf_platts!W$1,FALSE)))*$N394</f>
        <v>0</v>
      </c>
      <c r="X394" s="8">
        <f>(IFERROR(VLOOKUP($D394,platts!$C$3:$AM$457,soaf_platts!X$1+2,FALSE),VLOOKUP($C394,Lifetime!$A$2:$AK$48,2+soaf_platts!X$1,FALSE)))*$N394</f>
        <v>0</v>
      </c>
      <c r="Y394" s="8">
        <f>(IFERROR(VLOOKUP($D394,platts!$C$3:$AM$457,soaf_platts!Y$1+2,FALSE),VLOOKUP($C394,Lifetime!$A$2:$AK$48,2+soaf_platts!Y$1,FALSE)))*$N394</f>
        <v>0</v>
      </c>
      <c r="Z394" s="8">
        <f>(IFERROR(VLOOKUP($D394,platts!$C$3:$AM$457,soaf_platts!Z$1+2,FALSE),VLOOKUP($C394,Lifetime!$A$2:$AK$48,2+soaf_platts!Z$1,FALSE)))*$N394</f>
        <v>0</v>
      </c>
      <c r="AA394" s="8">
        <f>(IFERROR(VLOOKUP($D394,platts!$C$3:$AM$457,soaf_platts!AA$1+2,FALSE),VLOOKUP($C394,Lifetime!$A$2:$AK$48,2+soaf_platts!AA$1,FALSE)))*$N394</f>
        <v>0</v>
      </c>
      <c r="AB394" s="8">
        <f>(IFERROR(VLOOKUP($D394,platts!$C$3:$AM$457,soaf_platts!AB$1+2,FALSE),VLOOKUP($C394,Lifetime!$A$2:$AK$48,2+soaf_platts!AB$1,FALSE)))*$N394</f>
        <v>0</v>
      </c>
      <c r="AC394" s="8">
        <f>(IFERROR(VLOOKUP($D394,platts!$C$3:$AM$457,soaf_platts!AC$1+2,FALSE),VLOOKUP($C394,Lifetime!$A$2:$AK$48,2+soaf_platts!AC$1,FALSE)))*$N394</f>
        <v>0</v>
      </c>
      <c r="AD394" s="8">
        <f>(IFERROR(VLOOKUP($D394,platts!$C$3:$AM$457,soaf_platts!AD$1+2,FALSE),VLOOKUP($C394,Lifetime!$A$2:$AK$48,2+soaf_platts!AD$1,FALSE)))*$N394</f>
        <v>0</v>
      </c>
      <c r="AE394" s="8">
        <f>(IFERROR(VLOOKUP($D394,platts!$C$3:$AM$457,soaf_platts!AE$1+2,FALSE),VLOOKUP($C394,Lifetime!$A$2:$AK$48,2+soaf_platts!AE$1,FALSE)))*$N394</f>
        <v>0</v>
      </c>
      <c r="AF394" s="8">
        <f>(IFERROR(VLOOKUP($D394,platts!$C$3:$AM$457,soaf_platts!AF$1+2,FALSE),VLOOKUP($C394,Lifetime!$A$2:$AK$48,2+soaf_platts!AF$1,FALSE)))*$N394</f>
        <v>0</v>
      </c>
      <c r="AG394" s="8">
        <f>(IFERROR(VLOOKUP($D394,platts!$C$3:$AM$457,soaf_platts!AG$1+2,FALSE),VLOOKUP($C394,Lifetime!$A$2:$AK$48,2+soaf_platts!AG$1,FALSE)))*$N394</f>
        <v>0</v>
      </c>
      <c r="AH394" s="8">
        <f>(IFERROR(VLOOKUP($D394,platts!$C$3:$AM$457,soaf_platts!AH$1+2,FALSE),VLOOKUP($C394,Lifetime!$A$2:$AK$48,2+soaf_platts!AH$1,FALSE)))*$N394</f>
        <v>0</v>
      </c>
      <c r="AI394" s="8">
        <f>(IFERROR(VLOOKUP($D394,platts!$C$3:$AM$457,soaf_platts!AI$1+2,FALSE),VLOOKUP($C394,Lifetime!$A$2:$AK$48,2+soaf_platts!AI$1,FALSE)))*$N394</f>
        <v>0</v>
      </c>
      <c r="AJ394" s="8">
        <f>(IFERROR(VLOOKUP($D394,platts!$C$3:$AM$457,soaf_platts!AJ$1+2,FALSE),VLOOKUP($C394,Lifetime!$A$2:$AK$48,2+soaf_platts!AJ$1,FALSE)))*$N394</f>
        <v>0</v>
      </c>
      <c r="AK394" s="8">
        <f>(IFERROR(VLOOKUP($D394,platts!$C$3:$AM$457,soaf_platts!AK$1+2,FALSE),VLOOKUP($C394,Lifetime!$A$2:$AK$48,2+soaf_platts!AK$1,FALSE)))*$N394</f>
        <v>0</v>
      </c>
      <c r="AL394" s="8">
        <f>(IFERROR(VLOOKUP($D394,platts!$C$3:$AM$457,soaf_platts!AL$1+2,FALSE),VLOOKUP($C394,Lifetime!$A$2:$AK$48,2+soaf_platts!AL$1,FALSE)))*$N394</f>
        <v>0</v>
      </c>
      <c r="AM394" s="8">
        <f>(IFERROR(VLOOKUP($D394,platts!$C$3:$AM$457,soaf_platts!AM$1+2,FALSE),VLOOKUP($C394,Lifetime!$A$2:$AK$48,2+soaf_platts!AM$1,FALSE)))*$N394</f>
        <v>0</v>
      </c>
      <c r="AN394" s="8">
        <f>(IFERROR(VLOOKUP($D394,platts!$C$3:$AM$457,soaf_platts!AN$1+2,FALSE),VLOOKUP($C394,Lifetime!$A$2:$AK$48,2+soaf_platts!AN$1,FALSE)))*$N394</f>
        <v>0</v>
      </c>
      <c r="AO394" s="8">
        <f>(IFERROR(VLOOKUP($D394,platts!$C$3:$AM$457,soaf_platts!AO$1+2,FALSE),VLOOKUP($C394,Lifetime!$A$2:$AK$48,2+soaf_platts!AO$1,FALSE)))*$N394</f>
        <v>0</v>
      </c>
      <c r="AP394" s="8">
        <f>(IFERROR(VLOOKUP($D394,platts!$C$3:$AM$457,soaf_platts!AP$1+2,FALSE),VLOOKUP($C394,Lifetime!$A$2:$AK$48,2+soaf_platts!AP$1,FALSE)))*$N394</f>
        <v>0</v>
      </c>
      <c r="AQ394" s="8">
        <f>(IFERROR(VLOOKUP($D394,platts!$C$3:$AM$457,soaf_platts!AQ$1+2,FALSE),VLOOKUP($C394,Lifetime!$A$2:$AK$48,2+soaf_platts!AQ$1,FALSE)))*$N394</f>
        <v>0</v>
      </c>
      <c r="AR394" s="8">
        <f>(IFERROR(VLOOKUP($D394,platts!$C$3:$AM$457,soaf_platts!AR$1+2,FALSE),VLOOKUP($C394,Lifetime!$A$2:$AK$48,2+soaf_platts!AR$1,FALSE)))*$N394</f>
        <v>0</v>
      </c>
      <c r="AS394" s="8">
        <f>(IFERROR(VLOOKUP($D394,platts!$C$3:$AM$457,soaf_platts!AS$1+2,FALSE),VLOOKUP($C394,Lifetime!$A$2:$AK$48,2+soaf_platts!AS$1,FALSE)))*$N394</f>
        <v>0</v>
      </c>
      <c r="AT394" s="8">
        <f>(IFERROR(VLOOKUP($D394,platts!$C$3:$AM$457,soaf_platts!AT$1+2,FALSE),VLOOKUP($C394,Lifetime!$A$2:$AK$48,2+soaf_platts!AT$1,FALSE)))*$N394</f>
        <v>0</v>
      </c>
      <c r="AU394" s="8">
        <f>(IFERROR(VLOOKUP($D394,platts!$C$3:$AM$457,soaf_platts!AU$1+2,FALSE),VLOOKUP($C394,Lifetime!$A$2:$AK$48,2+soaf_platts!AU$1,FALSE)))*$N394</f>
        <v>0</v>
      </c>
      <c r="AV394" s="8">
        <f>(IFERROR(VLOOKUP($D394,platts!$C$3:$AM$457,soaf_platts!AV$1+2,FALSE),VLOOKUP($C394,Lifetime!$A$2:$AK$48,2+soaf_platts!AV$1,FALSE)))*$N394</f>
        <v>0</v>
      </c>
      <c r="AW394" s="8">
        <f>(IFERROR(VLOOKUP($D394,platts!$C$3:$AM$457,soaf_platts!AW$1+2,FALSE),VLOOKUP($C394,Lifetime!$A$2:$AK$48,2+soaf_platts!AW$1,FALSE)))*$N394</f>
        <v>0</v>
      </c>
    </row>
    <row r="395" spans="1:49" x14ac:dyDescent="0.25">
      <c r="A395" s="8">
        <v>393</v>
      </c>
      <c r="B395" s="23" t="s">
        <v>47</v>
      </c>
      <c r="C395" s="21" t="s">
        <v>10</v>
      </c>
      <c r="D395" s="8" t="str">
        <f t="shared" si="24"/>
        <v>PL_OCGT</v>
      </c>
      <c r="E395" s="8">
        <f>IFERROR(VLOOKUP(D395,Data_2011!$D:$F,3,FALSE),VLOOKUP($C395,Efficiency!A394:B438,2,FALSE))</f>
        <v>0.37868734421174299</v>
      </c>
      <c r="F395" s="8">
        <f>IFERROR(VLOOKUP(D395,Data_2011!$D:$F,2,FALSE),0)</f>
        <v>5.1601575817392456E-4</v>
      </c>
      <c r="G395" s="8">
        <f t="shared" si="26"/>
        <v>0</v>
      </c>
      <c r="H395" s="8">
        <f t="shared" si="27"/>
        <v>0</v>
      </c>
      <c r="I395" s="8">
        <v>0</v>
      </c>
      <c r="J395" s="8">
        <v>0</v>
      </c>
      <c r="K395" s="8">
        <v>0</v>
      </c>
      <c r="L395" s="8">
        <f>IFERROR(VLOOKUP($D395,platts!$C$3:$AM$457,2,FALSE),0)</f>
        <v>145.53300000000004</v>
      </c>
      <c r="M395" s="18">
        <f t="shared" si="25"/>
        <v>50.944580165244815</v>
      </c>
      <c r="N395" s="8">
        <f>VLOOKUP($D395,soaf!$D$2:$E$514,2,FALSE)</f>
        <v>196.47758016524486</v>
      </c>
      <c r="O395" s="8">
        <f>(IFERROR(VLOOKUP($D395,platts!$C$3:$AM$457,soaf_platts!O$1+2,FALSE),VLOOKUP($C395,Lifetime!$A$2:$AK$48,2+soaf_platts!O$1,FALSE)))*$N395</f>
        <v>169.65198378584347</v>
      </c>
      <c r="P395" s="8">
        <f>(IFERROR(VLOOKUP($D395,platts!$C$3:$AM$457,soaf_platts!P$1+2,FALSE),VLOOKUP($C395,Lifetime!$A$2:$AK$48,2+soaf_platts!P$1,FALSE)))*$N395</f>
        <v>169.65198378584347</v>
      </c>
      <c r="Q395" s="8">
        <f>(IFERROR(VLOOKUP($D395,platts!$C$3:$AM$457,soaf_platts!Q$1+2,FALSE),VLOOKUP($C395,Lifetime!$A$2:$AK$48,2+soaf_platts!Q$1,FALSE)))*$N395</f>
        <v>169.65198378584347</v>
      </c>
      <c r="R395" s="8">
        <f>(IFERROR(VLOOKUP($D395,platts!$C$3:$AM$457,soaf_platts!R$1+2,FALSE),VLOOKUP($C395,Lifetime!$A$2:$AK$48,2+soaf_platts!R$1,FALSE)))*$N395</f>
        <v>169.65198378584347</v>
      </c>
      <c r="S395" s="8">
        <f>(IFERROR(VLOOKUP($D395,platts!$C$3:$AM$457,soaf_platts!S$1+2,FALSE),VLOOKUP($C395,Lifetime!$A$2:$AK$48,2+soaf_platts!S$1,FALSE)))*$N395</f>
        <v>169.65198378584347</v>
      </c>
      <c r="T395" s="8">
        <f>(IFERROR(VLOOKUP($D395,platts!$C$3:$AM$457,soaf_platts!T$1+2,FALSE),VLOOKUP($C395,Lifetime!$A$2:$AK$48,2+soaf_platts!T$1,FALSE)))*$N395</f>
        <v>169.65198378584347</v>
      </c>
      <c r="U395" s="8">
        <f>(IFERROR(VLOOKUP($D395,platts!$C$3:$AM$457,soaf_platts!U$1+2,FALSE),VLOOKUP($C395,Lifetime!$A$2:$AK$48,2+soaf_platts!U$1,FALSE)))*$N395</f>
        <v>169.65198378584347</v>
      </c>
      <c r="V395" s="8">
        <f>(IFERROR(VLOOKUP($D395,platts!$C$3:$AM$457,soaf_platts!V$1+2,FALSE),VLOOKUP($C395,Lifetime!$A$2:$AK$48,2+soaf_platts!V$1,FALSE)))*$N395</f>
        <v>169.65198378584347</v>
      </c>
      <c r="W395" s="8">
        <f>(IFERROR(VLOOKUP($D395,platts!$C$3:$AM$457,soaf_platts!W$1+2,FALSE),VLOOKUP($C395,Lifetime!$A$2:$AK$48,2+soaf_platts!W$1,FALSE)))*$N395</f>
        <v>169.65198378584347</v>
      </c>
      <c r="X395" s="8">
        <f>(IFERROR(VLOOKUP($D395,platts!$C$3:$AM$457,soaf_platts!X$1+2,FALSE),VLOOKUP($C395,Lifetime!$A$2:$AK$48,2+soaf_platts!X$1,FALSE)))*$N395</f>
        <v>169.65198378584347</v>
      </c>
      <c r="Y395" s="8">
        <f>(IFERROR(VLOOKUP($D395,platts!$C$3:$AM$457,soaf_platts!Y$1+2,FALSE),VLOOKUP($C395,Lifetime!$A$2:$AK$48,2+soaf_platts!Y$1,FALSE)))*$N395</f>
        <v>169.65198378584347</v>
      </c>
      <c r="Z395" s="8">
        <f>(IFERROR(VLOOKUP($D395,platts!$C$3:$AM$457,soaf_platts!Z$1+2,FALSE),VLOOKUP($C395,Lifetime!$A$2:$AK$48,2+soaf_platts!Z$1,FALSE)))*$N395</f>
        <v>169.65198378584347</v>
      </c>
      <c r="AA395" s="8">
        <f>(IFERROR(VLOOKUP($D395,platts!$C$3:$AM$457,soaf_platts!AA$1+2,FALSE),VLOOKUP($C395,Lifetime!$A$2:$AK$48,2+soaf_platts!AA$1,FALSE)))*$N395</f>
        <v>169.65198378584347</v>
      </c>
      <c r="AB395" s="8">
        <f>(IFERROR(VLOOKUP($D395,platts!$C$3:$AM$457,soaf_platts!AB$1+2,FALSE),VLOOKUP($C395,Lifetime!$A$2:$AK$48,2+soaf_platts!AB$1,FALSE)))*$N395</f>
        <v>169.65198378584347</v>
      </c>
      <c r="AC395" s="8">
        <f>(IFERROR(VLOOKUP($D395,platts!$C$3:$AM$457,soaf_platts!AC$1+2,FALSE),VLOOKUP($C395,Lifetime!$A$2:$AK$48,2+soaf_platts!AC$1,FALSE)))*$N395</f>
        <v>169.65198378584347</v>
      </c>
      <c r="AD395" s="8">
        <f>(IFERROR(VLOOKUP($D395,platts!$C$3:$AM$457,soaf_platts!AD$1+2,FALSE),VLOOKUP($C395,Lifetime!$A$2:$AK$48,2+soaf_platts!AD$1,FALSE)))*$N395</f>
        <v>169.65198378584347</v>
      </c>
      <c r="AE395" s="8">
        <f>(IFERROR(VLOOKUP($D395,platts!$C$3:$AM$457,soaf_platts!AE$1+2,FALSE),VLOOKUP($C395,Lifetime!$A$2:$AK$48,2+soaf_platts!AE$1,FALSE)))*$N395</f>
        <v>169.65198378584347</v>
      </c>
      <c r="AF395" s="8">
        <f>(IFERROR(VLOOKUP($D395,platts!$C$3:$AM$457,soaf_platts!AF$1+2,FALSE),VLOOKUP($C395,Lifetime!$A$2:$AK$48,2+soaf_platts!AF$1,FALSE)))*$N395</f>
        <v>169.65198378584347</v>
      </c>
      <c r="AG395" s="8">
        <f>(IFERROR(VLOOKUP($D395,platts!$C$3:$AM$457,soaf_platts!AG$1+2,FALSE),VLOOKUP($C395,Lifetime!$A$2:$AK$48,2+soaf_platts!AG$1,FALSE)))*$N395</f>
        <v>169.65198378584347</v>
      </c>
      <c r="AH395" s="8">
        <f>(IFERROR(VLOOKUP($D395,platts!$C$3:$AM$457,soaf_platts!AH$1+2,FALSE),VLOOKUP($C395,Lifetime!$A$2:$AK$48,2+soaf_platts!AH$1,FALSE)))*$N395</f>
        <v>169.65198378584347</v>
      </c>
      <c r="AI395" s="8">
        <f>(IFERROR(VLOOKUP($D395,platts!$C$3:$AM$457,soaf_platts!AI$1+2,FALSE),VLOOKUP($C395,Lifetime!$A$2:$AK$48,2+soaf_platts!AI$1,FALSE)))*$N395</f>
        <v>169.65198378584347</v>
      </c>
      <c r="AJ395" s="8">
        <f>(IFERROR(VLOOKUP($D395,platts!$C$3:$AM$457,soaf_platts!AJ$1+2,FALSE),VLOOKUP($C395,Lifetime!$A$2:$AK$48,2+soaf_platts!AJ$1,FALSE)))*$N395</f>
        <v>165.85157846083015</v>
      </c>
      <c r="AK395" s="8">
        <f>(IFERROR(VLOOKUP($D395,platts!$C$3:$AM$457,soaf_platts!AK$1+2,FALSE),VLOOKUP($C395,Lifetime!$A$2:$AK$48,2+soaf_platts!AK$1,FALSE)))*$N395</f>
        <v>155.99617566417035</v>
      </c>
      <c r="AL395" s="8">
        <f>(IFERROR(VLOOKUP($D395,platts!$C$3:$AM$457,soaf_platts!AL$1+2,FALSE),VLOOKUP($C395,Lifetime!$A$2:$AK$48,2+soaf_platts!AL$1,FALSE)))*$N395</f>
        <v>155.99617566417035</v>
      </c>
      <c r="AM395" s="8">
        <f>(IFERROR(VLOOKUP($D395,platts!$C$3:$AM$457,soaf_platts!AM$1+2,FALSE),VLOOKUP($C395,Lifetime!$A$2:$AK$48,2+soaf_platts!AM$1,FALSE)))*$N395</f>
        <v>141.17121975867437</v>
      </c>
      <c r="AN395" s="8">
        <f>(IFERROR(VLOOKUP($D395,platts!$C$3:$AM$457,soaf_platts!AN$1+2,FALSE),VLOOKUP($C395,Lifetime!$A$2:$AK$48,2+soaf_platts!AN$1,FALSE)))*$N395</f>
        <v>126.74318007539993</v>
      </c>
      <c r="AO395" s="8">
        <f>(IFERROR(VLOOKUP($D395,platts!$C$3:$AM$457,soaf_platts!AO$1+2,FALSE),VLOOKUP($C395,Lifetime!$A$2:$AK$48,2+soaf_platts!AO$1,FALSE)))*$N395</f>
        <v>99.580069901592495</v>
      </c>
      <c r="AP395" s="8">
        <f>(IFERROR(VLOOKUP($D395,platts!$C$3:$AM$457,soaf_platts!AP$1+2,FALSE),VLOOKUP($C395,Lifetime!$A$2:$AK$48,2+soaf_platts!AP$1,FALSE)))*$N395</f>
        <v>75.50723602936776</v>
      </c>
      <c r="AQ395" s="8">
        <f>(IFERROR(VLOOKUP($D395,platts!$C$3:$AM$457,soaf_platts!AQ$1+2,FALSE),VLOOKUP($C395,Lifetime!$A$2:$AK$48,2+soaf_platts!AQ$1,FALSE)))*$N395</f>
        <v>69.819453566035207</v>
      </c>
      <c r="AR395" s="8">
        <f>(IFERROR(VLOOKUP($D395,platts!$C$3:$AM$457,soaf_platts!AR$1+2,FALSE),VLOOKUP($C395,Lifetime!$A$2:$AK$48,2+soaf_platts!AR$1,FALSE)))*$N395</f>
        <v>69.819453566035207</v>
      </c>
      <c r="AS395" s="8">
        <f>(IFERROR(VLOOKUP($D395,platts!$C$3:$AM$457,soaf_platts!AS$1+2,FALSE),VLOOKUP($C395,Lifetime!$A$2:$AK$48,2+soaf_platts!AS$1,FALSE)))*$N395</f>
        <v>69.819453566035207</v>
      </c>
      <c r="AT395" s="8">
        <f>(IFERROR(VLOOKUP($D395,platts!$C$3:$AM$457,soaf_platts!AT$1+2,FALSE),VLOOKUP($C395,Lifetime!$A$2:$AK$48,2+soaf_platts!AT$1,FALSE)))*$N395</f>
        <v>49.70363141942827</v>
      </c>
      <c r="AU395" s="8">
        <f>(IFERROR(VLOOKUP($D395,platts!$C$3:$AM$457,soaf_platts!AU$1+2,FALSE),VLOOKUP($C395,Lifetime!$A$2:$AK$48,2+soaf_platts!AU$1,FALSE)))*$N395</f>
        <v>49.70363141942827</v>
      </c>
      <c r="AV395" s="8">
        <f>(IFERROR(VLOOKUP($D395,platts!$C$3:$AM$457,soaf_platts!AV$1+2,FALSE),VLOOKUP($C395,Lifetime!$A$2:$AK$48,2+soaf_platts!AV$1,FALSE)))*$N395</f>
        <v>47.003521064179012</v>
      </c>
      <c r="AW395" s="8">
        <f>(IFERROR(VLOOKUP($D395,platts!$C$3:$AM$457,soaf_platts!AW$1+2,FALSE),VLOOKUP($C395,Lifetime!$A$2:$AK$48,2+soaf_platts!AW$1,FALSE)))*$N395</f>
        <v>38.903189998431245</v>
      </c>
    </row>
    <row r="396" spans="1:49" x14ac:dyDescent="0.25">
      <c r="A396" s="8">
        <v>394</v>
      </c>
      <c r="B396" s="23" t="s">
        <v>47</v>
      </c>
      <c r="C396" s="21" t="s">
        <v>16</v>
      </c>
      <c r="D396" s="8" t="str">
        <f t="shared" si="24"/>
        <v>PL_OCOT</v>
      </c>
      <c r="E396" s="8">
        <f>IFERROR(VLOOKUP(D396,Data_2011!$D:$F,3,FALSE),VLOOKUP($C396,Efficiency!A395:B439,2,FALSE))</f>
        <v>0.39100000000000001</v>
      </c>
      <c r="F396" s="8">
        <f>IFERROR(VLOOKUP(D396,Data_2011!$D:$F,2,FALSE),0)</f>
        <v>1.4285714285714298E-4</v>
      </c>
      <c r="G396" s="8">
        <f t="shared" si="26"/>
        <v>0</v>
      </c>
      <c r="H396" s="8">
        <f t="shared" si="27"/>
        <v>0</v>
      </c>
      <c r="I396" s="8">
        <v>0</v>
      </c>
      <c r="J396" s="8">
        <v>0</v>
      </c>
      <c r="K396" s="8">
        <v>0</v>
      </c>
      <c r="L396" s="8">
        <f>IFERROR(VLOOKUP($D396,platts!$C$3:$AM$457,2,FALSE),0)</f>
        <v>2.4899999999999998</v>
      </c>
      <c r="M396" s="18">
        <f t="shared" si="25"/>
        <v>-2.4899999999999998</v>
      </c>
      <c r="N396" s="8">
        <f>VLOOKUP($D396,soaf!$D$2:$E$514,2,FALSE)</f>
        <v>0</v>
      </c>
      <c r="O396" s="8">
        <f>(IFERROR(VLOOKUP($D396,platts!$C$3:$AM$457,soaf_platts!O$1+2,FALSE),VLOOKUP($C396,Lifetime!$A$2:$AK$48,2+soaf_platts!O$1,FALSE)))*$N396</f>
        <v>0</v>
      </c>
      <c r="P396" s="8">
        <f>(IFERROR(VLOOKUP($D396,platts!$C$3:$AM$457,soaf_platts!P$1+2,FALSE),VLOOKUP($C396,Lifetime!$A$2:$AK$48,2+soaf_platts!P$1,FALSE)))*$N396</f>
        <v>0</v>
      </c>
      <c r="Q396" s="8">
        <f>(IFERROR(VLOOKUP($D396,platts!$C$3:$AM$457,soaf_platts!Q$1+2,FALSE),VLOOKUP($C396,Lifetime!$A$2:$AK$48,2+soaf_platts!Q$1,FALSE)))*$N396</f>
        <v>0</v>
      </c>
      <c r="R396" s="8">
        <f>(IFERROR(VLOOKUP($D396,platts!$C$3:$AM$457,soaf_platts!R$1+2,FALSE),VLOOKUP($C396,Lifetime!$A$2:$AK$48,2+soaf_platts!R$1,FALSE)))*$N396</f>
        <v>0</v>
      </c>
      <c r="S396" s="8">
        <f>(IFERROR(VLOOKUP($D396,platts!$C$3:$AM$457,soaf_platts!S$1+2,FALSE),VLOOKUP($C396,Lifetime!$A$2:$AK$48,2+soaf_platts!S$1,FALSE)))*$N396</f>
        <v>0</v>
      </c>
      <c r="T396" s="8">
        <f>(IFERROR(VLOOKUP($D396,platts!$C$3:$AM$457,soaf_platts!T$1+2,FALSE),VLOOKUP($C396,Lifetime!$A$2:$AK$48,2+soaf_platts!T$1,FALSE)))*$N396</f>
        <v>0</v>
      </c>
      <c r="U396" s="8">
        <f>(IFERROR(VLOOKUP($D396,platts!$C$3:$AM$457,soaf_platts!U$1+2,FALSE),VLOOKUP($C396,Lifetime!$A$2:$AK$48,2+soaf_platts!U$1,FALSE)))*$N396</f>
        <v>0</v>
      </c>
      <c r="V396" s="8">
        <f>(IFERROR(VLOOKUP($D396,platts!$C$3:$AM$457,soaf_platts!V$1+2,FALSE),VLOOKUP($C396,Lifetime!$A$2:$AK$48,2+soaf_platts!V$1,FALSE)))*$N396</f>
        <v>0</v>
      </c>
      <c r="W396" s="8">
        <f>(IFERROR(VLOOKUP($D396,platts!$C$3:$AM$457,soaf_platts!W$1+2,FALSE),VLOOKUP($C396,Lifetime!$A$2:$AK$48,2+soaf_platts!W$1,FALSE)))*$N396</f>
        <v>0</v>
      </c>
      <c r="X396" s="8">
        <f>(IFERROR(VLOOKUP($D396,platts!$C$3:$AM$457,soaf_platts!X$1+2,FALSE),VLOOKUP($C396,Lifetime!$A$2:$AK$48,2+soaf_platts!X$1,FALSE)))*$N396</f>
        <v>0</v>
      </c>
      <c r="Y396" s="8">
        <f>(IFERROR(VLOOKUP($D396,platts!$C$3:$AM$457,soaf_platts!Y$1+2,FALSE),VLOOKUP($C396,Lifetime!$A$2:$AK$48,2+soaf_platts!Y$1,FALSE)))*$N396</f>
        <v>0</v>
      </c>
      <c r="Z396" s="8">
        <f>(IFERROR(VLOOKUP($D396,platts!$C$3:$AM$457,soaf_platts!Z$1+2,FALSE),VLOOKUP($C396,Lifetime!$A$2:$AK$48,2+soaf_platts!Z$1,FALSE)))*$N396</f>
        <v>0</v>
      </c>
      <c r="AA396" s="8">
        <f>(IFERROR(VLOOKUP($D396,platts!$C$3:$AM$457,soaf_platts!AA$1+2,FALSE),VLOOKUP($C396,Lifetime!$A$2:$AK$48,2+soaf_platts!AA$1,FALSE)))*$N396</f>
        <v>0</v>
      </c>
      <c r="AB396" s="8">
        <f>(IFERROR(VLOOKUP($D396,platts!$C$3:$AM$457,soaf_platts!AB$1+2,FALSE),VLOOKUP($C396,Lifetime!$A$2:$AK$48,2+soaf_platts!AB$1,FALSE)))*$N396</f>
        <v>0</v>
      </c>
      <c r="AC396" s="8">
        <f>(IFERROR(VLOOKUP($D396,platts!$C$3:$AM$457,soaf_platts!AC$1+2,FALSE),VLOOKUP($C396,Lifetime!$A$2:$AK$48,2+soaf_platts!AC$1,FALSE)))*$N396</f>
        <v>0</v>
      </c>
      <c r="AD396" s="8">
        <f>(IFERROR(VLOOKUP($D396,platts!$C$3:$AM$457,soaf_platts!AD$1+2,FALSE),VLOOKUP($C396,Lifetime!$A$2:$AK$48,2+soaf_platts!AD$1,FALSE)))*$N396</f>
        <v>0</v>
      </c>
      <c r="AE396" s="8">
        <f>(IFERROR(VLOOKUP($D396,platts!$C$3:$AM$457,soaf_platts!AE$1+2,FALSE),VLOOKUP($C396,Lifetime!$A$2:$AK$48,2+soaf_platts!AE$1,FALSE)))*$N396</f>
        <v>0</v>
      </c>
      <c r="AF396" s="8">
        <f>(IFERROR(VLOOKUP($D396,platts!$C$3:$AM$457,soaf_platts!AF$1+2,FALSE),VLOOKUP($C396,Lifetime!$A$2:$AK$48,2+soaf_platts!AF$1,FALSE)))*$N396</f>
        <v>0</v>
      </c>
      <c r="AG396" s="8">
        <f>(IFERROR(VLOOKUP($D396,platts!$C$3:$AM$457,soaf_platts!AG$1+2,FALSE),VLOOKUP($C396,Lifetime!$A$2:$AK$48,2+soaf_platts!AG$1,FALSE)))*$N396</f>
        <v>0</v>
      </c>
      <c r="AH396" s="8">
        <f>(IFERROR(VLOOKUP($D396,platts!$C$3:$AM$457,soaf_platts!AH$1+2,FALSE),VLOOKUP($C396,Lifetime!$A$2:$AK$48,2+soaf_platts!AH$1,FALSE)))*$N396</f>
        <v>0</v>
      </c>
      <c r="AI396" s="8">
        <f>(IFERROR(VLOOKUP($D396,platts!$C$3:$AM$457,soaf_platts!AI$1+2,FALSE),VLOOKUP($C396,Lifetime!$A$2:$AK$48,2+soaf_platts!AI$1,FALSE)))*$N396</f>
        <v>0</v>
      </c>
      <c r="AJ396" s="8">
        <f>(IFERROR(VLOOKUP($D396,platts!$C$3:$AM$457,soaf_platts!AJ$1+2,FALSE),VLOOKUP($C396,Lifetime!$A$2:$AK$48,2+soaf_platts!AJ$1,FALSE)))*$N396</f>
        <v>0</v>
      </c>
      <c r="AK396" s="8">
        <f>(IFERROR(VLOOKUP($D396,platts!$C$3:$AM$457,soaf_platts!AK$1+2,FALSE),VLOOKUP($C396,Lifetime!$A$2:$AK$48,2+soaf_platts!AK$1,FALSE)))*$N396</f>
        <v>0</v>
      </c>
      <c r="AL396" s="8">
        <f>(IFERROR(VLOOKUP($D396,platts!$C$3:$AM$457,soaf_platts!AL$1+2,FALSE),VLOOKUP($C396,Lifetime!$A$2:$AK$48,2+soaf_platts!AL$1,FALSE)))*$N396</f>
        <v>0</v>
      </c>
      <c r="AM396" s="8">
        <f>(IFERROR(VLOOKUP($D396,platts!$C$3:$AM$457,soaf_platts!AM$1+2,FALSE),VLOOKUP($C396,Lifetime!$A$2:$AK$48,2+soaf_platts!AM$1,FALSE)))*$N396</f>
        <v>0</v>
      </c>
      <c r="AN396" s="8">
        <f>(IFERROR(VLOOKUP($D396,platts!$C$3:$AM$457,soaf_platts!AN$1+2,FALSE),VLOOKUP($C396,Lifetime!$A$2:$AK$48,2+soaf_platts!AN$1,FALSE)))*$N396</f>
        <v>0</v>
      </c>
      <c r="AO396" s="8">
        <f>(IFERROR(VLOOKUP($D396,platts!$C$3:$AM$457,soaf_platts!AO$1+2,FALSE),VLOOKUP($C396,Lifetime!$A$2:$AK$48,2+soaf_platts!AO$1,FALSE)))*$N396</f>
        <v>0</v>
      </c>
      <c r="AP396" s="8">
        <f>(IFERROR(VLOOKUP($D396,platts!$C$3:$AM$457,soaf_platts!AP$1+2,FALSE),VLOOKUP($C396,Lifetime!$A$2:$AK$48,2+soaf_platts!AP$1,FALSE)))*$N396</f>
        <v>0</v>
      </c>
      <c r="AQ396" s="8">
        <f>(IFERROR(VLOOKUP($D396,platts!$C$3:$AM$457,soaf_platts!AQ$1+2,FALSE),VLOOKUP($C396,Lifetime!$A$2:$AK$48,2+soaf_platts!AQ$1,FALSE)))*$N396</f>
        <v>0</v>
      </c>
      <c r="AR396" s="8">
        <f>(IFERROR(VLOOKUP($D396,platts!$C$3:$AM$457,soaf_platts!AR$1+2,FALSE),VLOOKUP($C396,Lifetime!$A$2:$AK$48,2+soaf_platts!AR$1,FALSE)))*$N396</f>
        <v>0</v>
      </c>
      <c r="AS396" s="8">
        <f>(IFERROR(VLOOKUP($D396,platts!$C$3:$AM$457,soaf_platts!AS$1+2,FALSE),VLOOKUP($C396,Lifetime!$A$2:$AK$48,2+soaf_platts!AS$1,FALSE)))*$N396</f>
        <v>0</v>
      </c>
      <c r="AT396" s="8">
        <f>(IFERROR(VLOOKUP($D396,platts!$C$3:$AM$457,soaf_platts!AT$1+2,FALSE),VLOOKUP($C396,Lifetime!$A$2:$AK$48,2+soaf_platts!AT$1,FALSE)))*$N396</f>
        <v>0</v>
      </c>
      <c r="AU396" s="8">
        <f>(IFERROR(VLOOKUP($D396,platts!$C$3:$AM$457,soaf_platts!AU$1+2,FALSE),VLOOKUP($C396,Lifetime!$A$2:$AK$48,2+soaf_platts!AU$1,FALSE)))*$N396</f>
        <v>0</v>
      </c>
      <c r="AV396" s="8">
        <f>(IFERROR(VLOOKUP($D396,platts!$C$3:$AM$457,soaf_platts!AV$1+2,FALSE),VLOOKUP($C396,Lifetime!$A$2:$AK$48,2+soaf_platts!AV$1,FALSE)))*$N396</f>
        <v>0</v>
      </c>
      <c r="AW396" s="8">
        <f>(IFERROR(VLOOKUP($D396,platts!$C$3:$AM$457,soaf_platts!AW$1+2,FALSE),VLOOKUP($C396,Lifetime!$A$2:$AK$48,2+soaf_platts!AW$1,FALSE)))*$N396</f>
        <v>0</v>
      </c>
    </row>
    <row r="397" spans="1:49" x14ac:dyDescent="0.25">
      <c r="A397" s="8">
        <v>395</v>
      </c>
      <c r="B397" s="23" t="s">
        <v>47</v>
      </c>
      <c r="C397" s="21" t="s">
        <v>17</v>
      </c>
      <c r="D397" s="8" t="str">
        <f t="shared" si="24"/>
        <v>PL_OilSteam</v>
      </c>
      <c r="E397" s="8">
        <f>IFERROR(VLOOKUP(D397,Data_2011!$D:$F,3,FALSE),VLOOKUP($C397,Efficiency!A396:B440,2,FALSE))</f>
        <v>0.40013321167883198</v>
      </c>
      <c r="F397" s="8">
        <f>IFERROR(VLOOKUP(D397,Data_2011!$D:$F,2,FALSE),0)</f>
        <v>3.5254171011468819E-4</v>
      </c>
      <c r="G397" s="8">
        <f t="shared" si="26"/>
        <v>0</v>
      </c>
      <c r="H397" s="8">
        <f t="shared" si="27"/>
        <v>0</v>
      </c>
      <c r="I397" s="8">
        <v>0</v>
      </c>
      <c r="J397" s="8">
        <v>0</v>
      </c>
      <c r="K397" s="8">
        <v>0</v>
      </c>
      <c r="L397" s="8">
        <f>IFERROR(VLOOKUP($D397,platts!$C$3:$AM$457,2,FALSE),0)</f>
        <v>564</v>
      </c>
      <c r="M397" s="18">
        <f t="shared" si="25"/>
        <v>-564</v>
      </c>
      <c r="N397" s="8">
        <f>VLOOKUP($D397,soaf!$D$2:$E$514,2,FALSE)</f>
        <v>0</v>
      </c>
      <c r="O397" s="8">
        <f>(IFERROR(VLOOKUP($D397,platts!$C$3:$AM$457,soaf_platts!O$1+2,FALSE),VLOOKUP($C397,Lifetime!$A$2:$AK$48,2+soaf_platts!O$1,FALSE)))*$N397</f>
        <v>0</v>
      </c>
      <c r="P397" s="8">
        <f>(IFERROR(VLOOKUP($D397,platts!$C$3:$AM$457,soaf_platts!P$1+2,FALSE),VLOOKUP($C397,Lifetime!$A$2:$AK$48,2+soaf_platts!P$1,FALSE)))*$N397</f>
        <v>0</v>
      </c>
      <c r="Q397" s="8">
        <f>(IFERROR(VLOOKUP($D397,platts!$C$3:$AM$457,soaf_platts!Q$1+2,FALSE),VLOOKUP($C397,Lifetime!$A$2:$AK$48,2+soaf_platts!Q$1,FALSE)))*$N397</f>
        <v>0</v>
      </c>
      <c r="R397" s="8">
        <f>(IFERROR(VLOOKUP($D397,platts!$C$3:$AM$457,soaf_platts!R$1+2,FALSE),VLOOKUP($C397,Lifetime!$A$2:$AK$48,2+soaf_platts!R$1,FALSE)))*$N397</f>
        <v>0</v>
      </c>
      <c r="S397" s="8">
        <f>(IFERROR(VLOOKUP($D397,platts!$C$3:$AM$457,soaf_platts!S$1+2,FALSE),VLOOKUP($C397,Lifetime!$A$2:$AK$48,2+soaf_platts!S$1,FALSE)))*$N397</f>
        <v>0</v>
      </c>
      <c r="T397" s="8">
        <f>(IFERROR(VLOOKUP($D397,platts!$C$3:$AM$457,soaf_platts!T$1+2,FALSE),VLOOKUP($C397,Lifetime!$A$2:$AK$48,2+soaf_platts!T$1,FALSE)))*$N397</f>
        <v>0</v>
      </c>
      <c r="U397" s="8">
        <f>(IFERROR(VLOOKUP($D397,platts!$C$3:$AM$457,soaf_platts!U$1+2,FALSE),VLOOKUP($C397,Lifetime!$A$2:$AK$48,2+soaf_platts!U$1,FALSE)))*$N397</f>
        <v>0</v>
      </c>
      <c r="V397" s="8">
        <f>(IFERROR(VLOOKUP($D397,platts!$C$3:$AM$457,soaf_platts!V$1+2,FALSE),VLOOKUP($C397,Lifetime!$A$2:$AK$48,2+soaf_platts!V$1,FALSE)))*$N397</f>
        <v>0</v>
      </c>
      <c r="W397" s="8">
        <f>(IFERROR(VLOOKUP($D397,platts!$C$3:$AM$457,soaf_platts!W$1+2,FALSE),VLOOKUP($C397,Lifetime!$A$2:$AK$48,2+soaf_platts!W$1,FALSE)))*$N397</f>
        <v>0</v>
      </c>
      <c r="X397" s="8">
        <f>(IFERROR(VLOOKUP($D397,platts!$C$3:$AM$457,soaf_platts!X$1+2,FALSE),VLOOKUP($C397,Lifetime!$A$2:$AK$48,2+soaf_platts!X$1,FALSE)))*$N397</f>
        <v>0</v>
      </c>
      <c r="Y397" s="8">
        <f>(IFERROR(VLOOKUP($D397,platts!$C$3:$AM$457,soaf_platts!Y$1+2,FALSE),VLOOKUP($C397,Lifetime!$A$2:$AK$48,2+soaf_platts!Y$1,FALSE)))*$N397</f>
        <v>0</v>
      </c>
      <c r="Z397" s="8">
        <f>(IFERROR(VLOOKUP($D397,platts!$C$3:$AM$457,soaf_platts!Z$1+2,FALSE),VLOOKUP($C397,Lifetime!$A$2:$AK$48,2+soaf_platts!Z$1,FALSE)))*$N397</f>
        <v>0</v>
      </c>
      <c r="AA397" s="8">
        <f>(IFERROR(VLOOKUP($D397,platts!$C$3:$AM$457,soaf_platts!AA$1+2,FALSE),VLOOKUP($C397,Lifetime!$A$2:$AK$48,2+soaf_platts!AA$1,FALSE)))*$N397</f>
        <v>0</v>
      </c>
      <c r="AB397" s="8">
        <f>(IFERROR(VLOOKUP($D397,platts!$C$3:$AM$457,soaf_platts!AB$1+2,FALSE),VLOOKUP($C397,Lifetime!$A$2:$AK$48,2+soaf_platts!AB$1,FALSE)))*$N397</f>
        <v>0</v>
      </c>
      <c r="AC397" s="8">
        <f>(IFERROR(VLOOKUP($D397,platts!$C$3:$AM$457,soaf_platts!AC$1+2,FALSE),VLOOKUP($C397,Lifetime!$A$2:$AK$48,2+soaf_platts!AC$1,FALSE)))*$N397</f>
        <v>0</v>
      </c>
      <c r="AD397" s="8">
        <f>(IFERROR(VLOOKUP($D397,platts!$C$3:$AM$457,soaf_platts!AD$1+2,FALSE),VLOOKUP($C397,Lifetime!$A$2:$AK$48,2+soaf_platts!AD$1,FALSE)))*$N397</f>
        <v>0</v>
      </c>
      <c r="AE397" s="8">
        <f>(IFERROR(VLOOKUP($D397,platts!$C$3:$AM$457,soaf_platts!AE$1+2,FALSE),VLOOKUP($C397,Lifetime!$A$2:$AK$48,2+soaf_platts!AE$1,FALSE)))*$N397</f>
        <v>0</v>
      </c>
      <c r="AF397" s="8">
        <f>(IFERROR(VLOOKUP($D397,platts!$C$3:$AM$457,soaf_platts!AF$1+2,FALSE),VLOOKUP($C397,Lifetime!$A$2:$AK$48,2+soaf_platts!AF$1,FALSE)))*$N397</f>
        <v>0</v>
      </c>
      <c r="AG397" s="8">
        <f>(IFERROR(VLOOKUP($D397,platts!$C$3:$AM$457,soaf_platts!AG$1+2,FALSE),VLOOKUP($C397,Lifetime!$A$2:$AK$48,2+soaf_platts!AG$1,FALSE)))*$N397</f>
        <v>0</v>
      </c>
      <c r="AH397" s="8">
        <f>(IFERROR(VLOOKUP($D397,platts!$C$3:$AM$457,soaf_platts!AH$1+2,FALSE),VLOOKUP($C397,Lifetime!$A$2:$AK$48,2+soaf_platts!AH$1,FALSE)))*$N397</f>
        <v>0</v>
      </c>
      <c r="AI397" s="8">
        <f>(IFERROR(VLOOKUP($D397,platts!$C$3:$AM$457,soaf_platts!AI$1+2,FALSE),VLOOKUP($C397,Lifetime!$A$2:$AK$48,2+soaf_platts!AI$1,FALSE)))*$N397</f>
        <v>0</v>
      </c>
      <c r="AJ397" s="8">
        <f>(IFERROR(VLOOKUP($D397,platts!$C$3:$AM$457,soaf_platts!AJ$1+2,FALSE),VLOOKUP($C397,Lifetime!$A$2:$AK$48,2+soaf_platts!AJ$1,FALSE)))*$N397</f>
        <v>0</v>
      </c>
      <c r="AK397" s="8">
        <f>(IFERROR(VLOOKUP($D397,platts!$C$3:$AM$457,soaf_platts!AK$1+2,FALSE),VLOOKUP($C397,Lifetime!$A$2:$AK$48,2+soaf_platts!AK$1,FALSE)))*$N397</f>
        <v>0</v>
      </c>
      <c r="AL397" s="8">
        <f>(IFERROR(VLOOKUP($D397,platts!$C$3:$AM$457,soaf_platts!AL$1+2,FALSE),VLOOKUP($C397,Lifetime!$A$2:$AK$48,2+soaf_platts!AL$1,FALSE)))*$N397</f>
        <v>0</v>
      </c>
      <c r="AM397" s="8">
        <f>(IFERROR(VLOOKUP($D397,platts!$C$3:$AM$457,soaf_platts!AM$1+2,FALSE),VLOOKUP($C397,Lifetime!$A$2:$AK$48,2+soaf_platts!AM$1,FALSE)))*$N397</f>
        <v>0</v>
      </c>
      <c r="AN397" s="8">
        <f>(IFERROR(VLOOKUP($D397,platts!$C$3:$AM$457,soaf_platts!AN$1+2,FALSE),VLOOKUP($C397,Lifetime!$A$2:$AK$48,2+soaf_platts!AN$1,FALSE)))*$N397</f>
        <v>0</v>
      </c>
      <c r="AO397" s="8">
        <f>(IFERROR(VLOOKUP($D397,platts!$C$3:$AM$457,soaf_platts!AO$1+2,FALSE),VLOOKUP($C397,Lifetime!$A$2:$AK$48,2+soaf_platts!AO$1,FALSE)))*$N397</f>
        <v>0</v>
      </c>
      <c r="AP397" s="8">
        <f>(IFERROR(VLOOKUP($D397,platts!$C$3:$AM$457,soaf_platts!AP$1+2,FALSE),VLOOKUP($C397,Lifetime!$A$2:$AK$48,2+soaf_platts!AP$1,FALSE)))*$N397</f>
        <v>0</v>
      </c>
      <c r="AQ397" s="8">
        <f>(IFERROR(VLOOKUP($D397,platts!$C$3:$AM$457,soaf_platts!AQ$1+2,FALSE),VLOOKUP($C397,Lifetime!$A$2:$AK$48,2+soaf_platts!AQ$1,FALSE)))*$N397</f>
        <v>0</v>
      </c>
      <c r="AR397" s="8">
        <f>(IFERROR(VLOOKUP($D397,platts!$C$3:$AM$457,soaf_platts!AR$1+2,FALSE),VLOOKUP($C397,Lifetime!$A$2:$AK$48,2+soaf_platts!AR$1,FALSE)))*$N397</f>
        <v>0</v>
      </c>
      <c r="AS397" s="8">
        <f>(IFERROR(VLOOKUP($D397,platts!$C$3:$AM$457,soaf_platts!AS$1+2,FALSE),VLOOKUP($C397,Lifetime!$A$2:$AK$48,2+soaf_platts!AS$1,FALSE)))*$N397</f>
        <v>0</v>
      </c>
      <c r="AT397" s="8">
        <f>(IFERROR(VLOOKUP($D397,platts!$C$3:$AM$457,soaf_platts!AT$1+2,FALSE),VLOOKUP($C397,Lifetime!$A$2:$AK$48,2+soaf_platts!AT$1,FALSE)))*$N397</f>
        <v>0</v>
      </c>
      <c r="AU397" s="8">
        <f>(IFERROR(VLOOKUP($D397,platts!$C$3:$AM$457,soaf_platts!AU$1+2,FALSE),VLOOKUP($C397,Lifetime!$A$2:$AK$48,2+soaf_platts!AU$1,FALSE)))*$N397</f>
        <v>0</v>
      </c>
      <c r="AV397" s="8">
        <f>(IFERROR(VLOOKUP($D397,platts!$C$3:$AM$457,soaf_platts!AV$1+2,FALSE),VLOOKUP($C397,Lifetime!$A$2:$AK$48,2+soaf_platts!AV$1,FALSE)))*$N397</f>
        <v>0</v>
      </c>
      <c r="AW397" s="8">
        <f>(IFERROR(VLOOKUP($D397,platts!$C$3:$AM$457,soaf_platts!AW$1+2,FALSE),VLOOKUP($C397,Lifetime!$A$2:$AK$48,2+soaf_platts!AW$1,FALSE)))*$N397</f>
        <v>0</v>
      </c>
    </row>
    <row r="398" spans="1:49" x14ac:dyDescent="0.25">
      <c r="A398" s="8">
        <v>396</v>
      </c>
      <c r="B398" s="23" t="s">
        <v>47</v>
      </c>
      <c r="C398" s="21" t="s">
        <v>991</v>
      </c>
      <c r="D398" s="8" t="str">
        <f t="shared" si="24"/>
        <v>PL_Other</v>
      </c>
      <c r="E398" s="8" t="e">
        <f>IFERROR(VLOOKUP(D398,Data_2011!$D:$F,3,FALSE),VLOOKUP($C398,Efficiency!A397:B441,2,FALSE))</f>
        <v>#N/A</v>
      </c>
      <c r="F398" s="8">
        <f>IFERROR(VLOOKUP(D398,Data_2011!$D:$F,2,FALSE),0)</f>
        <v>0</v>
      </c>
      <c r="G398" s="8">
        <f t="shared" si="26"/>
        <v>0</v>
      </c>
      <c r="H398" s="8">
        <f t="shared" si="27"/>
        <v>0</v>
      </c>
      <c r="I398" s="8">
        <v>0</v>
      </c>
      <c r="J398" s="8">
        <v>0</v>
      </c>
      <c r="K398" s="8">
        <v>0</v>
      </c>
      <c r="L398" s="8">
        <f>IFERROR(VLOOKUP($D398,platts!$C$3:$AM$457,2,FALSE),0)</f>
        <v>0</v>
      </c>
      <c r="M398" s="18">
        <f t="shared" si="25"/>
        <v>2321.0819999999994</v>
      </c>
      <c r="N398" s="8">
        <f>VLOOKUP($D398,soaf!$D$2:$E$514,2,FALSE)</f>
        <v>2321.0819999999994</v>
      </c>
      <c r="O398" s="8">
        <f>(IFERROR(VLOOKUP($D398,platts!$C$3:$AM$457,soaf_platts!O$1+2,FALSE),VLOOKUP($C398,Lifetime!$A$2:$AK$48,2+soaf_platts!O$1,FALSE)))*$N398</f>
        <v>2321.0819999999994</v>
      </c>
      <c r="P398" s="8">
        <f>(IFERROR(VLOOKUP($D398,platts!$C$3:$AM$457,soaf_platts!P$1+2,FALSE),VLOOKUP($C398,Lifetime!$A$2:$AK$48,2+soaf_platts!P$1,FALSE)))*$N398</f>
        <v>2088.9737999999998</v>
      </c>
      <c r="Q398" s="8">
        <f>(IFERROR(VLOOKUP($D398,platts!$C$3:$AM$457,soaf_platts!Q$1+2,FALSE),VLOOKUP($C398,Lifetime!$A$2:$AK$48,2+soaf_platts!Q$1,FALSE)))*$N398</f>
        <v>1856.8655999999996</v>
      </c>
      <c r="R398" s="8">
        <f>(IFERROR(VLOOKUP($D398,platts!$C$3:$AM$457,soaf_platts!R$1+2,FALSE),VLOOKUP($C398,Lifetime!$A$2:$AK$48,2+soaf_platts!R$1,FALSE)))*$N398</f>
        <v>1624.7573999999995</v>
      </c>
      <c r="S398" s="8">
        <f>(IFERROR(VLOOKUP($D398,platts!$C$3:$AM$457,soaf_platts!S$1+2,FALSE),VLOOKUP($C398,Lifetime!$A$2:$AK$48,2+soaf_platts!S$1,FALSE)))*$N398</f>
        <v>1392.6491999999996</v>
      </c>
      <c r="T398" s="8">
        <f>(IFERROR(VLOOKUP($D398,platts!$C$3:$AM$457,soaf_platts!T$1+2,FALSE),VLOOKUP($C398,Lifetime!$A$2:$AK$48,2+soaf_platts!T$1,FALSE)))*$N398</f>
        <v>1160.5409999999997</v>
      </c>
      <c r="U398" s="8">
        <f>(IFERROR(VLOOKUP($D398,platts!$C$3:$AM$457,soaf_platts!U$1+2,FALSE),VLOOKUP($C398,Lifetime!$A$2:$AK$48,2+soaf_platts!U$1,FALSE)))*$N398</f>
        <v>928.43279999999982</v>
      </c>
      <c r="V398" s="8">
        <f>(IFERROR(VLOOKUP($D398,platts!$C$3:$AM$457,soaf_platts!V$1+2,FALSE),VLOOKUP($C398,Lifetime!$A$2:$AK$48,2+soaf_platts!V$1,FALSE)))*$N398</f>
        <v>696.3245999999998</v>
      </c>
      <c r="W398" s="8">
        <f>(IFERROR(VLOOKUP($D398,platts!$C$3:$AM$457,soaf_platts!W$1+2,FALSE),VLOOKUP($C398,Lifetime!$A$2:$AK$48,2+soaf_platts!W$1,FALSE)))*$N398</f>
        <v>464.21639999999991</v>
      </c>
      <c r="X398" s="8">
        <f>(IFERROR(VLOOKUP($D398,platts!$C$3:$AM$457,soaf_platts!X$1+2,FALSE),VLOOKUP($C398,Lifetime!$A$2:$AK$48,2+soaf_platts!X$1,FALSE)))*$N398</f>
        <v>232.10819999999995</v>
      </c>
      <c r="Y398" s="8">
        <f>(IFERROR(VLOOKUP($D398,platts!$C$3:$AM$457,soaf_platts!Y$1+2,FALSE),VLOOKUP($C398,Lifetime!$A$2:$AK$48,2+soaf_platts!Y$1,FALSE)))*$N398</f>
        <v>0</v>
      </c>
      <c r="Z398" s="8">
        <f>(IFERROR(VLOOKUP($D398,platts!$C$3:$AM$457,soaf_platts!Z$1+2,FALSE),VLOOKUP($C398,Lifetime!$A$2:$AK$48,2+soaf_platts!Z$1,FALSE)))*$N398</f>
        <v>0</v>
      </c>
      <c r="AA398" s="8">
        <f>(IFERROR(VLOOKUP($D398,platts!$C$3:$AM$457,soaf_platts!AA$1+2,FALSE),VLOOKUP($C398,Lifetime!$A$2:$AK$48,2+soaf_platts!AA$1,FALSE)))*$N398</f>
        <v>0</v>
      </c>
      <c r="AB398" s="8">
        <f>(IFERROR(VLOOKUP($D398,platts!$C$3:$AM$457,soaf_platts!AB$1+2,FALSE),VLOOKUP($C398,Lifetime!$A$2:$AK$48,2+soaf_platts!AB$1,FALSE)))*$N398</f>
        <v>0</v>
      </c>
      <c r="AC398" s="8">
        <f>(IFERROR(VLOOKUP($D398,platts!$C$3:$AM$457,soaf_platts!AC$1+2,FALSE),VLOOKUP($C398,Lifetime!$A$2:$AK$48,2+soaf_platts!AC$1,FALSE)))*$N398</f>
        <v>0</v>
      </c>
      <c r="AD398" s="8">
        <f>(IFERROR(VLOOKUP($D398,platts!$C$3:$AM$457,soaf_platts!AD$1+2,FALSE),VLOOKUP($C398,Lifetime!$A$2:$AK$48,2+soaf_platts!AD$1,FALSE)))*$N398</f>
        <v>0</v>
      </c>
      <c r="AE398" s="8">
        <f>(IFERROR(VLOOKUP($D398,platts!$C$3:$AM$457,soaf_platts!AE$1+2,FALSE),VLOOKUP($C398,Lifetime!$A$2:$AK$48,2+soaf_platts!AE$1,FALSE)))*$N398</f>
        <v>0</v>
      </c>
      <c r="AF398" s="8">
        <f>(IFERROR(VLOOKUP($D398,platts!$C$3:$AM$457,soaf_platts!AF$1+2,FALSE),VLOOKUP($C398,Lifetime!$A$2:$AK$48,2+soaf_platts!AF$1,FALSE)))*$N398</f>
        <v>0</v>
      </c>
      <c r="AG398" s="8">
        <f>(IFERROR(VLOOKUP($D398,platts!$C$3:$AM$457,soaf_platts!AG$1+2,FALSE),VLOOKUP($C398,Lifetime!$A$2:$AK$48,2+soaf_platts!AG$1,FALSE)))*$N398</f>
        <v>0</v>
      </c>
      <c r="AH398" s="8">
        <f>(IFERROR(VLOOKUP($D398,platts!$C$3:$AM$457,soaf_platts!AH$1+2,FALSE),VLOOKUP($C398,Lifetime!$A$2:$AK$48,2+soaf_platts!AH$1,FALSE)))*$N398</f>
        <v>0</v>
      </c>
      <c r="AI398" s="8">
        <f>(IFERROR(VLOOKUP($D398,platts!$C$3:$AM$457,soaf_platts!AI$1+2,FALSE),VLOOKUP($C398,Lifetime!$A$2:$AK$48,2+soaf_platts!AI$1,FALSE)))*$N398</f>
        <v>0</v>
      </c>
      <c r="AJ398" s="8">
        <f>(IFERROR(VLOOKUP($D398,platts!$C$3:$AM$457,soaf_platts!AJ$1+2,FALSE),VLOOKUP($C398,Lifetime!$A$2:$AK$48,2+soaf_platts!AJ$1,FALSE)))*$N398</f>
        <v>0</v>
      </c>
      <c r="AK398" s="8">
        <f>(IFERROR(VLOOKUP($D398,platts!$C$3:$AM$457,soaf_platts!AK$1+2,FALSE),VLOOKUP($C398,Lifetime!$A$2:$AK$48,2+soaf_platts!AK$1,FALSE)))*$N398</f>
        <v>0</v>
      </c>
      <c r="AL398" s="8">
        <f>(IFERROR(VLOOKUP($D398,platts!$C$3:$AM$457,soaf_platts!AL$1+2,FALSE),VLOOKUP($C398,Lifetime!$A$2:$AK$48,2+soaf_platts!AL$1,FALSE)))*$N398</f>
        <v>0</v>
      </c>
      <c r="AM398" s="8">
        <f>(IFERROR(VLOOKUP($D398,platts!$C$3:$AM$457,soaf_platts!AM$1+2,FALSE),VLOOKUP($C398,Lifetime!$A$2:$AK$48,2+soaf_platts!AM$1,FALSE)))*$N398</f>
        <v>0</v>
      </c>
      <c r="AN398" s="8">
        <f>(IFERROR(VLOOKUP($D398,platts!$C$3:$AM$457,soaf_platts!AN$1+2,FALSE),VLOOKUP($C398,Lifetime!$A$2:$AK$48,2+soaf_platts!AN$1,FALSE)))*$N398</f>
        <v>0</v>
      </c>
      <c r="AO398" s="8">
        <f>(IFERROR(VLOOKUP($D398,platts!$C$3:$AM$457,soaf_platts!AO$1+2,FALSE),VLOOKUP($C398,Lifetime!$A$2:$AK$48,2+soaf_platts!AO$1,FALSE)))*$N398</f>
        <v>0</v>
      </c>
      <c r="AP398" s="8">
        <f>(IFERROR(VLOOKUP($D398,platts!$C$3:$AM$457,soaf_platts!AP$1+2,FALSE),VLOOKUP($C398,Lifetime!$A$2:$AK$48,2+soaf_platts!AP$1,FALSE)))*$N398</f>
        <v>0</v>
      </c>
      <c r="AQ398" s="8">
        <f>(IFERROR(VLOOKUP($D398,platts!$C$3:$AM$457,soaf_platts!AQ$1+2,FALSE),VLOOKUP($C398,Lifetime!$A$2:$AK$48,2+soaf_platts!AQ$1,FALSE)))*$N398</f>
        <v>0</v>
      </c>
      <c r="AR398" s="8">
        <f>(IFERROR(VLOOKUP($D398,platts!$C$3:$AM$457,soaf_platts!AR$1+2,FALSE),VLOOKUP($C398,Lifetime!$A$2:$AK$48,2+soaf_platts!AR$1,FALSE)))*$N398</f>
        <v>0</v>
      </c>
      <c r="AS398" s="8">
        <f>(IFERROR(VLOOKUP($D398,platts!$C$3:$AM$457,soaf_platts!AS$1+2,FALSE),VLOOKUP($C398,Lifetime!$A$2:$AK$48,2+soaf_platts!AS$1,FALSE)))*$N398</f>
        <v>0</v>
      </c>
      <c r="AT398" s="8">
        <f>(IFERROR(VLOOKUP($D398,platts!$C$3:$AM$457,soaf_platts!AT$1+2,FALSE),VLOOKUP($C398,Lifetime!$A$2:$AK$48,2+soaf_platts!AT$1,FALSE)))*$N398</f>
        <v>0</v>
      </c>
      <c r="AU398" s="8">
        <f>(IFERROR(VLOOKUP($D398,platts!$C$3:$AM$457,soaf_platts!AU$1+2,FALSE),VLOOKUP($C398,Lifetime!$A$2:$AK$48,2+soaf_platts!AU$1,FALSE)))*$N398</f>
        <v>0</v>
      </c>
      <c r="AV398" s="8">
        <f>(IFERROR(VLOOKUP($D398,platts!$C$3:$AM$457,soaf_platts!AV$1+2,FALSE),VLOOKUP($C398,Lifetime!$A$2:$AK$48,2+soaf_platts!AV$1,FALSE)))*$N398</f>
        <v>0</v>
      </c>
      <c r="AW398" s="8">
        <f>(IFERROR(VLOOKUP($D398,platts!$C$3:$AM$457,soaf_platts!AW$1+2,FALSE),VLOOKUP($C398,Lifetime!$A$2:$AK$48,2+soaf_platts!AW$1,FALSE)))*$N398</f>
        <v>0</v>
      </c>
    </row>
    <row r="399" spans="1:49" x14ac:dyDescent="0.25">
      <c r="A399" s="8">
        <v>397</v>
      </c>
      <c r="B399" s="23" t="s">
        <v>47</v>
      </c>
      <c r="C399" s="21" t="s">
        <v>6</v>
      </c>
      <c r="D399" s="8" t="str">
        <f t="shared" si="24"/>
        <v>PL_PSP</v>
      </c>
      <c r="E399" s="8">
        <f>IFERROR(VLOOKUP(D399,Data_2011!$D:$F,3,FALSE),VLOOKUP($C399,Efficiency!A398:B442,2,FALSE))</f>
        <v>0.75</v>
      </c>
      <c r="F399" s="8">
        <f>IFERROR(VLOOKUP(D399,Data_2011!$D:$F,2,FALSE),0)</f>
        <v>0</v>
      </c>
      <c r="G399" s="8">
        <f t="shared" si="26"/>
        <v>1</v>
      </c>
      <c r="H399" s="8">
        <f t="shared" si="27"/>
        <v>8</v>
      </c>
      <c r="I399" s="8">
        <v>0</v>
      </c>
      <c r="J399" s="8">
        <v>0</v>
      </c>
      <c r="K399" s="8">
        <v>0</v>
      </c>
      <c r="L399" s="8">
        <f>IFERROR(VLOOKUP($D399,platts!$C$3:$AM$457,2,FALSE),0)</f>
        <v>1466.1</v>
      </c>
      <c r="M399" s="18">
        <f t="shared" si="25"/>
        <v>-53.100000000000136</v>
      </c>
      <c r="N399" s="8">
        <f>VLOOKUP($D399,soaf!$D$2:$E$514,2,FALSE)</f>
        <v>1412.9999999999998</v>
      </c>
      <c r="O399" s="8">
        <f>(IFERROR(VLOOKUP($D399,platts!$C$3:$AM$457,soaf_platts!O$1+2,FALSE),VLOOKUP($C399,Lifetime!$A$2:$AK$48,2+soaf_platts!O$1,FALSE)))*$N399</f>
        <v>1412.9999999999998</v>
      </c>
      <c r="P399" s="8">
        <f>(IFERROR(VLOOKUP($D399,platts!$C$3:$AM$457,soaf_platts!P$1+2,FALSE),VLOOKUP($C399,Lifetime!$A$2:$AK$48,2+soaf_platts!P$1,FALSE)))*$N399</f>
        <v>1412.9999999999998</v>
      </c>
      <c r="Q399" s="8">
        <f>(IFERROR(VLOOKUP($D399,platts!$C$3:$AM$457,soaf_platts!Q$1+2,FALSE),VLOOKUP($C399,Lifetime!$A$2:$AK$48,2+soaf_platts!Q$1,FALSE)))*$N399</f>
        <v>1412.9999999999998</v>
      </c>
      <c r="R399" s="8">
        <f>(IFERROR(VLOOKUP($D399,platts!$C$3:$AM$457,soaf_platts!R$1+2,FALSE),VLOOKUP($C399,Lifetime!$A$2:$AK$48,2+soaf_platts!R$1,FALSE)))*$N399</f>
        <v>1412.9999999999998</v>
      </c>
      <c r="S399" s="8">
        <f>(IFERROR(VLOOKUP($D399,platts!$C$3:$AM$457,soaf_platts!S$1+2,FALSE),VLOOKUP($C399,Lifetime!$A$2:$AK$48,2+soaf_platts!S$1,FALSE)))*$N399</f>
        <v>1412.9999999999998</v>
      </c>
      <c r="T399" s="8">
        <f>(IFERROR(VLOOKUP($D399,platts!$C$3:$AM$457,soaf_platts!T$1+2,FALSE),VLOOKUP($C399,Lifetime!$A$2:$AK$48,2+soaf_platts!T$1,FALSE)))*$N399</f>
        <v>1412.9999999999998</v>
      </c>
      <c r="U399" s="8">
        <f>(IFERROR(VLOOKUP($D399,platts!$C$3:$AM$457,soaf_platts!U$1+2,FALSE),VLOOKUP($C399,Lifetime!$A$2:$AK$48,2+soaf_platts!U$1,FALSE)))*$N399</f>
        <v>1412.9999999999998</v>
      </c>
      <c r="V399" s="8">
        <f>(IFERROR(VLOOKUP($D399,platts!$C$3:$AM$457,soaf_platts!V$1+2,FALSE),VLOOKUP($C399,Lifetime!$A$2:$AK$48,2+soaf_platts!V$1,FALSE)))*$N399</f>
        <v>1412.9999999999998</v>
      </c>
      <c r="W399" s="8">
        <f>(IFERROR(VLOOKUP($D399,platts!$C$3:$AM$457,soaf_platts!W$1+2,FALSE),VLOOKUP($C399,Lifetime!$A$2:$AK$48,2+soaf_platts!W$1,FALSE)))*$N399</f>
        <v>1412.9999999999998</v>
      </c>
      <c r="X399" s="8">
        <f>(IFERROR(VLOOKUP($D399,platts!$C$3:$AM$457,soaf_platts!X$1+2,FALSE),VLOOKUP($C399,Lifetime!$A$2:$AK$48,2+soaf_platts!X$1,FALSE)))*$N399</f>
        <v>1412.9999999999998</v>
      </c>
      <c r="Y399" s="8">
        <f>(IFERROR(VLOOKUP($D399,platts!$C$3:$AM$457,soaf_platts!Y$1+2,FALSE),VLOOKUP($C399,Lifetime!$A$2:$AK$48,2+soaf_platts!Y$1,FALSE)))*$N399</f>
        <v>1412.9999999999998</v>
      </c>
      <c r="Z399" s="8">
        <f>(IFERROR(VLOOKUP($D399,platts!$C$3:$AM$457,soaf_platts!Z$1+2,FALSE),VLOOKUP($C399,Lifetime!$A$2:$AK$48,2+soaf_platts!Z$1,FALSE)))*$N399</f>
        <v>1412.9999999999998</v>
      </c>
      <c r="AA399" s="8">
        <f>(IFERROR(VLOOKUP($D399,platts!$C$3:$AM$457,soaf_platts!AA$1+2,FALSE),VLOOKUP($C399,Lifetime!$A$2:$AK$48,2+soaf_platts!AA$1,FALSE)))*$N399</f>
        <v>1412.9999999999998</v>
      </c>
      <c r="AB399" s="8">
        <f>(IFERROR(VLOOKUP($D399,platts!$C$3:$AM$457,soaf_platts!AB$1+2,FALSE),VLOOKUP($C399,Lifetime!$A$2:$AK$48,2+soaf_platts!AB$1,FALSE)))*$N399</f>
        <v>1412.9999999999998</v>
      </c>
      <c r="AC399" s="8">
        <f>(IFERROR(VLOOKUP($D399,platts!$C$3:$AM$457,soaf_platts!AC$1+2,FALSE),VLOOKUP($C399,Lifetime!$A$2:$AK$48,2+soaf_platts!AC$1,FALSE)))*$N399</f>
        <v>1412.9999999999998</v>
      </c>
      <c r="AD399" s="8">
        <f>(IFERROR(VLOOKUP($D399,platts!$C$3:$AM$457,soaf_platts!AD$1+2,FALSE),VLOOKUP($C399,Lifetime!$A$2:$AK$48,2+soaf_platts!AD$1,FALSE)))*$N399</f>
        <v>1412.9999999999998</v>
      </c>
      <c r="AE399" s="8">
        <f>(IFERROR(VLOOKUP($D399,platts!$C$3:$AM$457,soaf_platts!AE$1+2,FALSE),VLOOKUP($C399,Lifetime!$A$2:$AK$48,2+soaf_platts!AE$1,FALSE)))*$N399</f>
        <v>1412.9999999999998</v>
      </c>
      <c r="AF399" s="8">
        <f>(IFERROR(VLOOKUP($D399,platts!$C$3:$AM$457,soaf_platts!AF$1+2,FALSE),VLOOKUP($C399,Lifetime!$A$2:$AK$48,2+soaf_platts!AF$1,FALSE)))*$N399</f>
        <v>1412.9999999999998</v>
      </c>
      <c r="AG399" s="8">
        <f>(IFERROR(VLOOKUP($D399,platts!$C$3:$AM$457,soaf_platts!AG$1+2,FALSE),VLOOKUP($C399,Lifetime!$A$2:$AK$48,2+soaf_platts!AG$1,FALSE)))*$N399</f>
        <v>1412.9999999999998</v>
      </c>
      <c r="AH399" s="8">
        <f>(IFERROR(VLOOKUP($D399,platts!$C$3:$AM$457,soaf_platts!AH$1+2,FALSE),VLOOKUP($C399,Lifetime!$A$2:$AK$48,2+soaf_platts!AH$1,FALSE)))*$N399</f>
        <v>1412.9999999999998</v>
      </c>
      <c r="AI399" s="8">
        <f>(IFERROR(VLOOKUP($D399,platts!$C$3:$AM$457,soaf_platts!AI$1+2,FALSE),VLOOKUP($C399,Lifetime!$A$2:$AK$48,2+soaf_platts!AI$1,FALSE)))*$N399</f>
        <v>1412.9999999999998</v>
      </c>
      <c r="AJ399" s="8">
        <f>(IFERROR(VLOOKUP($D399,platts!$C$3:$AM$457,soaf_platts!AJ$1+2,FALSE),VLOOKUP($C399,Lifetime!$A$2:$AK$48,2+soaf_platts!AJ$1,FALSE)))*$N399</f>
        <v>1412.9999999999998</v>
      </c>
      <c r="AK399" s="8">
        <f>(IFERROR(VLOOKUP($D399,platts!$C$3:$AM$457,soaf_platts!AK$1+2,FALSE),VLOOKUP($C399,Lifetime!$A$2:$AK$48,2+soaf_platts!AK$1,FALSE)))*$N399</f>
        <v>1412.9999999999998</v>
      </c>
      <c r="AL399" s="8">
        <f>(IFERROR(VLOOKUP($D399,platts!$C$3:$AM$457,soaf_platts!AL$1+2,FALSE),VLOOKUP($C399,Lifetime!$A$2:$AK$48,2+soaf_platts!AL$1,FALSE)))*$N399</f>
        <v>1412.9999999999998</v>
      </c>
      <c r="AM399" s="8">
        <f>(IFERROR(VLOOKUP($D399,platts!$C$3:$AM$457,soaf_platts!AM$1+2,FALSE),VLOOKUP($C399,Lifetime!$A$2:$AK$48,2+soaf_platts!AM$1,FALSE)))*$N399</f>
        <v>1412.9999999999998</v>
      </c>
      <c r="AN399" s="8">
        <f>(IFERROR(VLOOKUP($D399,platts!$C$3:$AM$457,soaf_platts!AN$1+2,FALSE),VLOOKUP($C399,Lifetime!$A$2:$AK$48,2+soaf_platts!AN$1,FALSE)))*$N399</f>
        <v>1412.9999999999998</v>
      </c>
      <c r="AO399" s="8">
        <f>(IFERROR(VLOOKUP($D399,platts!$C$3:$AM$457,soaf_platts!AO$1+2,FALSE),VLOOKUP($C399,Lifetime!$A$2:$AK$48,2+soaf_platts!AO$1,FALSE)))*$N399</f>
        <v>1412.9999999999998</v>
      </c>
      <c r="AP399" s="8">
        <f>(IFERROR(VLOOKUP($D399,platts!$C$3:$AM$457,soaf_platts!AP$1+2,FALSE),VLOOKUP($C399,Lifetime!$A$2:$AK$48,2+soaf_platts!AP$1,FALSE)))*$N399</f>
        <v>1412.9999999999998</v>
      </c>
      <c r="AQ399" s="8">
        <f>(IFERROR(VLOOKUP($D399,platts!$C$3:$AM$457,soaf_platts!AQ$1+2,FALSE),VLOOKUP($C399,Lifetime!$A$2:$AK$48,2+soaf_platts!AQ$1,FALSE)))*$N399</f>
        <v>1412.9999999999998</v>
      </c>
      <c r="AR399" s="8">
        <f>(IFERROR(VLOOKUP($D399,platts!$C$3:$AM$457,soaf_platts!AR$1+2,FALSE),VLOOKUP($C399,Lifetime!$A$2:$AK$48,2+soaf_platts!AR$1,FALSE)))*$N399</f>
        <v>1412.9999999999998</v>
      </c>
      <c r="AS399" s="8">
        <f>(IFERROR(VLOOKUP($D399,platts!$C$3:$AM$457,soaf_platts!AS$1+2,FALSE),VLOOKUP($C399,Lifetime!$A$2:$AK$48,2+soaf_platts!AS$1,FALSE)))*$N399</f>
        <v>1412.9999999999998</v>
      </c>
      <c r="AT399" s="8">
        <f>(IFERROR(VLOOKUP($D399,platts!$C$3:$AM$457,soaf_platts!AT$1+2,FALSE),VLOOKUP($C399,Lifetime!$A$2:$AK$48,2+soaf_platts!AT$1,FALSE)))*$N399</f>
        <v>1412.9999999999998</v>
      </c>
      <c r="AU399" s="8">
        <f>(IFERROR(VLOOKUP($D399,platts!$C$3:$AM$457,soaf_platts!AU$1+2,FALSE),VLOOKUP($C399,Lifetime!$A$2:$AK$48,2+soaf_platts!AU$1,FALSE)))*$N399</f>
        <v>1412.9999999999998</v>
      </c>
      <c r="AV399" s="8">
        <f>(IFERROR(VLOOKUP($D399,platts!$C$3:$AM$457,soaf_platts!AV$1+2,FALSE),VLOOKUP($C399,Lifetime!$A$2:$AK$48,2+soaf_platts!AV$1,FALSE)))*$N399</f>
        <v>1412.9999999999998</v>
      </c>
      <c r="AW399" s="8">
        <f>(IFERROR(VLOOKUP($D399,platts!$C$3:$AM$457,soaf_platts!AW$1+2,FALSE),VLOOKUP($C399,Lifetime!$A$2:$AK$48,2+soaf_platts!AW$1,FALSE)))*$N399</f>
        <v>1412.9999999999998</v>
      </c>
    </row>
    <row r="400" spans="1:49" x14ac:dyDescent="0.25">
      <c r="A400" s="8">
        <v>398</v>
      </c>
      <c r="B400" s="23" t="s">
        <v>47</v>
      </c>
      <c r="C400" s="21" t="s">
        <v>12</v>
      </c>
      <c r="D400" s="8" t="str">
        <f t="shared" si="24"/>
        <v>PL_RoR</v>
      </c>
      <c r="E400" s="8">
        <f>IFERROR(VLOOKUP(D400,Data_2011!$D:$F,3,FALSE),VLOOKUP($C400,Efficiency!A399:B443,2,FALSE))</f>
        <v>1</v>
      </c>
      <c r="F400" s="8">
        <f>IFERROR(VLOOKUP(D400,Data_2011!$D:$F,2,FALSE),0)</f>
        <v>0</v>
      </c>
      <c r="G400" s="8">
        <f t="shared" si="26"/>
        <v>0</v>
      </c>
      <c r="H400" s="8">
        <f t="shared" si="27"/>
        <v>0</v>
      </c>
      <c r="I400" s="8">
        <v>0</v>
      </c>
      <c r="J400" s="8">
        <v>0</v>
      </c>
      <c r="K400" s="8">
        <v>0</v>
      </c>
      <c r="L400" s="8">
        <f>IFERROR(VLOOKUP($D400,platts!$C$3:$AM$457,2,FALSE),0)</f>
        <v>821.14999999999873</v>
      </c>
      <c r="M400" s="18">
        <f t="shared" si="25"/>
        <v>137.85000000000127</v>
      </c>
      <c r="N400" s="8">
        <f>VLOOKUP($D400,soaf!$D$2:$E$514,2,FALSE)</f>
        <v>959</v>
      </c>
      <c r="O400" s="8">
        <f>(IFERROR(VLOOKUP($D400,platts!$C$3:$AM$457,soaf_platts!O$1+2,FALSE),VLOOKUP($C400,Lifetime!$A$2:$AK$48,2+soaf_platts!O$1,FALSE)))*$N400</f>
        <v>903.12305303537789</v>
      </c>
      <c r="P400" s="8">
        <f>(IFERROR(VLOOKUP($D400,platts!$C$3:$AM$457,soaf_platts!P$1+2,FALSE),VLOOKUP($C400,Lifetime!$A$2:$AK$48,2+soaf_platts!P$1,FALSE)))*$N400</f>
        <v>901.72160384826236</v>
      </c>
      <c r="Q400" s="8">
        <f>(IFERROR(VLOOKUP($D400,platts!$C$3:$AM$457,soaf_platts!Q$1+2,FALSE),VLOOKUP($C400,Lifetime!$A$2:$AK$48,2+soaf_platts!Q$1,FALSE)))*$N400</f>
        <v>901.72160384826236</v>
      </c>
      <c r="R400" s="8">
        <f>(IFERROR(VLOOKUP($D400,platts!$C$3:$AM$457,soaf_platts!R$1+2,FALSE),VLOOKUP($C400,Lifetime!$A$2:$AK$48,2+soaf_platts!R$1,FALSE)))*$N400</f>
        <v>901.72160384826236</v>
      </c>
      <c r="S400" s="8">
        <f>(IFERROR(VLOOKUP($D400,platts!$C$3:$AM$457,soaf_platts!S$1+2,FALSE),VLOOKUP($C400,Lifetime!$A$2:$AK$48,2+soaf_platts!S$1,FALSE)))*$N400</f>
        <v>901.72160384826236</v>
      </c>
      <c r="T400" s="8">
        <f>(IFERROR(VLOOKUP($D400,platts!$C$3:$AM$457,soaf_platts!T$1+2,FALSE),VLOOKUP($C400,Lifetime!$A$2:$AK$48,2+soaf_platts!T$1,FALSE)))*$N400</f>
        <v>901.72160384826236</v>
      </c>
      <c r="U400" s="8">
        <f>(IFERROR(VLOOKUP($D400,platts!$C$3:$AM$457,soaf_platts!U$1+2,FALSE),VLOOKUP($C400,Lifetime!$A$2:$AK$48,2+soaf_platts!U$1,FALSE)))*$N400</f>
        <v>898.08367533337457</v>
      </c>
      <c r="V400" s="8">
        <f>(IFERROR(VLOOKUP($D400,platts!$C$3:$AM$457,soaf_platts!V$1+2,FALSE),VLOOKUP($C400,Lifetime!$A$2:$AK$48,2+soaf_platts!V$1,FALSE)))*$N400</f>
        <v>893.98443646106159</v>
      </c>
      <c r="W400" s="8">
        <f>(IFERROR(VLOOKUP($D400,platts!$C$3:$AM$457,soaf_platts!W$1+2,FALSE),VLOOKUP($C400,Lifetime!$A$2:$AK$48,2+soaf_platts!W$1,FALSE)))*$N400</f>
        <v>870.01965536138425</v>
      </c>
      <c r="X400" s="8">
        <f>(IFERROR(VLOOKUP($D400,platts!$C$3:$AM$457,soaf_platts!X$1+2,FALSE),VLOOKUP($C400,Lifetime!$A$2:$AK$48,2+soaf_platts!X$1,FALSE)))*$N400</f>
        <v>865.83749741216684</v>
      </c>
      <c r="Y400" s="8">
        <f>(IFERROR(VLOOKUP($D400,platts!$C$3:$AM$457,soaf_platts!Y$1+2,FALSE),VLOOKUP($C400,Lifetime!$A$2:$AK$48,2+soaf_platts!Y$1,FALSE)))*$N400</f>
        <v>864.78641052183013</v>
      </c>
      <c r="Z400" s="8">
        <f>(IFERROR(VLOOKUP($D400,platts!$C$3:$AM$457,soaf_platts!Z$1+2,FALSE),VLOOKUP($C400,Lifetime!$A$2:$AK$48,2+soaf_platts!Z$1,FALSE)))*$N400</f>
        <v>856.50034220300893</v>
      </c>
      <c r="AA400" s="8">
        <f>(IFERROR(VLOOKUP($D400,platts!$C$3:$AM$457,soaf_platts!AA$1+2,FALSE),VLOOKUP($C400,Lifetime!$A$2:$AK$48,2+soaf_platts!AA$1,FALSE)))*$N400</f>
        <v>856.50034220300893</v>
      </c>
      <c r="AB400" s="8">
        <f>(IFERROR(VLOOKUP($D400,platts!$C$3:$AM$457,soaf_platts!AB$1+2,FALSE),VLOOKUP($C400,Lifetime!$A$2:$AK$48,2+soaf_platts!AB$1,FALSE)))*$N400</f>
        <v>844.93838640930505</v>
      </c>
      <c r="AC400" s="8">
        <f>(IFERROR(VLOOKUP($D400,platts!$C$3:$AM$457,soaf_platts!AC$1+2,FALSE),VLOOKUP($C400,Lifetime!$A$2:$AK$48,2+soaf_platts!AC$1,FALSE)))*$N400</f>
        <v>843.30336235767004</v>
      </c>
      <c r="AD400" s="8">
        <f>(IFERROR(VLOOKUP($D400,platts!$C$3:$AM$457,soaf_platts!AD$1+2,FALSE),VLOOKUP($C400,Lifetime!$A$2:$AK$48,2+soaf_platts!AD$1,FALSE)))*$N400</f>
        <v>843.30336235767004</v>
      </c>
      <c r="AE400" s="8">
        <f>(IFERROR(VLOOKUP($D400,platts!$C$3:$AM$457,soaf_platts!AE$1+2,FALSE),VLOOKUP($C400,Lifetime!$A$2:$AK$48,2+soaf_platts!AE$1,FALSE)))*$N400</f>
        <v>837.58311392559312</v>
      </c>
      <c r="AF400" s="8">
        <f>(IFERROR(VLOOKUP($D400,platts!$C$3:$AM$457,soaf_platts!AF$1+2,FALSE),VLOOKUP($C400,Lifetime!$A$2:$AK$48,2+soaf_platts!AF$1,FALSE)))*$N400</f>
        <v>837.58311392559312</v>
      </c>
      <c r="AG400" s="8">
        <f>(IFERROR(VLOOKUP($D400,platts!$C$3:$AM$457,soaf_platts!AG$1+2,FALSE),VLOOKUP($C400,Lifetime!$A$2:$AK$48,2+soaf_platts!AG$1,FALSE)))*$N400</f>
        <v>835.8780174146026</v>
      </c>
      <c r="AH400" s="8">
        <f>(IFERROR(VLOOKUP($D400,platts!$C$3:$AM$457,soaf_platts!AH$1+2,FALSE),VLOOKUP($C400,Lifetime!$A$2:$AK$48,2+soaf_platts!AH$1,FALSE)))*$N400</f>
        <v>833.8389088473491</v>
      </c>
      <c r="AI400" s="8">
        <f>(IFERROR(VLOOKUP($D400,platts!$C$3:$AM$457,soaf_platts!AI$1+2,FALSE),VLOOKUP($C400,Lifetime!$A$2:$AK$48,2+soaf_platts!AI$1,FALSE)))*$N400</f>
        <v>830.35864336601196</v>
      </c>
      <c r="AJ400" s="8">
        <f>(IFERROR(VLOOKUP($D400,platts!$C$3:$AM$457,soaf_platts!AJ$1+2,FALSE),VLOOKUP($C400,Lifetime!$A$2:$AK$48,2+soaf_platts!AJ$1,FALSE)))*$N400</f>
        <v>797.90341594105917</v>
      </c>
      <c r="AK400" s="8">
        <f>(IFERROR(VLOOKUP($D400,platts!$C$3:$AM$457,soaf_platts!AK$1+2,FALSE),VLOOKUP($C400,Lifetime!$A$2:$AK$48,2+soaf_platts!AK$1,FALSE)))*$N400</f>
        <v>796.88502953175521</v>
      </c>
      <c r="AL400" s="8">
        <f>(IFERROR(VLOOKUP($D400,platts!$C$3:$AM$457,soaf_platts!AL$1+2,FALSE),VLOOKUP($C400,Lifetime!$A$2:$AK$48,2+soaf_platts!AL$1,FALSE)))*$N400</f>
        <v>796.42955854594265</v>
      </c>
      <c r="AM400" s="8">
        <f>(IFERROR(VLOOKUP($D400,platts!$C$3:$AM$457,soaf_platts!AM$1+2,FALSE),VLOOKUP($C400,Lifetime!$A$2:$AK$48,2+soaf_platts!AM$1,FALSE)))*$N400</f>
        <v>796.42955854594265</v>
      </c>
      <c r="AN400" s="8">
        <f>(IFERROR(VLOOKUP($D400,platts!$C$3:$AM$457,soaf_platts!AN$1+2,FALSE),VLOOKUP($C400,Lifetime!$A$2:$AK$48,2+soaf_platts!AN$1,FALSE)))*$N400</f>
        <v>707.5543225963595</v>
      </c>
      <c r="AO400" s="8">
        <f>(IFERROR(VLOOKUP($D400,platts!$C$3:$AM$457,soaf_platts!AO$1+2,FALSE),VLOOKUP($C400,Lifetime!$A$2:$AK$48,2+soaf_platts!AO$1,FALSE)))*$N400</f>
        <v>707.5543225963595</v>
      </c>
      <c r="AP400" s="8">
        <f>(IFERROR(VLOOKUP($D400,platts!$C$3:$AM$457,soaf_platts!AP$1+2,FALSE),VLOOKUP($C400,Lifetime!$A$2:$AK$48,2+soaf_platts!AP$1,FALSE)))*$N400</f>
        <v>707.5543225963595</v>
      </c>
      <c r="AQ400" s="8">
        <f>(IFERROR(VLOOKUP($D400,platts!$C$3:$AM$457,soaf_platts!AQ$1+2,FALSE),VLOOKUP($C400,Lifetime!$A$2:$AK$48,2+soaf_platts!AQ$1,FALSE)))*$N400</f>
        <v>707.5543225963595</v>
      </c>
      <c r="AR400" s="8">
        <f>(IFERROR(VLOOKUP($D400,platts!$C$3:$AM$457,soaf_platts!AR$1+2,FALSE),VLOOKUP($C400,Lifetime!$A$2:$AK$48,2+soaf_platts!AR$1,FALSE)))*$N400</f>
        <v>707.5543225963595</v>
      </c>
      <c r="AS400" s="8">
        <f>(IFERROR(VLOOKUP($D400,platts!$C$3:$AM$457,soaf_platts!AS$1+2,FALSE),VLOOKUP($C400,Lifetime!$A$2:$AK$48,2+soaf_platts!AS$1,FALSE)))*$N400</f>
        <v>707.5543225963595</v>
      </c>
      <c r="AT400" s="8">
        <f>(IFERROR(VLOOKUP($D400,platts!$C$3:$AM$457,soaf_platts!AT$1+2,FALSE),VLOOKUP($C400,Lifetime!$A$2:$AK$48,2+soaf_platts!AT$1,FALSE)))*$N400</f>
        <v>707.5543225963595</v>
      </c>
      <c r="AU400" s="8">
        <f>(IFERROR(VLOOKUP($D400,platts!$C$3:$AM$457,soaf_platts!AU$1+2,FALSE),VLOOKUP($C400,Lifetime!$A$2:$AK$48,2+soaf_platts!AU$1,FALSE)))*$N400</f>
        <v>707.5543225963595</v>
      </c>
      <c r="AV400" s="8">
        <f>(IFERROR(VLOOKUP($D400,platts!$C$3:$AM$457,soaf_platts!AV$1+2,FALSE),VLOOKUP($C400,Lifetime!$A$2:$AK$48,2+soaf_platts!AV$1,FALSE)))*$N400</f>
        <v>707.5543225963595</v>
      </c>
      <c r="AW400" s="8">
        <f>(IFERROR(VLOOKUP($D400,platts!$C$3:$AM$457,soaf_platts!AW$1+2,FALSE),VLOOKUP($C400,Lifetime!$A$2:$AK$48,2+soaf_platts!AW$1,FALSE)))*$N400</f>
        <v>707.5543225963595</v>
      </c>
    </row>
    <row r="401" spans="1:49" x14ac:dyDescent="0.25">
      <c r="A401" s="8">
        <v>399</v>
      </c>
      <c r="B401" s="23" t="s">
        <v>47</v>
      </c>
      <c r="C401" s="21" t="s">
        <v>21</v>
      </c>
      <c r="D401" s="8" t="str">
        <f t="shared" si="24"/>
        <v>PL_Solar 1</v>
      </c>
      <c r="E401" s="8">
        <f>IFERROR(VLOOKUP(D401,Data_2011!$D:$F,3,FALSE),VLOOKUP($C401,Efficiency!A400:B444,2,FALSE))</f>
        <v>1</v>
      </c>
      <c r="F401" s="8">
        <f>IFERROR(VLOOKUP(D401,Data_2011!$D:$F,2,FALSE),0)</f>
        <v>0</v>
      </c>
      <c r="G401" s="8">
        <f t="shared" si="26"/>
        <v>0</v>
      </c>
      <c r="H401" s="8">
        <f t="shared" si="27"/>
        <v>0</v>
      </c>
      <c r="I401" s="8">
        <v>0</v>
      </c>
      <c r="J401" s="8">
        <v>0</v>
      </c>
      <c r="K401" s="8">
        <v>0</v>
      </c>
      <c r="L401" s="8">
        <f>IFERROR(VLOOKUP($D401,platts!$C$3:$AM$457,2,FALSE),0)</f>
        <v>2.6360000000000001</v>
      </c>
      <c r="M401" s="18">
        <f t="shared" si="25"/>
        <v>22.364000000000001</v>
      </c>
      <c r="N401" s="8">
        <f>VLOOKUP($D401,soaf!$D$2:$E$514,2,FALSE)</f>
        <v>25</v>
      </c>
      <c r="O401" s="8">
        <f>(IFERROR(VLOOKUP($D401,platts!$C$3:$AM$457,soaf_platts!O$1+2,FALSE),VLOOKUP($C401,Lifetime!$A$2:$AK$48,2+soaf_platts!O$1,FALSE)))*$N401</f>
        <v>25</v>
      </c>
      <c r="P401" s="8">
        <f>(IFERROR(VLOOKUP($D401,platts!$C$3:$AM$457,soaf_platts!P$1+2,FALSE),VLOOKUP($C401,Lifetime!$A$2:$AK$48,2+soaf_platts!P$1,FALSE)))*$N401</f>
        <v>25</v>
      </c>
      <c r="Q401" s="8">
        <f>(IFERROR(VLOOKUP($D401,platts!$C$3:$AM$457,soaf_platts!Q$1+2,FALSE),VLOOKUP($C401,Lifetime!$A$2:$AK$48,2+soaf_platts!Q$1,FALSE)))*$N401</f>
        <v>25</v>
      </c>
      <c r="R401" s="8">
        <f>(IFERROR(VLOOKUP($D401,platts!$C$3:$AM$457,soaf_platts!R$1+2,FALSE),VLOOKUP($C401,Lifetime!$A$2:$AK$48,2+soaf_platts!R$1,FALSE)))*$N401</f>
        <v>25</v>
      </c>
      <c r="S401" s="8">
        <f>(IFERROR(VLOOKUP($D401,platts!$C$3:$AM$457,soaf_platts!S$1+2,FALSE),VLOOKUP($C401,Lifetime!$A$2:$AK$48,2+soaf_platts!S$1,FALSE)))*$N401</f>
        <v>25</v>
      </c>
      <c r="T401" s="8">
        <f>(IFERROR(VLOOKUP($D401,platts!$C$3:$AM$457,soaf_platts!T$1+2,FALSE),VLOOKUP($C401,Lifetime!$A$2:$AK$48,2+soaf_platts!T$1,FALSE)))*$N401</f>
        <v>25</v>
      </c>
      <c r="U401" s="8">
        <f>(IFERROR(VLOOKUP($D401,platts!$C$3:$AM$457,soaf_platts!U$1+2,FALSE),VLOOKUP($C401,Lifetime!$A$2:$AK$48,2+soaf_platts!U$1,FALSE)))*$N401</f>
        <v>25</v>
      </c>
      <c r="V401" s="8">
        <f>(IFERROR(VLOOKUP($D401,platts!$C$3:$AM$457,soaf_platts!V$1+2,FALSE),VLOOKUP($C401,Lifetime!$A$2:$AK$48,2+soaf_platts!V$1,FALSE)))*$N401</f>
        <v>25</v>
      </c>
      <c r="W401" s="8">
        <f>(IFERROR(VLOOKUP($D401,platts!$C$3:$AM$457,soaf_platts!W$1+2,FALSE),VLOOKUP($C401,Lifetime!$A$2:$AK$48,2+soaf_platts!W$1,FALSE)))*$N401</f>
        <v>25</v>
      </c>
      <c r="X401" s="8">
        <f>(IFERROR(VLOOKUP($D401,platts!$C$3:$AM$457,soaf_platts!X$1+2,FALSE),VLOOKUP($C401,Lifetime!$A$2:$AK$48,2+soaf_platts!X$1,FALSE)))*$N401</f>
        <v>25</v>
      </c>
      <c r="Y401" s="8">
        <f>(IFERROR(VLOOKUP($D401,platts!$C$3:$AM$457,soaf_platts!Y$1+2,FALSE),VLOOKUP($C401,Lifetime!$A$2:$AK$48,2+soaf_platts!Y$1,FALSE)))*$N401</f>
        <v>25</v>
      </c>
      <c r="Z401" s="8">
        <f>(IFERROR(VLOOKUP($D401,platts!$C$3:$AM$457,soaf_platts!Z$1+2,FALSE),VLOOKUP($C401,Lifetime!$A$2:$AK$48,2+soaf_platts!Z$1,FALSE)))*$N401</f>
        <v>25</v>
      </c>
      <c r="AA401" s="8">
        <f>(IFERROR(VLOOKUP($D401,platts!$C$3:$AM$457,soaf_platts!AA$1+2,FALSE),VLOOKUP($C401,Lifetime!$A$2:$AK$48,2+soaf_platts!AA$1,FALSE)))*$N401</f>
        <v>25</v>
      </c>
      <c r="AB401" s="8">
        <f>(IFERROR(VLOOKUP($D401,platts!$C$3:$AM$457,soaf_platts!AB$1+2,FALSE),VLOOKUP($C401,Lifetime!$A$2:$AK$48,2+soaf_platts!AB$1,FALSE)))*$N401</f>
        <v>25</v>
      </c>
      <c r="AC401" s="8">
        <f>(IFERROR(VLOOKUP($D401,platts!$C$3:$AM$457,soaf_platts!AC$1+2,FALSE),VLOOKUP($C401,Lifetime!$A$2:$AK$48,2+soaf_platts!AC$1,FALSE)))*$N401</f>
        <v>25</v>
      </c>
      <c r="AD401" s="8">
        <f>(IFERROR(VLOOKUP($D401,platts!$C$3:$AM$457,soaf_platts!AD$1+2,FALSE),VLOOKUP($C401,Lifetime!$A$2:$AK$48,2+soaf_platts!AD$1,FALSE)))*$N401</f>
        <v>25</v>
      </c>
      <c r="AE401" s="8">
        <f>(IFERROR(VLOOKUP($D401,platts!$C$3:$AM$457,soaf_platts!AE$1+2,FALSE),VLOOKUP($C401,Lifetime!$A$2:$AK$48,2+soaf_platts!AE$1,FALSE)))*$N401</f>
        <v>25</v>
      </c>
      <c r="AF401" s="8">
        <f>(IFERROR(VLOOKUP($D401,platts!$C$3:$AM$457,soaf_platts!AF$1+2,FALSE),VLOOKUP($C401,Lifetime!$A$2:$AK$48,2+soaf_platts!AF$1,FALSE)))*$N401</f>
        <v>25</v>
      </c>
      <c r="AG401" s="8">
        <f>(IFERROR(VLOOKUP($D401,platts!$C$3:$AM$457,soaf_platts!AG$1+2,FALSE),VLOOKUP($C401,Lifetime!$A$2:$AK$48,2+soaf_platts!AG$1,FALSE)))*$N401</f>
        <v>25</v>
      </c>
      <c r="AH401" s="8">
        <f>(IFERROR(VLOOKUP($D401,platts!$C$3:$AM$457,soaf_platts!AH$1+2,FALSE),VLOOKUP($C401,Lifetime!$A$2:$AK$48,2+soaf_platts!AH$1,FALSE)))*$N401</f>
        <v>25</v>
      </c>
      <c r="AI401" s="8">
        <f>(IFERROR(VLOOKUP($D401,platts!$C$3:$AM$457,soaf_platts!AI$1+2,FALSE),VLOOKUP($C401,Lifetime!$A$2:$AK$48,2+soaf_platts!AI$1,FALSE)))*$N401</f>
        <v>15.515933232169953</v>
      </c>
      <c r="AJ401" s="8">
        <f>(IFERROR(VLOOKUP($D401,platts!$C$3:$AM$457,soaf_platts!AJ$1+2,FALSE),VLOOKUP($C401,Lifetime!$A$2:$AK$48,2+soaf_platts!AJ$1,FALSE)))*$N401</f>
        <v>15.515933232169953</v>
      </c>
      <c r="AK401" s="8">
        <f>(IFERROR(VLOOKUP($D401,platts!$C$3:$AM$457,soaf_platts!AK$1+2,FALSE),VLOOKUP($C401,Lifetime!$A$2:$AK$48,2+soaf_platts!AK$1,FALSE)))*$N401</f>
        <v>15.515933232169953</v>
      </c>
      <c r="AL401" s="8">
        <f>(IFERROR(VLOOKUP($D401,platts!$C$3:$AM$457,soaf_platts!AL$1+2,FALSE),VLOOKUP($C401,Lifetime!$A$2:$AK$48,2+soaf_platts!AL$1,FALSE)))*$N401</f>
        <v>15.515933232169953</v>
      </c>
      <c r="AM401" s="8">
        <f>(IFERROR(VLOOKUP($D401,platts!$C$3:$AM$457,soaf_platts!AM$1+2,FALSE),VLOOKUP($C401,Lifetime!$A$2:$AK$48,2+soaf_platts!AM$1,FALSE)))*$N401</f>
        <v>0</v>
      </c>
      <c r="AN401" s="8">
        <f>(IFERROR(VLOOKUP($D401,platts!$C$3:$AM$457,soaf_platts!AN$1+2,FALSE),VLOOKUP($C401,Lifetime!$A$2:$AK$48,2+soaf_platts!AN$1,FALSE)))*$N401</f>
        <v>0</v>
      </c>
      <c r="AO401" s="8">
        <f>(IFERROR(VLOOKUP($D401,platts!$C$3:$AM$457,soaf_platts!AO$1+2,FALSE),VLOOKUP($C401,Lifetime!$A$2:$AK$48,2+soaf_platts!AO$1,FALSE)))*$N401</f>
        <v>0</v>
      </c>
      <c r="AP401" s="8">
        <f>(IFERROR(VLOOKUP($D401,platts!$C$3:$AM$457,soaf_platts!AP$1+2,FALSE),VLOOKUP($C401,Lifetime!$A$2:$AK$48,2+soaf_platts!AP$1,FALSE)))*$N401</f>
        <v>0</v>
      </c>
      <c r="AQ401" s="8">
        <f>(IFERROR(VLOOKUP($D401,platts!$C$3:$AM$457,soaf_platts!AQ$1+2,FALSE),VLOOKUP($C401,Lifetime!$A$2:$AK$48,2+soaf_platts!AQ$1,FALSE)))*$N401</f>
        <v>0</v>
      </c>
      <c r="AR401" s="8">
        <f>(IFERROR(VLOOKUP($D401,platts!$C$3:$AM$457,soaf_platts!AR$1+2,FALSE),VLOOKUP($C401,Lifetime!$A$2:$AK$48,2+soaf_platts!AR$1,FALSE)))*$N401</f>
        <v>0</v>
      </c>
      <c r="AS401" s="8">
        <f>(IFERROR(VLOOKUP($D401,platts!$C$3:$AM$457,soaf_platts!AS$1+2,FALSE),VLOOKUP($C401,Lifetime!$A$2:$AK$48,2+soaf_platts!AS$1,FALSE)))*$N401</f>
        <v>0</v>
      </c>
      <c r="AT401" s="8">
        <f>(IFERROR(VLOOKUP($D401,platts!$C$3:$AM$457,soaf_platts!AT$1+2,FALSE),VLOOKUP($C401,Lifetime!$A$2:$AK$48,2+soaf_platts!AT$1,FALSE)))*$N401</f>
        <v>0</v>
      </c>
      <c r="AU401" s="8">
        <f>(IFERROR(VLOOKUP($D401,platts!$C$3:$AM$457,soaf_platts!AU$1+2,FALSE),VLOOKUP($C401,Lifetime!$A$2:$AK$48,2+soaf_platts!AU$1,FALSE)))*$N401</f>
        <v>0</v>
      </c>
      <c r="AV401" s="8">
        <f>(IFERROR(VLOOKUP($D401,platts!$C$3:$AM$457,soaf_platts!AV$1+2,FALSE),VLOOKUP($C401,Lifetime!$A$2:$AK$48,2+soaf_platts!AV$1,FALSE)))*$N401</f>
        <v>0</v>
      </c>
      <c r="AW401" s="8">
        <f>(IFERROR(VLOOKUP($D401,platts!$C$3:$AM$457,soaf_platts!AW$1+2,FALSE),VLOOKUP($C401,Lifetime!$A$2:$AK$48,2+soaf_platts!AW$1,FALSE)))*$N401</f>
        <v>0</v>
      </c>
    </row>
    <row r="402" spans="1:49" x14ac:dyDescent="0.25">
      <c r="A402" s="8">
        <v>400</v>
      </c>
      <c r="B402" s="23" t="s">
        <v>47</v>
      </c>
      <c r="C402" s="21" t="s">
        <v>28</v>
      </c>
      <c r="D402" s="8" t="str">
        <f t="shared" si="24"/>
        <v>PL_Wind offshore 1</v>
      </c>
      <c r="E402" s="8">
        <f>IFERROR(VLOOKUP(D402,Data_2011!$D:$F,3,FALSE),VLOOKUP($C402,Efficiency!A401:B445,2,FALSE))</f>
        <v>1</v>
      </c>
      <c r="F402" s="8">
        <f>IFERROR(VLOOKUP(D402,Data_2011!$D:$F,2,FALSE),0)</f>
        <v>0</v>
      </c>
      <c r="G402" s="8">
        <f t="shared" si="26"/>
        <v>0</v>
      </c>
      <c r="H402" s="8">
        <f t="shared" si="27"/>
        <v>0</v>
      </c>
      <c r="I402" s="8">
        <v>0</v>
      </c>
      <c r="J402" s="8">
        <v>0</v>
      </c>
      <c r="K402" s="8">
        <v>0</v>
      </c>
      <c r="L402" s="8">
        <f>IFERROR(VLOOKUP($D402,platts!$C$3:$AM$457,2,FALSE),0)</f>
        <v>50</v>
      </c>
      <c r="M402" s="18">
        <f t="shared" si="25"/>
        <v>-50</v>
      </c>
      <c r="N402" s="8">
        <f>VLOOKUP($D402,soaf!$D$2:$E$514,2,FALSE)</f>
        <v>0</v>
      </c>
      <c r="O402" s="8">
        <f>(IFERROR(VLOOKUP($D402,platts!$C$3:$AM$457,soaf_platts!O$1+2,FALSE),VLOOKUP($C402,Lifetime!$A$2:$AK$48,2+soaf_platts!O$1,FALSE)))*$N402</f>
        <v>0</v>
      </c>
      <c r="P402" s="8">
        <f>(IFERROR(VLOOKUP($D402,platts!$C$3:$AM$457,soaf_platts!P$1+2,FALSE),VLOOKUP($C402,Lifetime!$A$2:$AK$48,2+soaf_platts!P$1,FALSE)))*$N402</f>
        <v>0</v>
      </c>
      <c r="Q402" s="8">
        <f>(IFERROR(VLOOKUP($D402,platts!$C$3:$AM$457,soaf_platts!Q$1+2,FALSE),VLOOKUP($C402,Lifetime!$A$2:$AK$48,2+soaf_platts!Q$1,FALSE)))*$N402</f>
        <v>0</v>
      </c>
      <c r="R402" s="8">
        <f>(IFERROR(VLOOKUP($D402,platts!$C$3:$AM$457,soaf_platts!R$1+2,FALSE),VLOOKUP($C402,Lifetime!$A$2:$AK$48,2+soaf_platts!R$1,FALSE)))*$N402</f>
        <v>0</v>
      </c>
      <c r="S402" s="8">
        <f>(IFERROR(VLOOKUP($D402,platts!$C$3:$AM$457,soaf_platts!S$1+2,FALSE),VLOOKUP($C402,Lifetime!$A$2:$AK$48,2+soaf_platts!S$1,FALSE)))*$N402</f>
        <v>0</v>
      </c>
      <c r="T402" s="8">
        <f>(IFERROR(VLOOKUP($D402,platts!$C$3:$AM$457,soaf_platts!T$1+2,FALSE),VLOOKUP($C402,Lifetime!$A$2:$AK$48,2+soaf_platts!T$1,FALSE)))*$N402</f>
        <v>0</v>
      </c>
      <c r="U402" s="8">
        <f>(IFERROR(VLOOKUP($D402,platts!$C$3:$AM$457,soaf_platts!U$1+2,FALSE),VLOOKUP($C402,Lifetime!$A$2:$AK$48,2+soaf_platts!U$1,FALSE)))*$N402</f>
        <v>0</v>
      </c>
      <c r="V402" s="8">
        <f>(IFERROR(VLOOKUP($D402,platts!$C$3:$AM$457,soaf_platts!V$1+2,FALSE),VLOOKUP($C402,Lifetime!$A$2:$AK$48,2+soaf_platts!V$1,FALSE)))*$N402</f>
        <v>0</v>
      </c>
      <c r="W402" s="8">
        <f>(IFERROR(VLOOKUP($D402,platts!$C$3:$AM$457,soaf_platts!W$1+2,FALSE),VLOOKUP($C402,Lifetime!$A$2:$AK$48,2+soaf_platts!W$1,FALSE)))*$N402</f>
        <v>0</v>
      </c>
      <c r="X402" s="8">
        <f>(IFERROR(VLOOKUP($D402,platts!$C$3:$AM$457,soaf_platts!X$1+2,FALSE),VLOOKUP($C402,Lifetime!$A$2:$AK$48,2+soaf_platts!X$1,FALSE)))*$N402</f>
        <v>0</v>
      </c>
      <c r="Y402" s="8">
        <f>(IFERROR(VLOOKUP($D402,platts!$C$3:$AM$457,soaf_platts!Y$1+2,FALSE),VLOOKUP($C402,Lifetime!$A$2:$AK$48,2+soaf_platts!Y$1,FALSE)))*$N402</f>
        <v>0</v>
      </c>
      <c r="Z402" s="8">
        <f>(IFERROR(VLOOKUP($D402,platts!$C$3:$AM$457,soaf_platts!Z$1+2,FALSE),VLOOKUP($C402,Lifetime!$A$2:$AK$48,2+soaf_platts!Z$1,FALSE)))*$N402</f>
        <v>0</v>
      </c>
      <c r="AA402" s="8">
        <f>(IFERROR(VLOOKUP($D402,platts!$C$3:$AM$457,soaf_platts!AA$1+2,FALSE),VLOOKUP($C402,Lifetime!$A$2:$AK$48,2+soaf_platts!AA$1,FALSE)))*$N402</f>
        <v>0</v>
      </c>
      <c r="AB402" s="8">
        <f>(IFERROR(VLOOKUP($D402,platts!$C$3:$AM$457,soaf_platts!AB$1+2,FALSE),VLOOKUP($C402,Lifetime!$A$2:$AK$48,2+soaf_platts!AB$1,FALSE)))*$N402</f>
        <v>0</v>
      </c>
      <c r="AC402" s="8">
        <f>(IFERROR(VLOOKUP($D402,platts!$C$3:$AM$457,soaf_platts!AC$1+2,FALSE),VLOOKUP($C402,Lifetime!$A$2:$AK$48,2+soaf_platts!AC$1,FALSE)))*$N402</f>
        <v>0</v>
      </c>
      <c r="AD402" s="8">
        <f>(IFERROR(VLOOKUP($D402,platts!$C$3:$AM$457,soaf_platts!AD$1+2,FALSE),VLOOKUP($C402,Lifetime!$A$2:$AK$48,2+soaf_platts!AD$1,FALSE)))*$N402</f>
        <v>0</v>
      </c>
      <c r="AE402" s="8">
        <f>(IFERROR(VLOOKUP($D402,platts!$C$3:$AM$457,soaf_platts!AE$1+2,FALSE),VLOOKUP($C402,Lifetime!$A$2:$AK$48,2+soaf_platts!AE$1,FALSE)))*$N402</f>
        <v>0</v>
      </c>
      <c r="AF402" s="8">
        <f>(IFERROR(VLOOKUP($D402,platts!$C$3:$AM$457,soaf_platts!AF$1+2,FALSE),VLOOKUP($C402,Lifetime!$A$2:$AK$48,2+soaf_platts!AF$1,FALSE)))*$N402</f>
        <v>0</v>
      </c>
      <c r="AG402" s="8">
        <f>(IFERROR(VLOOKUP($D402,platts!$C$3:$AM$457,soaf_platts!AG$1+2,FALSE),VLOOKUP($C402,Lifetime!$A$2:$AK$48,2+soaf_platts!AG$1,FALSE)))*$N402</f>
        <v>0</v>
      </c>
      <c r="AH402" s="8">
        <f>(IFERROR(VLOOKUP($D402,platts!$C$3:$AM$457,soaf_platts!AH$1+2,FALSE),VLOOKUP($C402,Lifetime!$A$2:$AK$48,2+soaf_platts!AH$1,FALSE)))*$N402</f>
        <v>0</v>
      </c>
      <c r="AI402" s="8">
        <f>(IFERROR(VLOOKUP($D402,platts!$C$3:$AM$457,soaf_platts!AI$1+2,FALSE),VLOOKUP($C402,Lifetime!$A$2:$AK$48,2+soaf_platts!AI$1,FALSE)))*$N402</f>
        <v>0</v>
      </c>
      <c r="AJ402" s="8">
        <f>(IFERROR(VLOOKUP($D402,platts!$C$3:$AM$457,soaf_platts!AJ$1+2,FALSE),VLOOKUP($C402,Lifetime!$A$2:$AK$48,2+soaf_platts!AJ$1,FALSE)))*$N402</f>
        <v>0</v>
      </c>
      <c r="AK402" s="8">
        <f>(IFERROR(VLOOKUP($D402,platts!$C$3:$AM$457,soaf_platts!AK$1+2,FALSE),VLOOKUP($C402,Lifetime!$A$2:$AK$48,2+soaf_platts!AK$1,FALSE)))*$N402</f>
        <v>0</v>
      </c>
      <c r="AL402" s="8">
        <f>(IFERROR(VLOOKUP($D402,platts!$C$3:$AM$457,soaf_platts!AL$1+2,FALSE),VLOOKUP($C402,Lifetime!$A$2:$AK$48,2+soaf_platts!AL$1,FALSE)))*$N402</f>
        <v>0</v>
      </c>
      <c r="AM402" s="8">
        <f>(IFERROR(VLOOKUP($D402,platts!$C$3:$AM$457,soaf_platts!AM$1+2,FALSE),VLOOKUP($C402,Lifetime!$A$2:$AK$48,2+soaf_platts!AM$1,FALSE)))*$N402</f>
        <v>0</v>
      </c>
      <c r="AN402" s="8">
        <f>(IFERROR(VLOOKUP($D402,platts!$C$3:$AM$457,soaf_platts!AN$1+2,FALSE),VLOOKUP($C402,Lifetime!$A$2:$AK$48,2+soaf_platts!AN$1,FALSE)))*$N402</f>
        <v>0</v>
      </c>
      <c r="AO402" s="8">
        <f>(IFERROR(VLOOKUP($D402,platts!$C$3:$AM$457,soaf_platts!AO$1+2,FALSE),VLOOKUP($C402,Lifetime!$A$2:$AK$48,2+soaf_platts!AO$1,FALSE)))*$N402</f>
        <v>0</v>
      </c>
      <c r="AP402" s="8">
        <f>(IFERROR(VLOOKUP($D402,platts!$C$3:$AM$457,soaf_platts!AP$1+2,FALSE),VLOOKUP($C402,Lifetime!$A$2:$AK$48,2+soaf_platts!AP$1,FALSE)))*$N402</f>
        <v>0</v>
      </c>
      <c r="AQ402" s="8">
        <f>(IFERROR(VLOOKUP($D402,platts!$C$3:$AM$457,soaf_platts!AQ$1+2,FALSE),VLOOKUP($C402,Lifetime!$A$2:$AK$48,2+soaf_platts!AQ$1,FALSE)))*$N402</f>
        <v>0</v>
      </c>
      <c r="AR402" s="8">
        <f>(IFERROR(VLOOKUP($D402,platts!$C$3:$AM$457,soaf_platts!AR$1+2,FALSE),VLOOKUP($C402,Lifetime!$A$2:$AK$48,2+soaf_platts!AR$1,FALSE)))*$N402</f>
        <v>0</v>
      </c>
      <c r="AS402" s="8">
        <f>(IFERROR(VLOOKUP($D402,platts!$C$3:$AM$457,soaf_platts!AS$1+2,FALSE),VLOOKUP($C402,Lifetime!$A$2:$AK$48,2+soaf_platts!AS$1,FALSE)))*$N402</f>
        <v>0</v>
      </c>
      <c r="AT402" s="8">
        <f>(IFERROR(VLOOKUP($D402,platts!$C$3:$AM$457,soaf_platts!AT$1+2,FALSE),VLOOKUP($C402,Lifetime!$A$2:$AK$48,2+soaf_platts!AT$1,FALSE)))*$N402</f>
        <v>0</v>
      </c>
      <c r="AU402" s="8">
        <f>(IFERROR(VLOOKUP($D402,platts!$C$3:$AM$457,soaf_platts!AU$1+2,FALSE),VLOOKUP($C402,Lifetime!$A$2:$AK$48,2+soaf_platts!AU$1,FALSE)))*$N402</f>
        <v>0</v>
      </c>
      <c r="AV402" s="8">
        <f>(IFERROR(VLOOKUP($D402,platts!$C$3:$AM$457,soaf_platts!AV$1+2,FALSE),VLOOKUP($C402,Lifetime!$A$2:$AK$48,2+soaf_platts!AV$1,FALSE)))*$N402</f>
        <v>0</v>
      </c>
      <c r="AW402" s="8">
        <f>(IFERROR(VLOOKUP($D402,platts!$C$3:$AM$457,soaf_platts!AW$1+2,FALSE),VLOOKUP($C402,Lifetime!$A$2:$AK$48,2+soaf_platts!AW$1,FALSE)))*$N402</f>
        <v>0</v>
      </c>
    </row>
    <row r="403" spans="1:49" x14ac:dyDescent="0.25">
      <c r="A403" s="8">
        <v>401</v>
      </c>
      <c r="B403" s="24" t="s">
        <v>47</v>
      </c>
      <c r="C403" s="21" t="s">
        <v>23</v>
      </c>
      <c r="D403" s="8" t="str">
        <f t="shared" si="24"/>
        <v>PL_Wind onshore 1</v>
      </c>
      <c r="E403" s="8">
        <f>IFERROR(VLOOKUP(D403,Data_2011!$D:$F,3,FALSE),VLOOKUP($C403,Efficiency!A402:B446,2,FALSE))</f>
        <v>1</v>
      </c>
      <c r="F403" s="8">
        <f>IFERROR(VLOOKUP(D403,Data_2011!$D:$F,2,FALSE),0)</f>
        <v>0</v>
      </c>
      <c r="G403" s="8">
        <f t="shared" si="26"/>
        <v>0</v>
      </c>
      <c r="H403" s="8">
        <f t="shared" si="27"/>
        <v>0</v>
      </c>
      <c r="I403" s="8">
        <v>0</v>
      </c>
      <c r="J403" s="8">
        <v>0</v>
      </c>
      <c r="K403" s="8">
        <v>0</v>
      </c>
      <c r="L403" s="8">
        <f>IFERROR(VLOOKUP($D403,platts!$C$3:$AM$457,2,FALSE),0)</f>
        <v>2974.3549999999996</v>
      </c>
      <c r="M403" s="18">
        <f t="shared" si="25"/>
        <v>1558.6450000000004</v>
      </c>
      <c r="N403" s="8">
        <f>VLOOKUP($D403,soaf!$D$2:$E$514,2,FALSE)</f>
        <v>4533</v>
      </c>
      <c r="O403" s="8">
        <f>(IFERROR(VLOOKUP($D403,platts!$C$3:$AM$457,soaf_platts!O$1+2,FALSE),VLOOKUP($C403,Lifetime!$A$2:$AK$48,2+soaf_platts!O$1,FALSE)))*$N403</f>
        <v>4462.7880347167702</v>
      </c>
      <c r="P403" s="8">
        <f>(IFERROR(VLOOKUP($D403,platts!$C$3:$AM$457,soaf_platts!P$1+2,FALSE),VLOOKUP($C403,Lifetime!$A$2:$AK$48,2+soaf_platts!P$1,FALSE)))*$N403</f>
        <v>4462.7880347167702</v>
      </c>
      <c r="Q403" s="8">
        <f>(IFERROR(VLOOKUP($D403,platts!$C$3:$AM$457,soaf_platts!Q$1+2,FALSE),VLOOKUP($C403,Lifetime!$A$2:$AK$48,2+soaf_platts!Q$1,FALSE)))*$N403</f>
        <v>4462.7880347167702</v>
      </c>
      <c r="R403" s="8">
        <f>(IFERROR(VLOOKUP($D403,platts!$C$3:$AM$457,soaf_platts!R$1+2,FALSE),VLOOKUP($C403,Lifetime!$A$2:$AK$48,2+soaf_platts!R$1,FALSE)))*$N403</f>
        <v>4462.5441902530119</v>
      </c>
      <c r="S403" s="8">
        <f>(IFERROR(VLOOKUP($D403,platts!$C$3:$AM$457,soaf_platts!S$1+2,FALSE),VLOOKUP($C403,Lifetime!$A$2:$AK$48,2+soaf_platts!S$1,FALSE)))*$N403</f>
        <v>4462.0565013254973</v>
      </c>
      <c r="T403" s="8">
        <f>(IFERROR(VLOOKUP($D403,platts!$C$3:$AM$457,soaf_platts!T$1+2,FALSE),VLOOKUP($C403,Lifetime!$A$2:$AK$48,2+soaf_platts!T$1,FALSE)))*$N403</f>
        <v>4461.812656861739</v>
      </c>
      <c r="U403" s="8">
        <f>(IFERROR(VLOOKUP($D403,platts!$C$3:$AM$457,soaf_platts!U$1+2,FALSE),VLOOKUP($C403,Lifetime!$A$2:$AK$48,2+soaf_platts!U$1,FALSE)))*$N403</f>
        <v>4458.9322441336017</v>
      </c>
      <c r="V403" s="8">
        <f>(IFERROR(VLOOKUP($D403,platts!$C$3:$AM$457,soaf_platts!V$1+2,FALSE),VLOOKUP($C403,Lifetime!$A$2:$AK$48,2+soaf_platts!V$1,FALSE)))*$N403</f>
        <v>4457.9263857206015</v>
      </c>
      <c r="W403" s="8">
        <f>(IFERROR(VLOOKUP($D403,platts!$C$3:$AM$457,soaf_platts!W$1+2,FALSE),VLOOKUP($C403,Lifetime!$A$2:$AK$48,2+soaf_platts!W$1,FALSE)))*$N403</f>
        <v>4457.9263857206015</v>
      </c>
      <c r="X403" s="8">
        <f>(IFERROR(VLOOKUP($D403,platts!$C$3:$AM$457,soaf_platts!X$1+2,FALSE),VLOOKUP($C403,Lifetime!$A$2:$AK$48,2+soaf_platts!X$1,FALSE)))*$N403</f>
        <v>4455.6936848493206</v>
      </c>
      <c r="Y403" s="8">
        <f>(IFERROR(VLOOKUP($D403,platts!$C$3:$AM$457,soaf_platts!Y$1+2,FALSE),VLOOKUP($C403,Lifetime!$A$2:$AK$48,2+soaf_platts!Y$1,FALSE)))*$N403</f>
        <v>4414.1182037786348</v>
      </c>
      <c r="Z403" s="8">
        <f>(IFERROR(VLOOKUP($D403,platts!$C$3:$AM$457,soaf_platts!Z$1+2,FALSE),VLOOKUP($C403,Lifetime!$A$2:$AK$48,2+soaf_platts!Z$1,FALSE)))*$N403</f>
        <v>4414.1182037786348</v>
      </c>
      <c r="AA403" s="8">
        <f>(IFERROR(VLOOKUP($D403,platts!$C$3:$AM$457,soaf_platts!AA$1+2,FALSE),VLOOKUP($C403,Lifetime!$A$2:$AK$48,2+soaf_platts!AA$1,FALSE)))*$N403</f>
        <v>4414.1182037786348</v>
      </c>
      <c r="AB403" s="8">
        <f>(IFERROR(VLOOKUP($D403,platts!$C$3:$AM$457,soaf_platts!AB$1+2,FALSE),VLOOKUP($C403,Lifetime!$A$2:$AK$48,2+soaf_platts!AB$1,FALSE)))*$N403</f>
        <v>4414.1182037786348</v>
      </c>
      <c r="AC403" s="8">
        <f>(IFERROR(VLOOKUP($D403,platts!$C$3:$AM$457,soaf_platts!AC$1+2,FALSE),VLOOKUP($C403,Lifetime!$A$2:$AK$48,2+soaf_platts!AC$1,FALSE)))*$N403</f>
        <v>4358.9483938534568</v>
      </c>
      <c r="AD403" s="8">
        <f>(IFERROR(VLOOKUP($D403,platts!$C$3:$AM$457,soaf_platts!AD$1+2,FALSE),VLOOKUP($C403,Lifetime!$A$2:$AK$48,2+soaf_platts!AD$1,FALSE)))*$N403</f>
        <v>4230.9300503806708</v>
      </c>
      <c r="AE403" s="8">
        <f>(IFERROR(VLOOKUP($D403,platts!$C$3:$AM$457,soaf_platts!AE$1+2,FALSE),VLOOKUP($C403,Lifetime!$A$2:$AK$48,2+soaf_platts!AE$1,FALSE)))*$N403</f>
        <v>4028.0819370922436</v>
      </c>
      <c r="AF403" s="8">
        <f>(IFERROR(VLOOKUP($D403,platts!$C$3:$AM$457,soaf_platts!AF$1+2,FALSE),VLOOKUP($C403,Lifetime!$A$2:$AK$48,2+soaf_platts!AF$1,FALSE)))*$N403</f>
        <v>3763.6630967049991</v>
      </c>
      <c r="AG403" s="8">
        <f>(IFERROR(VLOOKUP($D403,platts!$C$3:$AM$457,soaf_platts!AG$1+2,FALSE),VLOOKUP($C403,Lifetime!$A$2:$AK$48,2+soaf_platts!AG$1,FALSE)))*$N403</f>
        <v>3289.5380174861443</v>
      </c>
      <c r="AH403" s="8">
        <f>(IFERROR(VLOOKUP($D403,platts!$C$3:$AM$457,soaf_platts!AH$1+2,FALSE),VLOOKUP($C403,Lifetime!$A$2:$AK$48,2+soaf_platts!AH$1,FALSE)))*$N403</f>
        <v>2676.2691911355573</v>
      </c>
      <c r="AI403" s="8">
        <f>(IFERROR(VLOOKUP($D403,platts!$C$3:$AM$457,soaf_platts!AI$1+2,FALSE),VLOOKUP($C403,Lifetime!$A$2:$AK$48,2+soaf_platts!AI$1,FALSE)))*$N403</f>
        <v>2262.1146097221081</v>
      </c>
      <c r="AJ403" s="8">
        <f>(IFERROR(VLOOKUP($D403,platts!$C$3:$AM$457,soaf_platts!AJ$1+2,FALSE),VLOOKUP($C403,Lifetime!$A$2:$AK$48,2+soaf_platts!AJ$1,FALSE)))*$N403</f>
        <v>1425.1184878738418</v>
      </c>
      <c r="AK403" s="8">
        <f>(IFERROR(VLOOKUP($D403,platts!$C$3:$AM$457,soaf_platts!AK$1+2,FALSE),VLOOKUP($C403,Lifetime!$A$2:$AK$48,2+soaf_platts!AK$1,FALSE)))*$N403</f>
        <v>350.2978124669047</v>
      </c>
      <c r="AL403" s="8">
        <f>(IFERROR(VLOOKUP($D403,platts!$C$3:$AM$457,soaf_platts!AL$1+2,FALSE),VLOOKUP($C403,Lifetime!$A$2:$AK$48,2+soaf_platts!AL$1,FALSE)))*$N403</f>
        <v>12.192223187884434</v>
      </c>
      <c r="AM403" s="8">
        <f>(IFERROR(VLOOKUP($D403,platts!$C$3:$AM$457,soaf_platts!AM$1+2,FALSE),VLOOKUP($C403,Lifetime!$A$2:$AK$48,2+soaf_platts!AM$1,FALSE)))*$N403</f>
        <v>0</v>
      </c>
      <c r="AN403" s="8">
        <f>(IFERROR(VLOOKUP($D403,platts!$C$3:$AM$457,soaf_platts!AN$1+2,FALSE),VLOOKUP($C403,Lifetime!$A$2:$AK$48,2+soaf_platts!AN$1,FALSE)))*$N403</f>
        <v>0</v>
      </c>
      <c r="AO403" s="8">
        <f>(IFERROR(VLOOKUP($D403,platts!$C$3:$AM$457,soaf_platts!AO$1+2,FALSE),VLOOKUP($C403,Lifetime!$A$2:$AK$48,2+soaf_platts!AO$1,FALSE)))*$N403</f>
        <v>0</v>
      </c>
      <c r="AP403" s="8">
        <f>(IFERROR(VLOOKUP($D403,platts!$C$3:$AM$457,soaf_platts!AP$1+2,FALSE),VLOOKUP($C403,Lifetime!$A$2:$AK$48,2+soaf_platts!AP$1,FALSE)))*$N403</f>
        <v>0</v>
      </c>
      <c r="AQ403" s="8">
        <f>(IFERROR(VLOOKUP($D403,platts!$C$3:$AM$457,soaf_platts!AQ$1+2,FALSE),VLOOKUP($C403,Lifetime!$A$2:$AK$48,2+soaf_platts!AQ$1,FALSE)))*$N403</f>
        <v>0</v>
      </c>
      <c r="AR403" s="8">
        <f>(IFERROR(VLOOKUP($D403,platts!$C$3:$AM$457,soaf_platts!AR$1+2,FALSE),VLOOKUP($C403,Lifetime!$A$2:$AK$48,2+soaf_platts!AR$1,FALSE)))*$N403</f>
        <v>0</v>
      </c>
      <c r="AS403" s="8">
        <f>(IFERROR(VLOOKUP($D403,platts!$C$3:$AM$457,soaf_platts!AS$1+2,FALSE),VLOOKUP($C403,Lifetime!$A$2:$AK$48,2+soaf_platts!AS$1,FALSE)))*$N403</f>
        <v>0</v>
      </c>
      <c r="AT403" s="8">
        <f>(IFERROR(VLOOKUP($D403,platts!$C$3:$AM$457,soaf_platts!AT$1+2,FALSE),VLOOKUP($C403,Lifetime!$A$2:$AK$48,2+soaf_platts!AT$1,FALSE)))*$N403</f>
        <v>0</v>
      </c>
      <c r="AU403" s="8">
        <f>(IFERROR(VLOOKUP($D403,platts!$C$3:$AM$457,soaf_platts!AU$1+2,FALSE),VLOOKUP($C403,Lifetime!$A$2:$AK$48,2+soaf_platts!AU$1,FALSE)))*$N403</f>
        <v>0</v>
      </c>
      <c r="AV403" s="8">
        <f>(IFERROR(VLOOKUP($D403,platts!$C$3:$AM$457,soaf_platts!AV$1+2,FALSE),VLOOKUP($C403,Lifetime!$A$2:$AK$48,2+soaf_platts!AV$1,FALSE)))*$N403</f>
        <v>0</v>
      </c>
      <c r="AW403" s="8">
        <f>(IFERROR(VLOOKUP($D403,platts!$C$3:$AM$457,soaf_platts!AW$1+2,FALSE),VLOOKUP($C403,Lifetime!$A$2:$AK$48,2+soaf_platts!AW$1,FALSE)))*$N403</f>
        <v>0</v>
      </c>
    </row>
    <row r="404" spans="1:49" x14ac:dyDescent="0.25">
      <c r="A404" s="8">
        <v>402</v>
      </c>
      <c r="B404" s="20" t="s">
        <v>48</v>
      </c>
      <c r="C404" s="21" t="s">
        <v>19</v>
      </c>
      <c r="D404" s="8" t="str">
        <f t="shared" si="24"/>
        <v>PT_Biomass</v>
      </c>
      <c r="E404" s="8">
        <f>IFERROR(VLOOKUP(D404,Data_2011!$D:$F,3,FALSE),VLOOKUP($C404,Efficiency!A403:B447,2,FALSE))</f>
        <v>0.38</v>
      </c>
      <c r="F404" s="8">
        <f>IFERROR(VLOOKUP(D404,Data_2011!$D:$F,2,FALSE),0)</f>
        <v>0</v>
      </c>
      <c r="G404" s="8">
        <f t="shared" si="26"/>
        <v>0</v>
      </c>
      <c r="H404" s="8">
        <f t="shared" si="27"/>
        <v>0</v>
      </c>
      <c r="I404" s="8">
        <v>0</v>
      </c>
      <c r="J404" s="8">
        <v>0</v>
      </c>
      <c r="K404" s="8">
        <v>0</v>
      </c>
      <c r="L404" s="8">
        <f>IFERROR(VLOOKUP($D404,platts!$C$3:$AM$457,2,FALSE),0)</f>
        <v>205.92100000000002</v>
      </c>
      <c r="M404" s="18">
        <f t="shared" si="25"/>
        <v>-65.921000000000021</v>
      </c>
      <c r="N404" s="8">
        <f>VLOOKUP($D404,soaf!$D$2:$E$514,2,FALSE)</f>
        <v>140</v>
      </c>
      <c r="O404" s="8">
        <f>(IFERROR(VLOOKUP($D404,platts!$C$3:$AM$457,soaf_platts!O$1+2,FALSE),VLOOKUP($C404,Lifetime!$A$2:$AK$48,2+soaf_platts!O$1,FALSE)))*$N404</f>
        <v>118.03604294850938</v>
      </c>
      <c r="P404" s="8">
        <f>(IFERROR(VLOOKUP($D404,platts!$C$3:$AM$457,soaf_platts!P$1+2,FALSE),VLOOKUP($C404,Lifetime!$A$2:$AK$48,2+soaf_platts!P$1,FALSE)))*$N404</f>
        <v>118.03604294850938</v>
      </c>
      <c r="Q404" s="8">
        <f>(IFERROR(VLOOKUP($D404,platts!$C$3:$AM$457,soaf_platts!Q$1+2,FALSE),VLOOKUP($C404,Lifetime!$A$2:$AK$48,2+soaf_platts!Q$1,FALSE)))*$N404</f>
        <v>118.03604294850938</v>
      </c>
      <c r="R404" s="8">
        <f>(IFERROR(VLOOKUP($D404,platts!$C$3:$AM$457,soaf_platts!R$1+2,FALSE),VLOOKUP($C404,Lifetime!$A$2:$AK$48,2+soaf_platts!R$1,FALSE)))*$N404</f>
        <v>118.03604294850938</v>
      </c>
      <c r="S404" s="8">
        <f>(IFERROR(VLOOKUP($D404,platts!$C$3:$AM$457,soaf_platts!S$1+2,FALSE),VLOOKUP($C404,Lifetime!$A$2:$AK$48,2+soaf_platts!S$1,FALSE)))*$N404</f>
        <v>118.03604294850938</v>
      </c>
      <c r="T404" s="8">
        <f>(IFERROR(VLOOKUP($D404,platts!$C$3:$AM$457,soaf_platts!T$1+2,FALSE),VLOOKUP($C404,Lifetime!$A$2:$AK$48,2+soaf_platts!T$1,FALSE)))*$N404</f>
        <v>118.03604294850938</v>
      </c>
      <c r="U404" s="8">
        <f>(IFERROR(VLOOKUP($D404,platts!$C$3:$AM$457,soaf_platts!U$1+2,FALSE),VLOOKUP($C404,Lifetime!$A$2:$AK$48,2+soaf_platts!U$1,FALSE)))*$N404</f>
        <v>118.03604294850938</v>
      </c>
      <c r="V404" s="8">
        <f>(IFERROR(VLOOKUP($D404,platts!$C$3:$AM$457,soaf_platts!V$1+2,FALSE),VLOOKUP($C404,Lifetime!$A$2:$AK$48,2+soaf_platts!V$1,FALSE)))*$N404</f>
        <v>118.03604294850938</v>
      </c>
      <c r="W404" s="8">
        <f>(IFERROR(VLOOKUP($D404,platts!$C$3:$AM$457,soaf_platts!W$1+2,FALSE),VLOOKUP($C404,Lifetime!$A$2:$AK$48,2+soaf_platts!W$1,FALSE)))*$N404</f>
        <v>118.03604294850938</v>
      </c>
      <c r="X404" s="8">
        <f>(IFERROR(VLOOKUP($D404,platts!$C$3:$AM$457,soaf_platts!X$1+2,FALSE),VLOOKUP($C404,Lifetime!$A$2:$AK$48,2+soaf_platts!X$1,FALSE)))*$N404</f>
        <v>118.03604294850938</v>
      </c>
      <c r="Y404" s="8">
        <f>(IFERROR(VLOOKUP($D404,platts!$C$3:$AM$457,soaf_platts!Y$1+2,FALSE),VLOOKUP($C404,Lifetime!$A$2:$AK$48,2+soaf_platts!Y$1,FALSE)))*$N404</f>
        <v>118.03604294850938</v>
      </c>
      <c r="Z404" s="8">
        <f>(IFERROR(VLOOKUP($D404,platts!$C$3:$AM$457,soaf_platts!Z$1+2,FALSE),VLOOKUP($C404,Lifetime!$A$2:$AK$48,2+soaf_platts!Z$1,FALSE)))*$N404</f>
        <v>118.03604294850938</v>
      </c>
      <c r="AA404" s="8">
        <f>(IFERROR(VLOOKUP($D404,platts!$C$3:$AM$457,soaf_platts!AA$1+2,FALSE),VLOOKUP($C404,Lifetime!$A$2:$AK$48,2+soaf_platts!AA$1,FALSE)))*$N404</f>
        <v>118.03604294850938</v>
      </c>
      <c r="AB404" s="8">
        <f>(IFERROR(VLOOKUP($D404,platts!$C$3:$AM$457,soaf_platts!AB$1+2,FALSE),VLOOKUP($C404,Lifetime!$A$2:$AK$48,2+soaf_platts!AB$1,FALSE)))*$N404</f>
        <v>90.093288202757364</v>
      </c>
      <c r="AC404" s="8">
        <f>(IFERROR(VLOOKUP($D404,platts!$C$3:$AM$457,soaf_platts!AC$1+2,FALSE),VLOOKUP($C404,Lifetime!$A$2:$AK$48,2+soaf_platts!AC$1,FALSE)))*$N404</f>
        <v>90.093288202757364</v>
      </c>
      <c r="AD404" s="8">
        <f>(IFERROR(VLOOKUP($D404,platts!$C$3:$AM$457,soaf_platts!AD$1+2,FALSE),VLOOKUP($C404,Lifetime!$A$2:$AK$48,2+soaf_platts!AD$1,FALSE)))*$N404</f>
        <v>90.093288202757364</v>
      </c>
      <c r="AE404" s="8">
        <f>(IFERROR(VLOOKUP($D404,platts!$C$3:$AM$457,soaf_platts!AE$1+2,FALSE),VLOOKUP($C404,Lifetime!$A$2:$AK$48,2+soaf_platts!AE$1,FALSE)))*$N404</f>
        <v>90.093288202757364</v>
      </c>
      <c r="AF404" s="8">
        <f>(IFERROR(VLOOKUP($D404,platts!$C$3:$AM$457,soaf_platts!AF$1+2,FALSE),VLOOKUP($C404,Lifetime!$A$2:$AK$48,2+soaf_platts!AF$1,FALSE)))*$N404</f>
        <v>90.066093307627682</v>
      </c>
      <c r="AG404" s="8">
        <f>(IFERROR(VLOOKUP($D404,platts!$C$3:$AM$457,soaf_platts!AG$1+2,FALSE),VLOOKUP($C404,Lifetime!$A$2:$AK$48,2+soaf_platts!AG$1,FALSE)))*$N404</f>
        <v>89.943716279544105</v>
      </c>
      <c r="AH404" s="8">
        <f>(IFERROR(VLOOKUP($D404,platts!$C$3:$AM$457,soaf_platts!AH$1+2,FALSE),VLOOKUP($C404,Lifetime!$A$2:$AK$48,2+soaf_platts!AH$1,FALSE)))*$N404</f>
        <v>89.73975456607144</v>
      </c>
      <c r="AI404" s="8">
        <f>(IFERROR(VLOOKUP($D404,platts!$C$3:$AM$457,soaf_platts!AI$1+2,FALSE),VLOOKUP($C404,Lifetime!$A$2:$AK$48,2+soaf_platts!AI$1,FALSE)))*$N404</f>
        <v>89.73975456607144</v>
      </c>
      <c r="AJ404" s="8">
        <f>(IFERROR(VLOOKUP($D404,platts!$C$3:$AM$457,soaf_platts!AJ$1+2,FALSE),VLOOKUP($C404,Lifetime!$A$2:$AK$48,2+soaf_platts!AJ$1,FALSE)))*$N404</f>
        <v>87.700137431345027</v>
      </c>
      <c r="AK404" s="8">
        <f>(IFERROR(VLOOKUP($D404,platts!$C$3:$AM$457,soaf_platts!AK$1+2,FALSE),VLOOKUP($C404,Lifetime!$A$2:$AK$48,2+soaf_platts!AK$1,FALSE)))*$N404</f>
        <v>86.476367150509162</v>
      </c>
      <c r="AL404" s="8">
        <f>(IFERROR(VLOOKUP($D404,platts!$C$3:$AM$457,soaf_platts!AL$1+2,FALSE),VLOOKUP($C404,Lifetime!$A$2:$AK$48,2+soaf_platts!AL$1,FALSE)))*$N404</f>
        <v>80.357515746329895</v>
      </c>
      <c r="AM404" s="8">
        <f>(IFERROR(VLOOKUP($D404,platts!$C$3:$AM$457,soaf_platts!AM$1+2,FALSE),VLOOKUP($C404,Lifetime!$A$2:$AK$48,2+soaf_platts!AM$1,FALSE)))*$N404</f>
        <v>80.357515746329895</v>
      </c>
      <c r="AN404" s="8">
        <f>(IFERROR(VLOOKUP($D404,platts!$C$3:$AM$457,soaf_platts!AN$1+2,FALSE),VLOOKUP($C404,Lifetime!$A$2:$AK$48,2+soaf_platts!AN$1,FALSE)))*$N404</f>
        <v>80.017579557208833</v>
      </c>
      <c r="AO404" s="8">
        <f>(IFERROR(VLOOKUP($D404,platts!$C$3:$AM$457,soaf_platts!AO$1+2,FALSE),VLOOKUP($C404,Lifetime!$A$2:$AK$48,2+soaf_platts!AO$1,FALSE)))*$N404</f>
        <v>80.017579557208833</v>
      </c>
      <c r="AP404" s="8">
        <f>(IFERROR(VLOOKUP($D404,platts!$C$3:$AM$457,soaf_platts!AP$1+2,FALSE),VLOOKUP($C404,Lifetime!$A$2:$AK$48,2+soaf_platts!AP$1,FALSE)))*$N404</f>
        <v>79.783023586715288</v>
      </c>
      <c r="AQ404" s="8">
        <f>(IFERROR(VLOOKUP($D404,platts!$C$3:$AM$457,soaf_platts!AQ$1+2,FALSE),VLOOKUP($C404,Lifetime!$A$2:$AK$48,2+soaf_platts!AQ$1,FALSE)))*$N404</f>
        <v>70.872616197473775</v>
      </c>
      <c r="AR404" s="8">
        <f>(IFERROR(VLOOKUP($D404,platts!$C$3:$AM$457,soaf_platts!AR$1+2,FALSE),VLOOKUP($C404,Lifetime!$A$2:$AK$48,2+soaf_platts!AR$1,FALSE)))*$N404</f>
        <v>70.682251931565986</v>
      </c>
      <c r="AS404" s="8">
        <f>(IFERROR(VLOOKUP($D404,platts!$C$3:$AM$457,soaf_platts!AS$1+2,FALSE),VLOOKUP($C404,Lifetime!$A$2:$AK$48,2+soaf_platts!AS$1,FALSE)))*$N404</f>
        <v>62.45511628245783</v>
      </c>
      <c r="AT404" s="8">
        <f>(IFERROR(VLOOKUP($D404,platts!$C$3:$AM$457,soaf_platts!AT$1+2,FALSE),VLOOKUP($C404,Lifetime!$A$2:$AK$48,2+soaf_platts!AT$1,FALSE)))*$N404</f>
        <v>50.954395132113767</v>
      </c>
      <c r="AU404" s="8">
        <f>(IFERROR(VLOOKUP($D404,platts!$C$3:$AM$457,soaf_platts!AU$1+2,FALSE),VLOOKUP($C404,Lifetime!$A$2:$AK$48,2+soaf_platts!AU$1,FALSE)))*$N404</f>
        <v>50.589303664997736</v>
      </c>
      <c r="AV404" s="8">
        <f>(IFERROR(VLOOKUP($D404,platts!$C$3:$AM$457,soaf_platts!AV$1+2,FALSE),VLOOKUP($C404,Lifetime!$A$2:$AK$48,2+soaf_platts!AV$1,FALSE)))*$N404</f>
        <v>21.970075902894795</v>
      </c>
      <c r="AW404" s="8">
        <f>(IFERROR(VLOOKUP($D404,platts!$C$3:$AM$457,soaf_platts!AW$1+2,FALSE),VLOOKUP($C404,Lifetime!$A$2:$AK$48,2+soaf_platts!AW$1,FALSE)))*$N404</f>
        <v>0</v>
      </c>
    </row>
    <row r="405" spans="1:49" x14ac:dyDescent="0.25">
      <c r="A405" s="8">
        <v>403</v>
      </c>
      <c r="B405" s="23" t="s">
        <v>48</v>
      </c>
      <c r="C405" s="21" t="s">
        <v>9</v>
      </c>
      <c r="D405" s="8" t="str">
        <f t="shared" si="24"/>
        <v>PT_CCGT</v>
      </c>
      <c r="E405" s="8">
        <f>IFERROR(VLOOKUP(D405,Data_2011!$D:$F,3,FALSE),VLOOKUP($C405,Efficiency!A404:B448,2,FALSE))</f>
        <v>0.56691633597883595</v>
      </c>
      <c r="F405" s="8">
        <f>IFERROR(VLOOKUP(D405,Data_2011!$D:$F,2,FALSE),0)</f>
        <v>1.1718507056106935E-3</v>
      </c>
      <c r="G405" s="8">
        <f t="shared" si="26"/>
        <v>0</v>
      </c>
      <c r="H405" s="8">
        <f t="shared" si="27"/>
        <v>0</v>
      </c>
      <c r="I405" s="8">
        <v>0</v>
      </c>
      <c r="J405" s="8">
        <v>0</v>
      </c>
      <c r="K405" s="8">
        <v>0</v>
      </c>
      <c r="L405" s="8">
        <f>IFERROR(VLOOKUP($D405,platts!$C$3:$AM$457,2,FALSE),0)</f>
        <v>4035.4</v>
      </c>
      <c r="M405" s="18">
        <f t="shared" si="25"/>
        <v>-691.36539865775876</v>
      </c>
      <c r="N405" s="8">
        <f>VLOOKUP($D405,soaf!$D$2:$E$514,2,FALSE)</f>
        <v>3344.0346013422413</v>
      </c>
      <c r="O405" s="8">
        <f>(IFERROR(VLOOKUP($D405,platts!$C$3:$AM$457,soaf_platts!O$1+2,FALSE),VLOOKUP($C405,Lifetime!$A$2:$AK$48,2+soaf_platts!O$1,FALSE)))*$N405</f>
        <v>3344.0346013422413</v>
      </c>
      <c r="P405" s="8">
        <f>(IFERROR(VLOOKUP($D405,platts!$C$3:$AM$457,soaf_platts!P$1+2,FALSE),VLOOKUP($C405,Lifetime!$A$2:$AK$48,2+soaf_platts!P$1,FALSE)))*$N405</f>
        <v>3344.0346013422413</v>
      </c>
      <c r="Q405" s="8">
        <f>(IFERROR(VLOOKUP($D405,platts!$C$3:$AM$457,soaf_platts!Q$1+2,FALSE),VLOOKUP($C405,Lifetime!$A$2:$AK$48,2+soaf_platts!Q$1,FALSE)))*$N405</f>
        <v>3344.0346013422413</v>
      </c>
      <c r="R405" s="8">
        <f>(IFERROR(VLOOKUP($D405,platts!$C$3:$AM$457,soaf_platts!R$1+2,FALSE),VLOOKUP($C405,Lifetime!$A$2:$AK$48,2+soaf_platts!R$1,FALSE)))*$N405</f>
        <v>3344.0346013422413</v>
      </c>
      <c r="S405" s="8">
        <f>(IFERROR(VLOOKUP($D405,platts!$C$3:$AM$457,soaf_platts!S$1+2,FALSE),VLOOKUP($C405,Lifetime!$A$2:$AK$48,2+soaf_platts!S$1,FALSE)))*$N405</f>
        <v>3344.0346013422413</v>
      </c>
      <c r="T405" s="8">
        <f>(IFERROR(VLOOKUP($D405,platts!$C$3:$AM$457,soaf_platts!T$1+2,FALSE),VLOOKUP($C405,Lifetime!$A$2:$AK$48,2+soaf_platts!T$1,FALSE)))*$N405</f>
        <v>3344.0346013422413</v>
      </c>
      <c r="U405" s="8">
        <f>(IFERROR(VLOOKUP($D405,platts!$C$3:$AM$457,soaf_platts!U$1+2,FALSE),VLOOKUP($C405,Lifetime!$A$2:$AK$48,2+soaf_platts!U$1,FALSE)))*$N405</f>
        <v>3344.0346013422413</v>
      </c>
      <c r="V405" s="8">
        <f>(IFERROR(VLOOKUP($D405,platts!$C$3:$AM$457,soaf_platts!V$1+2,FALSE),VLOOKUP($C405,Lifetime!$A$2:$AK$48,2+soaf_platts!V$1,FALSE)))*$N405</f>
        <v>3344.0346013422413</v>
      </c>
      <c r="W405" s="8">
        <f>(IFERROR(VLOOKUP($D405,platts!$C$3:$AM$457,soaf_platts!W$1+2,FALSE),VLOOKUP($C405,Lifetime!$A$2:$AK$48,2+soaf_platts!W$1,FALSE)))*$N405</f>
        <v>3344.0346013422413</v>
      </c>
      <c r="X405" s="8">
        <f>(IFERROR(VLOOKUP($D405,platts!$C$3:$AM$457,soaf_platts!X$1+2,FALSE),VLOOKUP($C405,Lifetime!$A$2:$AK$48,2+soaf_platts!X$1,FALSE)))*$N405</f>
        <v>3344.0346013422413</v>
      </c>
      <c r="Y405" s="8">
        <f>(IFERROR(VLOOKUP($D405,platts!$C$3:$AM$457,soaf_platts!Y$1+2,FALSE),VLOOKUP($C405,Lifetime!$A$2:$AK$48,2+soaf_platts!Y$1,FALSE)))*$N405</f>
        <v>3344.0346013422413</v>
      </c>
      <c r="Z405" s="8">
        <f>(IFERROR(VLOOKUP($D405,platts!$C$3:$AM$457,soaf_platts!Z$1+2,FALSE),VLOOKUP($C405,Lifetime!$A$2:$AK$48,2+soaf_platts!Z$1,FALSE)))*$N405</f>
        <v>3344.0346013422413</v>
      </c>
      <c r="AA405" s="8">
        <f>(IFERROR(VLOOKUP($D405,platts!$C$3:$AM$457,soaf_platts!AA$1+2,FALSE),VLOOKUP($C405,Lifetime!$A$2:$AK$48,2+soaf_platts!AA$1,FALSE)))*$N405</f>
        <v>3344.0346013422413</v>
      </c>
      <c r="AB405" s="8">
        <f>(IFERROR(VLOOKUP($D405,platts!$C$3:$AM$457,soaf_platts!AB$1+2,FALSE),VLOOKUP($C405,Lifetime!$A$2:$AK$48,2+soaf_platts!AB$1,FALSE)))*$N405</f>
        <v>3344.0346013422413</v>
      </c>
      <c r="AC405" s="8">
        <f>(IFERROR(VLOOKUP($D405,platts!$C$3:$AM$457,soaf_platts!AC$1+2,FALSE),VLOOKUP($C405,Lifetime!$A$2:$AK$48,2+soaf_platts!AC$1,FALSE)))*$N405</f>
        <v>3344.0346013422413</v>
      </c>
      <c r="AD405" s="8">
        <f>(IFERROR(VLOOKUP($D405,platts!$C$3:$AM$457,soaf_platts!AD$1+2,FALSE),VLOOKUP($C405,Lifetime!$A$2:$AK$48,2+soaf_platts!AD$1,FALSE)))*$N405</f>
        <v>3344.0346013422413</v>
      </c>
      <c r="AE405" s="8">
        <f>(IFERROR(VLOOKUP($D405,platts!$C$3:$AM$457,soaf_platts!AE$1+2,FALSE),VLOOKUP($C405,Lifetime!$A$2:$AK$48,2+soaf_platts!AE$1,FALSE)))*$N405</f>
        <v>3344.0346013422413</v>
      </c>
      <c r="AF405" s="8">
        <f>(IFERROR(VLOOKUP($D405,platts!$C$3:$AM$457,soaf_platts!AF$1+2,FALSE),VLOOKUP($C405,Lifetime!$A$2:$AK$48,2+soaf_platts!AF$1,FALSE)))*$N405</f>
        <v>3344.0346013422413</v>
      </c>
      <c r="AG405" s="8">
        <f>(IFERROR(VLOOKUP($D405,platts!$C$3:$AM$457,soaf_platts!AG$1+2,FALSE),VLOOKUP($C405,Lifetime!$A$2:$AK$48,2+soaf_platts!AG$1,FALSE)))*$N405</f>
        <v>3344.0346013422413</v>
      </c>
      <c r="AH405" s="8">
        <f>(IFERROR(VLOOKUP($D405,platts!$C$3:$AM$457,soaf_platts!AH$1+2,FALSE),VLOOKUP($C405,Lifetime!$A$2:$AK$48,2+soaf_platts!AH$1,FALSE)))*$N405</f>
        <v>3344.0346013422413</v>
      </c>
      <c r="AI405" s="8">
        <f>(IFERROR(VLOOKUP($D405,platts!$C$3:$AM$457,soaf_platts!AI$1+2,FALSE),VLOOKUP($C405,Lifetime!$A$2:$AK$48,2+soaf_platts!AI$1,FALSE)))*$N405</f>
        <v>3344.0346013422413</v>
      </c>
      <c r="AJ405" s="8">
        <f>(IFERROR(VLOOKUP($D405,platts!$C$3:$AM$457,soaf_platts!AJ$1+2,FALSE),VLOOKUP($C405,Lifetime!$A$2:$AK$48,2+soaf_platts!AJ$1,FALSE)))*$N405</f>
        <v>3344.0346013422413</v>
      </c>
      <c r="AK405" s="8">
        <f>(IFERROR(VLOOKUP($D405,platts!$C$3:$AM$457,soaf_platts!AK$1+2,FALSE),VLOOKUP($C405,Lifetime!$A$2:$AK$48,2+soaf_platts!AK$1,FALSE)))*$N405</f>
        <v>2788.8224333045491</v>
      </c>
      <c r="AL405" s="8">
        <f>(IFERROR(VLOOKUP($D405,platts!$C$3:$AM$457,soaf_platts!AL$1+2,FALSE),VLOOKUP($C405,Lifetime!$A$2:$AK$48,2+soaf_platts!AL$1,FALSE)))*$N405</f>
        <v>2511.2163492857035</v>
      </c>
      <c r="AM405" s="8">
        <f>(IFERROR(VLOOKUP($D405,platts!$C$3:$AM$457,soaf_platts!AM$1+2,FALSE),VLOOKUP($C405,Lifetime!$A$2:$AK$48,2+soaf_platts!AM$1,FALSE)))*$N405</f>
        <v>2446.5797088275845</v>
      </c>
      <c r="AN405" s="8">
        <f>(IFERROR(VLOOKUP($D405,platts!$C$3:$AM$457,soaf_platts!AN$1+2,FALSE),VLOOKUP($C405,Lifetime!$A$2:$AK$48,2+soaf_platts!AN$1,FALSE)))*$N405</f>
        <v>2446.5797088275845</v>
      </c>
      <c r="AO405" s="8">
        <f>(IFERROR(VLOOKUP($D405,platts!$C$3:$AM$457,soaf_platts!AO$1+2,FALSE),VLOOKUP($C405,Lifetime!$A$2:$AK$48,2+soaf_platts!AO$1,FALSE)))*$N405</f>
        <v>2446.5797088275845</v>
      </c>
      <c r="AP405" s="8">
        <f>(IFERROR(VLOOKUP($D405,platts!$C$3:$AM$457,soaf_platts!AP$1+2,FALSE),VLOOKUP($C405,Lifetime!$A$2:$AK$48,2+soaf_platts!AP$1,FALSE)))*$N405</f>
        <v>2446.5797088275845</v>
      </c>
      <c r="AQ405" s="8">
        <f>(IFERROR(VLOOKUP($D405,platts!$C$3:$AM$457,soaf_platts!AQ$1+2,FALSE),VLOOKUP($C405,Lifetime!$A$2:$AK$48,2+soaf_platts!AQ$1,FALSE)))*$N405</f>
        <v>1796.898604735718</v>
      </c>
      <c r="AR405" s="8">
        <f>(IFERROR(VLOOKUP($D405,platts!$C$3:$AM$457,soaf_platts!AR$1+2,FALSE),VLOOKUP($C405,Lifetime!$A$2:$AK$48,2+soaf_platts!AR$1,FALSE)))*$N405</f>
        <v>1796.898604735718</v>
      </c>
      <c r="AS405" s="8">
        <f>(IFERROR(VLOOKUP($D405,platts!$C$3:$AM$457,soaf_platts!AS$1+2,FALSE),VLOOKUP($C405,Lifetime!$A$2:$AK$48,2+soaf_platts!AS$1,FALSE)))*$N405</f>
        <v>1472.0580526897847</v>
      </c>
      <c r="AT405" s="8">
        <f>(IFERROR(VLOOKUP($D405,platts!$C$3:$AM$457,soaf_platts!AT$1+2,FALSE),VLOOKUP($C405,Lifetime!$A$2:$AK$48,2+soaf_platts!AT$1,FALSE)))*$N405</f>
        <v>1472.0580526897847</v>
      </c>
      <c r="AU405" s="8">
        <f>(IFERROR(VLOOKUP($D405,platts!$C$3:$AM$457,soaf_platts!AU$1+2,FALSE),VLOOKUP($C405,Lifetime!$A$2:$AK$48,2+soaf_platts!AU$1,FALSE)))*$N405</f>
        <v>1472.0580526897847</v>
      </c>
      <c r="AV405" s="8">
        <f>(IFERROR(VLOOKUP($D405,platts!$C$3:$AM$457,soaf_platts!AV$1+2,FALSE),VLOOKUP($C405,Lifetime!$A$2:$AK$48,2+soaf_platts!AV$1,FALSE)))*$N405</f>
        <v>690.61764304867518</v>
      </c>
      <c r="AW405" s="8">
        <f>(IFERROR(VLOOKUP($D405,platts!$C$3:$AM$457,soaf_platts!AW$1+2,FALSE),VLOOKUP($C405,Lifetime!$A$2:$AK$48,2+soaf_platts!AW$1,FALSE)))*$N405</f>
        <v>687.80014846460335</v>
      </c>
    </row>
    <row r="406" spans="1:49" x14ac:dyDescent="0.25">
      <c r="A406" s="8">
        <v>404</v>
      </c>
      <c r="B406" s="23" t="s">
        <v>48</v>
      </c>
      <c r="C406" s="21" t="s">
        <v>15</v>
      </c>
      <c r="D406" s="8" t="str">
        <f t="shared" si="24"/>
        <v>PT_CCOT</v>
      </c>
      <c r="E406" s="8">
        <f>IFERROR(VLOOKUP(D406,Data_2011!$D:$F,3,FALSE),VLOOKUP($C406,Efficiency!A405:B449,2,FALSE))</f>
        <v>0.60199999999999898</v>
      </c>
      <c r="F406" s="8">
        <f>IFERROR(VLOOKUP(D406,Data_2011!$D:$F,2,FALSE),0)</f>
        <v>4.8809523809525518E-4</v>
      </c>
      <c r="G406" s="8">
        <f t="shared" si="26"/>
        <v>0</v>
      </c>
      <c r="H406" s="8">
        <f t="shared" si="27"/>
        <v>0</v>
      </c>
      <c r="I406" s="8">
        <v>0</v>
      </c>
      <c r="J406" s="8">
        <v>0</v>
      </c>
      <c r="K406" s="8">
        <v>0</v>
      </c>
      <c r="L406" s="8">
        <f>IFERROR(VLOOKUP($D406,platts!$C$3:$AM$457,2,FALSE),0)</f>
        <v>0</v>
      </c>
      <c r="M406" s="18">
        <f t="shared" si="25"/>
        <v>0</v>
      </c>
      <c r="N406" s="8">
        <f>VLOOKUP($D406,soaf!$D$2:$E$514,2,FALSE)</f>
        <v>0</v>
      </c>
      <c r="O406" s="8">
        <f>(IFERROR(VLOOKUP($D406,platts!$C$3:$AM$457,soaf_platts!O$1+2,FALSE),VLOOKUP($C406,Lifetime!$A$2:$AK$48,2+soaf_platts!O$1,FALSE)))*$N406</f>
        <v>0</v>
      </c>
      <c r="P406" s="8">
        <f>(IFERROR(VLOOKUP($D406,platts!$C$3:$AM$457,soaf_platts!P$1+2,FALSE),VLOOKUP($C406,Lifetime!$A$2:$AK$48,2+soaf_platts!P$1,FALSE)))*$N406</f>
        <v>0</v>
      </c>
      <c r="Q406" s="8">
        <f>(IFERROR(VLOOKUP($D406,platts!$C$3:$AM$457,soaf_platts!Q$1+2,FALSE),VLOOKUP($C406,Lifetime!$A$2:$AK$48,2+soaf_platts!Q$1,FALSE)))*$N406</f>
        <v>0</v>
      </c>
      <c r="R406" s="8">
        <f>(IFERROR(VLOOKUP($D406,platts!$C$3:$AM$457,soaf_platts!R$1+2,FALSE),VLOOKUP($C406,Lifetime!$A$2:$AK$48,2+soaf_platts!R$1,FALSE)))*$N406</f>
        <v>0</v>
      </c>
      <c r="S406" s="8">
        <f>(IFERROR(VLOOKUP($D406,platts!$C$3:$AM$457,soaf_platts!S$1+2,FALSE),VLOOKUP($C406,Lifetime!$A$2:$AK$48,2+soaf_platts!S$1,FALSE)))*$N406</f>
        <v>0</v>
      </c>
      <c r="T406" s="8">
        <f>(IFERROR(VLOOKUP($D406,platts!$C$3:$AM$457,soaf_platts!T$1+2,FALSE),VLOOKUP($C406,Lifetime!$A$2:$AK$48,2+soaf_platts!T$1,FALSE)))*$N406</f>
        <v>0</v>
      </c>
      <c r="U406" s="8">
        <f>(IFERROR(VLOOKUP($D406,platts!$C$3:$AM$457,soaf_platts!U$1+2,FALSE),VLOOKUP($C406,Lifetime!$A$2:$AK$48,2+soaf_platts!U$1,FALSE)))*$N406</f>
        <v>0</v>
      </c>
      <c r="V406" s="8">
        <f>(IFERROR(VLOOKUP($D406,platts!$C$3:$AM$457,soaf_platts!V$1+2,FALSE),VLOOKUP($C406,Lifetime!$A$2:$AK$48,2+soaf_platts!V$1,FALSE)))*$N406</f>
        <v>0</v>
      </c>
      <c r="W406" s="8">
        <f>(IFERROR(VLOOKUP($D406,platts!$C$3:$AM$457,soaf_platts!W$1+2,FALSE),VLOOKUP($C406,Lifetime!$A$2:$AK$48,2+soaf_platts!W$1,FALSE)))*$N406</f>
        <v>0</v>
      </c>
      <c r="X406" s="8">
        <f>(IFERROR(VLOOKUP($D406,platts!$C$3:$AM$457,soaf_platts!X$1+2,FALSE),VLOOKUP($C406,Lifetime!$A$2:$AK$48,2+soaf_platts!X$1,FALSE)))*$N406</f>
        <v>0</v>
      </c>
      <c r="Y406" s="8">
        <f>(IFERROR(VLOOKUP($D406,platts!$C$3:$AM$457,soaf_platts!Y$1+2,FALSE),VLOOKUP($C406,Lifetime!$A$2:$AK$48,2+soaf_platts!Y$1,FALSE)))*$N406</f>
        <v>0</v>
      </c>
      <c r="Z406" s="8">
        <f>(IFERROR(VLOOKUP($D406,platts!$C$3:$AM$457,soaf_platts!Z$1+2,FALSE),VLOOKUP($C406,Lifetime!$A$2:$AK$48,2+soaf_platts!Z$1,FALSE)))*$N406</f>
        <v>0</v>
      </c>
      <c r="AA406" s="8">
        <f>(IFERROR(VLOOKUP($D406,platts!$C$3:$AM$457,soaf_platts!AA$1+2,FALSE),VLOOKUP($C406,Lifetime!$A$2:$AK$48,2+soaf_platts!AA$1,FALSE)))*$N406</f>
        <v>0</v>
      </c>
      <c r="AB406" s="8">
        <f>(IFERROR(VLOOKUP($D406,platts!$C$3:$AM$457,soaf_platts!AB$1+2,FALSE),VLOOKUP($C406,Lifetime!$A$2:$AK$48,2+soaf_platts!AB$1,FALSE)))*$N406</f>
        <v>0</v>
      </c>
      <c r="AC406" s="8">
        <f>(IFERROR(VLOOKUP($D406,platts!$C$3:$AM$457,soaf_platts!AC$1+2,FALSE),VLOOKUP($C406,Lifetime!$A$2:$AK$48,2+soaf_platts!AC$1,FALSE)))*$N406</f>
        <v>0</v>
      </c>
      <c r="AD406" s="8">
        <f>(IFERROR(VLOOKUP($D406,platts!$C$3:$AM$457,soaf_platts!AD$1+2,FALSE),VLOOKUP($C406,Lifetime!$A$2:$AK$48,2+soaf_platts!AD$1,FALSE)))*$N406</f>
        <v>0</v>
      </c>
      <c r="AE406" s="8">
        <f>(IFERROR(VLOOKUP($D406,platts!$C$3:$AM$457,soaf_platts!AE$1+2,FALSE),VLOOKUP($C406,Lifetime!$A$2:$AK$48,2+soaf_platts!AE$1,FALSE)))*$N406</f>
        <v>0</v>
      </c>
      <c r="AF406" s="8">
        <f>(IFERROR(VLOOKUP($D406,platts!$C$3:$AM$457,soaf_platts!AF$1+2,FALSE),VLOOKUP($C406,Lifetime!$A$2:$AK$48,2+soaf_platts!AF$1,FALSE)))*$N406</f>
        <v>0</v>
      </c>
      <c r="AG406" s="8">
        <f>(IFERROR(VLOOKUP($D406,platts!$C$3:$AM$457,soaf_platts!AG$1+2,FALSE),VLOOKUP($C406,Lifetime!$A$2:$AK$48,2+soaf_platts!AG$1,FALSE)))*$N406</f>
        <v>0</v>
      </c>
      <c r="AH406" s="8">
        <f>(IFERROR(VLOOKUP($D406,platts!$C$3:$AM$457,soaf_platts!AH$1+2,FALSE),VLOOKUP($C406,Lifetime!$A$2:$AK$48,2+soaf_platts!AH$1,FALSE)))*$N406</f>
        <v>0</v>
      </c>
      <c r="AI406" s="8">
        <f>(IFERROR(VLOOKUP($D406,platts!$C$3:$AM$457,soaf_platts!AI$1+2,FALSE),VLOOKUP($C406,Lifetime!$A$2:$AK$48,2+soaf_platts!AI$1,FALSE)))*$N406</f>
        <v>0</v>
      </c>
      <c r="AJ406" s="8">
        <f>(IFERROR(VLOOKUP($D406,platts!$C$3:$AM$457,soaf_platts!AJ$1+2,FALSE),VLOOKUP($C406,Lifetime!$A$2:$AK$48,2+soaf_platts!AJ$1,FALSE)))*$N406</f>
        <v>0</v>
      </c>
      <c r="AK406" s="8">
        <f>(IFERROR(VLOOKUP($D406,platts!$C$3:$AM$457,soaf_platts!AK$1+2,FALSE),VLOOKUP($C406,Lifetime!$A$2:$AK$48,2+soaf_platts!AK$1,FALSE)))*$N406</f>
        <v>0</v>
      </c>
      <c r="AL406" s="8">
        <f>(IFERROR(VLOOKUP($D406,platts!$C$3:$AM$457,soaf_platts!AL$1+2,FALSE),VLOOKUP($C406,Lifetime!$A$2:$AK$48,2+soaf_platts!AL$1,FALSE)))*$N406</f>
        <v>0</v>
      </c>
      <c r="AM406" s="8">
        <f>(IFERROR(VLOOKUP($D406,platts!$C$3:$AM$457,soaf_platts!AM$1+2,FALSE),VLOOKUP($C406,Lifetime!$A$2:$AK$48,2+soaf_platts!AM$1,FALSE)))*$N406</f>
        <v>0</v>
      </c>
      <c r="AN406" s="8">
        <f>(IFERROR(VLOOKUP($D406,platts!$C$3:$AM$457,soaf_platts!AN$1+2,FALSE),VLOOKUP($C406,Lifetime!$A$2:$AK$48,2+soaf_platts!AN$1,FALSE)))*$N406</f>
        <v>0</v>
      </c>
      <c r="AO406" s="8">
        <f>(IFERROR(VLOOKUP($D406,platts!$C$3:$AM$457,soaf_platts!AO$1+2,FALSE),VLOOKUP($C406,Lifetime!$A$2:$AK$48,2+soaf_platts!AO$1,FALSE)))*$N406</f>
        <v>0</v>
      </c>
      <c r="AP406" s="8">
        <f>(IFERROR(VLOOKUP($D406,platts!$C$3:$AM$457,soaf_platts!AP$1+2,FALSE),VLOOKUP($C406,Lifetime!$A$2:$AK$48,2+soaf_platts!AP$1,FALSE)))*$N406</f>
        <v>0</v>
      </c>
      <c r="AQ406" s="8">
        <f>(IFERROR(VLOOKUP($D406,platts!$C$3:$AM$457,soaf_platts!AQ$1+2,FALSE),VLOOKUP($C406,Lifetime!$A$2:$AK$48,2+soaf_platts!AQ$1,FALSE)))*$N406</f>
        <v>0</v>
      </c>
      <c r="AR406" s="8">
        <f>(IFERROR(VLOOKUP($D406,platts!$C$3:$AM$457,soaf_platts!AR$1+2,FALSE),VLOOKUP($C406,Lifetime!$A$2:$AK$48,2+soaf_platts!AR$1,FALSE)))*$N406</f>
        <v>0</v>
      </c>
      <c r="AS406" s="8">
        <f>(IFERROR(VLOOKUP($D406,platts!$C$3:$AM$457,soaf_platts!AS$1+2,FALSE),VLOOKUP($C406,Lifetime!$A$2:$AK$48,2+soaf_platts!AS$1,FALSE)))*$N406</f>
        <v>0</v>
      </c>
      <c r="AT406" s="8">
        <f>(IFERROR(VLOOKUP($D406,platts!$C$3:$AM$457,soaf_platts!AT$1+2,FALSE),VLOOKUP($C406,Lifetime!$A$2:$AK$48,2+soaf_platts!AT$1,FALSE)))*$N406</f>
        <v>0</v>
      </c>
      <c r="AU406" s="8">
        <f>(IFERROR(VLOOKUP($D406,platts!$C$3:$AM$457,soaf_platts!AU$1+2,FALSE),VLOOKUP($C406,Lifetime!$A$2:$AK$48,2+soaf_platts!AU$1,FALSE)))*$N406</f>
        <v>0</v>
      </c>
      <c r="AV406" s="8">
        <f>(IFERROR(VLOOKUP($D406,platts!$C$3:$AM$457,soaf_platts!AV$1+2,FALSE),VLOOKUP($C406,Lifetime!$A$2:$AK$48,2+soaf_platts!AV$1,FALSE)))*$N406</f>
        <v>0</v>
      </c>
      <c r="AW406" s="8">
        <f>(IFERROR(VLOOKUP($D406,platts!$C$3:$AM$457,soaf_platts!AW$1+2,FALSE),VLOOKUP($C406,Lifetime!$A$2:$AK$48,2+soaf_platts!AW$1,FALSE)))*$N406</f>
        <v>0</v>
      </c>
    </row>
    <row r="407" spans="1:49" x14ac:dyDescent="0.25">
      <c r="A407" s="8">
        <v>405</v>
      </c>
      <c r="B407" s="23" t="s">
        <v>48</v>
      </c>
      <c r="C407" s="21" t="s">
        <v>14</v>
      </c>
      <c r="D407" s="8" t="str">
        <f t="shared" si="24"/>
        <v>PT_Coal</v>
      </c>
      <c r="E407" s="8">
        <f>IFERROR(VLOOKUP(D407,Data_2011!$D:$F,3,FALSE),VLOOKUP($C407,Efficiency!A406:B450,2,FALSE))</f>
        <v>0.41571465654952</v>
      </c>
      <c r="F407" s="8">
        <f>IFERROR(VLOOKUP(D407,Data_2011!$D:$F,2,FALSE),0)</f>
        <v>1.7682717176327727E-3</v>
      </c>
      <c r="G407" s="8">
        <f t="shared" si="26"/>
        <v>0</v>
      </c>
      <c r="H407" s="8">
        <f t="shared" si="27"/>
        <v>0</v>
      </c>
      <c r="I407" s="8">
        <v>0</v>
      </c>
      <c r="J407" s="8">
        <v>0</v>
      </c>
      <c r="K407" s="8">
        <v>0</v>
      </c>
      <c r="L407" s="8">
        <f>IFERROR(VLOOKUP($D407,platts!$C$3:$AM$457,2,FALSE),0)</f>
        <v>1878</v>
      </c>
      <c r="M407" s="18">
        <f t="shared" si="25"/>
        <v>-122</v>
      </c>
      <c r="N407" s="8">
        <f>VLOOKUP($D407,soaf!$D$2:$E$514,2,FALSE)</f>
        <v>1756</v>
      </c>
      <c r="O407" s="8">
        <f>(IFERROR(VLOOKUP($D407,platts!$C$3:$AM$457,soaf_platts!O$1+2,FALSE),VLOOKUP($C407,Lifetime!$A$2:$AK$48,2+soaf_platts!O$1,FALSE)))*$N407</f>
        <v>1756</v>
      </c>
      <c r="P407" s="8">
        <f>(IFERROR(VLOOKUP($D407,platts!$C$3:$AM$457,soaf_platts!P$1+2,FALSE),VLOOKUP($C407,Lifetime!$A$2:$AK$48,2+soaf_platts!P$1,FALSE)))*$N407</f>
        <v>1756</v>
      </c>
      <c r="Q407" s="8">
        <f>(IFERROR(VLOOKUP($D407,platts!$C$3:$AM$457,soaf_platts!Q$1+2,FALSE),VLOOKUP($C407,Lifetime!$A$2:$AK$48,2+soaf_platts!Q$1,FALSE)))*$N407</f>
        <v>1756</v>
      </c>
      <c r="R407" s="8">
        <f>(IFERROR(VLOOKUP($D407,platts!$C$3:$AM$457,soaf_platts!R$1+2,FALSE),VLOOKUP($C407,Lifetime!$A$2:$AK$48,2+soaf_platts!R$1,FALSE)))*$N407</f>
        <v>1756</v>
      </c>
      <c r="S407" s="8">
        <f>(IFERROR(VLOOKUP($D407,platts!$C$3:$AM$457,soaf_platts!S$1+2,FALSE),VLOOKUP($C407,Lifetime!$A$2:$AK$48,2+soaf_platts!S$1,FALSE)))*$N407</f>
        <v>1756</v>
      </c>
      <c r="T407" s="8">
        <f>(IFERROR(VLOOKUP($D407,platts!$C$3:$AM$457,soaf_platts!T$1+2,FALSE),VLOOKUP($C407,Lifetime!$A$2:$AK$48,2+soaf_platts!T$1,FALSE)))*$N407</f>
        <v>1756</v>
      </c>
      <c r="U407" s="8">
        <f>(IFERROR(VLOOKUP($D407,platts!$C$3:$AM$457,soaf_platts!U$1+2,FALSE),VLOOKUP($C407,Lifetime!$A$2:$AK$48,2+soaf_platts!U$1,FALSE)))*$N407</f>
        <v>1756</v>
      </c>
      <c r="V407" s="8">
        <f>(IFERROR(VLOOKUP($D407,platts!$C$3:$AM$457,soaf_platts!V$1+2,FALSE),VLOOKUP($C407,Lifetime!$A$2:$AK$48,2+soaf_platts!V$1,FALSE)))*$N407</f>
        <v>1756</v>
      </c>
      <c r="W407" s="8">
        <f>(IFERROR(VLOOKUP($D407,platts!$C$3:$AM$457,soaf_platts!W$1+2,FALSE),VLOOKUP($C407,Lifetime!$A$2:$AK$48,2+soaf_platts!W$1,FALSE)))*$N407</f>
        <v>1756</v>
      </c>
      <c r="X407" s="8">
        <f>(IFERROR(VLOOKUP($D407,platts!$C$3:$AM$457,soaf_platts!X$1+2,FALSE),VLOOKUP($C407,Lifetime!$A$2:$AK$48,2+soaf_platts!X$1,FALSE)))*$N407</f>
        <v>1756</v>
      </c>
      <c r="Y407" s="8">
        <f>(IFERROR(VLOOKUP($D407,platts!$C$3:$AM$457,soaf_platts!Y$1+2,FALSE),VLOOKUP($C407,Lifetime!$A$2:$AK$48,2+soaf_platts!Y$1,FALSE)))*$N407</f>
        <v>1756</v>
      </c>
      <c r="Z407" s="8">
        <f>(IFERROR(VLOOKUP($D407,platts!$C$3:$AM$457,soaf_platts!Z$1+2,FALSE),VLOOKUP($C407,Lifetime!$A$2:$AK$48,2+soaf_platts!Z$1,FALSE)))*$N407</f>
        <v>1756</v>
      </c>
      <c r="AA407" s="8">
        <f>(IFERROR(VLOOKUP($D407,platts!$C$3:$AM$457,soaf_platts!AA$1+2,FALSE),VLOOKUP($C407,Lifetime!$A$2:$AK$48,2+soaf_platts!AA$1,FALSE)))*$N407</f>
        <v>1756</v>
      </c>
      <c r="AB407" s="8">
        <f>(IFERROR(VLOOKUP($D407,platts!$C$3:$AM$457,soaf_platts!AB$1+2,FALSE),VLOOKUP($C407,Lifetime!$A$2:$AK$48,2+soaf_platts!AB$1,FALSE)))*$N407</f>
        <v>1756</v>
      </c>
      <c r="AC407" s="8">
        <f>(IFERROR(VLOOKUP($D407,platts!$C$3:$AM$457,soaf_platts!AC$1+2,FALSE),VLOOKUP($C407,Lifetime!$A$2:$AK$48,2+soaf_platts!AC$1,FALSE)))*$N407</f>
        <v>1756</v>
      </c>
      <c r="AD407" s="8">
        <f>(IFERROR(VLOOKUP($D407,platts!$C$3:$AM$457,soaf_platts!AD$1+2,FALSE),VLOOKUP($C407,Lifetime!$A$2:$AK$48,2+soaf_platts!AD$1,FALSE)))*$N407</f>
        <v>1756</v>
      </c>
      <c r="AE407" s="8">
        <f>(IFERROR(VLOOKUP($D407,platts!$C$3:$AM$457,soaf_platts!AE$1+2,FALSE),VLOOKUP($C407,Lifetime!$A$2:$AK$48,2+soaf_platts!AE$1,FALSE)))*$N407</f>
        <v>1756</v>
      </c>
      <c r="AF407" s="8">
        <f>(IFERROR(VLOOKUP($D407,platts!$C$3:$AM$457,soaf_platts!AF$1+2,FALSE),VLOOKUP($C407,Lifetime!$A$2:$AK$48,2+soaf_platts!AF$1,FALSE)))*$N407</f>
        <v>1756</v>
      </c>
      <c r="AG407" s="8">
        <f>(IFERROR(VLOOKUP($D407,platts!$C$3:$AM$457,soaf_platts!AG$1+2,FALSE),VLOOKUP($C407,Lifetime!$A$2:$AK$48,2+soaf_platts!AG$1,FALSE)))*$N407</f>
        <v>1756</v>
      </c>
      <c r="AH407" s="8">
        <f>(IFERROR(VLOOKUP($D407,platts!$C$3:$AM$457,soaf_platts!AH$1+2,FALSE),VLOOKUP($C407,Lifetime!$A$2:$AK$48,2+soaf_platts!AH$1,FALSE)))*$N407</f>
        <v>1468.0085197018104</v>
      </c>
      <c r="AI407" s="8">
        <f>(IFERROR(VLOOKUP($D407,platts!$C$3:$AM$457,soaf_platts!AI$1+2,FALSE),VLOOKUP($C407,Lifetime!$A$2:$AK$48,2+soaf_platts!AI$1,FALSE)))*$N407</f>
        <v>1174.4068157614483</v>
      </c>
      <c r="AJ407" s="8">
        <f>(IFERROR(VLOOKUP($D407,platts!$C$3:$AM$457,soaf_platts!AJ$1+2,FALSE),VLOOKUP($C407,Lifetime!$A$2:$AK$48,2+soaf_platts!AJ$1,FALSE)))*$N407</f>
        <v>880.80511182108626</v>
      </c>
      <c r="AK407" s="8">
        <f>(IFERROR(VLOOKUP($D407,platts!$C$3:$AM$457,soaf_platts!AK$1+2,FALSE),VLOOKUP($C407,Lifetime!$A$2:$AK$48,2+soaf_platts!AK$1,FALSE)))*$N407</f>
        <v>880.80511182108626</v>
      </c>
      <c r="AL407" s="8">
        <f>(IFERROR(VLOOKUP($D407,platts!$C$3:$AM$457,soaf_platts!AL$1+2,FALSE),VLOOKUP($C407,Lifetime!$A$2:$AK$48,2+soaf_platts!AL$1,FALSE)))*$N407</f>
        <v>587.20340788072417</v>
      </c>
      <c r="AM407" s="8">
        <f>(IFERROR(VLOOKUP($D407,platts!$C$3:$AM$457,soaf_platts!AM$1+2,FALSE),VLOOKUP($C407,Lifetime!$A$2:$AK$48,2+soaf_platts!AM$1,FALSE)))*$N407</f>
        <v>587.20340788072417</v>
      </c>
      <c r="AN407" s="8">
        <f>(IFERROR(VLOOKUP($D407,platts!$C$3:$AM$457,soaf_platts!AN$1+2,FALSE),VLOOKUP($C407,Lifetime!$A$2:$AK$48,2+soaf_platts!AN$1,FALSE)))*$N407</f>
        <v>587.20340788072417</v>
      </c>
      <c r="AO407" s="8">
        <f>(IFERROR(VLOOKUP($D407,platts!$C$3:$AM$457,soaf_platts!AO$1+2,FALSE),VLOOKUP($C407,Lifetime!$A$2:$AK$48,2+soaf_platts!AO$1,FALSE)))*$N407</f>
        <v>587.20340788072417</v>
      </c>
      <c r="AP407" s="8">
        <f>(IFERROR(VLOOKUP($D407,platts!$C$3:$AM$457,soaf_platts!AP$1+2,FALSE),VLOOKUP($C407,Lifetime!$A$2:$AK$48,2+soaf_platts!AP$1,FALSE)))*$N407</f>
        <v>293.60170394036209</v>
      </c>
      <c r="AQ407" s="8">
        <f>(IFERROR(VLOOKUP($D407,platts!$C$3:$AM$457,soaf_platts!AQ$1+2,FALSE),VLOOKUP($C407,Lifetime!$A$2:$AK$48,2+soaf_platts!AQ$1,FALSE)))*$N407</f>
        <v>293.60170394036209</v>
      </c>
      <c r="AR407" s="8">
        <f>(IFERROR(VLOOKUP($D407,platts!$C$3:$AM$457,soaf_platts!AR$1+2,FALSE),VLOOKUP($C407,Lifetime!$A$2:$AK$48,2+soaf_platts!AR$1,FALSE)))*$N407</f>
        <v>0</v>
      </c>
      <c r="AS407" s="8">
        <f>(IFERROR(VLOOKUP($D407,platts!$C$3:$AM$457,soaf_platts!AS$1+2,FALSE),VLOOKUP($C407,Lifetime!$A$2:$AK$48,2+soaf_platts!AS$1,FALSE)))*$N407</f>
        <v>0</v>
      </c>
      <c r="AT407" s="8">
        <f>(IFERROR(VLOOKUP($D407,platts!$C$3:$AM$457,soaf_platts!AT$1+2,FALSE),VLOOKUP($C407,Lifetime!$A$2:$AK$48,2+soaf_platts!AT$1,FALSE)))*$N407</f>
        <v>0</v>
      </c>
      <c r="AU407" s="8">
        <f>(IFERROR(VLOOKUP($D407,platts!$C$3:$AM$457,soaf_platts!AU$1+2,FALSE),VLOOKUP($C407,Lifetime!$A$2:$AK$48,2+soaf_platts!AU$1,FALSE)))*$N407</f>
        <v>0</v>
      </c>
      <c r="AV407" s="8">
        <f>(IFERROR(VLOOKUP($D407,platts!$C$3:$AM$457,soaf_platts!AV$1+2,FALSE),VLOOKUP($C407,Lifetime!$A$2:$AK$48,2+soaf_platts!AV$1,FALSE)))*$N407</f>
        <v>0</v>
      </c>
      <c r="AW407" s="8">
        <f>(IFERROR(VLOOKUP($D407,platts!$C$3:$AM$457,soaf_platts!AW$1+2,FALSE),VLOOKUP($C407,Lifetime!$A$2:$AK$48,2+soaf_platts!AW$1,FALSE)))*$N407</f>
        <v>0</v>
      </c>
    </row>
    <row r="408" spans="1:49" x14ac:dyDescent="0.25">
      <c r="A408" s="8">
        <v>406</v>
      </c>
      <c r="B408" s="23" t="s">
        <v>48</v>
      </c>
      <c r="C408" s="21" t="s">
        <v>11</v>
      </c>
      <c r="D408" s="8" t="str">
        <f t="shared" si="24"/>
        <v>PT_GasSteam</v>
      </c>
      <c r="E408" s="8">
        <f>IFERROR(VLOOKUP(D408,Data_2011!$D:$F,3,FALSE),VLOOKUP($C408,Efficiency!A407:B451,2,FALSE))</f>
        <v>0.49049999999999999</v>
      </c>
      <c r="F408" s="8">
        <f>IFERROR(VLOOKUP(D408,Data_2011!$D:$F,2,FALSE),0)</f>
        <v>-1.2250000000000169E-3</v>
      </c>
      <c r="G408" s="8">
        <f t="shared" si="26"/>
        <v>0</v>
      </c>
      <c r="H408" s="8">
        <f t="shared" si="27"/>
        <v>0</v>
      </c>
      <c r="I408" s="8">
        <v>0</v>
      </c>
      <c r="J408" s="8">
        <v>0</v>
      </c>
      <c r="K408" s="8">
        <v>0</v>
      </c>
      <c r="L408" s="8">
        <f>IFERROR(VLOOKUP($D408,platts!$C$3:$AM$457,2,FALSE),0)</f>
        <v>76.77</v>
      </c>
      <c r="M408" s="18">
        <f t="shared" si="25"/>
        <v>-61.795844960535682</v>
      </c>
      <c r="N408" s="8">
        <f>VLOOKUP($D408,soaf!$D$2:$E$514,2,FALSE)</f>
        <v>14.974155039464316</v>
      </c>
      <c r="O408" s="8">
        <f>(IFERROR(VLOOKUP($D408,platts!$C$3:$AM$457,soaf_platts!O$1+2,FALSE),VLOOKUP($C408,Lifetime!$A$2:$AK$48,2+soaf_platts!O$1,FALSE)))*$N408</f>
        <v>3.5245926997931512</v>
      </c>
      <c r="P408" s="8">
        <f>(IFERROR(VLOOKUP($D408,platts!$C$3:$AM$457,soaf_platts!P$1+2,FALSE),VLOOKUP($C408,Lifetime!$A$2:$AK$48,2+soaf_platts!P$1,FALSE)))*$N408</f>
        <v>3.5245926997931512</v>
      </c>
      <c r="Q408" s="8">
        <f>(IFERROR(VLOOKUP($D408,platts!$C$3:$AM$457,soaf_platts!Q$1+2,FALSE),VLOOKUP($C408,Lifetime!$A$2:$AK$48,2+soaf_platts!Q$1,FALSE)))*$N408</f>
        <v>3.5245926997931512</v>
      </c>
      <c r="R408" s="8">
        <f>(IFERROR(VLOOKUP($D408,platts!$C$3:$AM$457,soaf_platts!R$1+2,FALSE),VLOOKUP($C408,Lifetime!$A$2:$AK$48,2+soaf_platts!R$1,FALSE)))*$N408</f>
        <v>3.5245926997931512</v>
      </c>
      <c r="S408" s="8">
        <f>(IFERROR(VLOOKUP($D408,platts!$C$3:$AM$457,soaf_platts!S$1+2,FALSE),VLOOKUP($C408,Lifetime!$A$2:$AK$48,2+soaf_platts!S$1,FALSE)))*$N408</f>
        <v>3.5245926997931512</v>
      </c>
      <c r="T408" s="8">
        <f>(IFERROR(VLOOKUP($D408,platts!$C$3:$AM$457,soaf_platts!T$1+2,FALSE),VLOOKUP($C408,Lifetime!$A$2:$AK$48,2+soaf_platts!T$1,FALSE)))*$N408</f>
        <v>3.5245926997931512</v>
      </c>
      <c r="U408" s="8">
        <f>(IFERROR(VLOOKUP($D408,platts!$C$3:$AM$457,soaf_platts!U$1+2,FALSE),VLOOKUP($C408,Lifetime!$A$2:$AK$48,2+soaf_platts!U$1,FALSE)))*$N408</f>
        <v>3.5245926997931512</v>
      </c>
      <c r="V408" s="8">
        <f>(IFERROR(VLOOKUP($D408,platts!$C$3:$AM$457,soaf_platts!V$1+2,FALSE),VLOOKUP($C408,Lifetime!$A$2:$AK$48,2+soaf_platts!V$1,FALSE)))*$N408</f>
        <v>3.5245926997931512</v>
      </c>
      <c r="W408" s="8">
        <f>(IFERROR(VLOOKUP($D408,platts!$C$3:$AM$457,soaf_platts!W$1+2,FALSE),VLOOKUP($C408,Lifetime!$A$2:$AK$48,2+soaf_platts!W$1,FALSE)))*$N408</f>
        <v>3.5245926997931512</v>
      </c>
      <c r="X408" s="8">
        <f>(IFERROR(VLOOKUP($D408,platts!$C$3:$AM$457,soaf_platts!X$1+2,FALSE),VLOOKUP($C408,Lifetime!$A$2:$AK$48,2+soaf_platts!X$1,FALSE)))*$N408</f>
        <v>3.5245926997931512</v>
      </c>
      <c r="Y408" s="8">
        <f>(IFERROR(VLOOKUP($D408,platts!$C$3:$AM$457,soaf_platts!Y$1+2,FALSE),VLOOKUP($C408,Lifetime!$A$2:$AK$48,2+soaf_platts!Y$1,FALSE)))*$N408</f>
        <v>3.5245926997931512</v>
      </c>
      <c r="Z408" s="8">
        <f>(IFERROR(VLOOKUP($D408,platts!$C$3:$AM$457,soaf_platts!Z$1+2,FALSE),VLOOKUP($C408,Lifetime!$A$2:$AK$48,2+soaf_platts!Z$1,FALSE)))*$N408</f>
        <v>3.5245926997931512</v>
      </c>
      <c r="AA408" s="8">
        <f>(IFERROR(VLOOKUP($D408,platts!$C$3:$AM$457,soaf_platts!AA$1+2,FALSE),VLOOKUP($C408,Lifetime!$A$2:$AK$48,2+soaf_platts!AA$1,FALSE)))*$N408</f>
        <v>2.8867721060840421</v>
      </c>
      <c r="AB408" s="8">
        <f>(IFERROR(VLOOKUP($D408,platts!$C$3:$AM$457,soaf_platts!AB$1+2,FALSE),VLOOKUP($C408,Lifetime!$A$2:$AK$48,2+soaf_platts!AB$1,FALSE)))*$N408</f>
        <v>2.8867721060840421</v>
      </c>
      <c r="AC408" s="8">
        <f>(IFERROR(VLOOKUP($D408,platts!$C$3:$AM$457,soaf_platts!AC$1+2,FALSE),VLOOKUP($C408,Lifetime!$A$2:$AK$48,2+soaf_platts!AC$1,FALSE)))*$N408</f>
        <v>2.8867721060840421</v>
      </c>
      <c r="AD408" s="8">
        <f>(IFERROR(VLOOKUP($D408,platts!$C$3:$AM$457,soaf_platts!AD$1+2,FALSE),VLOOKUP($C408,Lifetime!$A$2:$AK$48,2+soaf_platts!AD$1,FALSE)))*$N408</f>
        <v>2.8867721060840421</v>
      </c>
      <c r="AE408" s="8">
        <f>(IFERROR(VLOOKUP($D408,platts!$C$3:$AM$457,soaf_platts!AE$1+2,FALSE),VLOOKUP($C408,Lifetime!$A$2:$AK$48,2+soaf_platts!AE$1,FALSE)))*$N408</f>
        <v>2.8867721060840421</v>
      </c>
      <c r="AF408" s="8">
        <f>(IFERROR(VLOOKUP($D408,platts!$C$3:$AM$457,soaf_platts!AF$1+2,FALSE),VLOOKUP($C408,Lifetime!$A$2:$AK$48,2+soaf_platts!AF$1,FALSE)))*$N408</f>
        <v>2.8867721060840421</v>
      </c>
      <c r="AG408" s="8">
        <f>(IFERROR(VLOOKUP($D408,platts!$C$3:$AM$457,soaf_platts!AG$1+2,FALSE),VLOOKUP($C408,Lifetime!$A$2:$AK$48,2+soaf_platts!AG$1,FALSE)))*$N408</f>
        <v>2.8867721060840421</v>
      </c>
      <c r="AH408" s="8">
        <f>(IFERROR(VLOOKUP($D408,platts!$C$3:$AM$457,soaf_platts!AH$1+2,FALSE),VLOOKUP($C408,Lifetime!$A$2:$AK$48,2+soaf_platts!AH$1,FALSE)))*$N408</f>
        <v>2.8867721060840421</v>
      </c>
      <c r="AI408" s="8">
        <f>(IFERROR(VLOOKUP($D408,platts!$C$3:$AM$457,soaf_platts!AI$1+2,FALSE),VLOOKUP($C408,Lifetime!$A$2:$AK$48,2+soaf_platts!AI$1,FALSE)))*$N408</f>
        <v>2.8867721060840421</v>
      </c>
      <c r="AJ408" s="8">
        <f>(IFERROR(VLOOKUP($D408,platts!$C$3:$AM$457,soaf_platts!AJ$1+2,FALSE),VLOOKUP($C408,Lifetime!$A$2:$AK$48,2+soaf_platts!AJ$1,FALSE)))*$N408</f>
        <v>2.8867721060840421</v>
      </c>
      <c r="AK408" s="8">
        <f>(IFERROR(VLOOKUP($D408,platts!$C$3:$AM$457,soaf_platts!AK$1+2,FALSE),VLOOKUP($C408,Lifetime!$A$2:$AK$48,2+soaf_platts!AK$1,FALSE)))*$N408</f>
        <v>2.8867721060840421</v>
      </c>
      <c r="AL408" s="8">
        <f>(IFERROR(VLOOKUP($D408,platts!$C$3:$AM$457,soaf_platts!AL$1+2,FALSE),VLOOKUP($C408,Lifetime!$A$2:$AK$48,2+soaf_platts!AL$1,FALSE)))*$N408</f>
        <v>2.8867721060840421</v>
      </c>
      <c r="AM408" s="8">
        <f>(IFERROR(VLOOKUP($D408,platts!$C$3:$AM$457,soaf_platts!AM$1+2,FALSE),VLOOKUP($C408,Lifetime!$A$2:$AK$48,2+soaf_platts!AM$1,FALSE)))*$N408</f>
        <v>2.8867721060840421</v>
      </c>
      <c r="AN408" s="8">
        <f>(IFERROR(VLOOKUP($D408,platts!$C$3:$AM$457,soaf_platts!AN$1+2,FALSE),VLOOKUP($C408,Lifetime!$A$2:$AK$48,2+soaf_platts!AN$1,FALSE)))*$N408</f>
        <v>2.8867721060840421</v>
      </c>
      <c r="AO408" s="8">
        <f>(IFERROR(VLOOKUP($D408,platts!$C$3:$AM$457,soaf_platts!AO$1+2,FALSE),VLOOKUP($C408,Lifetime!$A$2:$AK$48,2+soaf_platts!AO$1,FALSE)))*$N408</f>
        <v>2.8867721060840421</v>
      </c>
      <c r="AP408" s="8">
        <f>(IFERROR(VLOOKUP($D408,platts!$C$3:$AM$457,soaf_platts!AP$1+2,FALSE),VLOOKUP($C408,Lifetime!$A$2:$AK$48,2+soaf_platts!AP$1,FALSE)))*$N408</f>
        <v>2.8867721060840421</v>
      </c>
      <c r="AQ408" s="8">
        <f>(IFERROR(VLOOKUP($D408,platts!$C$3:$AM$457,soaf_platts!AQ$1+2,FALSE),VLOOKUP($C408,Lifetime!$A$2:$AK$48,2+soaf_platts!AQ$1,FALSE)))*$N408</f>
        <v>2.2235947303620325</v>
      </c>
      <c r="AR408" s="8">
        <f>(IFERROR(VLOOKUP($D408,platts!$C$3:$AM$457,soaf_platts!AR$1+2,FALSE),VLOOKUP($C408,Lifetime!$A$2:$AK$48,2+soaf_platts!AR$1,FALSE)))*$N408</f>
        <v>2.2235947303620325</v>
      </c>
      <c r="AS408" s="8">
        <f>(IFERROR(VLOOKUP($D408,platts!$C$3:$AM$457,soaf_platts!AS$1+2,FALSE),VLOOKUP($C408,Lifetime!$A$2:$AK$48,2+soaf_platts!AS$1,FALSE)))*$N408</f>
        <v>2.2235947303620325</v>
      </c>
      <c r="AT408" s="8">
        <f>(IFERROR(VLOOKUP($D408,platts!$C$3:$AM$457,soaf_platts!AT$1+2,FALSE),VLOOKUP($C408,Lifetime!$A$2:$AK$48,2+soaf_platts!AT$1,FALSE)))*$N408</f>
        <v>2.2235947303620325</v>
      </c>
      <c r="AU408" s="8">
        <f>(IFERROR(VLOOKUP($D408,platts!$C$3:$AM$457,soaf_platts!AU$1+2,FALSE),VLOOKUP($C408,Lifetime!$A$2:$AK$48,2+soaf_platts!AU$1,FALSE)))*$N408</f>
        <v>0</v>
      </c>
      <c r="AV408" s="8">
        <f>(IFERROR(VLOOKUP($D408,platts!$C$3:$AM$457,soaf_platts!AV$1+2,FALSE),VLOOKUP($C408,Lifetime!$A$2:$AK$48,2+soaf_platts!AV$1,FALSE)))*$N408</f>
        <v>0</v>
      </c>
      <c r="AW408" s="8">
        <f>(IFERROR(VLOOKUP($D408,platts!$C$3:$AM$457,soaf_platts!AW$1+2,FALSE),VLOOKUP($C408,Lifetime!$A$2:$AK$48,2+soaf_platts!AW$1,FALSE)))*$N408</f>
        <v>0</v>
      </c>
    </row>
    <row r="409" spans="1:49" x14ac:dyDescent="0.25">
      <c r="A409" s="8">
        <v>407</v>
      </c>
      <c r="B409" s="23" t="s">
        <v>48</v>
      </c>
      <c r="C409" s="21" t="s">
        <v>25</v>
      </c>
      <c r="D409" s="8" t="str">
        <f t="shared" si="24"/>
        <v>PT_Lignite</v>
      </c>
      <c r="E409" s="8">
        <f>IFERROR(VLOOKUP(D409,Data_2011!$D:$F,3,FALSE),VLOOKUP($C409,Efficiency!A408:B452,2,FALSE))</f>
        <v>0.434</v>
      </c>
      <c r="F409" s="8">
        <f>IFERROR(VLOOKUP(D409,Data_2011!$D:$F,2,FALSE),0)</f>
        <v>9.0000000000000095E-4</v>
      </c>
      <c r="G409" s="8">
        <f t="shared" si="26"/>
        <v>0</v>
      </c>
      <c r="H409" s="8">
        <f t="shared" si="27"/>
        <v>0</v>
      </c>
      <c r="I409" s="8">
        <v>0</v>
      </c>
      <c r="J409" s="8">
        <v>0</v>
      </c>
      <c r="K409" s="8">
        <v>0</v>
      </c>
      <c r="L409" s="8">
        <f>IFERROR(VLOOKUP($D409,platts!$C$3:$AM$457,2,FALSE),0)</f>
        <v>0</v>
      </c>
      <c r="M409" s="18">
        <f t="shared" si="25"/>
        <v>0</v>
      </c>
      <c r="N409" s="8">
        <f>VLOOKUP($D409,soaf!$D$2:$E$514,2,FALSE)</f>
        <v>0</v>
      </c>
      <c r="O409" s="8">
        <f>(IFERROR(VLOOKUP($D409,platts!$C$3:$AM$457,soaf_platts!O$1+2,FALSE),VLOOKUP($C409,Lifetime!$A$2:$AK$48,2+soaf_platts!O$1,FALSE)))*$N409</f>
        <v>0</v>
      </c>
      <c r="P409" s="8">
        <f>(IFERROR(VLOOKUP($D409,platts!$C$3:$AM$457,soaf_platts!P$1+2,FALSE),VLOOKUP($C409,Lifetime!$A$2:$AK$48,2+soaf_platts!P$1,FALSE)))*$N409</f>
        <v>0</v>
      </c>
      <c r="Q409" s="8">
        <f>(IFERROR(VLOOKUP($D409,platts!$C$3:$AM$457,soaf_platts!Q$1+2,FALSE),VLOOKUP($C409,Lifetime!$A$2:$AK$48,2+soaf_platts!Q$1,FALSE)))*$N409</f>
        <v>0</v>
      </c>
      <c r="R409" s="8">
        <f>(IFERROR(VLOOKUP($D409,platts!$C$3:$AM$457,soaf_platts!R$1+2,FALSE),VLOOKUP($C409,Lifetime!$A$2:$AK$48,2+soaf_platts!R$1,FALSE)))*$N409</f>
        <v>0</v>
      </c>
      <c r="S409" s="8">
        <f>(IFERROR(VLOOKUP($D409,platts!$C$3:$AM$457,soaf_platts!S$1+2,FALSE),VLOOKUP($C409,Lifetime!$A$2:$AK$48,2+soaf_platts!S$1,FALSE)))*$N409</f>
        <v>0</v>
      </c>
      <c r="T409" s="8">
        <f>(IFERROR(VLOOKUP($D409,platts!$C$3:$AM$457,soaf_platts!T$1+2,FALSE),VLOOKUP($C409,Lifetime!$A$2:$AK$48,2+soaf_platts!T$1,FALSE)))*$N409</f>
        <v>0</v>
      </c>
      <c r="U409" s="8">
        <f>(IFERROR(VLOOKUP($D409,platts!$C$3:$AM$457,soaf_platts!U$1+2,FALSE),VLOOKUP($C409,Lifetime!$A$2:$AK$48,2+soaf_platts!U$1,FALSE)))*$N409</f>
        <v>0</v>
      </c>
      <c r="V409" s="8">
        <f>(IFERROR(VLOOKUP($D409,platts!$C$3:$AM$457,soaf_platts!V$1+2,FALSE),VLOOKUP($C409,Lifetime!$A$2:$AK$48,2+soaf_platts!V$1,FALSE)))*$N409</f>
        <v>0</v>
      </c>
      <c r="W409" s="8">
        <f>(IFERROR(VLOOKUP($D409,platts!$C$3:$AM$457,soaf_platts!W$1+2,FALSE),VLOOKUP($C409,Lifetime!$A$2:$AK$48,2+soaf_platts!W$1,FALSE)))*$N409</f>
        <v>0</v>
      </c>
      <c r="X409" s="8">
        <f>(IFERROR(VLOOKUP($D409,platts!$C$3:$AM$457,soaf_platts!X$1+2,FALSE),VLOOKUP($C409,Lifetime!$A$2:$AK$48,2+soaf_platts!X$1,FALSE)))*$N409</f>
        <v>0</v>
      </c>
      <c r="Y409" s="8">
        <f>(IFERROR(VLOOKUP($D409,platts!$C$3:$AM$457,soaf_platts!Y$1+2,FALSE),VLOOKUP($C409,Lifetime!$A$2:$AK$48,2+soaf_platts!Y$1,FALSE)))*$N409</f>
        <v>0</v>
      </c>
      <c r="Z409" s="8">
        <f>(IFERROR(VLOOKUP($D409,platts!$C$3:$AM$457,soaf_platts!Z$1+2,FALSE),VLOOKUP($C409,Lifetime!$A$2:$AK$48,2+soaf_platts!Z$1,FALSE)))*$N409</f>
        <v>0</v>
      </c>
      <c r="AA409" s="8">
        <f>(IFERROR(VLOOKUP($D409,platts!$C$3:$AM$457,soaf_platts!AA$1+2,FALSE),VLOOKUP($C409,Lifetime!$A$2:$AK$48,2+soaf_platts!AA$1,FALSE)))*$N409</f>
        <v>0</v>
      </c>
      <c r="AB409" s="8">
        <f>(IFERROR(VLOOKUP($D409,platts!$C$3:$AM$457,soaf_platts!AB$1+2,FALSE),VLOOKUP($C409,Lifetime!$A$2:$AK$48,2+soaf_platts!AB$1,FALSE)))*$N409</f>
        <v>0</v>
      </c>
      <c r="AC409" s="8">
        <f>(IFERROR(VLOOKUP($D409,platts!$C$3:$AM$457,soaf_platts!AC$1+2,FALSE),VLOOKUP($C409,Lifetime!$A$2:$AK$48,2+soaf_platts!AC$1,FALSE)))*$N409</f>
        <v>0</v>
      </c>
      <c r="AD409" s="8">
        <f>(IFERROR(VLOOKUP($D409,platts!$C$3:$AM$457,soaf_platts!AD$1+2,FALSE),VLOOKUP($C409,Lifetime!$A$2:$AK$48,2+soaf_platts!AD$1,FALSE)))*$N409</f>
        <v>0</v>
      </c>
      <c r="AE409" s="8">
        <f>(IFERROR(VLOOKUP($D409,platts!$C$3:$AM$457,soaf_platts!AE$1+2,FALSE),VLOOKUP($C409,Lifetime!$A$2:$AK$48,2+soaf_platts!AE$1,FALSE)))*$N409</f>
        <v>0</v>
      </c>
      <c r="AF409" s="8">
        <f>(IFERROR(VLOOKUP($D409,platts!$C$3:$AM$457,soaf_platts!AF$1+2,FALSE),VLOOKUP($C409,Lifetime!$A$2:$AK$48,2+soaf_platts!AF$1,FALSE)))*$N409</f>
        <v>0</v>
      </c>
      <c r="AG409" s="8">
        <f>(IFERROR(VLOOKUP($D409,platts!$C$3:$AM$457,soaf_platts!AG$1+2,FALSE),VLOOKUP($C409,Lifetime!$A$2:$AK$48,2+soaf_platts!AG$1,FALSE)))*$N409</f>
        <v>0</v>
      </c>
      <c r="AH409" s="8">
        <f>(IFERROR(VLOOKUP($D409,platts!$C$3:$AM$457,soaf_platts!AH$1+2,FALSE),VLOOKUP($C409,Lifetime!$A$2:$AK$48,2+soaf_platts!AH$1,FALSE)))*$N409</f>
        <v>0</v>
      </c>
      <c r="AI409" s="8">
        <f>(IFERROR(VLOOKUP($D409,platts!$C$3:$AM$457,soaf_platts!AI$1+2,FALSE),VLOOKUP($C409,Lifetime!$A$2:$AK$48,2+soaf_platts!AI$1,FALSE)))*$N409</f>
        <v>0</v>
      </c>
      <c r="AJ409" s="8">
        <f>(IFERROR(VLOOKUP($D409,platts!$C$3:$AM$457,soaf_platts!AJ$1+2,FALSE),VLOOKUP($C409,Lifetime!$A$2:$AK$48,2+soaf_platts!AJ$1,FALSE)))*$N409</f>
        <v>0</v>
      </c>
      <c r="AK409" s="8">
        <f>(IFERROR(VLOOKUP($D409,platts!$C$3:$AM$457,soaf_platts!AK$1+2,FALSE),VLOOKUP($C409,Lifetime!$A$2:$AK$48,2+soaf_platts!AK$1,FALSE)))*$N409</f>
        <v>0</v>
      </c>
      <c r="AL409" s="8">
        <f>(IFERROR(VLOOKUP($D409,platts!$C$3:$AM$457,soaf_platts!AL$1+2,FALSE),VLOOKUP($C409,Lifetime!$A$2:$AK$48,2+soaf_platts!AL$1,FALSE)))*$N409</f>
        <v>0</v>
      </c>
      <c r="AM409" s="8">
        <f>(IFERROR(VLOOKUP($D409,platts!$C$3:$AM$457,soaf_platts!AM$1+2,FALSE),VLOOKUP($C409,Lifetime!$A$2:$AK$48,2+soaf_platts!AM$1,FALSE)))*$N409</f>
        <v>0</v>
      </c>
      <c r="AN409" s="8">
        <f>(IFERROR(VLOOKUP($D409,platts!$C$3:$AM$457,soaf_platts!AN$1+2,FALSE),VLOOKUP($C409,Lifetime!$A$2:$AK$48,2+soaf_platts!AN$1,FALSE)))*$N409</f>
        <v>0</v>
      </c>
      <c r="AO409" s="8">
        <f>(IFERROR(VLOOKUP($D409,platts!$C$3:$AM$457,soaf_platts!AO$1+2,FALSE),VLOOKUP($C409,Lifetime!$A$2:$AK$48,2+soaf_platts!AO$1,FALSE)))*$N409</f>
        <v>0</v>
      </c>
      <c r="AP409" s="8">
        <f>(IFERROR(VLOOKUP($D409,platts!$C$3:$AM$457,soaf_platts!AP$1+2,FALSE),VLOOKUP($C409,Lifetime!$A$2:$AK$48,2+soaf_platts!AP$1,FALSE)))*$N409</f>
        <v>0</v>
      </c>
      <c r="AQ409" s="8">
        <f>(IFERROR(VLOOKUP($D409,platts!$C$3:$AM$457,soaf_platts!AQ$1+2,FALSE),VLOOKUP($C409,Lifetime!$A$2:$AK$48,2+soaf_platts!AQ$1,FALSE)))*$N409</f>
        <v>0</v>
      </c>
      <c r="AR409" s="8">
        <f>(IFERROR(VLOOKUP($D409,platts!$C$3:$AM$457,soaf_platts!AR$1+2,FALSE),VLOOKUP($C409,Lifetime!$A$2:$AK$48,2+soaf_platts!AR$1,FALSE)))*$N409</f>
        <v>0</v>
      </c>
      <c r="AS409" s="8">
        <f>(IFERROR(VLOOKUP($D409,platts!$C$3:$AM$457,soaf_platts!AS$1+2,FALSE),VLOOKUP($C409,Lifetime!$A$2:$AK$48,2+soaf_platts!AS$1,FALSE)))*$N409</f>
        <v>0</v>
      </c>
      <c r="AT409" s="8">
        <f>(IFERROR(VLOOKUP($D409,platts!$C$3:$AM$457,soaf_platts!AT$1+2,FALSE),VLOOKUP($C409,Lifetime!$A$2:$AK$48,2+soaf_platts!AT$1,FALSE)))*$N409</f>
        <v>0</v>
      </c>
      <c r="AU409" s="8">
        <f>(IFERROR(VLOOKUP($D409,platts!$C$3:$AM$457,soaf_platts!AU$1+2,FALSE),VLOOKUP($C409,Lifetime!$A$2:$AK$48,2+soaf_platts!AU$1,FALSE)))*$N409</f>
        <v>0</v>
      </c>
      <c r="AV409" s="8">
        <f>(IFERROR(VLOOKUP($D409,platts!$C$3:$AM$457,soaf_platts!AV$1+2,FALSE),VLOOKUP($C409,Lifetime!$A$2:$AK$48,2+soaf_platts!AV$1,FALSE)))*$N409</f>
        <v>0</v>
      </c>
      <c r="AW409" s="8">
        <f>(IFERROR(VLOOKUP($D409,platts!$C$3:$AM$457,soaf_platts!AW$1+2,FALSE),VLOOKUP($C409,Lifetime!$A$2:$AK$48,2+soaf_platts!AW$1,FALSE)))*$N409</f>
        <v>0</v>
      </c>
    </row>
    <row r="410" spans="1:49" x14ac:dyDescent="0.25">
      <c r="A410" s="8">
        <v>408</v>
      </c>
      <c r="B410" s="23" t="s">
        <v>48</v>
      </c>
      <c r="C410" s="21" t="s">
        <v>27</v>
      </c>
      <c r="D410" s="8" t="str">
        <f t="shared" si="24"/>
        <v>PT_Nuclear</v>
      </c>
      <c r="E410" s="8">
        <f>IFERROR(VLOOKUP(D410,Data_2011!$D:$F,3,FALSE),VLOOKUP($C410,Efficiency!A409:B453,2,FALSE))</f>
        <v>0.33200000000000002</v>
      </c>
      <c r="F410" s="8">
        <f>IFERROR(VLOOKUP(D410,Data_2011!$D:$F,2,FALSE),0)</f>
        <v>3.2857142857142888E-4</v>
      </c>
      <c r="G410" s="8">
        <f t="shared" si="26"/>
        <v>0</v>
      </c>
      <c r="H410" s="8">
        <f t="shared" si="27"/>
        <v>0</v>
      </c>
      <c r="I410" s="8">
        <v>0</v>
      </c>
      <c r="J410" s="8">
        <v>0</v>
      </c>
      <c r="K410" s="8">
        <v>0</v>
      </c>
      <c r="L410" s="8">
        <f>IFERROR(VLOOKUP($D410,platts!$C$3:$AM$457,2,FALSE),0)</f>
        <v>0</v>
      </c>
      <c r="M410" s="18">
        <f t="shared" si="25"/>
        <v>0</v>
      </c>
      <c r="N410" s="8">
        <f>VLOOKUP($D410,soaf!$D$2:$E$514,2,FALSE)</f>
        <v>0</v>
      </c>
      <c r="O410" s="8">
        <f>(IFERROR(VLOOKUP($D410,platts!$C$3:$AM$457,soaf_platts!O$1+2,FALSE),VLOOKUP($C410,Lifetime!$A$2:$AK$48,2+soaf_platts!O$1,FALSE)))*$N410</f>
        <v>0</v>
      </c>
      <c r="P410" s="8">
        <f>(IFERROR(VLOOKUP($D410,platts!$C$3:$AM$457,soaf_platts!P$1+2,FALSE),VLOOKUP($C410,Lifetime!$A$2:$AK$48,2+soaf_platts!P$1,FALSE)))*$N410</f>
        <v>0</v>
      </c>
      <c r="Q410" s="8">
        <f>(IFERROR(VLOOKUP($D410,platts!$C$3:$AM$457,soaf_platts!Q$1+2,FALSE),VLOOKUP($C410,Lifetime!$A$2:$AK$48,2+soaf_platts!Q$1,FALSE)))*$N410</f>
        <v>0</v>
      </c>
      <c r="R410" s="8">
        <f>(IFERROR(VLOOKUP($D410,platts!$C$3:$AM$457,soaf_platts!R$1+2,FALSE),VLOOKUP($C410,Lifetime!$A$2:$AK$48,2+soaf_platts!R$1,FALSE)))*$N410</f>
        <v>0</v>
      </c>
      <c r="S410" s="8">
        <f>(IFERROR(VLOOKUP($D410,platts!$C$3:$AM$457,soaf_platts!S$1+2,FALSE),VLOOKUP($C410,Lifetime!$A$2:$AK$48,2+soaf_platts!S$1,FALSE)))*$N410</f>
        <v>0</v>
      </c>
      <c r="T410" s="8">
        <f>(IFERROR(VLOOKUP($D410,platts!$C$3:$AM$457,soaf_platts!T$1+2,FALSE),VLOOKUP($C410,Lifetime!$A$2:$AK$48,2+soaf_platts!T$1,FALSE)))*$N410</f>
        <v>0</v>
      </c>
      <c r="U410" s="8">
        <f>(IFERROR(VLOOKUP($D410,platts!$C$3:$AM$457,soaf_platts!U$1+2,FALSE),VLOOKUP($C410,Lifetime!$A$2:$AK$48,2+soaf_platts!U$1,FALSE)))*$N410</f>
        <v>0</v>
      </c>
      <c r="V410" s="8">
        <f>(IFERROR(VLOOKUP($D410,platts!$C$3:$AM$457,soaf_platts!V$1+2,FALSE),VLOOKUP($C410,Lifetime!$A$2:$AK$48,2+soaf_platts!V$1,FALSE)))*$N410</f>
        <v>0</v>
      </c>
      <c r="W410" s="8">
        <f>(IFERROR(VLOOKUP($D410,platts!$C$3:$AM$457,soaf_platts!W$1+2,FALSE),VLOOKUP($C410,Lifetime!$A$2:$AK$48,2+soaf_platts!W$1,FALSE)))*$N410</f>
        <v>0</v>
      </c>
      <c r="X410" s="8">
        <f>(IFERROR(VLOOKUP($D410,platts!$C$3:$AM$457,soaf_platts!X$1+2,FALSE),VLOOKUP($C410,Lifetime!$A$2:$AK$48,2+soaf_platts!X$1,FALSE)))*$N410</f>
        <v>0</v>
      </c>
      <c r="Y410" s="8">
        <f>(IFERROR(VLOOKUP($D410,platts!$C$3:$AM$457,soaf_platts!Y$1+2,FALSE),VLOOKUP($C410,Lifetime!$A$2:$AK$48,2+soaf_platts!Y$1,FALSE)))*$N410</f>
        <v>0</v>
      </c>
      <c r="Z410" s="8">
        <f>(IFERROR(VLOOKUP($D410,platts!$C$3:$AM$457,soaf_platts!Z$1+2,FALSE),VLOOKUP($C410,Lifetime!$A$2:$AK$48,2+soaf_platts!Z$1,FALSE)))*$N410</f>
        <v>0</v>
      </c>
      <c r="AA410" s="8">
        <f>(IFERROR(VLOOKUP($D410,platts!$C$3:$AM$457,soaf_platts!AA$1+2,FALSE),VLOOKUP($C410,Lifetime!$A$2:$AK$48,2+soaf_platts!AA$1,FALSE)))*$N410</f>
        <v>0</v>
      </c>
      <c r="AB410" s="8">
        <f>(IFERROR(VLOOKUP($D410,platts!$C$3:$AM$457,soaf_platts!AB$1+2,FALSE),VLOOKUP($C410,Lifetime!$A$2:$AK$48,2+soaf_platts!AB$1,FALSE)))*$N410</f>
        <v>0</v>
      </c>
      <c r="AC410" s="8">
        <f>(IFERROR(VLOOKUP($D410,platts!$C$3:$AM$457,soaf_platts!AC$1+2,FALSE),VLOOKUP($C410,Lifetime!$A$2:$AK$48,2+soaf_platts!AC$1,FALSE)))*$N410</f>
        <v>0</v>
      </c>
      <c r="AD410" s="8">
        <f>(IFERROR(VLOOKUP($D410,platts!$C$3:$AM$457,soaf_platts!AD$1+2,FALSE),VLOOKUP($C410,Lifetime!$A$2:$AK$48,2+soaf_platts!AD$1,FALSE)))*$N410</f>
        <v>0</v>
      </c>
      <c r="AE410" s="8">
        <f>(IFERROR(VLOOKUP($D410,platts!$C$3:$AM$457,soaf_platts!AE$1+2,FALSE),VLOOKUP($C410,Lifetime!$A$2:$AK$48,2+soaf_platts!AE$1,FALSE)))*$N410</f>
        <v>0</v>
      </c>
      <c r="AF410" s="8">
        <f>(IFERROR(VLOOKUP($D410,platts!$C$3:$AM$457,soaf_platts!AF$1+2,FALSE),VLOOKUP($C410,Lifetime!$A$2:$AK$48,2+soaf_platts!AF$1,FALSE)))*$N410</f>
        <v>0</v>
      </c>
      <c r="AG410" s="8">
        <f>(IFERROR(VLOOKUP($D410,platts!$C$3:$AM$457,soaf_platts!AG$1+2,FALSE),VLOOKUP($C410,Lifetime!$A$2:$AK$48,2+soaf_platts!AG$1,FALSE)))*$N410</f>
        <v>0</v>
      </c>
      <c r="AH410" s="8">
        <f>(IFERROR(VLOOKUP($D410,platts!$C$3:$AM$457,soaf_platts!AH$1+2,FALSE),VLOOKUP($C410,Lifetime!$A$2:$AK$48,2+soaf_platts!AH$1,FALSE)))*$N410</f>
        <v>0</v>
      </c>
      <c r="AI410" s="8">
        <f>(IFERROR(VLOOKUP($D410,platts!$C$3:$AM$457,soaf_platts!AI$1+2,FALSE),VLOOKUP($C410,Lifetime!$A$2:$AK$48,2+soaf_platts!AI$1,FALSE)))*$N410</f>
        <v>0</v>
      </c>
      <c r="AJ410" s="8">
        <f>(IFERROR(VLOOKUP($D410,platts!$C$3:$AM$457,soaf_platts!AJ$1+2,FALSE),VLOOKUP($C410,Lifetime!$A$2:$AK$48,2+soaf_platts!AJ$1,FALSE)))*$N410</f>
        <v>0</v>
      </c>
      <c r="AK410" s="8">
        <f>(IFERROR(VLOOKUP($D410,platts!$C$3:$AM$457,soaf_platts!AK$1+2,FALSE),VLOOKUP($C410,Lifetime!$A$2:$AK$48,2+soaf_platts!AK$1,FALSE)))*$N410</f>
        <v>0</v>
      </c>
      <c r="AL410" s="8">
        <f>(IFERROR(VLOOKUP($D410,platts!$C$3:$AM$457,soaf_platts!AL$1+2,FALSE),VLOOKUP($C410,Lifetime!$A$2:$AK$48,2+soaf_platts!AL$1,FALSE)))*$N410</f>
        <v>0</v>
      </c>
      <c r="AM410" s="8">
        <f>(IFERROR(VLOOKUP($D410,platts!$C$3:$AM$457,soaf_platts!AM$1+2,FALSE),VLOOKUP($C410,Lifetime!$A$2:$AK$48,2+soaf_platts!AM$1,FALSE)))*$N410</f>
        <v>0</v>
      </c>
      <c r="AN410" s="8">
        <f>(IFERROR(VLOOKUP($D410,platts!$C$3:$AM$457,soaf_platts!AN$1+2,FALSE),VLOOKUP($C410,Lifetime!$A$2:$AK$48,2+soaf_platts!AN$1,FALSE)))*$N410</f>
        <v>0</v>
      </c>
      <c r="AO410" s="8">
        <f>(IFERROR(VLOOKUP($D410,platts!$C$3:$AM$457,soaf_platts!AO$1+2,FALSE),VLOOKUP($C410,Lifetime!$A$2:$AK$48,2+soaf_platts!AO$1,FALSE)))*$N410</f>
        <v>0</v>
      </c>
      <c r="AP410" s="8">
        <f>(IFERROR(VLOOKUP($D410,platts!$C$3:$AM$457,soaf_platts!AP$1+2,FALSE),VLOOKUP($C410,Lifetime!$A$2:$AK$48,2+soaf_platts!AP$1,FALSE)))*$N410</f>
        <v>0</v>
      </c>
      <c r="AQ410" s="8">
        <f>(IFERROR(VLOOKUP($D410,platts!$C$3:$AM$457,soaf_platts!AQ$1+2,FALSE),VLOOKUP($C410,Lifetime!$A$2:$AK$48,2+soaf_platts!AQ$1,FALSE)))*$N410</f>
        <v>0</v>
      </c>
      <c r="AR410" s="8">
        <f>(IFERROR(VLOOKUP($D410,platts!$C$3:$AM$457,soaf_platts!AR$1+2,FALSE),VLOOKUP($C410,Lifetime!$A$2:$AK$48,2+soaf_platts!AR$1,FALSE)))*$N410</f>
        <v>0</v>
      </c>
      <c r="AS410" s="8">
        <f>(IFERROR(VLOOKUP($D410,platts!$C$3:$AM$457,soaf_platts!AS$1+2,FALSE),VLOOKUP($C410,Lifetime!$A$2:$AK$48,2+soaf_platts!AS$1,FALSE)))*$N410</f>
        <v>0</v>
      </c>
      <c r="AT410" s="8">
        <f>(IFERROR(VLOOKUP($D410,platts!$C$3:$AM$457,soaf_platts!AT$1+2,FALSE),VLOOKUP($C410,Lifetime!$A$2:$AK$48,2+soaf_platts!AT$1,FALSE)))*$N410</f>
        <v>0</v>
      </c>
      <c r="AU410" s="8">
        <f>(IFERROR(VLOOKUP($D410,platts!$C$3:$AM$457,soaf_platts!AU$1+2,FALSE),VLOOKUP($C410,Lifetime!$A$2:$AK$48,2+soaf_platts!AU$1,FALSE)))*$N410</f>
        <v>0</v>
      </c>
      <c r="AV410" s="8">
        <f>(IFERROR(VLOOKUP($D410,platts!$C$3:$AM$457,soaf_platts!AV$1+2,FALSE),VLOOKUP($C410,Lifetime!$A$2:$AK$48,2+soaf_platts!AV$1,FALSE)))*$N410</f>
        <v>0</v>
      </c>
      <c r="AW410" s="8">
        <f>(IFERROR(VLOOKUP($D410,platts!$C$3:$AM$457,soaf_platts!AW$1+2,FALSE),VLOOKUP($C410,Lifetime!$A$2:$AK$48,2+soaf_platts!AW$1,FALSE)))*$N410</f>
        <v>0</v>
      </c>
    </row>
    <row r="411" spans="1:49" x14ac:dyDescent="0.25">
      <c r="A411" s="8">
        <v>409</v>
      </c>
      <c r="B411" s="23" t="s">
        <v>48</v>
      </c>
      <c r="C411" s="21" t="s">
        <v>10</v>
      </c>
      <c r="D411" s="8" t="str">
        <f t="shared" si="24"/>
        <v>PT_OCGT</v>
      </c>
      <c r="E411" s="8">
        <f>IFERROR(VLOOKUP(D411,Data_2011!$D:$F,3,FALSE),VLOOKUP($C411,Efficiency!A410:B454,2,FALSE))</f>
        <v>0.38964842393787102</v>
      </c>
      <c r="F411" s="8">
        <f>IFERROR(VLOOKUP(D411,Data_2011!$D:$F,2,FALSE),0)</f>
        <v>2.8669834690273782E-4</v>
      </c>
      <c r="G411" s="8">
        <f t="shared" si="26"/>
        <v>0</v>
      </c>
      <c r="H411" s="8">
        <f t="shared" si="27"/>
        <v>0</v>
      </c>
      <c r="I411" s="8">
        <v>0</v>
      </c>
      <c r="J411" s="8">
        <v>0</v>
      </c>
      <c r="K411" s="8">
        <v>0</v>
      </c>
      <c r="L411" s="8">
        <f>IFERROR(VLOOKUP($D411,platts!$C$3:$AM$457,2,FALSE),0)</f>
        <v>567.15999999999985</v>
      </c>
      <c r="M411" s="18">
        <f t="shared" si="25"/>
        <v>-97.168756381705464</v>
      </c>
      <c r="N411" s="8">
        <f>VLOOKUP($D411,soaf!$D$2:$E$514,2,FALSE)</f>
        <v>469.99124361829439</v>
      </c>
      <c r="O411" s="8">
        <f>(IFERROR(VLOOKUP($D411,platts!$C$3:$AM$457,soaf_platts!O$1+2,FALSE),VLOOKUP($C411,Lifetime!$A$2:$AK$48,2+soaf_platts!O$1,FALSE)))*$N411</f>
        <v>469.99124361829439</v>
      </c>
      <c r="P411" s="8">
        <f>(IFERROR(VLOOKUP($D411,platts!$C$3:$AM$457,soaf_platts!P$1+2,FALSE),VLOOKUP($C411,Lifetime!$A$2:$AK$48,2+soaf_platts!P$1,FALSE)))*$N411</f>
        <v>469.99124361829439</v>
      </c>
      <c r="Q411" s="8">
        <f>(IFERROR(VLOOKUP($D411,platts!$C$3:$AM$457,soaf_platts!Q$1+2,FALSE),VLOOKUP($C411,Lifetime!$A$2:$AK$48,2+soaf_platts!Q$1,FALSE)))*$N411</f>
        <v>469.99124361829439</v>
      </c>
      <c r="R411" s="8">
        <f>(IFERROR(VLOOKUP($D411,platts!$C$3:$AM$457,soaf_platts!R$1+2,FALSE),VLOOKUP($C411,Lifetime!$A$2:$AK$48,2+soaf_platts!R$1,FALSE)))*$N411</f>
        <v>469.99124361829439</v>
      </c>
      <c r="S411" s="8">
        <f>(IFERROR(VLOOKUP($D411,platts!$C$3:$AM$457,soaf_platts!S$1+2,FALSE),VLOOKUP($C411,Lifetime!$A$2:$AK$48,2+soaf_platts!S$1,FALSE)))*$N411</f>
        <v>469.99124361829439</v>
      </c>
      <c r="T411" s="8">
        <f>(IFERROR(VLOOKUP($D411,platts!$C$3:$AM$457,soaf_platts!T$1+2,FALSE),VLOOKUP($C411,Lifetime!$A$2:$AK$48,2+soaf_platts!T$1,FALSE)))*$N411</f>
        <v>469.99124361829439</v>
      </c>
      <c r="U411" s="8">
        <f>(IFERROR(VLOOKUP($D411,platts!$C$3:$AM$457,soaf_platts!U$1+2,FALSE),VLOOKUP($C411,Lifetime!$A$2:$AK$48,2+soaf_platts!U$1,FALSE)))*$N411</f>
        <v>469.99124361829439</v>
      </c>
      <c r="V411" s="8">
        <f>(IFERROR(VLOOKUP($D411,platts!$C$3:$AM$457,soaf_platts!V$1+2,FALSE),VLOOKUP($C411,Lifetime!$A$2:$AK$48,2+soaf_platts!V$1,FALSE)))*$N411</f>
        <v>469.99124361829439</v>
      </c>
      <c r="W411" s="8">
        <f>(IFERROR(VLOOKUP($D411,platts!$C$3:$AM$457,soaf_platts!W$1+2,FALSE),VLOOKUP($C411,Lifetime!$A$2:$AK$48,2+soaf_platts!W$1,FALSE)))*$N411</f>
        <v>469.99124361829439</v>
      </c>
      <c r="X411" s="8">
        <f>(IFERROR(VLOOKUP($D411,platts!$C$3:$AM$457,soaf_platts!X$1+2,FALSE),VLOOKUP($C411,Lifetime!$A$2:$AK$48,2+soaf_platts!X$1,FALSE)))*$N411</f>
        <v>469.99124361829439</v>
      </c>
      <c r="Y411" s="8">
        <f>(IFERROR(VLOOKUP($D411,platts!$C$3:$AM$457,soaf_platts!Y$1+2,FALSE),VLOOKUP($C411,Lifetime!$A$2:$AK$48,2+soaf_platts!Y$1,FALSE)))*$N411</f>
        <v>469.99124361829439</v>
      </c>
      <c r="Z411" s="8">
        <f>(IFERROR(VLOOKUP($D411,platts!$C$3:$AM$457,soaf_platts!Z$1+2,FALSE),VLOOKUP($C411,Lifetime!$A$2:$AK$48,2+soaf_platts!Z$1,FALSE)))*$N411</f>
        <v>469.99124361829439</v>
      </c>
      <c r="AA411" s="8">
        <f>(IFERROR(VLOOKUP($D411,platts!$C$3:$AM$457,soaf_platts!AA$1+2,FALSE),VLOOKUP($C411,Lifetime!$A$2:$AK$48,2+soaf_platts!AA$1,FALSE)))*$N411</f>
        <v>469.99124361829439</v>
      </c>
      <c r="AB411" s="8">
        <f>(IFERROR(VLOOKUP($D411,platts!$C$3:$AM$457,soaf_platts!AB$1+2,FALSE),VLOOKUP($C411,Lifetime!$A$2:$AK$48,2+soaf_platts!AB$1,FALSE)))*$N411</f>
        <v>469.99124361829439</v>
      </c>
      <c r="AC411" s="8">
        <f>(IFERROR(VLOOKUP($D411,platts!$C$3:$AM$457,soaf_platts!AC$1+2,FALSE),VLOOKUP($C411,Lifetime!$A$2:$AK$48,2+soaf_platts!AC$1,FALSE)))*$N411</f>
        <v>469.99124361829439</v>
      </c>
      <c r="AD411" s="8">
        <f>(IFERROR(VLOOKUP($D411,platts!$C$3:$AM$457,soaf_platts!AD$1+2,FALSE),VLOOKUP($C411,Lifetime!$A$2:$AK$48,2+soaf_platts!AD$1,FALSE)))*$N411</f>
        <v>469.99124361829439</v>
      </c>
      <c r="AE411" s="8">
        <f>(IFERROR(VLOOKUP($D411,platts!$C$3:$AM$457,soaf_platts!AE$1+2,FALSE),VLOOKUP($C411,Lifetime!$A$2:$AK$48,2+soaf_platts!AE$1,FALSE)))*$N411</f>
        <v>469.99124361829439</v>
      </c>
      <c r="AF411" s="8">
        <f>(IFERROR(VLOOKUP($D411,platts!$C$3:$AM$457,soaf_platts!AF$1+2,FALSE),VLOOKUP($C411,Lifetime!$A$2:$AK$48,2+soaf_platts!AF$1,FALSE)))*$N411</f>
        <v>469.99124361829439</v>
      </c>
      <c r="AG411" s="8">
        <f>(IFERROR(VLOOKUP($D411,platts!$C$3:$AM$457,soaf_platts!AG$1+2,FALSE),VLOOKUP($C411,Lifetime!$A$2:$AK$48,2+soaf_platts!AG$1,FALSE)))*$N411</f>
        <v>466.51080913208801</v>
      </c>
      <c r="AH411" s="8">
        <f>(IFERROR(VLOOKUP($D411,platts!$C$3:$AM$457,soaf_platts!AH$1+2,FALSE),VLOOKUP($C411,Lifetime!$A$2:$AK$48,2+soaf_platts!AH$1,FALSE)))*$N411</f>
        <v>456.81531306337007</v>
      </c>
      <c r="AI411" s="8">
        <f>(IFERROR(VLOOKUP($D411,platts!$C$3:$AM$457,soaf_platts!AI$1+2,FALSE),VLOOKUP($C411,Lifetime!$A$2:$AK$48,2+soaf_platts!AI$1,FALSE)))*$N411</f>
        <v>454.08068596706505</v>
      </c>
      <c r="AJ411" s="8">
        <f>(IFERROR(VLOOKUP($D411,platts!$C$3:$AM$457,soaf_platts!AJ$1+2,FALSE),VLOOKUP($C411,Lifetime!$A$2:$AK$48,2+soaf_platts!AJ$1,FALSE)))*$N411</f>
        <v>445.04812980048177</v>
      </c>
      <c r="AK411" s="8">
        <f>(IFERROR(VLOOKUP($D411,platts!$C$3:$AM$457,soaf_platts!AK$1+2,FALSE),VLOOKUP($C411,Lifetime!$A$2:$AK$48,2+soaf_platts!AK$1,FALSE)))*$N411</f>
        <v>425.400248450969</v>
      </c>
      <c r="AL411" s="8">
        <f>(IFERROR(VLOOKUP($D411,platts!$C$3:$AM$457,soaf_platts!AL$1+2,FALSE),VLOOKUP($C411,Lifetime!$A$2:$AK$48,2+soaf_platts!AL$1,FALSE)))*$N411</f>
        <v>391.24226999348593</v>
      </c>
      <c r="AM411" s="8">
        <f>(IFERROR(VLOOKUP($D411,platts!$C$3:$AM$457,soaf_platts!AM$1+2,FALSE),VLOOKUP($C411,Lifetime!$A$2:$AK$48,2+soaf_platts!AM$1,FALSE)))*$N411</f>
        <v>365.28817282491804</v>
      </c>
      <c r="AN411" s="8">
        <f>(IFERROR(VLOOKUP($D411,platts!$C$3:$AM$457,soaf_platts!AN$1+2,FALSE),VLOOKUP($C411,Lifetime!$A$2:$AK$48,2+soaf_platts!AN$1,FALSE)))*$N411</f>
        <v>326.32388007695943</v>
      </c>
      <c r="AO411" s="8">
        <f>(IFERROR(VLOOKUP($D411,platts!$C$3:$AM$457,soaf_platts!AO$1+2,FALSE),VLOOKUP($C411,Lifetime!$A$2:$AK$48,2+soaf_platts!AO$1,FALSE)))*$N411</f>
        <v>270.29717159781262</v>
      </c>
      <c r="AP411" s="8">
        <f>(IFERROR(VLOOKUP($D411,platts!$C$3:$AM$457,soaf_platts!AP$1+2,FALSE),VLOOKUP($C411,Lifetime!$A$2:$AK$48,2+soaf_platts!AP$1,FALSE)))*$N411</f>
        <v>236.9927282643277</v>
      </c>
      <c r="AQ411" s="8">
        <f>(IFERROR(VLOOKUP($D411,platts!$C$3:$AM$457,soaf_platts!AQ$1+2,FALSE),VLOOKUP($C411,Lifetime!$A$2:$AK$48,2+soaf_platts!AQ$1,FALSE)))*$N411</f>
        <v>198.88611401475561</v>
      </c>
      <c r="AR411" s="8">
        <f>(IFERROR(VLOOKUP($D411,platts!$C$3:$AM$457,soaf_platts!AR$1+2,FALSE),VLOOKUP($C411,Lifetime!$A$2:$AK$48,2+soaf_platts!AR$1,FALSE)))*$N411</f>
        <v>164.52511021224385</v>
      </c>
      <c r="AS411" s="8">
        <f>(IFERROR(VLOOKUP($D411,platts!$C$3:$AM$457,soaf_platts!AS$1+2,FALSE),VLOOKUP($C411,Lifetime!$A$2:$AK$48,2+soaf_platts!AS$1,FALSE)))*$N411</f>
        <v>148.48196458058757</v>
      </c>
      <c r="AT411" s="8">
        <f>(IFERROR(VLOOKUP($D411,platts!$C$3:$AM$457,soaf_platts!AT$1+2,FALSE),VLOOKUP($C411,Lifetime!$A$2:$AK$48,2+soaf_platts!AT$1,FALSE)))*$N411</f>
        <v>138.05723461952164</v>
      </c>
      <c r="AU411" s="8">
        <f>(IFERROR(VLOOKUP($D411,platts!$C$3:$AM$457,soaf_platts!AU$1+2,FALSE),VLOOKUP($C411,Lifetime!$A$2:$AK$48,2+soaf_platts!AU$1,FALSE)))*$N411</f>
        <v>129.85335333060647</v>
      </c>
      <c r="AV411" s="8">
        <f>(IFERROR(VLOOKUP($D411,platts!$C$3:$AM$457,soaf_platts!AV$1+2,FALSE),VLOOKUP($C411,Lifetime!$A$2:$AK$48,2+soaf_platts!AV$1,FALSE)))*$N411</f>
        <v>99.026647881349504</v>
      </c>
      <c r="AW411" s="8">
        <f>(IFERROR(VLOOKUP($D411,platts!$C$3:$AM$457,soaf_platts!AW$1+2,FALSE),VLOOKUP($C411,Lifetime!$A$2:$AK$48,2+soaf_platts!AW$1,FALSE)))*$N411</f>
        <v>6.2150615825114759</v>
      </c>
    </row>
    <row r="412" spans="1:49" x14ac:dyDescent="0.25">
      <c r="A412" s="8">
        <v>410</v>
      </c>
      <c r="B412" s="23" t="s">
        <v>48</v>
      </c>
      <c r="C412" s="21" t="s">
        <v>16</v>
      </c>
      <c r="D412" s="8" t="str">
        <f t="shared" si="24"/>
        <v>PT_OCOT</v>
      </c>
      <c r="E412" s="8">
        <f>IFERROR(VLOOKUP(D412,Data_2011!$D:$F,3,FALSE),VLOOKUP($C412,Efficiency!A411:B455,2,FALSE))</f>
        <v>0.37185265970282999</v>
      </c>
      <c r="F412" s="8">
        <f>IFERROR(VLOOKUP(D412,Data_2011!$D:$F,2,FALSE),0)</f>
        <v>7.7796749265259793E-4</v>
      </c>
      <c r="G412" s="8">
        <f t="shared" si="26"/>
        <v>0</v>
      </c>
      <c r="H412" s="8">
        <f t="shared" si="27"/>
        <v>0</v>
      </c>
      <c r="I412" s="8">
        <v>0</v>
      </c>
      <c r="J412" s="8">
        <v>0</v>
      </c>
      <c r="K412" s="8">
        <v>0</v>
      </c>
      <c r="L412" s="8">
        <f>IFERROR(VLOOKUP($D412,platts!$C$3:$AM$457,2,FALSE),0)</f>
        <v>1493.7919999999995</v>
      </c>
      <c r="M412" s="18">
        <f t="shared" si="25"/>
        <v>-1493.7919999999995</v>
      </c>
      <c r="N412" s="8">
        <f>VLOOKUP($D412,soaf!$D$2:$E$514,2,FALSE)</f>
        <v>0</v>
      </c>
      <c r="O412" s="8">
        <f>(IFERROR(VLOOKUP($D412,platts!$C$3:$AM$457,soaf_platts!O$1+2,FALSE),VLOOKUP($C412,Lifetime!$A$2:$AK$48,2+soaf_platts!O$1,FALSE)))*$N412</f>
        <v>0</v>
      </c>
      <c r="P412" s="8">
        <f>(IFERROR(VLOOKUP($D412,platts!$C$3:$AM$457,soaf_platts!P$1+2,FALSE),VLOOKUP($C412,Lifetime!$A$2:$AK$48,2+soaf_platts!P$1,FALSE)))*$N412</f>
        <v>0</v>
      </c>
      <c r="Q412" s="8">
        <f>(IFERROR(VLOOKUP($D412,platts!$C$3:$AM$457,soaf_platts!Q$1+2,FALSE),VLOOKUP($C412,Lifetime!$A$2:$AK$48,2+soaf_platts!Q$1,FALSE)))*$N412</f>
        <v>0</v>
      </c>
      <c r="R412" s="8">
        <f>(IFERROR(VLOOKUP($D412,platts!$C$3:$AM$457,soaf_platts!R$1+2,FALSE),VLOOKUP($C412,Lifetime!$A$2:$AK$48,2+soaf_platts!R$1,FALSE)))*$N412</f>
        <v>0</v>
      </c>
      <c r="S412" s="8">
        <f>(IFERROR(VLOOKUP($D412,platts!$C$3:$AM$457,soaf_platts!S$1+2,FALSE),VLOOKUP($C412,Lifetime!$A$2:$AK$48,2+soaf_platts!S$1,FALSE)))*$N412</f>
        <v>0</v>
      </c>
      <c r="T412" s="8">
        <f>(IFERROR(VLOOKUP($D412,platts!$C$3:$AM$457,soaf_platts!T$1+2,FALSE),VLOOKUP($C412,Lifetime!$A$2:$AK$48,2+soaf_platts!T$1,FALSE)))*$N412</f>
        <v>0</v>
      </c>
      <c r="U412" s="8">
        <f>(IFERROR(VLOOKUP($D412,platts!$C$3:$AM$457,soaf_platts!U$1+2,FALSE),VLOOKUP($C412,Lifetime!$A$2:$AK$48,2+soaf_platts!U$1,FALSE)))*$N412</f>
        <v>0</v>
      </c>
      <c r="V412" s="8">
        <f>(IFERROR(VLOOKUP($D412,platts!$C$3:$AM$457,soaf_platts!V$1+2,FALSE),VLOOKUP($C412,Lifetime!$A$2:$AK$48,2+soaf_platts!V$1,FALSE)))*$N412</f>
        <v>0</v>
      </c>
      <c r="W412" s="8">
        <f>(IFERROR(VLOOKUP($D412,platts!$C$3:$AM$457,soaf_platts!W$1+2,FALSE),VLOOKUP($C412,Lifetime!$A$2:$AK$48,2+soaf_platts!W$1,FALSE)))*$N412</f>
        <v>0</v>
      </c>
      <c r="X412" s="8">
        <f>(IFERROR(VLOOKUP($D412,platts!$C$3:$AM$457,soaf_platts!X$1+2,FALSE),VLOOKUP($C412,Lifetime!$A$2:$AK$48,2+soaf_platts!X$1,FALSE)))*$N412</f>
        <v>0</v>
      </c>
      <c r="Y412" s="8">
        <f>(IFERROR(VLOOKUP($D412,platts!$C$3:$AM$457,soaf_platts!Y$1+2,FALSE),VLOOKUP($C412,Lifetime!$A$2:$AK$48,2+soaf_platts!Y$1,FALSE)))*$N412</f>
        <v>0</v>
      </c>
      <c r="Z412" s="8">
        <f>(IFERROR(VLOOKUP($D412,platts!$C$3:$AM$457,soaf_platts!Z$1+2,FALSE),VLOOKUP($C412,Lifetime!$A$2:$AK$48,2+soaf_platts!Z$1,FALSE)))*$N412</f>
        <v>0</v>
      </c>
      <c r="AA412" s="8">
        <f>(IFERROR(VLOOKUP($D412,platts!$C$3:$AM$457,soaf_platts!AA$1+2,FALSE),VLOOKUP($C412,Lifetime!$A$2:$AK$48,2+soaf_platts!AA$1,FALSE)))*$N412</f>
        <v>0</v>
      </c>
      <c r="AB412" s="8">
        <f>(IFERROR(VLOOKUP($D412,platts!$C$3:$AM$457,soaf_platts!AB$1+2,FALSE),VLOOKUP($C412,Lifetime!$A$2:$AK$48,2+soaf_platts!AB$1,FALSE)))*$N412</f>
        <v>0</v>
      </c>
      <c r="AC412" s="8">
        <f>(IFERROR(VLOOKUP($D412,platts!$C$3:$AM$457,soaf_platts!AC$1+2,FALSE),VLOOKUP($C412,Lifetime!$A$2:$AK$48,2+soaf_platts!AC$1,FALSE)))*$N412</f>
        <v>0</v>
      </c>
      <c r="AD412" s="8">
        <f>(IFERROR(VLOOKUP($D412,platts!$C$3:$AM$457,soaf_platts!AD$1+2,FALSE),VLOOKUP($C412,Lifetime!$A$2:$AK$48,2+soaf_platts!AD$1,FALSE)))*$N412</f>
        <v>0</v>
      </c>
      <c r="AE412" s="8">
        <f>(IFERROR(VLOOKUP($D412,platts!$C$3:$AM$457,soaf_platts!AE$1+2,FALSE),VLOOKUP($C412,Lifetime!$A$2:$AK$48,2+soaf_platts!AE$1,FALSE)))*$N412</f>
        <v>0</v>
      </c>
      <c r="AF412" s="8">
        <f>(IFERROR(VLOOKUP($D412,platts!$C$3:$AM$457,soaf_platts!AF$1+2,FALSE),VLOOKUP($C412,Lifetime!$A$2:$AK$48,2+soaf_platts!AF$1,FALSE)))*$N412</f>
        <v>0</v>
      </c>
      <c r="AG412" s="8">
        <f>(IFERROR(VLOOKUP($D412,platts!$C$3:$AM$457,soaf_platts!AG$1+2,FALSE),VLOOKUP($C412,Lifetime!$A$2:$AK$48,2+soaf_platts!AG$1,FALSE)))*$N412</f>
        <v>0</v>
      </c>
      <c r="AH412" s="8">
        <f>(IFERROR(VLOOKUP($D412,platts!$C$3:$AM$457,soaf_platts!AH$1+2,FALSE),VLOOKUP($C412,Lifetime!$A$2:$AK$48,2+soaf_platts!AH$1,FALSE)))*$N412</f>
        <v>0</v>
      </c>
      <c r="AI412" s="8">
        <f>(IFERROR(VLOOKUP($D412,platts!$C$3:$AM$457,soaf_platts!AI$1+2,FALSE),VLOOKUP($C412,Lifetime!$A$2:$AK$48,2+soaf_platts!AI$1,FALSE)))*$N412</f>
        <v>0</v>
      </c>
      <c r="AJ412" s="8">
        <f>(IFERROR(VLOOKUP($D412,platts!$C$3:$AM$457,soaf_platts!AJ$1+2,FALSE),VLOOKUP($C412,Lifetime!$A$2:$AK$48,2+soaf_platts!AJ$1,FALSE)))*$N412</f>
        <v>0</v>
      </c>
      <c r="AK412" s="8">
        <f>(IFERROR(VLOOKUP($D412,platts!$C$3:$AM$457,soaf_platts!AK$1+2,FALSE),VLOOKUP($C412,Lifetime!$A$2:$AK$48,2+soaf_platts!AK$1,FALSE)))*$N412</f>
        <v>0</v>
      </c>
      <c r="AL412" s="8">
        <f>(IFERROR(VLOOKUP($D412,platts!$C$3:$AM$457,soaf_platts!AL$1+2,FALSE),VLOOKUP($C412,Lifetime!$A$2:$AK$48,2+soaf_platts!AL$1,FALSE)))*$N412</f>
        <v>0</v>
      </c>
      <c r="AM412" s="8">
        <f>(IFERROR(VLOOKUP($D412,platts!$C$3:$AM$457,soaf_platts!AM$1+2,FALSE),VLOOKUP($C412,Lifetime!$A$2:$AK$48,2+soaf_platts!AM$1,FALSE)))*$N412</f>
        <v>0</v>
      </c>
      <c r="AN412" s="8">
        <f>(IFERROR(VLOOKUP($D412,platts!$C$3:$AM$457,soaf_platts!AN$1+2,FALSE),VLOOKUP($C412,Lifetime!$A$2:$AK$48,2+soaf_platts!AN$1,FALSE)))*$N412</f>
        <v>0</v>
      </c>
      <c r="AO412" s="8">
        <f>(IFERROR(VLOOKUP($D412,platts!$C$3:$AM$457,soaf_platts!AO$1+2,FALSE),VLOOKUP($C412,Lifetime!$A$2:$AK$48,2+soaf_platts!AO$1,FALSE)))*$N412</f>
        <v>0</v>
      </c>
      <c r="AP412" s="8">
        <f>(IFERROR(VLOOKUP($D412,platts!$C$3:$AM$457,soaf_platts!AP$1+2,FALSE),VLOOKUP($C412,Lifetime!$A$2:$AK$48,2+soaf_platts!AP$1,FALSE)))*$N412</f>
        <v>0</v>
      </c>
      <c r="AQ412" s="8">
        <f>(IFERROR(VLOOKUP($D412,platts!$C$3:$AM$457,soaf_platts!AQ$1+2,FALSE),VLOOKUP($C412,Lifetime!$A$2:$AK$48,2+soaf_platts!AQ$1,FALSE)))*$N412</f>
        <v>0</v>
      </c>
      <c r="AR412" s="8">
        <f>(IFERROR(VLOOKUP($D412,platts!$C$3:$AM$457,soaf_platts!AR$1+2,FALSE),VLOOKUP($C412,Lifetime!$A$2:$AK$48,2+soaf_platts!AR$1,FALSE)))*$N412</f>
        <v>0</v>
      </c>
      <c r="AS412" s="8">
        <f>(IFERROR(VLOOKUP($D412,platts!$C$3:$AM$457,soaf_platts!AS$1+2,FALSE),VLOOKUP($C412,Lifetime!$A$2:$AK$48,2+soaf_platts!AS$1,FALSE)))*$N412</f>
        <v>0</v>
      </c>
      <c r="AT412" s="8">
        <f>(IFERROR(VLOOKUP($D412,platts!$C$3:$AM$457,soaf_platts!AT$1+2,FALSE),VLOOKUP($C412,Lifetime!$A$2:$AK$48,2+soaf_platts!AT$1,FALSE)))*$N412</f>
        <v>0</v>
      </c>
      <c r="AU412" s="8">
        <f>(IFERROR(VLOOKUP($D412,platts!$C$3:$AM$457,soaf_platts!AU$1+2,FALSE),VLOOKUP($C412,Lifetime!$A$2:$AK$48,2+soaf_platts!AU$1,FALSE)))*$N412</f>
        <v>0</v>
      </c>
      <c r="AV412" s="8">
        <f>(IFERROR(VLOOKUP($D412,platts!$C$3:$AM$457,soaf_platts!AV$1+2,FALSE),VLOOKUP($C412,Lifetime!$A$2:$AK$48,2+soaf_platts!AV$1,FALSE)))*$N412</f>
        <v>0</v>
      </c>
      <c r="AW412" s="8">
        <f>(IFERROR(VLOOKUP($D412,platts!$C$3:$AM$457,soaf_platts!AW$1+2,FALSE),VLOOKUP($C412,Lifetime!$A$2:$AK$48,2+soaf_platts!AW$1,FALSE)))*$N412</f>
        <v>0</v>
      </c>
    </row>
    <row r="413" spans="1:49" x14ac:dyDescent="0.25">
      <c r="A413" s="8">
        <v>411</v>
      </c>
      <c r="B413" s="23" t="s">
        <v>48</v>
      </c>
      <c r="C413" s="21" t="s">
        <v>17</v>
      </c>
      <c r="D413" s="8" t="str">
        <f t="shared" si="24"/>
        <v>PT_OilSteam</v>
      </c>
      <c r="E413" s="8">
        <f>IFERROR(VLOOKUP(D413,Data_2011!$D:$F,3,FALSE),VLOOKUP($C413,Efficiency!A412:B456,2,FALSE))</f>
        <v>0.39933985612460299</v>
      </c>
      <c r="F413" s="8">
        <f>IFERROR(VLOOKUP(D413,Data_2011!$D:$F,2,FALSE),0)</f>
        <v>9.6669901250661186E-4</v>
      </c>
      <c r="G413" s="8">
        <f t="shared" si="26"/>
        <v>0</v>
      </c>
      <c r="H413" s="8">
        <f t="shared" si="27"/>
        <v>0</v>
      </c>
      <c r="I413" s="8">
        <v>0</v>
      </c>
      <c r="J413" s="8">
        <v>0</v>
      </c>
      <c r="K413" s="8">
        <v>0</v>
      </c>
      <c r="L413" s="8">
        <f>IFERROR(VLOOKUP($D413,platts!$C$3:$AM$457,2,FALSE),0)</f>
        <v>260.04999999999995</v>
      </c>
      <c r="M413" s="18">
        <f t="shared" si="25"/>
        <v>-260.04999999999995</v>
      </c>
      <c r="N413" s="8">
        <f>VLOOKUP($D413,soaf!$D$2:$E$514,2,FALSE)</f>
        <v>0</v>
      </c>
      <c r="O413" s="8">
        <f>(IFERROR(VLOOKUP($D413,platts!$C$3:$AM$457,soaf_platts!O$1+2,FALSE),VLOOKUP($C413,Lifetime!$A$2:$AK$48,2+soaf_platts!O$1,FALSE)))*$N413</f>
        <v>0</v>
      </c>
      <c r="P413" s="8">
        <f>(IFERROR(VLOOKUP($D413,platts!$C$3:$AM$457,soaf_platts!P$1+2,FALSE),VLOOKUP($C413,Lifetime!$A$2:$AK$48,2+soaf_platts!P$1,FALSE)))*$N413</f>
        <v>0</v>
      </c>
      <c r="Q413" s="8">
        <f>(IFERROR(VLOOKUP($D413,platts!$C$3:$AM$457,soaf_platts!Q$1+2,FALSE),VLOOKUP($C413,Lifetime!$A$2:$AK$48,2+soaf_platts!Q$1,FALSE)))*$N413</f>
        <v>0</v>
      </c>
      <c r="R413" s="8">
        <f>(IFERROR(VLOOKUP($D413,platts!$C$3:$AM$457,soaf_platts!R$1+2,FALSE),VLOOKUP($C413,Lifetime!$A$2:$AK$48,2+soaf_platts!R$1,FALSE)))*$N413</f>
        <v>0</v>
      </c>
      <c r="S413" s="8">
        <f>(IFERROR(VLOOKUP($D413,platts!$C$3:$AM$457,soaf_platts!S$1+2,FALSE),VLOOKUP($C413,Lifetime!$A$2:$AK$48,2+soaf_platts!S$1,FALSE)))*$N413</f>
        <v>0</v>
      </c>
      <c r="T413" s="8">
        <f>(IFERROR(VLOOKUP($D413,platts!$C$3:$AM$457,soaf_platts!T$1+2,FALSE),VLOOKUP($C413,Lifetime!$A$2:$AK$48,2+soaf_platts!T$1,FALSE)))*$N413</f>
        <v>0</v>
      </c>
      <c r="U413" s="8">
        <f>(IFERROR(VLOOKUP($D413,platts!$C$3:$AM$457,soaf_platts!U$1+2,FALSE),VLOOKUP($C413,Lifetime!$A$2:$AK$48,2+soaf_platts!U$1,FALSE)))*$N413</f>
        <v>0</v>
      </c>
      <c r="V413" s="8">
        <f>(IFERROR(VLOOKUP($D413,platts!$C$3:$AM$457,soaf_platts!V$1+2,FALSE),VLOOKUP($C413,Lifetime!$A$2:$AK$48,2+soaf_platts!V$1,FALSE)))*$N413</f>
        <v>0</v>
      </c>
      <c r="W413" s="8">
        <f>(IFERROR(VLOOKUP($D413,platts!$C$3:$AM$457,soaf_platts!W$1+2,FALSE),VLOOKUP($C413,Lifetime!$A$2:$AK$48,2+soaf_platts!W$1,FALSE)))*$N413</f>
        <v>0</v>
      </c>
      <c r="X413" s="8">
        <f>(IFERROR(VLOOKUP($D413,platts!$C$3:$AM$457,soaf_platts!X$1+2,FALSE),VLOOKUP($C413,Lifetime!$A$2:$AK$48,2+soaf_platts!X$1,FALSE)))*$N413</f>
        <v>0</v>
      </c>
      <c r="Y413" s="8">
        <f>(IFERROR(VLOOKUP($D413,platts!$C$3:$AM$457,soaf_platts!Y$1+2,FALSE),VLOOKUP($C413,Lifetime!$A$2:$AK$48,2+soaf_platts!Y$1,FALSE)))*$N413</f>
        <v>0</v>
      </c>
      <c r="Z413" s="8">
        <f>(IFERROR(VLOOKUP($D413,platts!$C$3:$AM$457,soaf_platts!Z$1+2,FALSE),VLOOKUP($C413,Lifetime!$A$2:$AK$48,2+soaf_platts!Z$1,FALSE)))*$N413</f>
        <v>0</v>
      </c>
      <c r="AA413" s="8">
        <f>(IFERROR(VLOOKUP($D413,platts!$C$3:$AM$457,soaf_platts!AA$1+2,FALSE),VLOOKUP($C413,Lifetime!$A$2:$AK$48,2+soaf_platts!AA$1,FALSE)))*$N413</f>
        <v>0</v>
      </c>
      <c r="AB413" s="8">
        <f>(IFERROR(VLOOKUP($D413,platts!$C$3:$AM$457,soaf_platts!AB$1+2,FALSE),VLOOKUP($C413,Lifetime!$A$2:$AK$48,2+soaf_platts!AB$1,FALSE)))*$N413</f>
        <v>0</v>
      </c>
      <c r="AC413" s="8">
        <f>(IFERROR(VLOOKUP($D413,platts!$C$3:$AM$457,soaf_platts!AC$1+2,FALSE),VLOOKUP($C413,Lifetime!$A$2:$AK$48,2+soaf_platts!AC$1,FALSE)))*$N413</f>
        <v>0</v>
      </c>
      <c r="AD413" s="8">
        <f>(IFERROR(VLOOKUP($D413,platts!$C$3:$AM$457,soaf_platts!AD$1+2,FALSE),VLOOKUP($C413,Lifetime!$A$2:$AK$48,2+soaf_platts!AD$1,FALSE)))*$N413</f>
        <v>0</v>
      </c>
      <c r="AE413" s="8">
        <f>(IFERROR(VLOOKUP($D413,platts!$C$3:$AM$457,soaf_platts!AE$1+2,FALSE),VLOOKUP($C413,Lifetime!$A$2:$AK$48,2+soaf_platts!AE$1,FALSE)))*$N413</f>
        <v>0</v>
      </c>
      <c r="AF413" s="8">
        <f>(IFERROR(VLOOKUP($D413,platts!$C$3:$AM$457,soaf_platts!AF$1+2,FALSE),VLOOKUP($C413,Lifetime!$A$2:$AK$48,2+soaf_platts!AF$1,FALSE)))*$N413</f>
        <v>0</v>
      </c>
      <c r="AG413" s="8">
        <f>(IFERROR(VLOOKUP($D413,platts!$C$3:$AM$457,soaf_platts!AG$1+2,FALSE),VLOOKUP($C413,Lifetime!$A$2:$AK$48,2+soaf_platts!AG$1,FALSE)))*$N413</f>
        <v>0</v>
      </c>
      <c r="AH413" s="8">
        <f>(IFERROR(VLOOKUP($D413,platts!$C$3:$AM$457,soaf_platts!AH$1+2,FALSE),VLOOKUP($C413,Lifetime!$A$2:$AK$48,2+soaf_platts!AH$1,FALSE)))*$N413</f>
        <v>0</v>
      </c>
      <c r="AI413" s="8">
        <f>(IFERROR(VLOOKUP($D413,platts!$C$3:$AM$457,soaf_platts!AI$1+2,FALSE),VLOOKUP($C413,Lifetime!$A$2:$AK$48,2+soaf_platts!AI$1,FALSE)))*$N413</f>
        <v>0</v>
      </c>
      <c r="AJ413" s="8">
        <f>(IFERROR(VLOOKUP($D413,platts!$C$3:$AM$457,soaf_platts!AJ$1+2,FALSE),VLOOKUP($C413,Lifetime!$A$2:$AK$48,2+soaf_platts!AJ$1,FALSE)))*$N413</f>
        <v>0</v>
      </c>
      <c r="AK413" s="8">
        <f>(IFERROR(VLOOKUP($D413,platts!$C$3:$AM$457,soaf_platts!AK$1+2,FALSE),VLOOKUP($C413,Lifetime!$A$2:$AK$48,2+soaf_platts!AK$1,FALSE)))*$N413</f>
        <v>0</v>
      </c>
      <c r="AL413" s="8">
        <f>(IFERROR(VLOOKUP($D413,platts!$C$3:$AM$457,soaf_platts!AL$1+2,FALSE),VLOOKUP($C413,Lifetime!$A$2:$AK$48,2+soaf_platts!AL$1,FALSE)))*$N413</f>
        <v>0</v>
      </c>
      <c r="AM413" s="8">
        <f>(IFERROR(VLOOKUP($D413,platts!$C$3:$AM$457,soaf_platts!AM$1+2,FALSE),VLOOKUP($C413,Lifetime!$A$2:$AK$48,2+soaf_platts!AM$1,FALSE)))*$N413</f>
        <v>0</v>
      </c>
      <c r="AN413" s="8">
        <f>(IFERROR(VLOOKUP($D413,platts!$C$3:$AM$457,soaf_platts!AN$1+2,FALSE),VLOOKUP($C413,Lifetime!$A$2:$AK$48,2+soaf_platts!AN$1,FALSE)))*$N413</f>
        <v>0</v>
      </c>
      <c r="AO413" s="8">
        <f>(IFERROR(VLOOKUP($D413,platts!$C$3:$AM$457,soaf_platts!AO$1+2,FALSE),VLOOKUP($C413,Lifetime!$A$2:$AK$48,2+soaf_platts!AO$1,FALSE)))*$N413</f>
        <v>0</v>
      </c>
      <c r="AP413" s="8">
        <f>(IFERROR(VLOOKUP($D413,platts!$C$3:$AM$457,soaf_platts!AP$1+2,FALSE),VLOOKUP($C413,Lifetime!$A$2:$AK$48,2+soaf_platts!AP$1,FALSE)))*$N413</f>
        <v>0</v>
      </c>
      <c r="AQ413" s="8">
        <f>(IFERROR(VLOOKUP($D413,platts!$C$3:$AM$457,soaf_platts!AQ$1+2,FALSE),VLOOKUP($C413,Lifetime!$A$2:$AK$48,2+soaf_platts!AQ$1,FALSE)))*$N413</f>
        <v>0</v>
      </c>
      <c r="AR413" s="8">
        <f>(IFERROR(VLOOKUP($D413,platts!$C$3:$AM$457,soaf_platts!AR$1+2,FALSE),VLOOKUP($C413,Lifetime!$A$2:$AK$48,2+soaf_platts!AR$1,FALSE)))*$N413</f>
        <v>0</v>
      </c>
      <c r="AS413" s="8">
        <f>(IFERROR(VLOOKUP($D413,platts!$C$3:$AM$457,soaf_platts!AS$1+2,FALSE),VLOOKUP($C413,Lifetime!$A$2:$AK$48,2+soaf_platts!AS$1,FALSE)))*$N413</f>
        <v>0</v>
      </c>
      <c r="AT413" s="8">
        <f>(IFERROR(VLOOKUP($D413,platts!$C$3:$AM$457,soaf_platts!AT$1+2,FALSE),VLOOKUP($C413,Lifetime!$A$2:$AK$48,2+soaf_platts!AT$1,FALSE)))*$N413</f>
        <v>0</v>
      </c>
      <c r="AU413" s="8">
        <f>(IFERROR(VLOOKUP($D413,platts!$C$3:$AM$457,soaf_platts!AU$1+2,FALSE),VLOOKUP($C413,Lifetime!$A$2:$AK$48,2+soaf_platts!AU$1,FALSE)))*$N413</f>
        <v>0</v>
      </c>
      <c r="AV413" s="8">
        <f>(IFERROR(VLOOKUP($D413,platts!$C$3:$AM$457,soaf_platts!AV$1+2,FALSE),VLOOKUP($C413,Lifetime!$A$2:$AK$48,2+soaf_platts!AV$1,FALSE)))*$N413</f>
        <v>0</v>
      </c>
      <c r="AW413" s="8">
        <f>(IFERROR(VLOOKUP($D413,platts!$C$3:$AM$457,soaf_platts!AW$1+2,FALSE),VLOOKUP($C413,Lifetime!$A$2:$AK$48,2+soaf_platts!AW$1,FALSE)))*$N413</f>
        <v>0</v>
      </c>
    </row>
    <row r="414" spans="1:49" x14ac:dyDescent="0.25">
      <c r="A414" s="8">
        <v>412</v>
      </c>
      <c r="B414" s="23" t="s">
        <v>48</v>
      </c>
      <c r="C414" s="21" t="s">
        <v>991</v>
      </c>
      <c r="D414" s="8" t="str">
        <f t="shared" si="24"/>
        <v>PT_Other</v>
      </c>
      <c r="E414" s="8" t="e">
        <f>IFERROR(VLOOKUP(D414,Data_2011!$D:$F,3,FALSE),VLOOKUP($C414,Efficiency!A413:B457,2,FALSE))</f>
        <v>#N/A</v>
      </c>
      <c r="F414" s="8">
        <f>IFERROR(VLOOKUP(D414,Data_2011!$D:$F,2,FALSE),0)</f>
        <v>0</v>
      </c>
      <c r="G414" s="8">
        <f t="shared" si="26"/>
        <v>0</v>
      </c>
      <c r="H414" s="8">
        <f t="shared" si="27"/>
        <v>0</v>
      </c>
      <c r="I414" s="8">
        <v>0</v>
      </c>
      <c r="J414" s="8">
        <v>0</v>
      </c>
      <c r="K414" s="8">
        <v>0</v>
      </c>
      <c r="L414" s="8">
        <f>IFERROR(VLOOKUP($D414,platts!$C$3:$AM$457,2,FALSE),0)</f>
        <v>0</v>
      </c>
      <c r="M414" s="18">
        <f t="shared" si="25"/>
        <v>1318.5</v>
      </c>
      <c r="N414" s="8">
        <f>VLOOKUP($D414,soaf!$D$2:$E$514,2,FALSE)</f>
        <v>1318.5</v>
      </c>
      <c r="O414" s="8">
        <f>(IFERROR(VLOOKUP($D414,platts!$C$3:$AM$457,soaf_platts!O$1+2,FALSE),VLOOKUP($C414,Lifetime!$A$2:$AK$48,2+soaf_platts!O$1,FALSE)))*$N414</f>
        <v>1318.5</v>
      </c>
      <c r="P414" s="8">
        <f>(IFERROR(VLOOKUP($D414,platts!$C$3:$AM$457,soaf_platts!P$1+2,FALSE),VLOOKUP($C414,Lifetime!$A$2:$AK$48,2+soaf_platts!P$1,FALSE)))*$N414</f>
        <v>1186.6500000000001</v>
      </c>
      <c r="Q414" s="8">
        <f>(IFERROR(VLOOKUP($D414,platts!$C$3:$AM$457,soaf_platts!Q$1+2,FALSE),VLOOKUP($C414,Lifetime!$A$2:$AK$48,2+soaf_platts!Q$1,FALSE)))*$N414</f>
        <v>1054.8</v>
      </c>
      <c r="R414" s="8">
        <f>(IFERROR(VLOOKUP($D414,platts!$C$3:$AM$457,soaf_platts!R$1+2,FALSE),VLOOKUP($C414,Lifetime!$A$2:$AK$48,2+soaf_platts!R$1,FALSE)))*$N414</f>
        <v>922.94999999999993</v>
      </c>
      <c r="S414" s="8">
        <f>(IFERROR(VLOOKUP($D414,platts!$C$3:$AM$457,soaf_platts!S$1+2,FALSE),VLOOKUP($C414,Lifetime!$A$2:$AK$48,2+soaf_platts!S$1,FALSE)))*$N414</f>
        <v>791.1</v>
      </c>
      <c r="T414" s="8">
        <f>(IFERROR(VLOOKUP($D414,platts!$C$3:$AM$457,soaf_platts!T$1+2,FALSE),VLOOKUP($C414,Lifetime!$A$2:$AK$48,2+soaf_platts!T$1,FALSE)))*$N414</f>
        <v>659.25</v>
      </c>
      <c r="U414" s="8">
        <f>(IFERROR(VLOOKUP($D414,platts!$C$3:$AM$457,soaf_platts!U$1+2,FALSE),VLOOKUP($C414,Lifetime!$A$2:$AK$48,2+soaf_platts!U$1,FALSE)))*$N414</f>
        <v>527.4</v>
      </c>
      <c r="V414" s="8">
        <f>(IFERROR(VLOOKUP($D414,platts!$C$3:$AM$457,soaf_platts!V$1+2,FALSE),VLOOKUP($C414,Lifetime!$A$2:$AK$48,2+soaf_platts!V$1,FALSE)))*$N414</f>
        <v>395.55</v>
      </c>
      <c r="W414" s="8">
        <f>(IFERROR(VLOOKUP($D414,platts!$C$3:$AM$457,soaf_platts!W$1+2,FALSE),VLOOKUP($C414,Lifetime!$A$2:$AK$48,2+soaf_platts!W$1,FALSE)))*$N414</f>
        <v>263.7</v>
      </c>
      <c r="X414" s="8">
        <f>(IFERROR(VLOOKUP($D414,platts!$C$3:$AM$457,soaf_platts!X$1+2,FALSE),VLOOKUP($C414,Lifetime!$A$2:$AK$48,2+soaf_platts!X$1,FALSE)))*$N414</f>
        <v>131.85</v>
      </c>
      <c r="Y414" s="8">
        <f>(IFERROR(VLOOKUP($D414,platts!$C$3:$AM$457,soaf_platts!Y$1+2,FALSE),VLOOKUP($C414,Lifetime!$A$2:$AK$48,2+soaf_platts!Y$1,FALSE)))*$N414</f>
        <v>0</v>
      </c>
      <c r="Z414" s="8">
        <f>(IFERROR(VLOOKUP($D414,platts!$C$3:$AM$457,soaf_platts!Z$1+2,FALSE),VLOOKUP($C414,Lifetime!$A$2:$AK$48,2+soaf_platts!Z$1,FALSE)))*$N414</f>
        <v>0</v>
      </c>
      <c r="AA414" s="8">
        <f>(IFERROR(VLOOKUP($D414,platts!$C$3:$AM$457,soaf_platts!AA$1+2,FALSE),VLOOKUP($C414,Lifetime!$A$2:$AK$48,2+soaf_platts!AA$1,FALSE)))*$N414</f>
        <v>0</v>
      </c>
      <c r="AB414" s="8">
        <f>(IFERROR(VLOOKUP($D414,platts!$C$3:$AM$457,soaf_platts!AB$1+2,FALSE),VLOOKUP($C414,Lifetime!$A$2:$AK$48,2+soaf_platts!AB$1,FALSE)))*$N414</f>
        <v>0</v>
      </c>
      <c r="AC414" s="8">
        <f>(IFERROR(VLOOKUP($D414,platts!$C$3:$AM$457,soaf_platts!AC$1+2,FALSE),VLOOKUP($C414,Lifetime!$A$2:$AK$48,2+soaf_platts!AC$1,FALSE)))*$N414</f>
        <v>0</v>
      </c>
      <c r="AD414" s="8">
        <f>(IFERROR(VLOOKUP($D414,platts!$C$3:$AM$457,soaf_platts!AD$1+2,FALSE),VLOOKUP($C414,Lifetime!$A$2:$AK$48,2+soaf_platts!AD$1,FALSE)))*$N414</f>
        <v>0</v>
      </c>
      <c r="AE414" s="8">
        <f>(IFERROR(VLOOKUP($D414,platts!$C$3:$AM$457,soaf_platts!AE$1+2,FALSE),VLOOKUP($C414,Lifetime!$A$2:$AK$48,2+soaf_platts!AE$1,FALSE)))*$N414</f>
        <v>0</v>
      </c>
      <c r="AF414" s="8">
        <f>(IFERROR(VLOOKUP($D414,platts!$C$3:$AM$457,soaf_platts!AF$1+2,FALSE),VLOOKUP($C414,Lifetime!$A$2:$AK$48,2+soaf_platts!AF$1,FALSE)))*$N414</f>
        <v>0</v>
      </c>
      <c r="AG414" s="8">
        <f>(IFERROR(VLOOKUP($D414,platts!$C$3:$AM$457,soaf_platts!AG$1+2,FALSE),VLOOKUP($C414,Lifetime!$A$2:$AK$48,2+soaf_platts!AG$1,FALSE)))*$N414</f>
        <v>0</v>
      </c>
      <c r="AH414" s="8">
        <f>(IFERROR(VLOOKUP($D414,platts!$C$3:$AM$457,soaf_platts!AH$1+2,FALSE),VLOOKUP($C414,Lifetime!$A$2:$AK$48,2+soaf_platts!AH$1,FALSE)))*$N414</f>
        <v>0</v>
      </c>
      <c r="AI414" s="8">
        <f>(IFERROR(VLOOKUP($D414,platts!$C$3:$AM$457,soaf_platts!AI$1+2,FALSE),VLOOKUP($C414,Lifetime!$A$2:$AK$48,2+soaf_platts!AI$1,FALSE)))*$N414</f>
        <v>0</v>
      </c>
      <c r="AJ414" s="8">
        <f>(IFERROR(VLOOKUP($D414,platts!$C$3:$AM$457,soaf_platts!AJ$1+2,FALSE),VLOOKUP($C414,Lifetime!$A$2:$AK$48,2+soaf_platts!AJ$1,FALSE)))*$N414</f>
        <v>0</v>
      </c>
      <c r="AK414" s="8">
        <f>(IFERROR(VLOOKUP($D414,platts!$C$3:$AM$457,soaf_platts!AK$1+2,FALSE),VLOOKUP($C414,Lifetime!$A$2:$AK$48,2+soaf_platts!AK$1,FALSE)))*$N414</f>
        <v>0</v>
      </c>
      <c r="AL414" s="8">
        <f>(IFERROR(VLOOKUP($D414,platts!$C$3:$AM$457,soaf_platts!AL$1+2,FALSE),VLOOKUP($C414,Lifetime!$A$2:$AK$48,2+soaf_platts!AL$1,FALSE)))*$N414</f>
        <v>0</v>
      </c>
      <c r="AM414" s="8">
        <f>(IFERROR(VLOOKUP($D414,platts!$C$3:$AM$457,soaf_platts!AM$1+2,FALSE),VLOOKUP($C414,Lifetime!$A$2:$AK$48,2+soaf_platts!AM$1,FALSE)))*$N414</f>
        <v>0</v>
      </c>
      <c r="AN414" s="8">
        <f>(IFERROR(VLOOKUP($D414,platts!$C$3:$AM$457,soaf_platts!AN$1+2,FALSE),VLOOKUP($C414,Lifetime!$A$2:$AK$48,2+soaf_platts!AN$1,FALSE)))*$N414</f>
        <v>0</v>
      </c>
      <c r="AO414" s="8">
        <f>(IFERROR(VLOOKUP($D414,platts!$C$3:$AM$457,soaf_platts!AO$1+2,FALSE),VLOOKUP($C414,Lifetime!$A$2:$AK$48,2+soaf_platts!AO$1,FALSE)))*$N414</f>
        <v>0</v>
      </c>
      <c r="AP414" s="8">
        <f>(IFERROR(VLOOKUP($D414,platts!$C$3:$AM$457,soaf_platts!AP$1+2,FALSE),VLOOKUP($C414,Lifetime!$A$2:$AK$48,2+soaf_platts!AP$1,FALSE)))*$N414</f>
        <v>0</v>
      </c>
      <c r="AQ414" s="8">
        <f>(IFERROR(VLOOKUP($D414,platts!$C$3:$AM$457,soaf_platts!AQ$1+2,FALSE),VLOOKUP($C414,Lifetime!$A$2:$AK$48,2+soaf_platts!AQ$1,FALSE)))*$N414</f>
        <v>0</v>
      </c>
      <c r="AR414" s="8">
        <f>(IFERROR(VLOOKUP($D414,platts!$C$3:$AM$457,soaf_platts!AR$1+2,FALSE),VLOOKUP($C414,Lifetime!$A$2:$AK$48,2+soaf_platts!AR$1,FALSE)))*$N414</f>
        <v>0</v>
      </c>
      <c r="AS414" s="8">
        <f>(IFERROR(VLOOKUP($D414,platts!$C$3:$AM$457,soaf_platts!AS$1+2,FALSE),VLOOKUP($C414,Lifetime!$A$2:$AK$48,2+soaf_platts!AS$1,FALSE)))*$N414</f>
        <v>0</v>
      </c>
      <c r="AT414" s="8">
        <f>(IFERROR(VLOOKUP($D414,platts!$C$3:$AM$457,soaf_platts!AT$1+2,FALSE),VLOOKUP($C414,Lifetime!$A$2:$AK$48,2+soaf_platts!AT$1,FALSE)))*$N414</f>
        <v>0</v>
      </c>
      <c r="AU414" s="8">
        <f>(IFERROR(VLOOKUP($D414,platts!$C$3:$AM$457,soaf_platts!AU$1+2,FALSE),VLOOKUP($C414,Lifetime!$A$2:$AK$48,2+soaf_platts!AU$1,FALSE)))*$N414</f>
        <v>0</v>
      </c>
      <c r="AV414" s="8">
        <f>(IFERROR(VLOOKUP($D414,platts!$C$3:$AM$457,soaf_platts!AV$1+2,FALSE),VLOOKUP($C414,Lifetime!$A$2:$AK$48,2+soaf_platts!AV$1,FALSE)))*$N414</f>
        <v>0</v>
      </c>
      <c r="AW414" s="8">
        <f>(IFERROR(VLOOKUP($D414,platts!$C$3:$AM$457,soaf_platts!AW$1+2,FALSE),VLOOKUP($C414,Lifetime!$A$2:$AK$48,2+soaf_platts!AW$1,FALSE)))*$N414</f>
        <v>0</v>
      </c>
    </row>
    <row r="415" spans="1:49" x14ac:dyDescent="0.25">
      <c r="A415" s="8">
        <v>413</v>
      </c>
      <c r="B415" s="23" t="s">
        <v>48</v>
      </c>
      <c r="C415" s="21" t="s">
        <v>6</v>
      </c>
      <c r="D415" s="8" t="str">
        <f t="shared" si="24"/>
        <v>PT_PSP</v>
      </c>
      <c r="E415" s="8">
        <f>IFERROR(VLOOKUP(D415,Data_2011!$D:$F,3,FALSE),VLOOKUP($C415,Efficiency!A414:B458,2,FALSE))</f>
        <v>0.75</v>
      </c>
      <c r="F415" s="8">
        <f>IFERROR(VLOOKUP(D415,Data_2011!$D:$F,2,FALSE),0)</f>
        <v>0</v>
      </c>
      <c r="G415" s="8">
        <f t="shared" si="26"/>
        <v>1</v>
      </c>
      <c r="H415" s="8">
        <f t="shared" si="27"/>
        <v>8</v>
      </c>
      <c r="I415" s="8">
        <v>0</v>
      </c>
      <c r="J415" s="8">
        <v>0</v>
      </c>
      <c r="K415" s="8">
        <v>0</v>
      </c>
      <c r="L415" s="8">
        <f>IFERROR(VLOOKUP($D415,platts!$C$3:$AM$457,2,FALSE),0)</f>
        <v>1438</v>
      </c>
      <c r="M415" s="18">
        <f t="shared" si="25"/>
        <v>-1438</v>
      </c>
      <c r="N415" s="8">
        <f>VLOOKUP($D415,soaf!$D$2:$E$514,2,FALSE)</f>
        <v>0</v>
      </c>
      <c r="O415" s="8">
        <f>(IFERROR(VLOOKUP($D415,platts!$C$3:$AM$457,soaf_platts!O$1+2,FALSE),VLOOKUP($C415,Lifetime!$A$2:$AK$48,2+soaf_platts!O$1,FALSE)))*$N415</f>
        <v>0</v>
      </c>
      <c r="P415" s="8">
        <f>(IFERROR(VLOOKUP($D415,platts!$C$3:$AM$457,soaf_platts!P$1+2,FALSE),VLOOKUP($C415,Lifetime!$A$2:$AK$48,2+soaf_platts!P$1,FALSE)))*$N415</f>
        <v>0</v>
      </c>
      <c r="Q415" s="8">
        <f>(IFERROR(VLOOKUP($D415,platts!$C$3:$AM$457,soaf_platts!Q$1+2,FALSE),VLOOKUP($C415,Lifetime!$A$2:$AK$48,2+soaf_platts!Q$1,FALSE)))*$N415</f>
        <v>0</v>
      </c>
      <c r="R415" s="8">
        <f>(IFERROR(VLOOKUP($D415,platts!$C$3:$AM$457,soaf_platts!R$1+2,FALSE),VLOOKUP($C415,Lifetime!$A$2:$AK$48,2+soaf_platts!R$1,FALSE)))*$N415</f>
        <v>0</v>
      </c>
      <c r="S415" s="8">
        <f>(IFERROR(VLOOKUP($D415,platts!$C$3:$AM$457,soaf_platts!S$1+2,FALSE),VLOOKUP($C415,Lifetime!$A$2:$AK$48,2+soaf_platts!S$1,FALSE)))*$N415</f>
        <v>0</v>
      </c>
      <c r="T415" s="8">
        <f>(IFERROR(VLOOKUP($D415,platts!$C$3:$AM$457,soaf_platts!T$1+2,FALSE),VLOOKUP($C415,Lifetime!$A$2:$AK$48,2+soaf_platts!T$1,FALSE)))*$N415</f>
        <v>0</v>
      </c>
      <c r="U415" s="8">
        <f>(IFERROR(VLOOKUP($D415,platts!$C$3:$AM$457,soaf_platts!U$1+2,FALSE),VLOOKUP($C415,Lifetime!$A$2:$AK$48,2+soaf_platts!U$1,FALSE)))*$N415</f>
        <v>0</v>
      </c>
      <c r="V415" s="8">
        <f>(IFERROR(VLOOKUP($D415,platts!$C$3:$AM$457,soaf_platts!V$1+2,FALSE),VLOOKUP($C415,Lifetime!$A$2:$AK$48,2+soaf_platts!V$1,FALSE)))*$N415</f>
        <v>0</v>
      </c>
      <c r="W415" s="8">
        <f>(IFERROR(VLOOKUP($D415,platts!$C$3:$AM$457,soaf_platts!W$1+2,FALSE),VLOOKUP($C415,Lifetime!$A$2:$AK$48,2+soaf_platts!W$1,FALSE)))*$N415</f>
        <v>0</v>
      </c>
      <c r="X415" s="8">
        <f>(IFERROR(VLOOKUP($D415,platts!$C$3:$AM$457,soaf_platts!X$1+2,FALSE),VLOOKUP($C415,Lifetime!$A$2:$AK$48,2+soaf_platts!X$1,FALSE)))*$N415</f>
        <v>0</v>
      </c>
      <c r="Y415" s="8">
        <f>(IFERROR(VLOOKUP($D415,platts!$C$3:$AM$457,soaf_platts!Y$1+2,FALSE),VLOOKUP($C415,Lifetime!$A$2:$AK$48,2+soaf_platts!Y$1,FALSE)))*$N415</f>
        <v>0</v>
      </c>
      <c r="Z415" s="8">
        <f>(IFERROR(VLOOKUP($D415,platts!$C$3:$AM$457,soaf_platts!Z$1+2,FALSE),VLOOKUP($C415,Lifetime!$A$2:$AK$48,2+soaf_platts!Z$1,FALSE)))*$N415</f>
        <v>0</v>
      </c>
      <c r="AA415" s="8">
        <f>(IFERROR(VLOOKUP($D415,platts!$C$3:$AM$457,soaf_platts!AA$1+2,FALSE),VLOOKUP($C415,Lifetime!$A$2:$AK$48,2+soaf_platts!AA$1,FALSE)))*$N415</f>
        <v>0</v>
      </c>
      <c r="AB415" s="8">
        <f>(IFERROR(VLOOKUP($D415,platts!$C$3:$AM$457,soaf_platts!AB$1+2,FALSE),VLOOKUP($C415,Lifetime!$A$2:$AK$48,2+soaf_platts!AB$1,FALSE)))*$N415</f>
        <v>0</v>
      </c>
      <c r="AC415" s="8">
        <f>(IFERROR(VLOOKUP($D415,platts!$C$3:$AM$457,soaf_platts!AC$1+2,FALSE),VLOOKUP($C415,Lifetime!$A$2:$AK$48,2+soaf_platts!AC$1,FALSE)))*$N415</f>
        <v>0</v>
      </c>
      <c r="AD415" s="8">
        <f>(IFERROR(VLOOKUP($D415,platts!$C$3:$AM$457,soaf_platts!AD$1+2,FALSE),VLOOKUP($C415,Lifetime!$A$2:$AK$48,2+soaf_platts!AD$1,FALSE)))*$N415</f>
        <v>0</v>
      </c>
      <c r="AE415" s="8">
        <f>(IFERROR(VLOOKUP($D415,platts!$C$3:$AM$457,soaf_platts!AE$1+2,FALSE),VLOOKUP($C415,Lifetime!$A$2:$AK$48,2+soaf_platts!AE$1,FALSE)))*$N415</f>
        <v>0</v>
      </c>
      <c r="AF415" s="8">
        <f>(IFERROR(VLOOKUP($D415,platts!$C$3:$AM$457,soaf_platts!AF$1+2,FALSE),VLOOKUP($C415,Lifetime!$A$2:$AK$48,2+soaf_platts!AF$1,FALSE)))*$N415</f>
        <v>0</v>
      </c>
      <c r="AG415" s="8">
        <f>(IFERROR(VLOOKUP($D415,platts!$C$3:$AM$457,soaf_platts!AG$1+2,FALSE),VLOOKUP($C415,Lifetime!$A$2:$AK$48,2+soaf_platts!AG$1,FALSE)))*$N415</f>
        <v>0</v>
      </c>
      <c r="AH415" s="8">
        <f>(IFERROR(VLOOKUP($D415,platts!$C$3:$AM$457,soaf_platts!AH$1+2,FALSE),VLOOKUP($C415,Lifetime!$A$2:$AK$48,2+soaf_platts!AH$1,FALSE)))*$N415</f>
        <v>0</v>
      </c>
      <c r="AI415" s="8">
        <f>(IFERROR(VLOOKUP($D415,platts!$C$3:$AM$457,soaf_platts!AI$1+2,FALSE),VLOOKUP($C415,Lifetime!$A$2:$AK$48,2+soaf_platts!AI$1,FALSE)))*$N415</f>
        <v>0</v>
      </c>
      <c r="AJ415" s="8">
        <f>(IFERROR(VLOOKUP($D415,platts!$C$3:$AM$457,soaf_platts!AJ$1+2,FALSE),VLOOKUP($C415,Lifetime!$A$2:$AK$48,2+soaf_platts!AJ$1,FALSE)))*$N415</f>
        <v>0</v>
      </c>
      <c r="AK415" s="8">
        <f>(IFERROR(VLOOKUP($D415,platts!$C$3:$AM$457,soaf_platts!AK$1+2,FALSE),VLOOKUP($C415,Lifetime!$A$2:$AK$48,2+soaf_platts!AK$1,FALSE)))*$N415</f>
        <v>0</v>
      </c>
      <c r="AL415" s="8">
        <f>(IFERROR(VLOOKUP($D415,platts!$C$3:$AM$457,soaf_platts!AL$1+2,FALSE),VLOOKUP($C415,Lifetime!$A$2:$AK$48,2+soaf_platts!AL$1,FALSE)))*$N415</f>
        <v>0</v>
      </c>
      <c r="AM415" s="8">
        <f>(IFERROR(VLOOKUP($D415,platts!$C$3:$AM$457,soaf_platts!AM$1+2,FALSE),VLOOKUP($C415,Lifetime!$A$2:$AK$48,2+soaf_platts!AM$1,FALSE)))*$N415</f>
        <v>0</v>
      </c>
      <c r="AN415" s="8">
        <f>(IFERROR(VLOOKUP($D415,platts!$C$3:$AM$457,soaf_platts!AN$1+2,FALSE),VLOOKUP($C415,Lifetime!$A$2:$AK$48,2+soaf_platts!AN$1,FALSE)))*$N415</f>
        <v>0</v>
      </c>
      <c r="AO415" s="8">
        <f>(IFERROR(VLOOKUP($D415,platts!$C$3:$AM$457,soaf_platts!AO$1+2,FALSE),VLOOKUP($C415,Lifetime!$A$2:$AK$48,2+soaf_platts!AO$1,FALSE)))*$N415</f>
        <v>0</v>
      </c>
      <c r="AP415" s="8">
        <f>(IFERROR(VLOOKUP($D415,platts!$C$3:$AM$457,soaf_platts!AP$1+2,FALSE),VLOOKUP($C415,Lifetime!$A$2:$AK$48,2+soaf_platts!AP$1,FALSE)))*$N415</f>
        <v>0</v>
      </c>
      <c r="AQ415" s="8">
        <f>(IFERROR(VLOOKUP($D415,platts!$C$3:$AM$457,soaf_platts!AQ$1+2,FALSE),VLOOKUP($C415,Lifetime!$A$2:$AK$48,2+soaf_platts!AQ$1,FALSE)))*$N415</f>
        <v>0</v>
      </c>
      <c r="AR415" s="8">
        <f>(IFERROR(VLOOKUP($D415,platts!$C$3:$AM$457,soaf_platts!AR$1+2,FALSE),VLOOKUP($C415,Lifetime!$A$2:$AK$48,2+soaf_platts!AR$1,FALSE)))*$N415</f>
        <v>0</v>
      </c>
      <c r="AS415" s="8">
        <f>(IFERROR(VLOOKUP($D415,platts!$C$3:$AM$457,soaf_platts!AS$1+2,FALSE),VLOOKUP($C415,Lifetime!$A$2:$AK$48,2+soaf_platts!AS$1,FALSE)))*$N415</f>
        <v>0</v>
      </c>
      <c r="AT415" s="8">
        <f>(IFERROR(VLOOKUP($D415,platts!$C$3:$AM$457,soaf_platts!AT$1+2,FALSE),VLOOKUP($C415,Lifetime!$A$2:$AK$48,2+soaf_platts!AT$1,FALSE)))*$N415</f>
        <v>0</v>
      </c>
      <c r="AU415" s="8">
        <f>(IFERROR(VLOOKUP($D415,platts!$C$3:$AM$457,soaf_platts!AU$1+2,FALSE),VLOOKUP($C415,Lifetime!$A$2:$AK$48,2+soaf_platts!AU$1,FALSE)))*$N415</f>
        <v>0</v>
      </c>
      <c r="AV415" s="8">
        <f>(IFERROR(VLOOKUP($D415,platts!$C$3:$AM$457,soaf_platts!AV$1+2,FALSE),VLOOKUP($C415,Lifetime!$A$2:$AK$48,2+soaf_platts!AV$1,FALSE)))*$N415</f>
        <v>0</v>
      </c>
      <c r="AW415" s="8">
        <f>(IFERROR(VLOOKUP($D415,platts!$C$3:$AM$457,soaf_platts!AW$1+2,FALSE),VLOOKUP($C415,Lifetime!$A$2:$AK$48,2+soaf_platts!AW$1,FALSE)))*$N415</f>
        <v>0</v>
      </c>
    </row>
    <row r="416" spans="1:49" x14ac:dyDescent="0.25">
      <c r="A416" s="8">
        <v>414</v>
      </c>
      <c r="B416" s="23" t="s">
        <v>48</v>
      </c>
      <c r="C416" s="21" t="s">
        <v>12</v>
      </c>
      <c r="D416" s="8" t="str">
        <f t="shared" si="24"/>
        <v>PT_RoR</v>
      </c>
      <c r="E416" s="8">
        <f>IFERROR(VLOOKUP(D416,Data_2011!$D:$F,3,FALSE),VLOOKUP($C416,Efficiency!A415:B459,2,FALSE))</f>
        <v>1</v>
      </c>
      <c r="F416" s="8">
        <f>IFERROR(VLOOKUP(D416,Data_2011!$D:$F,2,FALSE),0)</f>
        <v>0</v>
      </c>
      <c r="G416" s="8">
        <f t="shared" si="26"/>
        <v>0</v>
      </c>
      <c r="H416" s="8">
        <f t="shared" si="27"/>
        <v>0</v>
      </c>
      <c r="I416" s="8">
        <v>0</v>
      </c>
      <c r="J416" s="8">
        <v>0</v>
      </c>
      <c r="K416" s="8">
        <v>0</v>
      </c>
      <c r="L416" s="8">
        <f>IFERROR(VLOOKUP($D416,platts!$C$3:$AM$457,2,FALSE),0)</f>
        <v>4435.6849999999959</v>
      </c>
      <c r="M416" s="18">
        <f t="shared" si="25"/>
        <v>2277.3150000000041</v>
      </c>
      <c r="N416" s="8">
        <f>VLOOKUP($D416,soaf!$D$2:$E$514,2,FALSE)</f>
        <v>6713</v>
      </c>
      <c r="O416" s="8">
        <f>(IFERROR(VLOOKUP($D416,platts!$C$3:$AM$457,soaf_platts!O$1+2,FALSE),VLOOKUP($C416,Lifetime!$A$2:$AK$48,2+soaf_platts!O$1,FALSE)))*$N416</f>
        <v>6686.4563416924348</v>
      </c>
      <c r="P416" s="8">
        <f>(IFERROR(VLOOKUP($D416,platts!$C$3:$AM$457,soaf_platts!P$1+2,FALSE),VLOOKUP($C416,Lifetime!$A$2:$AK$48,2+soaf_platts!P$1,FALSE)))*$N416</f>
        <v>6686.2187366776507</v>
      </c>
      <c r="Q416" s="8">
        <f>(IFERROR(VLOOKUP($D416,platts!$C$3:$AM$457,soaf_platts!Q$1+2,FALSE),VLOOKUP($C416,Lifetime!$A$2:$AK$48,2+soaf_platts!Q$1,FALSE)))*$N416</f>
        <v>6686.2187366776507</v>
      </c>
      <c r="R416" s="8">
        <f>(IFERROR(VLOOKUP($D416,platts!$C$3:$AM$457,soaf_platts!R$1+2,FALSE),VLOOKUP($C416,Lifetime!$A$2:$AK$48,2+soaf_platts!R$1,FALSE)))*$N416</f>
        <v>6686.2187366776507</v>
      </c>
      <c r="S416" s="8">
        <f>(IFERROR(VLOOKUP($D416,platts!$C$3:$AM$457,soaf_platts!S$1+2,FALSE),VLOOKUP($C416,Lifetime!$A$2:$AK$48,2+soaf_platts!S$1,FALSE)))*$N416</f>
        <v>6686.2187366776507</v>
      </c>
      <c r="T416" s="8">
        <f>(IFERROR(VLOOKUP($D416,platts!$C$3:$AM$457,soaf_platts!T$1+2,FALSE),VLOOKUP($C416,Lifetime!$A$2:$AK$48,2+soaf_platts!T$1,FALSE)))*$N416</f>
        <v>6686.2187366776507</v>
      </c>
      <c r="U416" s="8">
        <f>(IFERROR(VLOOKUP($D416,platts!$C$3:$AM$457,soaf_platts!U$1+2,FALSE),VLOOKUP($C416,Lifetime!$A$2:$AK$48,2+soaf_platts!U$1,FALSE)))*$N416</f>
        <v>6663.9716429367763</v>
      </c>
      <c r="V416" s="8">
        <f>(IFERROR(VLOOKUP($D416,platts!$C$3:$AM$457,soaf_platts!V$1+2,FALSE),VLOOKUP($C416,Lifetime!$A$2:$AK$48,2+soaf_platts!V$1,FALSE)))*$N416</f>
        <v>6663.9716429367763</v>
      </c>
      <c r="W416" s="8">
        <f>(IFERROR(VLOOKUP($D416,platts!$C$3:$AM$457,soaf_platts!W$1+2,FALSE),VLOOKUP($C416,Lifetime!$A$2:$AK$48,2+soaf_platts!W$1,FALSE)))*$N416</f>
        <v>6663.9716429367763</v>
      </c>
      <c r="X416" s="8">
        <f>(IFERROR(VLOOKUP($D416,platts!$C$3:$AM$457,soaf_platts!X$1+2,FALSE),VLOOKUP($C416,Lifetime!$A$2:$AK$48,2+soaf_platts!X$1,FALSE)))*$N416</f>
        <v>6663.9716429367763</v>
      </c>
      <c r="Y416" s="8">
        <f>(IFERROR(VLOOKUP($D416,platts!$C$3:$AM$457,soaf_platts!Y$1+2,FALSE),VLOOKUP($C416,Lifetime!$A$2:$AK$48,2+soaf_platts!Y$1,FALSE)))*$N416</f>
        <v>6663.9716429367763</v>
      </c>
      <c r="Z416" s="8">
        <f>(IFERROR(VLOOKUP($D416,platts!$C$3:$AM$457,soaf_platts!Z$1+2,FALSE),VLOOKUP($C416,Lifetime!$A$2:$AK$48,2+soaf_platts!Z$1,FALSE)))*$N416</f>
        <v>6658.0648125374119</v>
      </c>
      <c r="AA416" s="8">
        <f>(IFERROR(VLOOKUP($D416,platts!$C$3:$AM$457,soaf_platts!AA$1+2,FALSE),VLOOKUP($C416,Lifetime!$A$2:$AK$48,2+soaf_platts!AA$1,FALSE)))*$N416</f>
        <v>6655.4738584908555</v>
      </c>
      <c r="AB416" s="8">
        <f>(IFERROR(VLOOKUP($D416,platts!$C$3:$AM$457,soaf_platts!AB$1+2,FALSE),VLOOKUP($C416,Lifetime!$A$2:$AK$48,2+soaf_platts!AB$1,FALSE)))*$N416</f>
        <v>6654.8079590863663</v>
      </c>
      <c r="AC416" s="8">
        <f>(IFERROR(VLOOKUP($D416,platts!$C$3:$AM$457,soaf_platts!AC$1+2,FALSE),VLOOKUP($C416,Lifetime!$A$2:$AK$48,2+soaf_platts!AC$1,FALSE)))*$N416</f>
        <v>6654.3539367651247</v>
      </c>
      <c r="AD416" s="8">
        <f>(IFERROR(VLOOKUP($D416,platts!$C$3:$AM$457,soaf_platts!AD$1+2,FALSE),VLOOKUP($C416,Lifetime!$A$2:$AK$48,2+soaf_platts!AD$1,FALSE)))*$N416</f>
        <v>6654.3539367651247</v>
      </c>
      <c r="AE416" s="8">
        <f>(IFERROR(VLOOKUP($D416,platts!$C$3:$AM$457,soaf_platts!AE$1+2,FALSE),VLOOKUP($C416,Lifetime!$A$2:$AK$48,2+soaf_platts!AE$1,FALSE)))*$N416</f>
        <v>6654.1117915271279</v>
      </c>
      <c r="AF416" s="8">
        <f>(IFERROR(VLOOKUP($D416,platts!$C$3:$AM$457,soaf_platts!AF$1+2,FALSE),VLOOKUP($C416,Lifetime!$A$2:$AK$48,2+soaf_platts!AF$1,FALSE)))*$N416</f>
        <v>6631.8646977862518</v>
      </c>
      <c r="AG416" s="8">
        <f>(IFERROR(VLOOKUP($D416,platts!$C$3:$AM$457,soaf_platts!AG$1+2,FALSE),VLOOKUP($C416,Lifetime!$A$2:$AK$48,2+soaf_platts!AG$1,FALSE)))*$N416</f>
        <v>6572.8251485396304</v>
      </c>
      <c r="AH416" s="8">
        <f>(IFERROR(VLOOKUP($D416,platts!$C$3:$AM$457,soaf_platts!AH$1+2,FALSE),VLOOKUP($C416,Lifetime!$A$2:$AK$48,2+soaf_platts!AH$1,FALSE)))*$N416</f>
        <v>6569.7241760855441</v>
      </c>
      <c r="AI416" s="8">
        <f>(IFERROR(VLOOKUP($D416,platts!$C$3:$AM$457,soaf_platts!AI$1+2,FALSE),VLOOKUP($C416,Lifetime!$A$2:$AK$48,2+soaf_platts!AI$1,FALSE)))*$N416</f>
        <v>6569.7241760855441</v>
      </c>
      <c r="AJ416" s="8">
        <f>(IFERROR(VLOOKUP($D416,platts!$C$3:$AM$457,soaf_platts!AJ$1+2,FALSE),VLOOKUP($C416,Lifetime!$A$2:$AK$48,2+soaf_platts!AJ$1,FALSE)))*$N416</f>
        <v>6553.3793725208188</v>
      </c>
      <c r="AK416" s="8">
        <f>(IFERROR(VLOOKUP($D416,platts!$C$3:$AM$457,soaf_platts!AK$1+2,FALSE),VLOOKUP($C416,Lifetime!$A$2:$AK$48,2+soaf_platts!AK$1,FALSE)))*$N416</f>
        <v>6552.8708675210273</v>
      </c>
      <c r="AL416" s="8">
        <f>(IFERROR(VLOOKUP($D416,platts!$C$3:$AM$457,soaf_platts!AL$1+2,FALSE),VLOOKUP($C416,Lifetime!$A$2:$AK$48,2+soaf_platts!AL$1,FALSE)))*$N416</f>
        <v>6550.4494151410672</v>
      </c>
      <c r="AM416" s="8">
        <f>(IFERROR(VLOOKUP($D416,platts!$C$3:$AM$457,soaf_platts!AM$1+2,FALSE),VLOOKUP($C416,Lifetime!$A$2:$AK$48,2+soaf_platts!AM$1,FALSE)))*$N416</f>
        <v>6550.4494151410672</v>
      </c>
      <c r="AN416" s="8">
        <f>(IFERROR(VLOOKUP($D416,platts!$C$3:$AM$457,soaf_platts!AN$1+2,FALSE),VLOOKUP($C416,Lifetime!$A$2:$AK$48,2+soaf_platts!AN$1,FALSE)))*$N416</f>
        <v>6550.4494151410672</v>
      </c>
      <c r="AO416" s="8">
        <f>(IFERROR(VLOOKUP($D416,platts!$C$3:$AM$457,soaf_platts!AO$1+2,FALSE),VLOOKUP($C416,Lifetime!$A$2:$AK$48,2+soaf_platts!AO$1,FALSE)))*$N416</f>
        <v>6546.1921991755507</v>
      </c>
      <c r="AP416" s="8">
        <f>(IFERROR(VLOOKUP($D416,platts!$C$3:$AM$457,soaf_platts!AP$1+2,FALSE),VLOOKUP($C416,Lifetime!$A$2:$AK$48,2+soaf_platts!AP$1,FALSE)))*$N416</f>
        <v>6484.2317729956021</v>
      </c>
      <c r="AQ416" s="8">
        <f>(IFERROR(VLOOKUP($D416,platts!$C$3:$AM$457,soaf_platts!AQ$1+2,FALSE),VLOOKUP($C416,Lifetime!$A$2:$AK$48,2+soaf_platts!AQ$1,FALSE)))*$N416</f>
        <v>6481.6589798418972</v>
      </c>
      <c r="AR416" s="8">
        <f>(IFERROR(VLOOKUP($D416,platts!$C$3:$AM$457,soaf_platts!AR$1+2,FALSE),VLOOKUP($C416,Lifetime!$A$2:$AK$48,2+soaf_platts!AR$1,FALSE)))*$N416</f>
        <v>6468.3031565586834</v>
      </c>
      <c r="AS416" s="8">
        <f>(IFERROR(VLOOKUP($D416,platts!$C$3:$AM$457,soaf_platts!AS$1+2,FALSE),VLOOKUP($C416,Lifetime!$A$2:$AK$48,2+soaf_platts!AS$1,FALSE)))*$N416</f>
        <v>6466.9395761872183</v>
      </c>
      <c r="AT416" s="8">
        <f>(IFERROR(VLOOKUP($D416,platts!$C$3:$AM$457,soaf_platts!AT$1+2,FALSE),VLOOKUP($C416,Lifetime!$A$2:$AK$48,2+soaf_platts!AT$1,FALSE)))*$N416</f>
        <v>6456.9208169651383</v>
      </c>
      <c r="AU416" s="8">
        <f>(IFERROR(VLOOKUP($D416,platts!$C$3:$AM$457,soaf_platts!AU$1+2,FALSE),VLOOKUP($C416,Lifetime!$A$2:$AK$48,2+soaf_platts!AU$1,FALSE)))*$N416</f>
        <v>6453.5913199426932</v>
      </c>
      <c r="AV416" s="8">
        <f>(IFERROR(VLOOKUP($D416,platts!$C$3:$AM$457,soaf_platts!AV$1+2,FALSE),VLOOKUP($C416,Lifetime!$A$2:$AK$48,2+soaf_platts!AV$1,FALSE)))*$N416</f>
        <v>6448.8997559565223</v>
      </c>
      <c r="AW416" s="8">
        <f>(IFERROR(VLOOKUP($D416,platts!$C$3:$AM$457,soaf_platts!AW$1+2,FALSE),VLOOKUP($C416,Lifetime!$A$2:$AK$48,2+soaf_platts!AW$1,FALSE)))*$N416</f>
        <v>6448.8997559565223</v>
      </c>
    </row>
    <row r="417" spans="1:49" x14ac:dyDescent="0.25">
      <c r="A417" s="8">
        <v>415</v>
      </c>
      <c r="B417" s="23" t="s">
        <v>48</v>
      </c>
      <c r="C417" s="21" t="s">
        <v>21</v>
      </c>
      <c r="D417" s="8" t="str">
        <f t="shared" si="24"/>
        <v>PT_Solar 1</v>
      </c>
      <c r="E417" s="8">
        <f>IFERROR(VLOOKUP(D417,Data_2011!$D:$F,3,FALSE),VLOOKUP($C417,Efficiency!A416:B460,2,FALSE))</f>
        <v>1</v>
      </c>
      <c r="F417" s="8">
        <f>IFERROR(VLOOKUP(D417,Data_2011!$D:$F,2,FALSE),0)</f>
        <v>0</v>
      </c>
      <c r="G417" s="8">
        <f t="shared" si="26"/>
        <v>0</v>
      </c>
      <c r="H417" s="8">
        <f t="shared" si="27"/>
        <v>0</v>
      </c>
      <c r="I417" s="8">
        <v>0</v>
      </c>
      <c r="J417" s="8">
        <v>0</v>
      </c>
      <c r="K417" s="8">
        <v>0</v>
      </c>
      <c r="L417" s="8">
        <f>IFERROR(VLOOKUP($D417,platts!$C$3:$AM$457,2,FALSE),0)</f>
        <v>142.11600000000001</v>
      </c>
      <c r="M417" s="18">
        <f t="shared" si="25"/>
        <v>9327.884</v>
      </c>
      <c r="N417" s="8">
        <f>VLOOKUP($D417,soaf!$D$2:$E$514,2,FALSE)</f>
        <v>9470</v>
      </c>
      <c r="O417" s="8">
        <f>(IFERROR(VLOOKUP($D417,platts!$C$3:$AM$457,soaf_platts!O$1+2,FALSE),VLOOKUP($C417,Lifetime!$A$2:$AK$48,2+soaf_platts!O$1,FALSE)))*$N417</f>
        <v>9469.0004644093551</v>
      </c>
      <c r="P417" s="8">
        <f>(IFERROR(VLOOKUP($D417,platts!$C$3:$AM$457,soaf_platts!P$1+2,FALSE),VLOOKUP($C417,Lifetime!$A$2:$AK$48,2+soaf_platts!P$1,FALSE)))*$N417</f>
        <v>9469.0004644093551</v>
      </c>
      <c r="Q417" s="8">
        <f>(IFERROR(VLOOKUP($D417,platts!$C$3:$AM$457,soaf_platts!Q$1+2,FALSE),VLOOKUP($C417,Lifetime!$A$2:$AK$48,2+soaf_platts!Q$1,FALSE)))*$N417</f>
        <v>9469.0004644093551</v>
      </c>
      <c r="R417" s="8">
        <f>(IFERROR(VLOOKUP($D417,platts!$C$3:$AM$457,soaf_platts!R$1+2,FALSE),VLOOKUP($C417,Lifetime!$A$2:$AK$48,2+soaf_platts!R$1,FALSE)))*$N417</f>
        <v>9469.0004644093551</v>
      </c>
      <c r="S417" s="8">
        <f>(IFERROR(VLOOKUP($D417,platts!$C$3:$AM$457,soaf_platts!S$1+2,FALSE),VLOOKUP($C417,Lifetime!$A$2:$AK$48,2+soaf_platts!S$1,FALSE)))*$N417</f>
        <v>9469.0004644093551</v>
      </c>
      <c r="T417" s="8">
        <f>(IFERROR(VLOOKUP($D417,platts!$C$3:$AM$457,soaf_platts!T$1+2,FALSE),VLOOKUP($C417,Lifetime!$A$2:$AK$48,2+soaf_platts!T$1,FALSE)))*$N417</f>
        <v>9469.0004644093551</v>
      </c>
      <c r="U417" s="8">
        <f>(IFERROR(VLOOKUP($D417,platts!$C$3:$AM$457,soaf_platts!U$1+2,FALSE),VLOOKUP($C417,Lifetime!$A$2:$AK$48,2+soaf_platts!U$1,FALSE)))*$N417</f>
        <v>9469.0004644093551</v>
      </c>
      <c r="V417" s="8">
        <f>(IFERROR(VLOOKUP($D417,platts!$C$3:$AM$457,soaf_platts!V$1+2,FALSE),VLOOKUP($C417,Lifetime!$A$2:$AK$48,2+soaf_platts!V$1,FALSE)))*$N417</f>
        <v>9469.0004644093551</v>
      </c>
      <c r="W417" s="8">
        <f>(IFERROR(VLOOKUP($D417,platts!$C$3:$AM$457,soaf_platts!W$1+2,FALSE),VLOOKUP($C417,Lifetime!$A$2:$AK$48,2+soaf_platts!W$1,FALSE)))*$N417</f>
        <v>9469.0004644093551</v>
      </c>
      <c r="X417" s="8">
        <f>(IFERROR(VLOOKUP($D417,platts!$C$3:$AM$457,soaf_platts!X$1+2,FALSE),VLOOKUP($C417,Lifetime!$A$2:$AK$48,2+soaf_platts!X$1,FALSE)))*$N417</f>
        <v>9469.0004644093551</v>
      </c>
      <c r="Y417" s="8">
        <f>(IFERROR(VLOOKUP($D417,platts!$C$3:$AM$457,soaf_platts!Y$1+2,FALSE),VLOOKUP($C417,Lifetime!$A$2:$AK$48,2+soaf_platts!Y$1,FALSE)))*$N417</f>
        <v>9469.0004644093551</v>
      </c>
      <c r="Z417" s="8">
        <f>(IFERROR(VLOOKUP($D417,platts!$C$3:$AM$457,soaf_platts!Z$1+2,FALSE),VLOOKUP($C417,Lifetime!$A$2:$AK$48,2+soaf_platts!Z$1,FALSE)))*$N417</f>
        <v>9469.0004644093551</v>
      </c>
      <c r="AA417" s="8">
        <f>(IFERROR(VLOOKUP($D417,platts!$C$3:$AM$457,soaf_platts!AA$1+2,FALSE),VLOOKUP($C417,Lifetime!$A$2:$AK$48,2+soaf_platts!AA$1,FALSE)))*$N417</f>
        <v>9469.0004644093551</v>
      </c>
      <c r="AB417" s="8">
        <f>(IFERROR(VLOOKUP($D417,platts!$C$3:$AM$457,soaf_platts!AB$1+2,FALSE),VLOOKUP($C417,Lifetime!$A$2:$AK$48,2+soaf_platts!AB$1,FALSE)))*$N417</f>
        <v>9469.0004644093551</v>
      </c>
      <c r="AC417" s="8">
        <f>(IFERROR(VLOOKUP($D417,platts!$C$3:$AM$457,soaf_platts!AC$1+2,FALSE),VLOOKUP($C417,Lifetime!$A$2:$AK$48,2+soaf_platts!AC$1,FALSE)))*$N417</f>
        <v>9466.668214697851</v>
      </c>
      <c r="AD417" s="8">
        <f>(IFERROR(VLOOKUP($D417,platts!$C$3:$AM$457,soaf_platts!AD$1+2,FALSE),VLOOKUP($C417,Lifetime!$A$2:$AK$48,2+soaf_platts!AD$1,FALSE)))*$N417</f>
        <v>9440.3471108108843</v>
      </c>
      <c r="AE417" s="8">
        <f>(IFERROR(VLOOKUP($D417,platts!$C$3:$AM$457,soaf_platts!AE$1+2,FALSE),VLOOKUP($C417,Lifetime!$A$2:$AK$48,2+soaf_platts!AE$1,FALSE)))*$N417</f>
        <v>8703.023023445634</v>
      </c>
      <c r="AF417" s="8">
        <f>(IFERROR(VLOOKUP($D417,platts!$C$3:$AM$457,soaf_platts!AF$1+2,FALSE),VLOOKUP($C417,Lifetime!$A$2:$AK$48,2+soaf_platts!AF$1,FALSE)))*$N417</f>
        <v>5017.4021222100246</v>
      </c>
      <c r="AG417" s="8">
        <f>(IFERROR(VLOOKUP($D417,platts!$C$3:$AM$457,soaf_platts!AG$1+2,FALSE),VLOOKUP($C417,Lifetime!$A$2:$AK$48,2+soaf_platts!AG$1,FALSE)))*$N417</f>
        <v>4184.45579667314</v>
      </c>
      <c r="AH417" s="8">
        <f>(IFERROR(VLOOKUP($D417,platts!$C$3:$AM$457,soaf_platts!AH$1+2,FALSE),VLOOKUP($C417,Lifetime!$A$2:$AK$48,2+soaf_platts!AH$1,FALSE)))*$N417</f>
        <v>3997.8758197528773</v>
      </c>
      <c r="AI417" s="8">
        <f>(IFERROR(VLOOKUP($D417,platts!$C$3:$AM$457,soaf_platts!AI$1+2,FALSE),VLOOKUP($C417,Lifetime!$A$2:$AK$48,2+soaf_platts!AI$1,FALSE)))*$N417</f>
        <v>3931.2401137099264</v>
      </c>
      <c r="AJ417" s="8">
        <f>(IFERROR(VLOOKUP($D417,platts!$C$3:$AM$457,soaf_platts!AJ$1+2,FALSE),VLOOKUP($C417,Lifetime!$A$2:$AK$48,2+soaf_platts!AJ$1,FALSE)))*$N417</f>
        <v>2438.6002983478284</v>
      </c>
      <c r="AK417" s="8">
        <f>(IFERROR(VLOOKUP($D417,platts!$C$3:$AM$457,soaf_platts!AK$1+2,FALSE),VLOOKUP($C417,Lifetime!$A$2:$AK$48,2+soaf_platts!AK$1,FALSE)))*$N417</f>
        <v>2438.2004841115704</v>
      </c>
      <c r="AL417" s="8">
        <f>(IFERROR(VLOOKUP($D417,platts!$C$3:$AM$457,soaf_platts!AL$1+2,FALSE),VLOOKUP($C417,Lifetime!$A$2:$AK$48,2+soaf_platts!AL$1,FALSE)))*$N417</f>
        <v>0</v>
      </c>
      <c r="AM417" s="8">
        <f>(IFERROR(VLOOKUP($D417,platts!$C$3:$AM$457,soaf_platts!AM$1+2,FALSE),VLOOKUP($C417,Lifetime!$A$2:$AK$48,2+soaf_platts!AM$1,FALSE)))*$N417</f>
        <v>0</v>
      </c>
      <c r="AN417" s="8">
        <f>(IFERROR(VLOOKUP($D417,platts!$C$3:$AM$457,soaf_platts!AN$1+2,FALSE),VLOOKUP($C417,Lifetime!$A$2:$AK$48,2+soaf_platts!AN$1,FALSE)))*$N417</f>
        <v>0</v>
      </c>
      <c r="AO417" s="8">
        <f>(IFERROR(VLOOKUP($D417,platts!$C$3:$AM$457,soaf_platts!AO$1+2,FALSE),VLOOKUP($C417,Lifetime!$A$2:$AK$48,2+soaf_platts!AO$1,FALSE)))*$N417</f>
        <v>0</v>
      </c>
      <c r="AP417" s="8">
        <f>(IFERROR(VLOOKUP($D417,platts!$C$3:$AM$457,soaf_platts!AP$1+2,FALSE),VLOOKUP($C417,Lifetime!$A$2:$AK$48,2+soaf_platts!AP$1,FALSE)))*$N417</f>
        <v>0</v>
      </c>
      <c r="AQ417" s="8">
        <f>(IFERROR(VLOOKUP($D417,platts!$C$3:$AM$457,soaf_platts!AQ$1+2,FALSE),VLOOKUP($C417,Lifetime!$A$2:$AK$48,2+soaf_platts!AQ$1,FALSE)))*$N417</f>
        <v>0</v>
      </c>
      <c r="AR417" s="8">
        <f>(IFERROR(VLOOKUP($D417,platts!$C$3:$AM$457,soaf_platts!AR$1+2,FALSE),VLOOKUP($C417,Lifetime!$A$2:$AK$48,2+soaf_platts!AR$1,FALSE)))*$N417</f>
        <v>0</v>
      </c>
      <c r="AS417" s="8">
        <f>(IFERROR(VLOOKUP($D417,platts!$C$3:$AM$457,soaf_platts!AS$1+2,FALSE),VLOOKUP($C417,Lifetime!$A$2:$AK$48,2+soaf_platts!AS$1,FALSE)))*$N417</f>
        <v>0</v>
      </c>
      <c r="AT417" s="8">
        <f>(IFERROR(VLOOKUP($D417,platts!$C$3:$AM$457,soaf_platts!AT$1+2,FALSE),VLOOKUP($C417,Lifetime!$A$2:$AK$48,2+soaf_platts!AT$1,FALSE)))*$N417</f>
        <v>0</v>
      </c>
      <c r="AU417" s="8">
        <f>(IFERROR(VLOOKUP($D417,platts!$C$3:$AM$457,soaf_platts!AU$1+2,FALSE),VLOOKUP($C417,Lifetime!$A$2:$AK$48,2+soaf_platts!AU$1,FALSE)))*$N417</f>
        <v>0</v>
      </c>
      <c r="AV417" s="8">
        <f>(IFERROR(VLOOKUP($D417,platts!$C$3:$AM$457,soaf_platts!AV$1+2,FALSE),VLOOKUP($C417,Lifetime!$A$2:$AK$48,2+soaf_platts!AV$1,FALSE)))*$N417</f>
        <v>0</v>
      </c>
      <c r="AW417" s="8">
        <f>(IFERROR(VLOOKUP($D417,platts!$C$3:$AM$457,soaf_platts!AW$1+2,FALSE),VLOOKUP($C417,Lifetime!$A$2:$AK$48,2+soaf_platts!AW$1,FALSE)))*$N417</f>
        <v>0</v>
      </c>
    </row>
    <row r="418" spans="1:49" x14ac:dyDescent="0.25">
      <c r="A418" s="8">
        <v>416</v>
      </c>
      <c r="B418" s="23" t="s">
        <v>48</v>
      </c>
      <c r="C418" s="21" t="s">
        <v>28</v>
      </c>
      <c r="D418" s="8" t="str">
        <f t="shared" si="24"/>
        <v>PT_Wind offshore 1</v>
      </c>
      <c r="E418" s="8">
        <f>IFERROR(VLOOKUP(D418,Data_2011!$D:$F,3,FALSE),VLOOKUP($C418,Efficiency!A417:B461,2,FALSE))</f>
        <v>1</v>
      </c>
      <c r="F418" s="8">
        <f>IFERROR(VLOOKUP(D418,Data_2011!$D:$F,2,FALSE),0)</f>
        <v>0</v>
      </c>
      <c r="G418" s="8">
        <f t="shared" si="26"/>
        <v>0</v>
      </c>
      <c r="H418" s="8">
        <f t="shared" si="27"/>
        <v>0</v>
      </c>
      <c r="I418" s="8">
        <v>0</v>
      </c>
      <c r="J418" s="8">
        <v>0</v>
      </c>
      <c r="K418" s="8">
        <v>0</v>
      </c>
      <c r="L418" s="8">
        <f>IFERROR(VLOOKUP($D418,platts!$C$3:$AM$457,2,FALSE),0)</f>
        <v>2</v>
      </c>
      <c r="M418" s="18">
        <f t="shared" si="25"/>
        <v>-2</v>
      </c>
      <c r="N418" s="8">
        <f>VLOOKUP($D418,soaf!$D$2:$E$514,2,FALSE)</f>
        <v>0</v>
      </c>
      <c r="O418" s="8">
        <f>(IFERROR(VLOOKUP($D418,platts!$C$3:$AM$457,soaf_platts!O$1+2,FALSE),VLOOKUP($C418,Lifetime!$A$2:$AK$48,2+soaf_platts!O$1,FALSE)))*$N418</f>
        <v>0</v>
      </c>
      <c r="P418" s="8">
        <f>(IFERROR(VLOOKUP($D418,platts!$C$3:$AM$457,soaf_platts!P$1+2,FALSE),VLOOKUP($C418,Lifetime!$A$2:$AK$48,2+soaf_platts!P$1,FALSE)))*$N418</f>
        <v>0</v>
      </c>
      <c r="Q418" s="8">
        <f>(IFERROR(VLOOKUP($D418,platts!$C$3:$AM$457,soaf_platts!Q$1+2,FALSE),VLOOKUP($C418,Lifetime!$A$2:$AK$48,2+soaf_platts!Q$1,FALSE)))*$N418</f>
        <v>0</v>
      </c>
      <c r="R418" s="8">
        <f>(IFERROR(VLOOKUP($D418,platts!$C$3:$AM$457,soaf_platts!R$1+2,FALSE),VLOOKUP($C418,Lifetime!$A$2:$AK$48,2+soaf_platts!R$1,FALSE)))*$N418</f>
        <v>0</v>
      </c>
      <c r="S418" s="8">
        <f>(IFERROR(VLOOKUP($D418,platts!$C$3:$AM$457,soaf_platts!S$1+2,FALSE),VLOOKUP($C418,Lifetime!$A$2:$AK$48,2+soaf_platts!S$1,FALSE)))*$N418</f>
        <v>0</v>
      </c>
      <c r="T418" s="8">
        <f>(IFERROR(VLOOKUP($D418,platts!$C$3:$AM$457,soaf_platts!T$1+2,FALSE),VLOOKUP($C418,Lifetime!$A$2:$AK$48,2+soaf_platts!T$1,FALSE)))*$N418</f>
        <v>0</v>
      </c>
      <c r="U418" s="8">
        <f>(IFERROR(VLOOKUP($D418,platts!$C$3:$AM$457,soaf_platts!U$1+2,FALSE),VLOOKUP($C418,Lifetime!$A$2:$AK$48,2+soaf_platts!U$1,FALSE)))*$N418</f>
        <v>0</v>
      </c>
      <c r="V418" s="8">
        <f>(IFERROR(VLOOKUP($D418,platts!$C$3:$AM$457,soaf_platts!V$1+2,FALSE),VLOOKUP($C418,Lifetime!$A$2:$AK$48,2+soaf_platts!V$1,FALSE)))*$N418</f>
        <v>0</v>
      </c>
      <c r="W418" s="8">
        <f>(IFERROR(VLOOKUP($D418,platts!$C$3:$AM$457,soaf_platts!W$1+2,FALSE),VLOOKUP($C418,Lifetime!$A$2:$AK$48,2+soaf_platts!W$1,FALSE)))*$N418</f>
        <v>0</v>
      </c>
      <c r="X418" s="8">
        <f>(IFERROR(VLOOKUP($D418,platts!$C$3:$AM$457,soaf_platts!X$1+2,FALSE),VLOOKUP($C418,Lifetime!$A$2:$AK$48,2+soaf_platts!X$1,FALSE)))*$N418</f>
        <v>0</v>
      </c>
      <c r="Y418" s="8">
        <f>(IFERROR(VLOOKUP($D418,platts!$C$3:$AM$457,soaf_platts!Y$1+2,FALSE),VLOOKUP($C418,Lifetime!$A$2:$AK$48,2+soaf_platts!Y$1,FALSE)))*$N418</f>
        <v>0</v>
      </c>
      <c r="Z418" s="8">
        <f>(IFERROR(VLOOKUP($D418,platts!$C$3:$AM$457,soaf_platts!Z$1+2,FALSE),VLOOKUP($C418,Lifetime!$A$2:$AK$48,2+soaf_platts!Z$1,FALSE)))*$N418</f>
        <v>0</v>
      </c>
      <c r="AA418" s="8">
        <f>(IFERROR(VLOOKUP($D418,platts!$C$3:$AM$457,soaf_platts!AA$1+2,FALSE),VLOOKUP($C418,Lifetime!$A$2:$AK$48,2+soaf_platts!AA$1,FALSE)))*$N418</f>
        <v>0</v>
      </c>
      <c r="AB418" s="8">
        <f>(IFERROR(VLOOKUP($D418,platts!$C$3:$AM$457,soaf_platts!AB$1+2,FALSE),VLOOKUP($C418,Lifetime!$A$2:$AK$48,2+soaf_platts!AB$1,FALSE)))*$N418</f>
        <v>0</v>
      </c>
      <c r="AC418" s="8">
        <f>(IFERROR(VLOOKUP($D418,platts!$C$3:$AM$457,soaf_platts!AC$1+2,FALSE),VLOOKUP($C418,Lifetime!$A$2:$AK$48,2+soaf_platts!AC$1,FALSE)))*$N418</f>
        <v>0</v>
      </c>
      <c r="AD418" s="8">
        <f>(IFERROR(VLOOKUP($D418,platts!$C$3:$AM$457,soaf_platts!AD$1+2,FALSE),VLOOKUP($C418,Lifetime!$A$2:$AK$48,2+soaf_platts!AD$1,FALSE)))*$N418</f>
        <v>0</v>
      </c>
      <c r="AE418" s="8">
        <f>(IFERROR(VLOOKUP($D418,platts!$C$3:$AM$457,soaf_platts!AE$1+2,FALSE),VLOOKUP($C418,Lifetime!$A$2:$AK$48,2+soaf_platts!AE$1,FALSE)))*$N418</f>
        <v>0</v>
      </c>
      <c r="AF418" s="8">
        <f>(IFERROR(VLOOKUP($D418,platts!$C$3:$AM$457,soaf_platts!AF$1+2,FALSE),VLOOKUP($C418,Lifetime!$A$2:$AK$48,2+soaf_platts!AF$1,FALSE)))*$N418</f>
        <v>0</v>
      </c>
      <c r="AG418" s="8">
        <f>(IFERROR(VLOOKUP($D418,platts!$C$3:$AM$457,soaf_platts!AG$1+2,FALSE),VLOOKUP($C418,Lifetime!$A$2:$AK$48,2+soaf_platts!AG$1,FALSE)))*$N418</f>
        <v>0</v>
      </c>
      <c r="AH418" s="8">
        <f>(IFERROR(VLOOKUP($D418,platts!$C$3:$AM$457,soaf_platts!AH$1+2,FALSE),VLOOKUP($C418,Lifetime!$A$2:$AK$48,2+soaf_platts!AH$1,FALSE)))*$N418</f>
        <v>0</v>
      </c>
      <c r="AI418" s="8">
        <f>(IFERROR(VLOOKUP($D418,platts!$C$3:$AM$457,soaf_platts!AI$1+2,FALSE),VLOOKUP($C418,Lifetime!$A$2:$AK$48,2+soaf_platts!AI$1,FALSE)))*$N418</f>
        <v>0</v>
      </c>
      <c r="AJ418" s="8">
        <f>(IFERROR(VLOOKUP($D418,platts!$C$3:$AM$457,soaf_platts!AJ$1+2,FALSE),VLOOKUP($C418,Lifetime!$A$2:$AK$48,2+soaf_platts!AJ$1,FALSE)))*$N418</f>
        <v>0</v>
      </c>
      <c r="AK418" s="8">
        <f>(IFERROR(VLOOKUP($D418,platts!$C$3:$AM$457,soaf_platts!AK$1+2,FALSE),VLOOKUP($C418,Lifetime!$A$2:$AK$48,2+soaf_platts!AK$1,FALSE)))*$N418</f>
        <v>0</v>
      </c>
      <c r="AL418" s="8">
        <f>(IFERROR(VLOOKUP($D418,platts!$C$3:$AM$457,soaf_platts!AL$1+2,FALSE),VLOOKUP($C418,Lifetime!$A$2:$AK$48,2+soaf_platts!AL$1,FALSE)))*$N418</f>
        <v>0</v>
      </c>
      <c r="AM418" s="8">
        <f>(IFERROR(VLOOKUP($D418,platts!$C$3:$AM$457,soaf_platts!AM$1+2,FALSE),VLOOKUP($C418,Lifetime!$A$2:$AK$48,2+soaf_platts!AM$1,FALSE)))*$N418</f>
        <v>0</v>
      </c>
      <c r="AN418" s="8">
        <f>(IFERROR(VLOOKUP($D418,platts!$C$3:$AM$457,soaf_platts!AN$1+2,FALSE),VLOOKUP($C418,Lifetime!$A$2:$AK$48,2+soaf_platts!AN$1,FALSE)))*$N418</f>
        <v>0</v>
      </c>
      <c r="AO418" s="8">
        <f>(IFERROR(VLOOKUP($D418,platts!$C$3:$AM$457,soaf_platts!AO$1+2,FALSE),VLOOKUP($C418,Lifetime!$A$2:$AK$48,2+soaf_platts!AO$1,FALSE)))*$N418</f>
        <v>0</v>
      </c>
      <c r="AP418" s="8">
        <f>(IFERROR(VLOOKUP($D418,platts!$C$3:$AM$457,soaf_platts!AP$1+2,FALSE),VLOOKUP($C418,Lifetime!$A$2:$AK$48,2+soaf_platts!AP$1,FALSE)))*$N418</f>
        <v>0</v>
      </c>
      <c r="AQ418" s="8">
        <f>(IFERROR(VLOOKUP($D418,platts!$C$3:$AM$457,soaf_platts!AQ$1+2,FALSE),VLOOKUP($C418,Lifetime!$A$2:$AK$48,2+soaf_platts!AQ$1,FALSE)))*$N418</f>
        <v>0</v>
      </c>
      <c r="AR418" s="8">
        <f>(IFERROR(VLOOKUP($D418,platts!$C$3:$AM$457,soaf_platts!AR$1+2,FALSE),VLOOKUP($C418,Lifetime!$A$2:$AK$48,2+soaf_platts!AR$1,FALSE)))*$N418</f>
        <v>0</v>
      </c>
      <c r="AS418" s="8">
        <f>(IFERROR(VLOOKUP($D418,platts!$C$3:$AM$457,soaf_platts!AS$1+2,FALSE),VLOOKUP($C418,Lifetime!$A$2:$AK$48,2+soaf_platts!AS$1,FALSE)))*$N418</f>
        <v>0</v>
      </c>
      <c r="AT418" s="8">
        <f>(IFERROR(VLOOKUP($D418,platts!$C$3:$AM$457,soaf_platts!AT$1+2,FALSE),VLOOKUP($C418,Lifetime!$A$2:$AK$48,2+soaf_platts!AT$1,FALSE)))*$N418</f>
        <v>0</v>
      </c>
      <c r="AU418" s="8">
        <f>(IFERROR(VLOOKUP($D418,platts!$C$3:$AM$457,soaf_platts!AU$1+2,FALSE),VLOOKUP($C418,Lifetime!$A$2:$AK$48,2+soaf_platts!AU$1,FALSE)))*$N418</f>
        <v>0</v>
      </c>
      <c r="AV418" s="8">
        <f>(IFERROR(VLOOKUP($D418,platts!$C$3:$AM$457,soaf_platts!AV$1+2,FALSE),VLOOKUP($C418,Lifetime!$A$2:$AK$48,2+soaf_platts!AV$1,FALSE)))*$N418</f>
        <v>0</v>
      </c>
      <c r="AW418" s="8">
        <f>(IFERROR(VLOOKUP($D418,platts!$C$3:$AM$457,soaf_platts!AW$1+2,FALSE),VLOOKUP($C418,Lifetime!$A$2:$AK$48,2+soaf_platts!AW$1,FALSE)))*$N418</f>
        <v>0</v>
      </c>
    </row>
    <row r="419" spans="1:49" x14ac:dyDescent="0.25">
      <c r="A419" s="8">
        <v>417</v>
      </c>
      <c r="B419" s="24" t="s">
        <v>48</v>
      </c>
      <c r="C419" s="21" t="s">
        <v>23</v>
      </c>
      <c r="D419" s="8" t="str">
        <f t="shared" si="24"/>
        <v>PT_Wind onshore 1</v>
      </c>
      <c r="E419" s="8">
        <f>IFERROR(VLOOKUP(D419,Data_2011!$D:$F,3,FALSE),VLOOKUP($C419,Efficiency!A418:B462,2,FALSE))</f>
        <v>1</v>
      </c>
      <c r="F419" s="8">
        <f>IFERROR(VLOOKUP(D419,Data_2011!$D:$F,2,FALSE),0)</f>
        <v>0</v>
      </c>
      <c r="G419" s="8">
        <f t="shared" si="26"/>
        <v>0</v>
      </c>
      <c r="H419" s="8">
        <f t="shared" si="27"/>
        <v>0</v>
      </c>
      <c r="I419" s="8">
        <v>0</v>
      </c>
      <c r="J419" s="8">
        <v>0</v>
      </c>
      <c r="K419" s="8">
        <v>0</v>
      </c>
      <c r="L419" s="8">
        <f>IFERROR(VLOOKUP($D419,platts!$C$3:$AM$457,2,FALSE),0)</f>
        <v>3745.0399999999995</v>
      </c>
      <c r="M419" s="18">
        <f t="shared" si="25"/>
        <v>1196.9600000000005</v>
      </c>
      <c r="N419" s="8">
        <f>VLOOKUP($D419,soaf!$D$2:$E$514,2,FALSE)</f>
        <v>4942</v>
      </c>
      <c r="O419" s="8">
        <f>(IFERROR(VLOOKUP($D419,platts!$C$3:$AM$457,soaf_platts!O$1+2,FALSE),VLOOKUP($C419,Lifetime!$A$2:$AK$48,2+soaf_platts!O$1,FALSE)))*$N419</f>
        <v>4933.8883445837691</v>
      </c>
      <c r="P419" s="8">
        <f>(IFERROR(VLOOKUP($D419,platts!$C$3:$AM$457,soaf_platts!P$1+2,FALSE),VLOOKUP($C419,Lifetime!$A$2:$AK$48,2+soaf_platts!P$1,FALSE)))*$N419</f>
        <v>4930.262050605601</v>
      </c>
      <c r="Q419" s="8">
        <f>(IFERROR(VLOOKUP($D419,platts!$C$3:$AM$457,soaf_platts!Q$1+2,FALSE),VLOOKUP($C419,Lifetime!$A$2:$AK$48,2+soaf_platts!Q$1,FALSE)))*$N419</f>
        <v>4928.0846906842116</v>
      </c>
      <c r="R419" s="8">
        <f>(IFERROR(VLOOKUP($D419,platts!$C$3:$AM$457,soaf_platts!R$1+2,FALSE),VLOOKUP($C419,Lifetime!$A$2:$AK$48,2+soaf_platts!R$1,FALSE)))*$N419</f>
        <v>4927.8867488731757</v>
      </c>
      <c r="S419" s="8">
        <f>(IFERROR(VLOOKUP($D419,platts!$C$3:$AM$457,soaf_platts!S$1+2,FALSE),VLOOKUP($C419,Lifetime!$A$2:$AK$48,2+soaf_platts!S$1,FALSE)))*$N419</f>
        <v>4927.8867488731757</v>
      </c>
      <c r="T419" s="8">
        <f>(IFERROR(VLOOKUP($D419,platts!$C$3:$AM$457,soaf_platts!T$1+2,FALSE),VLOOKUP($C419,Lifetime!$A$2:$AK$48,2+soaf_platts!T$1,FALSE)))*$N419</f>
        <v>4913.8328802896631</v>
      </c>
      <c r="U419" s="8">
        <f>(IFERROR(VLOOKUP($D419,platts!$C$3:$AM$457,soaf_platts!U$1+2,FALSE),VLOOKUP($C419,Lifetime!$A$2:$AK$48,2+soaf_platts!U$1,FALSE)))*$N419</f>
        <v>4913.8328802896631</v>
      </c>
      <c r="V419" s="8">
        <f>(IFERROR(VLOOKUP($D419,platts!$C$3:$AM$457,soaf_platts!V$1+2,FALSE),VLOOKUP($C419,Lifetime!$A$2:$AK$48,2+soaf_platts!V$1,FALSE)))*$N419</f>
        <v>4872.26509997223</v>
      </c>
      <c r="W419" s="8">
        <f>(IFERROR(VLOOKUP($D419,platts!$C$3:$AM$457,soaf_platts!W$1+2,FALSE),VLOOKUP($C419,Lifetime!$A$2:$AK$48,2+soaf_platts!W$1,FALSE)))*$N419</f>
        <v>4864.1494857197795</v>
      </c>
      <c r="X419" s="8">
        <f>(IFERROR(VLOOKUP($D419,platts!$C$3:$AM$457,soaf_platts!X$1+2,FALSE),VLOOKUP($C419,Lifetime!$A$2:$AK$48,2+soaf_platts!X$1,FALSE)))*$N419</f>
        <v>4829.9055524106552</v>
      </c>
      <c r="Y419" s="8">
        <f>(IFERROR(VLOOKUP($D419,platts!$C$3:$AM$457,soaf_platts!Y$1+2,FALSE),VLOOKUP($C419,Lifetime!$A$2:$AK$48,2+soaf_platts!Y$1,FALSE)))*$N419</f>
        <v>4781.0007289641762</v>
      </c>
      <c r="Z419" s="8">
        <f>(IFERROR(VLOOKUP($D419,platts!$C$3:$AM$457,soaf_platts!Z$1+2,FALSE),VLOOKUP($C419,Lifetime!$A$2:$AK$48,2+soaf_platts!Z$1,FALSE)))*$N419</f>
        <v>4686.2525820819001</v>
      </c>
      <c r="AA419" s="8">
        <f>(IFERROR(VLOOKUP($D419,platts!$C$3:$AM$457,soaf_platts!AA$1+2,FALSE),VLOOKUP($C419,Lifetime!$A$2:$AK$48,2+soaf_platts!AA$1,FALSE)))*$N419</f>
        <v>4550.9923445410468</v>
      </c>
      <c r="AB419" s="8">
        <f>(IFERROR(VLOOKUP($D419,platts!$C$3:$AM$457,soaf_platts!AB$1+2,FALSE),VLOOKUP($C419,Lifetime!$A$2:$AK$48,2+soaf_platts!AB$1,FALSE)))*$N419</f>
        <v>4238.3102637087995</v>
      </c>
      <c r="AC419" s="8">
        <f>(IFERROR(VLOOKUP($D419,platts!$C$3:$AM$457,soaf_platts!AC$1+2,FALSE),VLOOKUP($C419,Lifetime!$A$2:$AK$48,2+soaf_platts!AC$1,FALSE)))*$N419</f>
        <v>3555.4110156366837</v>
      </c>
      <c r="AD419" s="8">
        <f>(IFERROR(VLOOKUP($D419,platts!$C$3:$AM$457,soaf_platts!AD$1+2,FALSE),VLOOKUP($C419,Lifetime!$A$2:$AK$48,2+soaf_platts!AD$1,FALSE)))*$N419</f>
        <v>2481.378748958623</v>
      </c>
      <c r="AE419" s="8">
        <f>(IFERROR(VLOOKUP($D419,platts!$C$3:$AM$457,soaf_platts!AE$1+2,FALSE),VLOOKUP($C419,Lifetime!$A$2:$AK$48,2+soaf_platts!AE$1,FALSE)))*$N419</f>
        <v>2012.4150102535625</v>
      </c>
      <c r="AF419" s="8">
        <f>(IFERROR(VLOOKUP($D419,platts!$C$3:$AM$457,soaf_platts!AF$1+2,FALSE),VLOOKUP($C419,Lifetime!$A$2:$AK$48,2+soaf_platts!AF$1,FALSE)))*$N419</f>
        <v>1077.4038755260292</v>
      </c>
      <c r="AG419" s="8">
        <f>(IFERROR(VLOOKUP($D419,platts!$C$3:$AM$457,soaf_platts!AG$1+2,FALSE),VLOOKUP($C419,Lifetime!$A$2:$AK$48,2+soaf_platts!AG$1,FALSE)))*$N419</f>
        <v>440.09722459573203</v>
      </c>
      <c r="AH419" s="8">
        <f>(IFERROR(VLOOKUP($D419,platts!$C$3:$AM$457,soaf_platts!AH$1+2,FALSE),VLOOKUP($C419,Lifetime!$A$2:$AK$48,2+soaf_platts!AH$1,FALSE)))*$N419</f>
        <v>371.477396770128</v>
      </c>
      <c r="AI419" s="8">
        <f>(IFERROR(VLOOKUP($D419,platts!$C$3:$AM$457,soaf_platts!AI$1+2,FALSE),VLOOKUP($C419,Lifetime!$A$2:$AK$48,2+soaf_platts!AI$1,FALSE)))*$N419</f>
        <v>197.94840909576402</v>
      </c>
      <c r="AJ419" s="8">
        <f>(IFERROR(VLOOKUP($D419,platts!$C$3:$AM$457,soaf_platts!AJ$1+2,FALSE),VLOOKUP($C419,Lifetime!$A$2:$AK$48,2+soaf_platts!AJ$1,FALSE)))*$N419</f>
        <v>190.03073665434817</v>
      </c>
      <c r="AK419" s="8">
        <f>(IFERROR(VLOOKUP($D419,platts!$C$3:$AM$457,soaf_platts!AK$1+2,FALSE),VLOOKUP($C419,Lifetime!$A$2:$AK$48,2+soaf_platts!AK$1,FALSE)))*$N419</f>
        <v>0</v>
      </c>
      <c r="AL419" s="8">
        <f>(IFERROR(VLOOKUP($D419,platts!$C$3:$AM$457,soaf_platts!AL$1+2,FALSE),VLOOKUP($C419,Lifetime!$A$2:$AK$48,2+soaf_platts!AL$1,FALSE)))*$N419</f>
        <v>0</v>
      </c>
      <c r="AM419" s="8">
        <f>(IFERROR(VLOOKUP($D419,platts!$C$3:$AM$457,soaf_platts!AM$1+2,FALSE),VLOOKUP($C419,Lifetime!$A$2:$AK$48,2+soaf_platts!AM$1,FALSE)))*$N419</f>
        <v>0</v>
      </c>
      <c r="AN419" s="8">
        <f>(IFERROR(VLOOKUP($D419,platts!$C$3:$AM$457,soaf_platts!AN$1+2,FALSE),VLOOKUP($C419,Lifetime!$A$2:$AK$48,2+soaf_platts!AN$1,FALSE)))*$N419</f>
        <v>0</v>
      </c>
      <c r="AO419" s="8">
        <f>(IFERROR(VLOOKUP($D419,platts!$C$3:$AM$457,soaf_platts!AO$1+2,FALSE),VLOOKUP($C419,Lifetime!$A$2:$AK$48,2+soaf_platts!AO$1,FALSE)))*$N419</f>
        <v>0</v>
      </c>
      <c r="AP419" s="8">
        <f>(IFERROR(VLOOKUP($D419,platts!$C$3:$AM$457,soaf_platts!AP$1+2,FALSE),VLOOKUP($C419,Lifetime!$A$2:$AK$48,2+soaf_platts!AP$1,FALSE)))*$N419</f>
        <v>0</v>
      </c>
      <c r="AQ419" s="8">
        <f>(IFERROR(VLOOKUP($D419,platts!$C$3:$AM$457,soaf_platts!AQ$1+2,FALSE),VLOOKUP($C419,Lifetime!$A$2:$AK$48,2+soaf_platts!AQ$1,FALSE)))*$N419</f>
        <v>0</v>
      </c>
      <c r="AR419" s="8">
        <f>(IFERROR(VLOOKUP($D419,platts!$C$3:$AM$457,soaf_platts!AR$1+2,FALSE),VLOOKUP($C419,Lifetime!$A$2:$AK$48,2+soaf_platts!AR$1,FALSE)))*$N419</f>
        <v>0</v>
      </c>
      <c r="AS419" s="8">
        <f>(IFERROR(VLOOKUP($D419,platts!$C$3:$AM$457,soaf_platts!AS$1+2,FALSE),VLOOKUP($C419,Lifetime!$A$2:$AK$48,2+soaf_platts!AS$1,FALSE)))*$N419</f>
        <v>0</v>
      </c>
      <c r="AT419" s="8">
        <f>(IFERROR(VLOOKUP($D419,platts!$C$3:$AM$457,soaf_platts!AT$1+2,FALSE),VLOOKUP($C419,Lifetime!$A$2:$AK$48,2+soaf_platts!AT$1,FALSE)))*$N419</f>
        <v>0</v>
      </c>
      <c r="AU419" s="8">
        <f>(IFERROR(VLOOKUP($D419,platts!$C$3:$AM$457,soaf_platts!AU$1+2,FALSE),VLOOKUP($C419,Lifetime!$A$2:$AK$48,2+soaf_platts!AU$1,FALSE)))*$N419</f>
        <v>0</v>
      </c>
      <c r="AV419" s="8">
        <f>(IFERROR(VLOOKUP($D419,platts!$C$3:$AM$457,soaf_platts!AV$1+2,FALSE),VLOOKUP($C419,Lifetime!$A$2:$AK$48,2+soaf_platts!AV$1,FALSE)))*$N419</f>
        <v>0</v>
      </c>
      <c r="AW419" s="8">
        <f>(IFERROR(VLOOKUP($D419,platts!$C$3:$AM$457,soaf_platts!AW$1+2,FALSE),VLOOKUP($C419,Lifetime!$A$2:$AK$48,2+soaf_platts!AW$1,FALSE)))*$N419</f>
        <v>0</v>
      </c>
    </row>
    <row r="420" spans="1:49" x14ac:dyDescent="0.25">
      <c r="A420" s="8">
        <v>418</v>
      </c>
      <c r="B420" s="20" t="s">
        <v>49</v>
      </c>
      <c r="C420" s="21" t="s">
        <v>19</v>
      </c>
      <c r="D420" s="8" t="str">
        <f t="shared" si="24"/>
        <v>RO_Biomass</v>
      </c>
      <c r="E420" s="8">
        <f>IFERROR(VLOOKUP(D420,Data_2011!$D:$F,3,FALSE),VLOOKUP($C420,Efficiency!A419:B463,2,FALSE))</f>
        <v>0.38</v>
      </c>
      <c r="F420" s="8">
        <f>IFERROR(VLOOKUP(D420,Data_2011!$D:$F,2,FALSE),0)</f>
        <v>0</v>
      </c>
      <c r="G420" s="8">
        <f t="shared" si="26"/>
        <v>0</v>
      </c>
      <c r="H420" s="8">
        <f t="shared" si="27"/>
        <v>0</v>
      </c>
      <c r="I420" s="8">
        <v>0</v>
      </c>
      <c r="J420" s="8">
        <v>0</v>
      </c>
      <c r="K420" s="8">
        <v>0</v>
      </c>
      <c r="L420" s="8">
        <f>IFERROR(VLOOKUP($D420,platts!$C$3:$AM$457,2,FALSE),0)</f>
        <v>27.853999999999999</v>
      </c>
      <c r="M420" s="18">
        <f t="shared" si="25"/>
        <v>122.146</v>
      </c>
      <c r="N420" s="8">
        <f>VLOOKUP($D420,soaf!$D$2:$E$514,2,FALSE)</f>
        <v>150</v>
      </c>
      <c r="O420" s="8">
        <f>(IFERROR(VLOOKUP($D420,platts!$C$3:$AM$457,soaf_platts!O$1+2,FALSE),VLOOKUP($C420,Lifetime!$A$2:$AK$48,2+soaf_platts!O$1,FALSE)))*$N420</f>
        <v>150</v>
      </c>
      <c r="P420" s="8">
        <f>(IFERROR(VLOOKUP($D420,platts!$C$3:$AM$457,soaf_platts!P$1+2,FALSE),VLOOKUP($C420,Lifetime!$A$2:$AK$48,2+soaf_platts!P$1,FALSE)))*$N420</f>
        <v>150</v>
      </c>
      <c r="Q420" s="8">
        <f>(IFERROR(VLOOKUP($D420,platts!$C$3:$AM$457,soaf_platts!Q$1+2,FALSE),VLOOKUP($C420,Lifetime!$A$2:$AK$48,2+soaf_platts!Q$1,FALSE)))*$N420</f>
        <v>150</v>
      </c>
      <c r="R420" s="8">
        <f>(IFERROR(VLOOKUP($D420,platts!$C$3:$AM$457,soaf_platts!R$1+2,FALSE),VLOOKUP($C420,Lifetime!$A$2:$AK$48,2+soaf_platts!R$1,FALSE)))*$N420</f>
        <v>150</v>
      </c>
      <c r="S420" s="8">
        <f>(IFERROR(VLOOKUP($D420,platts!$C$3:$AM$457,soaf_platts!S$1+2,FALSE),VLOOKUP($C420,Lifetime!$A$2:$AK$48,2+soaf_platts!S$1,FALSE)))*$N420</f>
        <v>150</v>
      </c>
      <c r="T420" s="8">
        <f>(IFERROR(VLOOKUP($D420,platts!$C$3:$AM$457,soaf_platts!T$1+2,FALSE),VLOOKUP($C420,Lifetime!$A$2:$AK$48,2+soaf_platts!T$1,FALSE)))*$N420</f>
        <v>150</v>
      </c>
      <c r="U420" s="8">
        <f>(IFERROR(VLOOKUP($D420,platts!$C$3:$AM$457,soaf_platts!U$1+2,FALSE),VLOOKUP($C420,Lifetime!$A$2:$AK$48,2+soaf_platts!U$1,FALSE)))*$N420</f>
        <v>150</v>
      </c>
      <c r="V420" s="8">
        <f>(IFERROR(VLOOKUP($D420,platts!$C$3:$AM$457,soaf_platts!V$1+2,FALSE),VLOOKUP($C420,Lifetime!$A$2:$AK$48,2+soaf_platts!V$1,FALSE)))*$N420</f>
        <v>150</v>
      </c>
      <c r="W420" s="8">
        <f>(IFERROR(VLOOKUP($D420,platts!$C$3:$AM$457,soaf_platts!W$1+2,FALSE),VLOOKUP($C420,Lifetime!$A$2:$AK$48,2+soaf_platts!W$1,FALSE)))*$N420</f>
        <v>150</v>
      </c>
      <c r="X420" s="8">
        <f>(IFERROR(VLOOKUP($D420,platts!$C$3:$AM$457,soaf_platts!X$1+2,FALSE),VLOOKUP($C420,Lifetime!$A$2:$AK$48,2+soaf_platts!X$1,FALSE)))*$N420</f>
        <v>150</v>
      </c>
      <c r="Y420" s="8">
        <f>(IFERROR(VLOOKUP($D420,platts!$C$3:$AM$457,soaf_platts!Y$1+2,FALSE),VLOOKUP($C420,Lifetime!$A$2:$AK$48,2+soaf_platts!Y$1,FALSE)))*$N420</f>
        <v>150</v>
      </c>
      <c r="Z420" s="8">
        <f>(IFERROR(VLOOKUP($D420,platts!$C$3:$AM$457,soaf_platts!Z$1+2,FALSE),VLOOKUP($C420,Lifetime!$A$2:$AK$48,2+soaf_platts!Z$1,FALSE)))*$N420</f>
        <v>150</v>
      </c>
      <c r="AA420" s="8">
        <f>(IFERROR(VLOOKUP($D420,platts!$C$3:$AM$457,soaf_platts!AA$1+2,FALSE),VLOOKUP($C420,Lifetime!$A$2:$AK$48,2+soaf_platts!AA$1,FALSE)))*$N420</f>
        <v>150</v>
      </c>
      <c r="AB420" s="8">
        <f>(IFERROR(VLOOKUP($D420,platts!$C$3:$AM$457,soaf_platts!AB$1+2,FALSE),VLOOKUP($C420,Lifetime!$A$2:$AK$48,2+soaf_platts!AB$1,FALSE)))*$N420</f>
        <v>150</v>
      </c>
      <c r="AC420" s="8">
        <f>(IFERROR(VLOOKUP($D420,platts!$C$3:$AM$457,soaf_platts!AC$1+2,FALSE),VLOOKUP($C420,Lifetime!$A$2:$AK$48,2+soaf_platts!AC$1,FALSE)))*$N420</f>
        <v>150</v>
      </c>
      <c r="AD420" s="8">
        <f>(IFERROR(VLOOKUP($D420,platts!$C$3:$AM$457,soaf_platts!AD$1+2,FALSE),VLOOKUP($C420,Lifetime!$A$2:$AK$48,2+soaf_platts!AD$1,FALSE)))*$N420</f>
        <v>150</v>
      </c>
      <c r="AE420" s="8">
        <f>(IFERROR(VLOOKUP($D420,platts!$C$3:$AM$457,soaf_platts!AE$1+2,FALSE),VLOOKUP($C420,Lifetime!$A$2:$AK$48,2+soaf_platts!AE$1,FALSE)))*$N420</f>
        <v>150</v>
      </c>
      <c r="AF420" s="8">
        <f>(IFERROR(VLOOKUP($D420,platts!$C$3:$AM$457,soaf_platts!AF$1+2,FALSE),VLOOKUP($C420,Lifetime!$A$2:$AK$48,2+soaf_platts!AF$1,FALSE)))*$N420</f>
        <v>150</v>
      </c>
      <c r="AG420" s="8">
        <f>(IFERROR(VLOOKUP($D420,platts!$C$3:$AM$457,soaf_platts!AG$1+2,FALSE),VLOOKUP($C420,Lifetime!$A$2:$AK$48,2+soaf_platts!AG$1,FALSE)))*$N420</f>
        <v>150</v>
      </c>
      <c r="AH420" s="8">
        <f>(IFERROR(VLOOKUP($D420,platts!$C$3:$AM$457,soaf_platts!AH$1+2,FALSE),VLOOKUP($C420,Lifetime!$A$2:$AK$48,2+soaf_platts!AH$1,FALSE)))*$N420</f>
        <v>150</v>
      </c>
      <c r="AI420" s="8">
        <f>(IFERROR(VLOOKUP($D420,platts!$C$3:$AM$457,soaf_platts!AI$1+2,FALSE),VLOOKUP($C420,Lifetime!$A$2:$AK$48,2+soaf_platts!AI$1,FALSE)))*$N420</f>
        <v>150</v>
      </c>
      <c r="AJ420" s="8">
        <f>(IFERROR(VLOOKUP($D420,platts!$C$3:$AM$457,soaf_platts!AJ$1+2,FALSE),VLOOKUP($C420,Lifetime!$A$2:$AK$48,2+soaf_platts!AJ$1,FALSE)))*$N420</f>
        <v>150</v>
      </c>
      <c r="AK420" s="8">
        <f>(IFERROR(VLOOKUP($D420,platts!$C$3:$AM$457,soaf_platts!AK$1+2,FALSE),VLOOKUP($C420,Lifetime!$A$2:$AK$48,2+soaf_platts!AK$1,FALSE)))*$N420</f>
        <v>150</v>
      </c>
      <c r="AL420" s="8">
        <f>(IFERROR(VLOOKUP($D420,platts!$C$3:$AM$457,soaf_platts!AL$1+2,FALSE),VLOOKUP($C420,Lifetime!$A$2:$AK$48,2+soaf_platts!AL$1,FALSE)))*$N420</f>
        <v>150</v>
      </c>
      <c r="AM420" s="8">
        <f>(IFERROR(VLOOKUP($D420,platts!$C$3:$AM$457,soaf_platts!AM$1+2,FALSE),VLOOKUP($C420,Lifetime!$A$2:$AK$48,2+soaf_platts!AM$1,FALSE)))*$N420</f>
        <v>150</v>
      </c>
      <c r="AN420" s="8">
        <f>(IFERROR(VLOOKUP($D420,platts!$C$3:$AM$457,soaf_platts!AN$1+2,FALSE),VLOOKUP($C420,Lifetime!$A$2:$AK$48,2+soaf_platts!AN$1,FALSE)))*$N420</f>
        <v>150</v>
      </c>
      <c r="AO420" s="8">
        <f>(IFERROR(VLOOKUP($D420,platts!$C$3:$AM$457,soaf_platts!AO$1+2,FALSE),VLOOKUP($C420,Lifetime!$A$2:$AK$48,2+soaf_platts!AO$1,FALSE)))*$N420</f>
        <v>150</v>
      </c>
      <c r="AP420" s="8">
        <f>(IFERROR(VLOOKUP($D420,platts!$C$3:$AM$457,soaf_platts!AP$1+2,FALSE),VLOOKUP($C420,Lifetime!$A$2:$AK$48,2+soaf_platts!AP$1,FALSE)))*$N420</f>
        <v>150</v>
      </c>
      <c r="AQ420" s="8">
        <f>(IFERROR(VLOOKUP($D420,platts!$C$3:$AM$457,soaf_platts!AQ$1+2,FALSE),VLOOKUP($C420,Lifetime!$A$2:$AK$48,2+soaf_platts!AQ$1,FALSE)))*$N420</f>
        <v>150</v>
      </c>
      <c r="AR420" s="8">
        <f>(IFERROR(VLOOKUP($D420,platts!$C$3:$AM$457,soaf_platts!AR$1+2,FALSE),VLOOKUP($C420,Lifetime!$A$2:$AK$48,2+soaf_platts!AR$1,FALSE)))*$N420</f>
        <v>150</v>
      </c>
      <c r="AS420" s="8">
        <f>(IFERROR(VLOOKUP($D420,platts!$C$3:$AM$457,soaf_platts!AS$1+2,FALSE),VLOOKUP($C420,Lifetime!$A$2:$AK$48,2+soaf_platts!AS$1,FALSE)))*$N420</f>
        <v>150</v>
      </c>
      <c r="AT420" s="8">
        <f>(IFERROR(VLOOKUP($D420,platts!$C$3:$AM$457,soaf_platts!AT$1+2,FALSE),VLOOKUP($C420,Lifetime!$A$2:$AK$48,2+soaf_platts!AT$1,FALSE)))*$N420</f>
        <v>144.34551590435845</v>
      </c>
      <c r="AU420" s="8">
        <f>(IFERROR(VLOOKUP($D420,platts!$C$3:$AM$457,soaf_platts!AU$1+2,FALSE),VLOOKUP($C420,Lifetime!$A$2:$AK$48,2+soaf_platts!AU$1,FALSE)))*$N420</f>
        <v>140.03733754577439</v>
      </c>
      <c r="AV420" s="8">
        <f>(IFERROR(VLOOKUP($D420,platts!$C$3:$AM$457,soaf_platts!AV$1+2,FALSE),VLOOKUP($C420,Lifetime!$A$2:$AK$48,2+soaf_platts!AV$1,FALSE)))*$N420</f>
        <v>79.701299633804837</v>
      </c>
      <c r="AW420" s="8">
        <f>(IFERROR(VLOOKUP($D420,platts!$C$3:$AM$457,soaf_platts!AW$1+2,FALSE),VLOOKUP($C420,Lifetime!$A$2:$AK$48,2+soaf_platts!AW$1,FALSE)))*$N420</f>
        <v>79.701299633804837</v>
      </c>
    </row>
    <row r="421" spans="1:49" x14ac:dyDescent="0.25">
      <c r="A421" s="8">
        <v>419</v>
      </c>
      <c r="B421" s="23" t="s">
        <v>49</v>
      </c>
      <c r="C421" s="21" t="s">
        <v>9</v>
      </c>
      <c r="D421" s="8" t="str">
        <f t="shared" si="24"/>
        <v>RO_CCGT</v>
      </c>
      <c r="E421" s="8">
        <f>IFERROR(VLOOKUP(D421,Data_2011!$D:$F,3,FALSE),VLOOKUP($C421,Efficiency!A420:B464,2,FALSE))</f>
        <v>0.59333333333333305</v>
      </c>
      <c r="F421" s="8">
        <f>IFERROR(VLOOKUP(D421,Data_2011!$D:$F,2,FALSE),0)</f>
        <v>4.2777777777778245E-4</v>
      </c>
      <c r="G421" s="8">
        <f t="shared" si="26"/>
        <v>0</v>
      </c>
      <c r="H421" s="8">
        <f t="shared" si="27"/>
        <v>0</v>
      </c>
      <c r="I421" s="8">
        <v>0</v>
      </c>
      <c r="J421" s="8">
        <v>0</v>
      </c>
      <c r="K421" s="8">
        <v>0</v>
      </c>
      <c r="L421" s="8">
        <f>IFERROR(VLOOKUP($D421,platts!$C$3:$AM$457,2,FALSE),0)</f>
        <v>1110</v>
      </c>
      <c r="M421" s="18">
        <f t="shared" si="25"/>
        <v>109.09623021948391</v>
      </c>
      <c r="N421" s="8">
        <f>VLOOKUP($D421,soaf!$D$2:$E$514,2,FALSE)</f>
        <v>1219.0962302194839</v>
      </c>
      <c r="O421" s="8">
        <f>(IFERROR(VLOOKUP($D421,platts!$C$3:$AM$457,soaf_platts!O$1+2,FALSE),VLOOKUP($C421,Lifetime!$A$2:$AK$48,2+soaf_platts!O$1,FALSE)))*$N421</f>
        <v>1219.0962302194839</v>
      </c>
      <c r="P421" s="8">
        <f>(IFERROR(VLOOKUP($D421,platts!$C$3:$AM$457,soaf_platts!P$1+2,FALSE),VLOOKUP($C421,Lifetime!$A$2:$AK$48,2+soaf_platts!P$1,FALSE)))*$N421</f>
        <v>1219.0962302194839</v>
      </c>
      <c r="Q421" s="8">
        <f>(IFERROR(VLOOKUP($D421,platts!$C$3:$AM$457,soaf_platts!Q$1+2,FALSE),VLOOKUP($C421,Lifetime!$A$2:$AK$48,2+soaf_platts!Q$1,FALSE)))*$N421</f>
        <v>1219.0962302194839</v>
      </c>
      <c r="R421" s="8">
        <f>(IFERROR(VLOOKUP($D421,platts!$C$3:$AM$457,soaf_platts!R$1+2,FALSE),VLOOKUP($C421,Lifetime!$A$2:$AK$48,2+soaf_platts!R$1,FALSE)))*$N421</f>
        <v>1219.0962302194839</v>
      </c>
      <c r="S421" s="8">
        <f>(IFERROR(VLOOKUP($D421,platts!$C$3:$AM$457,soaf_platts!S$1+2,FALSE),VLOOKUP($C421,Lifetime!$A$2:$AK$48,2+soaf_platts!S$1,FALSE)))*$N421</f>
        <v>1219.0962302194839</v>
      </c>
      <c r="T421" s="8">
        <f>(IFERROR(VLOOKUP($D421,platts!$C$3:$AM$457,soaf_platts!T$1+2,FALSE),VLOOKUP($C421,Lifetime!$A$2:$AK$48,2+soaf_platts!T$1,FALSE)))*$N421</f>
        <v>1219.0962302194839</v>
      </c>
      <c r="U421" s="8">
        <f>(IFERROR(VLOOKUP($D421,platts!$C$3:$AM$457,soaf_platts!U$1+2,FALSE),VLOOKUP($C421,Lifetime!$A$2:$AK$48,2+soaf_platts!U$1,FALSE)))*$N421</f>
        <v>1219.0962302194839</v>
      </c>
      <c r="V421" s="8">
        <f>(IFERROR(VLOOKUP($D421,platts!$C$3:$AM$457,soaf_platts!V$1+2,FALSE),VLOOKUP($C421,Lifetime!$A$2:$AK$48,2+soaf_platts!V$1,FALSE)))*$N421</f>
        <v>1219.0962302194839</v>
      </c>
      <c r="W421" s="8">
        <f>(IFERROR(VLOOKUP($D421,platts!$C$3:$AM$457,soaf_platts!W$1+2,FALSE),VLOOKUP($C421,Lifetime!$A$2:$AK$48,2+soaf_platts!W$1,FALSE)))*$N421</f>
        <v>1219.0962302194839</v>
      </c>
      <c r="X421" s="8">
        <f>(IFERROR(VLOOKUP($D421,platts!$C$3:$AM$457,soaf_platts!X$1+2,FALSE),VLOOKUP($C421,Lifetime!$A$2:$AK$48,2+soaf_platts!X$1,FALSE)))*$N421</f>
        <v>1219.0962302194839</v>
      </c>
      <c r="Y421" s="8">
        <f>(IFERROR(VLOOKUP($D421,platts!$C$3:$AM$457,soaf_platts!Y$1+2,FALSE),VLOOKUP($C421,Lifetime!$A$2:$AK$48,2+soaf_platts!Y$1,FALSE)))*$N421</f>
        <v>1219.0962302194839</v>
      </c>
      <c r="Z421" s="8">
        <f>(IFERROR(VLOOKUP($D421,platts!$C$3:$AM$457,soaf_platts!Z$1+2,FALSE),VLOOKUP($C421,Lifetime!$A$2:$AK$48,2+soaf_platts!Z$1,FALSE)))*$N421</f>
        <v>1219.0962302194839</v>
      </c>
      <c r="AA421" s="8">
        <f>(IFERROR(VLOOKUP($D421,platts!$C$3:$AM$457,soaf_platts!AA$1+2,FALSE),VLOOKUP($C421,Lifetime!$A$2:$AK$48,2+soaf_platts!AA$1,FALSE)))*$N421</f>
        <v>1219.0962302194839</v>
      </c>
      <c r="AB421" s="8">
        <f>(IFERROR(VLOOKUP($D421,platts!$C$3:$AM$457,soaf_platts!AB$1+2,FALSE),VLOOKUP($C421,Lifetime!$A$2:$AK$48,2+soaf_platts!AB$1,FALSE)))*$N421</f>
        <v>1219.0962302194839</v>
      </c>
      <c r="AC421" s="8">
        <f>(IFERROR(VLOOKUP($D421,platts!$C$3:$AM$457,soaf_platts!AC$1+2,FALSE),VLOOKUP($C421,Lifetime!$A$2:$AK$48,2+soaf_platts!AC$1,FALSE)))*$N421</f>
        <v>1219.0962302194839</v>
      </c>
      <c r="AD421" s="8">
        <f>(IFERROR(VLOOKUP($D421,platts!$C$3:$AM$457,soaf_platts!AD$1+2,FALSE),VLOOKUP($C421,Lifetime!$A$2:$AK$48,2+soaf_platts!AD$1,FALSE)))*$N421</f>
        <v>1219.0962302194839</v>
      </c>
      <c r="AE421" s="8">
        <f>(IFERROR(VLOOKUP($D421,platts!$C$3:$AM$457,soaf_platts!AE$1+2,FALSE),VLOOKUP($C421,Lifetime!$A$2:$AK$48,2+soaf_platts!AE$1,FALSE)))*$N421</f>
        <v>1219.0962302194839</v>
      </c>
      <c r="AF421" s="8">
        <f>(IFERROR(VLOOKUP($D421,platts!$C$3:$AM$457,soaf_platts!AF$1+2,FALSE),VLOOKUP($C421,Lifetime!$A$2:$AK$48,2+soaf_platts!AF$1,FALSE)))*$N421</f>
        <v>1219.0962302194839</v>
      </c>
      <c r="AG421" s="8">
        <f>(IFERROR(VLOOKUP($D421,platts!$C$3:$AM$457,soaf_platts!AG$1+2,FALSE),VLOOKUP($C421,Lifetime!$A$2:$AK$48,2+soaf_platts!AG$1,FALSE)))*$N421</f>
        <v>1219.0962302194839</v>
      </c>
      <c r="AH421" s="8">
        <f>(IFERROR(VLOOKUP($D421,platts!$C$3:$AM$457,soaf_platts!AH$1+2,FALSE),VLOOKUP($C421,Lifetime!$A$2:$AK$48,2+soaf_platts!AH$1,FALSE)))*$N421</f>
        <v>1219.0962302194839</v>
      </c>
      <c r="AI421" s="8">
        <f>(IFERROR(VLOOKUP($D421,platts!$C$3:$AM$457,soaf_platts!AI$1+2,FALSE),VLOOKUP($C421,Lifetime!$A$2:$AK$48,2+soaf_platts!AI$1,FALSE)))*$N421</f>
        <v>1219.0962302194839</v>
      </c>
      <c r="AJ421" s="8">
        <f>(IFERROR(VLOOKUP($D421,platts!$C$3:$AM$457,soaf_platts!AJ$1+2,FALSE),VLOOKUP($C421,Lifetime!$A$2:$AK$48,2+soaf_platts!AJ$1,FALSE)))*$N421</f>
        <v>1219.0962302194839</v>
      </c>
      <c r="AK421" s="8">
        <f>(IFERROR(VLOOKUP($D421,platts!$C$3:$AM$457,soaf_platts!AK$1+2,FALSE),VLOOKUP($C421,Lifetime!$A$2:$AK$48,2+soaf_platts!AK$1,FALSE)))*$N421</f>
        <v>1219.0962302194839</v>
      </c>
      <c r="AL421" s="8">
        <f>(IFERROR(VLOOKUP($D421,platts!$C$3:$AM$457,soaf_platts!AL$1+2,FALSE),VLOOKUP($C421,Lifetime!$A$2:$AK$48,2+soaf_platts!AL$1,FALSE)))*$N421</f>
        <v>1219.0962302194839</v>
      </c>
      <c r="AM421" s="8">
        <f>(IFERROR(VLOOKUP($D421,platts!$C$3:$AM$457,soaf_platts!AM$1+2,FALSE),VLOOKUP($C421,Lifetime!$A$2:$AK$48,2+soaf_platts!AM$1,FALSE)))*$N421</f>
        <v>1219.0962302194839</v>
      </c>
      <c r="AN421" s="8">
        <f>(IFERROR(VLOOKUP($D421,platts!$C$3:$AM$457,soaf_platts!AN$1+2,FALSE),VLOOKUP($C421,Lifetime!$A$2:$AK$48,2+soaf_platts!AN$1,FALSE)))*$N421</f>
        <v>1219.0962302194839</v>
      </c>
      <c r="AO421" s="8">
        <f>(IFERROR(VLOOKUP($D421,platts!$C$3:$AM$457,soaf_platts!AO$1+2,FALSE),VLOOKUP($C421,Lifetime!$A$2:$AK$48,2+soaf_platts!AO$1,FALSE)))*$N421</f>
        <v>1219.0962302194839</v>
      </c>
      <c r="AP421" s="8">
        <f>(IFERROR(VLOOKUP($D421,platts!$C$3:$AM$457,soaf_platts!AP$1+2,FALSE),VLOOKUP($C421,Lifetime!$A$2:$AK$48,2+soaf_platts!AP$1,FALSE)))*$N421</f>
        <v>1219.0962302194839</v>
      </c>
      <c r="AQ421" s="8">
        <f>(IFERROR(VLOOKUP($D421,platts!$C$3:$AM$457,soaf_platts!AQ$1+2,FALSE),VLOOKUP($C421,Lifetime!$A$2:$AK$48,2+soaf_platts!AQ$1,FALSE)))*$N421</f>
        <v>1219.0962302194839</v>
      </c>
      <c r="AR421" s="8">
        <f>(IFERROR(VLOOKUP($D421,platts!$C$3:$AM$457,soaf_platts!AR$1+2,FALSE),VLOOKUP($C421,Lifetime!$A$2:$AK$48,2+soaf_platts!AR$1,FALSE)))*$N421</f>
        <v>1219.0962302194839</v>
      </c>
      <c r="AS421" s="8">
        <f>(IFERROR(VLOOKUP($D421,platts!$C$3:$AM$457,soaf_platts!AS$1+2,FALSE),VLOOKUP($C421,Lifetime!$A$2:$AK$48,2+soaf_platts!AS$1,FALSE)))*$N421</f>
        <v>1219.0962302194839</v>
      </c>
      <c r="AT421" s="8">
        <f>(IFERROR(VLOOKUP($D421,platts!$C$3:$AM$457,soaf_platts!AT$1+2,FALSE),VLOOKUP($C421,Lifetime!$A$2:$AK$48,2+soaf_platts!AT$1,FALSE)))*$N421</f>
        <v>1219.0962302194839</v>
      </c>
      <c r="AU421" s="8">
        <f>(IFERROR(VLOOKUP($D421,platts!$C$3:$AM$457,soaf_platts!AU$1+2,FALSE),VLOOKUP($C421,Lifetime!$A$2:$AK$48,2+soaf_platts!AU$1,FALSE)))*$N421</f>
        <v>1219.0962302194839</v>
      </c>
      <c r="AV421" s="8">
        <f>(IFERROR(VLOOKUP($D421,platts!$C$3:$AM$457,soaf_platts!AV$1+2,FALSE),VLOOKUP($C421,Lifetime!$A$2:$AK$48,2+soaf_platts!AV$1,FALSE)))*$N421</f>
        <v>944.52500719707757</v>
      </c>
      <c r="AW421" s="8">
        <f>(IFERROR(VLOOKUP($D421,platts!$C$3:$AM$457,soaf_platts!AW$1+2,FALSE),VLOOKUP($C421,Lifetime!$A$2:$AK$48,2+soaf_platts!AW$1,FALSE)))*$N421</f>
        <v>944.52500719707757</v>
      </c>
    </row>
    <row r="422" spans="1:49" x14ac:dyDescent="0.25">
      <c r="A422" s="8">
        <v>420</v>
      </c>
      <c r="B422" s="23" t="s">
        <v>49</v>
      </c>
      <c r="C422" s="21" t="s">
        <v>15</v>
      </c>
      <c r="D422" s="8" t="str">
        <f t="shared" si="24"/>
        <v>RO_CCOT</v>
      </c>
      <c r="E422" s="8">
        <f>IFERROR(VLOOKUP(D422,Data_2011!$D:$F,3,FALSE),VLOOKUP($C422,Efficiency!A421:B465,2,FALSE))</f>
        <v>0.60199999999999898</v>
      </c>
      <c r="F422" s="8">
        <f>IFERROR(VLOOKUP(D422,Data_2011!$D:$F,2,FALSE),0)</f>
        <v>4.8809523809525518E-4</v>
      </c>
      <c r="G422" s="8">
        <f t="shared" si="26"/>
        <v>0</v>
      </c>
      <c r="H422" s="8">
        <f t="shared" si="27"/>
        <v>0</v>
      </c>
      <c r="I422" s="8">
        <v>0</v>
      </c>
      <c r="J422" s="8">
        <v>0</v>
      </c>
      <c r="K422" s="8">
        <v>0</v>
      </c>
      <c r="L422" s="8">
        <f>IFERROR(VLOOKUP($D422,platts!$C$3:$AM$457,2,FALSE),0)</f>
        <v>0</v>
      </c>
      <c r="M422" s="18">
        <f t="shared" si="25"/>
        <v>0</v>
      </c>
      <c r="N422" s="8">
        <f>VLOOKUP($D422,soaf!$D$2:$E$514,2,FALSE)</f>
        <v>0</v>
      </c>
      <c r="O422" s="8">
        <f>(IFERROR(VLOOKUP($D422,platts!$C$3:$AM$457,soaf_platts!O$1+2,FALSE),VLOOKUP($C422,Lifetime!$A$2:$AK$48,2+soaf_platts!O$1,FALSE)))*$N422</f>
        <v>0</v>
      </c>
      <c r="P422" s="8">
        <f>(IFERROR(VLOOKUP($D422,platts!$C$3:$AM$457,soaf_platts!P$1+2,FALSE),VLOOKUP($C422,Lifetime!$A$2:$AK$48,2+soaf_platts!P$1,FALSE)))*$N422</f>
        <v>0</v>
      </c>
      <c r="Q422" s="8">
        <f>(IFERROR(VLOOKUP($D422,platts!$C$3:$AM$457,soaf_platts!Q$1+2,FALSE),VLOOKUP($C422,Lifetime!$A$2:$AK$48,2+soaf_platts!Q$1,FALSE)))*$N422</f>
        <v>0</v>
      </c>
      <c r="R422" s="8">
        <f>(IFERROR(VLOOKUP($D422,platts!$C$3:$AM$457,soaf_platts!R$1+2,FALSE),VLOOKUP($C422,Lifetime!$A$2:$AK$48,2+soaf_platts!R$1,FALSE)))*$N422</f>
        <v>0</v>
      </c>
      <c r="S422" s="8">
        <f>(IFERROR(VLOOKUP($D422,platts!$C$3:$AM$457,soaf_platts!S$1+2,FALSE),VLOOKUP($C422,Lifetime!$A$2:$AK$48,2+soaf_platts!S$1,FALSE)))*$N422</f>
        <v>0</v>
      </c>
      <c r="T422" s="8">
        <f>(IFERROR(VLOOKUP($D422,platts!$C$3:$AM$457,soaf_platts!T$1+2,FALSE),VLOOKUP($C422,Lifetime!$A$2:$AK$48,2+soaf_platts!T$1,FALSE)))*$N422</f>
        <v>0</v>
      </c>
      <c r="U422" s="8">
        <f>(IFERROR(VLOOKUP($D422,platts!$C$3:$AM$457,soaf_platts!U$1+2,FALSE),VLOOKUP($C422,Lifetime!$A$2:$AK$48,2+soaf_platts!U$1,FALSE)))*$N422</f>
        <v>0</v>
      </c>
      <c r="V422" s="8">
        <f>(IFERROR(VLOOKUP($D422,platts!$C$3:$AM$457,soaf_platts!V$1+2,FALSE),VLOOKUP($C422,Lifetime!$A$2:$AK$48,2+soaf_platts!V$1,FALSE)))*$N422</f>
        <v>0</v>
      </c>
      <c r="W422" s="8">
        <f>(IFERROR(VLOOKUP($D422,platts!$C$3:$AM$457,soaf_platts!W$1+2,FALSE),VLOOKUP($C422,Lifetime!$A$2:$AK$48,2+soaf_platts!W$1,FALSE)))*$N422</f>
        <v>0</v>
      </c>
      <c r="X422" s="8">
        <f>(IFERROR(VLOOKUP($D422,platts!$C$3:$AM$457,soaf_platts!X$1+2,FALSE),VLOOKUP($C422,Lifetime!$A$2:$AK$48,2+soaf_platts!X$1,FALSE)))*$N422</f>
        <v>0</v>
      </c>
      <c r="Y422" s="8">
        <f>(IFERROR(VLOOKUP($D422,platts!$C$3:$AM$457,soaf_platts!Y$1+2,FALSE),VLOOKUP($C422,Lifetime!$A$2:$AK$48,2+soaf_platts!Y$1,FALSE)))*$N422</f>
        <v>0</v>
      </c>
      <c r="Z422" s="8">
        <f>(IFERROR(VLOOKUP($D422,platts!$C$3:$AM$457,soaf_platts!Z$1+2,FALSE),VLOOKUP($C422,Lifetime!$A$2:$AK$48,2+soaf_platts!Z$1,FALSE)))*$N422</f>
        <v>0</v>
      </c>
      <c r="AA422" s="8">
        <f>(IFERROR(VLOOKUP($D422,platts!$C$3:$AM$457,soaf_platts!AA$1+2,FALSE),VLOOKUP($C422,Lifetime!$A$2:$AK$48,2+soaf_platts!AA$1,FALSE)))*$N422</f>
        <v>0</v>
      </c>
      <c r="AB422" s="8">
        <f>(IFERROR(VLOOKUP($D422,platts!$C$3:$AM$457,soaf_platts!AB$1+2,FALSE),VLOOKUP($C422,Lifetime!$A$2:$AK$48,2+soaf_platts!AB$1,FALSE)))*$N422</f>
        <v>0</v>
      </c>
      <c r="AC422" s="8">
        <f>(IFERROR(VLOOKUP($D422,platts!$C$3:$AM$457,soaf_platts!AC$1+2,FALSE),VLOOKUP($C422,Lifetime!$A$2:$AK$48,2+soaf_platts!AC$1,FALSE)))*$N422</f>
        <v>0</v>
      </c>
      <c r="AD422" s="8">
        <f>(IFERROR(VLOOKUP($D422,platts!$C$3:$AM$457,soaf_platts!AD$1+2,FALSE),VLOOKUP($C422,Lifetime!$A$2:$AK$48,2+soaf_platts!AD$1,FALSE)))*$N422</f>
        <v>0</v>
      </c>
      <c r="AE422" s="8">
        <f>(IFERROR(VLOOKUP($D422,platts!$C$3:$AM$457,soaf_platts!AE$1+2,FALSE),VLOOKUP($C422,Lifetime!$A$2:$AK$48,2+soaf_platts!AE$1,FALSE)))*$N422</f>
        <v>0</v>
      </c>
      <c r="AF422" s="8">
        <f>(IFERROR(VLOOKUP($D422,platts!$C$3:$AM$457,soaf_platts!AF$1+2,FALSE),VLOOKUP($C422,Lifetime!$A$2:$AK$48,2+soaf_platts!AF$1,FALSE)))*$N422</f>
        <v>0</v>
      </c>
      <c r="AG422" s="8">
        <f>(IFERROR(VLOOKUP($D422,platts!$C$3:$AM$457,soaf_platts!AG$1+2,FALSE),VLOOKUP($C422,Lifetime!$A$2:$AK$48,2+soaf_platts!AG$1,FALSE)))*$N422</f>
        <v>0</v>
      </c>
      <c r="AH422" s="8">
        <f>(IFERROR(VLOOKUP($D422,platts!$C$3:$AM$457,soaf_platts!AH$1+2,FALSE),VLOOKUP($C422,Lifetime!$A$2:$AK$48,2+soaf_platts!AH$1,FALSE)))*$N422</f>
        <v>0</v>
      </c>
      <c r="AI422" s="8">
        <f>(IFERROR(VLOOKUP($D422,platts!$C$3:$AM$457,soaf_platts!AI$1+2,FALSE),VLOOKUP($C422,Lifetime!$A$2:$AK$48,2+soaf_platts!AI$1,FALSE)))*$N422</f>
        <v>0</v>
      </c>
      <c r="AJ422" s="8">
        <f>(IFERROR(VLOOKUP($D422,platts!$C$3:$AM$457,soaf_platts!AJ$1+2,FALSE),VLOOKUP($C422,Lifetime!$A$2:$AK$48,2+soaf_platts!AJ$1,FALSE)))*$N422</f>
        <v>0</v>
      </c>
      <c r="AK422" s="8">
        <f>(IFERROR(VLOOKUP($D422,platts!$C$3:$AM$457,soaf_platts!AK$1+2,FALSE),VLOOKUP($C422,Lifetime!$A$2:$AK$48,2+soaf_platts!AK$1,FALSE)))*$N422</f>
        <v>0</v>
      </c>
      <c r="AL422" s="8">
        <f>(IFERROR(VLOOKUP($D422,platts!$C$3:$AM$457,soaf_platts!AL$1+2,FALSE),VLOOKUP($C422,Lifetime!$A$2:$AK$48,2+soaf_platts!AL$1,FALSE)))*$N422</f>
        <v>0</v>
      </c>
      <c r="AM422" s="8">
        <f>(IFERROR(VLOOKUP($D422,platts!$C$3:$AM$457,soaf_platts!AM$1+2,FALSE),VLOOKUP($C422,Lifetime!$A$2:$AK$48,2+soaf_platts!AM$1,FALSE)))*$N422</f>
        <v>0</v>
      </c>
      <c r="AN422" s="8">
        <f>(IFERROR(VLOOKUP($D422,platts!$C$3:$AM$457,soaf_platts!AN$1+2,FALSE),VLOOKUP($C422,Lifetime!$A$2:$AK$48,2+soaf_platts!AN$1,FALSE)))*$N422</f>
        <v>0</v>
      </c>
      <c r="AO422" s="8">
        <f>(IFERROR(VLOOKUP($D422,platts!$C$3:$AM$457,soaf_platts!AO$1+2,FALSE),VLOOKUP($C422,Lifetime!$A$2:$AK$48,2+soaf_platts!AO$1,FALSE)))*$N422</f>
        <v>0</v>
      </c>
      <c r="AP422" s="8">
        <f>(IFERROR(VLOOKUP($D422,platts!$C$3:$AM$457,soaf_platts!AP$1+2,FALSE),VLOOKUP($C422,Lifetime!$A$2:$AK$48,2+soaf_platts!AP$1,FALSE)))*$N422</f>
        <v>0</v>
      </c>
      <c r="AQ422" s="8">
        <f>(IFERROR(VLOOKUP($D422,platts!$C$3:$AM$457,soaf_platts!AQ$1+2,FALSE),VLOOKUP($C422,Lifetime!$A$2:$AK$48,2+soaf_platts!AQ$1,FALSE)))*$N422</f>
        <v>0</v>
      </c>
      <c r="AR422" s="8">
        <f>(IFERROR(VLOOKUP($D422,platts!$C$3:$AM$457,soaf_platts!AR$1+2,FALSE),VLOOKUP($C422,Lifetime!$A$2:$AK$48,2+soaf_platts!AR$1,FALSE)))*$N422</f>
        <v>0</v>
      </c>
      <c r="AS422" s="8">
        <f>(IFERROR(VLOOKUP($D422,platts!$C$3:$AM$457,soaf_platts!AS$1+2,FALSE),VLOOKUP($C422,Lifetime!$A$2:$AK$48,2+soaf_platts!AS$1,FALSE)))*$N422</f>
        <v>0</v>
      </c>
      <c r="AT422" s="8">
        <f>(IFERROR(VLOOKUP($D422,platts!$C$3:$AM$457,soaf_platts!AT$1+2,FALSE),VLOOKUP($C422,Lifetime!$A$2:$AK$48,2+soaf_platts!AT$1,FALSE)))*$N422</f>
        <v>0</v>
      </c>
      <c r="AU422" s="8">
        <f>(IFERROR(VLOOKUP($D422,platts!$C$3:$AM$457,soaf_platts!AU$1+2,FALSE),VLOOKUP($C422,Lifetime!$A$2:$AK$48,2+soaf_platts!AU$1,FALSE)))*$N422</f>
        <v>0</v>
      </c>
      <c r="AV422" s="8">
        <f>(IFERROR(VLOOKUP($D422,platts!$C$3:$AM$457,soaf_platts!AV$1+2,FALSE),VLOOKUP($C422,Lifetime!$A$2:$AK$48,2+soaf_platts!AV$1,FALSE)))*$N422</f>
        <v>0</v>
      </c>
      <c r="AW422" s="8">
        <f>(IFERROR(VLOOKUP($D422,platts!$C$3:$AM$457,soaf_platts!AW$1+2,FALSE),VLOOKUP($C422,Lifetime!$A$2:$AK$48,2+soaf_platts!AW$1,FALSE)))*$N422</f>
        <v>0</v>
      </c>
    </row>
    <row r="423" spans="1:49" x14ac:dyDescent="0.25">
      <c r="A423" s="8">
        <v>421</v>
      </c>
      <c r="B423" s="23" t="s">
        <v>49</v>
      </c>
      <c r="C423" s="21" t="s">
        <v>14</v>
      </c>
      <c r="D423" s="8" t="str">
        <f t="shared" si="24"/>
        <v>RO_Coal</v>
      </c>
      <c r="E423" s="8">
        <f>IFERROR(VLOOKUP(D423,Data_2011!$D:$F,3,FALSE),VLOOKUP($C423,Efficiency!A422:B466,2,FALSE))</f>
        <v>0.40535838607594898</v>
      </c>
      <c r="F423" s="8">
        <f>IFERROR(VLOOKUP(D423,Data_2011!$D:$F,2,FALSE),0)</f>
        <v>2.1413973025919348E-3</v>
      </c>
      <c r="G423" s="8">
        <f t="shared" si="26"/>
        <v>0</v>
      </c>
      <c r="H423" s="8">
        <f t="shared" si="27"/>
        <v>0</v>
      </c>
      <c r="I423" s="8">
        <v>0</v>
      </c>
      <c r="J423" s="8">
        <v>0</v>
      </c>
      <c r="K423" s="8">
        <v>0</v>
      </c>
      <c r="L423" s="8">
        <f>IFERROR(VLOOKUP($D423,platts!$C$3:$AM$457,2,FALSE),0)</f>
        <v>1549</v>
      </c>
      <c r="M423" s="18">
        <f t="shared" si="25"/>
        <v>-796</v>
      </c>
      <c r="N423" s="8">
        <f>VLOOKUP($D423,soaf!$D$2:$E$514,2,FALSE)</f>
        <v>753</v>
      </c>
      <c r="O423" s="8">
        <f>(IFERROR(VLOOKUP($D423,platts!$C$3:$AM$457,soaf_platts!O$1+2,FALSE),VLOOKUP($C423,Lifetime!$A$2:$AK$48,2+soaf_platts!O$1,FALSE)))*$N423</f>
        <v>680.08198837959969</v>
      </c>
      <c r="P423" s="8">
        <f>(IFERROR(VLOOKUP($D423,platts!$C$3:$AM$457,soaf_platts!P$1+2,FALSE),VLOOKUP($C423,Lifetime!$A$2:$AK$48,2+soaf_platts!P$1,FALSE)))*$N423</f>
        <v>680.08198837959969</v>
      </c>
      <c r="Q423" s="8">
        <f>(IFERROR(VLOOKUP($D423,platts!$C$3:$AM$457,soaf_platts!Q$1+2,FALSE),VLOOKUP($C423,Lifetime!$A$2:$AK$48,2+soaf_platts!Q$1,FALSE)))*$N423</f>
        <v>680.08198837959969</v>
      </c>
      <c r="R423" s="8">
        <f>(IFERROR(VLOOKUP($D423,platts!$C$3:$AM$457,soaf_platts!R$1+2,FALSE),VLOOKUP($C423,Lifetime!$A$2:$AK$48,2+soaf_platts!R$1,FALSE)))*$N423</f>
        <v>680.08198837959969</v>
      </c>
      <c r="S423" s="8">
        <f>(IFERROR(VLOOKUP($D423,platts!$C$3:$AM$457,soaf_platts!S$1+2,FALSE),VLOOKUP($C423,Lifetime!$A$2:$AK$48,2+soaf_platts!S$1,FALSE)))*$N423</f>
        <v>463.7585539057456</v>
      </c>
      <c r="T423" s="8">
        <f>(IFERROR(VLOOKUP($D423,platts!$C$3:$AM$457,soaf_platts!T$1+2,FALSE),VLOOKUP($C423,Lifetime!$A$2:$AK$48,2+soaf_platts!T$1,FALSE)))*$N423</f>
        <v>361.67333763718528</v>
      </c>
      <c r="U423" s="8">
        <f>(IFERROR(VLOOKUP($D423,platts!$C$3:$AM$457,soaf_platts!U$1+2,FALSE),VLOOKUP($C423,Lifetime!$A$2:$AK$48,2+soaf_platts!U$1,FALSE)))*$N423</f>
        <v>361.67333763718528</v>
      </c>
      <c r="V423" s="8">
        <f>(IFERROR(VLOOKUP($D423,platts!$C$3:$AM$457,soaf_platts!V$1+2,FALSE),VLOOKUP($C423,Lifetime!$A$2:$AK$48,2+soaf_platts!V$1,FALSE)))*$N423</f>
        <v>361.67333763718528</v>
      </c>
      <c r="W423" s="8">
        <f>(IFERROR(VLOOKUP($D423,platts!$C$3:$AM$457,soaf_platts!W$1+2,FALSE),VLOOKUP($C423,Lifetime!$A$2:$AK$48,2+soaf_platts!W$1,FALSE)))*$N423</f>
        <v>361.67333763718528</v>
      </c>
      <c r="X423" s="8">
        <f>(IFERROR(VLOOKUP($D423,platts!$C$3:$AM$457,soaf_platts!X$1+2,FALSE),VLOOKUP($C423,Lifetime!$A$2:$AK$48,2+soaf_platts!X$1,FALSE)))*$N423</f>
        <v>361.67333763718528</v>
      </c>
      <c r="Y423" s="8">
        <f>(IFERROR(VLOOKUP($D423,platts!$C$3:$AM$457,soaf_platts!Y$1+2,FALSE),VLOOKUP($C423,Lifetime!$A$2:$AK$48,2+soaf_platts!Y$1,FALSE)))*$N423</f>
        <v>361.67333763718528</v>
      </c>
      <c r="Z423" s="8">
        <f>(IFERROR(VLOOKUP($D423,platts!$C$3:$AM$457,soaf_platts!Z$1+2,FALSE),VLOOKUP($C423,Lifetime!$A$2:$AK$48,2+soaf_platts!Z$1,FALSE)))*$N423</f>
        <v>259.58812136862491</v>
      </c>
      <c r="AA423" s="8">
        <f>(IFERROR(VLOOKUP($D423,platts!$C$3:$AM$457,soaf_platts!AA$1+2,FALSE),VLOOKUP($C423,Lifetime!$A$2:$AK$48,2+soaf_platts!AA$1,FALSE)))*$N423</f>
        <v>259.58812136862491</v>
      </c>
      <c r="AB423" s="8">
        <f>(IFERROR(VLOOKUP($D423,platts!$C$3:$AM$457,soaf_platts!AB$1+2,FALSE),VLOOKUP($C423,Lifetime!$A$2:$AK$48,2+soaf_platts!AB$1,FALSE)))*$N423</f>
        <v>259.58812136862491</v>
      </c>
      <c r="AC423" s="8">
        <f>(IFERROR(VLOOKUP($D423,platts!$C$3:$AM$457,soaf_platts!AC$1+2,FALSE),VLOOKUP($C423,Lifetime!$A$2:$AK$48,2+soaf_platts!AC$1,FALSE)))*$N423</f>
        <v>157.50290510006457</v>
      </c>
      <c r="AD423" s="8">
        <f>(IFERROR(VLOOKUP($D423,platts!$C$3:$AM$457,soaf_platts!AD$1+2,FALSE),VLOOKUP($C423,Lifetime!$A$2:$AK$48,2+soaf_platts!AD$1,FALSE)))*$N423</f>
        <v>157.50290510006457</v>
      </c>
      <c r="AE423" s="8">
        <f>(IFERROR(VLOOKUP($D423,platts!$C$3:$AM$457,soaf_platts!AE$1+2,FALSE),VLOOKUP($C423,Lifetime!$A$2:$AK$48,2+soaf_platts!AE$1,FALSE)))*$N423</f>
        <v>145.8360232408005</v>
      </c>
      <c r="AF423" s="8">
        <f>(IFERROR(VLOOKUP($D423,platts!$C$3:$AM$457,soaf_platts!AF$1+2,FALSE),VLOOKUP($C423,Lifetime!$A$2:$AK$48,2+soaf_platts!AF$1,FALSE)))*$N423</f>
        <v>145.8360232408005</v>
      </c>
      <c r="AG423" s="8">
        <f>(IFERROR(VLOOKUP($D423,platts!$C$3:$AM$457,soaf_platts!AG$1+2,FALSE),VLOOKUP($C423,Lifetime!$A$2:$AK$48,2+soaf_platts!AG$1,FALSE)))*$N423</f>
        <v>145.8360232408005</v>
      </c>
      <c r="AH423" s="8">
        <f>(IFERROR(VLOOKUP($D423,platts!$C$3:$AM$457,soaf_platts!AH$1+2,FALSE),VLOOKUP($C423,Lifetime!$A$2:$AK$48,2+soaf_platts!AH$1,FALSE)))*$N423</f>
        <v>145.8360232408005</v>
      </c>
      <c r="AI423" s="8">
        <f>(IFERROR(VLOOKUP($D423,platts!$C$3:$AM$457,soaf_platts!AI$1+2,FALSE),VLOOKUP($C423,Lifetime!$A$2:$AK$48,2+soaf_platts!AI$1,FALSE)))*$N423</f>
        <v>97.224015493867014</v>
      </c>
      <c r="AJ423" s="8">
        <f>(IFERROR(VLOOKUP($D423,platts!$C$3:$AM$457,soaf_platts!AJ$1+2,FALSE),VLOOKUP($C423,Lifetime!$A$2:$AK$48,2+soaf_platts!AJ$1,FALSE)))*$N423</f>
        <v>24.306003873466754</v>
      </c>
      <c r="AK423" s="8">
        <f>(IFERROR(VLOOKUP($D423,platts!$C$3:$AM$457,soaf_platts!AK$1+2,FALSE),VLOOKUP($C423,Lifetime!$A$2:$AK$48,2+soaf_platts!AK$1,FALSE)))*$N423</f>
        <v>0</v>
      </c>
      <c r="AL423" s="8">
        <f>(IFERROR(VLOOKUP($D423,platts!$C$3:$AM$457,soaf_platts!AL$1+2,FALSE),VLOOKUP($C423,Lifetime!$A$2:$AK$48,2+soaf_platts!AL$1,FALSE)))*$N423</f>
        <v>0</v>
      </c>
      <c r="AM423" s="8">
        <f>(IFERROR(VLOOKUP($D423,platts!$C$3:$AM$457,soaf_platts!AM$1+2,FALSE),VLOOKUP($C423,Lifetime!$A$2:$AK$48,2+soaf_platts!AM$1,FALSE)))*$N423</f>
        <v>0</v>
      </c>
      <c r="AN423" s="8">
        <f>(IFERROR(VLOOKUP($D423,platts!$C$3:$AM$457,soaf_platts!AN$1+2,FALSE),VLOOKUP($C423,Lifetime!$A$2:$AK$48,2+soaf_platts!AN$1,FALSE)))*$N423</f>
        <v>0</v>
      </c>
      <c r="AO423" s="8">
        <f>(IFERROR(VLOOKUP($D423,platts!$C$3:$AM$457,soaf_platts!AO$1+2,FALSE),VLOOKUP($C423,Lifetime!$A$2:$AK$48,2+soaf_platts!AO$1,FALSE)))*$N423</f>
        <v>0</v>
      </c>
      <c r="AP423" s="8">
        <f>(IFERROR(VLOOKUP($D423,platts!$C$3:$AM$457,soaf_platts!AP$1+2,FALSE),VLOOKUP($C423,Lifetime!$A$2:$AK$48,2+soaf_platts!AP$1,FALSE)))*$N423</f>
        <v>0</v>
      </c>
      <c r="AQ423" s="8">
        <f>(IFERROR(VLOOKUP($D423,platts!$C$3:$AM$457,soaf_platts!AQ$1+2,FALSE),VLOOKUP($C423,Lifetime!$A$2:$AK$48,2+soaf_platts!AQ$1,FALSE)))*$N423</f>
        <v>0</v>
      </c>
      <c r="AR423" s="8">
        <f>(IFERROR(VLOOKUP($D423,platts!$C$3:$AM$457,soaf_platts!AR$1+2,FALSE),VLOOKUP($C423,Lifetime!$A$2:$AK$48,2+soaf_platts!AR$1,FALSE)))*$N423</f>
        <v>0</v>
      </c>
      <c r="AS423" s="8">
        <f>(IFERROR(VLOOKUP($D423,platts!$C$3:$AM$457,soaf_platts!AS$1+2,FALSE),VLOOKUP($C423,Lifetime!$A$2:$AK$48,2+soaf_platts!AS$1,FALSE)))*$N423</f>
        <v>0</v>
      </c>
      <c r="AT423" s="8">
        <f>(IFERROR(VLOOKUP($D423,platts!$C$3:$AM$457,soaf_platts!AT$1+2,FALSE),VLOOKUP($C423,Lifetime!$A$2:$AK$48,2+soaf_platts!AT$1,FALSE)))*$N423</f>
        <v>0</v>
      </c>
      <c r="AU423" s="8">
        <f>(IFERROR(VLOOKUP($D423,platts!$C$3:$AM$457,soaf_platts!AU$1+2,FALSE),VLOOKUP($C423,Lifetime!$A$2:$AK$48,2+soaf_platts!AU$1,FALSE)))*$N423</f>
        <v>0</v>
      </c>
      <c r="AV423" s="8">
        <f>(IFERROR(VLOOKUP($D423,platts!$C$3:$AM$457,soaf_platts!AV$1+2,FALSE),VLOOKUP($C423,Lifetime!$A$2:$AK$48,2+soaf_platts!AV$1,FALSE)))*$N423</f>
        <v>0</v>
      </c>
      <c r="AW423" s="8">
        <f>(IFERROR(VLOOKUP($D423,platts!$C$3:$AM$457,soaf_platts!AW$1+2,FALSE),VLOOKUP($C423,Lifetime!$A$2:$AK$48,2+soaf_platts!AW$1,FALSE)))*$N423</f>
        <v>0</v>
      </c>
    </row>
    <row r="424" spans="1:49" x14ac:dyDescent="0.25">
      <c r="A424" s="8">
        <v>422</v>
      </c>
      <c r="B424" s="23" t="s">
        <v>49</v>
      </c>
      <c r="C424" s="21" t="s">
        <v>11</v>
      </c>
      <c r="D424" s="8" t="str">
        <f t="shared" si="24"/>
        <v>RO_GasSteam</v>
      </c>
      <c r="E424" s="8">
        <f>IFERROR(VLOOKUP(D424,Data_2011!$D:$F,3,FALSE),VLOOKUP($C424,Efficiency!A423:B467,2,FALSE))</f>
        <v>0.42356250000000001</v>
      </c>
      <c r="F424" s="8">
        <f>IFERROR(VLOOKUP(D424,Data_2011!$D:$F,2,FALSE),0)</f>
        <v>-2.5818452380956046E-4</v>
      </c>
      <c r="G424" s="8">
        <f t="shared" si="26"/>
        <v>0</v>
      </c>
      <c r="H424" s="8">
        <f t="shared" si="27"/>
        <v>0</v>
      </c>
      <c r="I424" s="8">
        <v>0</v>
      </c>
      <c r="J424" s="8">
        <v>0</v>
      </c>
      <c r="K424" s="8">
        <v>0</v>
      </c>
      <c r="L424" s="8">
        <f>IFERROR(VLOOKUP($D424,platts!$C$3:$AM$457,2,FALSE),0)</f>
        <v>2998.89</v>
      </c>
      <c r="M424" s="18">
        <f t="shared" si="25"/>
        <v>-2483.3660545020512</v>
      </c>
      <c r="N424" s="8">
        <f>VLOOKUP($D424,soaf!$D$2:$E$514,2,FALSE)</f>
        <v>515.52394549794894</v>
      </c>
      <c r="O424" s="8">
        <f>(IFERROR(VLOOKUP($D424,platts!$C$3:$AM$457,soaf_platts!O$1+2,FALSE),VLOOKUP($C424,Lifetime!$A$2:$AK$48,2+soaf_platts!O$1,FALSE)))*$N424</f>
        <v>80.69045039240595</v>
      </c>
      <c r="P424" s="8">
        <f>(IFERROR(VLOOKUP($D424,platts!$C$3:$AM$457,soaf_platts!P$1+2,FALSE),VLOOKUP($C424,Lifetime!$A$2:$AK$48,2+soaf_platts!P$1,FALSE)))*$N424</f>
        <v>72.095204393087045</v>
      </c>
      <c r="Q424" s="8">
        <f>(IFERROR(VLOOKUP($D424,platts!$C$3:$AM$457,soaf_platts!Q$1+2,FALSE),VLOOKUP($C424,Lifetime!$A$2:$AK$48,2+soaf_platts!Q$1,FALSE)))*$N424</f>
        <v>72.095204393087045</v>
      </c>
      <c r="R424" s="8">
        <f>(IFERROR(VLOOKUP($D424,platts!$C$3:$AM$457,soaf_platts!R$1+2,FALSE),VLOOKUP($C424,Lifetime!$A$2:$AK$48,2+soaf_platts!R$1,FALSE)))*$N424</f>
        <v>72.095204393087045</v>
      </c>
      <c r="S424" s="8">
        <f>(IFERROR(VLOOKUP($D424,platts!$C$3:$AM$457,soaf_platts!S$1+2,FALSE),VLOOKUP($C424,Lifetime!$A$2:$AK$48,2+soaf_platts!S$1,FALSE)))*$N424</f>
        <v>72.095204393087045</v>
      </c>
      <c r="T424" s="8">
        <f>(IFERROR(VLOOKUP($D424,platts!$C$3:$AM$457,soaf_platts!T$1+2,FALSE),VLOOKUP($C424,Lifetime!$A$2:$AK$48,2+soaf_platts!T$1,FALSE)))*$N424</f>
        <v>72.095204393087045</v>
      </c>
      <c r="U424" s="8">
        <f>(IFERROR(VLOOKUP($D424,platts!$C$3:$AM$457,soaf_platts!U$1+2,FALSE),VLOOKUP($C424,Lifetime!$A$2:$AK$48,2+soaf_platts!U$1,FALSE)))*$N424</f>
        <v>72.095204393087045</v>
      </c>
      <c r="V424" s="8">
        <f>(IFERROR(VLOOKUP($D424,platts!$C$3:$AM$457,soaf_platts!V$1+2,FALSE),VLOOKUP($C424,Lifetime!$A$2:$AK$48,2+soaf_platts!V$1,FALSE)))*$N424</f>
        <v>54.045187794517361</v>
      </c>
      <c r="W424" s="8">
        <f>(IFERROR(VLOOKUP($D424,platts!$C$3:$AM$457,soaf_platts!W$1+2,FALSE),VLOOKUP($C424,Lifetime!$A$2:$AK$48,2+soaf_platts!W$1,FALSE)))*$N424</f>
        <v>35.995171195947677</v>
      </c>
      <c r="X424" s="8">
        <f>(IFERROR(VLOOKUP($D424,platts!$C$3:$AM$457,soaf_platts!X$1+2,FALSE),VLOOKUP($C424,Lifetime!$A$2:$AK$48,2+soaf_platts!X$1,FALSE)))*$N424</f>
        <v>35.995171195947677</v>
      </c>
      <c r="Y424" s="8">
        <f>(IFERROR(VLOOKUP($D424,platts!$C$3:$AM$457,soaf_platts!Y$1+2,FALSE),VLOOKUP($C424,Lifetime!$A$2:$AK$48,2+soaf_platts!Y$1,FALSE)))*$N424</f>
        <v>35.995171195947677</v>
      </c>
      <c r="Z424" s="8">
        <f>(IFERROR(VLOOKUP($D424,platts!$C$3:$AM$457,soaf_platts!Z$1+2,FALSE),VLOOKUP($C424,Lifetime!$A$2:$AK$48,2+soaf_platts!Z$1,FALSE)))*$N424</f>
        <v>27.399925196628779</v>
      </c>
      <c r="AA424" s="8">
        <f>(IFERROR(VLOOKUP($D424,platts!$C$3:$AM$457,soaf_platts!AA$1+2,FALSE),VLOOKUP($C424,Lifetime!$A$2:$AK$48,2+soaf_platts!AA$1,FALSE)))*$N424</f>
        <v>18.804679197309884</v>
      </c>
      <c r="AB424" s="8">
        <f>(IFERROR(VLOOKUP($D424,platts!$C$3:$AM$457,soaf_platts!AB$1+2,FALSE),VLOOKUP($C424,Lifetime!$A$2:$AK$48,2+soaf_platts!AB$1,FALSE)))*$N424</f>
        <v>10.209433197990986</v>
      </c>
      <c r="AC424" s="8">
        <f>(IFERROR(VLOOKUP($D424,platts!$C$3:$AM$457,soaf_platts!AC$1+2,FALSE),VLOOKUP($C424,Lifetime!$A$2:$AK$48,2+soaf_platts!AC$1,FALSE)))*$N424</f>
        <v>10.209433197990986</v>
      </c>
      <c r="AD424" s="8">
        <f>(IFERROR(VLOOKUP($D424,platts!$C$3:$AM$457,soaf_platts!AD$1+2,FALSE),VLOOKUP($C424,Lifetime!$A$2:$AK$48,2+soaf_platts!AD$1,FALSE)))*$N424</f>
        <v>10.209433197990986</v>
      </c>
      <c r="AE424" s="8">
        <f>(IFERROR(VLOOKUP($D424,platts!$C$3:$AM$457,soaf_platts!AE$1+2,FALSE),VLOOKUP($C424,Lifetime!$A$2:$AK$48,2+soaf_platts!AE$1,FALSE)))*$N424</f>
        <v>10.209433197990986</v>
      </c>
      <c r="AF424" s="8">
        <f>(IFERROR(VLOOKUP($D424,platts!$C$3:$AM$457,soaf_platts!AF$1+2,FALSE),VLOOKUP($C424,Lifetime!$A$2:$AK$48,2+soaf_platts!AF$1,FALSE)))*$N424</f>
        <v>10.209433197990986</v>
      </c>
      <c r="AG424" s="8">
        <f>(IFERROR(VLOOKUP($D424,platts!$C$3:$AM$457,soaf_platts!AG$1+2,FALSE),VLOOKUP($C424,Lifetime!$A$2:$AK$48,2+soaf_platts!AG$1,FALSE)))*$N424</f>
        <v>1.614187198672089</v>
      </c>
      <c r="AH424" s="8">
        <f>(IFERROR(VLOOKUP($D424,platts!$C$3:$AM$457,soaf_platts!AH$1+2,FALSE),VLOOKUP($C424,Lifetime!$A$2:$AK$48,2+soaf_platts!AH$1,FALSE)))*$N424</f>
        <v>1.614187198672089</v>
      </c>
      <c r="AI424" s="8">
        <f>(IFERROR(VLOOKUP($D424,platts!$C$3:$AM$457,soaf_platts!AI$1+2,FALSE),VLOOKUP($C424,Lifetime!$A$2:$AK$48,2+soaf_platts!AI$1,FALSE)))*$N424</f>
        <v>1.614187198672089</v>
      </c>
      <c r="AJ424" s="8">
        <f>(IFERROR(VLOOKUP($D424,platts!$C$3:$AM$457,soaf_platts!AJ$1+2,FALSE),VLOOKUP($C424,Lifetime!$A$2:$AK$48,2+soaf_platts!AJ$1,FALSE)))*$N424</f>
        <v>1.614187198672089</v>
      </c>
      <c r="AK424" s="8">
        <f>(IFERROR(VLOOKUP($D424,platts!$C$3:$AM$457,soaf_platts!AK$1+2,FALSE),VLOOKUP($C424,Lifetime!$A$2:$AK$48,2+soaf_platts!AK$1,FALSE)))*$N424</f>
        <v>1.614187198672089</v>
      </c>
      <c r="AL424" s="8">
        <f>(IFERROR(VLOOKUP($D424,platts!$C$3:$AM$457,soaf_platts!AL$1+2,FALSE),VLOOKUP($C424,Lifetime!$A$2:$AK$48,2+soaf_platts!AL$1,FALSE)))*$N424</f>
        <v>1.614187198672089</v>
      </c>
      <c r="AM424" s="8">
        <f>(IFERROR(VLOOKUP($D424,platts!$C$3:$AM$457,soaf_platts!AM$1+2,FALSE),VLOOKUP($C424,Lifetime!$A$2:$AK$48,2+soaf_platts!AM$1,FALSE)))*$N424</f>
        <v>0</v>
      </c>
      <c r="AN424" s="8">
        <f>(IFERROR(VLOOKUP($D424,platts!$C$3:$AM$457,soaf_platts!AN$1+2,FALSE),VLOOKUP($C424,Lifetime!$A$2:$AK$48,2+soaf_platts!AN$1,FALSE)))*$N424</f>
        <v>0</v>
      </c>
      <c r="AO424" s="8">
        <f>(IFERROR(VLOOKUP($D424,platts!$C$3:$AM$457,soaf_platts!AO$1+2,FALSE),VLOOKUP($C424,Lifetime!$A$2:$AK$48,2+soaf_platts!AO$1,FALSE)))*$N424</f>
        <v>0</v>
      </c>
      <c r="AP424" s="8">
        <f>(IFERROR(VLOOKUP($D424,platts!$C$3:$AM$457,soaf_platts!AP$1+2,FALSE),VLOOKUP($C424,Lifetime!$A$2:$AK$48,2+soaf_platts!AP$1,FALSE)))*$N424</f>
        <v>0</v>
      </c>
      <c r="AQ424" s="8">
        <f>(IFERROR(VLOOKUP($D424,platts!$C$3:$AM$457,soaf_platts!AQ$1+2,FALSE),VLOOKUP($C424,Lifetime!$A$2:$AK$48,2+soaf_platts!AQ$1,FALSE)))*$N424</f>
        <v>0</v>
      </c>
      <c r="AR424" s="8">
        <f>(IFERROR(VLOOKUP($D424,platts!$C$3:$AM$457,soaf_platts!AR$1+2,FALSE),VLOOKUP($C424,Lifetime!$A$2:$AK$48,2+soaf_platts!AR$1,FALSE)))*$N424</f>
        <v>0</v>
      </c>
      <c r="AS424" s="8">
        <f>(IFERROR(VLOOKUP($D424,platts!$C$3:$AM$457,soaf_platts!AS$1+2,FALSE),VLOOKUP($C424,Lifetime!$A$2:$AK$48,2+soaf_platts!AS$1,FALSE)))*$N424</f>
        <v>0</v>
      </c>
      <c r="AT424" s="8">
        <f>(IFERROR(VLOOKUP($D424,platts!$C$3:$AM$457,soaf_platts!AT$1+2,FALSE),VLOOKUP($C424,Lifetime!$A$2:$AK$48,2+soaf_platts!AT$1,FALSE)))*$N424</f>
        <v>0</v>
      </c>
      <c r="AU424" s="8">
        <f>(IFERROR(VLOOKUP($D424,platts!$C$3:$AM$457,soaf_platts!AU$1+2,FALSE),VLOOKUP($C424,Lifetime!$A$2:$AK$48,2+soaf_platts!AU$1,FALSE)))*$N424</f>
        <v>0</v>
      </c>
      <c r="AV424" s="8">
        <f>(IFERROR(VLOOKUP($D424,platts!$C$3:$AM$457,soaf_platts!AV$1+2,FALSE),VLOOKUP($C424,Lifetime!$A$2:$AK$48,2+soaf_platts!AV$1,FALSE)))*$N424</f>
        <v>0</v>
      </c>
      <c r="AW424" s="8">
        <f>(IFERROR(VLOOKUP($D424,platts!$C$3:$AM$457,soaf_platts!AW$1+2,FALSE),VLOOKUP($C424,Lifetime!$A$2:$AK$48,2+soaf_platts!AW$1,FALSE)))*$N424</f>
        <v>0</v>
      </c>
    </row>
    <row r="425" spans="1:49" x14ac:dyDescent="0.25">
      <c r="A425" s="8">
        <v>423</v>
      </c>
      <c r="B425" s="23" t="s">
        <v>49</v>
      </c>
      <c r="C425" s="21" t="s">
        <v>25</v>
      </c>
      <c r="D425" s="8" t="str">
        <f t="shared" si="24"/>
        <v>RO_Lignite</v>
      </c>
      <c r="E425" s="8">
        <f>IFERROR(VLOOKUP(D425,Data_2011!$D:$F,3,FALSE),VLOOKUP($C425,Efficiency!A424:B468,2,FALSE))</f>
        <v>0.378956793988728</v>
      </c>
      <c r="F425" s="8">
        <f>IFERROR(VLOOKUP(D425,Data_2011!$D:$F,2,FALSE),0)</f>
        <v>2.5404932581234939E-3</v>
      </c>
      <c r="G425" s="8">
        <f t="shared" si="26"/>
        <v>0</v>
      </c>
      <c r="H425" s="8">
        <f t="shared" si="27"/>
        <v>0</v>
      </c>
      <c r="I425" s="8">
        <v>0</v>
      </c>
      <c r="J425" s="8">
        <v>0</v>
      </c>
      <c r="K425" s="8">
        <v>0</v>
      </c>
      <c r="L425" s="8">
        <f>IFERROR(VLOOKUP($D425,platts!$C$3:$AM$457,2,FALSE),0)</f>
        <v>5527</v>
      </c>
      <c r="M425" s="18">
        <f t="shared" si="25"/>
        <v>-1899.8000000000002</v>
      </c>
      <c r="N425" s="8">
        <f>VLOOKUP($D425,soaf!$D$2:$E$514,2,FALSE)</f>
        <v>3627.2</v>
      </c>
      <c r="O425" s="8">
        <f>(IFERROR(VLOOKUP($D425,platts!$C$3:$AM$457,soaf_platts!O$1+2,FALSE),VLOOKUP($C425,Lifetime!$A$2:$AK$48,2+soaf_platts!O$1,FALSE)))*$N425</f>
        <v>2911.2102768228697</v>
      </c>
      <c r="P425" s="8">
        <f>(IFERROR(VLOOKUP($D425,platts!$C$3:$AM$457,soaf_platts!P$1+2,FALSE),VLOOKUP($C425,Lifetime!$A$2:$AK$48,2+soaf_platts!P$1,FALSE)))*$N425</f>
        <v>2478.0725891080151</v>
      </c>
      <c r="Q425" s="8">
        <f>(IFERROR(VLOOKUP($D425,platts!$C$3:$AM$457,soaf_platts!Q$1+2,FALSE),VLOOKUP($C425,Lifetime!$A$2:$AK$48,2+soaf_platts!Q$1,FALSE)))*$N425</f>
        <v>2261.5037452505876</v>
      </c>
      <c r="R425" s="8">
        <f>(IFERROR(VLOOKUP($D425,platts!$C$3:$AM$457,soaf_platts!R$1+2,FALSE),VLOOKUP($C425,Lifetime!$A$2:$AK$48,2+soaf_platts!R$1,FALSE)))*$N425</f>
        <v>1828.3660575357335</v>
      </c>
      <c r="S425" s="8">
        <f>(IFERROR(VLOOKUP($D425,platts!$C$3:$AM$457,soaf_platts!S$1+2,FALSE),VLOOKUP($C425,Lifetime!$A$2:$AK$48,2+soaf_platts!S$1,FALSE)))*$N425</f>
        <v>1611.7972136783064</v>
      </c>
      <c r="T425" s="8">
        <f>(IFERROR(VLOOKUP($D425,platts!$C$3:$AM$457,soaf_platts!T$1+2,FALSE),VLOOKUP($C425,Lifetime!$A$2:$AK$48,2+soaf_platts!T$1,FALSE)))*$N425</f>
        <v>1395.2283698208794</v>
      </c>
      <c r="U425" s="8">
        <f>(IFERROR(VLOOKUP($D425,platts!$C$3:$AM$457,soaf_platts!U$1+2,FALSE),VLOOKUP($C425,Lifetime!$A$2:$AK$48,2+soaf_platts!U$1,FALSE)))*$N425</f>
        <v>1395.2283698208794</v>
      </c>
      <c r="V425" s="8">
        <f>(IFERROR(VLOOKUP($D425,platts!$C$3:$AM$457,soaf_platts!V$1+2,FALSE),VLOOKUP($C425,Lifetime!$A$2:$AK$48,2+soaf_platts!V$1,FALSE)))*$N425</f>
        <v>1047.405681201375</v>
      </c>
      <c r="W425" s="8">
        <f>(IFERROR(VLOOKUP($D425,platts!$C$3:$AM$457,soaf_platts!W$1+2,FALSE),VLOOKUP($C425,Lifetime!$A$2:$AK$48,2+soaf_platts!W$1,FALSE)))*$N425</f>
        <v>1014.5922200108557</v>
      </c>
      <c r="X425" s="8">
        <f>(IFERROR(VLOOKUP($D425,platts!$C$3:$AM$457,soaf_platts!X$1+2,FALSE),VLOOKUP($C425,Lifetime!$A$2:$AK$48,2+soaf_platts!X$1,FALSE)))*$N425</f>
        <v>765.20991496290935</v>
      </c>
      <c r="Y425" s="8">
        <f>(IFERROR(VLOOKUP($D425,platts!$C$3:$AM$457,soaf_platts!Y$1+2,FALSE),VLOOKUP($C425,Lifetime!$A$2:$AK$48,2+soaf_platts!Y$1,FALSE)))*$N425</f>
        <v>699.58299258187083</v>
      </c>
      <c r="Z425" s="8">
        <f>(IFERROR(VLOOKUP($D425,platts!$C$3:$AM$457,soaf_platts!Z$1+2,FALSE),VLOOKUP($C425,Lifetime!$A$2:$AK$48,2+soaf_platts!Z$1,FALSE)))*$N425</f>
        <v>351.76030396236655</v>
      </c>
      <c r="AA425" s="8">
        <f>(IFERROR(VLOOKUP($D425,platts!$C$3:$AM$457,soaf_platts!AA$1+2,FALSE),VLOOKUP($C425,Lifetime!$A$2:$AK$48,2+soaf_platts!AA$1,FALSE)))*$N425</f>
        <v>187.69299800977021</v>
      </c>
      <c r="AB425" s="8">
        <f>(IFERROR(VLOOKUP($D425,platts!$C$3:$AM$457,soaf_platts!AB$1+2,FALSE),VLOOKUP($C425,Lifetime!$A$2:$AK$48,2+soaf_platts!AB$1,FALSE)))*$N425</f>
        <v>187.69299800977021</v>
      </c>
      <c r="AC425" s="8">
        <f>(IFERROR(VLOOKUP($D425,platts!$C$3:$AM$457,soaf_platts!AC$1+2,FALSE),VLOOKUP($C425,Lifetime!$A$2:$AK$48,2+soaf_platts!AC$1,FALSE)))*$N425</f>
        <v>154.87953681925094</v>
      </c>
      <c r="AD425" s="8">
        <f>(IFERROR(VLOOKUP($D425,platts!$C$3:$AM$457,soaf_platts!AD$1+2,FALSE),VLOOKUP($C425,Lifetime!$A$2:$AK$48,2+soaf_platts!AD$1,FALSE)))*$N425</f>
        <v>154.87953681925094</v>
      </c>
      <c r="AE425" s="8">
        <f>(IFERROR(VLOOKUP($D425,platts!$C$3:$AM$457,soaf_platts!AE$1+2,FALSE),VLOOKUP($C425,Lifetime!$A$2:$AK$48,2+soaf_platts!AE$1,FALSE)))*$N425</f>
        <v>154.87953681925094</v>
      </c>
      <c r="AF425" s="8">
        <f>(IFERROR(VLOOKUP($D425,platts!$C$3:$AM$457,soaf_platts!AF$1+2,FALSE),VLOOKUP($C425,Lifetime!$A$2:$AK$48,2+soaf_platts!AF$1,FALSE)))*$N425</f>
        <v>122.06607562873167</v>
      </c>
      <c r="AG425" s="8">
        <f>(IFERROR(VLOOKUP($D425,platts!$C$3:$AM$457,soaf_platts!AG$1+2,FALSE),VLOOKUP($C425,Lifetime!$A$2:$AK$48,2+soaf_platts!AG$1,FALSE)))*$N425</f>
        <v>122.06607562873167</v>
      </c>
      <c r="AH425" s="8">
        <f>(IFERROR(VLOOKUP($D425,platts!$C$3:$AM$457,soaf_platts!AH$1+2,FALSE),VLOOKUP($C425,Lifetime!$A$2:$AK$48,2+soaf_platts!AH$1,FALSE)))*$N425</f>
        <v>89.252614438212404</v>
      </c>
      <c r="AI425" s="8">
        <f>(IFERROR(VLOOKUP($D425,platts!$C$3:$AM$457,soaf_platts!AI$1+2,FALSE),VLOOKUP($C425,Lifetime!$A$2:$AK$48,2+soaf_platts!AI$1,FALSE)))*$N425</f>
        <v>56.439153247693142</v>
      </c>
      <c r="AJ425" s="8">
        <f>(IFERROR(VLOOKUP($D425,platts!$C$3:$AM$457,soaf_platts!AJ$1+2,FALSE),VLOOKUP($C425,Lifetime!$A$2:$AK$48,2+soaf_platts!AJ$1,FALSE)))*$N425</f>
        <v>56.439153247693142</v>
      </c>
      <c r="AK425" s="8">
        <f>(IFERROR(VLOOKUP($D425,platts!$C$3:$AM$457,soaf_platts!AK$1+2,FALSE),VLOOKUP($C425,Lifetime!$A$2:$AK$48,2+soaf_platts!AK$1,FALSE)))*$N425</f>
        <v>14.437922923828477</v>
      </c>
      <c r="AL425" s="8">
        <f>(IFERROR(VLOOKUP($D425,platts!$C$3:$AM$457,soaf_platts!AL$1+2,FALSE),VLOOKUP($C425,Lifetime!$A$2:$AK$48,2+soaf_platts!AL$1,FALSE)))*$N425</f>
        <v>14.437922923828477</v>
      </c>
      <c r="AM425" s="8">
        <f>(IFERROR(VLOOKUP($D425,platts!$C$3:$AM$457,soaf_platts!AM$1+2,FALSE),VLOOKUP($C425,Lifetime!$A$2:$AK$48,2+soaf_platts!AM$1,FALSE)))*$N425</f>
        <v>14.437922923828477</v>
      </c>
      <c r="AN425" s="8">
        <f>(IFERROR(VLOOKUP($D425,platts!$C$3:$AM$457,soaf_platts!AN$1+2,FALSE),VLOOKUP($C425,Lifetime!$A$2:$AK$48,2+soaf_platts!AN$1,FALSE)))*$N425</f>
        <v>14.437922923828477</v>
      </c>
      <c r="AO425" s="8">
        <f>(IFERROR(VLOOKUP($D425,platts!$C$3:$AM$457,soaf_platts!AO$1+2,FALSE),VLOOKUP($C425,Lifetime!$A$2:$AK$48,2+soaf_platts!AO$1,FALSE)))*$N425</f>
        <v>14.437922923828477</v>
      </c>
      <c r="AP425" s="8">
        <f>(IFERROR(VLOOKUP($D425,platts!$C$3:$AM$457,soaf_platts!AP$1+2,FALSE),VLOOKUP($C425,Lifetime!$A$2:$AK$48,2+soaf_platts!AP$1,FALSE)))*$N425</f>
        <v>14.437922923828477</v>
      </c>
      <c r="AQ425" s="8">
        <f>(IFERROR(VLOOKUP($D425,platts!$C$3:$AM$457,soaf_platts!AQ$1+2,FALSE),VLOOKUP($C425,Lifetime!$A$2:$AK$48,2+soaf_platts!AQ$1,FALSE)))*$N425</f>
        <v>14.437922923828477</v>
      </c>
      <c r="AR425" s="8">
        <f>(IFERROR(VLOOKUP($D425,platts!$C$3:$AM$457,soaf_platts!AR$1+2,FALSE),VLOOKUP($C425,Lifetime!$A$2:$AK$48,2+soaf_platts!AR$1,FALSE)))*$N425</f>
        <v>14.437922923828477</v>
      </c>
      <c r="AS425" s="8">
        <f>(IFERROR(VLOOKUP($D425,platts!$C$3:$AM$457,soaf_platts!AS$1+2,FALSE),VLOOKUP($C425,Lifetime!$A$2:$AK$48,2+soaf_platts!AS$1,FALSE)))*$N425</f>
        <v>14.437922923828477</v>
      </c>
      <c r="AT425" s="8">
        <f>(IFERROR(VLOOKUP($D425,platts!$C$3:$AM$457,soaf_platts!AT$1+2,FALSE),VLOOKUP($C425,Lifetime!$A$2:$AK$48,2+soaf_platts!AT$1,FALSE)))*$N425</f>
        <v>0</v>
      </c>
      <c r="AU425" s="8">
        <f>(IFERROR(VLOOKUP($D425,platts!$C$3:$AM$457,soaf_platts!AU$1+2,FALSE),VLOOKUP($C425,Lifetime!$A$2:$AK$48,2+soaf_platts!AU$1,FALSE)))*$N425</f>
        <v>0</v>
      </c>
      <c r="AV425" s="8">
        <f>(IFERROR(VLOOKUP($D425,platts!$C$3:$AM$457,soaf_platts!AV$1+2,FALSE),VLOOKUP($C425,Lifetime!$A$2:$AK$48,2+soaf_platts!AV$1,FALSE)))*$N425</f>
        <v>0</v>
      </c>
      <c r="AW425" s="8">
        <f>(IFERROR(VLOOKUP($D425,platts!$C$3:$AM$457,soaf_platts!AW$1+2,FALSE),VLOOKUP($C425,Lifetime!$A$2:$AK$48,2+soaf_platts!AW$1,FALSE)))*$N425</f>
        <v>0</v>
      </c>
    </row>
    <row r="426" spans="1:49" x14ac:dyDescent="0.25">
      <c r="A426" s="8">
        <v>424</v>
      </c>
      <c r="B426" s="23" t="s">
        <v>49</v>
      </c>
      <c r="C426" s="21" t="s">
        <v>27</v>
      </c>
      <c r="D426" s="8" t="str">
        <f t="shared" si="24"/>
        <v>RO_Nuclear</v>
      </c>
      <c r="E426" s="8">
        <f>IFERROR(VLOOKUP(D426,Data_2011!$D:$F,3,FALSE),VLOOKUP($C426,Efficiency!A425:B469,2,FALSE))</f>
        <v>0.33</v>
      </c>
      <c r="F426" s="8">
        <f>IFERROR(VLOOKUP(D426,Data_2011!$D:$F,2,FALSE),0)</f>
        <v>2.1666666666666685E-4</v>
      </c>
      <c r="G426" s="8">
        <f t="shared" si="26"/>
        <v>0</v>
      </c>
      <c r="H426" s="8">
        <f t="shared" si="27"/>
        <v>0</v>
      </c>
      <c r="I426" s="8">
        <v>0</v>
      </c>
      <c r="J426" s="8">
        <v>0</v>
      </c>
      <c r="K426" s="8">
        <v>0</v>
      </c>
      <c r="L426" s="8">
        <f>IFERROR(VLOOKUP($D426,platts!$C$3:$AM$457,2,FALSE),0)</f>
        <v>1440</v>
      </c>
      <c r="M426" s="18">
        <f t="shared" si="25"/>
        <v>-140</v>
      </c>
      <c r="N426" s="8">
        <f>VLOOKUP($D426,soaf!$D$2:$E$514,2,FALSE)</f>
        <v>1300</v>
      </c>
      <c r="O426" s="8">
        <f>(IFERROR(VLOOKUP($D426,platts!$C$3:$AM$457,soaf_platts!O$1+2,FALSE),VLOOKUP($C426,Lifetime!$A$2:$AK$48,2+soaf_platts!O$1,FALSE)))*$N426</f>
        <v>1300</v>
      </c>
      <c r="P426" s="8">
        <f>(IFERROR(VLOOKUP($D426,platts!$C$3:$AM$457,soaf_platts!P$1+2,FALSE),VLOOKUP($C426,Lifetime!$A$2:$AK$48,2+soaf_platts!P$1,FALSE)))*$N426</f>
        <v>1300</v>
      </c>
      <c r="Q426" s="8">
        <f>(IFERROR(VLOOKUP($D426,platts!$C$3:$AM$457,soaf_platts!Q$1+2,FALSE),VLOOKUP($C426,Lifetime!$A$2:$AK$48,2+soaf_platts!Q$1,FALSE)))*$N426</f>
        <v>1300</v>
      </c>
      <c r="R426" s="8">
        <f>(IFERROR(VLOOKUP($D426,platts!$C$3:$AM$457,soaf_platts!R$1+2,FALSE),VLOOKUP($C426,Lifetime!$A$2:$AK$48,2+soaf_platts!R$1,FALSE)))*$N426</f>
        <v>1300</v>
      </c>
      <c r="S426" s="8">
        <f>(IFERROR(VLOOKUP($D426,platts!$C$3:$AM$457,soaf_platts!S$1+2,FALSE),VLOOKUP($C426,Lifetime!$A$2:$AK$48,2+soaf_platts!S$1,FALSE)))*$N426</f>
        <v>1300</v>
      </c>
      <c r="T426" s="8">
        <f>(IFERROR(VLOOKUP($D426,platts!$C$3:$AM$457,soaf_platts!T$1+2,FALSE),VLOOKUP($C426,Lifetime!$A$2:$AK$48,2+soaf_platts!T$1,FALSE)))*$N426</f>
        <v>1300</v>
      </c>
      <c r="U426" s="8">
        <f>(IFERROR(VLOOKUP($D426,platts!$C$3:$AM$457,soaf_platts!U$1+2,FALSE),VLOOKUP($C426,Lifetime!$A$2:$AK$48,2+soaf_platts!U$1,FALSE)))*$N426</f>
        <v>1300</v>
      </c>
      <c r="V426" s="8">
        <f>(IFERROR(VLOOKUP($D426,platts!$C$3:$AM$457,soaf_platts!V$1+2,FALSE),VLOOKUP($C426,Lifetime!$A$2:$AK$48,2+soaf_platts!V$1,FALSE)))*$N426</f>
        <v>1300</v>
      </c>
      <c r="W426" s="8">
        <f>(IFERROR(VLOOKUP($D426,platts!$C$3:$AM$457,soaf_platts!W$1+2,FALSE),VLOOKUP($C426,Lifetime!$A$2:$AK$48,2+soaf_platts!W$1,FALSE)))*$N426</f>
        <v>1300</v>
      </c>
      <c r="X426" s="8">
        <f>(IFERROR(VLOOKUP($D426,platts!$C$3:$AM$457,soaf_platts!X$1+2,FALSE),VLOOKUP($C426,Lifetime!$A$2:$AK$48,2+soaf_platts!X$1,FALSE)))*$N426</f>
        <v>1300</v>
      </c>
      <c r="Y426" s="8">
        <f>(IFERROR(VLOOKUP($D426,platts!$C$3:$AM$457,soaf_platts!Y$1+2,FALSE),VLOOKUP($C426,Lifetime!$A$2:$AK$48,2+soaf_platts!Y$1,FALSE)))*$N426</f>
        <v>1300</v>
      </c>
      <c r="Z426" s="8">
        <f>(IFERROR(VLOOKUP($D426,platts!$C$3:$AM$457,soaf_platts!Z$1+2,FALSE),VLOOKUP($C426,Lifetime!$A$2:$AK$48,2+soaf_platts!Z$1,FALSE)))*$N426</f>
        <v>1300</v>
      </c>
      <c r="AA426" s="8">
        <f>(IFERROR(VLOOKUP($D426,platts!$C$3:$AM$457,soaf_platts!AA$1+2,FALSE),VLOOKUP($C426,Lifetime!$A$2:$AK$48,2+soaf_platts!AA$1,FALSE)))*$N426</f>
        <v>1300</v>
      </c>
      <c r="AB426" s="8">
        <f>(IFERROR(VLOOKUP($D426,platts!$C$3:$AM$457,soaf_platts!AB$1+2,FALSE),VLOOKUP($C426,Lifetime!$A$2:$AK$48,2+soaf_platts!AB$1,FALSE)))*$N426</f>
        <v>1300</v>
      </c>
      <c r="AC426" s="8">
        <f>(IFERROR(VLOOKUP($D426,platts!$C$3:$AM$457,soaf_platts!AC$1+2,FALSE),VLOOKUP($C426,Lifetime!$A$2:$AK$48,2+soaf_platts!AC$1,FALSE)))*$N426</f>
        <v>1300</v>
      </c>
      <c r="AD426" s="8">
        <f>(IFERROR(VLOOKUP($D426,platts!$C$3:$AM$457,soaf_platts!AD$1+2,FALSE),VLOOKUP($C426,Lifetime!$A$2:$AK$48,2+soaf_platts!AD$1,FALSE)))*$N426</f>
        <v>1300</v>
      </c>
      <c r="AE426" s="8">
        <f>(IFERROR(VLOOKUP($D426,platts!$C$3:$AM$457,soaf_platts!AE$1+2,FALSE),VLOOKUP($C426,Lifetime!$A$2:$AK$48,2+soaf_platts!AE$1,FALSE)))*$N426</f>
        <v>1300</v>
      </c>
      <c r="AF426" s="8">
        <f>(IFERROR(VLOOKUP($D426,platts!$C$3:$AM$457,soaf_platts!AF$1+2,FALSE),VLOOKUP($C426,Lifetime!$A$2:$AK$48,2+soaf_platts!AF$1,FALSE)))*$N426</f>
        <v>1300</v>
      </c>
      <c r="AG426" s="8">
        <f>(IFERROR(VLOOKUP($D426,platts!$C$3:$AM$457,soaf_platts!AG$1+2,FALSE),VLOOKUP($C426,Lifetime!$A$2:$AK$48,2+soaf_platts!AG$1,FALSE)))*$N426</f>
        <v>1300</v>
      </c>
      <c r="AH426" s="8">
        <f>(IFERROR(VLOOKUP($D426,platts!$C$3:$AM$457,soaf_platts!AH$1+2,FALSE),VLOOKUP($C426,Lifetime!$A$2:$AK$48,2+soaf_platts!AH$1,FALSE)))*$N426</f>
        <v>1300</v>
      </c>
      <c r="AI426" s="8">
        <f>(IFERROR(VLOOKUP($D426,platts!$C$3:$AM$457,soaf_platts!AI$1+2,FALSE),VLOOKUP($C426,Lifetime!$A$2:$AK$48,2+soaf_platts!AI$1,FALSE)))*$N426</f>
        <v>1300</v>
      </c>
      <c r="AJ426" s="8">
        <f>(IFERROR(VLOOKUP($D426,platts!$C$3:$AM$457,soaf_platts!AJ$1+2,FALSE),VLOOKUP($C426,Lifetime!$A$2:$AK$48,2+soaf_platts!AJ$1,FALSE)))*$N426</f>
        <v>1300</v>
      </c>
      <c r="AK426" s="8">
        <f>(IFERROR(VLOOKUP($D426,platts!$C$3:$AM$457,soaf_platts!AK$1+2,FALSE),VLOOKUP($C426,Lifetime!$A$2:$AK$48,2+soaf_platts!AK$1,FALSE)))*$N426</f>
        <v>1300</v>
      </c>
      <c r="AL426" s="8">
        <f>(IFERROR(VLOOKUP($D426,platts!$C$3:$AM$457,soaf_platts!AL$1+2,FALSE),VLOOKUP($C426,Lifetime!$A$2:$AK$48,2+soaf_platts!AL$1,FALSE)))*$N426</f>
        <v>1300</v>
      </c>
      <c r="AM426" s="8">
        <f>(IFERROR(VLOOKUP($D426,platts!$C$3:$AM$457,soaf_platts!AM$1+2,FALSE),VLOOKUP($C426,Lifetime!$A$2:$AK$48,2+soaf_platts!AM$1,FALSE)))*$N426</f>
        <v>1300</v>
      </c>
      <c r="AN426" s="8">
        <f>(IFERROR(VLOOKUP($D426,platts!$C$3:$AM$457,soaf_platts!AN$1+2,FALSE),VLOOKUP($C426,Lifetime!$A$2:$AK$48,2+soaf_platts!AN$1,FALSE)))*$N426</f>
        <v>1300</v>
      </c>
      <c r="AO426" s="8">
        <f>(IFERROR(VLOOKUP($D426,platts!$C$3:$AM$457,soaf_platts!AO$1+2,FALSE),VLOOKUP($C426,Lifetime!$A$2:$AK$48,2+soaf_platts!AO$1,FALSE)))*$N426</f>
        <v>1300</v>
      </c>
      <c r="AP426" s="8">
        <f>(IFERROR(VLOOKUP($D426,platts!$C$3:$AM$457,soaf_platts!AP$1+2,FALSE),VLOOKUP($C426,Lifetime!$A$2:$AK$48,2+soaf_platts!AP$1,FALSE)))*$N426</f>
        <v>1300</v>
      </c>
      <c r="AQ426" s="8">
        <f>(IFERROR(VLOOKUP($D426,platts!$C$3:$AM$457,soaf_platts!AQ$1+2,FALSE),VLOOKUP($C426,Lifetime!$A$2:$AK$48,2+soaf_platts!AQ$1,FALSE)))*$N426</f>
        <v>1300</v>
      </c>
      <c r="AR426" s="8">
        <f>(IFERROR(VLOOKUP($D426,platts!$C$3:$AM$457,soaf_platts!AR$1+2,FALSE),VLOOKUP($C426,Lifetime!$A$2:$AK$48,2+soaf_platts!AR$1,FALSE)))*$N426</f>
        <v>1300</v>
      </c>
      <c r="AS426" s="8">
        <f>(IFERROR(VLOOKUP($D426,platts!$C$3:$AM$457,soaf_platts!AS$1+2,FALSE),VLOOKUP($C426,Lifetime!$A$2:$AK$48,2+soaf_platts!AS$1,FALSE)))*$N426</f>
        <v>650</v>
      </c>
      <c r="AT426" s="8">
        <f>(IFERROR(VLOOKUP($D426,platts!$C$3:$AM$457,soaf_platts!AT$1+2,FALSE),VLOOKUP($C426,Lifetime!$A$2:$AK$48,2+soaf_platts!AT$1,FALSE)))*$N426</f>
        <v>650</v>
      </c>
      <c r="AU426" s="8">
        <f>(IFERROR(VLOOKUP($D426,platts!$C$3:$AM$457,soaf_platts!AU$1+2,FALSE),VLOOKUP($C426,Lifetime!$A$2:$AK$48,2+soaf_platts!AU$1,FALSE)))*$N426</f>
        <v>650</v>
      </c>
      <c r="AV426" s="8">
        <f>(IFERROR(VLOOKUP($D426,platts!$C$3:$AM$457,soaf_platts!AV$1+2,FALSE),VLOOKUP($C426,Lifetime!$A$2:$AK$48,2+soaf_platts!AV$1,FALSE)))*$N426</f>
        <v>650</v>
      </c>
      <c r="AW426" s="8">
        <f>(IFERROR(VLOOKUP($D426,platts!$C$3:$AM$457,soaf_platts!AW$1+2,FALSE),VLOOKUP($C426,Lifetime!$A$2:$AK$48,2+soaf_platts!AW$1,FALSE)))*$N426</f>
        <v>650</v>
      </c>
    </row>
    <row r="427" spans="1:49" x14ac:dyDescent="0.25">
      <c r="A427" s="8">
        <v>425</v>
      </c>
      <c r="B427" s="23" t="s">
        <v>49</v>
      </c>
      <c r="C427" s="21" t="s">
        <v>10</v>
      </c>
      <c r="D427" s="8" t="str">
        <f t="shared" si="24"/>
        <v>RO_OCGT</v>
      </c>
      <c r="E427" s="8">
        <f>IFERROR(VLOOKUP(D427,Data_2011!$D:$F,3,FALSE),VLOOKUP($C427,Efficiency!A426:B470,2,FALSE))</f>
        <v>0.39779999999999999</v>
      </c>
      <c r="F427" s="8">
        <f>IFERROR(VLOOKUP(D427,Data_2011!$D:$F,2,FALSE),0)</f>
        <v>-2.9999999999999472E-5</v>
      </c>
      <c r="G427" s="8">
        <f t="shared" si="26"/>
        <v>0</v>
      </c>
      <c r="H427" s="8">
        <f t="shared" si="27"/>
        <v>0</v>
      </c>
      <c r="I427" s="8">
        <v>0</v>
      </c>
      <c r="J427" s="8">
        <v>0</v>
      </c>
      <c r="K427" s="8">
        <v>0</v>
      </c>
      <c r="L427" s="8">
        <f>IFERROR(VLOOKUP($D427,platts!$C$3:$AM$457,2,FALSE),0)</f>
        <v>180.44699999999997</v>
      </c>
      <c r="M427" s="18">
        <f t="shared" si="25"/>
        <v>3.8968242825671666</v>
      </c>
      <c r="N427" s="8">
        <f>VLOOKUP($D427,soaf!$D$2:$E$514,2,FALSE)</f>
        <v>184.34382428256714</v>
      </c>
      <c r="O427" s="8">
        <f>(IFERROR(VLOOKUP($D427,platts!$C$3:$AM$457,soaf_platts!O$1+2,FALSE),VLOOKUP($C427,Lifetime!$A$2:$AK$48,2+soaf_platts!O$1,FALSE)))*$N427</f>
        <v>171.47172230270414</v>
      </c>
      <c r="P427" s="8">
        <f>(IFERROR(VLOOKUP($D427,platts!$C$3:$AM$457,soaf_platts!P$1+2,FALSE),VLOOKUP($C427,Lifetime!$A$2:$AK$48,2+soaf_platts!P$1,FALSE)))*$N427</f>
        <v>171.47172230270414</v>
      </c>
      <c r="Q427" s="8">
        <f>(IFERROR(VLOOKUP($D427,platts!$C$3:$AM$457,soaf_platts!Q$1+2,FALSE),VLOOKUP($C427,Lifetime!$A$2:$AK$48,2+soaf_platts!Q$1,FALSE)))*$N427</f>
        <v>171.47172230270414</v>
      </c>
      <c r="R427" s="8">
        <f>(IFERROR(VLOOKUP($D427,platts!$C$3:$AM$457,soaf_platts!R$1+2,FALSE),VLOOKUP($C427,Lifetime!$A$2:$AK$48,2+soaf_platts!R$1,FALSE)))*$N427</f>
        <v>171.47172230270414</v>
      </c>
      <c r="S427" s="8">
        <f>(IFERROR(VLOOKUP($D427,platts!$C$3:$AM$457,soaf_platts!S$1+2,FALSE),VLOOKUP($C427,Lifetime!$A$2:$AK$48,2+soaf_platts!S$1,FALSE)))*$N427</f>
        <v>171.47172230270414</v>
      </c>
      <c r="T427" s="8">
        <f>(IFERROR(VLOOKUP($D427,platts!$C$3:$AM$457,soaf_platts!T$1+2,FALSE),VLOOKUP($C427,Lifetime!$A$2:$AK$48,2+soaf_platts!T$1,FALSE)))*$N427</f>
        <v>171.47172230270414</v>
      </c>
      <c r="U427" s="8">
        <f>(IFERROR(VLOOKUP($D427,platts!$C$3:$AM$457,soaf_platts!U$1+2,FALSE),VLOOKUP($C427,Lifetime!$A$2:$AK$48,2+soaf_platts!U$1,FALSE)))*$N427</f>
        <v>171.47172230270414</v>
      </c>
      <c r="V427" s="8">
        <f>(IFERROR(VLOOKUP($D427,platts!$C$3:$AM$457,soaf_platts!V$1+2,FALSE),VLOOKUP($C427,Lifetime!$A$2:$AK$48,2+soaf_platts!V$1,FALSE)))*$N427</f>
        <v>171.47172230270414</v>
      </c>
      <c r="W427" s="8">
        <f>(IFERROR(VLOOKUP($D427,platts!$C$3:$AM$457,soaf_platts!W$1+2,FALSE),VLOOKUP($C427,Lifetime!$A$2:$AK$48,2+soaf_platts!W$1,FALSE)))*$N427</f>
        <v>171.47172230270414</v>
      </c>
      <c r="X427" s="8">
        <f>(IFERROR(VLOOKUP($D427,platts!$C$3:$AM$457,soaf_platts!X$1+2,FALSE),VLOOKUP($C427,Lifetime!$A$2:$AK$48,2+soaf_platts!X$1,FALSE)))*$N427</f>
        <v>171.47172230270414</v>
      </c>
      <c r="Y427" s="8">
        <f>(IFERROR(VLOOKUP($D427,platts!$C$3:$AM$457,soaf_platts!Y$1+2,FALSE),VLOOKUP($C427,Lifetime!$A$2:$AK$48,2+soaf_platts!Y$1,FALSE)))*$N427</f>
        <v>171.47172230270414</v>
      </c>
      <c r="Z427" s="8">
        <f>(IFERROR(VLOOKUP($D427,platts!$C$3:$AM$457,soaf_platts!Z$1+2,FALSE),VLOOKUP($C427,Lifetime!$A$2:$AK$48,2+soaf_platts!Z$1,FALSE)))*$N427</f>
        <v>171.47172230270414</v>
      </c>
      <c r="AA427" s="8">
        <f>(IFERROR(VLOOKUP($D427,platts!$C$3:$AM$457,soaf_platts!AA$1+2,FALSE),VLOOKUP($C427,Lifetime!$A$2:$AK$48,2+soaf_platts!AA$1,FALSE)))*$N427</f>
        <v>171.47172230270414</v>
      </c>
      <c r="AB427" s="8">
        <f>(IFERROR(VLOOKUP($D427,platts!$C$3:$AM$457,soaf_platts!AB$1+2,FALSE),VLOOKUP($C427,Lifetime!$A$2:$AK$48,2+soaf_platts!AB$1,FALSE)))*$N427</f>
        <v>171.47172230270414</v>
      </c>
      <c r="AC427" s="8">
        <f>(IFERROR(VLOOKUP($D427,platts!$C$3:$AM$457,soaf_platts!AC$1+2,FALSE),VLOOKUP($C427,Lifetime!$A$2:$AK$48,2+soaf_platts!AC$1,FALSE)))*$N427</f>
        <v>171.47172230270414</v>
      </c>
      <c r="AD427" s="8">
        <f>(IFERROR(VLOOKUP($D427,platts!$C$3:$AM$457,soaf_platts!AD$1+2,FALSE),VLOOKUP($C427,Lifetime!$A$2:$AK$48,2+soaf_platts!AD$1,FALSE)))*$N427</f>
        <v>171.47172230270414</v>
      </c>
      <c r="AE427" s="8">
        <f>(IFERROR(VLOOKUP($D427,platts!$C$3:$AM$457,soaf_platts!AE$1+2,FALSE),VLOOKUP($C427,Lifetime!$A$2:$AK$48,2+soaf_platts!AE$1,FALSE)))*$N427</f>
        <v>171.47172230270414</v>
      </c>
      <c r="AF427" s="8">
        <f>(IFERROR(VLOOKUP($D427,platts!$C$3:$AM$457,soaf_platts!AF$1+2,FALSE),VLOOKUP($C427,Lifetime!$A$2:$AK$48,2+soaf_platts!AF$1,FALSE)))*$N427</f>
        <v>171.47172230270414</v>
      </c>
      <c r="AG427" s="8">
        <f>(IFERROR(VLOOKUP($D427,platts!$C$3:$AM$457,soaf_platts!AG$1+2,FALSE),VLOOKUP($C427,Lifetime!$A$2:$AK$48,2+soaf_platts!AG$1,FALSE)))*$N427</f>
        <v>171.47172230270414</v>
      </c>
      <c r="AH427" s="8">
        <f>(IFERROR(VLOOKUP($D427,platts!$C$3:$AM$457,soaf_platts!AH$1+2,FALSE),VLOOKUP($C427,Lifetime!$A$2:$AK$48,2+soaf_platts!AH$1,FALSE)))*$N427</f>
        <v>171.47172230270414</v>
      </c>
      <c r="AI427" s="8">
        <f>(IFERROR(VLOOKUP($D427,platts!$C$3:$AM$457,soaf_platts!AI$1+2,FALSE),VLOOKUP($C427,Lifetime!$A$2:$AK$48,2+soaf_platts!AI$1,FALSE)))*$N427</f>
        <v>171.47172230270414</v>
      </c>
      <c r="AJ427" s="8">
        <f>(IFERROR(VLOOKUP($D427,platts!$C$3:$AM$457,soaf_platts!AJ$1+2,FALSE),VLOOKUP($C427,Lifetime!$A$2:$AK$48,2+soaf_platts!AJ$1,FALSE)))*$N427</f>
        <v>171.47172230270414</v>
      </c>
      <c r="AK427" s="8">
        <f>(IFERROR(VLOOKUP($D427,platts!$C$3:$AM$457,soaf_platts!AK$1+2,FALSE),VLOOKUP($C427,Lifetime!$A$2:$AK$48,2+soaf_platts!AK$1,FALSE)))*$N427</f>
        <v>171.47172230270414</v>
      </c>
      <c r="AL427" s="8">
        <f>(IFERROR(VLOOKUP($D427,platts!$C$3:$AM$457,soaf_platts!AL$1+2,FALSE),VLOOKUP($C427,Lifetime!$A$2:$AK$48,2+soaf_platts!AL$1,FALSE)))*$N427</f>
        <v>171.47172230270414</v>
      </c>
      <c r="AM427" s="8">
        <f>(IFERROR(VLOOKUP($D427,platts!$C$3:$AM$457,soaf_platts!AM$1+2,FALSE),VLOOKUP($C427,Lifetime!$A$2:$AK$48,2+soaf_platts!AM$1,FALSE)))*$N427</f>
        <v>171.47172230270414</v>
      </c>
      <c r="AN427" s="8">
        <f>(IFERROR(VLOOKUP($D427,platts!$C$3:$AM$457,soaf_platts!AN$1+2,FALSE),VLOOKUP($C427,Lifetime!$A$2:$AK$48,2+soaf_platts!AN$1,FALSE)))*$N427</f>
        <v>171.47172230270414</v>
      </c>
      <c r="AO427" s="8">
        <f>(IFERROR(VLOOKUP($D427,platts!$C$3:$AM$457,soaf_platts!AO$1+2,FALSE),VLOOKUP($C427,Lifetime!$A$2:$AK$48,2+soaf_platts!AO$1,FALSE)))*$N427</f>
        <v>171.47172230270414</v>
      </c>
      <c r="AP427" s="8">
        <f>(IFERROR(VLOOKUP($D427,platts!$C$3:$AM$457,soaf_platts!AP$1+2,FALSE),VLOOKUP($C427,Lifetime!$A$2:$AK$48,2+soaf_platts!AP$1,FALSE)))*$N427</f>
        <v>171.47172230270414</v>
      </c>
      <c r="AQ427" s="8">
        <f>(IFERROR(VLOOKUP($D427,platts!$C$3:$AM$457,soaf_platts!AQ$1+2,FALSE),VLOOKUP($C427,Lifetime!$A$2:$AK$48,2+soaf_platts!AQ$1,FALSE)))*$N427</f>
        <v>171.47172230270414</v>
      </c>
      <c r="AR427" s="8">
        <f>(IFERROR(VLOOKUP($D427,platts!$C$3:$AM$457,soaf_platts!AR$1+2,FALSE),VLOOKUP($C427,Lifetime!$A$2:$AK$48,2+soaf_platts!AR$1,FALSE)))*$N427</f>
        <v>164.21839499659083</v>
      </c>
      <c r="AS427" s="8">
        <f>(IFERROR(VLOOKUP($D427,platts!$C$3:$AM$457,soaf_platts!AS$1+2,FALSE),VLOOKUP($C427,Lifetime!$A$2:$AK$48,2+soaf_platts!AS$1,FALSE)))*$N427</f>
        <v>159.04605751055539</v>
      </c>
      <c r="AT427" s="8">
        <f>(IFERROR(VLOOKUP($D427,platts!$C$3:$AM$457,soaf_platts!AT$1+2,FALSE),VLOOKUP($C427,Lifetime!$A$2:$AK$48,2+soaf_platts!AT$1,FALSE)))*$N427</f>
        <v>156.32452737767005</v>
      </c>
      <c r="AU427" s="8">
        <f>(IFERROR(VLOOKUP($D427,platts!$C$3:$AM$457,soaf_platts!AU$1+2,FALSE),VLOOKUP($C427,Lifetime!$A$2:$AK$48,2+soaf_platts!AU$1,FALSE)))*$N427</f>
        <v>137.18289445729758</v>
      </c>
      <c r="AV427" s="8">
        <f>(IFERROR(VLOOKUP($D427,platts!$C$3:$AM$457,soaf_platts!AV$1+2,FALSE),VLOOKUP($C427,Lifetime!$A$2:$AK$48,2+soaf_platts!AV$1,FALSE)))*$N427</f>
        <v>118.61437655364749</v>
      </c>
      <c r="AW427" s="8">
        <f>(IFERROR(VLOOKUP($D427,platts!$C$3:$AM$457,soaf_platts!AW$1+2,FALSE),VLOOKUP($C427,Lifetime!$A$2:$AK$48,2+soaf_platts!AW$1,FALSE)))*$N427</f>
        <v>42.08053592480465</v>
      </c>
    </row>
    <row r="428" spans="1:49" x14ac:dyDescent="0.25">
      <c r="A428" s="8">
        <v>426</v>
      </c>
      <c r="B428" s="23" t="s">
        <v>49</v>
      </c>
      <c r="C428" s="21" t="s">
        <v>16</v>
      </c>
      <c r="D428" s="8" t="str">
        <f t="shared" si="24"/>
        <v>RO_OCOT</v>
      </c>
      <c r="E428" s="8">
        <f>IFERROR(VLOOKUP(D428,Data_2011!$D:$F,3,FALSE),VLOOKUP($C428,Efficiency!A427:B471,2,FALSE))</f>
        <v>0.37959999999999899</v>
      </c>
      <c r="F428" s="8">
        <f>IFERROR(VLOOKUP(D428,Data_2011!$D:$F,2,FALSE),0)</f>
        <v>4.5666666666669596E-4</v>
      </c>
      <c r="G428" s="8">
        <f t="shared" si="26"/>
        <v>0</v>
      </c>
      <c r="H428" s="8">
        <f t="shared" si="27"/>
        <v>0</v>
      </c>
      <c r="I428" s="8">
        <v>0</v>
      </c>
      <c r="J428" s="8">
        <v>0</v>
      </c>
      <c r="K428" s="8">
        <v>0</v>
      </c>
      <c r="L428" s="8">
        <f>IFERROR(VLOOKUP($D428,platts!$C$3:$AM$457,2,FALSE),0)</f>
        <v>53.96</v>
      </c>
      <c r="M428" s="18">
        <f t="shared" si="25"/>
        <v>-53.96</v>
      </c>
      <c r="N428" s="8">
        <f>VLOOKUP($D428,soaf!$D$2:$E$514,2,FALSE)</f>
        <v>0</v>
      </c>
      <c r="O428" s="8">
        <f>(IFERROR(VLOOKUP($D428,platts!$C$3:$AM$457,soaf_platts!O$1+2,FALSE),VLOOKUP($C428,Lifetime!$A$2:$AK$48,2+soaf_platts!O$1,FALSE)))*$N428</f>
        <v>0</v>
      </c>
      <c r="P428" s="8">
        <f>(IFERROR(VLOOKUP($D428,platts!$C$3:$AM$457,soaf_platts!P$1+2,FALSE),VLOOKUP($C428,Lifetime!$A$2:$AK$48,2+soaf_platts!P$1,FALSE)))*$N428</f>
        <v>0</v>
      </c>
      <c r="Q428" s="8">
        <f>(IFERROR(VLOOKUP($D428,platts!$C$3:$AM$457,soaf_platts!Q$1+2,FALSE),VLOOKUP($C428,Lifetime!$A$2:$AK$48,2+soaf_platts!Q$1,FALSE)))*$N428</f>
        <v>0</v>
      </c>
      <c r="R428" s="8">
        <f>(IFERROR(VLOOKUP($D428,platts!$C$3:$AM$457,soaf_platts!R$1+2,FALSE),VLOOKUP($C428,Lifetime!$A$2:$AK$48,2+soaf_platts!R$1,FALSE)))*$N428</f>
        <v>0</v>
      </c>
      <c r="S428" s="8">
        <f>(IFERROR(VLOOKUP($D428,platts!$C$3:$AM$457,soaf_platts!S$1+2,FALSE),VLOOKUP($C428,Lifetime!$A$2:$AK$48,2+soaf_platts!S$1,FALSE)))*$N428</f>
        <v>0</v>
      </c>
      <c r="T428" s="8">
        <f>(IFERROR(VLOOKUP($D428,platts!$C$3:$AM$457,soaf_platts!T$1+2,FALSE),VLOOKUP($C428,Lifetime!$A$2:$AK$48,2+soaf_platts!T$1,FALSE)))*$N428</f>
        <v>0</v>
      </c>
      <c r="U428" s="8">
        <f>(IFERROR(VLOOKUP($D428,platts!$C$3:$AM$457,soaf_platts!U$1+2,FALSE),VLOOKUP($C428,Lifetime!$A$2:$AK$48,2+soaf_platts!U$1,FALSE)))*$N428</f>
        <v>0</v>
      </c>
      <c r="V428" s="8">
        <f>(IFERROR(VLOOKUP($D428,platts!$C$3:$AM$457,soaf_platts!V$1+2,FALSE),VLOOKUP($C428,Lifetime!$A$2:$AK$48,2+soaf_platts!V$1,FALSE)))*$N428</f>
        <v>0</v>
      </c>
      <c r="W428" s="8">
        <f>(IFERROR(VLOOKUP($D428,platts!$C$3:$AM$457,soaf_platts!W$1+2,FALSE),VLOOKUP($C428,Lifetime!$A$2:$AK$48,2+soaf_platts!W$1,FALSE)))*$N428</f>
        <v>0</v>
      </c>
      <c r="X428" s="8">
        <f>(IFERROR(VLOOKUP($D428,platts!$C$3:$AM$457,soaf_platts!X$1+2,FALSE),VLOOKUP($C428,Lifetime!$A$2:$AK$48,2+soaf_platts!X$1,FALSE)))*$N428</f>
        <v>0</v>
      </c>
      <c r="Y428" s="8">
        <f>(IFERROR(VLOOKUP($D428,platts!$C$3:$AM$457,soaf_platts!Y$1+2,FALSE),VLOOKUP($C428,Lifetime!$A$2:$AK$48,2+soaf_platts!Y$1,FALSE)))*$N428</f>
        <v>0</v>
      </c>
      <c r="Z428" s="8">
        <f>(IFERROR(VLOOKUP($D428,platts!$C$3:$AM$457,soaf_platts!Z$1+2,FALSE),VLOOKUP($C428,Lifetime!$A$2:$AK$48,2+soaf_platts!Z$1,FALSE)))*$N428</f>
        <v>0</v>
      </c>
      <c r="AA428" s="8">
        <f>(IFERROR(VLOOKUP($D428,platts!$C$3:$AM$457,soaf_platts!AA$1+2,FALSE),VLOOKUP($C428,Lifetime!$A$2:$AK$48,2+soaf_platts!AA$1,FALSE)))*$N428</f>
        <v>0</v>
      </c>
      <c r="AB428" s="8">
        <f>(IFERROR(VLOOKUP($D428,platts!$C$3:$AM$457,soaf_platts!AB$1+2,FALSE),VLOOKUP($C428,Lifetime!$A$2:$AK$48,2+soaf_platts!AB$1,FALSE)))*$N428</f>
        <v>0</v>
      </c>
      <c r="AC428" s="8">
        <f>(IFERROR(VLOOKUP($D428,platts!$C$3:$AM$457,soaf_platts!AC$1+2,FALSE),VLOOKUP($C428,Lifetime!$A$2:$AK$48,2+soaf_platts!AC$1,FALSE)))*$N428</f>
        <v>0</v>
      </c>
      <c r="AD428" s="8">
        <f>(IFERROR(VLOOKUP($D428,platts!$C$3:$AM$457,soaf_platts!AD$1+2,FALSE),VLOOKUP($C428,Lifetime!$A$2:$AK$48,2+soaf_platts!AD$1,FALSE)))*$N428</f>
        <v>0</v>
      </c>
      <c r="AE428" s="8">
        <f>(IFERROR(VLOOKUP($D428,platts!$C$3:$AM$457,soaf_platts!AE$1+2,FALSE),VLOOKUP($C428,Lifetime!$A$2:$AK$48,2+soaf_platts!AE$1,FALSE)))*$N428</f>
        <v>0</v>
      </c>
      <c r="AF428" s="8">
        <f>(IFERROR(VLOOKUP($D428,platts!$C$3:$AM$457,soaf_platts!AF$1+2,FALSE),VLOOKUP($C428,Lifetime!$A$2:$AK$48,2+soaf_platts!AF$1,FALSE)))*$N428</f>
        <v>0</v>
      </c>
      <c r="AG428" s="8">
        <f>(IFERROR(VLOOKUP($D428,platts!$C$3:$AM$457,soaf_platts!AG$1+2,FALSE),VLOOKUP($C428,Lifetime!$A$2:$AK$48,2+soaf_platts!AG$1,FALSE)))*$N428</f>
        <v>0</v>
      </c>
      <c r="AH428" s="8">
        <f>(IFERROR(VLOOKUP($D428,platts!$C$3:$AM$457,soaf_platts!AH$1+2,FALSE),VLOOKUP($C428,Lifetime!$A$2:$AK$48,2+soaf_platts!AH$1,FALSE)))*$N428</f>
        <v>0</v>
      </c>
      <c r="AI428" s="8">
        <f>(IFERROR(VLOOKUP($D428,platts!$C$3:$AM$457,soaf_platts!AI$1+2,FALSE),VLOOKUP($C428,Lifetime!$A$2:$AK$48,2+soaf_platts!AI$1,FALSE)))*$N428</f>
        <v>0</v>
      </c>
      <c r="AJ428" s="8">
        <f>(IFERROR(VLOOKUP($D428,platts!$C$3:$AM$457,soaf_platts!AJ$1+2,FALSE),VLOOKUP($C428,Lifetime!$A$2:$AK$48,2+soaf_platts!AJ$1,FALSE)))*$N428</f>
        <v>0</v>
      </c>
      <c r="AK428" s="8">
        <f>(IFERROR(VLOOKUP($D428,platts!$C$3:$AM$457,soaf_platts!AK$1+2,FALSE),VLOOKUP($C428,Lifetime!$A$2:$AK$48,2+soaf_platts!AK$1,FALSE)))*$N428</f>
        <v>0</v>
      </c>
      <c r="AL428" s="8">
        <f>(IFERROR(VLOOKUP($D428,platts!$C$3:$AM$457,soaf_platts!AL$1+2,FALSE),VLOOKUP($C428,Lifetime!$A$2:$AK$48,2+soaf_platts!AL$1,FALSE)))*$N428</f>
        <v>0</v>
      </c>
      <c r="AM428" s="8">
        <f>(IFERROR(VLOOKUP($D428,platts!$C$3:$AM$457,soaf_platts!AM$1+2,FALSE),VLOOKUP($C428,Lifetime!$A$2:$AK$48,2+soaf_platts!AM$1,FALSE)))*$N428</f>
        <v>0</v>
      </c>
      <c r="AN428" s="8">
        <f>(IFERROR(VLOOKUP($D428,platts!$C$3:$AM$457,soaf_platts!AN$1+2,FALSE),VLOOKUP($C428,Lifetime!$A$2:$AK$48,2+soaf_platts!AN$1,FALSE)))*$N428</f>
        <v>0</v>
      </c>
      <c r="AO428" s="8">
        <f>(IFERROR(VLOOKUP($D428,platts!$C$3:$AM$457,soaf_platts!AO$1+2,FALSE),VLOOKUP($C428,Lifetime!$A$2:$AK$48,2+soaf_platts!AO$1,FALSE)))*$N428</f>
        <v>0</v>
      </c>
      <c r="AP428" s="8">
        <f>(IFERROR(VLOOKUP($D428,platts!$C$3:$AM$457,soaf_platts!AP$1+2,FALSE),VLOOKUP($C428,Lifetime!$A$2:$AK$48,2+soaf_platts!AP$1,FALSE)))*$N428</f>
        <v>0</v>
      </c>
      <c r="AQ428" s="8">
        <f>(IFERROR(VLOOKUP($D428,platts!$C$3:$AM$457,soaf_platts!AQ$1+2,FALSE),VLOOKUP($C428,Lifetime!$A$2:$AK$48,2+soaf_platts!AQ$1,FALSE)))*$N428</f>
        <v>0</v>
      </c>
      <c r="AR428" s="8">
        <f>(IFERROR(VLOOKUP($D428,platts!$C$3:$AM$457,soaf_platts!AR$1+2,FALSE),VLOOKUP($C428,Lifetime!$A$2:$AK$48,2+soaf_platts!AR$1,FALSE)))*$N428</f>
        <v>0</v>
      </c>
      <c r="AS428" s="8">
        <f>(IFERROR(VLOOKUP($D428,platts!$C$3:$AM$457,soaf_platts!AS$1+2,FALSE),VLOOKUP($C428,Lifetime!$A$2:$AK$48,2+soaf_platts!AS$1,FALSE)))*$N428</f>
        <v>0</v>
      </c>
      <c r="AT428" s="8">
        <f>(IFERROR(VLOOKUP($D428,platts!$C$3:$AM$457,soaf_platts!AT$1+2,FALSE),VLOOKUP($C428,Lifetime!$A$2:$AK$48,2+soaf_platts!AT$1,FALSE)))*$N428</f>
        <v>0</v>
      </c>
      <c r="AU428" s="8">
        <f>(IFERROR(VLOOKUP($D428,platts!$C$3:$AM$457,soaf_platts!AU$1+2,FALSE),VLOOKUP($C428,Lifetime!$A$2:$AK$48,2+soaf_platts!AU$1,FALSE)))*$N428</f>
        <v>0</v>
      </c>
      <c r="AV428" s="8">
        <f>(IFERROR(VLOOKUP($D428,platts!$C$3:$AM$457,soaf_platts!AV$1+2,FALSE),VLOOKUP($C428,Lifetime!$A$2:$AK$48,2+soaf_platts!AV$1,FALSE)))*$N428</f>
        <v>0</v>
      </c>
      <c r="AW428" s="8">
        <f>(IFERROR(VLOOKUP($D428,platts!$C$3:$AM$457,soaf_platts!AW$1+2,FALSE),VLOOKUP($C428,Lifetime!$A$2:$AK$48,2+soaf_platts!AW$1,FALSE)))*$N428</f>
        <v>0</v>
      </c>
    </row>
    <row r="429" spans="1:49" x14ac:dyDescent="0.25">
      <c r="A429" s="8">
        <v>427</v>
      </c>
      <c r="B429" s="23" t="s">
        <v>49</v>
      </c>
      <c r="C429" s="21" t="s">
        <v>17</v>
      </c>
      <c r="D429" s="8" t="str">
        <f t="shared" si="24"/>
        <v>RO_OilSteam</v>
      </c>
      <c r="E429" s="8">
        <f>IFERROR(VLOOKUP(D429,Data_2011!$D:$F,3,FALSE),VLOOKUP($C429,Efficiency!A428:B472,2,FALSE))</f>
        <v>0.40252499999999902</v>
      </c>
      <c r="F429" s="8">
        <f>IFERROR(VLOOKUP(D429,Data_2011!$D:$F,2,FALSE),0)</f>
        <v>2.8886904761904697E-4</v>
      </c>
      <c r="G429" s="8">
        <f t="shared" si="26"/>
        <v>0</v>
      </c>
      <c r="H429" s="8">
        <f t="shared" si="27"/>
        <v>0</v>
      </c>
      <c r="I429" s="8">
        <v>0</v>
      </c>
      <c r="J429" s="8">
        <v>0</v>
      </c>
      <c r="K429" s="8">
        <v>0</v>
      </c>
      <c r="L429" s="8">
        <f>IFERROR(VLOOKUP($D429,platts!$C$3:$AM$457,2,FALSE),0)</f>
        <v>1333</v>
      </c>
      <c r="M429" s="18">
        <f t="shared" si="25"/>
        <v>-1333</v>
      </c>
      <c r="N429" s="8">
        <f>VLOOKUP($D429,soaf!$D$2:$E$514,2,FALSE)</f>
        <v>0</v>
      </c>
      <c r="O429" s="8">
        <f>(IFERROR(VLOOKUP($D429,platts!$C$3:$AM$457,soaf_platts!O$1+2,FALSE),VLOOKUP($C429,Lifetime!$A$2:$AK$48,2+soaf_platts!O$1,FALSE)))*$N429</f>
        <v>0</v>
      </c>
      <c r="P429" s="8">
        <f>(IFERROR(VLOOKUP($D429,platts!$C$3:$AM$457,soaf_platts!P$1+2,FALSE),VLOOKUP($C429,Lifetime!$A$2:$AK$48,2+soaf_platts!P$1,FALSE)))*$N429</f>
        <v>0</v>
      </c>
      <c r="Q429" s="8">
        <f>(IFERROR(VLOOKUP($D429,platts!$C$3:$AM$457,soaf_platts!Q$1+2,FALSE),VLOOKUP($C429,Lifetime!$A$2:$AK$48,2+soaf_platts!Q$1,FALSE)))*$N429</f>
        <v>0</v>
      </c>
      <c r="R429" s="8">
        <f>(IFERROR(VLOOKUP($D429,platts!$C$3:$AM$457,soaf_platts!R$1+2,FALSE),VLOOKUP($C429,Lifetime!$A$2:$AK$48,2+soaf_platts!R$1,FALSE)))*$N429</f>
        <v>0</v>
      </c>
      <c r="S429" s="8">
        <f>(IFERROR(VLOOKUP($D429,platts!$C$3:$AM$457,soaf_platts!S$1+2,FALSE),VLOOKUP($C429,Lifetime!$A$2:$AK$48,2+soaf_platts!S$1,FALSE)))*$N429</f>
        <v>0</v>
      </c>
      <c r="T429" s="8">
        <f>(IFERROR(VLOOKUP($D429,platts!$C$3:$AM$457,soaf_platts!T$1+2,FALSE),VLOOKUP($C429,Lifetime!$A$2:$AK$48,2+soaf_platts!T$1,FALSE)))*$N429</f>
        <v>0</v>
      </c>
      <c r="U429" s="8">
        <f>(IFERROR(VLOOKUP($D429,platts!$C$3:$AM$457,soaf_platts!U$1+2,FALSE),VLOOKUP($C429,Lifetime!$A$2:$AK$48,2+soaf_platts!U$1,FALSE)))*$N429</f>
        <v>0</v>
      </c>
      <c r="V429" s="8">
        <f>(IFERROR(VLOOKUP($D429,platts!$C$3:$AM$457,soaf_platts!V$1+2,FALSE),VLOOKUP($C429,Lifetime!$A$2:$AK$48,2+soaf_platts!V$1,FALSE)))*$N429</f>
        <v>0</v>
      </c>
      <c r="W429" s="8">
        <f>(IFERROR(VLOOKUP($D429,platts!$C$3:$AM$457,soaf_platts!W$1+2,FALSE),VLOOKUP($C429,Lifetime!$A$2:$AK$48,2+soaf_platts!W$1,FALSE)))*$N429</f>
        <v>0</v>
      </c>
      <c r="X429" s="8">
        <f>(IFERROR(VLOOKUP($D429,platts!$C$3:$AM$457,soaf_platts!X$1+2,FALSE),VLOOKUP($C429,Lifetime!$A$2:$AK$48,2+soaf_platts!X$1,FALSE)))*$N429</f>
        <v>0</v>
      </c>
      <c r="Y429" s="8">
        <f>(IFERROR(VLOOKUP($D429,platts!$C$3:$AM$457,soaf_platts!Y$1+2,FALSE),VLOOKUP($C429,Lifetime!$A$2:$AK$48,2+soaf_platts!Y$1,FALSE)))*$N429</f>
        <v>0</v>
      </c>
      <c r="Z429" s="8">
        <f>(IFERROR(VLOOKUP($D429,platts!$C$3:$AM$457,soaf_platts!Z$1+2,FALSE),VLOOKUP($C429,Lifetime!$A$2:$AK$48,2+soaf_platts!Z$1,FALSE)))*$N429</f>
        <v>0</v>
      </c>
      <c r="AA429" s="8">
        <f>(IFERROR(VLOOKUP($D429,platts!$C$3:$AM$457,soaf_platts!AA$1+2,FALSE),VLOOKUP($C429,Lifetime!$A$2:$AK$48,2+soaf_platts!AA$1,FALSE)))*$N429</f>
        <v>0</v>
      </c>
      <c r="AB429" s="8">
        <f>(IFERROR(VLOOKUP($D429,platts!$C$3:$AM$457,soaf_platts!AB$1+2,FALSE),VLOOKUP($C429,Lifetime!$A$2:$AK$48,2+soaf_platts!AB$1,FALSE)))*$N429</f>
        <v>0</v>
      </c>
      <c r="AC429" s="8">
        <f>(IFERROR(VLOOKUP($D429,platts!$C$3:$AM$457,soaf_platts!AC$1+2,FALSE),VLOOKUP($C429,Lifetime!$A$2:$AK$48,2+soaf_platts!AC$1,FALSE)))*$N429</f>
        <v>0</v>
      </c>
      <c r="AD429" s="8">
        <f>(IFERROR(VLOOKUP($D429,platts!$C$3:$AM$457,soaf_platts!AD$1+2,FALSE),VLOOKUP($C429,Lifetime!$A$2:$AK$48,2+soaf_platts!AD$1,FALSE)))*$N429</f>
        <v>0</v>
      </c>
      <c r="AE429" s="8">
        <f>(IFERROR(VLOOKUP($D429,platts!$C$3:$AM$457,soaf_platts!AE$1+2,FALSE),VLOOKUP($C429,Lifetime!$A$2:$AK$48,2+soaf_platts!AE$1,FALSE)))*$N429</f>
        <v>0</v>
      </c>
      <c r="AF429" s="8">
        <f>(IFERROR(VLOOKUP($D429,platts!$C$3:$AM$457,soaf_platts!AF$1+2,FALSE),VLOOKUP($C429,Lifetime!$A$2:$AK$48,2+soaf_platts!AF$1,FALSE)))*$N429</f>
        <v>0</v>
      </c>
      <c r="AG429" s="8">
        <f>(IFERROR(VLOOKUP($D429,platts!$C$3:$AM$457,soaf_platts!AG$1+2,FALSE),VLOOKUP($C429,Lifetime!$A$2:$AK$48,2+soaf_platts!AG$1,FALSE)))*$N429</f>
        <v>0</v>
      </c>
      <c r="AH429" s="8">
        <f>(IFERROR(VLOOKUP($D429,platts!$C$3:$AM$457,soaf_platts!AH$1+2,FALSE),VLOOKUP($C429,Lifetime!$A$2:$AK$48,2+soaf_platts!AH$1,FALSE)))*$N429</f>
        <v>0</v>
      </c>
      <c r="AI429" s="8">
        <f>(IFERROR(VLOOKUP($D429,platts!$C$3:$AM$457,soaf_platts!AI$1+2,FALSE),VLOOKUP($C429,Lifetime!$A$2:$AK$48,2+soaf_platts!AI$1,FALSE)))*$N429</f>
        <v>0</v>
      </c>
      <c r="AJ429" s="8">
        <f>(IFERROR(VLOOKUP($D429,platts!$C$3:$AM$457,soaf_platts!AJ$1+2,FALSE),VLOOKUP($C429,Lifetime!$A$2:$AK$48,2+soaf_platts!AJ$1,FALSE)))*$N429</f>
        <v>0</v>
      </c>
      <c r="AK429" s="8">
        <f>(IFERROR(VLOOKUP($D429,platts!$C$3:$AM$457,soaf_platts!AK$1+2,FALSE),VLOOKUP($C429,Lifetime!$A$2:$AK$48,2+soaf_platts!AK$1,FALSE)))*$N429</f>
        <v>0</v>
      </c>
      <c r="AL429" s="8">
        <f>(IFERROR(VLOOKUP($D429,platts!$C$3:$AM$457,soaf_platts!AL$1+2,FALSE),VLOOKUP($C429,Lifetime!$A$2:$AK$48,2+soaf_platts!AL$1,FALSE)))*$N429</f>
        <v>0</v>
      </c>
      <c r="AM429" s="8">
        <f>(IFERROR(VLOOKUP($D429,platts!$C$3:$AM$457,soaf_platts!AM$1+2,FALSE),VLOOKUP($C429,Lifetime!$A$2:$AK$48,2+soaf_platts!AM$1,FALSE)))*$N429</f>
        <v>0</v>
      </c>
      <c r="AN429" s="8">
        <f>(IFERROR(VLOOKUP($D429,platts!$C$3:$AM$457,soaf_platts!AN$1+2,FALSE),VLOOKUP($C429,Lifetime!$A$2:$AK$48,2+soaf_platts!AN$1,FALSE)))*$N429</f>
        <v>0</v>
      </c>
      <c r="AO429" s="8">
        <f>(IFERROR(VLOOKUP($D429,platts!$C$3:$AM$457,soaf_platts!AO$1+2,FALSE),VLOOKUP($C429,Lifetime!$A$2:$AK$48,2+soaf_platts!AO$1,FALSE)))*$N429</f>
        <v>0</v>
      </c>
      <c r="AP429" s="8">
        <f>(IFERROR(VLOOKUP($D429,platts!$C$3:$AM$457,soaf_platts!AP$1+2,FALSE),VLOOKUP($C429,Lifetime!$A$2:$AK$48,2+soaf_platts!AP$1,FALSE)))*$N429</f>
        <v>0</v>
      </c>
      <c r="AQ429" s="8">
        <f>(IFERROR(VLOOKUP($D429,platts!$C$3:$AM$457,soaf_platts!AQ$1+2,FALSE),VLOOKUP($C429,Lifetime!$A$2:$AK$48,2+soaf_platts!AQ$1,FALSE)))*$N429</f>
        <v>0</v>
      </c>
      <c r="AR429" s="8">
        <f>(IFERROR(VLOOKUP($D429,platts!$C$3:$AM$457,soaf_platts!AR$1+2,FALSE),VLOOKUP($C429,Lifetime!$A$2:$AK$48,2+soaf_platts!AR$1,FALSE)))*$N429</f>
        <v>0</v>
      </c>
      <c r="AS429" s="8">
        <f>(IFERROR(VLOOKUP($D429,platts!$C$3:$AM$457,soaf_platts!AS$1+2,FALSE),VLOOKUP($C429,Lifetime!$A$2:$AK$48,2+soaf_platts!AS$1,FALSE)))*$N429</f>
        <v>0</v>
      </c>
      <c r="AT429" s="8">
        <f>(IFERROR(VLOOKUP($D429,platts!$C$3:$AM$457,soaf_platts!AT$1+2,FALSE),VLOOKUP($C429,Lifetime!$A$2:$AK$48,2+soaf_platts!AT$1,FALSE)))*$N429</f>
        <v>0</v>
      </c>
      <c r="AU429" s="8">
        <f>(IFERROR(VLOOKUP($D429,platts!$C$3:$AM$457,soaf_platts!AU$1+2,FALSE),VLOOKUP($C429,Lifetime!$A$2:$AK$48,2+soaf_platts!AU$1,FALSE)))*$N429</f>
        <v>0</v>
      </c>
      <c r="AV429" s="8">
        <f>(IFERROR(VLOOKUP($D429,platts!$C$3:$AM$457,soaf_platts!AV$1+2,FALSE),VLOOKUP($C429,Lifetime!$A$2:$AK$48,2+soaf_platts!AV$1,FALSE)))*$N429</f>
        <v>0</v>
      </c>
      <c r="AW429" s="8">
        <f>(IFERROR(VLOOKUP($D429,platts!$C$3:$AM$457,soaf_platts!AW$1+2,FALSE),VLOOKUP($C429,Lifetime!$A$2:$AK$48,2+soaf_platts!AW$1,FALSE)))*$N429</f>
        <v>0</v>
      </c>
    </row>
    <row r="430" spans="1:49" x14ac:dyDescent="0.25">
      <c r="A430" s="8">
        <v>428</v>
      </c>
      <c r="B430" s="23" t="s">
        <v>49</v>
      </c>
      <c r="C430" s="21" t="s">
        <v>991</v>
      </c>
      <c r="D430" s="8" t="str">
        <f t="shared" si="24"/>
        <v>RO_Other</v>
      </c>
      <c r="E430" s="8" t="e">
        <f>IFERROR(VLOOKUP(D430,Data_2011!$D:$F,3,FALSE),VLOOKUP($C430,Efficiency!A429:B473,2,FALSE))</f>
        <v>#N/A</v>
      </c>
      <c r="F430" s="8">
        <f>IFERROR(VLOOKUP(D430,Data_2011!$D:$F,2,FALSE),0)</f>
        <v>0</v>
      </c>
      <c r="G430" s="8">
        <f t="shared" si="26"/>
        <v>0</v>
      </c>
      <c r="H430" s="8">
        <f t="shared" si="27"/>
        <v>0</v>
      </c>
      <c r="I430" s="8">
        <v>0</v>
      </c>
      <c r="J430" s="8">
        <v>0</v>
      </c>
      <c r="K430" s="8">
        <v>0</v>
      </c>
      <c r="L430" s="8">
        <f>IFERROR(VLOOKUP($D430,platts!$C$3:$AM$457,2,FALSE),0)</f>
        <v>0</v>
      </c>
      <c r="M430" s="18">
        <f t="shared" si="25"/>
        <v>1826.8960000000002</v>
      </c>
      <c r="N430" s="8">
        <f>VLOOKUP($D430,soaf!$D$2:$E$514,2,FALSE)</f>
        <v>1826.8960000000002</v>
      </c>
      <c r="O430" s="8">
        <f>(IFERROR(VLOOKUP($D430,platts!$C$3:$AM$457,soaf_platts!O$1+2,FALSE),VLOOKUP($C430,Lifetime!$A$2:$AK$48,2+soaf_platts!O$1,FALSE)))*$N430</f>
        <v>1826.8960000000002</v>
      </c>
      <c r="P430" s="8">
        <f>(IFERROR(VLOOKUP($D430,platts!$C$3:$AM$457,soaf_platts!P$1+2,FALSE),VLOOKUP($C430,Lifetime!$A$2:$AK$48,2+soaf_platts!P$1,FALSE)))*$N430</f>
        <v>1644.2064000000003</v>
      </c>
      <c r="Q430" s="8">
        <f>(IFERROR(VLOOKUP($D430,platts!$C$3:$AM$457,soaf_platts!Q$1+2,FALSE),VLOOKUP($C430,Lifetime!$A$2:$AK$48,2+soaf_platts!Q$1,FALSE)))*$N430</f>
        <v>1461.5168000000003</v>
      </c>
      <c r="R430" s="8">
        <f>(IFERROR(VLOOKUP($D430,platts!$C$3:$AM$457,soaf_platts!R$1+2,FALSE),VLOOKUP($C430,Lifetime!$A$2:$AK$48,2+soaf_platts!R$1,FALSE)))*$N430</f>
        <v>1278.8271999999999</v>
      </c>
      <c r="S430" s="8">
        <f>(IFERROR(VLOOKUP($D430,platts!$C$3:$AM$457,soaf_platts!S$1+2,FALSE),VLOOKUP($C430,Lifetime!$A$2:$AK$48,2+soaf_platts!S$1,FALSE)))*$N430</f>
        <v>1096.1376</v>
      </c>
      <c r="T430" s="8">
        <f>(IFERROR(VLOOKUP($D430,platts!$C$3:$AM$457,soaf_platts!T$1+2,FALSE),VLOOKUP($C430,Lifetime!$A$2:$AK$48,2+soaf_platts!T$1,FALSE)))*$N430</f>
        <v>913.44800000000009</v>
      </c>
      <c r="U430" s="8">
        <f>(IFERROR(VLOOKUP($D430,platts!$C$3:$AM$457,soaf_platts!U$1+2,FALSE),VLOOKUP($C430,Lifetime!$A$2:$AK$48,2+soaf_platts!U$1,FALSE)))*$N430</f>
        <v>730.75840000000017</v>
      </c>
      <c r="V430" s="8">
        <f>(IFERROR(VLOOKUP($D430,platts!$C$3:$AM$457,soaf_platts!V$1+2,FALSE),VLOOKUP($C430,Lifetime!$A$2:$AK$48,2+soaf_platts!V$1,FALSE)))*$N430</f>
        <v>548.06880000000001</v>
      </c>
      <c r="W430" s="8">
        <f>(IFERROR(VLOOKUP($D430,platts!$C$3:$AM$457,soaf_platts!W$1+2,FALSE),VLOOKUP($C430,Lifetime!$A$2:$AK$48,2+soaf_platts!W$1,FALSE)))*$N430</f>
        <v>365.37920000000008</v>
      </c>
      <c r="X430" s="8">
        <f>(IFERROR(VLOOKUP($D430,platts!$C$3:$AM$457,soaf_platts!X$1+2,FALSE),VLOOKUP($C430,Lifetime!$A$2:$AK$48,2+soaf_platts!X$1,FALSE)))*$N430</f>
        <v>182.68960000000004</v>
      </c>
      <c r="Y430" s="8">
        <f>(IFERROR(VLOOKUP($D430,platts!$C$3:$AM$457,soaf_platts!Y$1+2,FALSE),VLOOKUP($C430,Lifetime!$A$2:$AK$48,2+soaf_platts!Y$1,FALSE)))*$N430</f>
        <v>0</v>
      </c>
      <c r="Z430" s="8">
        <f>(IFERROR(VLOOKUP($D430,platts!$C$3:$AM$457,soaf_platts!Z$1+2,FALSE),VLOOKUP($C430,Lifetime!$A$2:$AK$48,2+soaf_platts!Z$1,FALSE)))*$N430</f>
        <v>0</v>
      </c>
      <c r="AA430" s="8">
        <f>(IFERROR(VLOOKUP($D430,platts!$C$3:$AM$457,soaf_platts!AA$1+2,FALSE),VLOOKUP($C430,Lifetime!$A$2:$AK$48,2+soaf_platts!AA$1,FALSE)))*$N430</f>
        <v>0</v>
      </c>
      <c r="AB430" s="8">
        <f>(IFERROR(VLOOKUP($D430,platts!$C$3:$AM$457,soaf_platts!AB$1+2,FALSE),VLOOKUP($C430,Lifetime!$A$2:$AK$48,2+soaf_platts!AB$1,FALSE)))*$N430</f>
        <v>0</v>
      </c>
      <c r="AC430" s="8">
        <f>(IFERROR(VLOOKUP($D430,platts!$C$3:$AM$457,soaf_platts!AC$1+2,FALSE),VLOOKUP($C430,Lifetime!$A$2:$AK$48,2+soaf_platts!AC$1,FALSE)))*$N430</f>
        <v>0</v>
      </c>
      <c r="AD430" s="8">
        <f>(IFERROR(VLOOKUP($D430,platts!$C$3:$AM$457,soaf_platts!AD$1+2,FALSE),VLOOKUP($C430,Lifetime!$A$2:$AK$48,2+soaf_platts!AD$1,FALSE)))*$N430</f>
        <v>0</v>
      </c>
      <c r="AE430" s="8">
        <f>(IFERROR(VLOOKUP($D430,platts!$C$3:$AM$457,soaf_platts!AE$1+2,FALSE),VLOOKUP($C430,Lifetime!$A$2:$AK$48,2+soaf_platts!AE$1,FALSE)))*$N430</f>
        <v>0</v>
      </c>
      <c r="AF430" s="8">
        <f>(IFERROR(VLOOKUP($D430,platts!$C$3:$AM$457,soaf_platts!AF$1+2,FALSE),VLOOKUP($C430,Lifetime!$A$2:$AK$48,2+soaf_platts!AF$1,FALSE)))*$N430</f>
        <v>0</v>
      </c>
      <c r="AG430" s="8">
        <f>(IFERROR(VLOOKUP($D430,platts!$C$3:$AM$457,soaf_platts!AG$1+2,FALSE),VLOOKUP($C430,Lifetime!$A$2:$AK$48,2+soaf_platts!AG$1,FALSE)))*$N430</f>
        <v>0</v>
      </c>
      <c r="AH430" s="8">
        <f>(IFERROR(VLOOKUP($D430,platts!$C$3:$AM$457,soaf_platts!AH$1+2,FALSE),VLOOKUP($C430,Lifetime!$A$2:$AK$48,2+soaf_platts!AH$1,FALSE)))*$N430</f>
        <v>0</v>
      </c>
      <c r="AI430" s="8">
        <f>(IFERROR(VLOOKUP($D430,platts!$C$3:$AM$457,soaf_platts!AI$1+2,FALSE),VLOOKUP($C430,Lifetime!$A$2:$AK$48,2+soaf_platts!AI$1,FALSE)))*$N430</f>
        <v>0</v>
      </c>
      <c r="AJ430" s="8">
        <f>(IFERROR(VLOOKUP($D430,platts!$C$3:$AM$457,soaf_platts!AJ$1+2,FALSE),VLOOKUP($C430,Lifetime!$A$2:$AK$48,2+soaf_platts!AJ$1,FALSE)))*$N430</f>
        <v>0</v>
      </c>
      <c r="AK430" s="8">
        <f>(IFERROR(VLOOKUP($D430,platts!$C$3:$AM$457,soaf_platts!AK$1+2,FALSE),VLOOKUP($C430,Lifetime!$A$2:$AK$48,2+soaf_platts!AK$1,FALSE)))*$N430</f>
        <v>0</v>
      </c>
      <c r="AL430" s="8">
        <f>(IFERROR(VLOOKUP($D430,platts!$C$3:$AM$457,soaf_platts!AL$1+2,FALSE),VLOOKUP($C430,Lifetime!$A$2:$AK$48,2+soaf_platts!AL$1,FALSE)))*$N430</f>
        <v>0</v>
      </c>
      <c r="AM430" s="8">
        <f>(IFERROR(VLOOKUP($D430,platts!$C$3:$AM$457,soaf_platts!AM$1+2,FALSE),VLOOKUP($C430,Lifetime!$A$2:$AK$48,2+soaf_platts!AM$1,FALSE)))*$N430</f>
        <v>0</v>
      </c>
      <c r="AN430" s="8">
        <f>(IFERROR(VLOOKUP($D430,platts!$C$3:$AM$457,soaf_platts!AN$1+2,FALSE),VLOOKUP($C430,Lifetime!$A$2:$AK$48,2+soaf_platts!AN$1,FALSE)))*$N430</f>
        <v>0</v>
      </c>
      <c r="AO430" s="8">
        <f>(IFERROR(VLOOKUP($D430,platts!$C$3:$AM$457,soaf_platts!AO$1+2,FALSE),VLOOKUP($C430,Lifetime!$A$2:$AK$48,2+soaf_platts!AO$1,FALSE)))*$N430</f>
        <v>0</v>
      </c>
      <c r="AP430" s="8">
        <f>(IFERROR(VLOOKUP($D430,platts!$C$3:$AM$457,soaf_platts!AP$1+2,FALSE),VLOOKUP($C430,Lifetime!$A$2:$AK$48,2+soaf_platts!AP$1,FALSE)))*$N430</f>
        <v>0</v>
      </c>
      <c r="AQ430" s="8">
        <f>(IFERROR(VLOOKUP($D430,platts!$C$3:$AM$457,soaf_platts!AQ$1+2,FALSE),VLOOKUP($C430,Lifetime!$A$2:$AK$48,2+soaf_platts!AQ$1,FALSE)))*$N430</f>
        <v>0</v>
      </c>
      <c r="AR430" s="8">
        <f>(IFERROR(VLOOKUP($D430,platts!$C$3:$AM$457,soaf_platts!AR$1+2,FALSE),VLOOKUP($C430,Lifetime!$A$2:$AK$48,2+soaf_platts!AR$1,FALSE)))*$N430</f>
        <v>0</v>
      </c>
      <c r="AS430" s="8">
        <f>(IFERROR(VLOOKUP($D430,platts!$C$3:$AM$457,soaf_platts!AS$1+2,FALSE),VLOOKUP($C430,Lifetime!$A$2:$AK$48,2+soaf_platts!AS$1,FALSE)))*$N430</f>
        <v>0</v>
      </c>
      <c r="AT430" s="8">
        <f>(IFERROR(VLOOKUP($D430,platts!$C$3:$AM$457,soaf_platts!AT$1+2,FALSE),VLOOKUP($C430,Lifetime!$A$2:$AK$48,2+soaf_platts!AT$1,FALSE)))*$N430</f>
        <v>0</v>
      </c>
      <c r="AU430" s="8">
        <f>(IFERROR(VLOOKUP($D430,platts!$C$3:$AM$457,soaf_platts!AU$1+2,FALSE),VLOOKUP($C430,Lifetime!$A$2:$AK$48,2+soaf_platts!AU$1,FALSE)))*$N430</f>
        <v>0</v>
      </c>
      <c r="AV430" s="8">
        <f>(IFERROR(VLOOKUP($D430,platts!$C$3:$AM$457,soaf_platts!AV$1+2,FALSE),VLOOKUP($C430,Lifetime!$A$2:$AK$48,2+soaf_platts!AV$1,FALSE)))*$N430</f>
        <v>0</v>
      </c>
      <c r="AW430" s="8">
        <f>(IFERROR(VLOOKUP($D430,platts!$C$3:$AM$457,soaf_platts!AW$1+2,FALSE),VLOOKUP($C430,Lifetime!$A$2:$AK$48,2+soaf_platts!AW$1,FALSE)))*$N430</f>
        <v>0</v>
      </c>
    </row>
    <row r="431" spans="1:49" x14ac:dyDescent="0.25">
      <c r="A431" s="8">
        <v>429</v>
      </c>
      <c r="B431" s="23" t="s">
        <v>49</v>
      </c>
      <c r="C431" s="21" t="s">
        <v>6</v>
      </c>
      <c r="D431" s="8" t="str">
        <f t="shared" si="24"/>
        <v>RO_PSP</v>
      </c>
      <c r="E431" s="8">
        <f>IFERROR(VLOOKUP(D431,Data_2011!$D:$F,3,FALSE),VLOOKUP($C431,Efficiency!A430:B474,2,FALSE))</f>
        <v>0.75</v>
      </c>
      <c r="F431" s="8">
        <f>IFERROR(VLOOKUP(D431,Data_2011!$D:$F,2,FALSE),0)</f>
        <v>0</v>
      </c>
      <c r="G431" s="8">
        <f t="shared" si="26"/>
        <v>1</v>
      </c>
      <c r="H431" s="8">
        <f t="shared" si="27"/>
        <v>8</v>
      </c>
      <c r="I431" s="8">
        <v>0</v>
      </c>
      <c r="J431" s="8">
        <v>0</v>
      </c>
      <c r="K431" s="8">
        <v>0</v>
      </c>
      <c r="L431" s="8">
        <f>IFERROR(VLOOKUP($D431,platts!$C$3:$AM$457,2,FALSE),0)</f>
        <v>0</v>
      </c>
      <c r="M431" s="18">
        <f t="shared" si="25"/>
        <v>0</v>
      </c>
      <c r="N431" s="8">
        <f>VLOOKUP($D431,soaf!$D$2:$E$514,2,FALSE)</f>
        <v>0</v>
      </c>
      <c r="O431" s="8">
        <f>(IFERROR(VLOOKUP($D431,platts!$C$3:$AM$457,soaf_platts!O$1+2,FALSE),VLOOKUP($C431,Lifetime!$A$2:$AK$48,2+soaf_platts!O$1,FALSE)))*$N431</f>
        <v>0</v>
      </c>
      <c r="P431" s="8">
        <f>(IFERROR(VLOOKUP($D431,platts!$C$3:$AM$457,soaf_platts!P$1+2,FALSE),VLOOKUP($C431,Lifetime!$A$2:$AK$48,2+soaf_platts!P$1,FALSE)))*$N431</f>
        <v>0</v>
      </c>
      <c r="Q431" s="8">
        <f>(IFERROR(VLOOKUP($D431,platts!$C$3:$AM$457,soaf_platts!Q$1+2,FALSE),VLOOKUP($C431,Lifetime!$A$2:$AK$48,2+soaf_platts!Q$1,FALSE)))*$N431</f>
        <v>0</v>
      </c>
      <c r="R431" s="8">
        <f>(IFERROR(VLOOKUP($D431,platts!$C$3:$AM$457,soaf_platts!R$1+2,FALSE),VLOOKUP($C431,Lifetime!$A$2:$AK$48,2+soaf_platts!R$1,FALSE)))*$N431</f>
        <v>0</v>
      </c>
      <c r="S431" s="8">
        <f>(IFERROR(VLOOKUP($D431,platts!$C$3:$AM$457,soaf_platts!S$1+2,FALSE),VLOOKUP($C431,Lifetime!$A$2:$AK$48,2+soaf_platts!S$1,FALSE)))*$N431</f>
        <v>0</v>
      </c>
      <c r="T431" s="8">
        <f>(IFERROR(VLOOKUP($D431,platts!$C$3:$AM$457,soaf_platts!T$1+2,FALSE),VLOOKUP($C431,Lifetime!$A$2:$AK$48,2+soaf_platts!T$1,FALSE)))*$N431</f>
        <v>0</v>
      </c>
      <c r="U431" s="8">
        <f>(IFERROR(VLOOKUP($D431,platts!$C$3:$AM$457,soaf_platts!U$1+2,FALSE),VLOOKUP($C431,Lifetime!$A$2:$AK$48,2+soaf_platts!U$1,FALSE)))*$N431</f>
        <v>0</v>
      </c>
      <c r="V431" s="8">
        <f>(IFERROR(VLOOKUP($D431,platts!$C$3:$AM$457,soaf_platts!V$1+2,FALSE),VLOOKUP($C431,Lifetime!$A$2:$AK$48,2+soaf_platts!V$1,FALSE)))*$N431</f>
        <v>0</v>
      </c>
      <c r="W431" s="8">
        <f>(IFERROR(VLOOKUP($D431,platts!$C$3:$AM$457,soaf_platts!W$1+2,FALSE),VLOOKUP($C431,Lifetime!$A$2:$AK$48,2+soaf_platts!W$1,FALSE)))*$N431</f>
        <v>0</v>
      </c>
      <c r="X431" s="8">
        <f>(IFERROR(VLOOKUP($D431,platts!$C$3:$AM$457,soaf_platts!X$1+2,FALSE),VLOOKUP($C431,Lifetime!$A$2:$AK$48,2+soaf_platts!X$1,FALSE)))*$N431</f>
        <v>0</v>
      </c>
      <c r="Y431" s="8">
        <f>(IFERROR(VLOOKUP($D431,platts!$C$3:$AM$457,soaf_platts!Y$1+2,FALSE),VLOOKUP($C431,Lifetime!$A$2:$AK$48,2+soaf_platts!Y$1,FALSE)))*$N431</f>
        <v>0</v>
      </c>
      <c r="Z431" s="8">
        <f>(IFERROR(VLOOKUP($D431,platts!$C$3:$AM$457,soaf_platts!Z$1+2,FALSE),VLOOKUP($C431,Lifetime!$A$2:$AK$48,2+soaf_platts!Z$1,FALSE)))*$N431</f>
        <v>0</v>
      </c>
      <c r="AA431" s="8">
        <f>(IFERROR(VLOOKUP($D431,platts!$C$3:$AM$457,soaf_platts!AA$1+2,FALSE),VLOOKUP($C431,Lifetime!$A$2:$AK$48,2+soaf_platts!AA$1,FALSE)))*$N431</f>
        <v>0</v>
      </c>
      <c r="AB431" s="8">
        <f>(IFERROR(VLOOKUP($D431,platts!$C$3:$AM$457,soaf_platts!AB$1+2,FALSE),VLOOKUP($C431,Lifetime!$A$2:$AK$48,2+soaf_platts!AB$1,FALSE)))*$N431</f>
        <v>0</v>
      </c>
      <c r="AC431" s="8">
        <f>(IFERROR(VLOOKUP($D431,platts!$C$3:$AM$457,soaf_platts!AC$1+2,FALSE),VLOOKUP($C431,Lifetime!$A$2:$AK$48,2+soaf_platts!AC$1,FALSE)))*$N431</f>
        <v>0</v>
      </c>
      <c r="AD431" s="8">
        <f>(IFERROR(VLOOKUP($D431,platts!$C$3:$AM$457,soaf_platts!AD$1+2,FALSE),VLOOKUP($C431,Lifetime!$A$2:$AK$48,2+soaf_platts!AD$1,FALSE)))*$N431</f>
        <v>0</v>
      </c>
      <c r="AE431" s="8">
        <f>(IFERROR(VLOOKUP($D431,platts!$C$3:$AM$457,soaf_platts!AE$1+2,FALSE),VLOOKUP($C431,Lifetime!$A$2:$AK$48,2+soaf_platts!AE$1,FALSE)))*$N431</f>
        <v>0</v>
      </c>
      <c r="AF431" s="8">
        <f>(IFERROR(VLOOKUP($D431,platts!$C$3:$AM$457,soaf_platts!AF$1+2,FALSE),VLOOKUP($C431,Lifetime!$A$2:$AK$48,2+soaf_platts!AF$1,FALSE)))*$N431</f>
        <v>0</v>
      </c>
      <c r="AG431" s="8">
        <f>(IFERROR(VLOOKUP($D431,platts!$C$3:$AM$457,soaf_platts!AG$1+2,FALSE),VLOOKUP($C431,Lifetime!$A$2:$AK$48,2+soaf_platts!AG$1,FALSE)))*$N431</f>
        <v>0</v>
      </c>
      <c r="AH431" s="8">
        <f>(IFERROR(VLOOKUP($D431,platts!$C$3:$AM$457,soaf_platts!AH$1+2,FALSE),VLOOKUP($C431,Lifetime!$A$2:$AK$48,2+soaf_platts!AH$1,FALSE)))*$N431</f>
        <v>0</v>
      </c>
      <c r="AI431" s="8">
        <f>(IFERROR(VLOOKUP($D431,platts!$C$3:$AM$457,soaf_platts!AI$1+2,FALSE),VLOOKUP($C431,Lifetime!$A$2:$AK$48,2+soaf_platts!AI$1,FALSE)))*$N431</f>
        <v>0</v>
      </c>
      <c r="AJ431" s="8">
        <f>(IFERROR(VLOOKUP($D431,platts!$C$3:$AM$457,soaf_platts!AJ$1+2,FALSE),VLOOKUP($C431,Lifetime!$A$2:$AK$48,2+soaf_platts!AJ$1,FALSE)))*$N431</f>
        <v>0</v>
      </c>
      <c r="AK431" s="8">
        <f>(IFERROR(VLOOKUP($D431,platts!$C$3:$AM$457,soaf_platts!AK$1+2,FALSE),VLOOKUP($C431,Lifetime!$A$2:$AK$48,2+soaf_platts!AK$1,FALSE)))*$N431</f>
        <v>0</v>
      </c>
      <c r="AL431" s="8">
        <f>(IFERROR(VLOOKUP($D431,platts!$C$3:$AM$457,soaf_platts!AL$1+2,FALSE),VLOOKUP($C431,Lifetime!$A$2:$AK$48,2+soaf_platts!AL$1,FALSE)))*$N431</f>
        <v>0</v>
      </c>
      <c r="AM431" s="8">
        <f>(IFERROR(VLOOKUP($D431,platts!$C$3:$AM$457,soaf_platts!AM$1+2,FALSE),VLOOKUP($C431,Lifetime!$A$2:$AK$48,2+soaf_platts!AM$1,FALSE)))*$N431</f>
        <v>0</v>
      </c>
      <c r="AN431" s="8">
        <f>(IFERROR(VLOOKUP($D431,platts!$C$3:$AM$457,soaf_platts!AN$1+2,FALSE),VLOOKUP($C431,Lifetime!$A$2:$AK$48,2+soaf_platts!AN$1,FALSE)))*$N431</f>
        <v>0</v>
      </c>
      <c r="AO431" s="8">
        <f>(IFERROR(VLOOKUP($D431,platts!$C$3:$AM$457,soaf_platts!AO$1+2,FALSE),VLOOKUP($C431,Lifetime!$A$2:$AK$48,2+soaf_platts!AO$1,FALSE)))*$N431</f>
        <v>0</v>
      </c>
      <c r="AP431" s="8">
        <f>(IFERROR(VLOOKUP($D431,platts!$C$3:$AM$457,soaf_platts!AP$1+2,FALSE),VLOOKUP($C431,Lifetime!$A$2:$AK$48,2+soaf_platts!AP$1,FALSE)))*$N431</f>
        <v>0</v>
      </c>
      <c r="AQ431" s="8">
        <f>(IFERROR(VLOOKUP($D431,platts!$C$3:$AM$457,soaf_platts!AQ$1+2,FALSE),VLOOKUP($C431,Lifetime!$A$2:$AK$48,2+soaf_platts!AQ$1,FALSE)))*$N431</f>
        <v>0</v>
      </c>
      <c r="AR431" s="8">
        <f>(IFERROR(VLOOKUP($D431,platts!$C$3:$AM$457,soaf_platts!AR$1+2,FALSE),VLOOKUP($C431,Lifetime!$A$2:$AK$48,2+soaf_platts!AR$1,FALSE)))*$N431</f>
        <v>0</v>
      </c>
      <c r="AS431" s="8">
        <f>(IFERROR(VLOOKUP($D431,platts!$C$3:$AM$457,soaf_platts!AS$1+2,FALSE),VLOOKUP($C431,Lifetime!$A$2:$AK$48,2+soaf_platts!AS$1,FALSE)))*$N431</f>
        <v>0</v>
      </c>
      <c r="AT431" s="8">
        <f>(IFERROR(VLOOKUP($D431,platts!$C$3:$AM$457,soaf_platts!AT$1+2,FALSE),VLOOKUP($C431,Lifetime!$A$2:$AK$48,2+soaf_platts!AT$1,FALSE)))*$N431</f>
        <v>0</v>
      </c>
      <c r="AU431" s="8">
        <f>(IFERROR(VLOOKUP($D431,platts!$C$3:$AM$457,soaf_platts!AU$1+2,FALSE),VLOOKUP($C431,Lifetime!$A$2:$AK$48,2+soaf_platts!AU$1,FALSE)))*$N431</f>
        <v>0</v>
      </c>
      <c r="AV431" s="8">
        <f>(IFERROR(VLOOKUP($D431,platts!$C$3:$AM$457,soaf_platts!AV$1+2,FALSE),VLOOKUP($C431,Lifetime!$A$2:$AK$48,2+soaf_platts!AV$1,FALSE)))*$N431</f>
        <v>0</v>
      </c>
      <c r="AW431" s="8">
        <f>(IFERROR(VLOOKUP($D431,platts!$C$3:$AM$457,soaf_platts!AW$1+2,FALSE),VLOOKUP($C431,Lifetime!$A$2:$AK$48,2+soaf_platts!AW$1,FALSE)))*$N431</f>
        <v>0</v>
      </c>
    </row>
    <row r="432" spans="1:49" x14ac:dyDescent="0.25">
      <c r="A432" s="8">
        <v>430</v>
      </c>
      <c r="B432" s="23" t="s">
        <v>49</v>
      </c>
      <c r="C432" s="21" t="s">
        <v>12</v>
      </c>
      <c r="D432" s="8" t="str">
        <f t="shared" si="24"/>
        <v>RO_RoR</v>
      </c>
      <c r="E432" s="8">
        <f>IFERROR(VLOOKUP(D432,Data_2011!$D:$F,3,FALSE),VLOOKUP($C432,Efficiency!A431:B475,2,FALSE))</f>
        <v>1</v>
      </c>
      <c r="F432" s="8">
        <f>IFERROR(VLOOKUP(D432,Data_2011!$D:$F,2,FALSE),0)</f>
        <v>0</v>
      </c>
      <c r="G432" s="8">
        <f t="shared" si="26"/>
        <v>0</v>
      </c>
      <c r="H432" s="8">
        <f t="shared" si="27"/>
        <v>0</v>
      </c>
      <c r="I432" s="8">
        <v>0</v>
      </c>
      <c r="J432" s="8">
        <v>0</v>
      </c>
      <c r="K432" s="8">
        <v>0</v>
      </c>
      <c r="L432" s="8">
        <f>IFERROR(VLOOKUP($D432,platts!$C$3:$AM$457,2,FALSE),0)</f>
        <v>6745.0489999999954</v>
      </c>
      <c r="M432" s="18">
        <f t="shared" si="25"/>
        <v>-352.64649999999529</v>
      </c>
      <c r="N432" s="8">
        <f>VLOOKUP($D432,soaf!$D$2:$E$514,2,FALSE)</f>
        <v>6392.4025000000001</v>
      </c>
      <c r="O432" s="8">
        <f>(IFERROR(VLOOKUP($D432,platts!$C$3:$AM$457,soaf_platts!O$1+2,FALSE),VLOOKUP($C432,Lifetime!$A$2:$AK$48,2+soaf_platts!O$1,FALSE)))*$N432</f>
        <v>6268.6315127028747</v>
      </c>
      <c r="P432" s="8">
        <f>(IFERROR(VLOOKUP($D432,platts!$C$3:$AM$457,soaf_platts!P$1+2,FALSE),VLOOKUP($C432,Lifetime!$A$2:$AK$48,2+soaf_platts!P$1,FALSE)))*$N432</f>
        <v>6268.6315127028747</v>
      </c>
      <c r="Q432" s="8">
        <f>(IFERROR(VLOOKUP($D432,platts!$C$3:$AM$457,soaf_platts!Q$1+2,FALSE),VLOOKUP($C432,Lifetime!$A$2:$AK$48,2+soaf_platts!Q$1,FALSE)))*$N432</f>
        <v>6268.6315127028747</v>
      </c>
      <c r="R432" s="8">
        <f>(IFERROR(VLOOKUP($D432,platts!$C$3:$AM$457,soaf_platts!R$1+2,FALSE),VLOOKUP($C432,Lifetime!$A$2:$AK$48,2+soaf_platts!R$1,FALSE)))*$N432</f>
        <v>6268.6315127028747</v>
      </c>
      <c r="S432" s="8">
        <f>(IFERROR(VLOOKUP($D432,platts!$C$3:$AM$457,soaf_platts!S$1+2,FALSE),VLOOKUP($C432,Lifetime!$A$2:$AK$48,2+soaf_platts!S$1,FALSE)))*$N432</f>
        <v>6268.5196820112078</v>
      </c>
      <c r="T432" s="8">
        <f>(IFERROR(VLOOKUP($D432,platts!$C$3:$AM$457,soaf_platts!T$1+2,FALSE),VLOOKUP($C432,Lifetime!$A$2:$AK$48,2+soaf_platts!T$1,FALSE)))*$N432</f>
        <v>6268.5196820112078</v>
      </c>
      <c r="U432" s="8">
        <f>(IFERROR(VLOOKUP($D432,platts!$C$3:$AM$457,soaf_platts!U$1+2,FALSE),VLOOKUP($C432,Lifetime!$A$2:$AK$48,2+soaf_platts!U$1,FALSE)))*$N432</f>
        <v>6268.5196820112078</v>
      </c>
      <c r="V432" s="8">
        <f>(IFERROR(VLOOKUP($D432,platts!$C$3:$AM$457,soaf_platts!V$1+2,FALSE),VLOOKUP($C432,Lifetime!$A$2:$AK$48,2+soaf_platts!V$1,FALSE)))*$N432</f>
        <v>6268.5196820112078</v>
      </c>
      <c r="W432" s="8">
        <f>(IFERROR(VLOOKUP($D432,platts!$C$3:$AM$457,soaf_platts!W$1+2,FALSE),VLOOKUP($C432,Lifetime!$A$2:$AK$48,2+soaf_platts!W$1,FALSE)))*$N432</f>
        <v>6268.5196820112078</v>
      </c>
      <c r="X432" s="8">
        <f>(IFERROR(VLOOKUP($D432,platts!$C$3:$AM$457,soaf_platts!X$1+2,FALSE),VLOOKUP($C432,Lifetime!$A$2:$AK$48,2+soaf_platts!X$1,FALSE)))*$N432</f>
        <v>6268.5196820112078</v>
      </c>
      <c r="Y432" s="8">
        <f>(IFERROR(VLOOKUP($D432,platts!$C$3:$AM$457,soaf_platts!Y$1+2,FALSE),VLOOKUP($C432,Lifetime!$A$2:$AK$48,2+soaf_platts!Y$1,FALSE)))*$N432</f>
        <v>6267.0601967131752</v>
      </c>
      <c r="Z432" s="8">
        <f>(IFERROR(VLOOKUP($D432,platts!$C$3:$AM$457,soaf_platts!Z$1+2,FALSE),VLOOKUP($C432,Lifetime!$A$2:$AK$48,2+soaf_platts!Z$1,FALSE)))*$N432</f>
        <v>6267.0601967131752</v>
      </c>
      <c r="AA432" s="8">
        <f>(IFERROR(VLOOKUP($D432,platts!$C$3:$AM$457,soaf_platts!AA$1+2,FALSE),VLOOKUP($C432,Lifetime!$A$2:$AK$48,2+soaf_platts!AA$1,FALSE)))*$N432</f>
        <v>6267.0601967131752</v>
      </c>
      <c r="AB432" s="8">
        <f>(IFERROR(VLOOKUP($D432,platts!$C$3:$AM$457,soaf_platts!AB$1+2,FALSE),VLOOKUP($C432,Lifetime!$A$2:$AK$48,2+soaf_platts!AB$1,FALSE)))*$N432</f>
        <v>6267.0601967131752</v>
      </c>
      <c r="AC432" s="8">
        <f>(IFERROR(VLOOKUP($D432,platts!$C$3:$AM$457,soaf_platts!AC$1+2,FALSE),VLOOKUP($C432,Lifetime!$A$2:$AK$48,2+soaf_platts!AC$1,FALSE)))*$N432</f>
        <v>6251.8967130972669</v>
      </c>
      <c r="AD432" s="8">
        <f>(IFERROR(VLOOKUP($D432,platts!$C$3:$AM$457,soaf_platts!AD$1+2,FALSE),VLOOKUP($C432,Lifetime!$A$2:$AK$48,2+soaf_platts!AD$1,FALSE)))*$N432</f>
        <v>6251.8967130972669</v>
      </c>
      <c r="AE432" s="8">
        <f>(IFERROR(VLOOKUP($D432,platts!$C$3:$AM$457,soaf_platts!AE$1+2,FALSE),VLOOKUP($C432,Lifetime!$A$2:$AK$48,2+soaf_platts!AE$1,FALSE)))*$N432</f>
        <v>6251.8967130972669</v>
      </c>
      <c r="AF432" s="8">
        <f>(IFERROR(VLOOKUP($D432,platts!$C$3:$AM$457,soaf_platts!AF$1+2,FALSE),VLOOKUP($C432,Lifetime!$A$2:$AK$48,2+soaf_platts!AF$1,FALSE)))*$N432</f>
        <v>6251.8967130972669</v>
      </c>
      <c r="AG432" s="8">
        <f>(IFERROR(VLOOKUP($D432,platts!$C$3:$AM$457,soaf_platts!AG$1+2,FALSE),VLOOKUP($C432,Lifetime!$A$2:$AK$48,2+soaf_platts!AG$1,FALSE)))*$N432</f>
        <v>6251.8967130972669</v>
      </c>
      <c r="AH432" s="8">
        <f>(IFERROR(VLOOKUP($D432,platts!$C$3:$AM$457,soaf_platts!AH$1+2,FALSE),VLOOKUP($C432,Lifetime!$A$2:$AK$48,2+soaf_platts!AH$1,FALSE)))*$N432</f>
        <v>6251.0532443211323</v>
      </c>
      <c r="AI432" s="8">
        <f>(IFERROR(VLOOKUP($D432,platts!$C$3:$AM$457,soaf_platts!AI$1+2,FALSE),VLOOKUP($C432,Lifetime!$A$2:$AK$48,2+soaf_platts!AI$1,FALSE)))*$N432</f>
        <v>6251.0532443211323</v>
      </c>
      <c r="AJ432" s="8">
        <f>(IFERROR(VLOOKUP($D432,platts!$C$3:$AM$457,soaf_platts!AJ$1+2,FALSE),VLOOKUP($C432,Lifetime!$A$2:$AK$48,2+soaf_platts!AJ$1,FALSE)))*$N432</f>
        <v>6251.0532443211323</v>
      </c>
      <c r="AK432" s="8">
        <f>(IFERROR(VLOOKUP($D432,platts!$C$3:$AM$457,soaf_platts!AK$1+2,FALSE),VLOOKUP($C432,Lifetime!$A$2:$AK$48,2+soaf_platts!AK$1,FALSE)))*$N432</f>
        <v>6248.4944064609472</v>
      </c>
      <c r="AL432" s="8">
        <f>(IFERROR(VLOOKUP($D432,platts!$C$3:$AM$457,soaf_platts!AL$1+2,FALSE),VLOOKUP($C432,Lifetime!$A$2:$AK$48,2+soaf_platts!AL$1,FALSE)))*$N432</f>
        <v>6246.8434821822648</v>
      </c>
      <c r="AM432" s="8">
        <f>(IFERROR(VLOOKUP($D432,platts!$C$3:$AM$457,soaf_platts!AM$1+2,FALSE),VLOOKUP($C432,Lifetime!$A$2:$AK$48,2+soaf_platts!AM$1,FALSE)))*$N432</f>
        <v>6246.8434821822648</v>
      </c>
      <c r="AN432" s="8">
        <f>(IFERROR(VLOOKUP($D432,platts!$C$3:$AM$457,soaf_platts!AN$1+2,FALSE),VLOOKUP($C432,Lifetime!$A$2:$AK$48,2+soaf_platts!AN$1,FALSE)))*$N432</f>
        <v>6245.9573661084605</v>
      </c>
      <c r="AO432" s="8">
        <f>(IFERROR(VLOOKUP($D432,platts!$C$3:$AM$457,soaf_platts!AO$1+2,FALSE),VLOOKUP($C432,Lifetime!$A$2:$AK$48,2+soaf_platts!AO$1,FALSE)))*$N432</f>
        <v>6245.9573661084605</v>
      </c>
      <c r="AP432" s="8">
        <f>(IFERROR(VLOOKUP($D432,platts!$C$3:$AM$457,soaf_platts!AP$1+2,FALSE),VLOOKUP($C432,Lifetime!$A$2:$AK$48,2+soaf_platts!AP$1,FALSE)))*$N432</f>
        <v>6245.9573661084605</v>
      </c>
      <c r="AQ432" s="8">
        <f>(IFERROR(VLOOKUP($D432,platts!$C$3:$AM$457,soaf_platts!AQ$1+2,FALSE),VLOOKUP($C432,Lifetime!$A$2:$AK$48,2+soaf_platts!AQ$1,FALSE)))*$N432</f>
        <v>6245.9573661084605</v>
      </c>
      <c r="AR432" s="8">
        <f>(IFERROR(VLOOKUP($D432,platts!$C$3:$AM$457,soaf_platts!AR$1+2,FALSE),VLOOKUP($C432,Lifetime!$A$2:$AK$48,2+soaf_platts!AR$1,FALSE)))*$N432</f>
        <v>6245.9573661084605</v>
      </c>
      <c r="AS432" s="8">
        <f>(IFERROR(VLOOKUP($D432,platts!$C$3:$AM$457,soaf_platts!AS$1+2,FALSE),VLOOKUP($C432,Lifetime!$A$2:$AK$48,2+soaf_platts!AS$1,FALSE)))*$N432</f>
        <v>6245.9573661084605</v>
      </c>
      <c r="AT432" s="8">
        <f>(IFERROR(VLOOKUP($D432,platts!$C$3:$AM$457,soaf_platts!AT$1+2,FALSE),VLOOKUP($C432,Lifetime!$A$2:$AK$48,2+soaf_platts!AT$1,FALSE)))*$N432</f>
        <v>6245.9573661084605</v>
      </c>
      <c r="AU432" s="8">
        <f>(IFERROR(VLOOKUP($D432,platts!$C$3:$AM$457,soaf_platts!AU$1+2,FALSE),VLOOKUP($C432,Lifetime!$A$2:$AK$48,2+soaf_platts!AU$1,FALSE)))*$N432</f>
        <v>6245.9573661084605</v>
      </c>
      <c r="AV432" s="8">
        <f>(IFERROR(VLOOKUP($D432,platts!$C$3:$AM$457,soaf_platts!AV$1+2,FALSE),VLOOKUP($C432,Lifetime!$A$2:$AK$48,2+soaf_platts!AV$1,FALSE)))*$N432</f>
        <v>6245.9573661084605</v>
      </c>
      <c r="AW432" s="8">
        <f>(IFERROR(VLOOKUP($D432,platts!$C$3:$AM$457,soaf_platts!AW$1+2,FALSE),VLOOKUP($C432,Lifetime!$A$2:$AK$48,2+soaf_platts!AW$1,FALSE)))*$N432</f>
        <v>6245.9573661084605</v>
      </c>
    </row>
    <row r="433" spans="1:49" x14ac:dyDescent="0.25">
      <c r="A433" s="8">
        <v>431</v>
      </c>
      <c r="B433" s="23" t="s">
        <v>49</v>
      </c>
      <c r="C433" s="21" t="s">
        <v>21</v>
      </c>
      <c r="D433" s="8" t="str">
        <f t="shared" si="24"/>
        <v>RO_Solar 1</v>
      </c>
      <c r="E433" s="8">
        <f>IFERROR(VLOOKUP(D433,Data_2011!$D:$F,3,FALSE),VLOOKUP($C433,Efficiency!A432:B476,2,FALSE))</f>
        <v>1</v>
      </c>
      <c r="F433" s="8">
        <f>IFERROR(VLOOKUP(D433,Data_2011!$D:$F,2,FALSE),0)</f>
        <v>0</v>
      </c>
      <c r="G433" s="8">
        <f t="shared" si="26"/>
        <v>0</v>
      </c>
      <c r="H433" s="8">
        <f t="shared" si="27"/>
        <v>0</v>
      </c>
      <c r="I433" s="8">
        <v>0</v>
      </c>
      <c r="J433" s="8">
        <v>0</v>
      </c>
      <c r="K433" s="8">
        <v>0</v>
      </c>
      <c r="L433" s="8">
        <f>IFERROR(VLOOKUP($D433,platts!$C$3:$AM$457,2,FALSE),0)</f>
        <v>457.28</v>
      </c>
      <c r="M433" s="18">
        <f t="shared" si="25"/>
        <v>1542.72</v>
      </c>
      <c r="N433" s="8">
        <f>VLOOKUP($D433,soaf!$D$2:$E$514,2,FALSE)</f>
        <v>2000</v>
      </c>
      <c r="O433" s="8">
        <f>(IFERROR(VLOOKUP($D433,platts!$C$3:$AM$457,soaf_platts!O$1+2,FALSE),VLOOKUP($C433,Lifetime!$A$2:$AK$48,2+soaf_platts!O$1,FALSE)))*$N433</f>
        <v>2000</v>
      </c>
      <c r="P433" s="8">
        <f>(IFERROR(VLOOKUP($D433,platts!$C$3:$AM$457,soaf_platts!P$1+2,FALSE),VLOOKUP($C433,Lifetime!$A$2:$AK$48,2+soaf_platts!P$1,FALSE)))*$N433</f>
        <v>2000</v>
      </c>
      <c r="Q433" s="8">
        <f>(IFERROR(VLOOKUP($D433,platts!$C$3:$AM$457,soaf_platts!Q$1+2,FALSE),VLOOKUP($C433,Lifetime!$A$2:$AK$48,2+soaf_platts!Q$1,FALSE)))*$N433</f>
        <v>2000</v>
      </c>
      <c r="R433" s="8">
        <f>(IFERROR(VLOOKUP($D433,platts!$C$3:$AM$457,soaf_platts!R$1+2,FALSE),VLOOKUP($C433,Lifetime!$A$2:$AK$48,2+soaf_platts!R$1,FALSE)))*$N433</f>
        <v>2000</v>
      </c>
      <c r="S433" s="8">
        <f>(IFERROR(VLOOKUP($D433,platts!$C$3:$AM$457,soaf_platts!S$1+2,FALSE),VLOOKUP($C433,Lifetime!$A$2:$AK$48,2+soaf_platts!S$1,FALSE)))*$N433</f>
        <v>2000</v>
      </c>
      <c r="T433" s="8">
        <f>(IFERROR(VLOOKUP($D433,platts!$C$3:$AM$457,soaf_platts!T$1+2,FALSE),VLOOKUP($C433,Lifetime!$A$2:$AK$48,2+soaf_platts!T$1,FALSE)))*$N433</f>
        <v>2000</v>
      </c>
      <c r="U433" s="8">
        <f>(IFERROR(VLOOKUP($D433,platts!$C$3:$AM$457,soaf_platts!U$1+2,FALSE),VLOOKUP($C433,Lifetime!$A$2:$AK$48,2+soaf_platts!U$1,FALSE)))*$N433</f>
        <v>2000</v>
      </c>
      <c r="V433" s="8">
        <f>(IFERROR(VLOOKUP($D433,platts!$C$3:$AM$457,soaf_platts!V$1+2,FALSE),VLOOKUP($C433,Lifetime!$A$2:$AK$48,2+soaf_platts!V$1,FALSE)))*$N433</f>
        <v>2000</v>
      </c>
      <c r="W433" s="8">
        <f>(IFERROR(VLOOKUP($D433,platts!$C$3:$AM$457,soaf_platts!W$1+2,FALSE),VLOOKUP($C433,Lifetime!$A$2:$AK$48,2+soaf_platts!W$1,FALSE)))*$N433</f>
        <v>2000</v>
      </c>
      <c r="X433" s="8">
        <f>(IFERROR(VLOOKUP($D433,platts!$C$3:$AM$457,soaf_platts!X$1+2,FALSE),VLOOKUP($C433,Lifetime!$A$2:$AK$48,2+soaf_platts!X$1,FALSE)))*$N433</f>
        <v>2000</v>
      </c>
      <c r="Y433" s="8">
        <f>(IFERROR(VLOOKUP($D433,platts!$C$3:$AM$457,soaf_platts!Y$1+2,FALSE),VLOOKUP($C433,Lifetime!$A$2:$AK$48,2+soaf_platts!Y$1,FALSE)))*$N433</f>
        <v>2000</v>
      </c>
      <c r="Z433" s="8">
        <f>(IFERROR(VLOOKUP($D433,platts!$C$3:$AM$457,soaf_platts!Z$1+2,FALSE),VLOOKUP($C433,Lifetime!$A$2:$AK$48,2+soaf_platts!Z$1,FALSE)))*$N433</f>
        <v>2000</v>
      </c>
      <c r="AA433" s="8">
        <f>(IFERROR(VLOOKUP($D433,platts!$C$3:$AM$457,soaf_platts!AA$1+2,FALSE),VLOOKUP($C433,Lifetime!$A$2:$AK$48,2+soaf_platts!AA$1,FALSE)))*$N433</f>
        <v>2000</v>
      </c>
      <c r="AB433" s="8">
        <f>(IFERROR(VLOOKUP($D433,platts!$C$3:$AM$457,soaf_platts!AB$1+2,FALSE),VLOOKUP($C433,Lifetime!$A$2:$AK$48,2+soaf_platts!AB$1,FALSE)))*$N433</f>
        <v>2000</v>
      </c>
      <c r="AC433" s="8">
        <f>(IFERROR(VLOOKUP($D433,platts!$C$3:$AM$457,soaf_platts!AC$1+2,FALSE),VLOOKUP($C433,Lifetime!$A$2:$AK$48,2+soaf_platts!AC$1,FALSE)))*$N433</f>
        <v>2000</v>
      </c>
      <c r="AD433" s="8">
        <f>(IFERROR(VLOOKUP($D433,platts!$C$3:$AM$457,soaf_platts!AD$1+2,FALSE),VLOOKUP($C433,Lifetime!$A$2:$AK$48,2+soaf_platts!AD$1,FALSE)))*$N433</f>
        <v>2000</v>
      </c>
      <c r="AE433" s="8">
        <f>(IFERROR(VLOOKUP($D433,platts!$C$3:$AM$457,soaf_platts!AE$1+2,FALSE),VLOOKUP($C433,Lifetime!$A$2:$AK$48,2+soaf_platts!AE$1,FALSE)))*$N433</f>
        <v>2000</v>
      </c>
      <c r="AF433" s="8">
        <f>(IFERROR(VLOOKUP($D433,platts!$C$3:$AM$457,soaf_platts!AF$1+2,FALSE),VLOOKUP($C433,Lifetime!$A$2:$AK$48,2+soaf_platts!AF$1,FALSE)))*$N433</f>
        <v>2000</v>
      </c>
      <c r="AG433" s="8">
        <f>(IFERROR(VLOOKUP($D433,platts!$C$3:$AM$457,soaf_platts!AG$1+2,FALSE),VLOOKUP($C433,Lifetime!$A$2:$AK$48,2+soaf_platts!AG$1,FALSE)))*$N433</f>
        <v>2000</v>
      </c>
      <c r="AH433" s="8">
        <f>(IFERROR(VLOOKUP($D433,platts!$C$3:$AM$457,soaf_platts!AH$1+2,FALSE),VLOOKUP($C433,Lifetime!$A$2:$AK$48,2+soaf_platts!AH$1,FALSE)))*$N433</f>
        <v>1995.626312106368</v>
      </c>
      <c r="AI433" s="8">
        <f>(IFERROR(VLOOKUP($D433,platts!$C$3:$AM$457,soaf_platts!AI$1+2,FALSE),VLOOKUP($C433,Lifetime!$A$2:$AK$48,2+soaf_platts!AI$1,FALSE)))*$N433</f>
        <v>1991.2526242127362</v>
      </c>
      <c r="AJ433" s="8">
        <f>(IFERROR(VLOOKUP($D433,platts!$C$3:$AM$457,soaf_platts!AJ$1+2,FALSE),VLOOKUP($C433,Lifetime!$A$2:$AK$48,2+soaf_platts!AJ$1,FALSE)))*$N433</f>
        <v>1919.8609167249824</v>
      </c>
      <c r="AK433" s="8">
        <f>(IFERROR(VLOOKUP($D433,platts!$C$3:$AM$457,soaf_platts!AK$1+2,FALSE),VLOOKUP($C433,Lifetime!$A$2:$AK$48,2+soaf_platts!AK$1,FALSE)))*$N433</f>
        <v>361.22725682295317</v>
      </c>
      <c r="AL433" s="8">
        <f>(IFERROR(VLOOKUP($D433,platts!$C$3:$AM$457,soaf_platts!AL$1+2,FALSE),VLOOKUP($C433,Lifetime!$A$2:$AK$48,2+soaf_platts!AL$1,FALSE)))*$N433</f>
        <v>0</v>
      </c>
      <c r="AM433" s="8">
        <f>(IFERROR(VLOOKUP($D433,platts!$C$3:$AM$457,soaf_platts!AM$1+2,FALSE),VLOOKUP($C433,Lifetime!$A$2:$AK$48,2+soaf_platts!AM$1,FALSE)))*$N433</f>
        <v>0</v>
      </c>
      <c r="AN433" s="8">
        <f>(IFERROR(VLOOKUP($D433,platts!$C$3:$AM$457,soaf_platts!AN$1+2,FALSE),VLOOKUP($C433,Lifetime!$A$2:$AK$48,2+soaf_platts!AN$1,FALSE)))*$N433</f>
        <v>0</v>
      </c>
      <c r="AO433" s="8">
        <f>(IFERROR(VLOOKUP($D433,platts!$C$3:$AM$457,soaf_platts!AO$1+2,FALSE),VLOOKUP($C433,Lifetime!$A$2:$AK$48,2+soaf_platts!AO$1,FALSE)))*$N433</f>
        <v>0</v>
      </c>
      <c r="AP433" s="8">
        <f>(IFERROR(VLOOKUP($D433,platts!$C$3:$AM$457,soaf_platts!AP$1+2,FALSE),VLOOKUP($C433,Lifetime!$A$2:$AK$48,2+soaf_platts!AP$1,FALSE)))*$N433</f>
        <v>0</v>
      </c>
      <c r="AQ433" s="8">
        <f>(IFERROR(VLOOKUP($D433,platts!$C$3:$AM$457,soaf_platts!AQ$1+2,FALSE),VLOOKUP($C433,Lifetime!$A$2:$AK$48,2+soaf_platts!AQ$1,FALSE)))*$N433</f>
        <v>0</v>
      </c>
      <c r="AR433" s="8">
        <f>(IFERROR(VLOOKUP($D433,platts!$C$3:$AM$457,soaf_platts!AR$1+2,FALSE),VLOOKUP($C433,Lifetime!$A$2:$AK$48,2+soaf_platts!AR$1,FALSE)))*$N433</f>
        <v>0</v>
      </c>
      <c r="AS433" s="8">
        <f>(IFERROR(VLOOKUP($D433,platts!$C$3:$AM$457,soaf_platts!AS$1+2,FALSE),VLOOKUP($C433,Lifetime!$A$2:$AK$48,2+soaf_platts!AS$1,FALSE)))*$N433</f>
        <v>0</v>
      </c>
      <c r="AT433" s="8">
        <f>(IFERROR(VLOOKUP($D433,platts!$C$3:$AM$457,soaf_platts!AT$1+2,FALSE),VLOOKUP($C433,Lifetime!$A$2:$AK$48,2+soaf_platts!AT$1,FALSE)))*$N433</f>
        <v>0</v>
      </c>
      <c r="AU433" s="8">
        <f>(IFERROR(VLOOKUP($D433,platts!$C$3:$AM$457,soaf_platts!AU$1+2,FALSE),VLOOKUP($C433,Lifetime!$A$2:$AK$48,2+soaf_platts!AU$1,FALSE)))*$N433</f>
        <v>0</v>
      </c>
      <c r="AV433" s="8">
        <f>(IFERROR(VLOOKUP($D433,platts!$C$3:$AM$457,soaf_platts!AV$1+2,FALSE),VLOOKUP($C433,Lifetime!$A$2:$AK$48,2+soaf_platts!AV$1,FALSE)))*$N433</f>
        <v>0</v>
      </c>
      <c r="AW433" s="8">
        <f>(IFERROR(VLOOKUP($D433,platts!$C$3:$AM$457,soaf_platts!AW$1+2,FALSE),VLOOKUP($C433,Lifetime!$A$2:$AK$48,2+soaf_platts!AW$1,FALSE)))*$N433</f>
        <v>0</v>
      </c>
    </row>
    <row r="434" spans="1:49" x14ac:dyDescent="0.25">
      <c r="A434" s="8">
        <v>432</v>
      </c>
      <c r="B434" s="23" t="s">
        <v>49</v>
      </c>
      <c r="C434" s="21" t="s">
        <v>28</v>
      </c>
      <c r="D434" s="8" t="str">
        <f t="shared" si="24"/>
        <v>RO_Wind offshore 1</v>
      </c>
      <c r="E434" s="8">
        <f>IFERROR(VLOOKUP(D434,Data_2011!$D:$F,3,FALSE),VLOOKUP($C434,Efficiency!A433:B477,2,FALSE))</f>
        <v>1</v>
      </c>
      <c r="F434" s="8">
        <f>IFERROR(VLOOKUP(D434,Data_2011!$D:$F,2,FALSE),0)</f>
        <v>0</v>
      </c>
      <c r="G434" s="8">
        <f t="shared" si="26"/>
        <v>0</v>
      </c>
      <c r="H434" s="8">
        <f t="shared" si="27"/>
        <v>0</v>
      </c>
      <c r="I434" s="8">
        <v>0</v>
      </c>
      <c r="J434" s="8">
        <v>0</v>
      </c>
      <c r="K434" s="8">
        <v>0</v>
      </c>
      <c r="L434" s="8">
        <f>IFERROR(VLOOKUP($D434,platts!$C$3:$AM$457,2,FALSE),0)</f>
        <v>0</v>
      </c>
      <c r="M434" s="18">
        <f t="shared" si="25"/>
        <v>632</v>
      </c>
      <c r="N434" s="8">
        <f>VLOOKUP($D434,soaf!$D$2:$E$514,2,FALSE)</f>
        <v>632</v>
      </c>
      <c r="O434" s="8">
        <f>(IFERROR(VLOOKUP($D434,platts!$C$3:$AM$457,soaf_platts!O$1+2,FALSE),VLOOKUP($C434,Lifetime!$A$2:$AK$48,2+soaf_platts!O$1,FALSE)))*$N434</f>
        <v>632</v>
      </c>
      <c r="P434" s="8">
        <f>(IFERROR(VLOOKUP($D434,platts!$C$3:$AM$457,soaf_platts!P$1+2,FALSE),VLOOKUP($C434,Lifetime!$A$2:$AK$48,2+soaf_platts!P$1,FALSE)))*$N434</f>
        <v>600.4</v>
      </c>
      <c r="Q434" s="8">
        <f>(IFERROR(VLOOKUP($D434,platts!$C$3:$AM$457,soaf_platts!Q$1+2,FALSE),VLOOKUP($C434,Lifetime!$A$2:$AK$48,2+soaf_platts!Q$1,FALSE)))*$N434</f>
        <v>568.79999999999995</v>
      </c>
      <c r="R434" s="8">
        <f>(IFERROR(VLOOKUP($D434,platts!$C$3:$AM$457,soaf_platts!R$1+2,FALSE),VLOOKUP($C434,Lifetime!$A$2:$AK$48,2+soaf_platts!R$1,FALSE)))*$N434</f>
        <v>537.19999999999993</v>
      </c>
      <c r="S434" s="8">
        <f>(IFERROR(VLOOKUP($D434,platts!$C$3:$AM$457,soaf_platts!S$1+2,FALSE),VLOOKUP($C434,Lifetime!$A$2:$AK$48,2+soaf_platts!S$1,FALSE)))*$N434</f>
        <v>505.59999999999991</v>
      </c>
      <c r="T434" s="8">
        <f>(IFERROR(VLOOKUP($D434,platts!$C$3:$AM$457,soaf_platts!T$1+2,FALSE),VLOOKUP($C434,Lifetime!$A$2:$AK$48,2+soaf_platts!T$1,FALSE)))*$N434</f>
        <v>473.99999999999989</v>
      </c>
      <c r="U434" s="8">
        <f>(IFERROR(VLOOKUP($D434,platts!$C$3:$AM$457,soaf_platts!U$1+2,FALSE),VLOOKUP($C434,Lifetime!$A$2:$AK$48,2+soaf_platts!U$1,FALSE)))*$N434</f>
        <v>442.39999999999981</v>
      </c>
      <c r="V434" s="8">
        <f>(IFERROR(VLOOKUP($D434,platts!$C$3:$AM$457,soaf_platts!V$1+2,FALSE),VLOOKUP($C434,Lifetime!$A$2:$AK$48,2+soaf_platts!V$1,FALSE)))*$N434</f>
        <v>410.79999999999978</v>
      </c>
      <c r="W434" s="8">
        <f>(IFERROR(VLOOKUP($D434,platts!$C$3:$AM$457,soaf_platts!W$1+2,FALSE),VLOOKUP($C434,Lifetime!$A$2:$AK$48,2+soaf_platts!W$1,FALSE)))*$N434</f>
        <v>379.19999999999976</v>
      </c>
      <c r="X434" s="8">
        <f>(IFERROR(VLOOKUP($D434,platts!$C$3:$AM$457,soaf_platts!X$1+2,FALSE),VLOOKUP($C434,Lifetime!$A$2:$AK$48,2+soaf_platts!X$1,FALSE)))*$N434</f>
        <v>347.59999999999974</v>
      </c>
      <c r="Y434" s="8">
        <f>(IFERROR(VLOOKUP($D434,platts!$C$3:$AM$457,soaf_platts!Y$1+2,FALSE),VLOOKUP($C434,Lifetime!$A$2:$AK$48,2+soaf_platts!Y$1,FALSE)))*$N434</f>
        <v>315.99999999999977</v>
      </c>
      <c r="Z434" s="8">
        <f>(IFERROR(VLOOKUP($D434,platts!$C$3:$AM$457,soaf_platts!Z$1+2,FALSE),VLOOKUP($C434,Lifetime!$A$2:$AK$48,2+soaf_platts!Z$1,FALSE)))*$N434</f>
        <v>284.39999999999975</v>
      </c>
      <c r="AA434" s="8">
        <f>(IFERROR(VLOOKUP($D434,platts!$C$3:$AM$457,soaf_platts!AA$1+2,FALSE),VLOOKUP($C434,Lifetime!$A$2:$AK$48,2+soaf_platts!AA$1,FALSE)))*$N434</f>
        <v>252.79999999999976</v>
      </c>
      <c r="AB434" s="8">
        <f>(IFERROR(VLOOKUP($D434,platts!$C$3:$AM$457,soaf_platts!AB$1+2,FALSE),VLOOKUP($C434,Lifetime!$A$2:$AK$48,2+soaf_platts!AB$1,FALSE)))*$N434</f>
        <v>221.19999999999976</v>
      </c>
      <c r="AC434" s="8">
        <f>(IFERROR(VLOOKUP($D434,platts!$C$3:$AM$457,soaf_platts!AC$1+2,FALSE),VLOOKUP($C434,Lifetime!$A$2:$AK$48,2+soaf_platts!AC$1,FALSE)))*$N434</f>
        <v>189.5999999999998</v>
      </c>
      <c r="AD434" s="8">
        <f>(IFERROR(VLOOKUP($D434,platts!$C$3:$AM$457,soaf_platts!AD$1+2,FALSE),VLOOKUP($C434,Lifetime!$A$2:$AK$48,2+soaf_platts!AD$1,FALSE)))*$N434</f>
        <v>157.9999999999998</v>
      </c>
      <c r="AE434" s="8">
        <f>(IFERROR(VLOOKUP($D434,platts!$C$3:$AM$457,soaf_platts!AE$1+2,FALSE),VLOOKUP($C434,Lifetime!$A$2:$AK$48,2+soaf_platts!AE$1,FALSE)))*$N434</f>
        <v>126.39999999999979</v>
      </c>
      <c r="AF434" s="8">
        <f>(IFERROR(VLOOKUP($D434,platts!$C$3:$AM$457,soaf_platts!AF$1+2,FALSE),VLOOKUP($C434,Lifetime!$A$2:$AK$48,2+soaf_platts!AF$1,FALSE)))*$N434</f>
        <v>94.799999999999798</v>
      </c>
      <c r="AG434" s="8">
        <f>(IFERROR(VLOOKUP($D434,platts!$C$3:$AM$457,soaf_platts!AG$1+2,FALSE),VLOOKUP($C434,Lifetime!$A$2:$AK$48,2+soaf_platts!AG$1,FALSE)))*$N434</f>
        <v>63.199999999999804</v>
      </c>
      <c r="AH434" s="8">
        <f>(IFERROR(VLOOKUP($D434,platts!$C$3:$AM$457,soaf_platts!AH$1+2,FALSE),VLOOKUP($C434,Lifetime!$A$2:$AK$48,2+soaf_platts!AH$1,FALSE)))*$N434</f>
        <v>31.599999999999799</v>
      </c>
      <c r="AI434" s="8">
        <f>(IFERROR(VLOOKUP($D434,platts!$C$3:$AM$457,soaf_platts!AI$1+2,FALSE),VLOOKUP($C434,Lifetime!$A$2:$AK$48,2+soaf_platts!AI$1,FALSE)))*$N434</f>
        <v>0</v>
      </c>
      <c r="AJ434" s="8">
        <f>(IFERROR(VLOOKUP($D434,platts!$C$3:$AM$457,soaf_platts!AJ$1+2,FALSE),VLOOKUP($C434,Lifetime!$A$2:$AK$48,2+soaf_platts!AJ$1,FALSE)))*$N434</f>
        <v>0</v>
      </c>
      <c r="AK434" s="8">
        <f>(IFERROR(VLOOKUP($D434,platts!$C$3:$AM$457,soaf_platts!AK$1+2,FALSE),VLOOKUP($C434,Lifetime!$A$2:$AK$48,2+soaf_platts!AK$1,FALSE)))*$N434</f>
        <v>0</v>
      </c>
      <c r="AL434" s="8">
        <f>(IFERROR(VLOOKUP($D434,platts!$C$3:$AM$457,soaf_platts!AL$1+2,FALSE),VLOOKUP($C434,Lifetime!$A$2:$AK$48,2+soaf_platts!AL$1,FALSE)))*$N434</f>
        <v>0</v>
      </c>
      <c r="AM434" s="8">
        <f>(IFERROR(VLOOKUP($D434,platts!$C$3:$AM$457,soaf_platts!AM$1+2,FALSE),VLOOKUP($C434,Lifetime!$A$2:$AK$48,2+soaf_platts!AM$1,FALSE)))*$N434</f>
        <v>0</v>
      </c>
      <c r="AN434" s="8">
        <f>(IFERROR(VLOOKUP($D434,platts!$C$3:$AM$457,soaf_platts!AN$1+2,FALSE),VLOOKUP($C434,Lifetime!$A$2:$AK$48,2+soaf_platts!AN$1,FALSE)))*$N434</f>
        <v>0</v>
      </c>
      <c r="AO434" s="8">
        <f>(IFERROR(VLOOKUP($D434,platts!$C$3:$AM$457,soaf_platts!AO$1+2,FALSE),VLOOKUP($C434,Lifetime!$A$2:$AK$48,2+soaf_platts!AO$1,FALSE)))*$N434</f>
        <v>0</v>
      </c>
      <c r="AP434" s="8">
        <f>(IFERROR(VLOOKUP($D434,platts!$C$3:$AM$457,soaf_platts!AP$1+2,FALSE),VLOOKUP($C434,Lifetime!$A$2:$AK$48,2+soaf_platts!AP$1,FALSE)))*$N434</f>
        <v>0</v>
      </c>
      <c r="AQ434" s="8">
        <f>(IFERROR(VLOOKUP($D434,platts!$C$3:$AM$457,soaf_platts!AQ$1+2,FALSE),VLOOKUP($C434,Lifetime!$A$2:$AK$48,2+soaf_platts!AQ$1,FALSE)))*$N434</f>
        <v>0</v>
      </c>
      <c r="AR434" s="8">
        <f>(IFERROR(VLOOKUP($D434,platts!$C$3:$AM$457,soaf_platts!AR$1+2,FALSE),VLOOKUP($C434,Lifetime!$A$2:$AK$48,2+soaf_platts!AR$1,FALSE)))*$N434</f>
        <v>0</v>
      </c>
      <c r="AS434" s="8">
        <f>(IFERROR(VLOOKUP($D434,platts!$C$3:$AM$457,soaf_platts!AS$1+2,FALSE),VLOOKUP($C434,Lifetime!$A$2:$AK$48,2+soaf_platts!AS$1,FALSE)))*$N434</f>
        <v>0</v>
      </c>
      <c r="AT434" s="8">
        <f>(IFERROR(VLOOKUP($D434,platts!$C$3:$AM$457,soaf_platts!AT$1+2,FALSE),VLOOKUP($C434,Lifetime!$A$2:$AK$48,2+soaf_platts!AT$1,FALSE)))*$N434</f>
        <v>0</v>
      </c>
      <c r="AU434" s="8">
        <f>(IFERROR(VLOOKUP($D434,platts!$C$3:$AM$457,soaf_platts!AU$1+2,FALSE),VLOOKUP($C434,Lifetime!$A$2:$AK$48,2+soaf_platts!AU$1,FALSE)))*$N434</f>
        <v>0</v>
      </c>
      <c r="AV434" s="8">
        <f>(IFERROR(VLOOKUP($D434,platts!$C$3:$AM$457,soaf_platts!AV$1+2,FALSE),VLOOKUP($C434,Lifetime!$A$2:$AK$48,2+soaf_platts!AV$1,FALSE)))*$N434</f>
        <v>0</v>
      </c>
      <c r="AW434" s="8">
        <f>(IFERROR(VLOOKUP($D434,platts!$C$3:$AM$457,soaf_platts!AW$1+2,FALSE),VLOOKUP($C434,Lifetime!$A$2:$AK$48,2+soaf_platts!AW$1,FALSE)))*$N434</f>
        <v>0</v>
      </c>
    </row>
    <row r="435" spans="1:49" x14ac:dyDescent="0.25">
      <c r="A435" s="8">
        <v>433</v>
      </c>
      <c r="B435" s="24" t="s">
        <v>49</v>
      </c>
      <c r="C435" s="21" t="s">
        <v>23</v>
      </c>
      <c r="D435" s="8" t="str">
        <f t="shared" si="24"/>
        <v>RO_Wind onshore 1</v>
      </c>
      <c r="E435" s="8">
        <f>IFERROR(VLOOKUP(D435,Data_2011!$D:$F,3,FALSE),VLOOKUP($C435,Efficiency!A434:B478,2,FALSE))</f>
        <v>1</v>
      </c>
      <c r="F435" s="8">
        <f>IFERROR(VLOOKUP(D435,Data_2011!$D:$F,2,FALSE),0)</f>
        <v>0</v>
      </c>
      <c r="G435" s="8">
        <f t="shared" si="26"/>
        <v>0</v>
      </c>
      <c r="H435" s="8">
        <f t="shared" si="27"/>
        <v>0</v>
      </c>
      <c r="I435" s="8">
        <v>0</v>
      </c>
      <c r="J435" s="8">
        <v>0</v>
      </c>
      <c r="K435" s="8">
        <v>0</v>
      </c>
      <c r="L435" s="8">
        <f>IFERROR(VLOOKUP($D435,platts!$C$3:$AM$457,2,FALSE),0)</f>
        <v>2431.56</v>
      </c>
      <c r="M435" s="18">
        <f t="shared" si="25"/>
        <v>868.44</v>
      </c>
      <c r="N435" s="8">
        <f>VLOOKUP($D435,soaf!$D$2:$E$514,2,FALSE)</f>
        <v>3300</v>
      </c>
      <c r="O435" s="8">
        <f>(IFERROR(VLOOKUP($D435,platts!$C$3:$AM$457,soaf_platts!O$1+2,FALSE),VLOOKUP($C435,Lifetime!$A$2:$AK$48,2+soaf_platts!O$1,FALSE)))*$N435</f>
        <v>3300</v>
      </c>
      <c r="P435" s="8">
        <f>(IFERROR(VLOOKUP($D435,platts!$C$3:$AM$457,soaf_platts!P$1+2,FALSE),VLOOKUP($C435,Lifetime!$A$2:$AK$48,2+soaf_platts!P$1,FALSE)))*$N435</f>
        <v>3300</v>
      </c>
      <c r="Q435" s="8">
        <f>(IFERROR(VLOOKUP($D435,platts!$C$3:$AM$457,soaf_platts!Q$1+2,FALSE),VLOOKUP($C435,Lifetime!$A$2:$AK$48,2+soaf_platts!Q$1,FALSE)))*$N435</f>
        <v>3300</v>
      </c>
      <c r="R435" s="8">
        <f>(IFERROR(VLOOKUP($D435,platts!$C$3:$AM$457,soaf_platts!R$1+2,FALSE),VLOOKUP($C435,Lifetime!$A$2:$AK$48,2+soaf_platts!R$1,FALSE)))*$N435</f>
        <v>3300</v>
      </c>
      <c r="S435" s="8">
        <f>(IFERROR(VLOOKUP($D435,platts!$C$3:$AM$457,soaf_platts!S$1+2,FALSE),VLOOKUP($C435,Lifetime!$A$2:$AK$48,2+soaf_platts!S$1,FALSE)))*$N435</f>
        <v>3300</v>
      </c>
      <c r="T435" s="8">
        <f>(IFERROR(VLOOKUP($D435,platts!$C$3:$AM$457,soaf_platts!T$1+2,FALSE),VLOOKUP($C435,Lifetime!$A$2:$AK$48,2+soaf_platts!T$1,FALSE)))*$N435</f>
        <v>3300</v>
      </c>
      <c r="U435" s="8">
        <f>(IFERROR(VLOOKUP($D435,platts!$C$3:$AM$457,soaf_platts!U$1+2,FALSE),VLOOKUP($C435,Lifetime!$A$2:$AK$48,2+soaf_platts!U$1,FALSE)))*$N435</f>
        <v>3300</v>
      </c>
      <c r="V435" s="8">
        <f>(IFERROR(VLOOKUP($D435,platts!$C$3:$AM$457,soaf_platts!V$1+2,FALSE),VLOOKUP($C435,Lifetime!$A$2:$AK$48,2+soaf_platts!V$1,FALSE)))*$N435</f>
        <v>3300</v>
      </c>
      <c r="W435" s="8">
        <f>(IFERROR(VLOOKUP($D435,platts!$C$3:$AM$457,soaf_platts!W$1+2,FALSE),VLOOKUP($C435,Lifetime!$A$2:$AK$48,2+soaf_platts!W$1,FALSE)))*$N435</f>
        <v>3300</v>
      </c>
      <c r="X435" s="8">
        <f>(IFERROR(VLOOKUP($D435,platts!$C$3:$AM$457,soaf_platts!X$1+2,FALSE),VLOOKUP($C435,Lifetime!$A$2:$AK$48,2+soaf_platts!X$1,FALSE)))*$N435</f>
        <v>3300</v>
      </c>
      <c r="Y435" s="8">
        <f>(IFERROR(VLOOKUP($D435,platts!$C$3:$AM$457,soaf_platts!Y$1+2,FALSE),VLOOKUP($C435,Lifetime!$A$2:$AK$48,2+soaf_platts!Y$1,FALSE)))*$N435</f>
        <v>3300</v>
      </c>
      <c r="Z435" s="8">
        <f>(IFERROR(VLOOKUP($D435,platts!$C$3:$AM$457,soaf_platts!Z$1+2,FALSE),VLOOKUP($C435,Lifetime!$A$2:$AK$48,2+soaf_platts!Z$1,FALSE)))*$N435</f>
        <v>3300</v>
      </c>
      <c r="AA435" s="8">
        <f>(IFERROR(VLOOKUP($D435,platts!$C$3:$AM$457,soaf_platts!AA$1+2,FALSE),VLOOKUP($C435,Lifetime!$A$2:$AK$48,2+soaf_platts!AA$1,FALSE)))*$N435</f>
        <v>3300</v>
      </c>
      <c r="AB435" s="8">
        <f>(IFERROR(VLOOKUP($D435,platts!$C$3:$AM$457,soaf_platts!AB$1+2,FALSE),VLOOKUP($C435,Lifetime!$A$2:$AK$48,2+soaf_platts!AB$1,FALSE)))*$N435</f>
        <v>3299.1042787346396</v>
      </c>
      <c r="AC435" s="8">
        <f>(IFERROR(VLOOKUP($D435,platts!$C$3:$AM$457,soaf_platts!AC$1+2,FALSE),VLOOKUP($C435,Lifetime!$A$2:$AK$48,2+soaf_platts!AC$1,FALSE)))*$N435</f>
        <v>3299.1042787346396</v>
      </c>
      <c r="AD435" s="8">
        <f>(IFERROR(VLOOKUP($D435,platts!$C$3:$AM$457,soaf_platts!AD$1+2,FALSE),VLOOKUP($C435,Lifetime!$A$2:$AK$48,2+soaf_platts!AD$1,FALSE)))*$N435</f>
        <v>3299.1042787346396</v>
      </c>
      <c r="AE435" s="8">
        <f>(IFERROR(VLOOKUP($D435,platts!$C$3:$AM$457,soaf_platts!AE$1+2,FALSE),VLOOKUP($C435,Lifetime!$A$2:$AK$48,2+soaf_platts!AE$1,FALSE)))*$N435</f>
        <v>3299.1042787346396</v>
      </c>
      <c r="AF435" s="8">
        <f>(IFERROR(VLOOKUP($D435,platts!$C$3:$AM$457,soaf_platts!AF$1+2,FALSE),VLOOKUP($C435,Lifetime!$A$2:$AK$48,2+soaf_platts!AF$1,FALSE)))*$N435</f>
        <v>3299.1042787346396</v>
      </c>
      <c r="AG435" s="8">
        <f>(IFERROR(VLOOKUP($D435,platts!$C$3:$AM$457,soaf_platts!AG$1+2,FALSE),VLOOKUP($C435,Lifetime!$A$2:$AK$48,2+soaf_platts!AG$1,FALSE)))*$N435</f>
        <v>3244.8181414400633</v>
      </c>
      <c r="AH435" s="8">
        <f>(IFERROR(VLOOKUP($D435,platts!$C$3:$AM$457,soaf_platts!AH$1+2,FALSE),VLOOKUP($C435,Lifetime!$A$2:$AK$48,2+soaf_platts!AH$1,FALSE)))*$N435</f>
        <v>2588.2273108621621</v>
      </c>
      <c r="AI435" s="8">
        <f>(IFERROR(VLOOKUP($D435,platts!$C$3:$AM$457,soaf_platts!AI$1+2,FALSE),VLOOKUP($C435,Lifetime!$A$2:$AK$48,2+soaf_platts!AI$1,FALSE)))*$N435</f>
        <v>2068.8446922963035</v>
      </c>
      <c r="AJ435" s="8">
        <f>(IFERROR(VLOOKUP($D435,platts!$C$3:$AM$457,soaf_platts!AJ$1+2,FALSE),VLOOKUP($C435,Lifetime!$A$2:$AK$48,2+soaf_platts!AJ$1,FALSE)))*$N435</f>
        <v>794.88476533583389</v>
      </c>
      <c r="AK435" s="8">
        <f>(IFERROR(VLOOKUP($D435,platts!$C$3:$AM$457,soaf_platts!AK$1+2,FALSE),VLOOKUP($C435,Lifetime!$A$2:$AK$48,2+soaf_platts!AK$1,FALSE)))*$N435</f>
        <v>439.71771208606822</v>
      </c>
      <c r="AL435" s="8">
        <f>(IFERROR(VLOOKUP($D435,platts!$C$3:$AM$457,soaf_platts!AL$1+2,FALSE),VLOOKUP($C435,Lifetime!$A$2:$AK$48,2+soaf_platts!AL$1,FALSE)))*$N435</f>
        <v>0</v>
      </c>
      <c r="AM435" s="8">
        <f>(IFERROR(VLOOKUP($D435,platts!$C$3:$AM$457,soaf_platts!AM$1+2,FALSE),VLOOKUP($C435,Lifetime!$A$2:$AK$48,2+soaf_platts!AM$1,FALSE)))*$N435</f>
        <v>0</v>
      </c>
      <c r="AN435" s="8">
        <f>(IFERROR(VLOOKUP($D435,platts!$C$3:$AM$457,soaf_platts!AN$1+2,FALSE),VLOOKUP($C435,Lifetime!$A$2:$AK$48,2+soaf_platts!AN$1,FALSE)))*$N435</f>
        <v>0</v>
      </c>
      <c r="AO435" s="8">
        <f>(IFERROR(VLOOKUP($D435,platts!$C$3:$AM$457,soaf_platts!AO$1+2,FALSE),VLOOKUP($C435,Lifetime!$A$2:$AK$48,2+soaf_platts!AO$1,FALSE)))*$N435</f>
        <v>0</v>
      </c>
      <c r="AP435" s="8">
        <f>(IFERROR(VLOOKUP($D435,platts!$C$3:$AM$457,soaf_platts!AP$1+2,FALSE),VLOOKUP($C435,Lifetime!$A$2:$AK$48,2+soaf_platts!AP$1,FALSE)))*$N435</f>
        <v>0</v>
      </c>
      <c r="AQ435" s="8">
        <f>(IFERROR(VLOOKUP($D435,platts!$C$3:$AM$457,soaf_platts!AQ$1+2,FALSE),VLOOKUP($C435,Lifetime!$A$2:$AK$48,2+soaf_platts!AQ$1,FALSE)))*$N435</f>
        <v>0</v>
      </c>
      <c r="AR435" s="8">
        <f>(IFERROR(VLOOKUP($D435,platts!$C$3:$AM$457,soaf_platts!AR$1+2,FALSE),VLOOKUP($C435,Lifetime!$A$2:$AK$48,2+soaf_platts!AR$1,FALSE)))*$N435</f>
        <v>0</v>
      </c>
      <c r="AS435" s="8">
        <f>(IFERROR(VLOOKUP($D435,platts!$C$3:$AM$457,soaf_platts!AS$1+2,FALSE),VLOOKUP($C435,Lifetime!$A$2:$AK$48,2+soaf_platts!AS$1,FALSE)))*$N435</f>
        <v>0</v>
      </c>
      <c r="AT435" s="8">
        <f>(IFERROR(VLOOKUP($D435,platts!$C$3:$AM$457,soaf_platts!AT$1+2,FALSE),VLOOKUP($C435,Lifetime!$A$2:$AK$48,2+soaf_platts!AT$1,FALSE)))*$N435</f>
        <v>0</v>
      </c>
      <c r="AU435" s="8">
        <f>(IFERROR(VLOOKUP($D435,platts!$C$3:$AM$457,soaf_platts!AU$1+2,FALSE),VLOOKUP($C435,Lifetime!$A$2:$AK$48,2+soaf_platts!AU$1,FALSE)))*$N435</f>
        <v>0</v>
      </c>
      <c r="AV435" s="8">
        <f>(IFERROR(VLOOKUP($D435,platts!$C$3:$AM$457,soaf_platts!AV$1+2,FALSE),VLOOKUP($C435,Lifetime!$A$2:$AK$48,2+soaf_platts!AV$1,FALSE)))*$N435</f>
        <v>0</v>
      </c>
      <c r="AW435" s="8">
        <f>(IFERROR(VLOOKUP($D435,platts!$C$3:$AM$457,soaf_platts!AW$1+2,FALSE),VLOOKUP($C435,Lifetime!$A$2:$AK$48,2+soaf_platts!AW$1,FALSE)))*$N435</f>
        <v>0</v>
      </c>
    </row>
    <row r="436" spans="1:49" x14ac:dyDescent="0.25">
      <c r="A436" s="8">
        <v>434</v>
      </c>
      <c r="B436" s="20" t="s">
        <v>50</v>
      </c>
      <c r="C436" s="21" t="s">
        <v>19</v>
      </c>
      <c r="D436" s="8" t="str">
        <f t="shared" si="24"/>
        <v>RS_Biomass</v>
      </c>
      <c r="E436" s="8">
        <f>IFERROR(VLOOKUP(D436,Data_2011!$D:$F,3,FALSE),VLOOKUP($C436,Efficiency!A435:B479,2,FALSE))</f>
        <v>0.38</v>
      </c>
      <c r="F436" s="8">
        <f>IFERROR(VLOOKUP(D436,Data_2011!$D:$F,2,FALSE),0)</f>
        <v>0</v>
      </c>
      <c r="G436" s="8">
        <f t="shared" si="26"/>
        <v>0</v>
      </c>
      <c r="H436" s="8">
        <f t="shared" si="27"/>
        <v>0</v>
      </c>
      <c r="I436" s="8">
        <v>0</v>
      </c>
      <c r="J436" s="8">
        <v>0</v>
      </c>
      <c r="K436" s="8">
        <v>0</v>
      </c>
      <c r="L436" s="8">
        <f>IFERROR(VLOOKUP($D436,platts!$C$3:$AM$457,2,FALSE),0)</f>
        <v>1.4</v>
      </c>
      <c r="M436" s="18">
        <f t="shared" si="25"/>
        <v>-1.4</v>
      </c>
      <c r="N436" s="8">
        <f>VLOOKUP($D436,soaf!$D$2:$E$514,2,FALSE)</f>
        <v>0</v>
      </c>
      <c r="O436" s="8">
        <f>(IFERROR(VLOOKUP($D436,platts!$C$3:$AM$457,soaf_platts!O$1+2,FALSE),VLOOKUP($C436,Lifetime!$A$2:$AK$48,2+soaf_platts!O$1,FALSE)))*$N436</f>
        <v>0</v>
      </c>
      <c r="P436" s="8">
        <f>(IFERROR(VLOOKUP($D436,platts!$C$3:$AM$457,soaf_platts!P$1+2,FALSE),VLOOKUP($C436,Lifetime!$A$2:$AK$48,2+soaf_platts!P$1,FALSE)))*$N436</f>
        <v>0</v>
      </c>
      <c r="Q436" s="8">
        <f>(IFERROR(VLOOKUP($D436,platts!$C$3:$AM$457,soaf_platts!Q$1+2,FALSE),VLOOKUP($C436,Lifetime!$A$2:$AK$48,2+soaf_platts!Q$1,FALSE)))*$N436</f>
        <v>0</v>
      </c>
      <c r="R436" s="8">
        <f>(IFERROR(VLOOKUP($D436,platts!$C$3:$AM$457,soaf_platts!R$1+2,FALSE),VLOOKUP($C436,Lifetime!$A$2:$AK$48,2+soaf_platts!R$1,FALSE)))*$N436</f>
        <v>0</v>
      </c>
      <c r="S436" s="8">
        <f>(IFERROR(VLOOKUP($D436,platts!$C$3:$AM$457,soaf_platts!S$1+2,FALSE),VLOOKUP($C436,Lifetime!$A$2:$AK$48,2+soaf_platts!S$1,FALSE)))*$N436</f>
        <v>0</v>
      </c>
      <c r="T436" s="8">
        <f>(IFERROR(VLOOKUP($D436,platts!$C$3:$AM$457,soaf_platts!T$1+2,FALSE),VLOOKUP($C436,Lifetime!$A$2:$AK$48,2+soaf_platts!T$1,FALSE)))*$N436</f>
        <v>0</v>
      </c>
      <c r="U436" s="8">
        <f>(IFERROR(VLOOKUP($D436,platts!$C$3:$AM$457,soaf_platts!U$1+2,FALSE),VLOOKUP($C436,Lifetime!$A$2:$AK$48,2+soaf_platts!U$1,FALSE)))*$N436</f>
        <v>0</v>
      </c>
      <c r="V436" s="8">
        <f>(IFERROR(VLOOKUP($D436,platts!$C$3:$AM$457,soaf_platts!V$1+2,FALSE),VLOOKUP($C436,Lifetime!$A$2:$AK$48,2+soaf_platts!V$1,FALSE)))*$N436</f>
        <v>0</v>
      </c>
      <c r="W436" s="8">
        <f>(IFERROR(VLOOKUP($D436,platts!$C$3:$AM$457,soaf_platts!W$1+2,FALSE),VLOOKUP($C436,Lifetime!$A$2:$AK$48,2+soaf_platts!W$1,FALSE)))*$N436</f>
        <v>0</v>
      </c>
      <c r="X436" s="8">
        <f>(IFERROR(VLOOKUP($D436,platts!$C$3:$AM$457,soaf_platts!X$1+2,FALSE),VLOOKUP($C436,Lifetime!$A$2:$AK$48,2+soaf_platts!X$1,FALSE)))*$N436</f>
        <v>0</v>
      </c>
      <c r="Y436" s="8">
        <f>(IFERROR(VLOOKUP($D436,platts!$C$3:$AM$457,soaf_platts!Y$1+2,FALSE),VLOOKUP($C436,Lifetime!$A$2:$AK$48,2+soaf_platts!Y$1,FALSE)))*$N436</f>
        <v>0</v>
      </c>
      <c r="Z436" s="8">
        <f>(IFERROR(VLOOKUP($D436,platts!$C$3:$AM$457,soaf_platts!Z$1+2,FALSE),VLOOKUP($C436,Lifetime!$A$2:$AK$48,2+soaf_platts!Z$1,FALSE)))*$N436</f>
        <v>0</v>
      </c>
      <c r="AA436" s="8">
        <f>(IFERROR(VLOOKUP($D436,platts!$C$3:$AM$457,soaf_platts!AA$1+2,FALSE),VLOOKUP($C436,Lifetime!$A$2:$AK$48,2+soaf_platts!AA$1,FALSE)))*$N436</f>
        <v>0</v>
      </c>
      <c r="AB436" s="8">
        <f>(IFERROR(VLOOKUP($D436,platts!$C$3:$AM$457,soaf_platts!AB$1+2,FALSE),VLOOKUP($C436,Lifetime!$A$2:$AK$48,2+soaf_platts!AB$1,FALSE)))*$N436</f>
        <v>0</v>
      </c>
      <c r="AC436" s="8">
        <f>(IFERROR(VLOOKUP($D436,platts!$C$3:$AM$457,soaf_platts!AC$1+2,FALSE),VLOOKUP($C436,Lifetime!$A$2:$AK$48,2+soaf_platts!AC$1,FALSE)))*$N436</f>
        <v>0</v>
      </c>
      <c r="AD436" s="8">
        <f>(IFERROR(VLOOKUP($D436,platts!$C$3:$AM$457,soaf_platts!AD$1+2,FALSE),VLOOKUP($C436,Lifetime!$A$2:$AK$48,2+soaf_platts!AD$1,FALSE)))*$N436</f>
        <v>0</v>
      </c>
      <c r="AE436" s="8">
        <f>(IFERROR(VLOOKUP($D436,platts!$C$3:$AM$457,soaf_platts!AE$1+2,FALSE),VLOOKUP($C436,Lifetime!$A$2:$AK$48,2+soaf_platts!AE$1,FALSE)))*$N436</f>
        <v>0</v>
      </c>
      <c r="AF436" s="8">
        <f>(IFERROR(VLOOKUP($D436,platts!$C$3:$AM$457,soaf_platts!AF$1+2,FALSE),VLOOKUP($C436,Lifetime!$A$2:$AK$48,2+soaf_platts!AF$1,FALSE)))*$N436</f>
        <v>0</v>
      </c>
      <c r="AG436" s="8">
        <f>(IFERROR(VLOOKUP($D436,platts!$C$3:$AM$457,soaf_platts!AG$1+2,FALSE),VLOOKUP($C436,Lifetime!$A$2:$AK$48,2+soaf_platts!AG$1,FALSE)))*$N436</f>
        <v>0</v>
      </c>
      <c r="AH436" s="8">
        <f>(IFERROR(VLOOKUP($D436,platts!$C$3:$AM$457,soaf_platts!AH$1+2,FALSE),VLOOKUP($C436,Lifetime!$A$2:$AK$48,2+soaf_platts!AH$1,FALSE)))*$N436</f>
        <v>0</v>
      </c>
      <c r="AI436" s="8">
        <f>(IFERROR(VLOOKUP($D436,platts!$C$3:$AM$457,soaf_platts!AI$1+2,FALSE),VLOOKUP($C436,Lifetime!$A$2:$AK$48,2+soaf_platts!AI$1,FALSE)))*$N436</f>
        <v>0</v>
      </c>
      <c r="AJ436" s="8">
        <f>(IFERROR(VLOOKUP($D436,platts!$C$3:$AM$457,soaf_platts!AJ$1+2,FALSE),VLOOKUP($C436,Lifetime!$A$2:$AK$48,2+soaf_platts!AJ$1,FALSE)))*$N436</f>
        <v>0</v>
      </c>
      <c r="AK436" s="8">
        <f>(IFERROR(VLOOKUP($D436,platts!$C$3:$AM$457,soaf_platts!AK$1+2,FALSE),VLOOKUP($C436,Lifetime!$A$2:$AK$48,2+soaf_platts!AK$1,FALSE)))*$N436</f>
        <v>0</v>
      </c>
      <c r="AL436" s="8">
        <f>(IFERROR(VLOOKUP($D436,platts!$C$3:$AM$457,soaf_platts!AL$1+2,FALSE),VLOOKUP($C436,Lifetime!$A$2:$AK$48,2+soaf_platts!AL$1,FALSE)))*$N436</f>
        <v>0</v>
      </c>
      <c r="AM436" s="8">
        <f>(IFERROR(VLOOKUP($D436,platts!$C$3:$AM$457,soaf_platts!AM$1+2,FALSE),VLOOKUP($C436,Lifetime!$A$2:$AK$48,2+soaf_platts!AM$1,FALSE)))*$N436</f>
        <v>0</v>
      </c>
      <c r="AN436" s="8">
        <f>(IFERROR(VLOOKUP($D436,platts!$C$3:$AM$457,soaf_platts!AN$1+2,FALSE),VLOOKUP($C436,Lifetime!$A$2:$AK$48,2+soaf_platts!AN$1,FALSE)))*$N436</f>
        <v>0</v>
      </c>
      <c r="AO436" s="8">
        <f>(IFERROR(VLOOKUP($D436,platts!$C$3:$AM$457,soaf_platts!AO$1+2,FALSE),VLOOKUP($C436,Lifetime!$A$2:$AK$48,2+soaf_platts!AO$1,FALSE)))*$N436</f>
        <v>0</v>
      </c>
      <c r="AP436" s="8">
        <f>(IFERROR(VLOOKUP($D436,platts!$C$3:$AM$457,soaf_platts!AP$1+2,FALSE),VLOOKUP($C436,Lifetime!$A$2:$AK$48,2+soaf_platts!AP$1,FALSE)))*$N436</f>
        <v>0</v>
      </c>
      <c r="AQ436" s="8">
        <f>(IFERROR(VLOOKUP($D436,platts!$C$3:$AM$457,soaf_platts!AQ$1+2,FALSE),VLOOKUP($C436,Lifetime!$A$2:$AK$48,2+soaf_platts!AQ$1,FALSE)))*$N436</f>
        <v>0</v>
      </c>
      <c r="AR436" s="8">
        <f>(IFERROR(VLOOKUP($D436,platts!$C$3:$AM$457,soaf_platts!AR$1+2,FALSE),VLOOKUP($C436,Lifetime!$A$2:$AK$48,2+soaf_platts!AR$1,FALSE)))*$N436</f>
        <v>0</v>
      </c>
      <c r="AS436" s="8">
        <f>(IFERROR(VLOOKUP($D436,platts!$C$3:$AM$457,soaf_platts!AS$1+2,FALSE),VLOOKUP($C436,Lifetime!$A$2:$AK$48,2+soaf_platts!AS$1,FALSE)))*$N436</f>
        <v>0</v>
      </c>
      <c r="AT436" s="8">
        <f>(IFERROR(VLOOKUP($D436,platts!$C$3:$AM$457,soaf_platts!AT$1+2,FALSE),VLOOKUP($C436,Lifetime!$A$2:$AK$48,2+soaf_platts!AT$1,FALSE)))*$N436</f>
        <v>0</v>
      </c>
      <c r="AU436" s="8">
        <f>(IFERROR(VLOOKUP($D436,platts!$C$3:$AM$457,soaf_platts!AU$1+2,FALSE),VLOOKUP($C436,Lifetime!$A$2:$AK$48,2+soaf_platts!AU$1,FALSE)))*$N436</f>
        <v>0</v>
      </c>
      <c r="AV436" s="8">
        <f>(IFERROR(VLOOKUP($D436,platts!$C$3:$AM$457,soaf_platts!AV$1+2,FALSE),VLOOKUP($C436,Lifetime!$A$2:$AK$48,2+soaf_platts!AV$1,FALSE)))*$N436</f>
        <v>0</v>
      </c>
      <c r="AW436" s="8">
        <f>(IFERROR(VLOOKUP($D436,platts!$C$3:$AM$457,soaf_platts!AW$1+2,FALSE),VLOOKUP($C436,Lifetime!$A$2:$AK$48,2+soaf_platts!AW$1,FALSE)))*$N436</f>
        <v>0</v>
      </c>
    </row>
    <row r="437" spans="1:49" x14ac:dyDescent="0.25">
      <c r="A437" s="8">
        <v>435</v>
      </c>
      <c r="B437" s="23" t="s">
        <v>50</v>
      </c>
      <c r="C437" s="21" t="s">
        <v>9</v>
      </c>
      <c r="D437" s="8" t="str">
        <f t="shared" si="24"/>
        <v>RS_CCGT</v>
      </c>
      <c r="E437" s="8">
        <f>IFERROR(VLOOKUP(D437,Data_2011!$D:$F,3,FALSE),VLOOKUP($C437,Efficiency!A436:B480,2,FALSE))</f>
        <v>0.60199999999999898</v>
      </c>
      <c r="F437" s="8">
        <f>IFERROR(VLOOKUP(D437,Data_2011!$D:$F,2,FALSE),0)</f>
        <v>4.8809523809525518E-4</v>
      </c>
      <c r="G437" s="8">
        <f t="shared" si="26"/>
        <v>0</v>
      </c>
      <c r="H437" s="8">
        <f t="shared" si="27"/>
        <v>0</v>
      </c>
      <c r="I437" s="8">
        <v>0</v>
      </c>
      <c r="J437" s="8">
        <v>0</v>
      </c>
      <c r="K437" s="8">
        <v>0</v>
      </c>
      <c r="L437" s="8">
        <f>IFERROR(VLOOKUP($D437,platts!$C$3:$AM$457,2,FALSE),0)</f>
        <v>0</v>
      </c>
      <c r="M437" s="18">
        <f t="shared" si="25"/>
        <v>0</v>
      </c>
      <c r="N437" s="8">
        <f>VLOOKUP($D437,soaf!$D$2:$E$514,2,FALSE)</f>
        <v>0</v>
      </c>
      <c r="O437" s="8">
        <f>(IFERROR(VLOOKUP($D437,platts!$C$3:$AM$457,soaf_platts!O$1+2,FALSE),VLOOKUP($C437,Lifetime!$A$2:$AK$48,2+soaf_platts!O$1,FALSE)))*$N437</f>
        <v>0</v>
      </c>
      <c r="P437" s="8">
        <f>(IFERROR(VLOOKUP($D437,platts!$C$3:$AM$457,soaf_platts!P$1+2,FALSE),VLOOKUP($C437,Lifetime!$A$2:$AK$48,2+soaf_platts!P$1,FALSE)))*$N437</f>
        <v>0</v>
      </c>
      <c r="Q437" s="8">
        <f>(IFERROR(VLOOKUP($D437,platts!$C$3:$AM$457,soaf_platts!Q$1+2,FALSE),VLOOKUP($C437,Lifetime!$A$2:$AK$48,2+soaf_platts!Q$1,FALSE)))*$N437</f>
        <v>0</v>
      </c>
      <c r="R437" s="8">
        <f>(IFERROR(VLOOKUP($D437,platts!$C$3:$AM$457,soaf_platts!R$1+2,FALSE),VLOOKUP($C437,Lifetime!$A$2:$AK$48,2+soaf_platts!R$1,FALSE)))*$N437</f>
        <v>0</v>
      </c>
      <c r="S437" s="8">
        <f>(IFERROR(VLOOKUP($D437,platts!$C$3:$AM$457,soaf_platts!S$1+2,FALSE),VLOOKUP($C437,Lifetime!$A$2:$AK$48,2+soaf_platts!S$1,FALSE)))*$N437</f>
        <v>0</v>
      </c>
      <c r="T437" s="8">
        <f>(IFERROR(VLOOKUP($D437,platts!$C$3:$AM$457,soaf_platts!T$1+2,FALSE),VLOOKUP($C437,Lifetime!$A$2:$AK$48,2+soaf_platts!T$1,FALSE)))*$N437</f>
        <v>0</v>
      </c>
      <c r="U437" s="8">
        <f>(IFERROR(VLOOKUP($D437,platts!$C$3:$AM$457,soaf_platts!U$1+2,FALSE),VLOOKUP($C437,Lifetime!$A$2:$AK$48,2+soaf_platts!U$1,FALSE)))*$N437</f>
        <v>0</v>
      </c>
      <c r="V437" s="8">
        <f>(IFERROR(VLOOKUP($D437,platts!$C$3:$AM$457,soaf_platts!V$1+2,FALSE),VLOOKUP($C437,Lifetime!$A$2:$AK$48,2+soaf_platts!V$1,FALSE)))*$N437</f>
        <v>0</v>
      </c>
      <c r="W437" s="8">
        <f>(IFERROR(VLOOKUP($D437,platts!$C$3:$AM$457,soaf_platts!W$1+2,FALSE),VLOOKUP($C437,Lifetime!$A$2:$AK$48,2+soaf_platts!W$1,FALSE)))*$N437</f>
        <v>0</v>
      </c>
      <c r="X437" s="8">
        <f>(IFERROR(VLOOKUP($D437,platts!$C$3:$AM$457,soaf_platts!X$1+2,FALSE),VLOOKUP($C437,Lifetime!$A$2:$AK$48,2+soaf_platts!X$1,FALSE)))*$N437</f>
        <v>0</v>
      </c>
      <c r="Y437" s="8">
        <f>(IFERROR(VLOOKUP($D437,platts!$C$3:$AM$457,soaf_platts!Y$1+2,FALSE),VLOOKUP($C437,Lifetime!$A$2:$AK$48,2+soaf_platts!Y$1,FALSE)))*$N437</f>
        <v>0</v>
      </c>
      <c r="Z437" s="8">
        <f>(IFERROR(VLOOKUP($D437,platts!$C$3:$AM$457,soaf_platts!Z$1+2,FALSE),VLOOKUP($C437,Lifetime!$A$2:$AK$48,2+soaf_platts!Z$1,FALSE)))*$N437</f>
        <v>0</v>
      </c>
      <c r="AA437" s="8">
        <f>(IFERROR(VLOOKUP($D437,platts!$C$3:$AM$457,soaf_platts!AA$1+2,FALSE),VLOOKUP($C437,Lifetime!$A$2:$AK$48,2+soaf_platts!AA$1,FALSE)))*$N437</f>
        <v>0</v>
      </c>
      <c r="AB437" s="8">
        <f>(IFERROR(VLOOKUP($D437,platts!$C$3:$AM$457,soaf_platts!AB$1+2,FALSE),VLOOKUP($C437,Lifetime!$A$2:$AK$48,2+soaf_platts!AB$1,FALSE)))*$N437</f>
        <v>0</v>
      </c>
      <c r="AC437" s="8">
        <f>(IFERROR(VLOOKUP($D437,platts!$C$3:$AM$457,soaf_platts!AC$1+2,FALSE),VLOOKUP($C437,Lifetime!$A$2:$AK$48,2+soaf_platts!AC$1,FALSE)))*$N437</f>
        <v>0</v>
      </c>
      <c r="AD437" s="8">
        <f>(IFERROR(VLOOKUP($D437,platts!$C$3:$AM$457,soaf_platts!AD$1+2,FALSE),VLOOKUP($C437,Lifetime!$A$2:$AK$48,2+soaf_platts!AD$1,FALSE)))*$N437</f>
        <v>0</v>
      </c>
      <c r="AE437" s="8">
        <f>(IFERROR(VLOOKUP($D437,platts!$C$3:$AM$457,soaf_platts!AE$1+2,FALSE),VLOOKUP($C437,Lifetime!$A$2:$AK$48,2+soaf_platts!AE$1,FALSE)))*$N437</f>
        <v>0</v>
      </c>
      <c r="AF437" s="8">
        <f>(IFERROR(VLOOKUP($D437,platts!$C$3:$AM$457,soaf_platts!AF$1+2,FALSE),VLOOKUP($C437,Lifetime!$A$2:$AK$48,2+soaf_platts!AF$1,FALSE)))*$N437</f>
        <v>0</v>
      </c>
      <c r="AG437" s="8">
        <f>(IFERROR(VLOOKUP($D437,platts!$C$3:$AM$457,soaf_platts!AG$1+2,FALSE),VLOOKUP($C437,Lifetime!$A$2:$AK$48,2+soaf_platts!AG$1,FALSE)))*$N437</f>
        <v>0</v>
      </c>
      <c r="AH437" s="8">
        <f>(IFERROR(VLOOKUP($D437,platts!$C$3:$AM$457,soaf_platts!AH$1+2,FALSE),VLOOKUP($C437,Lifetime!$A$2:$AK$48,2+soaf_platts!AH$1,FALSE)))*$N437</f>
        <v>0</v>
      </c>
      <c r="AI437" s="8">
        <f>(IFERROR(VLOOKUP($D437,platts!$C$3:$AM$457,soaf_platts!AI$1+2,FALSE),VLOOKUP($C437,Lifetime!$A$2:$AK$48,2+soaf_platts!AI$1,FALSE)))*$N437</f>
        <v>0</v>
      </c>
      <c r="AJ437" s="8">
        <f>(IFERROR(VLOOKUP($D437,platts!$C$3:$AM$457,soaf_platts!AJ$1+2,FALSE),VLOOKUP($C437,Lifetime!$A$2:$AK$48,2+soaf_platts!AJ$1,FALSE)))*$N437</f>
        <v>0</v>
      </c>
      <c r="AK437" s="8">
        <f>(IFERROR(VLOOKUP($D437,platts!$C$3:$AM$457,soaf_platts!AK$1+2,FALSE),VLOOKUP($C437,Lifetime!$A$2:$AK$48,2+soaf_platts!AK$1,FALSE)))*$N437</f>
        <v>0</v>
      </c>
      <c r="AL437" s="8">
        <f>(IFERROR(VLOOKUP($D437,platts!$C$3:$AM$457,soaf_platts!AL$1+2,FALSE),VLOOKUP($C437,Lifetime!$A$2:$AK$48,2+soaf_platts!AL$1,FALSE)))*$N437</f>
        <v>0</v>
      </c>
      <c r="AM437" s="8">
        <f>(IFERROR(VLOOKUP($D437,platts!$C$3:$AM$457,soaf_platts!AM$1+2,FALSE),VLOOKUP($C437,Lifetime!$A$2:$AK$48,2+soaf_platts!AM$1,FALSE)))*$N437</f>
        <v>0</v>
      </c>
      <c r="AN437" s="8">
        <f>(IFERROR(VLOOKUP($D437,platts!$C$3:$AM$457,soaf_platts!AN$1+2,FALSE),VLOOKUP($C437,Lifetime!$A$2:$AK$48,2+soaf_platts!AN$1,FALSE)))*$N437</f>
        <v>0</v>
      </c>
      <c r="AO437" s="8">
        <f>(IFERROR(VLOOKUP($D437,platts!$C$3:$AM$457,soaf_platts!AO$1+2,FALSE),VLOOKUP($C437,Lifetime!$A$2:$AK$48,2+soaf_platts!AO$1,FALSE)))*$N437</f>
        <v>0</v>
      </c>
      <c r="AP437" s="8">
        <f>(IFERROR(VLOOKUP($D437,platts!$C$3:$AM$457,soaf_platts!AP$1+2,FALSE),VLOOKUP($C437,Lifetime!$A$2:$AK$48,2+soaf_platts!AP$1,FALSE)))*$N437</f>
        <v>0</v>
      </c>
      <c r="AQ437" s="8">
        <f>(IFERROR(VLOOKUP($D437,platts!$C$3:$AM$457,soaf_platts!AQ$1+2,FALSE),VLOOKUP($C437,Lifetime!$A$2:$AK$48,2+soaf_platts!AQ$1,FALSE)))*$N437</f>
        <v>0</v>
      </c>
      <c r="AR437" s="8">
        <f>(IFERROR(VLOOKUP($D437,platts!$C$3:$AM$457,soaf_platts!AR$1+2,FALSE),VLOOKUP($C437,Lifetime!$A$2:$AK$48,2+soaf_platts!AR$1,FALSE)))*$N437</f>
        <v>0</v>
      </c>
      <c r="AS437" s="8">
        <f>(IFERROR(VLOOKUP($D437,platts!$C$3:$AM$457,soaf_platts!AS$1+2,FALSE),VLOOKUP($C437,Lifetime!$A$2:$AK$48,2+soaf_platts!AS$1,FALSE)))*$N437</f>
        <v>0</v>
      </c>
      <c r="AT437" s="8">
        <f>(IFERROR(VLOOKUP($D437,platts!$C$3:$AM$457,soaf_platts!AT$1+2,FALSE),VLOOKUP($C437,Lifetime!$A$2:$AK$48,2+soaf_platts!AT$1,FALSE)))*$N437</f>
        <v>0</v>
      </c>
      <c r="AU437" s="8">
        <f>(IFERROR(VLOOKUP($D437,platts!$C$3:$AM$457,soaf_platts!AU$1+2,FALSE),VLOOKUP($C437,Lifetime!$A$2:$AK$48,2+soaf_platts!AU$1,FALSE)))*$N437</f>
        <v>0</v>
      </c>
      <c r="AV437" s="8">
        <f>(IFERROR(VLOOKUP($D437,platts!$C$3:$AM$457,soaf_platts!AV$1+2,FALSE),VLOOKUP($C437,Lifetime!$A$2:$AK$48,2+soaf_platts!AV$1,FALSE)))*$N437</f>
        <v>0</v>
      </c>
      <c r="AW437" s="8">
        <f>(IFERROR(VLOOKUP($D437,platts!$C$3:$AM$457,soaf_platts!AW$1+2,FALSE),VLOOKUP($C437,Lifetime!$A$2:$AK$48,2+soaf_platts!AW$1,FALSE)))*$N437</f>
        <v>0</v>
      </c>
    </row>
    <row r="438" spans="1:49" x14ac:dyDescent="0.25">
      <c r="A438" s="8">
        <v>436</v>
      </c>
      <c r="B438" s="23" t="s">
        <v>50</v>
      </c>
      <c r="C438" s="21" t="s">
        <v>15</v>
      </c>
      <c r="D438" s="8" t="str">
        <f t="shared" si="24"/>
        <v>RS_CCOT</v>
      </c>
      <c r="E438" s="8">
        <f>IFERROR(VLOOKUP(D438,Data_2011!$D:$F,3,FALSE),VLOOKUP($C438,Efficiency!A437:B481,2,FALSE))</f>
        <v>0.60199999999999898</v>
      </c>
      <c r="F438" s="8">
        <f>IFERROR(VLOOKUP(D438,Data_2011!$D:$F,2,FALSE),0)</f>
        <v>4.8809523809525518E-4</v>
      </c>
      <c r="G438" s="8">
        <f t="shared" si="26"/>
        <v>0</v>
      </c>
      <c r="H438" s="8">
        <f t="shared" si="27"/>
        <v>0</v>
      </c>
      <c r="I438" s="8">
        <v>0</v>
      </c>
      <c r="J438" s="8">
        <v>0</v>
      </c>
      <c r="K438" s="8">
        <v>0</v>
      </c>
      <c r="L438" s="8">
        <f>IFERROR(VLOOKUP($D438,platts!$C$3:$AM$457,2,FALSE),0)</f>
        <v>0</v>
      </c>
      <c r="M438" s="18">
        <f t="shared" si="25"/>
        <v>0</v>
      </c>
      <c r="N438" s="8">
        <f>VLOOKUP($D438,soaf!$D$2:$E$514,2,FALSE)</f>
        <v>0</v>
      </c>
      <c r="O438" s="8">
        <f>(IFERROR(VLOOKUP($D438,platts!$C$3:$AM$457,soaf_platts!O$1+2,FALSE),VLOOKUP($C438,Lifetime!$A$2:$AK$48,2+soaf_platts!O$1,FALSE)))*$N438</f>
        <v>0</v>
      </c>
      <c r="P438" s="8">
        <f>(IFERROR(VLOOKUP($D438,platts!$C$3:$AM$457,soaf_platts!P$1+2,FALSE),VLOOKUP($C438,Lifetime!$A$2:$AK$48,2+soaf_platts!P$1,FALSE)))*$N438</f>
        <v>0</v>
      </c>
      <c r="Q438" s="8">
        <f>(IFERROR(VLOOKUP($D438,platts!$C$3:$AM$457,soaf_platts!Q$1+2,FALSE),VLOOKUP($C438,Lifetime!$A$2:$AK$48,2+soaf_platts!Q$1,FALSE)))*$N438</f>
        <v>0</v>
      </c>
      <c r="R438" s="8">
        <f>(IFERROR(VLOOKUP($D438,platts!$C$3:$AM$457,soaf_platts!R$1+2,FALSE),VLOOKUP($C438,Lifetime!$A$2:$AK$48,2+soaf_platts!R$1,FALSE)))*$N438</f>
        <v>0</v>
      </c>
      <c r="S438" s="8">
        <f>(IFERROR(VLOOKUP($D438,platts!$C$3:$AM$457,soaf_platts!S$1+2,FALSE),VLOOKUP($C438,Lifetime!$A$2:$AK$48,2+soaf_platts!S$1,FALSE)))*$N438</f>
        <v>0</v>
      </c>
      <c r="T438" s="8">
        <f>(IFERROR(VLOOKUP($D438,platts!$C$3:$AM$457,soaf_platts!T$1+2,FALSE),VLOOKUP($C438,Lifetime!$A$2:$AK$48,2+soaf_platts!T$1,FALSE)))*$N438</f>
        <v>0</v>
      </c>
      <c r="U438" s="8">
        <f>(IFERROR(VLOOKUP($D438,platts!$C$3:$AM$457,soaf_platts!U$1+2,FALSE),VLOOKUP($C438,Lifetime!$A$2:$AK$48,2+soaf_platts!U$1,FALSE)))*$N438</f>
        <v>0</v>
      </c>
      <c r="V438" s="8">
        <f>(IFERROR(VLOOKUP($D438,platts!$C$3:$AM$457,soaf_platts!V$1+2,FALSE),VLOOKUP($C438,Lifetime!$A$2:$AK$48,2+soaf_platts!V$1,FALSE)))*$N438</f>
        <v>0</v>
      </c>
      <c r="W438" s="8">
        <f>(IFERROR(VLOOKUP($D438,platts!$C$3:$AM$457,soaf_platts!W$1+2,FALSE),VLOOKUP($C438,Lifetime!$A$2:$AK$48,2+soaf_platts!W$1,FALSE)))*$N438</f>
        <v>0</v>
      </c>
      <c r="X438" s="8">
        <f>(IFERROR(VLOOKUP($D438,platts!$C$3:$AM$457,soaf_platts!X$1+2,FALSE),VLOOKUP($C438,Lifetime!$A$2:$AK$48,2+soaf_platts!X$1,FALSE)))*$N438</f>
        <v>0</v>
      </c>
      <c r="Y438" s="8">
        <f>(IFERROR(VLOOKUP($D438,platts!$C$3:$AM$457,soaf_platts!Y$1+2,FALSE),VLOOKUP($C438,Lifetime!$A$2:$AK$48,2+soaf_platts!Y$1,FALSE)))*$N438</f>
        <v>0</v>
      </c>
      <c r="Z438" s="8">
        <f>(IFERROR(VLOOKUP($D438,platts!$C$3:$AM$457,soaf_platts!Z$1+2,FALSE),VLOOKUP($C438,Lifetime!$A$2:$AK$48,2+soaf_platts!Z$1,FALSE)))*$N438</f>
        <v>0</v>
      </c>
      <c r="AA438" s="8">
        <f>(IFERROR(VLOOKUP($D438,platts!$C$3:$AM$457,soaf_platts!AA$1+2,FALSE),VLOOKUP($C438,Lifetime!$A$2:$AK$48,2+soaf_platts!AA$1,FALSE)))*$N438</f>
        <v>0</v>
      </c>
      <c r="AB438" s="8">
        <f>(IFERROR(VLOOKUP($D438,platts!$C$3:$AM$457,soaf_platts!AB$1+2,FALSE),VLOOKUP($C438,Lifetime!$A$2:$AK$48,2+soaf_platts!AB$1,FALSE)))*$N438</f>
        <v>0</v>
      </c>
      <c r="AC438" s="8">
        <f>(IFERROR(VLOOKUP($D438,platts!$C$3:$AM$457,soaf_platts!AC$1+2,FALSE),VLOOKUP($C438,Lifetime!$A$2:$AK$48,2+soaf_platts!AC$1,FALSE)))*$N438</f>
        <v>0</v>
      </c>
      <c r="AD438" s="8">
        <f>(IFERROR(VLOOKUP($D438,platts!$C$3:$AM$457,soaf_platts!AD$1+2,FALSE),VLOOKUP($C438,Lifetime!$A$2:$AK$48,2+soaf_platts!AD$1,FALSE)))*$N438</f>
        <v>0</v>
      </c>
      <c r="AE438" s="8">
        <f>(IFERROR(VLOOKUP($D438,platts!$C$3:$AM$457,soaf_platts!AE$1+2,FALSE),VLOOKUP($C438,Lifetime!$A$2:$AK$48,2+soaf_platts!AE$1,FALSE)))*$N438</f>
        <v>0</v>
      </c>
      <c r="AF438" s="8">
        <f>(IFERROR(VLOOKUP($D438,platts!$C$3:$AM$457,soaf_platts!AF$1+2,FALSE),VLOOKUP($C438,Lifetime!$A$2:$AK$48,2+soaf_platts!AF$1,FALSE)))*$N438</f>
        <v>0</v>
      </c>
      <c r="AG438" s="8">
        <f>(IFERROR(VLOOKUP($D438,platts!$C$3:$AM$457,soaf_platts!AG$1+2,FALSE),VLOOKUP($C438,Lifetime!$A$2:$AK$48,2+soaf_platts!AG$1,FALSE)))*$N438</f>
        <v>0</v>
      </c>
      <c r="AH438" s="8">
        <f>(IFERROR(VLOOKUP($D438,platts!$C$3:$AM$457,soaf_platts!AH$1+2,FALSE),VLOOKUP($C438,Lifetime!$A$2:$AK$48,2+soaf_platts!AH$1,FALSE)))*$N438</f>
        <v>0</v>
      </c>
      <c r="AI438" s="8">
        <f>(IFERROR(VLOOKUP($D438,platts!$C$3:$AM$457,soaf_platts!AI$1+2,FALSE),VLOOKUP($C438,Lifetime!$A$2:$AK$48,2+soaf_platts!AI$1,FALSE)))*$N438</f>
        <v>0</v>
      </c>
      <c r="AJ438" s="8">
        <f>(IFERROR(VLOOKUP($D438,platts!$C$3:$AM$457,soaf_platts!AJ$1+2,FALSE),VLOOKUP($C438,Lifetime!$A$2:$AK$48,2+soaf_platts!AJ$1,FALSE)))*$N438</f>
        <v>0</v>
      </c>
      <c r="AK438" s="8">
        <f>(IFERROR(VLOOKUP($D438,platts!$C$3:$AM$457,soaf_platts!AK$1+2,FALSE),VLOOKUP($C438,Lifetime!$A$2:$AK$48,2+soaf_platts!AK$1,FALSE)))*$N438</f>
        <v>0</v>
      </c>
      <c r="AL438" s="8">
        <f>(IFERROR(VLOOKUP($D438,platts!$C$3:$AM$457,soaf_platts!AL$1+2,FALSE),VLOOKUP($C438,Lifetime!$A$2:$AK$48,2+soaf_platts!AL$1,FALSE)))*$N438</f>
        <v>0</v>
      </c>
      <c r="AM438" s="8">
        <f>(IFERROR(VLOOKUP($D438,platts!$C$3:$AM$457,soaf_platts!AM$1+2,FALSE),VLOOKUP($C438,Lifetime!$A$2:$AK$48,2+soaf_platts!AM$1,FALSE)))*$N438</f>
        <v>0</v>
      </c>
      <c r="AN438" s="8">
        <f>(IFERROR(VLOOKUP($D438,platts!$C$3:$AM$457,soaf_platts!AN$1+2,FALSE),VLOOKUP($C438,Lifetime!$A$2:$AK$48,2+soaf_platts!AN$1,FALSE)))*$N438</f>
        <v>0</v>
      </c>
      <c r="AO438" s="8">
        <f>(IFERROR(VLOOKUP($D438,platts!$C$3:$AM$457,soaf_platts!AO$1+2,FALSE),VLOOKUP($C438,Lifetime!$A$2:$AK$48,2+soaf_platts!AO$1,FALSE)))*$N438</f>
        <v>0</v>
      </c>
      <c r="AP438" s="8">
        <f>(IFERROR(VLOOKUP($D438,platts!$C$3:$AM$457,soaf_platts!AP$1+2,FALSE),VLOOKUP($C438,Lifetime!$A$2:$AK$48,2+soaf_platts!AP$1,FALSE)))*$N438</f>
        <v>0</v>
      </c>
      <c r="AQ438" s="8">
        <f>(IFERROR(VLOOKUP($D438,platts!$C$3:$AM$457,soaf_platts!AQ$1+2,FALSE),VLOOKUP($C438,Lifetime!$A$2:$AK$48,2+soaf_platts!AQ$1,FALSE)))*$N438</f>
        <v>0</v>
      </c>
      <c r="AR438" s="8">
        <f>(IFERROR(VLOOKUP($D438,platts!$C$3:$AM$457,soaf_platts!AR$1+2,FALSE),VLOOKUP($C438,Lifetime!$A$2:$AK$48,2+soaf_platts!AR$1,FALSE)))*$N438</f>
        <v>0</v>
      </c>
      <c r="AS438" s="8">
        <f>(IFERROR(VLOOKUP($D438,platts!$C$3:$AM$457,soaf_platts!AS$1+2,FALSE),VLOOKUP($C438,Lifetime!$A$2:$AK$48,2+soaf_platts!AS$1,FALSE)))*$N438</f>
        <v>0</v>
      </c>
      <c r="AT438" s="8">
        <f>(IFERROR(VLOOKUP($D438,platts!$C$3:$AM$457,soaf_platts!AT$1+2,FALSE),VLOOKUP($C438,Lifetime!$A$2:$AK$48,2+soaf_platts!AT$1,FALSE)))*$N438</f>
        <v>0</v>
      </c>
      <c r="AU438" s="8">
        <f>(IFERROR(VLOOKUP($D438,platts!$C$3:$AM$457,soaf_platts!AU$1+2,FALSE),VLOOKUP($C438,Lifetime!$A$2:$AK$48,2+soaf_platts!AU$1,FALSE)))*$N438</f>
        <v>0</v>
      </c>
      <c r="AV438" s="8">
        <f>(IFERROR(VLOOKUP($D438,platts!$C$3:$AM$457,soaf_platts!AV$1+2,FALSE),VLOOKUP($C438,Lifetime!$A$2:$AK$48,2+soaf_platts!AV$1,FALSE)))*$N438</f>
        <v>0</v>
      </c>
      <c r="AW438" s="8">
        <f>(IFERROR(VLOOKUP($D438,platts!$C$3:$AM$457,soaf_platts!AW$1+2,FALSE),VLOOKUP($C438,Lifetime!$A$2:$AK$48,2+soaf_platts!AW$1,FALSE)))*$N438</f>
        <v>0</v>
      </c>
    </row>
    <row r="439" spans="1:49" x14ac:dyDescent="0.25">
      <c r="A439" s="8">
        <v>437</v>
      </c>
      <c r="B439" s="23" t="s">
        <v>50</v>
      </c>
      <c r="C439" s="21" t="s">
        <v>14</v>
      </c>
      <c r="D439" s="8" t="str">
        <f t="shared" si="24"/>
        <v>RS_Coal</v>
      </c>
      <c r="E439" s="8">
        <f>IFERROR(VLOOKUP(D439,Data_2011!$D:$F,3,FALSE),VLOOKUP($C439,Efficiency!A438:B482,2,FALSE))</f>
        <v>0.378499999999999</v>
      </c>
      <c r="F439" s="8">
        <f>IFERROR(VLOOKUP(D439,Data_2011!$D:$F,2,FALSE),0)</f>
        <v>1.5464285714285883E-3</v>
      </c>
      <c r="G439" s="8">
        <f t="shared" si="26"/>
        <v>0</v>
      </c>
      <c r="H439" s="8">
        <f t="shared" si="27"/>
        <v>0</v>
      </c>
      <c r="I439" s="8">
        <v>0</v>
      </c>
      <c r="J439" s="8">
        <v>0</v>
      </c>
      <c r="K439" s="8">
        <v>0</v>
      </c>
      <c r="L439" s="8">
        <f>IFERROR(VLOOKUP($D439,platts!$C$3:$AM$457,2,FALSE),0)</f>
        <v>111.4</v>
      </c>
      <c r="M439" s="18">
        <f t="shared" si="25"/>
        <v>-111.4</v>
      </c>
      <c r="N439" s="8">
        <f>VLOOKUP($D439,soaf!$D$2:$E$514,2,FALSE)</f>
        <v>0</v>
      </c>
      <c r="O439" s="8">
        <f>(IFERROR(VLOOKUP($D439,platts!$C$3:$AM$457,soaf_platts!O$1+2,FALSE),VLOOKUP($C439,Lifetime!$A$2:$AK$48,2+soaf_platts!O$1,FALSE)))*$N439</f>
        <v>0</v>
      </c>
      <c r="P439" s="8">
        <f>(IFERROR(VLOOKUP($D439,platts!$C$3:$AM$457,soaf_platts!P$1+2,FALSE),VLOOKUP($C439,Lifetime!$A$2:$AK$48,2+soaf_platts!P$1,FALSE)))*$N439</f>
        <v>0</v>
      </c>
      <c r="Q439" s="8">
        <f>(IFERROR(VLOOKUP($D439,platts!$C$3:$AM$457,soaf_platts!Q$1+2,FALSE),VLOOKUP($C439,Lifetime!$A$2:$AK$48,2+soaf_platts!Q$1,FALSE)))*$N439</f>
        <v>0</v>
      </c>
      <c r="R439" s="8">
        <f>(IFERROR(VLOOKUP($D439,platts!$C$3:$AM$457,soaf_platts!R$1+2,FALSE),VLOOKUP($C439,Lifetime!$A$2:$AK$48,2+soaf_platts!R$1,FALSE)))*$N439</f>
        <v>0</v>
      </c>
      <c r="S439" s="8">
        <f>(IFERROR(VLOOKUP($D439,platts!$C$3:$AM$457,soaf_platts!S$1+2,FALSE),VLOOKUP($C439,Lifetime!$A$2:$AK$48,2+soaf_platts!S$1,FALSE)))*$N439</f>
        <v>0</v>
      </c>
      <c r="T439" s="8">
        <f>(IFERROR(VLOOKUP($D439,platts!$C$3:$AM$457,soaf_platts!T$1+2,FALSE),VLOOKUP($C439,Lifetime!$A$2:$AK$48,2+soaf_platts!T$1,FALSE)))*$N439</f>
        <v>0</v>
      </c>
      <c r="U439" s="8">
        <f>(IFERROR(VLOOKUP($D439,platts!$C$3:$AM$457,soaf_platts!U$1+2,FALSE),VLOOKUP($C439,Lifetime!$A$2:$AK$48,2+soaf_platts!U$1,FALSE)))*$N439</f>
        <v>0</v>
      </c>
      <c r="V439" s="8">
        <f>(IFERROR(VLOOKUP($D439,platts!$C$3:$AM$457,soaf_platts!V$1+2,FALSE),VLOOKUP($C439,Lifetime!$A$2:$AK$48,2+soaf_platts!V$1,FALSE)))*$N439</f>
        <v>0</v>
      </c>
      <c r="W439" s="8">
        <f>(IFERROR(VLOOKUP($D439,platts!$C$3:$AM$457,soaf_platts!W$1+2,FALSE),VLOOKUP($C439,Lifetime!$A$2:$AK$48,2+soaf_platts!W$1,FALSE)))*$N439</f>
        <v>0</v>
      </c>
      <c r="X439" s="8">
        <f>(IFERROR(VLOOKUP($D439,platts!$C$3:$AM$457,soaf_platts!X$1+2,FALSE),VLOOKUP($C439,Lifetime!$A$2:$AK$48,2+soaf_platts!X$1,FALSE)))*$N439</f>
        <v>0</v>
      </c>
      <c r="Y439" s="8">
        <f>(IFERROR(VLOOKUP($D439,platts!$C$3:$AM$457,soaf_platts!Y$1+2,FALSE),VLOOKUP($C439,Lifetime!$A$2:$AK$48,2+soaf_platts!Y$1,FALSE)))*$N439</f>
        <v>0</v>
      </c>
      <c r="Z439" s="8">
        <f>(IFERROR(VLOOKUP($D439,platts!$C$3:$AM$457,soaf_platts!Z$1+2,FALSE),VLOOKUP($C439,Lifetime!$A$2:$AK$48,2+soaf_platts!Z$1,FALSE)))*$N439</f>
        <v>0</v>
      </c>
      <c r="AA439" s="8">
        <f>(IFERROR(VLOOKUP($D439,platts!$C$3:$AM$457,soaf_platts!AA$1+2,FALSE),VLOOKUP($C439,Lifetime!$A$2:$AK$48,2+soaf_platts!AA$1,FALSE)))*$N439</f>
        <v>0</v>
      </c>
      <c r="AB439" s="8">
        <f>(IFERROR(VLOOKUP($D439,platts!$C$3:$AM$457,soaf_platts!AB$1+2,FALSE),VLOOKUP($C439,Lifetime!$A$2:$AK$48,2+soaf_platts!AB$1,FALSE)))*$N439</f>
        <v>0</v>
      </c>
      <c r="AC439" s="8">
        <f>(IFERROR(VLOOKUP($D439,platts!$C$3:$AM$457,soaf_platts!AC$1+2,FALSE),VLOOKUP($C439,Lifetime!$A$2:$AK$48,2+soaf_platts!AC$1,FALSE)))*$N439</f>
        <v>0</v>
      </c>
      <c r="AD439" s="8">
        <f>(IFERROR(VLOOKUP($D439,platts!$C$3:$AM$457,soaf_platts!AD$1+2,FALSE),VLOOKUP($C439,Lifetime!$A$2:$AK$48,2+soaf_platts!AD$1,FALSE)))*$N439</f>
        <v>0</v>
      </c>
      <c r="AE439" s="8">
        <f>(IFERROR(VLOOKUP($D439,platts!$C$3:$AM$457,soaf_platts!AE$1+2,FALSE),VLOOKUP($C439,Lifetime!$A$2:$AK$48,2+soaf_platts!AE$1,FALSE)))*$N439</f>
        <v>0</v>
      </c>
      <c r="AF439" s="8">
        <f>(IFERROR(VLOOKUP($D439,platts!$C$3:$AM$457,soaf_platts!AF$1+2,FALSE),VLOOKUP($C439,Lifetime!$A$2:$AK$48,2+soaf_platts!AF$1,FALSE)))*$N439</f>
        <v>0</v>
      </c>
      <c r="AG439" s="8">
        <f>(IFERROR(VLOOKUP($D439,platts!$C$3:$AM$457,soaf_platts!AG$1+2,FALSE),VLOOKUP($C439,Lifetime!$A$2:$AK$48,2+soaf_platts!AG$1,FALSE)))*$N439</f>
        <v>0</v>
      </c>
      <c r="AH439" s="8">
        <f>(IFERROR(VLOOKUP($D439,platts!$C$3:$AM$457,soaf_platts!AH$1+2,FALSE),VLOOKUP($C439,Lifetime!$A$2:$AK$48,2+soaf_platts!AH$1,FALSE)))*$N439</f>
        <v>0</v>
      </c>
      <c r="AI439" s="8">
        <f>(IFERROR(VLOOKUP($D439,platts!$C$3:$AM$457,soaf_platts!AI$1+2,FALSE),VLOOKUP($C439,Lifetime!$A$2:$AK$48,2+soaf_platts!AI$1,FALSE)))*$N439</f>
        <v>0</v>
      </c>
      <c r="AJ439" s="8">
        <f>(IFERROR(VLOOKUP($D439,platts!$C$3:$AM$457,soaf_platts!AJ$1+2,FALSE),VLOOKUP($C439,Lifetime!$A$2:$AK$48,2+soaf_platts!AJ$1,FALSE)))*$N439</f>
        <v>0</v>
      </c>
      <c r="AK439" s="8">
        <f>(IFERROR(VLOOKUP($D439,platts!$C$3:$AM$457,soaf_platts!AK$1+2,FALSE),VLOOKUP($C439,Lifetime!$A$2:$AK$48,2+soaf_platts!AK$1,FALSE)))*$N439</f>
        <v>0</v>
      </c>
      <c r="AL439" s="8">
        <f>(IFERROR(VLOOKUP($D439,platts!$C$3:$AM$457,soaf_platts!AL$1+2,FALSE),VLOOKUP($C439,Lifetime!$A$2:$AK$48,2+soaf_platts!AL$1,FALSE)))*$N439</f>
        <v>0</v>
      </c>
      <c r="AM439" s="8">
        <f>(IFERROR(VLOOKUP($D439,platts!$C$3:$AM$457,soaf_platts!AM$1+2,FALSE),VLOOKUP($C439,Lifetime!$A$2:$AK$48,2+soaf_platts!AM$1,FALSE)))*$N439</f>
        <v>0</v>
      </c>
      <c r="AN439" s="8">
        <f>(IFERROR(VLOOKUP($D439,platts!$C$3:$AM$457,soaf_platts!AN$1+2,FALSE),VLOOKUP($C439,Lifetime!$A$2:$AK$48,2+soaf_platts!AN$1,FALSE)))*$N439</f>
        <v>0</v>
      </c>
      <c r="AO439" s="8">
        <f>(IFERROR(VLOOKUP($D439,platts!$C$3:$AM$457,soaf_platts!AO$1+2,FALSE),VLOOKUP($C439,Lifetime!$A$2:$AK$48,2+soaf_platts!AO$1,FALSE)))*$N439</f>
        <v>0</v>
      </c>
      <c r="AP439" s="8">
        <f>(IFERROR(VLOOKUP($D439,platts!$C$3:$AM$457,soaf_platts!AP$1+2,FALSE),VLOOKUP($C439,Lifetime!$A$2:$AK$48,2+soaf_platts!AP$1,FALSE)))*$N439</f>
        <v>0</v>
      </c>
      <c r="AQ439" s="8">
        <f>(IFERROR(VLOOKUP($D439,platts!$C$3:$AM$457,soaf_platts!AQ$1+2,FALSE),VLOOKUP($C439,Lifetime!$A$2:$AK$48,2+soaf_platts!AQ$1,FALSE)))*$N439</f>
        <v>0</v>
      </c>
      <c r="AR439" s="8">
        <f>(IFERROR(VLOOKUP($D439,platts!$C$3:$AM$457,soaf_platts!AR$1+2,FALSE),VLOOKUP($C439,Lifetime!$A$2:$AK$48,2+soaf_platts!AR$1,FALSE)))*$N439</f>
        <v>0</v>
      </c>
      <c r="AS439" s="8">
        <f>(IFERROR(VLOOKUP($D439,platts!$C$3:$AM$457,soaf_platts!AS$1+2,FALSE),VLOOKUP($C439,Lifetime!$A$2:$AK$48,2+soaf_platts!AS$1,FALSE)))*$N439</f>
        <v>0</v>
      </c>
      <c r="AT439" s="8">
        <f>(IFERROR(VLOOKUP($D439,platts!$C$3:$AM$457,soaf_platts!AT$1+2,FALSE),VLOOKUP($C439,Lifetime!$A$2:$AK$48,2+soaf_platts!AT$1,FALSE)))*$N439</f>
        <v>0</v>
      </c>
      <c r="AU439" s="8">
        <f>(IFERROR(VLOOKUP($D439,platts!$C$3:$AM$457,soaf_platts!AU$1+2,FALSE),VLOOKUP($C439,Lifetime!$A$2:$AK$48,2+soaf_platts!AU$1,FALSE)))*$N439</f>
        <v>0</v>
      </c>
      <c r="AV439" s="8">
        <f>(IFERROR(VLOOKUP($D439,platts!$C$3:$AM$457,soaf_platts!AV$1+2,FALSE),VLOOKUP($C439,Lifetime!$A$2:$AK$48,2+soaf_platts!AV$1,FALSE)))*$N439</f>
        <v>0</v>
      </c>
      <c r="AW439" s="8">
        <f>(IFERROR(VLOOKUP($D439,platts!$C$3:$AM$457,soaf_platts!AW$1+2,FALSE),VLOOKUP($C439,Lifetime!$A$2:$AK$48,2+soaf_platts!AW$1,FALSE)))*$N439</f>
        <v>0</v>
      </c>
    </row>
    <row r="440" spans="1:49" x14ac:dyDescent="0.25">
      <c r="A440" s="8">
        <v>438</v>
      </c>
      <c r="B440" s="23" t="s">
        <v>50</v>
      </c>
      <c r="C440" s="21" t="s">
        <v>11</v>
      </c>
      <c r="D440" s="8" t="str">
        <f t="shared" si="24"/>
        <v>RS_GasSteam</v>
      </c>
      <c r="E440" s="8">
        <f>IFERROR(VLOOKUP(D440,Data_2011!$D:$F,3,FALSE),VLOOKUP($C440,Efficiency!A439:B483,2,FALSE))</f>
        <v>0.427687499999999</v>
      </c>
      <c r="F440" s="8">
        <f>IFERROR(VLOOKUP(D440,Data_2011!$D:$F,2,FALSE),0)</f>
        <v>-4.2157738095238126E-4</v>
      </c>
      <c r="G440" s="8">
        <f t="shared" si="26"/>
        <v>0</v>
      </c>
      <c r="H440" s="8">
        <f t="shared" si="27"/>
        <v>0</v>
      </c>
      <c r="I440" s="8">
        <v>0</v>
      </c>
      <c r="J440" s="8">
        <v>0</v>
      </c>
      <c r="K440" s="8">
        <v>0</v>
      </c>
      <c r="L440" s="8">
        <f>IFERROR(VLOOKUP($D440,platts!$C$3:$AM$457,2,FALSE),0)</f>
        <v>207.25</v>
      </c>
      <c r="M440" s="18">
        <f t="shared" si="25"/>
        <v>95.802372916481602</v>
      </c>
      <c r="N440" s="8">
        <f>VLOOKUP($D440,soaf!$D$2:$E$514,2,FALSE)</f>
        <v>303.0523729164816</v>
      </c>
      <c r="O440" s="8">
        <f>(IFERROR(VLOOKUP($D440,platts!$C$3:$AM$457,soaf_platts!O$1+2,FALSE),VLOOKUP($C440,Lifetime!$A$2:$AK$48,2+soaf_platts!O$1,FALSE)))*$N440</f>
        <v>241.41831975156146</v>
      </c>
      <c r="P440" s="8">
        <f>(IFERROR(VLOOKUP($D440,platts!$C$3:$AM$457,soaf_platts!P$1+2,FALSE),VLOOKUP($C440,Lifetime!$A$2:$AK$48,2+soaf_platts!P$1,FALSE)))*$N440</f>
        <v>241.41831975156146</v>
      </c>
      <c r="Q440" s="8">
        <f>(IFERROR(VLOOKUP($D440,platts!$C$3:$AM$457,soaf_platts!Q$1+2,FALSE),VLOOKUP($C440,Lifetime!$A$2:$AK$48,2+soaf_platts!Q$1,FALSE)))*$N440</f>
        <v>241.41831975156146</v>
      </c>
      <c r="R440" s="8">
        <f>(IFERROR(VLOOKUP($D440,platts!$C$3:$AM$457,soaf_platts!R$1+2,FALSE),VLOOKUP($C440,Lifetime!$A$2:$AK$48,2+soaf_platts!R$1,FALSE)))*$N440</f>
        <v>241.41831975156146</v>
      </c>
      <c r="S440" s="8">
        <f>(IFERROR(VLOOKUP($D440,platts!$C$3:$AM$457,soaf_platts!S$1+2,FALSE),VLOOKUP($C440,Lifetime!$A$2:$AK$48,2+soaf_platts!S$1,FALSE)))*$N440</f>
        <v>223.14013079399319</v>
      </c>
      <c r="T440" s="8">
        <f>(IFERROR(VLOOKUP($D440,platts!$C$3:$AM$457,soaf_platts!T$1+2,FALSE),VLOOKUP($C440,Lifetime!$A$2:$AK$48,2+soaf_platts!T$1,FALSE)))*$N440</f>
        <v>223.14013079399319</v>
      </c>
      <c r="U440" s="8">
        <f>(IFERROR(VLOOKUP($D440,platts!$C$3:$AM$457,soaf_platts!U$1+2,FALSE),VLOOKUP($C440,Lifetime!$A$2:$AK$48,2+soaf_platts!U$1,FALSE)))*$N440</f>
        <v>223.14013079399319</v>
      </c>
      <c r="V440" s="8">
        <f>(IFERROR(VLOOKUP($D440,platts!$C$3:$AM$457,soaf_platts!V$1+2,FALSE),VLOOKUP($C440,Lifetime!$A$2:$AK$48,2+soaf_platts!V$1,FALSE)))*$N440</f>
        <v>187.16865492549888</v>
      </c>
      <c r="W440" s="8">
        <f>(IFERROR(VLOOKUP($D440,platts!$C$3:$AM$457,soaf_platts!W$1+2,FALSE),VLOOKUP($C440,Lifetime!$A$2:$AK$48,2+soaf_platts!W$1,FALSE)))*$N440</f>
        <v>175.47061399265522</v>
      </c>
      <c r="X440" s="8">
        <f>(IFERROR(VLOOKUP($D440,platts!$C$3:$AM$457,soaf_platts!X$1+2,FALSE),VLOOKUP($C440,Lifetime!$A$2:$AK$48,2+soaf_platts!X$1,FALSE)))*$N440</f>
        <v>175.47061399265522</v>
      </c>
      <c r="Y440" s="8">
        <f>(IFERROR(VLOOKUP($D440,platts!$C$3:$AM$457,soaf_platts!Y$1+2,FALSE),VLOOKUP($C440,Lifetime!$A$2:$AK$48,2+soaf_platts!Y$1,FALSE)))*$N440</f>
        <v>175.47061399265522</v>
      </c>
      <c r="Z440" s="8">
        <f>(IFERROR(VLOOKUP($D440,platts!$C$3:$AM$457,soaf_platts!Z$1+2,FALSE),VLOOKUP($C440,Lifetime!$A$2:$AK$48,2+soaf_platts!Z$1,FALSE)))*$N440</f>
        <v>175.47061399265522</v>
      </c>
      <c r="AA440" s="8">
        <f>(IFERROR(VLOOKUP($D440,platts!$C$3:$AM$457,soaf_platts!AA$1+2,FALSE),VLOOKUP($C440,Lifetime!$A$2:$AK$48,2+soaf_platts!AA$1,FALSE)))*$N440</f>
        <v>175.47061399265522</v>
      </c>
      <c r="AB440" s="8">
        <f>(IFERROR(VLOOKUP($D440,platts!$C$3:$AM$457,soaf_platts!AB$1+2,FALSE),VLOOKUP($C440,Lifetime!$A$2:$AK$48,2+soaf_platts!AB$1,FALSE)))*$N440</f>
        <v>0</v>
      </c>
      <c r="AC440" s="8">
        <f>(IFERROR(VLOOKUP($D440,platts!$C$3:$AM$457,soaf_platts!AC$1+2,FALSE),VLOOKUP($C440,Lifetime!$A$2:$AK$48,2+soaf_platts!AC$1,FALSE)))*$N440</f>
        <v>0</v>
      </c>
      <c r="AD440" s="8">
        <f>(IFERROR(VLOOKUP($D440,platts!$C$3:$AM$457,soaf_platts!AD$1+2,FALSE),VLOOKUP($C440,Lifetime!$A$2:$AK$48,2+soaf_platts!AD$1,FALSE)))*$N440</f>
        <v>0</v>
      </c>
      <c r="AE440" s="8">
        <f>(IFERROR(VLOOKUP($D440,platts!$C$3:$AM$457,soaf_platts!AE$1+2,FALSE),VLOOKUP($C440,Lifetime!$A$2:$AK$48,2+soaf_platts!AE$1,FALSE)))*$N440</f>
        <v>0</v>
      </c>
      <c r="AF440" s="8">
        <f>(IFERROR(VLOOKUP($D440,platts!$C$3:$AM$457,soaf_platts!AF$1+2,FALSE),VLOOKUP($C440,Lifetime!$A$2:$AK$48,2+soaf_platts!AF$1,FALSE)))*$N440</f>
        <v>0</v>
      </c>
      <c r="AG440" s="8">
        <f>(IFERROR(VLOOKUP($D440,platts!$C$3:$AM$457,soaf_platts!AG$1+2,FALSE),VLOOKUP($C440,Lifetime!$A$2:$AK$48,2+soaf_platts!AG$1,FALSE)))*$N440</f>
        <v>0</v>
      </c>
      <c r="AH440" s="8">
        <f>(IFERROR(VLOOKUP($D440,platts!$C$3:$AM$457,soaf_platts!AH$1+2,FALSE),VLOOKUP($C440,Lifetime!$A$2:$AK$48,2+soaf_platts!AH$1,FALSE)))*$N440</f>
        <v>0</v>
      </c>
      <c r="AI440" s="8">
        <f>(IFERROR(VLOOKUP($D440,platts!$C$3:$AM$457,soaf_platts!AI$1+2,FALSE),VLOOKUP($C440,Lifetime!$A$2:$AK$48,2+soaf_platts!AI$1,FALSE)))*$N440</f>
        <v>0</v>
      </c>
      <c r="AJ440" s="8">
        <f>(IFERROR(VLOOKUP($D440,platts!$C$3:$AM$457,soaf_platts!AJ$1+2,FALSE),VLOOKUP($C440,Lifetime!$A$2:$AK$48,2+soaf_platts!AJ$1,FALSE)))*$N440</f>
        <v>0</v>
      </c>
      <c r="AK440" s="8">
        <f>(IFERROR(VLOOKUP($D440,platts!$C$3:$AM$457,soaf_platts!AK$1+2,FALSE),VLOOKUP($C440,Lifetime!$A$2:$AK$48,2+soaf_platts!AK$1,FALSE)))*$N440</f>
        <v>0</v>
      </c>
      <c r="AL440" s="8">
        <f>(IFERROR(VLOOKUP($D440,platts!$C$3:$AM$457,soaf_platts!AL$1+2,FALSE),VLOOKUP($C440,Lifetime!$A$2:$AK$48,2+soaf_platts!AL$1,FALSE)))*$N440</f>
        <v>0</v>
      </c>
      <c r="AM440" s="8">
        <f>(IFERROR(VLOOKUP($D440,platts!$C$3:$AM$457,soaf_platts!AM$1+2,FALSE),VLOOKUP($C440,Lifetime!$A$2:$AK$48,2+soaf_platts!AM$1,FALSE)))*$N440</f>
        <v>0</v>
      </c>
      <c r="AN440" s="8">
        <f>(IFERROR(VLOOKUP($D440,platts!$C$3:$AM$457,soaf_platts!AN$1+2,FALSE),VLOOKUP($C440,Lifetime!$A$2:$AK$48,2+soaf_platts!AN$1,FALSE)))*$N440</f>
        <v>0</v>
      </c>
      <c r="AO440" s="8">
        <f>(IFERROR(VLOOKUP($D440,platts!$C$3:$AM$457,soaf_platts!AO$1+2,FALSE),VLOOKUP($C440,Lifetime!$A$2:$AK$48,2+soaf_platts!AO$1,FALSE)))*$N440</f>
        <v>0</v>
      </c>
      <c r="AP440" s="8">
        <f>(IFERROR(VLOOKUP($D440,platts!$C$3:$AM$457,soaf_platts!AP$1+2,FALSE),VLOOKUP($C440,Lifetime!$A$2:$AK$48,2+soaf_platts!AP$1,FALSE)))*$N440</f>
        <v>0</v>
      </c>
      <c r="AQ440" s="8">
        <f>(IFERROR(VLOOKUP($D440,platts!$C$3:$AM$457,soaf_platts!AQ$1+2,FALSE),VLOOKUP($C440,Lifetime!$A$2:$AK$48,2+soaf_platts!AQ$1,FALSE)))*$N440</f>
        <v>0</v>
      </c>
      <c r="AR440" s="8">
        <f>(IFERROR(VLOOKUP($D440,platts!$C$3:$AM$457,soaf_platts!AR$1+2,FALSE),VLOOKUP($C440,Lifetime!$A$2:$AK$48,2+soaf_platts!AR$1,FALSE)))*$N440</f>
        <v>0</v>
      </c>
      <c r="AS440" s="8">
        <f>(IFERROR(VLOOKUP($D440,platts!$C$3:$AM$457,soaf_platts!AS$1+2,FALSE),VLOOKUP($C440,Lifetime!$A$2:$AK$48,2+soaf_platts!AS$1,FALSE)))*$N440</f>
        <v>0</v>
      </c>
      <c r="AT440" s="8">
        <f>(IFERROR(VLOOKUP($D440,platts!$C$3:$AM$457,soaf_platts!AT$1+2,FALSE),VLOOKUP($C440,Lifetime!$A$2:$AK$48,2+soaf_platts!AT$1,FALSE)))*$N440</f>
        <v>0</v>
      </c>
      <c r="AU440" s="8">
        <f>(IFERROR(VLOOKUP($D440,platts!$C$3:$AM$457,soaf_platts!AU$1+2,FALSE),VLOOKUP($C440,Lifetime!$A$2:$AK$48,2+soaf_platts!AU$1,FALSE)))*$N440</f>
        <v>0</v>
      </c>
      <c r="AV440" s="8">
        <f>(IFERROR(VLOOKUP($D440,platts!$C$3:$AM$457,soaf_platts!AV$1+2,FALSE),VLOOKUP($C440,Lifetime!$A$2:$AK$48,2+soaf_platts!AV$1,FALSE)))*$N440</f>
        <v>0</v>
      </c>
      <c r="AW440" s="8">
        <f>(IFERROR(VLOOKUP($D440,platts!$C$3:$AM$457,soaf_platts!AW$1+2,FALSE),VLOOKUP($C440,Lifetime!$A$2:$AK$48,2+soaf_platts!AW$1,FALSE)))*$N440</f>
        <v>0</v>
      </c>
    </row>
    <row r="441" spans="1:49" x14ac:dyDescent="0.25">
      <c r="A441" s="8">
        <v>439</v>
      </c>
      <c r="B441" s="23" t="s">
        <v>50</v>
      </c>
      <c r="C441" s="21" t="s">
        <v>25</v>
      </c>
      <c r="D441" s="8" t="str">
        <f t="shared" si="24"/>
        <v>RS_Lignite</v>
      </c>
      <c r="E441" s="8">
        <f>IFERROR(VLOOKUP(D441,Data_2011!$D:$F,3,FALSE),VLOOKUP($C441,Efficiency!A440:B484,2,FALSE))</f>
        <v>0.38</v>
      </c>
      <c r="F441" s="8">
        <f>IFERROR(VLOOKUP(D441,Data_2011!$D:$F,2,FALSE),0)</f>
        <v>1.8000000000000006E-3</v>
      </c>
      <c r="G441" s="8">
        <f t="shared" si="26"/>
        <v>0</v>
      </c>
      <c r="H441" s="8">
        <f t="shared" si="27"/>
        <v>0</v>
      </c>
      <c r="I441" s="8">
        <v>0</v>
      </c>
      <c r="J441" s="8">
        <v>0</v>
      </c>
      <c r="K441" s="8">
        <v>0</v>
      </c>
      <c r="L441" s="8">
        <f>IFERROR(VLOOKUP($D441,platts!$C$3:$AM$457,2,FALSE),0)</f>
        <v>4305.8999999999996</v>
      </c>
      <c r="M441" s="18">
        <f t="shared" si="25"/>
        <v>773.10000000000036</v>
      </c>
      <c r="N441" s="8">
        <f>VLOOKUP($D441,soaf!$D$2:$E$514,2,FALSE)</f>
        <v>5079</v>
      </c>
      <c r="O441" s="8">
        <f>(IFERROR(VLOOKUP($D441,platts!$C$3:$AM$457,soaf_platts!O$1+2,FALSE),VLOOKUP($C441,Lifetime!$A$2:$AK$48,2+soaf_platts!O$1,FALSE)))*$N441</f>
        <v>3760.2694210269633</v>
      </c>
      <c r="P441" s="8">
        <f>(IFERROR(VLOOKUP($D441,platts!$C$3:$AM$457,soaf_platts!P$1+2,FALSE),VLOOKUP($C441,Lifetime!$A$2:$AK$48,2+soaf_platts!P$1,FALSE)))*$N441</f>
        <v>3760.2694210269633</v>
      </c>
      <c r="Q441" s="8">
        <f>(IFERROR(VLOOKUP($D441,platts!$C$3:$AM$457,soaf_platts!Q$1+2,FALSE),VLOOKUP($C441,Lifetime!$A$2:$AK$48,2+soaf_platts!Q$1,FALSE)))*$N441</f>
        <v>3396.3799902459418</v>
      </c>
      <c r="R441" s="8">
        <f>(IFERROR(VLOOKUP($D441,platts!$C$3:$AM$457,soaf_platts!R$1+2,FALSE),VLOOKUP($C441,Lifetime!$A$2:$AK$48,2+soaf_platts!R$1,FALSE)))*$N441</f>
        <v>2538.851250609629</v>
      </c>
      <c r="S441" s="8">
        <f>(IFERROR(VLOOKUP($D441,platts!$C$3:$AM$457,soaf_platts!S$1+2,FALSE),VLOOKUP($C441,Lifetime!$A$2:$AK$48,2+soaf_platts!S$1,FALSE)))*$N441</f>
        <v>2291.1469379223859</v>
      </c>
      <c r="T441" s="8">
        <f>(IFERROR(VLOOKUP($D441,platts!$C$3:$AM$457,soaf_platts!T$1+2,FALSE),VLOOKUP($C441,Lifetime!$A$2:$AK$48,2+soaf_platts!T$1,FALSE)))*$N441</f>
        <v>2291.1469379223859</v>
      </c>
      <c r="U441" s="8">
        <f>(IFERROR(VLOOKUP($D441,platts!$C$3:$AM$457,soaf_platts!U$1+2,FALSE),VLOOKUP($C441,Lifetime!$A$2:$AK$48,2+soaf_platts!U$1,FALSE)))*$N441</f>
        <v>2291.1469379223859</v>
      </c>
      <c r="V441" s="8">
        <f>(IFERROR(VLOOKUP($D441,platts!$C$3:$AM$457,soaf_platts!V$1+2,FALSE),VLOOKUP($C441,Lifetime!$A$2:$AK$48,2+soaf_platts!V$1,FALSE)))*$N441</f>
        <v>1559.8294433219537</v>
      </c>
      <c r="W441" s="8">
        <f>(IFERROR(VLOOKUP($D441,platts!$C$3:$AM$457,soaf_platts!W$1+2,FALSE),VLOOKUP($C441,Lifetime!$A$2:$AK$48,2+soaf_platts!W$1,FALSE)))*$N441</f>
        <v>1556.9985368912423</v>
      </c>
      <c r="X441" s="8">
        <f>(IFERROR(VLOOKUP($D441,platts!$C$3:$AM$457,soaf_platts!X$1+2,FALSE),VLOOKUP($C441,Lifetime!$A$2:$AK$48,2+soaf_platts!X$1,FALSE)))*$N441</f>
        <v>825.6810422908103</v>
      </c>
      <c r="Y441" s="8">
        <f>(IFERROR(VLOOKUP($D441,platts!$C$3:$AM$457,soaf_platts!Y$1+2,FALSE),VLOOKUP($C441,Lifetime!$A$2:$AK$48,2+soaf_platts!Y$1,FALSE)))*$N441</f>
        <v>825.6810422908103</v>
      </c>
      <c r="Z441" s="8">
        <f>(IFERROR(VLOOKUP($D441,platts!$C$3:$AM$457,soaf_platts!Z$1+2,FALSE),VLOOKUP($C441,Lifetime!$A$2:$AK$48,2+soaf_platts!Z$1,FALSE)))*$N441</f>
        <v>412.84052114540515</v>
      </c>
      <c r="AA441" s="8">
        <f>(IFERROR(VLOOKUP($D441,platts!$C$3:$AM$457,soaf_platts!AA$1+2,FALSE),VLOOKUP($C441,Lifetime!$A$2:$AK$48,2+soaf_platts!AA$1,FALSE)))*$N441</f>
        <v>412.84052114540515</v>
      </c>
      <c r="AB441" s="8">
        <f>(IFERROR(VLOOKUP($D441,platts!$C$3:$AM$457,soaf_platts!AB$1+2,FALSE),VLOOKUP($C441,Lifetime!$A$2:$AK$48,2+soaf_platts!AB$1,FALSE)))*$N441</f>
        <v>412.84052114540515</v>
      </c>
      <c r="AC441" s="8">
        <f>(IFERROR(VLOOKUP($D441,platts!$C$3:$AM$457,soaf_platts!AC$1+2,FALSE),VLOOKUP($C441,Lifetime!$A$2:$AK$48,2+soaf_platts!AC$1,FALSE)))*$N441</f>
        <v>412.84052114540515</v>
      </c>
      <c r="AD441" s="8">
        <f>(IFERROR(VLOOKUP($D441,platts!$C$3:$AM$457,soaf_platts!AD$1+2,FALSE),VLOOKUP($C441,Lifetime!$A$2:$AK$48,2+soaf_platts!AD$1,FALSE)))*$N441</f>
        <v>0</v>
      </c>
      <c r="AE441" s="8">
        <f>(IFERROR(VLOOKUP($D441,platts!$C$3:$AM$457,soaf_platts!AE$1+2,FALSE),VLOOKUP($C441,Lifetime!$A$2:$AK$48,2+soaf_platts!AE$1,FALSE)))*$N441</f>
        <v>0</v>
      </c>
      <c r="AF441" s="8">
        <f>(IFERROR(VLOOKUP($D441,platts!$C$3:$AM$457,soaf_platts!AF$1+2,FALSE),VLOOKUP($C441,Lifetime!$A$2:$AK$48,2+soaf_platts!AF$1,FALSE)))*$N441</f>
        <v>0</v>
      </c>
      <c r="AG441" s="8">
        <f>(IFERROR(VLOOKUP($D441,platts!$C$3:$AM$457,soaf_platts!AG$1+2,FALSE),VLOOKUP($C441,Lifetime!$A$2:$AK$48,2+soaf_platts!AG$1,FALSE)))*$N441</f>
        <v>0</v>
      </c>
      <c r="AH441" s="8">
        <f>(IFERROR(VLOOKUP($D441,platts!$C$3:$AM$457,soaf_platts!AH$1+2,FALSE),VLOOKUP($C441,Lifetime!$A$2:$AK$48,2+soaf_platts!AH$1,FALSE)))*$N441</f>
        <v>0</v>
      </c>
      <c r="AI441" s="8">
        <f>(IFERROR(VLOOKUP($D441,platts!$C$3:$AM$457,soaf_platts!AI$1+2,FALSE),VLOOKUP($C441,Lifetime!$A$2:$AK$48,2+soaf_platts!AI$1,FALSE)))*$N441</f>
        <v>0</v>
      </c>
      <c r="AJ441" s="8">
        <f>(IFERROR(VLOOKUP($D441,platts!$C$3:$AM$457,soaf_platts!AJ$1+2,FALSE),VLOOKUP($C441,Lifetime!$A$2:$AK$48,2+soaf_platts!AJ$1,FALSE)))*$N441</f>
        <v>0</v>
      </c>
      <c r="AK441" s="8">
        <f>(IFERROR(VLOOKUP($D441,platts!$C$3:$AM$457,soaf_platts!AK$1+2,FALSE),VLOOKUP($C441,Lifetime!$A$2:$AK$48,2+soaf_platts!AK$1,FALSE)))*$N441</f>
        <v>0</v>
      </c>
      <c r="AL441" s="8">
        <f>(IFERROR(VLOOKUP($D441,platts!$C$3:$AM$457,soaf_platts!AL$1+2,FALSE),VLOOKUP($C441,Lifetime!$A$2:$AK$48,2+soaf_platts!AL$1,FALSE)))*$N441</f>
        <v>0</v>
      </c>
      <c r="AM441" s="8">
        <f>(IFERROR(VLOOKUP($D441,platts!$C$3:$AM$457,soaf_platts!AM$1+2,FALSE),VLOOKUP($C441,Lifetime!$A$2:$AK$48,2+soaf_platts!AM$1,FALSE)))*$N441</f>
        <v>0</v>
      </c>
      <c r="AN441" s="8">
        <f>(IFERROR(VLOOKUP($D441,platts!$C$3:$AM$457,soaf_platts!AN$1+2,FALSE),VLOOKUP($C441,Lifetime!$A$2:$AK$48,2+soaf_platts!AN$1,FALSE)))*$N441</f>
        <v>0</v>
      </c>
      <c r="AO441" s="8">
        <f>(IFERROR(VLOOKUP($D441,platts!$C$3:$AM$457,soaf_platts!AO$1+2,FALSE),VLOOKUP($C441,Lifetime!$A$2:$AK$48,2+soaf_platts!AO$1,FALSE)))*$N441</f>
        <v>0</v>
      </c>
      <c r="AP441" s="8">
        <f>(IFERROR(VLOOKUP($D441,platts!$C$3:$AM$457,soaf_platts!AP$1+2,FALSE),VLOOKUP($C441,Lifetime!$A$2:$AK$48,2+soaf_platts!AP$1,FALSE)))*$N441</f>
        <v>0</v>
      </c>
      <c r="AQ441" s="8">
        <f>(IFERROR(VLOOKUP($D441,platts!$C$3:$AM$457,soaf_platts!AQ$1+2,FALSE),VLOOKUP($C441,Lifetime!$A$2:$AK$48,2+soaf_platts!AQ$1,FALSE)))*$N441</f>
        <v>0</v>
      </c>
      <c r="AR441" s="8">
        <f>(IFERROR(VLOOKUP($D441,platts!$C$3:$AM$457,soaf_platts!AR$1+2,FALSE),VLOOKUP($C441,Lifetime!$A$2:$AK$48,2+soaf_platts!AR$1,FALSE)))*$N441</f>
        <v>0</v>
      </c>
      <c r="AS441" s="8">
        <f>(IFERROR(VLOOKUP($D441,platts!$C$3:$AM$457,soaf_platts!AS$1+2,FALSE),VLOOKUP($C441,Lifetime!$A$2:$AK$48,2+soaf_platts!AS$1,FALSE)))*$N441</f>
        <v>0</v>
      </c>
      <c r="AT441" s="8">
        <f>(IFERROR(VLOOKUP($D441,platts!$C$3:$AM$457,soaf_platts!AT$1+2,FALSE),VLOOKUP($C441,Lifetime!$A$2:$AK$48,2+soaf_platts!AT$1,FALSE)))*$N441</f>
        <v>0</v>
      </c>
      <c r="AU441" s="8">
        <f>(IFERROR(VLOOKUP($D441,platts!$C$3:$AM$457,soaf_platts!AU$1+2,FALSE),VLOOKUP($C441,Lifetime!$A$2:$AK$48,2+soaf_platts!AU$1,FALSE)))*$N441</f>
        <v>0</v>
      </c>
      <c r="AV441" s="8">
        <f>(IFERROR(VLOOKUP($D441,platts!$C$3:$AM$457,soaf_platts!AV$1+2,FALSE),VLOOKUP($C441,Lifetime!$A$2:$AK$48,2+soaf_platts!AV$1,FALSE)))*$N441</f>
        <v>0</v>
      </c>
      <c r="AW441" s="8">
        <f>(IFERROR(VLOOKUP($D441,platts!$C$3:$AM$457,soaf_platts!AW$1+2,FALSE),VLOOKUP($C441,Lifetime!$A$2:$AK$48,2+soaf_platts!AW$1,FALSE)))*$N441</f>
        <v>0</v>
      </c>
    </row>
    <row r="442" spans="1:49" x14ac:dyDescent="0.25">
      <c r="A442" s="8">
        <v>440</v>
      </c>
      <c r="B442" s="23" t="s">
        <v>50</v>
      </c>
      <c r="C442" s="21" t="s">
        <v>27</v>
      </c>
      <c r="D442" s="8" t="str">
        <f t="shared" si="24"/>
        <v>RS_Nuclear</v>
      </c>
      <c r="E442" s="8">
        <f>IFERROR(VLOOKUP(D442,Data_2011!$D:$F,3,FALSE),VLOOKUP($C442,Efficiency!A441:B485,2,FALSE))</f>
        <v>0.33200000000000002</v>
      </c>
      <c r="F442" s="8">
        <f>IFERROR(VLOOKUP(D442,Data_2011!$D:$F,2,FALSE),0)</f>
        <v>3.2857142857142888E-4</v>
      </c>
      <c r="G442" s="8">
        <f t="shared" si="26"/>
        <v>0</v>
      </c>
      <c r="H442" s="8">
        <f t="shared" si="27"/>
        <v>0</v>
      </c>
      <c r="I442" s="8">
        <v>0</v>
      </c>
      <c r="J442" s="8">
        <v>0</v>
      </c>
      <c r="K442" s="8">
        <v>0</v>
      </c>
      <c r="L442" s="8">
        <f>IFERROR(VLOOKUP($D442,platts!$C$3:$AM$457,2,FALSE),0)</f>
        <v>0</v>
      </c>
      <c r="M442" s="18">
        <f t="shared" si="25"/>
        <v>0</v>
      </c>
      <c r="N442" s="8">
        <f>VLOOKUP($D442,soaf!$D$2:$E$514,2,FALSE)</f>
        <v>0</v>
      </c>
      <c r="O442" s="8">
        <f>(IFERROR(VLOOKUP($D442,platts!$C$3:$AM$457,soaf_platts!O$1+2,FALSE),VLOOKUP($C442,Lifetime!$A$2:$AK$48,2+soaf_platts!O$1,FALSE)))*$N442</f>
        <v>0</v>
      </c>
      <c r="P442" s="8">
        <f>(IFERROR(VLOOKUP($D442,platts!$C$3:$AM$457,soaf_platts!P$1+2,FALSE),VLOOKUP($C442,Lifetime!$A$2:$AK$48,2+soaf_platts!P$1,FALSE)))*$N442</f>
        <v>0</v>
      </c>
      <c r="Q442" s="8">
        <f>(IFERROR(VLOOKUP($D442,platts!$C$3:$AM$457,soaf_platts!Q$1+2,FALSE),VLOOKUP($C442,Lifetime!$A$2:$AK$48,2+soaf_platts!Q$1,FALSE)))*$N442</f>
        <v>0</v>
      </c>
      <c r="R442" s="8">
        <f>(IFERROR(VLOOKUP($D442,platts!$C$3:$AM$457,soaf_platts!R$1+2,FALSE),VLOOKUP($C442,Lifetime!$A$2:$AK$48,2+soaf_platts!R$1,FALSE)))*$N442</f>
        <v>0</v>
      </c>
      <c r="S442" s="8">
        <f>(IFERROR(VLOOKUP($D442,platts!$C$3:$AM$457,soaf_platts!S$1+2,FALSE),VLOOKUP($C442,Lifetime!$A$2:$AK$48,2+soaf_platts!S$1,FALSE)))*$N442</f>
        <v>0</v>
      </c>
      <c r="T442" s="8">
        <f>(IFERROR(VLOOKUP($D442,platts!$C$3:$AM$457,soaf_platts!T$1+2,FALSE),VLOOKUP($C442,Lifetime!$A$2:$AK$48,2+soaf_platts!T$1,FALSE)))*$N442</f>
        <v>0</v>
      </c>
      <c r="U442" s="8">
        <f>(IFERROR(VLOOKUP($D442,platts!$C$3:$AM$457,soaf_platts!U$1+2,FALSE),VLOOKUP($C442,Lifetime!$A$2:$AK$48,2+soaf_platts!U$1,FALSE)))*$N442</f>
        <v>0</v>
      </c>
      <c r="V442" s="8">
        <f>(IFERROR(VLOOKUP($D442,platts!$C$3:$AM$457,soaf_platts!V$1+2,FALSE),VLOOKUP($C442,Lifetime!$A$2:$AK$48,2+soaf_platts!V$1,FALSE)))*$N442</f>
        <v>0</v>
      </c>
      <c r="W442" s="8">
        <f>(IFERROR(VLOOKUP($D442,platts!$C$3:$AM$457,soaf_platts!W$1+2,FALSE),VLOOKUP($C442,Lifetime!$A$2:$AK$48,2+soaf_platts!W$1,FALSE)))*$N442</f>
        <v>0</v>
      </c>
      <c r="X442" s="8">
        <f>(IFERROR(VLOOKUP($D442,platts!$C$3:$AM$457,soaf_platts!X$1+2,FALSE),VLOOKUP($C442,Lifetime!$A$2:$AK$48,2+soaf_platts!X$1,FALSE)))*$N442</f>
        <v>0</v>
      </c>
      <c r="Y442" s="8">
        <f>(IFERROR(VLOOKUP($D442,platts!$C$3:$AM$457,soaf_platts!Y$1+2,FALSE),VLOOKUP($C442,Lifetime!$A$2:$AK$48,2+soaf_platts!Y$1,FALSE)))*$N442</f>
        <v>0</v>
      </c>
      <c r="Z442" s="8">
        <f>(IFERROR(VLOOKUP($D442,platts!$C$3:$AM$457,soaf_platts!Z$1+2,FALSE),VLOOKUP($C442,Lifetime!$A$2:$AK$48,2+soaf_platts!Z$1,FALSE)))*$N442</f>
        <v>0</v>
      </c>
      <c r="AA442" s="8">
        <f>(IFERROR(VLOOKUP($D442,platts!$C$3:$AM$457,soaf_platts!AA$1+2,FALSE),VLOOKUP($C442,Lifetime!$A$2:$AK$48,2+soaf_platts!AA$1,FALSE)))*$N442</f>
        <v>0</v>
      </c>
      <c r="AB442" s="8">
        <f>(IFERROR(VLOOKUP($D442,platts!$C$3:$AM$457,soaf_platts!AB$1+2,FALSE),VLOOKUP($C442,Lifetime!$A$2:$AK$48,2+soaf_platts!AB$1,FALSE)))*$N442</f>
        <v>0</v>
      </c>
      <c r="AC442" s="8">
        <f>(IFERROR(VLOOKUP($D442,platts!$C$3:$AM$457,soaf_platts!AC$1+2,FALSE),VLOOKUP($C442,Lifetime!$A$2:$AK$48,2+soaf_platts!AC$1,FALSE)))*$N442</f>
        <v>0</v>
      </c>
      <c r="AD442" s="8">
        <f>(IFERROR(VLOOKUP($D442,platts!$C$3:$AM$457,soaf_platts!AD$1+2,FALSE),VLOOKUP($C442,Lifetime!$A$2:$AK$48,2+soaf_platts!AD$1,FALSE)))*$N442</f>
        <v>0</v>
      </c>
      <c r="AE442" s="8">
        <f>(IFERROR(VLOOKUP($D442,platts!$C$3:$AM$457,soaf_platts!AE$1+2,FALSE),VLOOKUP($C442,Lifetime!$A$2:$AK$48,2+soaf_platts!AE$1,FALSE)))*$N442</f>
        <v>0</v>
      </c>
      <c r="AF442" s="8">
        <f>(IFERROR(VLOOKUP($D442,platts!$C$3:$AM$457,soaf_platts!AF$1+2,FALSE),VLOOKUP($C442,Lifetime!$A$2:$AK$48,2+soaf_platts!AF$1,FALSE)))*$N442</f>
        <v>0</v>
      </c>
      <c r="AG442" s="8">
        <f>(IFERROR(VLOOKUP($D442,platts!$C$3:$AM$457,soaf_platts!AG$1+2,FALSE),VLOOKUP($C442,Lifetime!$A$2:$AK$48,2+soaf_platts!AG$1,FALSE)))*$N442</f>
        <v>0</v>
      </c>
      <c r="AH442" s="8">
        <f>(IFERROR(VLOOKUP($D442,platts!$C$3:$AM$457,soaf_platts!AH$1+2,FALSE),VLOOKUP($C442,Lifetime!$A$2:$AK$48,2+soaf_platts!AH$1,FALSE)))*$N442</f>
        <v>0</v>
      </c>
      <c r="AI442" s="8">
        <f>(IFERROR(VLOOKUP($D442,platts!$C$3:$AM$457,soaf_platts!AI$1+2,FALSE),VLOOKUP($C442,Lifetime!$A$2:$AK$48,2+soaf_platts!AI$1,FALSE)))*$N442</f>
        <v>0</v>
      </c>
      <c r="AJ442" s="8">
        <f>(IFERROR(VLOOKUP($D442,platts!$C$3:$AM$457,soaf_platts!AJ$1+2,FALSE),VLOOKUP($C442,Lifetime!$A$2:$AK$48,2+soaf_platts!AJ$1,FALSE)))*$N442</f>
        <v>0</v>
      </c>
      <c r="AK442" s="8">
        <f>(IFERROR(VLOOKUP($D442,platts!$C$3:$AM$457,soaf_platts!AK$1+2,FALSE),VLOOKUP($C442,Lifetime!$A$2:$AK$48,2+soaf_platts!AK$1,FALSE)))*$N442</f>
        <v>0</v>
      </c>
      <c r="AL442" s="8">
        <f>(IFERROR(VLOOKUP($D442,platts!$C$3:$AM$457,soaf_platts!AL$1+2,FALSE),VLOOKUP($C442,Lifetime!$A$2:$AK$48,2+soaf_platts!AL$1,FALSE)))*$N442</f>
        <v>0</v>
      </c>
      <c r="AM442" s="8">
        <f>(IFERROR(VLOOKUP($D442,platts!$C$3:$AM$457,soaf_platts!AM$1+2,FALSE),VLOOKUP($C442,Lifetime!$A$2:$AK$48,2+soaf_platts!AM$1,FALSE)))*$N442</f>
        <v>0</v>
      </c>
      <c r="AN442" s="8">
        <f>(IFERROR(VLOOKUP($D442,platts!$C$3:$AM$457,soaf_platts!AN$1+2,FALSE),VLOOKUP($C442,Lifetime!$A$2:$AK$48,2+soaf_platts!AN$1,FALSE)))*$N442</f>
        <v>0</v>
      </c>
      <c r="AO442" s="8">
        <f>(IFERROR(VLOOKUP($D442,platts!$C$3:$AM$457,soaf_platts!AO$1+2,FALSE),VLOOKUP($C442,Lifetime!$A$2:$AK$48,2+soaf_platts!AO$1,FALSE)))*$N442</f>
        <v>0</v>
      </c>
      <c r="AP442" s="8">
        <f>(IFERROR(VLOOKUP($D442,platts!$C$3:$AM$457,soaf_platts!AP$1+2,FALSE),VLOOKUP($C442,Lifetime!$A$2:$AK$48,2+soaf_platts!AP$1,FALSE)))*$N442</f>
        <v>0</v>
      </c>
      <c r="AQ442" s="8">
        <f>(IFERROR(VLOOKUP($D442,platts!$C$3:$AM$457,soaf_platts!AQ$1+2,FALSE),VLOOKUP($C442,Lifetime!$A$2:$AK$48,2+soaf_platts!AQ$1,FALSE)))*$N442</f>
        <v>0</v>
      </c>
      <c r="AR442" s="8">
        <f>(IFERROR(VLOOKUP($D442,platts!$C$3:$AM$457,soaf_platts!AR$1+2,FALSE),VLOOKUP($C442,Lifetime!$A$2:$AK$48,2+soaf_platts!AR$1,FALSE)))*$N442</f>
        <v>0</v>
      </c>
      <c r="AS442" s="8">
        <f>(IFERROR(VLOOKUP($D442,platts!$C$3:$AM$457,soaf_platts!AS$1+2,FALSE),VLOOKUP($C442,Lifetime!$A$2:$AK$48,2+soaf_platts!AS$1,FALSE)))*$N442</f>
        <v>0</v>
      </c>
      <c r="AT442" s="8">
        <f>(IFERROR(VLOOKUP($D442,platts!$C$3:$AM$457,soaf_platts!AT$1+2,FALSE),VLOOKUP($C442,Lifetime!$A$2:$AK$48,2+soaf_platts!AT$1,FALSE)))*$N442</f>
        <v>0</v>
      </c>
      <c r="AU442" s="8">
        <f>(IFERROR(VLOOKUP($D442,platts!$C$3:$AM$457,soaf_platts!AU$1+2,FALSE),VLOOKUP($C442,Lifetime!$A$2:$AK$48,2+soaf_platts!AU$1,FALSE)))*$N442</f>
        <v>0</v>
      </c>
      <c r="AV442" s="8">
        <f>(IFERROR(VLOOKUP($D442,platts!$C$3:$AM$457,soaf_platts!AV$1+2,FALSE),VLOOKUP($C442,Lifetime!$A$2:$AK$48,2+soaf_platts!AV$1,FALSE)))*$N442</f>
        <v>0</v>
      </c>
      <c r="AW442" s="8">
        <f>(IFERROR(VLOOKUP($D442,platts!$C$3:$AM$457,soaf_platts!AW$1+2,FALSE),VLOOKUP($C442,Lifetime!$A$2:$AK$48,2+soaf_platts!AW$1,FALSE)))*$N442</f>
        <v>0</v>
      </c>
    </row>
    <row r="443" spans="1:49" x14ac:dyDescent="0.25">
      <c r="A443" s="8">
        <v>441</v>
      </c>
      <c r="B443" s="23" t="s">
        <v>50</v>
      </c>
      <c r="C443" s="21" t="s">
        <v>10</v>
      </c>
      <c r="D443" s="8" t="str">
        <f t="shared" si="24"/>
        <v>RS_OCGT</v>
      </c>
      <c r="E443" s="8">
        <f>IFERROR(VLOOKUP(D443,Data_2011!$D:$F,3,FALSE),VLOOKUP($C443,Efficiency!A442:B486,2,FALSE))</f>
        <v>0.39100000000000001</v>
      </c>
      <c r="F443" s="8">
        <f>IFERROR(VLOOKUP(D443,Data_2011!$D:$F,2,FALSE),0)</f>
        <v>1.4285714285714298E-4</v>
      </c>
      <c r="G443" s="8">
        <f t="shared" si="26"/>
        <v>0</v>
      </c>
      <c r="H443" s="8">
        <f t="shared" si="27"/>
        <v>0</v>
      </c>
      <c r="I443" s="8">
        <v>0</v>
      </c>
      <c r="J443" s="8">
        <v>0</v>
      </c>
      <c r="K443" s="8">
        <v>0</v>
      </c>
      <c r="L443" s="8">
        <f>IFERROR(VLOOKUP($D443,platts!$C$3:$AM$457,2,FALSE),0)</f>
        <v>99.785000000000011</v>
      </c>
      <c r="M443" s="18">
        <f t="shared" si="25"/>
        <v>-92.837372916481641</v>
      </c>
      <c r="N443" s="8">
        <f>VLOOKUP($D443,soaf!$D$2:$E$514,2,FALSE)</f>
        <v>6.9476270835183707</v>
      </c>
      <c r="O443" s="8">
        <f>(IFERROR(VLOOKUP($D443,platts!$C$3:$AM$457,soaf_platts!O$1+2,FALSE),VLOOKUP($C443,Lifetime!$A$2:$AK$48,2+soaf_platts!O$1,FALSE)))*$N443</f>
        <v>0.26353428382138627</v>
      </c>
      <c r="P443" s="8">
        <f>(IFERROR(VLOOKUP($D443,platts!$C$3:$AM$457,soaf_platts!P$1+2,FALSE),VLOOKUP($C443,Lifetime!$A$2:$AK$48,2+soaf_platts!P$1,FALSE)))*$N443</f>
        <v>0.26353428382138627</v>
      </c>
      <c r="Q443" s="8">
        <f>(IFERROR(VLOOKUP($D443,platts!$C$3:$AM$457,soaf_platts!Q$1+2,FALSE),VLOOKUP($C443,Lifetime!$A$2:$AK$48,2+soaf_platts!Q$1,FALSE)))*$N443</f>
        <v>0.26353428382138627</v>
      </c>
      <c r="R443" s="8">
        <f>(IFERROR(VLOOKUP($D443,platts!$C$3:$AM$457,soaf_platts!R$1+2,FALSE),VLOOKUP($C443,Lifetime!$A$2:$AK$48,2+soaf_platts!R$1,FALSE)))*$N443</f>
        <v>0.26353428382138627</v>
      </c>
      <c r="S443" s="8">
        <f>(IFERROR(VLOOKUP($D443,platts!$C$3:$AM$457,soaf_platts!S$1+2,FALSE),VLOOKUP($C443,Lifetime!$A$2:$AK$48,2+soaf_platts!S$1,FALSE)))*$N443</f>
        <v>0.26353428382138627</v>
      </c>
      <c r="T443" s="8">
        <f>(IFERROR(VLOOKUP($D443,platts!$C$3:$AM$457,soaf_platts!T$1+2,FALSE),VLOOKUP($C443,Lifetime!$A$2:$AK$48,2+soaf_platts!T$1,FALSE)))*$N443</f>
        <v>0.26353428382138627</v>
      </c>
      <c r="U443" s="8">
        <f>(IFERROR(VLOOKUP($D443,platts!$C$3:$AM$457,soaf_platts!U$1+2,FALSE),VLOOKUP($C443,Lifetime!$A$2:$AK$48,2+soaf_platts!U$1,FALSE)))*$N443</f>
        <v>0.26353428382138627</v>
      </c>
      <c r="V443" s="8">
        <f>(IFERROR(VLOOKUP($D443,platts!$C$3:$AM$457,soaf_platts!V$1+2,FALSE),VLOOKUP($C443,Lifetime!$A$2:$AK$48,2+soaf_platts!V$1,FALSE)))*$N443</f>
        <v>0.26353428382138627</v>
      </c>
      <c r="W443" s="8">
        <f>(IFERROR(VLOOKUP($D443,platts!$C$3:$AM$457,soaf_platts!W$1+2,FALSE),VLOOKUP($C443,Lifetime!$A$2:$AK$48,2+soaf_platts!W$1,FALSE)))*$N443</f>
        <v>0.26353428382138627</v>
      </c>
      <c r="X443" s="8">
        <f>(IFERROR(VLOOKUP($D443,platts!$C$3:$AM$457,soaf_platts!X$1+2,FALSE),VLOOKUP($C443,Lifetime!$A$2:$AK$48,2+soaf_platts!X$1,FALSE)))*$N443</f>
        <v>0.26353428382138627</v>
      </c>
      <c r="Y443" s="8">
        <f>(IFERROR(VLOOKUP($D443,platts!$C$3:$AM$457,soaf_platts!Y$1+2,FALSE),VLOOKUP($C443,Lifetime!$A$2:$AK$48,2+soaf_platts!Y$1,FALSE)))*$N443</f>
        <v>0.26353428382138627</v>
      </c>
      <c r="Z443" s="8">
        <f>(IFERROR(VLOOKUP($D443,platts!$C$3:$AM$457,soaf_platts!Z$1+2,FALSE),VLOOKUP($C443,Lifetime!$A$2:$AK$48,2+soaf_platts!Z$1,FALSE)))*$N443</f>
        <v>0.26353428382138627</v>
      </c>
      <c r="AA443" s="8">
        <f>(IFERROR(VLOOKUP($D443,platts!$C$3:$AM$457,soaf_platts!AA$1+2,FALSE),VLOOKUP($C443,Lifetime!$A$2:$AK$48,2+soaf_platts!AA$1,FALSE)))*$N443</f>
        <v>0.26353428382138627</v>
      </c>
      <c r="AB443" s="8">
        <f>(IFERROR(VLOOKUP($D443,platts!$C$3:$AM$457,soaf_platts!AB$1+2,FALSE),VLOOKUP($C443,Lifetime!$A$2:$AK$48,2+soaf_platts!AB$1,FALSE)))*$N443</f>
        <v>0.26353428382138627</v>
      </c>
      <c r="AC443" s="8">
        <f>(IFERROR(VLOOKUP($D443,platts!$C$3:$AM$457,soaf_platts!AC$1+2,FALSE),VLOOKUP($C443,Lifetime!$A$2:$AK$48,2+soaf_platts!AC$1,FALSE)))*$N443</f>
        <v>0.26353428382138627</v>
      </c>
      <c r="AD443" s="8">
        <f>(IFERROR(VLOOKUP($D443,platts!$C$3:$AM$457,soaf_platts!AD$1+2,FALSE),VLOOKUP($C443,Lifetime!$A$2:$AK$48,2+soaf_platts!AD$1,FALSE)))*$N443</f>
        <v>0.26353428382138627</v>
      </c>
      <c r="AE443" s="8">
        <f>(IFERROR(VLOOKUP($D443,platts!$C$3:$AM$457,soaf_platts!AE$1+2,FALSE),VLOOKUP($C443,Lifetime!$A$2:$AK$48,2+soaf_platts!AE$1,FALSE)))*$N443</f>
        <v>0.26353428382138627</v>
      </c>
      <c r="AF443" s="8">
        <f>(IFERROR(VLOOKUP($D443,platts!$C$3:$AM$457,soaf_platts!AF$1+2,FALSE),VLOOKUP($C443,Lifetime!$A$2:$AK$48,2+soaf_platts!AF$1,FALSE)))*$N443</f>
        <v>0.26353428382138627</v>
      </c>
      <c r="AG443" s="8">
        <f>(IFERROR(VLOOKUP($D443,platts!$C$3:$AM$457,soaf_platts!AG$1+2,FALSE),VLOOKUP($C443,Lifetime!$A$2:$AK$48,2+soaf_platts!AG$1,FALSE)))*$N443</f>
        <v>0.26353428382138627</v>
      </c>
      <c r="AH443" s="8">
        <f>(IFERROR(VLOOKUP($D443,platts!$C$3:$AM$457,soaf_platts!AH$1+2,FALSE),VLOOKUP($C443,Lifetime!$A$2:$AK$48,2+soaf_platts!AH$1,FALSE)))*$N443</f>
        <v>0.26353428382138627</v>
      </c>
      <c r="AI443" s="8">
        <f>(IFERROR(VLOOKUP($D443,platts!$C$3:$AM$457,soaf_platts!AI$1+2,FALSE),VLOOKUP($C443,Lifetime!$A$2:$AK$48,2+soaf_platts!AI$1,FALSE)))*$N443</f>
        <v>0.26353428382138627</v>
      </c>
      <c r="AJ443" s="8">
        <f>(IFERROR(VLOOKUP($D443,platts!$C$3:$AM$457,soaf_platts!AJ$1+2,FALSE),VLOOKUP($C443,Lifetime!$A$2:$AK$48,2+soaf_platts!AJ$1,FALSE)))*$N443</f>
        <v>0.26353428382138627</v>
      </c>
      <c r="AK443" s="8">
        <f>(IFERROR(VLOOKUP($D443,platts!$C$3:$AM$457,soaf_platts!AK$1+2,FALSE),VLOOKUP($C443,Lifetime!$A$2:$AK$48,2+soaf_platts!AK$1,FALSE)))*$N443</f>
        <v>0.26353428382138627</v>
      </c>
      <c r="AL443" s="8">
        <f>(IFERROR(VLOOKUP($D443,platts!$C$3:$AM$457,soaf_platts!AL$1+2,FALSE),VLOOKUP($C443,Lifetime!$A$2:$AK$48,2+soaf_platts!AL$1,FALSE)))*$N443</f>
        <v>0.26353428382138627</v>
      </c>
      <c r="AM443" s="8">
        <f>(IFERROR(VLOOKUP($D443,platts!$C$3:$AM$457,soaf_platts!AM$1+2,FALSE),VLOOKUP($C443,Lifetime!$A$2:$AK$48,2+soaf_platts!AM$1,FALSE)))*$N443</f>
        <v>0.26353428382138627</v>
      </c>
      <c r="AN443" s="8">
        <f>(IFERROR(VLOOKUP($D443,platts!$C$3:$AM$457,soaf_platts!AN$1+2,FALSE),VLOOKUP($C443,Lifetime!$A$2:$AK$48,2+soaf_platts!AN$1,FALSE)))*$N443</f>
        <v>0.26353428382138627</v>
      </c>
      <c r="AO443" s="8">
        <f>(IFERROR(VLOOKUP($D443,platts!$C$3:$AM$457,soaf_platts!AO$1+2,FALSE),VLOOKUP($C443,Lifetime!$A$2:$AK$48,2+soaf_platts!AO$1,FALSE)))*$N443</f>
        <v>0.26353428382138627</v>
      </c>
      <c r="AP443" s="8">
        <f>(IFERROR(VLOOKUP($D443,platts!$C$3:$AM$457,soaf_platts!AP$1+2,FALSE),VLOOKUP($C443,Lifetime!$A$2:$AK$48,2+soaf_platts!AP$1,FALSE)))*$N443</f>
        <v>0.26353428382138627</v>
      </c>
      <c r="AQ443" s="8">
        <f>(IFERROR(VLOOKUP($D443,platts!$C$3:$AM$457,soaf_platts!AQ$1+2,FALSE),VLOOKUP($C443,Lifetime!$A$2:$AK$48,2+soaf_platts!AQ$1,FALSE)))*$N443</f>
        <v>0.26353428382138627</v>
      </c>
      <c r="AR443" s="8">
        <f>(IFERROR(VLOOKUP($D443,platts!$C$3:$AM$457,soaf_platts!AR$1+2,FALSE),VLOOKUP($C443,Lifetime!$A$2:$AK$48,2+soaf_platts!AR$1,FALSE)))*$N443</f>
        <v>0.26353428382138627</v>
      </c>
      <c r="AS443" s="8">
        <f>(IFERROR(VLOOKUP($D443,platts!$C$3:$AM$457,soaf_platts!AS$1+2,FALSE),VLOOKUP($C443,Lifetime!$A$2:$AK$48,2+soaf_platts!AS$1,FALSE)))*$N443</f>
        <v>0.26353428382138627</v>
      </c>
      <c r="AT443" s="8">
        <f>(IFERROR(VLOOKUP($D443,platts!$C$3:$AM$457,soaf_platts!AT$1+2,FALSE),VLOOKUP($C443,Lifetime!$A$2:$AK$48,2+soaf_platts!AT$1,FALSE)))*$N443</f>
        <v>0.26353428382138627</v>
      </c>
      <c r="AU443" s="8">
        <f>(IFERROR(VLOOKUP($D443,platts!$C$3:$AM$457,soaf_platts!AU$1+2,FALSE),VLOOKUP($C443,Lifetime!$A$2:$AK$48,2+soaf_platts!AU$1,FALSE)))*$N443</f>
        <v>0.26353428382138627</v>
      </c>
      <c r="AV443" s="8">
        <f>(IFERROR(VLOOKUP($D443,platts!$C$3:$AM$457,soaf_platts!AV$1+2,FALSE),VLOOKUP($C443,Lifetime!$A$2:$AK$48,2+soaf_platts!AV$1,FALSE)))*$N443</f>
        <v>0.26353428382138627</v>
      </c>
      <c r="AW443" s="8">
        <f>(IFERROR(VLOOKUP($D443,platts!$C$3:$AM$457,soaf_platts!AW$1+2,FALSE),VLOOKUP($C443,Lifetime!$A$2:$AK$48,2+soaf_platts!AW$1,FALSE)))*$N443</f>
        <v>0.26353428382138627</v>
      </c>
    </row>
    <row r="444" spans="1:49" x14ac:dyDescent="0.25">
      <c r="A444" s="8">
        <v>442</v>
      </c>
      <c r="B444" s="23" t="s">
        <v>50</v>
      </c>
      <c r="C444" s="21" t="s">
        <v>16</v>
      </c>
      <c r="D444" s="8" t="str">
        <f t="shared" si="24"/>
        <v>RS_OCOT</v>
      </c>
      <c r="E444" s="8">
        <f>IFERROR(VLOOKUP(D444,Data_2011!$D:$F,3,FALSE),VLOOKUP($C444,Efficiency!A443:B487,2,FALSE))</f>
        <v>0.39100000000000001</v>
      </c>
      <c r="F444" s="8">
        <f>IFERROR(VLOOKUP(D444,Data_2011!$D:$F,2,FALSE),0)</f>
        <v>1.4285714285714298E-4</v>
      </c>
      <c r="G444" s="8">
        <f t="shared" si="26"/>
        <v>0</v>
      </c>
      <c r="H444" s="8">
        <f t="shared" si="27"/>
        <v>0</v>
      </c>
      <c r="I444" s="8">
        <v>0</v>
      </c>
      <c r="J444" s="8">
        <v>0</v>
      </c>
      <c r="K444" s="8">
        <v>0</v>
      </c>
      <c r="L444" s="8">
        <f>IFERROR(VLOOKUP($D444,platts!$C$3:$AM$457,2,FALSE),0)</f>
        <v>9.3839999999999986</v>
      </c>
      <c r="M444" s="18">
        <f t="shared" si="25"/>
        <v>-9.3839999999999986</v>
      </c>
      <c r="N444" s="8">
        <f>VLOOKUP($D444,soaf!$D$2:$E$514,2,FALSE)</f>
        <v>0</v>
      </c>
      <c r="O444" s="8">
        <f>(IFERROR(VLOOKUP($D444,platts!$C$3:$AM$457,soaf_platts!O$1+2,FALSE),VLOOKUP($C444,Lifetime!$A$2:$AK$48,2+soaf_platts!O$1,FALSE)))*$N444</f>
        <v>0</v>
      </c>
      <c r="P444" s="8">
        <f>(IFERROR(VLOOKUP($D444,platts!$C$3:$AM$457,soaf_platts!P$1+2,FALSE),VLOOKUP($C444,Lifetime!$A$2:$AK$48,2+soaf_platts!P$1,FALSE)))*$N444</f>
        <v>0</v>
      </c>
      <c r="Q444" s="8">
        <f>(IFERROR(VLOOKUP($D444,platts!$C$3:$AM$457,soaf_platts!Q$1+2,FALSE),VLOOKUP($C444,Lifetime!$A$2:$AK$48,2+soaf_platts!Q$1,FALSE)))*$N444</f>
        <v>0</v>
      </c>
      <c r="R444" s="8">
        <f>(IFERROR(VLOOKUP($D444,platts!$C$3:$AM$457,soaf_platts!R$1+2,FALSE),VLOOKUP($C444,Lifetime!$A$2:$AK$48,2+soaf_platts!R$1,FALSE)))*$N444</f>
        <v>0</v>
      </c>
      <c r="S444" s="8">
        <f>(IFERROR(VLOOKUP($D444,platts!$C$3:$AM$457,soaf_platts!S$1+2,FALSE),VLOOKUP($C444,Lifetime!$A$2:$AK$48,2+soaf_platts!S$1,FALSE)))*$N444</f>
        <v>0</v>
      </c>
      <c r="T444" s="8">
        <f>(IFERROR(VLOOKUP($D444,platts!$C$3:$AM$457,soaf_platts!T$1+2,FALSE),VLOOKUP($C444,Lifetime!$A$2:$AK$48,2+soaf_platts!T$1,FALSE)))*$N444</f>
        <v>0</v>
      </c>
      <c r="U444" s="8">
        <f>(IFERROR(VLOOKUP($D444,platts!$C$3:$AM$457,soaf_platts!U$1+2,FALSE),VLOOKUP($C444,Lifetime!$A$2:$AK$48,2+soaf_platts!U$1,FALSE)))*$N444</f>
        <v>0</v>
      </c>
      <c r="V444" s="8">
        <f>(IFERROR(VLOOKUP($D444,platts!$C$3:$AM$457,soaf_platts!V$1+2,FALSE),VLOOKUP($C444,Lifetime!$A$2:$AK$48,2+soaf_platts!V$1,FALSE)))*$N444</f>
        <v>0</v>
      </c>
      <c r="W444" s="8">
        <f>(IFERROR(VLOOKUP($D444,platts!$C$3:$AM$457,soaf_platts!W$1+2,FALSE),VLOOKUP($C444,Lifetime!$A$2:$AK$48,2+soaf_platts!W$1,FALSE)))*$N444</f>
        <v>0</v>
      </c>
      <c r="X444" s="8">
        <f>(IFERROR(VLOOKUP($D444,platts!$C$3:$AM$457,soaf_platts!X$1+2,FALSE),VLOOKUP($C444,Lifetime!$A$2:$AK$48,2+soaf_platts!X$1,FALSE)))*$N444</f>
        <v>0</v>
      </c>
      <c r="Y444" s="8">
        <f>(IFERROR(VLOOKUP($D444,platts!$C$3:$AM$457,soaf_platts!Y$1+2,FALSE),VLOOKUP($C444,Lifetime!$A$2:$AK$48,2+soaf_platts!Y$1,FALSE)))*$N444</f>
        <v>0</v>
      </c>
      <c r="Z444" s="8">
        <f>(IFERROR(VLOOKUP($D444,platts!$C$3:$AM$457,soaf_platts!Z$1+2,FALSE),VLOOKUP($C444,Lifetime!$A$2:$AK$48,2+soaf_platts!Z$1,FALSE)))*$N444</f>
        <v>0</v>
      </c>
      <c r="AA444" s="8">
        <f>(IFERROR(VLOOKUP($D444,platts!$C$3:$AM$457,soaf_platts!AA$1+2,FALSE),VLOOKUP($C444,Lifetime!$A$2:$AK$48,2+soaf_platts!AA$1,FALSE)))*$N444</f>
        <v>0</v>
      </c>
      <c r="AB444" s="8">
        <f>(IFERROR(VLOOKUP($D444,platts!$C$3:$AM$457,soaf_platts!AB$1+2,FALSE),VLOOKUP($C444,Lifetime!$A$2:$AK$48,2+soaf_platts!AB$1,FALSE)))*$N444</f>
        <v>0</v>
      </c>
      <c r="AC444" s="8">
        <f>(IFERROR(VLOOKUP($D444,platts!$C$3:$AM$457,soaf_platts!AC$1+2,FALSE),VLOOKUP($C444,Lifetime!$A$2:$AK$48,2+soaf_platts!AC$1,FALSE)))*$N444</f>
        <v>0</v>
      </c>
      <c r="AD444" s="8">
        <f>(IFERROR(VLOOKUP($D444,platts!$C$3:$AM$457,soaf_platts!AD$1+2,FALSE),VLOOKUP($C444,Lifetime!$A$2:$AK$48,2+soaf_platts!AD$1,FALSE)))*$N444</f>
        <v>0</v>
      </c>
      <c r="AE444" s="8">
        <f>(IFERROR(VLOOKUP($D444,platts!$C$3:$AM$457,soaf_platts!AE$1+2,FALSE),VLOOKUP($C444,Lifetime!$A$2:$AK$48,2+soaf_platts!AE$1,FALSE)))*$N444</f>
        <v>0</v>
      </c>
      <c r="AF444" s="8">
        <f>(IFERROR(VLOOKUP($D444,platts!$C$3:$AM$457,soaf_platts!AF$1+2,FALSE),VLOOKUP($C444,Lifetime!$A$2:$AK$48,2+soaf_platts!AF$1,FALSE)))*$N444</f>
        <v>0</v>
      </c>
      <c r="AG444" s="8">
        <f>(IFERROR(VLOOKUP($D444,platts!$C$3:$AM$457,soaf_platts!AG$1+2,FALSE),VLOOKUP($C444,Lifetime!$A$2:$AK$48,2+soaf_platts!AG$1,FALSE)))*$N444</f>
        <v>0</v>
      </c>
      <c r="AH444" s="8">
        <f>(IFERROR(VLOOKUP($D444,platts!$C$3:$AM$457,soaf_platts!AH$1+2,FALSE),VLOOKUP($C444,Lifetime!$A$2:$AK$48,2+soaf_platts!AH$1,FALSE)))*$N444</f>
        <v>0</v>
      </c>
      <c r="AI444" s="8">
        <f>(IFERROR(VLOOKUP($D444,platts!$C$3:$AM$457,soaf_platts!AI$1+2,FALSE),VLOOKUP($C444,Lifetime!$A$2:$AK$48,2+soaf_platts!AI$1,FALSE)))*$N444</f>
        <v>0</v>
      </c>
      <c r="AJ444" s="8">
        <f>(IFERROR(VLOOKUP($D444,platts!$C$3:$AM$457,soaf_platts!AJ$1+2,FALSE),VLOOKUP($C444,Lifetime!$A$2:$AK$48,2+soaf_platts!AJ$1,FALSE)))*$N444</f>
        <v>0</v>
      </c>
      <c r="AK444" s="8">
        <f>(IFERROR(VLOOKUP($D444,platts!$C$3:$AM$457,soaf_platts!AK$1+2,FALSE),VLOOKUP($C444,Lifetime!$A$2:$AK$48,2+soaf_platts!AK$1,FALSE)))*$N444</f>
        <v>0</v>
      </c>
      <c r="AL444" s="8">
        <f>(IFERROR(VLOOKUP($D444,platts!$C$3:$AM$457,soaf_platts!AL$1+2,FALSE),VLOOKUP($C444,Lifetime!$A$2:$AK$48,2+soaf_platts!AL$1,FALSE)))*$N444</f>
        <v>0</v>
      </c>
      <c r="AM444" s="8">
        <f>(IFERROR(VLOOKUP($D444,platts!$C$3:$AM$457,soaf_platts!AM$1+2,FALSE),VLOOKUP($C444,Lifetime!$A$2:$AK$48,2+soaf_platts!AM$1,FALSE)))*$N444</f>
        <v>0</v>
      </c>
      <c r="AN444" s="8">
        <f>(IFERROR(VLOOKUP($D444,platts!$C$3:$AM$457,soaf_platts!AN$1+2,FALSE),VLOOKUP($C444,Lifetime!$A$2:$AK$48,2+soaf_platts!AN$1,FALSE)))*$N444</f>
        <v>0</v>
      </c>
      <c r="AO444" s="8">
        <f>(IFERROR(VLOOKUP($D444,platts!$C$3:$AM$457,soaf_platts!AO$1+2,FALSE),VLOOKUP($C444,Lifetime!$A$2:$AK$48,2+soaf_platts!AO$1,FALSE)))*$N444</f>
        <v>0</v>
      </c>
      <c r="AP444" s="8">
        <f>(IFERROR(VLOOKUP($D444,platts!$C$3:$AM$457,soaf_platts!AP$1+2,FALSE),VLOOKUP($C444,Lifetime!$A$2:$AK$48,2+soaf_platts!AP$1,FALSE)))*$N444</f>
        <v>0</v>
      </c>
      <c r="AQ444" s="8">
        <f>(IFERROR(VLOOKUP($D444,platts!$C$3:$AM$457,soaf_platts!AQ$1+2,FALSE),VLOOKUP($C444,Lifetime!$A$2:$AK$48,2+soaf_platts!AQ$1,FALSE)))*$N444</f>
        <v>0</v>
      </c>
      <c r="AR444" s="8">
        <f>(IFERROR(VLOOKUP($D444,platts!$C$3:$AM$457,soaf_platts!AR$1+2,FALSE),VLOOKUP($C444,Lifetime!$A$2:$AK$48,2+soaf_platts!AR$1,FALSE)))*$N444</f>
        <v>0</v>
      </c>
      <c r="AS444" s="8">
        <f>(IFERROR(VLOOKUP($D444,platts!$C$3:$AM$457,soaf_platts!AS$1+2,FALSE),VLOOKUP($C444,Lifetime!$A$2:$AK$48,2+soaf_platts!AS$1,FALSE)))*$N444</f>
        <v>0</v>
      </c>
      <c r="AT444" s="8">
        <f>(IFERROR(VLOOKUP($D444,platts!$C$3:$AM$457,soaf_platts!AT$1+2,FALSE),VLOOKUP($C444,Lifetime!$A$2:$AK$48,2+soaf_platts!AT$1,FALSE)))*$N444</f>
        <v>0</v>
      </c>
      <c r="AU444" s="8">
        <f>(IFERROR(VLOOKUP($D444,platts!$C$3:$AM$457,soaf_platts!AU$1+2,FALSE),VLOOKUP($C444,Lifetime!$A$2:$AK$48,2+soaf_platts!AU$1,FALSE)))*$N444</f>
        <v>0</v>
      </c>
      <c r="AV444" s="8">
        <f>(IFERROR(VLOOKUP($D444,platts!$C$3:$AM$457,soaf_platts!AV$1+2,FALSE),VLOOKUP($C444,Lifetime!$A$2:$AK$48,2+soaf_platts!AV$1,FALSE)))*$N444</f>
        <v>0</v>
      </c>
      <c r="AW444" s="8">
        <f>(IFERROR(VLOOKUP($D444,platts!$C$3:$AM$457,soaf_platts!AW$1+2,FALSE),VLOOKUP($C444,Lifetime!$A$2:$AK$48,2+soaf_platts!AW$1,FALSE)))*$N444</f>
        <v>0</v>
      </c>
    </row>
    <row r="445" spans="1:49" x14ac:dyDescent="0.25">
      <c r="A445" s="8">
        <v>443</v>
      </c>
      <c r="B445" s="23" t="s">
        <v>50</v>
      </c>
      <c r="C445" s="21" t="s">
        <v>17</v>
      </c>
      <c r="D445" s="8" t="str">
        <f t="shared" si="24"/>
        <v>RS_OilSteam</v>
      </c>
      <c r="E445" s="8">
        <f>IFERROR(VLOOKUP(D445,Data_2011!$D:$F,3,FALSE),VLOOKUP($C445,Efficiency!A444:B488,2,FALSE))</f>
        <v>0.40370103790613698</v>
      </c>
      <c r="F445" s="8">
        <f>IFERROR(VLOOKUP(D445,Data_2011!$D:$F,2,FALSE),0)</f>
        <v>3.8310770156435445E-4</v>
      </c>
      <c r="G445" s="8">
        <f t="shared" si="26"/>
        <v>0</v>
      </c>
      <c r="H445" s="8">
        <f t="shared" si="27"/>
        <v>0</v>
      </c>
      <c r="I445" s="8">
        <v>0</v>
      </c>
      <c r="J445" s="8">
        <v>0</v>
      </c>
      <c r="K445" s="8">
        <v>0</v>
      </c>
      <c r="L445" s="8">
        <f>IFERROR(VLOOKUP($D445,platts!$C$3:$AM$457,2,FALSE),0)</f>
        <v>336.8</v>
      </c>
      <c r="M445" s="18">
        <f t="shared" si="25"/>
        <v>-336.8</v>
      </c>
      <c r="N445" s="8">
        <f>VLOOKUP($D445,soaf!$D$2:$E$514,2,FALSE)</f>
        <v>0</v>
      </c>
      <c r="O445" s="8">
        <f>(IFERROR(VLOOKUP($D445,platts!$C$3:$AM$457,soaf_platts!O$1+2,FALSE),VLOOKUP($C445,Lifetime!$A$2:$AK$48,2+soaf_platts!O$1,FALSE)))*$N445</f>
        <v>0</v>
      </c>
      <c r="P445" s="8">
        <f>(IFERROR(VLOOKUP($D445,platts!$C$3:$AM$457,soaf_platts!P$1+2,FALSE),VLOOKUP($C445,Lifetime!$A$2:$AK$48,2+soaf_platts!P$1,FALSE)))*$N445</f>
        <v>0</v>
      </c>
      <c r="Q445" s="8">
        <f>(IFERROR(VLOOKUP($D445,platts!$C$3:$AM$457,soaf_platts!Q$1+2,FALSE),VLOOKUP($C445,Lifetime!$A$2:$AK$48,2+soaf_platts!Q$1,FALSE)))*$N445</f>
        <v>0</v>
      </c>
      <c r="R445" s="8">
        <f>(IFERROR(VLOOKUP($D445,platts!$C$3:$AM$457,soaf_platts!R$1+2,FALSE),VLOOKUP($C445,Lifetime!$A$2:$AK$48,2+soaf_platts!R$1,FALSE)))*$N445</f>
        <v>0</v>
      </c>
      <c r="S445" s="8">
        <f>(IFERROR(VLOOKUP($D445,platts!$C$3:$AM$457,soaf_platts!S$1+2,FALSE),VLOOKUP($C445,Lifetime!$A$2:$AK$48,2+soaf_platts!S$1,FALSE)))*$N445</f>
        <v>0</v>
      </c>
      <c r="T445" s="8">
        <f>(IFERROR(VLOOKUP($D445,platts!$C$3:$AM$457,soaf_platts!T$1+2,FALSE),VLOOKUP($C445,Lifetime!$A$2:$AK$48,2+soaf_platts!T$1,FALSE)))*$N445</f>
        <v>0</v>
      </c>
      <c r="U445" s="8">
        <f>(IFERROR(VLOOKUP($D445,platts!$C$3:$AM$457,soaf_platts!U$1+2,FALSE),VLOOKUP($C445,Lifetime!$A$2:$AK$48,2+soaf_platts!U$1,FALSE)))*$N445</f>
        <v>0</v>
      </c>
      <c r="V445" s="8">
        <f>(IFERROR(VLOOKUP($D445,platts!$C$3:$AM$457,soaf_platts!V$1+2,FALSE),VLOOKUP($C445,Lifetime!$A$2:$AK$48,2+soaf_platts!V$1,FALSE)))*$N445</f>
        <v>0</v>
      </c>
      <c r="W445" s="8">
        <f>(IFERROR(VLOOKUP($D445,platts!$C$3:$AM$457,soaf_platts!W$1+2,FALSE),VLOOKUP($C445,Lifetime!$A$2:$AK$48,2+soaf_platts!W$1,FALSE)))*$N445</f>
        <v>0</v>
      </c>
      <c r="X445" s="8">
        <f>(IFERROR(VLOOKUP($D445,platts!$C$3:$AM$457,soaf_platts!X$1+2,FALSE),VLOOKUP($C445,Lifetime!$A$2:$AK$48,2+soaf_platts!X$1,FALSE)))*$N445</f>
        <v>0</v>
      </c>
      <c r="Y445" s="8">
        <f>(IFERROR(VLOOKUP($D445,platts!$C$3:$AM$457,soaf_platts!Y$1+2,FALSE),VLOOKUP($C445,Lifetime!$A$2:$AK$48,2+soaf_platts!Y$1,FALSE)))*$N445</f>
        <v>0</v>
      </c>
      <c r="Z445" s="8">
        <f>(IFERROR(VLOOKUP($D445,platts!$C$3:$AM$457,soaf_platts!Z$1+2,FALSE),VLOOKUP($C445,Lifetime!$A$2:$AK$48,2+soaf_platts!Z$1,FALSE)))*$N445</f>
        <v>0</v>
      </c>
      <c r="AA445" s="8">
        <f>(IFERROR(VLOOKUP($D445,platts!$C$3:$AM$457,soaf_platts!AA$1+2,FALSE),VLOOKUP($C445,Lifetime!$A$2:$AK$48,2+soaf_platts!AA$1,FALSE)))*$N445</f>
        <v>0</v>
      </c>
      <c r="AB445" s="8">
        <f>(IFERROR(VLOOKUP($D445,platts!$C$3:$AM$457,soaf_platts!AB$1+2,FALSE),VLOOKUP($C445,Lifetime!$A$2:$AK$48,2+soaf_platts!AB$1,FALSE)))*$N445</f>
        <v>0</v>
      </c>
      <c r="AC445" s="8">
        <f>(IFERROR(VLOOKUP($D445,platts!$C$3:$AM$457,soaf_platts!AC$1+2,FALSE),VLOOKUP($C445,Lifetime!$A$2:$AK$48,2+soaf_platts!AC$1,FALSE)))*$N445</f>
        <v>0</v>
      </c>
      <c r="AD445" s="8">
        <f>(IFERROR(VLOOKUP($D445,platts!$C$3:$AM$457,soaf_platts!AD$1+2,FALSE),VLOOKUP($C445,Lifetime!$A$2:$AK$48,2+soaf_platts!AD$1,FALSE)))*$N445</f>
        <v>0</v>
      </c>
      <c r="AE445" s="8">
        <f>(IFERROR(VLOOKUP($D445,platts!$C$3:$AM$457,soaf_platts!AE$1+2,FALSE),VLOOKUP($C445,Lifetime!$A$2:$AK$48,2+soaf_platts!AE$1,FALSE)))*$N445</f>
        <v>0</v>
      </c>
      <c r="AF445" s="8">
        <f>(IFERROR(VLOOKUP($D445,platts!$C$3:$AM$457,soaf_platts!AF$1+2,FALSE),VLOOKUP($C445,Lifetime!$A$2:$AK$48,2+soaf_platts!AF$1,FALSE)))*$N445</f>
        <v>0</v>
      </c>
      <c r="AG445" s="8">
        <f>(IFERROR(VLOOKUP($D445,platts!$C$3:$AM$457,soaf_platts!AG$1+2,FALSE),VLOOKUP($C445,Lifetime!$A$2:$AK$48,2+soaf_platts!AG$1,FALSE)))*$N445</f>
        <v>0</v>
      </c>
      <c r="AH445" s="8">
        <f>(IFERROR(VLOOKUP($D445,platts!$C$3:$AM$457,soaf_platts!AH$1+2,FALSE),VLOOKUP($C445,Lifetime!$A$2:$AK$48,2+soaf_platts!AH$1,FALSE)))*$N445</f>
        <v>0</v>
      </c>
      <c r="AI445" s="8">
        <f>(IFERROR(VLOOKUP($D445,platts!$C$3:$AM$457,soaf_platts!AI$1+2,FALSE),VLOOKUP($C445,Lifetime!$A$2:$AK$48,2+soaf_platts!AI$1,FALSE)))*$N445</f>
        <v>0</v>
      </c>
      <c r="AJ445" s="8">
        <f>(IFERROR(VLOOKUP($D445,platts!$C$3:$AM$457,soaf_platts!AJ$1+2,FALSE),VLOOKUP($C445,Lifetime!$A$2:$AK$48,2+soaf_platts!AJ$1,FALSE)))*$N445</f>
        <v>0</v>
      </c>
      <c r="AK445" s="8">
        <f>(IFERROR(VLOOKUP($D445,platts!$C$3:$AM$457,soaf_platts!AK$1+2,FALSE),VLOOKUP($C445,Lifetime!$A$2:$AK$48,2+soaf_platts!AK$1,FALSE)))*$N445</f>
        <v>0</v>
      </c>
      <c r="AL445" s="8">
        <f>(IFERROR(VLOOKUP($D445,platts!$C$3:$AM$457,soaf_platts!AL$1+2,FALSE),VLOOKUP($C445,Lifetime!$A$2:$AK$48,2+soaf_platts!AL$1,FALSE)))*$N445</f>
        <v>0</v>
      </c>
      <c r="AM445" s="8">
        <f>(IFERROR(VLOOKUP($D445,platts!$C$3:$AM$457,soaf_platts!AM$1+2,FALSE),VLOOKUP($C445,Lifetime!$A$2:$AK$48,2+soaf_platts!AM$1,FALSE)))*$N445</f>
        <v>0</v>
      </c>
      <c r="AN445" s="8">
        <f>(IFERROR(VLOOKUP($D445,platts!$C$3:$AM$457,soaf_platts!AN$1+2,FALSE),VLOOKUP($C445,Lifetime!$A$2:$AK$48,2+soaf_platts!AN$1,FALSE)))*$N445</f>
        <v>0</v>
      </c>
      <c r="AO445" s="8">
        <f>(IFERROR(VLOOKUP($D445,platts!$C$3:$AM$457,soaf_platts!AO$1+2,FALSE),VLOOKUP($C445,Lifetime!$A$2:$AK$48,2+soaf_platts!AO$1,FALSE)))*$N445</f>
        <v>0</v>
      </c>
      <c r="AP445" s="8">
        <f>(IFERROR(VLOOKUP($D445,platts!$C$3:$AM$457,soaf_platts!AP$1+2,FALSE),VLOOKUP($C445,Lifetime!$A$2:$AK$48,2+soaf_platts!AP$1,FALSE)))*$N445</f>
        <v>0</v>
      </c>
      <c r="AQ445" s="8">
        <f>(IFERROR(VLOOKUP($D445,platts!$C$3:$AM$457,soaf_platts!AQ$1+2,FALSE),VLOOKUP($C445,Lifetime!$A$2:$AK$48,2+soaf_platts!AQ$1,FALSE)))*$N445</f>
        <v>0</v>
      </c>
      <c r="AR445" s="8">
        <f>(IFERROR(VLOOKUP($D445,platts!$C$3:$AM$457,soaf_platts!AR$1+2,FALSE),VLOOKUP($C445,Lifetime!$A$2:$AK$48,2+soaf_platts!AR$1,FALSE)))*$N445</f>
        <v>0</v>
      </c>
      <c r="AS445" s="8">
        <f>(IFERROR(VLOOKUP($D445,platts!$C$3:$AM$457,soaf_platts!AS$1+2,FALSE),VLOOKUP($C445,Lifetime!$A$2:$AK$48,2+soaf_platts!AS$1,FALSE)))*$N445</f>
        <v>0</v>
      </c>
      <c r="AT445" s="8">
        <f>(IFERROR(VLOOKUP($D445,platts!$C$3:$AM$457,soaf_platts!AT$1+2,FALSE),VLOOKUP($C445,Lifetime!$A$2:$AK$48,2+soaf_platts!AT$1,FALSE)))*$N445</f>
        <v>0</v>
      </c>
      <c r="AU445" s="8">
        <f>(IFERROR(VLOOKUP($D445,platts!$C$3:$AM$457,soaf_platts!AU$1+2,FALSE),VLOOKUP($C445,Lifetime!$A$2:$AK$48,2+soaf_platts!AU$1,FALSE)))*$N445</f>
        <v>0</v>
      </c>
      <c r="AV445" s="8">
        <f>(IFERROR(VLOOKUP($D445,platts!$C$3:$AM$457,soaf_platts!AV$1+2,FALSE),VLOOKUP($C445,Lifetime!$A$2:$AK$48,2+soaf_platts!AV$1,FALSE)))*$N445</f>
        <v>0</v>
      </c>
      <c r="AW445" s="8">
        <f>(IFERROR(VLOOKUP($D445,platts!$C$3:$AM$457,soaf_platts!AW$1+2,FALSE),VLOOKUP($C445,Lifetime!$A$2:$AK$48,2+soaf_platts!AW$1,FALSE)))*$N445</f>
        <v>0</v>
      </c>
    </row>
    <row r="446" spans="1:49" x14ac:dyDescent="0.25">
      <c r="A446" s="8">
        <v>444</v>
      </c>
      <c r="B446" s="23" t="s">
        <v>50</v>
      </c>
      <c r="C446" s="21" t="s">
        <v>991</v>
      </c>
      <c r="D446" s="8" t="str">
        <f t="shared" si="24"/>
        <v>RS_Other</v>
      </c>
      <c r="E446" s="8" t="e">
        <f>IFERROR(VLOOKUP(D446,Data_2011!$D:$F,3,FALSE),VLOOKUP($C446,Efficiency!A445:B489,2,FALSE))</f>
        <v>#N/A</v>
      </c>
      <c r="F446" s="8">
        <f>IFERROR(VLOOKUP(D446,Data_2011!$D:$F,2,FALSE),0)</f>
        <v>0</v>
      </c>
      <c r="G446" s="8">
        <f t="shared" si="26"/>
        <v>0</v>
      </c>
      <c r="H446" s="8">
        <f t="shared" si="27"/>
        <v>0</v>
      </c>
      <c r="I446" s="8">
        <v>0</v>
      </c>
      <c r="J446" s="8">
        <v>0</v>
      </c>
      <c r="K446" s="8">
        <v>0</v>
      </c>
      <c r="L446" s="8">
        <f>IFERROR(VLOOKUP($D446,platts!$C$3:$AM$457,2,FALSE),0)</f>
        <v>0</v>
      </c>
      <c r="M446" s="18">
        <f t="shared" si="25"/>
        <v>0</v>
      </c>
      <c r="N446" s="8">
        <f>VLOOKUP($D446,soaf!$D$2:$E$514,2,FALSE)</f>
        <v>0</v>
      </c>
      <c r="O446" s="8">
        <f>(IFERROR(VLOOKUP($D446,platts!$C$3:$AM$457,soaf_platts!O$1+2,FALSE),VLOOKUP($C446,Lifetime!$A$2:$AK$48,2+soaf_platts!O$1,FALSE)))*$N446</f>
        <v>0</v>
      </c>
      <c r="P446" s="8">
        <f>(IFERROR(VLOOKUP($D446,platts!$C$3:$AM$457,soaf_platts!P$1+2,FALSE),VLOOKUP($C446,Lifetime!$A$2:$AK$48,2+soaf_platts!P$1,FALSE)))*$N446</f>
        <v>0</v>
      </c>
      <c r="Q446" s="8">
        <f>(IFERROR(VLOOKUP($D446,platts!$C$3:$AM$457,soaf_platts!Q$1+2,FALSE),VLOOKUP($C446,Lifetime!$A$2:$AK$48,2+soaf_platts!Q$1,FALSE)))*$N446</f>
        <v>0</v>
      </c>
      <c r="R446" s="8">
        <f>(IFERROR(VLOOKUP($D446,platts!$C$3:$AM$457,soaf_platts!R$1+2,FALSE),VLOOKUP($C446,Lifetime!$A$2:$AK$48,2+soaf_platts!R$1,FALSE)))*$N446</f>
        <v>0</v>
      </c>
      <c r="S446" s="8">
        <f>(IFERROR(VLOOKUP($D446,platts!$C$3:$AM$457,soaf_platts!S$1+2,FALSE),VLOOKUP($C446,Lifetime!$A$2:$AK$48,2+soaf_platts!S$1,FALSE)))*$N446</f>
        <v>0</v>
      </c>
      <c r="T446" s="8">
        <f>(IFERROR(VLOOKUP($D446,platts!$C$3:$AM$457,soaf_platts!T$1+2,FALSE),VLOOKUP($C446,Lifetime!$A$2:$AK$48,2+soaf_platts!T$1,FALSE)))*$N446</f>
        <v>0</v>
      </c>
      <c r="U446" s="8">
        <f>(IFERROR(VLOOKUP($D446,platts!$C$3:$AM$457,soaf_platts!U$1+2,FALSE),VLOOKUP($C446,Lifetime!$A$2:$AK$48,2+soaf_platts!U$1,FALSE)))*$N446</f>
        <v>0</v>
      </c>
      <c r="V446" s="8">
        <f>(IFERROR(VLOOKUP($D446,platts!$C$3:$AM$457,soaf_platts!V$1+2,FALSE),VLOOKUP($C446,Lifetime!$A$2:$AK$48,2+soaf_platts!V$1,FALSE)))*$N446</f>
        <v>0</v>
      </c>
      <c r="W446" s="8">
        <f>(IFERROR(VLOOKUP($D446,platts!$C$3:$AM$457,soaf_platts!W$1+2,FALSE),VLOOKUP($C446,Lifetime!$A$2:$AK$48,2+soaf_platts!W$1,FALSE)))*$N446</f>
        <v>0</v>
      </c>
      <c r="X446" s="8">
        <f>(IFERROR(VLOOKUP($D446,platts!$C$3:$AM$457,soaf_platts!X$1+2,FALSE),VLOOKUP($C446,Lifetime!$A$2:$AK$48,2+soaf_platts!X$1,FALSE)))*$N446</f>
        <v>0</v>
      </c>
      <c r="Y446" s="8">
        <f>(IFERROR(VLOOKUP($D446,platts!$C$3:$AM$457,soaf_platts!Y$1+2,FALSE),VLOOKUP($C446,Lifetime!$A$2:$AK$48,2+soaf_platts!Y$1,FALSE)))*$N446</f>
        <v>0</v>
      </c>
      <c r="Z446" s="8">
        <f>(IFERROR(VLOOKUP($D446,platts!$C$3:$AM$457,soaf_platts!Z$1+2,FALSE),VLOOKUP($C446,Lifetime!$A$2:$AK$48,2+soaf_platts!Z$1,FALSE)))*$N446</f>
        <v>0</v>
      </c>
      <c r="AA446" s="8">
        <f>(IFERROR(VLOOKUP($D446,platts!$C$3:$AM$457,soaf_platts!AA$1+2,FALSE),VLOOKUP($C446,Lifetime!$A$2:$AK$48,2+soaf_platts!AA$1,FALSE)))*$N446</f>
        <v>0</v>
      </c>
      <c r="AB446" s="8">
        <f>(IFERROR(VLOOKUP($D446,platts!$C$3:$AM$457,soaf_platts!AB$1+2,FALSE),VLOOKUP($C446,Lifetime!$A$2:$AK$48,2+soaf_platts!AB$1,FALSE)))*$N446</f>
        <v>0</v>
      </c>
      <c r="AC446" s="8">
        <f>(IFERROR(VLOOKUP($D446,platts!$C$3:$AM$457,soaf_platts!AC$1+2,FALSE),VLOOKUP($C446,Lifetime!$A$2:$AK$48,2+soaf_platts!AC$1,FALSE)))*$N446</f>
        <v>0</v>
      </c>
      <c r="AD446" s="8">
        <f>(IFERROR(VLOOKUP($D446,platts!$C$3:$AM$457,soaf_platts!AD$1+2,FALSE),VLOOKUP($C446,Lifetime!$A$2:$AK$48,2+soaf_platts!AD$1,FALSE)))*$N446</f>
        <v>0</v>
      </c>
      <c r="AE446" s="8">
        <f>(IFERROR(VLOOKUP($D446,platts!$C$3:$AM$457,soaf_platts!AE$1+2,FALSE),VLOOKUP($C446,Lifetime!$A$2:$AK$48,2+soaf_platts!AE$1,FALSE)))*$N446</f>
        <v>0</v>
      </c>
      <c r="AF446" s="8">
        <f>(IFERROR(VLOOKUP($D446,platts!$C$3:$AM$457,soaf_platts!AF$1+2,FALSE),VLOOKUP($C446,Lifetime!$A$2:$AK$48,2+soaf_platts!AF$1,FALSE)))*$N446</f>
        <v>0</v>
      </c>
      <c r="AG446" s="8">
        <f>(IFERROR(VLOOKUP($D446,platts!$C$3:$AM$457,soaf_platts!AG$1+2,FALSE),VLOOKUP($C446,Lifetime!$A$2:$AK$48,2+soaf_platts!AG$1,FALSE)))*$N446</f>
        <v>0</v>
      </c>
      <c r="AH446" s="8">
        <f>(IFERROR(VLOOKUP($D446,platts!$C$3:$AM$457,soaf_platts!AH$1+2,FALSE),VLOOKUP($C446,Lifetime!$A$2:$AK$48,2+soaf_platts!AH$1,FALSE)))*$N446</f>
        <v>0</v>
      </c>
      <c r="AI446" s="8">
        <f>(IFERROR(VLOOKUP($D446,platts!$C$3:$AM$457,soaf_platts!AI$1+2,FALSE),VLOOKUP($C446,Lifetime!$A$2:$AK$48,2+soaf_platts!AI$1,FALSE)))*$N446</f>
        <v>0</v>
      </c>
      <c r="AJ446" s="8">
        <f>(IFERROR(VLOOKUP($D446,platts!$C$3:$AM$457,soaf_platts!AJ$1+2,FALSE),VLOOKUP($C446,Lifetime!$A$2:$AK$48,2+soaf_platts!AJ$1,FALSE)))*$N446</f>
        <v>0</v>
      </c>
      <c r="AK446" s="8">
        <f>(IFERROR(VLOOKUP($D446,platts!$C$3:$AM$457,soaf_platts!AK$1+2,FALSE),VLOOKUP($C446,Lifetime!$A$2:$AK$48,2+soaf_platts!AK$1,FALSE)))*$N446</f>
        <v>0</v>
      </c>
      <c r="AL446" s="8">
        <f>(IFERROR(VLOOKUP($D446,platts!$C$3:$AM$457,soaf_platts!AL$1+2,FALSE),VLOOKUP($C446,Lifetime!$A$2:$AK$48,2+soaf_platts!AL$1,FALSE)))*$N446</f>
        <v>0</v>
      </c>
      <c r="AM446" s="8">
        <f>(IFERROR(VLOOKUP($D446,platts!$C$3:$AM$457,soaf_platts!AM$1+2,FALSE),VLOOKUP($C446,Lifetime!$A$2:$AK$48,2+soaf_platts!AM$1,FALSE)))*$N446</f>
        <v>0</v>
      </c>
      <c r="AN446" s="8">
        <f>(IFERROR(VLOOKUP($D446,platts!$C$3:$AM$457,soaf_platts!AN$1+2,FALSE),VLOOKUP($C446,Lifetime!$A$2:$AK$48,2+soaf_platts!AN$1,FALSE)))*$N446</f>
        <v>0</v>
      </c>
      <c r="AO446" s="8">
        <f>(IFERROR(VLOOKUP($D446,platts!$C$3:$AM$457,soaf_platts!AO$1+2,FALSE),VLOOKUP($C446,Lifetime!$A$2:$AK$48,2+soaf_platts!AO$1,FALSE)))*$N446</f>
        <v>0</v>
      </c>
      <c r="AP446" s="8">
        <f>(IFERROR(VLOOKUP($D446,platts!$C$3:$AM$457,soaf_platts!AP$1+2,FALSE),VLOOKUP($C446,Lifetime!$A$2:$AK$48,2+soaf_platts!AP$1,FALSE)))*$N446</f>
        <v>0</v>
      </c>
      <c r="AQ446" s="8">
        <f>(IFERROR(VLOOKUP($D446,platts!$C$3:$AM$457,soaf_platts!AQ$1+2,FALSE),VLOOKUP($C446,Lifetime!$A$2:$AK$48,2+soaf_platts!AQ$1,FALSE)))*$N446</f>
        <v>0</v>
      </c>
      <c r="AR446" s="8">
        <f>(IFERROR(VLOOKUP($D446,platts!$C$3:$AM$457,soaf_platts!AR$1+2,FALSE),VLOOKUP($C446,Lifetime!$A$2:$AK$48,2+soaf_platts!AR$1,FALSE)))*$N446</f>
        <v>0</v>
      </c>
      <c r="AS446" s="8">
        <f>(IFERROR(VLOOKUP($D446,platts!$C$3:$AM$457,soaf_platts!AS$1+2,FALSE),VLOOKUP($C446,Lifetime!$A$2:$AK$48,2+soaf_platts!AS$1,FALSE)))*$N446</f>
        <v>0</v>
      </c>
      <c r="AT446" s="8">
        <f>(IFERROR(VLOOKUP($D446,platts!$C$3:$AM$457,soaf_platts!AT$1+2,FALSE),VLOOKUP($C446,Lifetime!$A$2:$AK$48,2+soaf_platts!AT$1,FALSE)))*$N446</f>
        <v>0</v>
      </c>
      <c r="AU446" s="8">
        <f>(IFERROR(VLOOKUP($D446,platts!$C$3:$AM$457,soaf_platts!AU$1+2,FALSE),VLOOKUP($C446,Lifetime!$A$2:$AK$48,2+soaf_platts!AU$1,FALSE)))*$N446</f>
        <v>0</v>
      </c>
      <c r="AV446" s="8">
        <f>(IFERROR(VLOOKUP($D446,platts!$C$3:$AM$457,soaf_platts!AV$1+2,FALSE),VLOOKUP($C446,Lifetime!$A$2:$AK$48,2+soaf_platts!AV$1,FALSE)))*$N446</f>
        <v>0</v>
      </c>
      <c r="AW446" s="8">
        <f>(IFERROR(VLOOKUP($D446,platts!$C$3:$AM$457,soaf_platts!AW$1+2,FALSE),VLOOKUP($C446,Lifetime!$A$2:$AK$48,2+soaf_platts!AW$1,FALSE)))*$N446</f>
        <v>0</v>
      </c>
    </row>
    <row r="447" spans="1:49" x14ac:dyDescent="0.25">
      <c r="A447" s="8">
        <v>445</v>
      </c>
      <c r="B447" s="23" t="s">
        <v>50</v>
      </c>
      <c r="C447" s="21" t="s">
        <v>6</v>
      </c>
      <c r="D447" s="8" t="str">
        <f t="shared" si="24"/>
        <v>RS_PSP</v>
      </c>
      <c r="E447" s="8">
        <f>IFERROR(VLOOKUP(D447,Data_2011!$D:$F,3,FALSE),VLOOKUP($C447,Efficiency!A446:B490,2,FALSE))</f>
        <v>0.75</v>
      </c>
      <c r="F447" s="8">
        <f>IFERROR(VLOOKUP(D447,Data_2011!$D:$F,2,FALSE),0)</f>
        <v>0</v>
      </c>
      <c r="G447" s="8">
        <f t="shared" si="26"/>
        <v>1</v>
      </c>
      <c r="H447" s="8">
        <f t="shared" si="27"/>
        <v>8</v>
      </c>
      <c r="I447" s="8">
        <v>0</v>
      </c>
      <c r="J447" s="8">
        <v>0</v>
      </c>
      <c r="K447" s="8">
        <v>0</v>
      </c>
      <c r="L447" s="8">
        <f>IFERROR(VLOOKUP($D447,platts!$C$3:$AM$457,2,FALSE),0)</f>
        <v>614</v>
      </c>
      <c r="M447" s="18">
        <f t="shared" si="25"/>
        <v>-13.999999999999886</v>
      </c>
      <c r="N447" s="8">
        <f>VLOOKUP($D447,soaf!$D$2:$E$514,2,FALSE)</f>
        <v>600.00000000000011</v>
      </c>
      <c r="O447" s="8">
        <f>(IFERROR(VLOOKUP($D447,platts!$C$3:$AM$457,soaf_platts!O$1+2,FALSE),VLOOKUP($C447,Lifetime!$A$2:$AK$48,2+soaf_platts!O$1,FALSE)))*$N447</f>
        <v>600.00000000000011</v>
      </c>
      <c r="P447" s="8">
        <f>(IFERROR(VLOOKUP($D447,platts!$C$3:$AM$457,soaf_platts!P$1+2,FALSE),VLOOKUP($C447,Lifetime!$A$2:$AK$48,2+soaf_platts!P$1,FALSE)))*$N447</f>
        <v>600.00000000000011</v>
      </c>
      <c r="Q447" s="8">
        <f>(IFERROR(VLOOKUP($D447,platts!$C$3:$AM$457,soaf_platts!Q$1+2,FALSE),VLOOKUP($C447,Lifetime!$A$2:$AK$48,2+soaf_platts!Q$1,FALSE)))*$N447</f>
        <v>600.00000000000011</v>
      </c>
      <c r="R447" s="8">
        <f>(IFERROR(VLOOKUP($D447,platts!$C$3:$AM$457,soaf_platts!R$1+2,FALSE),VLOOKUP($C447,Lifetime!$A$2:$AK$48,2+soaf_platts!R$1,FALSE)))*$N447</f>
        <v>600.00000000000011</v>
      </c>
      <c r="S447" s="8">
        <f>(IFERROR(VLOOKUP($D447,platts!$C$3:$AM$457,soaf_platts!S$1+2,FALSE),VLOOKUP($C447,Lifetime!$A$2:$AK$48,2+soaf_platts!S$1,FALSE)))*$N447</f>
        <v>600.00000000000011</v>
      </c>
      <c r="T447" s="8">
        <f>(IFERROR(VLOOKUP($D447,platts!$C$3:$AM$457,soaf_platts!T$1+2,FALSE),VLOOKUP($C447,Lifetime!$A$2:$AK$48,2+soaf_platts!T$1,FALSE)))*$N447</f>
        <v>600.00000000000011</v>
      </c>
      <c r="U447" s="8">
        <f>(IFERROR(VLOOKUP($D447,platts!$C$3:$AM$457,soaf_platts!U$1+2,FALSE),VLOOKUP($C447,Lifetime!$A$2:$AK$48,2+soaf_platts!U$1,FALSE)))*$N447</f>
        <v>600.00000000000011</v>
      </c>
      <c r="V447" s="8">
        <f>(IFERROR(VLOOKUP($D447,platts!$C$3:$AM$457,soaf_platts!V$1+2,FALSE),VLOOKUP($C447,Lifetime!$A$2:$AK$48,2+soaf_platts!V$1,FALSE)))*$N447</f>
        <v>600.00000000000011</v>
      </c>
      <c r="W447" s="8">
        <f>(IFERROR(VLOOKUP($D447,platts!$C$3:$AM$457,soaf_platts!W$1+2,FALSE),VLOOKUP($C447,Lifetime!$A$2:$AK$48,2+soaf_platts!W$1,FALSE)))*$N447</f>
        <v>600.00000000000011</v>
      </c>
      <c r="X447" s="8">
        <f>(IFERROR(VLOOKUP($D447,platts!$C$3:$AM$457,soaf_platts!X$1+2,FALSE),VLOOKUP($C447,Lifetime!$A$2:$AK$48,2+soaf_platts!X$1,FALSE)))*$N447</f>
        <v>600.00000000000011</v>
      </c>
      <c r="Y447" s="8">
        <f>(IFERROR(VLOOKUP($D447,platts!$C$3:$AM$457,soaf_platts!Y$1+2,FALSE),VLOOKUP($C447,Lifetime!$A$2:$AK$48,2+soaf_platts!Y$1,FALSE)))*$N447</f>
        <v>600.00000000000011</v>
      </c>
      <c r="Z447" s="8">
        <f>(IFERROR(VLOOKUP($D447,platts!$C$3:$AM$457,soaf_platts!Z$1+2,FALSE),VLOOKUP($C447,Lifetime!$A$2:$AK$48,2+soaf_platts!Z$1,FALSE)))*$N447</f>
        <v>600.00000000000011</v>
      </c>
      <c r="AA447" s="8">
        <f>(IFERROR(VLOOKUP($D447,platts!$C$3:$AM$457,soaf_platts!AA$1+2,FALSE),VLOOKUP($C447,Lifetime!$A$2:$AK$48,2+soaf_platts!AA$1,FALSE)))*$N447</f>
        <v>600.00000000000011</v>
      </c>
      <c r="AB447" s="8">
        <f>(IFERROR(VLOOKUP($D447,platts!$C$3:$AM$457,soaf_platts!AB$1+2,FALSE),VLOOKUP($C447,Lifetime!$A$2:$AK$48,2+soaf_platts!AB$1,FALSE)))*$N447</f>
        <v>600.00000000000011</v>
      </c>
      <c r="AC447" s="8">
        <f>(IFERROR(VLOOKUP($D447,platts!$C$3:$AM$457,soaf_platts!AC$1+2,FALSE),VLOOKUP($C447,Lifetime!$A$2:$AK$48,2+soaf_platts!AC$1,FALSE)))*$N447</f>
        <v>600.00000000000011</v>
      </c>
      <c r="AD447" s="8">
        <f>(IFERROR(VLOOKUP($D447,platts!$C$3:$AM$457,soaf_platts!AD$1+2,FALSE),VLOOKUP($C447,Lifetime!$A$2:$AK$48,2+soaf_platts!AD$1,FALSE)))*$N447</f>
        <v>600.00000000000011</v>
      </c>
      <c r="AE447" s="8">
        <f>(IFERROR(VLOOKUP($D447,platts!$C$3:$AM$457,soaf_platts!AE$1+2,FALSE),VLOOKUP($C447,Lifetime!$A$2:$AK$48,2+soaf_platts!AE$1,FALSE)))*$N447</f>
        <v>600.00000000000011</v>
      </c>
      <c r="AF447" s="8">
        <f>(IFERROR(VLOOKUP($D447,platts!$C$3:$AM$457,soaf_platts!AF$1+2,FALSE),VLOOKUP($C447,Lifetime!$A$2:$AK$48,2+soaf_platts!AF$1,FALSE)))*$N447</f>
        <v>600.00000000000011</v>
      </c>
      <c r="AG447" s="8">
        <f>(IFERROR(VLOOKUP($D447,platts!$C$3:$AM$457,soaf_platts!AG$1+2,FALSE),VLOOKUP($C447,Lifetime!$A$2:$AK$48,2+soaf_platts!AG$1,FALSE)))*$N447</f>
        <v>600.00000000000011</v>
      </c>
      <c r="AH447" s="8">
        <f>(IFERROR(VLOOKUP($D447,platts!$C$3:$AM$457,soaf_platts!AH$1+2,FALSE),VLOOKUP($C447,Lifetime!$A$2:$AK$48,2+soaf_platts!AH$1,FALSE)))*$N447</f>
        <v>600.00000000000011</v>
      </c>
      <c r="AI447" s="8">
        <f>(IFERROR(VLOOKUP($D447,platts!$C$3:$AM$457,soaf_platts!AI$1+2,FALSE),VLOOKUP($C447,Lifetime!$A$2:$AK$48,2+soaf_platts!AI$1,FALSE)))*$N447</f>
        <v>600.00000000000011</v>
      </c>
      <c r="AJ447" s="8">
        <f>(IFERROR(VLOOKUP($D447,platts!$C$3:$AM$457,soaf_platts!AJ$1+2,FALSE),VLOOKUP($C447,Lifetime!$A$2:$AK$48,2+soaf_platts!AJ$1,FALSE)))*$N447</f>
        <v>600.00000000000011</v>
      </c>
      <c r="AK447" s="8">
        <f>(IFERROR(VLOOKUP($D447,platts!$C$3:$AM$457,soaf_platts!AK$1+2,FALSE),VLOOKUP($C447,Lifetime!$A$2:$AK$48,2+soaf_platts!AK$1,FALSE)))*$N447</f>
        <v>600.00000000000011</v>
      </c>
      <c r="AL447" s="8">
        <f>(IFERROR(VLOOKUP($D447,platts!$C$3:$AM$457,soaf_platts!AL$1+2,FALSE),VLOOKUP($C447,Lifetime!$A$2:$AK$48,2+soaf_platts!AL$1,FALSE)))*$N447</f>
        <v>600.00000000000011</v>
      </c>
      <c r="AM447" s="8">
        <f>(IFERROR(VLOOKUP($D447,platts!$C$3:$AM$457,soaf_platts!AM$1+2,FALSE),VLOOKUP($C447,Lifetime!$A$2:$AK$48,2+soaf_platts!AM$1,FALSE)))*$N447</f>
        <v>600.00000000000011</v>
      </c>
      <c r="AN447" s="8">
        <f>(IFERROR(VLOOKUP($D447,platts!$C$3:$AM$457,soaf_platts!AN$1+2,FALSE),VLOOKUP($C447,Lifetime!$A$2:$AK$48,2+soaf_platts!AN$1,FALSE)))*$N447</f>
        <v>600.00000000000011</v>
      </c>
      <c r="AO447" s="8">
        <f>(IFERROR(VLOOKUP($D447,platts!$C$3:$AM$457,soaf_platts!AO$1+2,FALSE),VLOOKUP($C447,Lifetime!$A$2:$AK$48,2+soaf_platts!AO$1,FALSE)))*$N447</f>
        <v>600.00000000000011</v>
      </c>
      <c r="AP447" s="8">
        <f>(IFERROR(VLOOKUP($D447,platts!$C$3:$AM$457,soaf_platts!AP$1+2,FALSE),VLOOKUP($C447,Lifetime!$A$2:$AK$48,2+soaf_platts!AP$1,FALSE)))*$N447</f>
        <v>600.00000000000011</v>
      </c>
      <c r="AQ447" s="8">
        <f>(IFERROR(VLOOKUP($D447,platts!$C$3:$AM$457,soaf_platts!AQ$1+2,FALSE),VLOOKUP($C447,Lifetime!$A$2:$AK$48,2+soaf_platts!AQ$1,FALSE)))*$N447</f>
        <v>600.00000000000011</v>
      </c>
      <c r="AR447" s="8">
        <f>(IFERROR(VLOOKUP($D447,platts!$C$3:$AM$457,soaf_platts!AR$1+2,FALSE),VLOOKUP($C447,Lifetime!$A$2:$AK$48,2+soaf_platts!AR$1,FALSE)))*$N447</f>
        <v>600.00000000000011</v>
      </c>
      <c r="AS447" s="8">
        <f>(IFERROR(VLOOKUP($D447,platts!$C$3:$AM$457,soaf_platts!AS$1+2,FALSE),VLOOKUP($C447,Lifetime!$A$2:$AK$48,2+soaf_platts!AS$1,FALSE)))*$N447</f>
        <v>600.00000000000011</v>
      </c>
      <c r="AT447" s="8">
        <f>(IFERROR(VLOOKUP($D447,platts!$C$3:$AM$457,soaf_platts!AT$1+2,FALSE),VLOOKUP($C447,Lifetime!$A$2:$AK$48,2+soaf_platts!AT$1,FALSE)))*$N447</f>
        <v>600.00000000000011</v>
      </c>
      <c r="AU447" s="8">
        <f>(IFERROR(VLOOKUP($D447,platts!$C$3:$AM$457,soaf_platts!AU$1+2,FALSE),VLOOKUP($C447,Lifetime!$A$2:$AK$48,2+soaf_platts!AU$1,FALSE)))*$N447</f>
        <v>600.00000000000011</v>
      </c>
      <c r="AV447" s="8">
        <f>(IFERROR(VLOOKUP($D447,platts!$C$3:$AM$457,soaf_platts!AV$1+2,FALSE),VLOOKUP($C447,Lifetime!$A$2:$AK$48,2+soaf_platts!AV$1,FALSE)))*$N447</f>
        <v>600.00000000000011</v>
      </c>
      <c r="AW447" s="8">
        <f>(IFERROR(VLOOKUP($D447,platts!$C$3:$AM$457,soaf_platts!AW$1+2,FALSE),VLOOKUP($C447,Lifetime!$A$2:$AK$48,2+soaf_platts!AW$1,FALSE)))*$N447</f>
        <v>600.00000000000011</v>
      </c>
    </row>
    <row r="448" spans="1:49" x14ac:dyDescent="0.25">
      <c r="A448" s="8">
        <v>446</v>
      </c>
      <c r="B448" s="23" t="s">
        <v>50</v>
      </c>
      <c r="C448" s="21" t="s">
        <v>12</v>
      </c>
      <c r="D448" s="8" t="str">
        <f t="shared" si="24"/>
        <v>RS_RoR</v>
      </c>
      <c r="E448" s="8">
        <f>IFERROR(VLOOKUP(D448,Data_2011!$D:$F,3,FALSE),VLOOKUP($C448,Efficiency!A447:B491,2,FALSE))</f>
        <v>1</v>
      </c>
      <c r="F448" s="8">
        <f>IFERROR(VLOOKUP(D448,Data_2011!$D:$F,2,FALSE),0)</f>
        <v>0</v>
      </c>
      <c r="G448" s="8">
        <f t="shared" si="26"/>
        <v>0</v>
      </c>
      <c r="H448" s="8">
        <f t="shared" si="27"/>
        <v>0</v>
      </c>
      <c r="I448" s="8">
        <v>0</v>
      </c>
      <c r="J448" s="8">
        <v>0</v>
      </c>
      <c r="K448" s="8">
        <v>0</v>
      </c>
      <c r="L448" s="8">
        <f>IFERROR(VLOOKUP($D448,platts!$C$3:$AM$457,2,FALSE),0)</f>
        <v>2141.6609999999996</v>
      </c>
      <c r="M448" s="18">
        <f t="shared" si="25"/>
        <v>178.3390000000004</v>
      </c>
      <c r="N448" s="8">
        <f>VLOOKUP($D448,soaf!$D$2:$E$514,2,FALSE)</f>
        <v>2320</v>
      </c>
      <c r="O448" s="8">
        <f>(IFERROR(VLOOKUP($D448,platts!$C$3:$AM$457,soaf_platts!O$1+2,FALSE),VLOOKUP($C448,Lifetime!$A$2:$AK$48,2+soaf_platts!O$1,FALSE)))*$N448</f>
        <v>2318.9838914748884</v>
      </c>
      <c r="P448" s="8">
        <f>(IFERROR(VLOOKUP($D448,platts!$C$3:$AM$457,soaf_platts!P$1+2,FALSE),VLOOKUP($C448,Lifetime!$A$2:$AK$48,2+soaf_platts!P$1,FALSE)))*$N448</f>
        <v>2318.9838914748884</v>
      </c>
      <c r="Q448" s="8">
        <f>(IFERROR(VLOOKUP($D448,platts!$C$3:$AM$457,soaf_platts!Q$1+2,FALSE),VLOOKUP($C448,Lifetime!$A$2:$AK$48,2+soaf_platts!Q$1,FALSE)))*$N448</f>
        <v>2318.9838914748884</v>
      </c>
      <c r="R448" s="8">
        <f>(IFERROR(VLOOKUP($D448,platts!$C$3:$AM$457,soaf_platts!R$1+2,FALSE),VLOOKUP($C448,Lifetime!$A$2:$AK$48,2+soaf_platts!R$1,FALSE)))*$N448</f>
        <v>2318.9838914748884</v>
      </c>
      <c r="S448" s="8">
        <f>(IFERROR(VLOOKUP($D448,platts!$C$3:$AM$457,soaf_platts!S$1+2,FALSE),VLOOKUP($C448,Lifetime!$A$2:$AK$48,2+soaf_platts!S$1,FALSE)))*$N448</f>
        <v>2318.9838914748884</v>
      </c>
      <c r="T448" s="8">
        <f>(IFERROR(VLOOKUP($D448,platts!$C$3:$AM$457,soaf_platts!T$1+2,FALSE),VLOOKUP($C448,Lifetime!$A$2:$AK$48,2+soaf_platts!T$1,FALSE)))*$N448</f>
        <v>2318.9838914748884</v>
      </c>
      <c r="U448" s="8">
        <f>(IFERROR(VLOOKUP($D448,platts!$C$3:$AM$457,soaf_platts!U$1+2,FALSE),VLOOKUP($C448,Lifetime!$A$2:$AK$48,2+soaf_platts!U$1,FALSE)))*$N448</f>
        <v>2318.9838914748884</v>
      </c>
      <c r="V448" s="8">
        <f>(IFERROR(VLOOKUP($D448,platts!$C$3:$AM$457,soaf_platts!V$1+2,FALSE),VLOOKUP($C448,Lifetime!$A$2:$AK$48,2+soaf_platts!V$1,FALSE)))*$N448</f>
        <v>2318.9838914748884</v>
      </c>
      <c r="W448" s="8">
        <f>(IFERROR(VLOOKUP($D448,platts!$C$3:$AM$457,soaf_platts!W$1+2,FALSE),VLOOKUP($C448,Lifetime!$A$2:$AK$48,2+soaf_platts!W$1,FALSE)))*$N448</f>
        <v>2318.9838914748884</v>
      </c>
      <c r="X448" s="8">
        <f>(IFERROR(VLOOKUP($D448,platts!$C$3:$AM$457,soaf_platts!X$1+2,FALSE),VLOOKUP($C448,Lifetime!$A$2:$AK$48,2+soaf_platts!X$1,FALSE)))*$N448</f>
        <v>2318.9838914748884</v>
      </c>
      <c r="Y448" s="8">
        <f>(IFERROR(VLOOKUP($D448,platts!$C$3:$AM$457,soaf_platts!Y$1+2,FALSE),VLOOKUP($C448,Lifetime!$A$2:$AK$48,2+soaf_platts!Y$1,FALSE)))*$N448</f>
        <v>2318.9838914748884</v>
      </c>
      <c r="Z448" s="8">
        <f>(IFERROR(VLOOKUP($D448,platts!$C$3:$AM$457,soaf_platts!Z$1+2,FALSE),VLOOKUP($C448,Lifetime!$A$2:$AK$48,2+soaf_platts!Z$1,FALSE)))*$N448</f>
        <v>2318.4855866544708</v>
      </c>
      <c r="AA448" s="8">
        <f>(IFERROR(VLOOKUP($D448,platts!$C$3:$AM$457,soaf_platts!AA$1+2,FALSE),VLOOKUP($C448,Lifetime!$A$2:$AK$48,2+soaf_platts!AA$1,FALSE)))*$N448</f>
        <v>2317.9439509801041</v>
      </c>
      <c r="AB448" s="8">
        <f>(IFERROR(VLOOKUP($D448,platts!$C$3:$AM$457,soaf_platts!AB$1+2,FALSE),VLOOKUP($C448,Lifetime!$A$2:$AK$48,2+soaf_platts!AB$1,FALSE)))*$N448</f>
        <v>2317.9439509801041</v>
      </c>
      <c r="AC448" s="8">
        <f>(IFERROR(VLOOKUP($D448,platts!$C$3:$AM$457,soaf_platts!AC$1+2,FALSE),VLOOKUP($C448,Lifetime!$A$2:$AK$48,2+soaf_platts!AC$1,FALSE)))*$N448</f>
        <v>2317.9439509801041</v>
      </c>
      <c r="AD448" s="8">
        <f>(IFERROR(VLOOKUP($D448,platts!$C$3:$AM$457,soaf_platts!AD$1+2,FALSE),VLOOKUP($C448,Lifetime!$A$2:$AK$48,2+soaf_platts!AD$1,FALSE)))*$N448</f>
        <v>2317.034003047168</v>
      </c>
      <c r="AE448" s="8">
        <f>(IFERROR(VLOOKUP($D448,platts!$C$3:$AM$457,soaf_platts!AE$1+2,FALSE),VLOOKUP($C448,Lifetime!$A$2:$AK$48,2+soaf_platts!AE$1,FALSE)))*$N448</f>
        <v>2317.034003047168</v>
      </c>
      <c r="AF448" s="8">
        <f>(IFERROR(VLOOKUP($D448,platts!$C$3:$AM$457,soaf_platts!AF$1+2,FALSE),VLOOKUP($C448,Lifetime!$A$2:$AK$48,2+soaf_platts!AF$1,FALSE)))*$N448</f>
        <v>2317.034003047168</v>
      </c>
      <c r="AG448" s="8">
        <f>(IFERROR(VLOOKUP($D448,platts!$C$3:$AM$457,soaf_platts!AG$1+2,FALSE),VLOOKUP($C448,Lifetime!$A$2:$AK$48,2+soaf_platts!AG$1,FALSE)))*$N448</f>
        <v>2317.034003047168</v>
      </c>
      <c r="AH448" s="8">
        <f>(IFERROR(VLOOKUP($D448,platts!$C$3:$AM$457,soaf_platts!AH$1+2,FALSE),VLOOKUP($C448,Lifetime!$A$2:$AK$48,2+soaf_platts!AH$1,FALSE)))*$N448</f>
        <v>2317.034003047168</v>
      </c>
      <c r="AI448" s="8">
        <f>(IFERROR(VLOOKUP($D448,platts!$C$3:$AM$457,soaf_platts!AI$1+2,FALSE),VLOOKUP($C448,Lifetime!$A$2:$AK$48,2+soaf_platts!AI$1,FALSE)))*$N448</f>
        <v>2317.034003047168</v>
      </c>
      <c r="AJ448" s="8">
        <f>(IFERROR(VLOOKUP($D448,platts!$C$3:$AM$457,soaf_platts!AJ$1+2,FALSE),VLOOKUP($C448,Lifetime!$A$2:$AK$48,2+soaf_platts!AJ$1,FALSE)))*$N448</f>
        <v>2317.034003047168</v>
      </c>
      <c r="AK448" s="8">
        <f>(IFERROR(VLOOKUP($D448,platts!$C$3:$AM$457,soaf_platts!AK$1+2,FALSE),VLOOKUP($C448,Lifetime!$A$2:$AK$48,2+soaf_platts!AK$1,FALSE)))*$N448</f>
        <v>2317.034003047168</v>
      </c>
      <c r="AL448" s="8">
        <f>(IFERROR(VLOOKUP($D448,platts!$C$3:$AM$457,soaf_platts!AL$1+2,FALSE),VLOOKUP($C448,Lifetime!$A$2:$AK$48,2+soaf_platts!AL$1,FALSE)))*$N448</f>
        <v>2317.034003047168</v>
      </c>
      <c r="AM448" s="8">
        <f>(IFERROR(VLOOKUP($D448,platts!$C$3:$AM$457,soaf_platts!AM$1+2,FALSE),VLOOKUP($C448,Lifetime!$A$2:$AK$48,2+soaf_platts!AM$1,FALSE)))*$N448</f>
        <v>2316.1890513951553</v>
      </c>
      <c r="AN448" s="8">
        <f>(IFERROR(VLOOKUP($D448,platts!$C$3:$AM$457,soaf_platts!AN$1+2,FALSE),VLOOKUP($C448,Lifetime!$A$2:$AK$48,2+soaf_platts!AN$1,FALSE)))*$N448</f>
        <v>2316.1890513951553</v>
      </c>
      <c r="AO448" s="8">
        <f>(IFERROR(VLOOKUP($D448,platts!$C$3:$AM$457,soaf_platts!AO$1+2,FALSE),VLOOKUP($C448,Lifetime!$A$2:$AK$48,2+soaf_platts!AO$1,FALSE)))*$N448</f>
        <v>2316.1890513951553</v>
      </c>
      <c r="AP448" s="8">
        <f>(IFERROR(VLOOKUP($D448,platts!$C$3:$AM$457,soaf_platts!AP$1+2,FALSE),VLOOKUP($C448,Lifetime!$A$2:$AK$48,2+soaf_platts!AP$1,FALSE)))*$N448</f>
        <v>2316.1890513951553</v>
      </c>
      <c r="AQ448" s="8">
        <f>(IFERROR(VLOOKUP($D448,platts!$C$3:$AM$457,soaf_platts!AQ$1+2,FALSE),VLOOKUP($C448,Lifetime!$A$2:$AK$48,2+soaf_platts!AQ$1,FALSE)))*$N448</f>
        <v>2316.1890513951553</v>
      </c>
      <c r="AR448" s="8">
        <f>(IFERROR(VLOOKUP($D448,platts!$C$3:$AM$457,soaf_platts!AR$1+2,FALSE),VLOOKUP($C448,Lifetime!$A$2:$AK$48,2+soaf_platts!AR$1,FALSE)))*$N448</f>
        <v>2316.1890513951553</v>
      </c>
      <c r="AS448" s="8">
        <f>(IFERROR(VLOOKUP($D448,platts!$C$3:$AM$457,soaf_platts!AS$1+2,FALSE),VLOOKUP($C448,Lifetime!$A$2:$AK$48,2+soaf_platts!AS$1,FALSE)))*$N448</f>
        <v>2316.1890513951553</v>
      </c>
      <c r="AT448" s="8">
        <f>(IFERROR(VLOOKUP($D448,platts!$C$3:$AM$457,soaf_platts!AT$1+2,FALSE),VLOOKUP($C448,Lifetime!$A$2:$AK$48,2+soaf_platts!AT$1,FALSE)))*$N448</f>
        <v>2316.1890513951553</v>
      </c>
      <c r="AU448" s="8">
        <f>(IFERROR(VLOOKUP($D448,platts!$C$3:$AM$457,soaf_platts!AU$1+2,FALSE),VLOOKUP($C448,Lifetime!$A$2:$AK$48,2+soaf_platts!AU$1,FALSE)))*$N448</f>
        <v>2314.5153971613618</v>
      </c>
      <c r="AV448" s="8">
        <f>(IFERROR(VLOOKUP($D448,platts!$C$3:$AM$457,soaf_platts!AV$1+2,FALSE),VLOOKUP($C448,Lifetime!$A$2:$AK$48,2+soaf_platts!AV$1,FALSE)))*$N448</f>
        <v>2314.5153971613618</v>
      </c>
      <c r="AW448" s="8">
        <f>(IFERROR(VLOOKUP($D448,platts!$C$3:$AM$457,soaf_platts!AW$1+2,FALSE),VLOOKUP($C448,Lifetime!$A$2:$AK$48,2+soaf_platts!AW$1,FALSE)))*$N448</f>
        <v>2314.3561562730983</v>
      </c>
    </row>
    <row r="449" spans="1:49" x14ac:dyDescent="0.25">
      <c r="A449" s="8">
        <v>447</v>
      </c>
      <c r="B449" s="23" t="s">
        <v>50</v>
      </c>
      <c r="C449" s="21" t="s">
        <v>21</v>
      </c>
      <c r="D449" s="8" t="str">
        <f t="shared" si="24"/>
        <v>RS_Solar 1</v>
      </c>
      <c r="E449" s="8">
        <f>IFERROR(VLOOKUP(D449,Data_2011!$D:$F,3,FALSE),VLOOKUP($C449,Efficiency!A448:B492,2,FALSE))</f>
        <v>1</v>
      </c>
      <c r="F449" s="8">
        <f>IFERROR(VLOOKUP(D449,Data_2011!$D:$F,2,FALSE),0)</f>
        <v>0</v>
      </c>
      <c r="G449" s="8">
        <f t="shared" si="26"/>
        <v>0</v>
      </c>
      <c r="H449" s="8">
        <f t="shared" si="27"/>
        <v>0</v>
      </c>
      <c r="I449" s="8">
        <v>0</v>
      </c>
      <c r="J449" s="8">
        <v>0</v>
      </c>
      <c r="K449" s="8">
        <v>0</v>
      </c>
      <c r="L449" s="8">
        <f>IFERROR(VLOOKUP($D449,platts!$C$3:$AM$457,2,FALSE),0)</f>
        <v>5</v>
      </c>
      <c r="M449" s="18">
        <f t="shared" si="25"/>
        <v>-5</v>
      </c>
      <c r="N449" s="8">
        <f>VLOOKUP($D449,soaf!$D$2:$E$514,2,FALSE)</f>
        <v>0</v>
      </c>
      <c r="O449" s="8">
        <f>(IFERROR(VLOOKUP($D449,platts!$C$3:$AM$457,soaf_platts!O$1+2,FALSE),VLOOKUP($C449,Lifetime!$A$2:$AK$48,2+soaf_platts!O$1,FALSE)))*$N449</f>
        <v>0</v>
      </c>
      <c r="P449" s="8">
        <f>(IFERROR(VLOOKUP($D449,platts!$C$3:$AM$457,soaf_platts!P$1+2,FALSE),VLOOKUP($C449,Lifetime!$A$2:$AK$48,2+soaf_platts!P$1,FALSE)))*$N449</f>
        <v>0</v>
      </c>
      <c r="Q449" s="8">
        <f>(IFERROR(VLOOKUP($D449,platts!$C$3:$AM$457,soaf_platts!Q$1+2,FALSE),VLOOKUP($C449,Lifetime!$A$2:$AK$48,2+soaf_platts!Q$1,FALSE)))*$N449</f>
        <v>0</v>
      </c>
      <c r="R449" s="8">
        <f>(IFERROR(VLOOKUP($D449,platts!$C$3:$AM$457,soaf_platts!R$1+2,FALSE),VLOOKUP($C449,Lifetime!$A$2:$AK$48,2+soaf_platts!R$1,FALSE)))*$N449</f>
        <v>0</v>
      </c>
      <c r="S449" s="8">
        <f>(IFERROR(VLOOKUP($D449,platts!$C$3:$AM$457,soaf_platts!S$1+2,FALSE),VLOOKUP($C449,Lifetime!$A$2:$AK$48,2+soaf_platts!S$1,FALSE)))*$N449</f>
        <v>0</v>
      </c>
      <c r="T449" s="8">
        <f>(IFERROR(VLOOKUP($D449,platts!$C$3:$AM$457,soaf_platts!T$1+2,FALSE),VLOOKUP($C449,Lifetime!$A$2:$AK$48,2+soaf_platts!T$1,FALSE)))*$N449</f>
        <v>0</v>
      </c>
      <c r="U449" s="8">
        <f>(IFERROR(VLOOKUP($D449,platts!$C$3:$AM$457,soaf_platts!U$1+2,FALSE),VLOOKUP($C449,Lifetime!$A$2:$AK$48,2+soaf_platts!U$1,FALSE)))*$N449</f>
        <v>0</v>
      </c>
      <c r="V449" s="8">
        <f>(IFERROR(VLOOKUP($D449,platts!$C$3:$AM$457,soaf_platts!V$1+2,FALSE),VLOOKUP($C449,Lifetime!$A$2:$AK$48,2+soaf_platts!V$1,FALSE)))*$N449</f>
        <v>0</v>
      </c>
      <c r="W449" s="8">
        <f>(IFERROR(VLOOKUP($D449,platts!$C$3:$AM$457,soaf_platts!W$1+2,FALSE),VLOOKUP($C449,Lifetime!$A$2:$AK$48,2+soaf_platts!W$1,FALSE)))*$N449</f>
        <v>0</v>
      </c>
      <c r="X449" s="8">
        <f>(IFERROR(VLOOKUP($D449,platts!$C$3:$AM$457,soaf_platts!X$1+2,FALSE),VLOOKUP($C449,Lifetime!$A$2:$AK$48,2+soaf_platts!X$1,FALSE)))*$N449</f>
        <v>0</v>
      </c>
      <c r="Y449" s="8">
        <f>(IFERROR(VLOOKUP($D449,platts!$C$3:$AM$457,soaf_platts!Y$1+2,FALSE),VLOOKUP($C449,Lifetime!$A$2:$AK$48,2+soaf_platts!Y$1,FALSE)))*$N449</f>
        <v>0</v>
      </c>
      <c r="Z449" s="8">
        <f>(IFERROR(VLOOKUP($D449,platts!$C$3:$AM$457,soaf_platts!Z$1+2,FALSE),VLOOKUP($C449,Lifetime!$A$2:$AK$48,2+soaf_platts!Z$1,FALSE)))*$N449</f>
        <v>0</v>
      </c>
      <c r="AA449" s="8">
        <f>(IFERROR(VLOOKUP($D449,platts!$C$3:$AM$457,soaf_platts!AA$1+2,FALSE),VLOOKUP($C449,Lifetime!$A$2:$AK$48,2+soaf_platts!AA$1,FALSE)))*$N449</f>
        <v>0</v>
      </c>
      <c r="AB449" s="8">
        <f>(IFERROR(VLOOKUP($D449,platts!$C$3:$AM$457,soaf_platts!AB$1+2,FALSE),VLOOKUP($C449,Lifetime!$A$2:$AK$48,2+soaf_platts!AB$1,FALSE)))*$N449</f>
        <v>0</v>
      </c>
      <c r="AC449" s="8">
        <f>(IFERROR(VLOOKUP($D449,platts!$C$3:$AM$457,soaf_platts!AC$1+2,FALSE),VLOOKUP($C449,Lifetime!$A$2:$AK$48,2+soaf_platts!AC$1,FALSE)))*$N449</f>
        <v>0</v>
      </c>
      <c r="AD449" s="8">
        <f>(IFERROR(VLOOKUP($D449,platts!$C$3:$AM$457,soaf_platts!AD$1+2,FALSE),VLOOKUP($C449,Lifetime!$A$2:$AK$48,2+soaf_platts!AD$1,FALSE)))*$N449</f>
        <v>0</v>
      </c>
      <c r="AE449" s="8">
        <f>(IFERROR(VLOOKUP($D449,platts!$C$3:$AM$457,soaf_platts!AE$1+2,FALSE),VLOOKUP($C449,Lifetime!$A$2:$AK$48,2+soaf_platts!AE$1,FALSE)))*$N449</f>
        <v>0</v>
      </c>
      <c r="AF449" s="8">
        <f>(IFERROR(VLOOKUP($D449,platts!$C$3:$AM$457,soaf_platts!AF$1+2,FALSE),VLOOKUP($C449,Lifetime!$A$2:$AK$48,2+soaf_platts!AF$1,FALSE)))*$N449</f>
        <v>0</v>
      </c>
      <c r="AG449" s="8">
        <f>(IFERROR(VLOOKUP($D449,platts!$C$3:$AM$457,soaf_platts!AG$1+2,FALSE),VLOOKUP($C449,Lifetime!$A$2:$AK$48,2+soaf_platts!AG$1,FALSE)))*$N449</f>
        <v>0</v>
      </c>
      <c r="AH449" s="8">
        <f>(IFERROR(VLOOKUP($D449,platts!$C$3:$AM$457,soaf_platts!AH$1+2,FALSE),VLOOKUP($C449,Lifetime!$A$2:$AK$48,2+soaf_platts!AH$1,FALSE)))*$N449</f>
        <v>0</v>
      </c>
      <c r="AI449" s="8">
        <f>(IFERROR(VLOOKUP($D449,platts!$C$3:$AM$457,soaf_platts!AI$1+2,FALSE),VLOOKUP($C449,Lifetime!$A$2:$AK$48,2+soaf_platts!AI$1,FALSE)))*$N449</f>
        <v>0</v>
      </c>
      <c r="AJ449" s="8">
        <f>(IFERROR(VLOOKUP($D449,platts!$C$3:$AM$457,soaf_platts!AJ$1+2,FALSE),VLOOKUP($C449,Lifetime!$A$2:$AK$48,2+soaf_platts!AJ$1,FALSE)))*$N449</f>
        <v>0</v>
      </c>
      <c r="AK449" s="8">
        <f>(IFERROR(VLOOKUP($D449,platts!$C$3:$AM$457,soaf_platts!AK$1+2,FALSE),VLOOKUP($C449,Lifetime!$A$2:$AK$48,2+soaf_platts!AK$1,FALSE)))*$N449</f>
        <v>0</v>
      </c>
      <c r="AL449" s="8">
        <f>(IFERROR(VLOOKUP($D449,platts!$C$3:$AM$457,soaf_platts!AL$1+2,FALSE),VLOOKUP($C449,Lifetime!$A$2:$AK$48,2+soaf_platts!AL$1,FALSE)))*$N449</f>
        <v>0</v>
      </c>
      <c r="AM449" s="8">
        <f>(IFERROR(VLOOKUP($D449,platts!$C$3:$AM$457,soaf_platts!AM$1+2,FALSE),VLOOKUP($C449,Lifetime!$A$2:$AK$48,2+soaf_platts!AM$1,FALSE)))*$N449</f>
        <v>0</v>
      </c>
      <c r="AN449" s="8">
        <f>(IFERROR(VLOOKUP($D449,platts!$C$3:$AM$457,soaf_platts!AN$1+2,FALSE),VLOOKUP($C449,Lifetime!$A$2:$AK$48,2+soaf_platts!AN$1,FALSE)))*$N449</f>
        <v>0</v>
      </c>
      <c r="AO449" s="8">
        <f>(IFERROR(VLOOKUP($D449,platts!$C$3:$AM$457,soaf_platts!AO$1+2,FALSE),VLOOKUP($C449,Lifetime!$A$2:$AK$48,2+soaf_platts!AO$1,FALSE)))*$N449</f>
        <v>0</v>
      </c>
      <c r="AP449" s="8">
        <f>(IFERROR(VLOOKUP($D449,platts!$C$3:$AM$457,soaf_platts!AP$1+2,FALSE),VLOOKUP($C449,Lifetime!$A$2:$AK$48,2+soaf_platts!AP$1,FALSE)))*$N449</f>
        <v>0</v>
      </c>
      <c r="AQ449" s="8">
        <f>(IFERROR(VLOOKUP($D449,platts!$C$3:$AM$457,soaf_platts!AQ$1+2,FALSE),VLOOKUP($C449,Lifetime!$A$2:$AK$48,2+soaf_platts!AQ$1,FALSE)))*$N449</f>
        <v>0</v>
      </c>
      <c r="AR449" s="8">
        <f>(IFERROR(VLOOKUP($D449,platts!$C$3:$AM$457,soaf_platts!AR$1+2,FALSE),VLOOKUP($C449,Lifetime!$A$2:$AK$48,2+soaf_platts!AR$1,FALSE)))*$N449</f>
        <v>0</v>
      </c>
      <c r="AS449" s="8">
        <f>(IFERROR(VLOOKUP($D449,platts!$C$3:$AM$457,soaf_platts!AS$1+2,FALSE),VLOOKUP($C449,Lifetime!$A$2:$AK$48,2+soaf_platts!AS$1,FALSE)))*$N449</f>
        <v>0</v>
      </c>
      <c r="AT449" s="8">
        <f>(IFERROR(VLOOKUP($D449,platts!$C$3:$AM$457,soaf_platts!AT$1+2,FALSE),VLOOKUP($C449,Lifetime!$A$2:$AK$48,2+soaf_platts!AT$1,FALSE)))*$N449</f>
        <v>0</v>
      </c>
      <c r="AU449" s="8">
        <f>(IFERROR(VLOOKUP($D449,platts!$C$3:$AM$457,soaf_platts!AU$1+2,FALSE),VLOOKUP($C449,Lifetime!$A$2:$AK$48,2+soaf_platts!AU$1,FALSE)))*$N449</f>
        <v>0</v>
      </c>
      <c r="AV449" s="8">
        <f>(IFERROR(VLOOKUP($D449,platts!$C$3:$AM$457,soaf_platts!AV$1+2,FALSE),VLOOKUP($C449,Lifetime!$A$2:$AK$48,2+soaf_platts!AV$1,FALSE)))*$N449</f>
        <v>0</v>
      </c>
      <c r="AW449" s="8">
        <f>(IFERROR(VLOOKUP($D449,platts!$C$3:$AM$457,soaf_platts!AW$1+2,FALSE),VLOOKUP($C449,Lifetime!$A$2:$AK$48,2+soaf_platts!AW$1,FALSE)))*$N449</f>
        <v>0</v>
      </c>
    </row>
    <row r="450" spans="1:49" x14ac:dyDescent="0.25">
      <c r="A450" s="8">
        <v>448</v>
      </c>
      <c r="B450" s="23" t="s">
        <v>50</v>
      </c>
      <c r="C450" s="21" t="s">
        <v>28</v>
      </c>
      <c r="D450" s="8" t="str">
        <f t="shared" si="24"/>
        <v>RS_Wind offshore 1</v>
      </c>
      <c r="E450" s="8">
        <f>IFERROR(VLOOKUP(D450,Data_2011!$D:$F,3,FALSE),VLOOKUP($C450,Efficiency!A449:B493,2,FALSE))</f>
        <v>1</v>
      </c>
      <c r="F450" s="8">
        <f>IFERROR(VLOOKUP(D450,Data_2011!$D:$F,2,FALSE),0)</f>
        <v>0</v>
      </c>
      <c r="G450" s="8">
        <f t="shared" si="26"/>
        <v>0</v>
      </c>
      <c r="H450" s="8">
        <f t="shared" si="27"/>
        <v>0</v>
      </c>
      <c r="I450" s="8">
        <v>0</v>
      </c>
      <c r="J450" s="8">
        <v>0</v>
      </c>
      <c r="K450" s="8">
        <v>0</v>
      </c>
      <c r="L450" s="8">
        <f>IFERROR(VLOOKUP($D450,platts!$C$3:$AM$457,2,FALSE),0)</f>
        <v>0</v>
      </c>
      <c r="M450" s="18">
        <f t="shared" si="25"/>
        <v>0</v>
      </c>
      <c r="N450" s="8">
        <f>VLOOKUP($D450,soaf!$D$2:$E$514,2,FALSE)</f>
        <v>0</v>
      </c>
      <c r="O450" s="8">
        <f>(IFERROR(VLOOKUP($D450,platts!$C$3:$AM$457,soaf_platts!O$1+2,FALSE),VLOOKUP($C450,Lifetime!$A$2:$AK$48,2+soaf_platts!O$1,FALSE)))*$N450</f>
        <v>0</v>
      </c>
      <c r="P450" s="8">
        <f>(IFERROR(VLOOKUP($D450,platts!$C$3:$AM$457,soaf_platts!P$1+2,FALSE),VLOOKUP($C450,Lifetime!$A$2:$AK$48,2+soaf_platts!P$1,FALSE)))*$N450</f>
        <v>0</v>
      </c>
      <c r="Q450" s="8">
        <f>(IFERROR(VLOOKUP($D450,platts!$C$3:$AM$457,soaf_platts!Q$1+2,FALSE),VLOOKUP($C450,Lifetime!$A$2:$AK$48,2+soaf_platts!Q$1,FALSE)))*$N450</f>
        <v>0</v>
      </c>
      <c r="R450" s="8">
        <f>(IFERROR(VLOOKUP($D450,platts!$C$3:$AM$457,soaf_platts!R$1+2,FALSE),VLOOKUP($C450,Lifetime!$A$2:$AK$48,2+soaf_platts!R$1,FALSE)))*$N450</f>
        <v>0</v>
      </c>
      <c r="S450" s="8">
        <f>(IFERROR(VLOOKUP($D450,platts!$C$3:$AM$457,soaf_platts!S$1+2,FALSE),VLOOKUP($C450,Lifetime!$A$2:$AK$48,2+soaf_platts!S$1,FALSE)))*$N450</f>
        <v>0</v>
      </c>
      <c r="T450" s="8">
        <f>(IFERROR(VLOOKUP($D450,platts!$C$3:$AM$457,soaf_platts!T$1+2,FALSE),VLOOKUP($C450,Lifetime!$A$2:$AK$48,2+soaf_platts!T$1,FALSE)))*$N450</f>
        <v>0</v>
      </c>
      <c r="U450" s="8">
        <f>(IFERROR(VLOOKUP($D450,platts!$C$3:$AM$457,soaf_platts!U$1+2,FALSE),VLOOKUP($C450,Lifetime!$A$2:$AK$48,2+soaf_platts!U$1,FALSE)))*$N450</f>
        <v>0</v>
      </c>
      <c r="V450" s="8">
        <f>(IFERROR(VLOOKUP($D450,platts!$C$3:$AM$457,soaf_platts!V$1+2,FALSE),VLOOKUP($C450,Lifetime!$A$2:$AK$48,2+soaf_platts!V$1,FALSE)))*$N450</f>
        <v>0</v>
      </c>
      <c r="W450" s="8">
        <f>(IFERROR(VLOOKUP($D450,platts!$C$3:$AM$457,soaf_platts!W$1+2,FALSE),VLOOKUP($C450,Lifetime!$A$2:$AK$48,2+soaf_platts!W$1,FALSE)))*$N450</f>
        <v>0</v>
      </c>
      <c r="X450" s="8">
        <f>(IFERROR(VLOOKUP($D450,platts!$C$3:$AM$457,soaf_platts!X$1+2,FALSE),VLOOKUP($C450,Lifetime!$A$2:$AK$48,2+soaf_platts!X$1,FALSE)))*$N450</f>
        <v>0</v>
      </c>
      <c r="Y450" s="8">
        <f>(IFERROR(VLOOKUP($D450,platts!$C$3:$AM$457,soaf_platts!Y$1+2,FALSE),VLOOKUP($C450,Lifetime!$A$2:$AK$48,2+soaf_platts!Y$1,FALSE)))*$N450</f>
        <v>0</v>
      </c>
      <c r="Z450" s="8">
        <f>(IFERROR(VLOOKUP($D450,platts!$C$3:$AM$457,soaf_platts!Z$1+2,FALSE),VLOOKUP($C450,Lifetime!$A$2:$AK$48,2+soaf_platts!Z$1,FALSE)))*$N450</f>
        <v>0</v>
      </c>
      <c r="AA450" s="8">
        <f>(IFERROR(VLOOKUP($D450,platts!$C$3:$AM$457,soaf_platts!AA$1+2,FALSE),VLOOKUP($C450,Lifetime!$A$2:$AK$48,2+soaf_platts!AA$1,FALSE)))*$N450</f>
        <v>0</v>
      </c>
      <c r="AB450" s="8">
        <f>(IFERROR(VLOOKUP($D450,platts!$C$3:$AM$457,soaf_platts!AB$1+2,FALSE),VLOOKUP($C450,Lifetime!$A$2:$AK$48,2+soaf_platts!AB$1,FALSE)))*$N450</f>
        <v>0</v>
      </c>
      <c r="AC450" s="8">
        <f>(IFERROR(VLOOKUP($D450,platts!$C$3:$AM$457,soaf_platts!AC$1+2,FALSE),VLOOKUP($C450,Lifetime!$A$2:$AK$48,2+soaf_platts!AC$1,FALSE)))*$N450</f>
        <v>0</v>
      </c>
      <c r="AD450" s="8">
        <f>(IFERROR(VLOOKUP($D450,platts!$C$3:$AM$457,soaf_platts!AD$1+2,FALSE),VLOOKUP($C450,Lifetime!$A$2:$AK$48,2+soaf_platts!AD$1,FALSE)))*$N450</f>
        <v>0</v>
      </c>
      <c r="AE450" s="8">
        <f>(IFERROR(VLOOKUP($D450,platts!$C$3:$AM$457,soaf_platts!AE$1+2,FALSE),VLOOKUP($C450,Lifetime!$A$2:$AK$48,2+soaf_platts!AE$1,FALSE)))*$N450</f>
        <v>0</v>
      </c>
      <c r="AF450" s="8">
        <f>(IFERROR(VLOOKUP($D450,platts!$C$3:$AM$457,soaf_platts!AF$1+2,FALSE),VLOOKUP($C450,Lifetime!$A$2:$AK$48,2+soaf_platts!AF$1,FALSE)))*$N450</f>
        <v>0</v>
      </c>
      <c r="AG450" s="8">
        <f>(IFERROR(VLOOKUP($D450,platts!$C$3:$AM$457,soaf_platts!AG$1+2,FALSE),VLOOKUP($C450,Lifetime!$A$2:$AK$48,2+soaf_platts!AG$1,FALSE)))*$N450</f>
        <v>0</v>
      </c>
      <c r="AH450" s="8">
        <f>(IFERROR(VLOOKUP($D450,platts!$C$3:$AM$457,soaf_platts!AH$1+2,FALSE),VLOOKUP($C450,Lifetime!$A$2:$AK$48,2+soaf_platts!AH$1,FALSE)))*$N450</f>
        <v>0</v>
      </c>
      <c r="AI450" s="8">
        <f>(IFERROR(VLOOKUP($D450,platts!$C$3:$AM$457,soaf_platts!AI$1+2,FALSE),VLOOKUP($C450,Lifetime!$A$2:$AK$48,2+soaf_platts!AI$1,FALSE)))*$N450</f>
        <v>0</v>
      </c>
      <c r="AJ450" s="8">
        <f>(IFERROR(VLOOKUP($D450,platts!$C$3:$AM$457,soaf_platts!AJ$1+2,FALSE),VLOOKUP($C450,Lifetime!$A$2:$AK$48,2+soaf_platts!AJ$1,FALSE)))*$N450</f>
        <v>0</v>
      </c>
      <c r="AK450" s="8">
        <f>(IFERROR(VLOOKUP($D450,platts!$C$3:$AM$457,soaf_platts!AK$1+2,FALSE),VLOOKUP($C450,Lifetime!$A$2:$AK$48,2+soaf_platts!AK$1,FALSE)))*$N450</f>
        <v>0</v>
      </c>
      <c r="AL450" s="8">
        <f>(IFERROR(VLOOKUP($D450,platts!$C$3:$AM$457,soaf_platts!AL$1+2,FALSE),VLOOKUP($C450,Lifetime!$A$2:$AK$48,2+soaf_platts!AL$1,FALSE)))*$N450</f>
        <v>0</v>
      </c>
      <c r="AM450" s="8">
        <f>(IFERROR(VLOOKUP($D450,platts!$C$3:$AM$457,soaf_platts!AM$1+2,FALSE),VLOOKUP($C450,Lifetime!$A$2:$AK$48,2+soaf_platts!AM$1,FALSE)))*$N450</f>
        <v>0</v>
      </c>
      <c r="AN450" s="8">
        <f>(IFERROR(VLOOKUP($D450,platts!$C$3:$AM$457,soaf_platts!AN$1+2,FALSE),VLOOKUP($C450,Lifetime!$A$2:$AK$48,2+soaf_platts!AN$1,FALSE)))*$N450</f>
        <v>0</v>
      </c>
      <c r="AO450" s="8">
        <f>(IFERROR(VLOOKUP($D450,platts!$C$3:$AM$457,soaf_platts!AO$1+2,FALSE),VLOOKUP($C450,Lifetime!$A$2:$AK$48,2+soaf_platts!AO$1,FALSE)))*$N450</f>
        <v>0</v>
      </c>
      <c r="AP450" s="8">
        <f>(IFERROR(VLOOKUP($D450,platts!$C$3:$AM$457,soaf_platts!AP$1+2,FALSE),VLOOKUP($C450,Lifetime!$A$2:$AK$48,2+soaf_platts!AP$1,FALSE)))*$N450</f>
        <v>0</v>
      </c>
      <c r="AQ450" s="8">
        <f>(IFERROR(VLOOKUP($D450,platts!$C$3:$AM$457,soaf_platts!AQ$1+2,FALSE),VLOOKUP($C450,Lifetime!$A$2:$AK$48,2+soaf_platts!AQ$1,FALSE)))*$N450</f>
        <v>0</v>
      </c>
      <c r="AR450" s="8">
        <f>(IFERROR(VLOOKUP($D450,platts!$C$3:$AM$457,soaf_platts!AR$1+2,FALSE),VLOOKUP($C450,Lifetime!$A$2:$AK$48,2+soaf_platts!AR$1,FALSE)))*$N450</f>
        <v>0</v>
      </c>
      <c r="AS450" s="8">
        <f>(IFERROR(VLOOKUP($D450,platts!$C$3:$AM$457,soaf_platts!AS$1+2,FALSE),VLOOKUP($C450,Lifetime!$A$2:$AK$48,2+soaf_platts!AS$1,FALSE)))*$N450</f>
        <v>0</v>
      </c>
      <c r="AT450" s="8">
        <f>(IFERROR(VLOOKUP($D450,platts!$C$3:$AM$457,soaf_platts!AT$1+2,FALSE),VLOOKUP($C450,Lifetime!$A$2:$AK$48,2+soaf_platts!AT$1,FALSE)))*$N450</f>
        <v>0</v>
      </c>
      <c r="AU450" s="8">
        <f>(IFERROR(VLOOKUP($D450,platts!$C$3:$AM$457,soaf_platts!AU$1+2,FALSE),VLOOKUP($C450,Lifetime!$A$2:$AK$48,2+soaf_platts!AU$1,FALSE)))*$N450</f>
        <v>0</v>
      </c>
      <c r="AV450" s="8">
        <f>(IFERROR(VLOOKUP($D450,platts!$C$3:$AM$457,soaf_platts!AV$1+2,FALSE),VLOOKUP($C450,Lifetime!$A$2:$AK$48,2+soaf_platts!AV$1,FALSE)))*$N450</f>
        <v>0</v>
      </c>
      <c r="AW450" s="8">
        <f>(IFERROR(VLOOKUP($D450,platts!$C$3:$AM$457,soaf_platts!AW$1+2,FALSE),VLOOKUP($C450,Lifetime!$A$2:$AK$48,2+soaf_platts!AW$1,FALSE)))*$N450</f>
        <v>0</v>
      </c>
    </row>
    <row r="451" spans="1:49" x14ac:dyDescent="0.25">
      <c r="A451" s="8">
        <v>449</v>
      </c>
      <c r="B451" s="24" t="s">
        <v>50</v>
      </c>
      <c r="C451" s="21" t="s">
        <v>23</v>
      </c>
      <c r="D451" s="8" t="str">
        <f t="shared" ref="D451:D514" si="28">B451&amp;"_"&amp;C451</f>
        <v>RS_Wind onshore 1</v>
      </c>
      <c r="E451" s="8">
        <f>IFERROR(VLOOKUP(D451,Data_2011!$D:$F,3,FALSE),VLOOKUP($C451,Efficiency!A450:B494,2,FALSE))</f>
        <v>1</v>
      </c>
      <c r="F451" s="8">
        <f>IFERROR(VLOOKUP(D451,Data_2011!$D:$F,2,FALSE),0)</f>
        <v>0</v>
      </c>
      <c r="G451" s="8">
        <f t="shared" si="26"/>
        <v>0</v>
      </c>
      <c r="H451" s="8">
        <f t="shared" si="27"/>
        <v>0</v>
      </c>
      <c r="I451" s="8">
        <v>0</v>
      </c>
      <c r="J451" s="8">
        <v>0</v>
      </c>
      <c r="K451" s="8">
        <v>0</v>
      </c>
      <c r="L451" s="8">
        <f>IFERROR(VLOOKUP($D451,platts!$C$3:$AM$457,2,FALSE),0)</f>
        <v>0</v>
      </c>
      <c r="M451" s="18">
        <f t="shared" ref="M451:M514" si="29">N451-L451</f>
        <v>2558</v>
      </c>
      <c r="N451" s="8">
        <f>VLOOKUP($D451,soaf!$D$2:$E$514,2,FALSE)</f>
        <v>2558</v>
      </c>
      <c r="O451" s="8">
        <f>(IFERROR(VLOOKUP($D451,platts!$C$3:$AM$457,soaf_platts!O$1+2,FALSE),VLOOKUP($C451,Lifetime!$A$2:$AK$48,2+soaf_platts!O$1,FALSE)))*$N451</f>
        <v>2558</v>
      </c>
      <c r="P451" s="8">
        <f>(IFERROR(VLOOKUP($D451,platts!$C$3:$AM$457,soaf_platts!P$1+2,FALSE),VLOOKUP($C451,Lifetime!$A$2:$AK$48,2+soaf_platts!P$1,FALSE)))*$N451</f>
        <v>2430.1</v>
      </c>
      <c r="Q451" s="8">
        <f>(IFERROR(VLOOKUP($D451,platts!$C$3:$AM$457,soaf_platts!Q$1+2,FALSE),VLOOKUP($C451,Lifetime!$A$2:$AK$48,2+soaf_platts!Q$1,FALSE)))*$N451</f>
        <v>2302.1999999999998</v>
      </c>
      <c r="R451" s="8">
        <f>(IFERROR(VLOOKUP($D451,platts!$C$3:$AM$457,soaf_platts!R$1+2,FALSE),VLOOKUP($C451,Lifetime!$A$2:$AK$48,2+soaf_platts!R$1,FALSE)))*$N451</f>
        <v>2174.2999999999997</v>
      </c>
      <c r="S451" s="8">
        <f>(IFERROR(VLOOKUP($D451,platts!$C$3:$AM$457,soaf_platts!S$1+2,FALSE),VLOOKUP($C451,Lifetime!$A$2:$AK$48,2+soaf_platts!S$1,FALSE)))*$N451</f>
        <v>2046.3999999999996</v>
      </c>
      <c r="T451" s="8">
        <f>(IFERROR(VLOOKUP($D451,platts!$C$3:$AM$457,soaf_platts!T$1+2,FALSE),VLOOKUP($C451,Lifetime!$A$2:$AK$48,2+soaf_platts!T$1,FALSE)))*$N451</f>
        <v>1918.4999999999995</v>
      </c>
      <c r="U451" s="8">
        <f>(IFERROR(VLOOKUP($D451,platts!$C$3:$AM$457,soaf_platts!U$1+2,FALSE),VLOOKUP($C451,Lifetime!$A$2:$AK$48,2+soaf_platts!U$1,FALSE)))*$N451</f>
        <v>1790.5999999999992</v>
      </c>
      <c r="V451" s="8">
        <f>(IFERROR(VLOOKUP($D451,platts!$C$3:$AM$457,soaf_platts!V$1+2,FALSE),VLOOKUP($C451,Lifetime!$A$2:$AK$48,2+soaf_platts!V$1,FALSE)))*$N451</f>
        <v>1662.6999999999991</v>
      </c>
      <c r="W451" s="8">
        <f>(IFERROR(VLOOKUP($D451,platts!$C$3:$AM$457,soaf_platts!W$1+2,FALSE),VLOOKUP($C451,Lifetime!$A$2:$AK$48,2+soaf_platts!W$1,FALSE)))*$N451</f>
        <v>1534.799999999999</v>
      </c>
      <c r="X451" s="8">
        <f>(IFERROR(VLOOKUP($D451,platts!$C$3:$AM$457,soaf_platts!X$1+2,FALSE),VLOOKUP($C451,Lifetime!$A$2:$AK$48,2+soaf_platts!X$1,FALSE)))*$N451</f>
        <v>1406.899999999999</v>
      </c>
      <c r="Y451" s="8">
        <f>(IFERROR(VLOOKUP($D451,platts!$C$3:$AM$457,soaf_platts!Y$1+2,FALSE),VLOOKUP($C451,Lifetime!$A$2:$AK$48,2+soaf_platts!Y$1,FALSE)))*$N451</f>
        <v>1278.9999999999991</v>
      </c>
      <c r="Z451" s="8">
        <f>(IFERROR(VLOOKUP($D451,platts!$C$3:$AM$457,soaf_platts!Z$1+2,FALSE),VLOOKUP($C451,Lifetime!$A$2:$AK$48,2+soaf_platts!Z$1,FALSE)))*$N451</f>
        <v>1151.099999999999</v>
      </c>
      <c r="AA451" s="8">
        <f>(IFERROR(VLOOKUP($D451,platts!$C$3:$AM$457,soaf_platts!AA$1+2,FALSE),VLOOKUP($C451,Lifetime!$A$2:$AK$48,2+soaf_platts!AA$1,FALSE)))*$N451</f>
        <v>1023.199999999999</v>
      </c>
      <c r="AB451" s="8">
        <f>(IFERROR(VLOOKUP($D451,platts!$C$3:$AM$457,soaf_platts!AB$1+2,FALSE),VLOOKUP($C451,Lifetime!$A$2:$AK$48,2+soaf_platts!AB$1,FALSE)))*$N451</f>
        <v>895.29999999999905</v>
      </c>
      <c r="AC451" s="8">
        <f>(IFERROR(VLOOKUP($D451,platts!$C$3:$AM$457,soaf_platts!AC$1+2,FALSE),VLOOKUP($C451,Lifetime!$A$2:$AK$48,2+soaf_platts!AC$1,FALSE)))*$N451</f>
        <v>767.39999999999907</v>
      </c>
      <c r="AD451" s="8">
        <f>(IFERROR(VLOOKUP($D451,platts!$C$3:$AM$457,soaf_platts!AD$1+2,FALSE),VLOOKUP($C451,Lifetime!$A$2:$AK$48,2+soaf_platts!AD$1,FALSE)))*$N451</f>
        <v>639.4999999999992</v>
      </c>
      <c r="AE451" s="8">
        <f>(IFERROR(VLOOKUP($D451,platts!$C$3:$AM$457,soaf_platts!AE$1+2,FALSE),VLOOKUP($C451,Lifetime!$A$2:$AK$48,2+soaf_platts!AE$1,FALSE)))*$N451</f>
        <v>511.59999999999917</v>
      </c>
      <c r="AF451" s="8">
        <f>(IFERROR(VLOOKUP($D451,platts!$C$3:$AM$457,soaf_platts!AF$1+2,FALSE),VLOOKUP($C451,Lifetime!$A$2:$AK$48,2+soaf_platts!AF$1,FALSE)))*$N451</f>
        <v>383.69999999999919</v>
      </c>
      <c r="AG451" s="8">
        <f>(IFERROR(VLOOKUP($D451,platts!$C$3:$AM$457,soaf_platts!AG$1+2,FALSE),VLOOKUP($C451,Lifetime!$A$2:$AK$48,2+soaf_platts!AG$1,FALSE)))*$N451</f>
        <v>255.79999999999919</v>
      </c>
      <c r="AH451" s="8">
        <f>(IFERROR(VLOOKUP($D451,platts!$C$3:$AM$457,soaf_platts!AH$1+2,FALSE),VLOOKUP($C451,Lifetime!$A$2:$AK$48,2+soaf_platts!AH$1,FALSE)))*$N451</f>
        <v>127.8999999999992</v>
      </c>
      <c r="AI451" s="8">
        <f>(IFERROR(VLOOKUP($D451,platts!$C$3:$AM$457,soaf_platts!AI$1+2,FALSE),VLOOKUP($C451,Lifetime!$A$2:$AK$48,2+soaf_platts!AI$1,FALSE)))*$N451</f>
        <v>0</v>
      </c>
      <c r="AJ451" s="8">
        <f>(IFERROR(VLOOKUP($D451,platts!$C$3:$AM$457,soaf_platts!AJ$1+2,FALSE),VLOOKUP($C451,Lifetime!$A$2:$AK$48,2+soaf_platts!AJ$1,FALSE)))*$N451</f>
        <v>0</v>
      </c>
      <c r="AK451" s="8">
        <f>(IFERROR(VLOOKUP($D451,platts!$C$3:$AM$457,soaf_platts!AK$1+2,FALSE),VLOOKUP($C451,Lifetime!$A$2:$AK$48,2+soaf_platts!AK$1,FALSE)))*$N451</f>
        <v>0</v>
      </c>
      <c r="AL451" s="8">
        <f>(IFERROR(VLOOKUP($D451,platts!$C$3:$AM$457,soaf_platts!AL$1+2,FALSE),VLOOKUP($C451,Lifetime!$A$2:$AK$48,2+soaf_platts!AL$1,FALSE)))*$N451</f>
        <v>0</v>
      </c>
      <c r="AM451" s="8">
        <f>(IFERROR(VLOOKUP($D451,platts!$C$3:$AM$457,soaf_platts!AM$1+2,FALSE),VLOOKUP($C451,Lifetime!$A$2:$AK$48,2+soaf_platts!AM$1,FALSE)))*$N451</f>
        <v>0</v>
      </c>
      <c r="AN451" s="8">
        <f>(IFERROR(VLOOKUP($D451,platts!$C$3:$AM$457,soaf_platts!AN$1+2,FALSE),VLOOKUP($C451,Lifetime!$A$2:$AK$48,2+soaf_platts!AN$1,FALSE)))*$N451</f>
        <v>0</v>
      </c>
      <c r="AO451" s="8">
        <f>(IFERROR(VLOOKUP($D451,platts!$C$3:$AM$457,soaf_platts!AO$1+2,FALSE),VLOOKUP($C451,Lifetime!$A$2:$AK$48,2+soaf_platts!AO$1,FALSE)))*$N451</f>
        <v>0</v>
      </c>
      <c r="AP451" s="8">
        <f>(IFERROR(VLOOKUP($D451,platts!$C$3:$AM$457,soaf_platts!AP$1+2,FALSE),VLOOKUP($C451,Lifetime!$A$2:$AK$48,2+soaf_platts!AP$1,FALSE)))*$N451</f>
        <v>0</v>
      </c>
      <c r="AQ451" s="8">
        <f>(IFERROR(VLOOKUP($D451,platts!$C$3:$AM$457,soaf_platts!AQ$1+2,FALSE),VLOOKUP($C451,Lifetime!$A$2:$AK$48,2+soaf_platts!AQ$1,FALSE)))*$N451</f>
        <v>0</v>
      </c>
      <c r="AR451" s="8">
        <f>(IFERROR(VLOOKUP($D451,platts!$C$3:$AM$457,soaf_platts!AR$1+2,FALSE),VLOOKUP($C451,Lifetime!$A$2:$AK$48,2+soaf_platts!AR$1,FALSE)))*$N451</f>
        <v>0</v>
      </c>
      <c r="AS451" s="8">
        <f>(IFERROR(VLOOKUP($D451,platts!$C$3:$AM$457,soaf_platts!AS$1+2,FALSE),VLOOKUP($C451,Lifetime!$A$2:$AK$48,2+soaf_platts!AS$1,FALSE)))*$N451</f>
        <v>0</v>
      </c>
      <c r="AT451" s="8">
        <f>(IFERROR(VLOOKUP($D451,platts!$C$3:$AM$457,soaf_platts!AT$1+2,FALSE),VLOOKUP($C451,Lifetime!$A$2:$AK$48,2+soaf_platts!AT$1,FALSE)))*$N451</f>
        <v>0</v>
      </c>
      <c r="AU451" s="8">
        <f>(IFERROR(VLOOKUP($D451,platts!$C$3:$AM$457,soaf_platts!AU$1+2,FALSE),VLOOKUP($C451,Lifetime!$A$2:$AK$48,2+soaf_platts!AU$1,FALSE)))*$N451</f>
        <v>0</v>
      </c>
      <c r="AV451" s="8">
        <f>(IFERROR(VLOOKUP($D451,platts!$C$3:$AM$457,soaf_platts!AV$1+2,FALSE),VLOOKUP($C451,Lifetime!$A$2:$AK$48,2+soaf_platts!AV$1,FALSE)))*$N451</f>
        <v>0</v>
      </c>
      <c r="AW451" s="8">
        <f>(IFERROR(VLOOKUP($D451,platts!$C$3:$AM$457,soaf_platts!AW$1+2,FALSE),VLOOKUP($C451,Lifetime!$A$2:$AK$48,2+soaf_platts!AW$1,FALSE)))*$N451</f>
        <v>0</v>
      </c>
    </row>
    <row r="452" spans="1:49" x14ac:dyDescent="0.25">
      <c r="A452" s="8">
        <v>450</v>
      </c>
      <c r="B452" s="20" t="s">
        <v>51</v>
      </c>
      <c r="C452" s="21" t="s">
        <v>19</v>
      </c>
      <c r="D452" s="8" t="str">
        <f t="shared" si="28"/>
        <v>SE_Biomass</v>
      </c>
      <c r="E452" s="8">
        <f>IFERROR(VLOOKUP(D452,Data_2011!$D:$F,3,FALSE),VLOOKUP($C452,Efficiency!A451:B495,2,FALSE))</f>
        <v>0.38</v>
      </c>
      <c r="F452" s="8">
        <f>IFERROR(VLOOKUP(D452,Data_2011!$D:$F,2,FALSE),0)</f>
        <v>0</v>
      </c>
      <c r="G452" s="8">
        <f t="shared" ref="G452:G515" si="30">IF($C452="PSP",1,0)</f>
        <v>0</v>
      </c>
      <c r="H452" s="8">
        <f t="shared" ref="H452:H515" si="31">IF($C452="PSP",8,0)</f>
        <v>0</v>
      </c>
      <c r="I452" s="8">
        <v>0</v>
      </c>
      <c r="J452" s="8">
        <v>0</v>
      </c>
      <c r="K452" s="8">
        <v>0</v>
      </c>
      <c r="L452" s="8">
        <f>IFERROR(VLOOKUP($D452,platts!$C$3:$AM$457,2,FALSE),0)</f>
        <v>2647.6630000000005</v>
      </c>
      <c r="M452" s="18">
        <f t="shared" si="29"/>
        <v>1502.3369999999995</v>
      </c>
      <c r="N452" s="8">
        <f>VLOOKUP($D452,soaf!$D$2:$E$514,2,FALSE)</f>
        <v>4150</v>
      </c>
      <c r="O452" s="8">
        <f>(IFERROR(VLOOKUP($D452,platts!$C$3:$AM$457,soaf_platts!O$1+2,FALSE),VLOOKUP($C452,Lifetime!$A$2:$AK$48,2+soaf_platts!O$1,FALSE)))*$N452</f>
        <v>2463.8008878018081</v>
      </c>
      <c r="P452" s="8">
        <f>(IFERROR(VLOOKUP($D452,platts!$C$3:$AM$457,soaf_platts!P$1+2,FALSE),VLOOKUP($C452,Lifetime!$A$2:$AK$48,2+soaf_platts!P$1,FALSE)))*$N452</f>
        <v>2298.4380753895034</v>
      </c>
      <c r="Q452" s="8">
        <f>(IFERROR(VLOOKUP($D452,platts!$C$3:$AM$457,soaf_platts!Q$1+2,FALSE),VLOOKUP($C452,Lifetime!$A$2:$AK$48,2+soaf_platts!Q$1,FALSE)))*$N452</f>
        <v>2258.4688648064343</v>
      </c>
      <c r="R452" s="8">
        <f>(IFERROR(VLOOKUP($D452,platts!$C$3:$AM$457,soaf_platts!R$1+2,FALSE),VLOOKUP($C452,Lifetime!$A$2:$AK$48,2+soaf_platts!R$1,FALSE)))*$N452</f>
        <v>2258.4688648064343</v>
      </c>
      <c r="S452" s="8">
        <f>(IFERROR(VLOOKUP($D452,platts!$C$3:$AM$457,soaf_platts!S$1+2,FALSE),VLOOKUP($C452,Lifetime!$A$2:$AK$48,2+soaf_platts!S$1,FALSE)))*$N452</f>
        <v>2258.4688648064343</v>
      </c>
      <c r="T452" s="8">
        <f>(IFERROR(VLOOKUP($D452,platts!$C$3:$AM$457,soaf_platts!T$1+2,FALSE),VLOOKUP($C452,Lifetime!$A$2:$AK$48,2+soaf_platts!T$1,FALSE)))*$N452</f>
        <v>2217.7159442119323</v>
      </c>
      <c r="U452" s="8">
        <f>(IFERROR(VLOOKUP($D452,platts!$C$3:$AM$457,soaf_platts!U$1+2,FALSE),VLOOKUP($C452,Lifetime!$A$2:$AK$48,2+soaf_platts!U$1,FALSE)))*$N452</f>
        <v>2109.5639626342163</v>
      </c>
      <c r="V452" s="8">
        <f>(IFERROR(VLOOKUP($D452,platts!$C$3:$AM$457,soaf_platts!V$1+2,FALSE),VLOOKUP($C452,Lifetime!$A$2:$AK$48,2+soaf_platts!V$1,FALSE)))*$N452</f>
        <v>1968.8096445808992</v>
      </c>
      <c r="W452" s="8">
        <f>(IFERROR(VLOOKUP($D452,platts!$C$3:$AM$457,soaf_platts!W$1+2,FALSE),VLOOKUP($C452,Lifetime!$A$2:$AK$48,2+soaf_platts!W$1,FALSE)))*$N452</f>
        <v>1968.8096445808992</v>
      </c>
      <c r="X452" s="8">
        <f>(IFERROR(VLOOKUP($D452,platts!$C$3:$AM$457,soaf_platts!X$1+2,FALSE),VLOOKUP($C452,Lifetime!$A$2:$AK$48,2+soaf_platts!X$1,FALSE)))*$N452</f>
        <v>1968.8096445808992</v>
      </c>
      <c r="Y452" s="8">
        <f>(IFERROR(VLOOKUP($D452,platts!$C$3:$AM$457,soaf_platts!Y$1+2,FALSE),VLOOKUP($C452,Lifetime!$A$2:$AK$48,2+soaf_platts!Y$1,FALSE)))*$N452</f>
        <v>1968.8096445808992</v>
      </c>
      <c r="Z452" s="8">
        <f>(IFERROR(VLOOKUP($D452,platts!$C$3:$AM$457,soaf_platts!Z$1+2,FALSE),VLOOKUP($C452,Lifetime!$A$2:$AK$48,2+soaf_platts!Z$1,FALSE)))*$N452</f>
        <v>1968.8096445808992</v>
      </c>
      <c r="AA452" s="8">
        <f>(IFERROR(VLOOKUP($D452,platts!$C$3:$AM$457,soaf_platts!AA$1+2,FALSE),VLOOKUP($C452,Lifetime!$A$2:$AK$48,2+soaf_platts!AA$1,FALSE)))*$N452</f>
        <v>1968.8096445808992</v>
      </c>
      <c r="AB452" s="8">
        <f>(IFERROR(VLOOKUP($D452,platts!$C$3:$AM$457,soaf_platts!AB$1+2,FALSE),VLOOKUP($C452,Lifetime!$A$2:$AK$48,2+soaf_platts!AB$1,FALSE)))*$N452</f>
        <v>1954.7028643751103</v>
      </c>
      <c r="AC452" s="8">
        <f>(IFERROR(VLOOKUP($D452,platts!$C$3:$AM$457,soaf_platts!AC$1+2,FALSE),VLOOKUP($C452,Lifetime!$A$2:$AK$48,2+soaf_platts!AC$1,FALSE)))*$N452</f>
        <v>1946.55228025621</v>
      </c>
      <c r="AD452" s="8">
        <f>(IFERROR(VLOOKUP($D452,platts!$C$3:$AM$457,soaf_platts!AD$1+2,FALSE),VLOOKUP($C452,Lifetime!$A$2:$AK$48,2+soaf_platts!AD$1,FALSE)))*$N452</f>
        <v>1940.9409165743516</v>
      </c>
      <c r="AE452" s="8">
        <f>(IFERROR(VLOOKUP($D452,platts!$C$3:$AM$457,soaf_platts!AE$1+2,FALSE),VLOOKUP($C452,Lifetime!$A$2:$AK$48,2+soaf_platts!AE$1,FALSE)))*$N452</f>
        <v>1887.1439265495635</v>
      </c>
      <c r="AF452" s="8">
        <f>(IFERROR(VLOOKUP($D452,platts!$C$3:$AM$457,soaf_platts!AF$1+2,FALSE),VLOOKUP($C452,Lifetime!$A$2:$AK$48,2+soaf_platts!AF$1,FALSE)))*$N452</f>
        <v>1861.9115990214761</v>
      </c>
      <c r="AG452" s="8">
        <f>(IFERROR(VLOOKUP($D452,platts!$C$3:$AM$457,soaf_platts!AG$1+2,FALSE),VLOOKUP($C452,Lifetime!$A$2:$AK$48,2+soaf_platts!AG$1,FALSE)))*$N452</f>
        <v>1717.2857535116812</v>
      </c>
      <c r="AH452" s="8">
        <f>(IFERROR(VLOOKUP($D452,platts!$C$3:$AM$457,soaf_platts!AH$1+2,FALSE),VLOOKUP($C452,Lifetime!$A$2:$AK$48,2+soaf_platts!AH$1,FALSE)))*$N452</f>
        <v>1650.6704025398999</v>
      </c>
      <c r="AI452" s="8">
        <f>(IFERROR(VLOOKUP($D452,platts!$C$3:$AM$457,soaf_platts!AI$1+2,FALSE),VLOOKUP($C452,Lifetime!$A$2:$AK$48,2+soaf_platts!AI$1,FALSE)))*$N452</f>
        <v>1530.7627707906931</v>
      </c>
      <c r="AJ452" s="8">
        <f>(IFERROR(VLOOKUP($D452,platts!$C$3:$AM$457,soaf_platts!AJ$1+2,FALSE),VLOOKUP($C452,Lifetime!$A$2:$AK$48,2+soaf_platts!AJ$1,FALSE)))*$N452</f>
        <v>1461.4828057800405</v>
      </c>
      <c r="AK452" s="8">
        <f>(IFERROR(VLOOKUP($D452,platts!$C$3:$AM$457,soaf_platts!AK$1+2,FALSE),VLOOKUP($C452,Lifetime!$A$2:$AK$48,2+soaf_platts!AK$1,FALSE)))*$N452</f>
        <v>1461.4828057800405</v>
      </c>
      <c r="AL452" s="8">
        <f>(IFERROR(VLOOKUP($D452,platts!$C$3:$AM$457,soaf_platts!AL$1+2,FALSE),VLOOKUP($C452,Lifetime!$A$2:$AK$48,2+soaf_platts!AL$1,FALSE)))*$N452</f>
        <v>1461.4828057800405</v>
      </c>
      <c r="AM452" s="8">
        <f>(IFERROR(VLOOKUP($D452,platts!$C$3:$AM$457,soaf_platts!AM$1+2,FALSE),VLOOKUP($C452,Lifetime!$A$2:$AK$48,2+soaf_platts!AM$1,FALSE)))*$N452</f>
        <v>1360.2274723029327</v>
      </c>
      <c r="AN452" s="8">
        <f>(IFERROR(VLOOKUP($D452,platts!$C$3:$AM$457,soaf_platts!AN$1+2,FALSE),VLOOKUP($C452,Lifetime!$A$2:$AK$48,2+soaf_platts!AN$1,FALSE)))*$N452</f>
        <v>1244.0408956880083</v>
      </c>
      <c r="AO452" s="8">
        <f>(IFERROR(VLOOKUP($D452,platts!$C$3:$AM$457,soaf_platts!AO$1+2,FALSE),VLOOKUP($C452,Lifetime!$A$2:$AK$48,2+soaf_platts!AO$1,FALSE)))*$N452</f>
        <v>1104.2270296484105</v>
      </c>
      <c r="AP452" s="8">
        <f>(IFERROR(VLOOKUP($D452,platts!$C$3:$AM$457,soaf_platts!AP$1+2,FALSE),VLOOKUP($C452,Lifetime!$A$2:$AK$48,2+soaf_platts!AP$1,FALSE)))*$N452</f>
        <v>1102.0326416163991</v>
      </c>
      <c r="AQ452" s="8">
        <f>(IFERROR(VLOOKUP($D452,platts!$C$3:$AM$457,soaf_platts!AQ$1+2,FALSE),VLOOKUP($C452,Lifetime!$A$2:$AK$48,2+soaf_platts!AQ$1,FALSE)))*$N452</f>
        <v>1102.0326416163991</v>
      </c>
      <c r="AR452" s="8">
        <f>(IFERROR(VLOOKUP($D452,platts!$C$3:$AM$457,soaf_platts!AR$1+2,FALSE),VLOOKUP($C452,Lifetime!$A$2:$AK$48,2+soaf_platts!AR$1,FALSE)))*$N452</f>
        <v>1061.7656212289855</v>
      </c>
      <c r="AS452" s="8">
        <f>(IFERROR(VLOOKUP($D452,platts!$C$3:$AM$457,soaf_platts!AS$1+2,FALSE),VLOOKUP($C452,Lifetime!$A$2:$AK$48,2+soaf_platts!AS$1,FALSE)))*$N452</f>
        <v>788.20380463827894</v>
      </c>
      <c r="AT452" s="8">
        <f>(IFERROR(VLOOKUP($D452,platts!$C$3:$AM$457,soaf_platts!AT$1+2,FALSE),VLOOKUP($C452,Lifetime!$A$2:$AK$48,2+soaf_platts!AT$1,FALSE)))*$N452</f>
        <v>691.53003988800674</v>
      </c>
      <c r="AU452" s="8">
        <f>(IFERROR(VLOOKUP($D452,platts!$C$3:$AM$457,soaf_platts!AU$1+2,FALSE),VLOOKUP($C452,Lifetime!$A$2:$AK$48,2+soaf_platts!AU$1,FALSE)))*$N452</f>
        <v>677.10977567764462</v>
      </c>
      <c r="AV452" s="8">
        <f>(IFERROR(VLOOKUP($D452,platts!$C$3:$AM$457,soaf_platts!AV$1+2,FALSE),VLOOKUP($C452,Lifetime!$A$2:$AK$48,2+soaf_platts!AV$1,FALSE)))*$N452</f>
        <v>547.64088178895861</v>
      </c>
      <c r="AW452" s="8">
        <f>(IFERROR(VLOOKUP($D452,platts!$C$3:$AM$457,soaf_platts!AW$1+2,FALSE),VLOOKUP($C452,Lifetime!$A$2:$AK$48,2+soaf_platts!AW$1,FALSE)))*$N452</f>
        <v>447.81190053265834</v>
      </c>
    </row>
    <row r="453" spans="1:49" x14ac:dyDescent="0.25">
      <c r="A453" s="8">
        <v>451</v>
      </c>
      <c r="B453" s="23" t="s">
        <v>51</v>
      </c>
      <c r="C453" s="21" t="s">
        <v>9</v>
      </c>
      <c r="D453" s="8" t="str">
        <f t="shared" si="28"/>
        <v>SE_CCGT</v>
      </c>
      <c r="E453" s="8">
        <f>IFERROR(VLOOKUP(D453,Data_2011!$D:$F,3,FALSE),VLOOKUP($C453,Efficiency!A452:B496,2,FALSE))</f>
        <v>0.57656748598533802</v>
      </c>
      <c r="F453" s="8">
        <f>IFERROR(VLOOKUP(D453,Data_2011!$D:$F,2,FALSE),0)</f>
        <v>9.034988571648457E-4</v>
      </c>
      <c r="G453" s="8">
        <f t="shared" si="30"/>
        <v>0</v>
      </c>
      <c r="H453" s="8">
        <f t="shared" si="31"/>
        <v>0</v>
      </c>
      <c r="I453" s="8">
        <v>0</v>
      </c>
      <c r="J453" s="8">
        <v>0</v>
      </c>
      <c r="K453" s="8">
        <v>0</v>
      </c>
      <c r="L453" s="8">
        <f>IFERROR(VLOOKUP($D453,platts!$C$3:$AM$457,2,FALSE),0)</f>
        <v>742.7</v>
      </c>
      <c r="M453" s="18">
        <f t="shared" si="29"/>
        <v>-68.552718111435638</v>
      </c>
      <c r="N453" s="8">
        <f>VLOOKUP($D453,soaf!$D$2:$E$514,2,FALSE)</f>
        <v>674.14728188856441</v>
      </c>
      <c r="O453" s="8">
        <f>(IFERROR(VLOOKUP($D453,platts!$C$3:$AM$457,soaf_platts!O$1+2,FALSE),VLOOKUP($C453,Lifetime!$A$2:$AK$48,2+soaf_platts!O$1,FALSE)))*$N453</f>
        <v>674.14728188856441</v>
      </c>
      <c r="P453" s="8">
        <f>(IFERROR(VLOOKUP($D453,platts!$C$3:$AM$457,soaf_platts!P$1+2,FALSE),VLOOKUP($C453,Lifetime!$A$2:$AK$48,2+soaf_platts!P$1,FALSE)))*$N453</f>
        <v>674.14728188856441</v>
      </c>
      <c r="Q453" s="8">
        <f>(IFERROR(VLOOKUP($D453,platts!$C$3:$AM$457,soaf_platts!Q$1+2,FALSE),VLOOKUP($C453,Lifetime!$A$2:$AK$48,2+soaf_platts!Q$1,FALSE)))*$N453</f>
        <v>674.14728188856441</v>
      </c>
      <c r="R453" s="8">
        <f>(IFERROR(VLOOKUP($D453,platts!$C$3:$AM$457,soaf_platts!R$1+2,FALSE),VLOOKUP($C453,Lifetime!$A$2:$AK$48,2+soaf_platts!R$1,FALSE)))*$N453</f>
        <v>674.14728188856441</v>
      </c>
      <c r="S453" s="8">
        <f>(IFERROR(VLOOKUP($D453,platts!$C$3:$AM$457,soaf_platts!S$1+2,FALSE),VLOOKUP($C453,Lifetime!$A$2:$AK$48,2+soaf_platts!S$1,FALSE)))*$N453</f>
        <v>674.14728188856441</v>
      </c>
      <c r="T453" s="8">
        <f>(IFERROR(VLOOKUP($D453,platts!$C$3:$AM$457,soaf_platts!T$1+2,FALSE),VLOOKUP($C453,Lifetime!$A$2:$AK$48,2+soaf_platts!T$1,FALSE)))*$N453</f>
        <v>674.14728188856441</v>
      </c>
      <c r="U453" s="8">
        <f>(IFERROR(VLOOKUP($D453,platts!$C$3:$AM$457,soaf_platts!U$1+2,FALSE),VLOOKUP($C453,Lifetime!$A$2:$AK$48,2+soaf_platts!U$1,FALSE)))*$N453</f>
        <v>674.14728188856441</v>
      </c>
      <c r="V453" s="8">
        <f>(IFERROR(VLOOKUP($D453,platts!$C$3:$AM$457,soaf_platts!V$1+2,FALSE),VLOOKUP($C453,Lifetime!$A$2:$AK$48,2+soaf_platts!V$1,FALSE)))*$N453</f>
        <v>674.14728188856441</v>
      </c>
      <c r="W453" s="8">
        <f>(IFERROR(VLOOKUP($D453,platts!$C$3:$AM$457,soaf_platts!W$1+2,FALSE),VLOOKUP($C453,Lifetime!$A$2:$AK$48,2+soaf_platts!W$1,FALSE)))*$N453</f>
        <v>674.14728188856441</v>
      </c>
      <c r="X453" s="8">
        <f>(IFERROR(VLOOKUP($D453,platts!$C$3:$AM$457,soaf_platts!X$1+2,FALSE),VLOOKUP($C453,Lifetime!$A$2:$AK$48,2+soaf_platts!X$1,FALSE)))*$N453</f>
        <v>674.14728188856441</v>
      </c>
      <c r="Y453" s="8">
        <f>(IFERROR(VLOOKUP($D453,platts!$C$3:$AM$457,soaf_platts!Y$1+2,FALSE),VLOOKUP($C453,Lifetime!$A$2:$AK$48,2+soaf_platts!Y$1,FALSE)))*$N453</f>
        <v>674.14728188856441</v>
      </c>
      <c r="Z453" s="8">
        <f>(IFERROR(VLOOKUP($D453,platts!$C$3:$AM$457,soaf_platts!Z$1+2,FALSE),VLOOKUP($C453,Lifetime!$A$2:$AK$48,2+soaf_platts!Z$1,FALSE)))*$N453</f>
        <v>674.14728188856441</v>
      </c>
      <c r="AA453" s="8">
        <f>(IFERROR(VLOOKUP($D453,platts!$C$3:$AM$457,soaf_platts!AA$1+2,FALSE),VLOOKUP($C453,Lifetime!$A$2:$AK$48,2+soaf_platts!AA$1,FALSE)))*$N453</f>
        <v>674.14728188856441</v>
      </c>
      <c r="AB453" s="8">
        <f>(IFERROR(VLOOKUP($D453,platts!$C$3:$AM$457,soaf_platts!AB$1+2,FALSE),VLOOKUP($C453,Lifetime!$A$2:$AK$48,2+soaf_platts!AB$1,FALSE)))*$N453</f>
        <v>674.14728188856441</v>
      </c>
      <c r="AC453" s="8">
        <f>(IFERROR(VLOOKUP($D453,platts!$C$3:$AM$457,soaf_platts!AC$1+2,FALSE),VLOOKUP($C453,Lifetime!$A$2:$AK$48,2+soaf_platts!AC$1,FALSE)))*$N453</f>
        <v>674.14728188856441</v>
      </c>
      <c r="AD453" s="8">
        <f>(IFERROR(VLOOKUP($D453,platts!$C$3:$AM$457,soaf_platts!AD$1+2,FALSE),VLOOKUP($C453,Lifetime!$A$2:$AK$48,2+soaf_platts!AD$1,FALSE)))*$N453</f>
        <v>648.91327833867592</v>
      </c>
      <c r="AE453" s="8">
        <f>(IFERROR(VLOOKUP($D453,platts!$C$3:$AM$457,soaf_platts!AE$1+2,FALSE),VLOOKUP($C453,Lifetime!$A$2:$AK$48,2+soaf_platts!AE$1,FALSE)))*$N453</f>
        <v>648.91327833867592</v>
      </c>
      <c r="AF453" s="8">
        <f>(IFERROR(VLOOKUP($D453,platts!$C$3:$AM$457,soaf_platts!AF$1+2,FALSE),VLOOKUP($C453,Lifetime!$A$2:$AK$48,2+soaf_platts!AF$1,FALSE)))*$N453</f>
        <v>648.91327833867592</v>
      </c>
      <c r="AG453" s="8">
        <f>(IFERROR(VLOOKUP($D453,platts!$C$3:$AM$457,soaf_platts!AG$1+2,FALSE),VLOOKUP($C453,Lifetime!$A$2:$AK$48,2+soaf_platts!AG$1,FALSE)))*$N453</f>
        <v>648.91327833867592</v>
      </c>
      <c r="AH453" s="8">
        <f>(IFERROR(VLOOKUP($D453,platts!$C$3:$AM$457,soaf_platts!AH$1+2,FALSE),VLOOKUP($C453,Lifetime!$A$2:$AK$48,2+soaf_platts!AH$1,FALSE)))*$N453</f>
        <v>648.91327833867592</v>
      </c>
      <c r="AI453" s="8">
        <f>(IFERROR(VLOOKUP($D453,platts!$C$3:$AM$457,soaf_platts!AI$1+2,FALSE),VLOOKUP($C453,Lifetime!$A$2:$AK$48,2+soaf_platts!AI$1,FALSE)))*$N453</f>
        <v>648.91327833867592</v>
      </c>
      <c r="AJ453" s="8">
        <f>(IFERROR(VLOOKUP($D453,platts!$C$3:$AM$457,soaf_platts!AJ$1+2,FALSE),VLOOKUP($C453,Lifetime!$A$2:$AK$48,2+soaf_platts!AJ$1,FALSE)))*$N453</f>
        <v>644.46555828851581</v>
      </c>
      <c r="AK453" s="8">
        <f>(IFERROR(VLOOKUP($D453,platts!$C$3:$AM$457,soaf_platts!AK$1+2,FALSE),VLOOKUP($C453,Lifetime!$A$2:$AK$48,2+soaf_platts!AK$1,FALSE)))*$N453</f>
        <v>644.46555828851581</v>
      </c>
      <c r="AL453" s="8">
        <f>(IFERROR(VLOOKUP($D453,platts!$C$3:$AM$457,soaf_platts!AL$1+2,FALSE),VLOOKUP($C453,Lifetime!$A$2:$AK$48,2+soaf_platts!AL$1,FALSE)))*$N453</f>
        <v>644.46555828851581</v>
      </c>
      <c r="AM453" s="8">
        <f>(IFERROR(VLOOKUP($D453,platts!$C$3:$AM$457,soaf_platts!AM$1+2,FALSE),VLOOKUP($C453,Lifetime!$A$2:$AK$48,2+soaf_platts!AM$1,FALSE)))*$N453</f>
        <v>644.46555828851581</v>
      </c>
      <c r="AN453" s="8">
        <f>(IFERROR(VLOOKUP($D453,platts!$C$3:$AM$457,soaf_platts!AN$1+2,FALSE),VLOOKUP($C453,Lifetime!$A$2:$AK$48,2+soaf_platts!AN$1,FALSE)))*$N453</f>
        <v>644.46555828851581</v>
      </c>
      <c r="AO453" s="8">
        <f>(IFERROR(VLOOKUP($D453,platts!$C$3:$AM$457,soaf_platts!AO$1+2,FALSE),VLOOKUP($C453,Lifetime!$A$2:$AK$48,2+soaf_platts!AO$1,FALSE)))*$N453</f>
        <v>644.46555828851581</v>
      </c>
      <c r="AP453" s="8">
        <f>(IFERROR(VLOOKUP($D453,platts!$C$3:$AM$457,soaf_platts!AP$1+2,FALSE),VLOOKUP($C453,Lifetime!$A$2:$AK$48,2+soaf_platts!AP$1,FALSE)))*$N453</f>
        <v>644.46555828851581</v>
      </c>
      <c r="AQ453" s="8">
        <f>(IFERROR(VLOOKUP($D453,platts!$C$3:$AM$457,soaf_platts!AQ$1+2,FALSE),VLOOKUP($C453,Lifetime!$A$2:$AK$48,2+soaf_platts!AQ$1,FALSE)))*$N453</f>
        <v>644.46555828851581</v>
      </c>
      <c r="AR453" s="8">
        <f>(IFERROR(VLOOKUP($D453,platts!$C$3:$AM$457,soaf_platts!AR$1+2,FALSE),VLOOKUP($C453,Lifetime!$A$2:$AK$48,2+soaf_platts!AR$1,FALSE)))*$N453</f>
        <v>644.46555828851581</v>
      </c>
      <c r="AS453" s="8">
        <f>(IFERROR(VLOOKUP($D453,platts!$C$3:$AM$457,soaf_platts!AS$1+2,FALSE),VLOOKUP($C453,Lifetime!$A$2:$AK$48,2+soaf_platts!AS$1,FALSE)))*$N453</f>
        <v>399.38710654499573</v>
      </c>
      <c r="AT453" s="8">
        <f>(IFERROR(VLOOKUP($D453,platts!$C$3:$AM$457,soaf_platts!AT$1+2,FALSE),VLOOKUP($C453,Lifetime!$A$2:$AK$48,2+soaf_platts!AT$1,FALSE)))*$N453</f>
        <v>399.38710654499573</v>
      </c>
      <c r="AU453" s="8">
        <f>(IFERROR(VLOOKUP($D453,platts!$C$3:$AM$457,soaf_platts!AU$1+2,FALSE),VLOOKUP($C453,Lifetime!$A$2:$AK$48,2+soaf_platts!AU$1,FALSE)))*$N453</f>
        <v>399.38710654499573</v>
      </c>
      <c r="AV453" s="8">
        <f>(IFERROR(VLOOKUP($D453,platts!$C$3:$AM$457,soaf_platts!AV$1+2,FALSE),VLOOKUP($C453,Lifetime!$A$2:$AK$48,2+soaf_platts!AV$1,FALSE)))*$N453</f>
        <v>0</v>
      </c>
      <c r="AW453" s="8">
        <f>(IFERROR(VLOOKUP($D453,platts!$C$3:$AM$457,soaf_platts!AW$1+2,FALSE),VLOOKUP($C453,Lifetime!$A$2:$AK$48,2+soaf_platts!AW$1,FALSE)))*$N453</f>
        <v>0</v>
      </c>
    </row>
    <row r="454" spans="1:49" x14ac:dyDescent="0.25">
      <c r="A454" s="8">
        <v>452</v>
      </c>
      <c r="B454" s="23" t="s">
        <v>51</v>
      </c>
      <c r="C454" s="21" t="s">
        <v>15</v>
      </c>
      <c r="D454" s="8" t="str">
        <f t="shared" si="28"/>
        <v>SE_CCOT</v>
      </c>
      <c r="E454" s="8">
        <f>IFERROR(VLOOKUP(D454,Data_2011!$D:$F,3,FALSE),VLOOKUP($C454,Efficiency!A453:B497,2,FALSE))</f>
        <v>0.60199999999999898</v>
      </c>
      <c r="F454" s="8">
        <f>IFERROR(VLOOKUP(D454,Data_2011!$D:$F,2,FALSE),0)</f>
        <v>4.8809523809525518E-4</v>
      </c>
      <c r="G454" s="8">
        <f t="shared" si="30"/>
        <v>0</v>
      </c>
      <c r="H454" s="8">
        <f t="shared" si="31"/>
        <v>0</v>
      </c>
      <c r="I454" s="8">
        <v>0</v>
      </c>
      <c r="J454" s="8">
        <v>0</v>
      </c>
      <c r="K454" s="8">
        <v>0</v>
      </c>
      <c r="L454" s="8">
        <f>IFERROR(VLOOKUP($D454,platts!$C$3:$AM$457,2,FALSE),0)</f>
        <v>50</v>
      </c>
      <c r="M454" s="18">
        <f t="shared" si="29"/>
        <v>288.60918695096933</v>
      </c>
      <c r="N454" s="8">
        <f>VLOOKUP($D454,soaf!$D$2:$E$514,2,FALSE)</f>
        <v>338.60918695096933</v>
      </c>
      <c r="O454" s="8">
        <f>(IFERROR(VLOOKUP($D454,platts!$C$3:$AM$457,soaf_platts!O$1+2,FALSE),VLOOKUP($C454,Lifetime!$A$2:$AK$48,2+soaf_platts!O$1,FALSE)))*$N454</f>
        <v>338.60918695096933</v>
      </c>
      <c r="P454" s="8">
        <f>(IFERROR(VLOOKUP($D454,platts!$C$3:$AM$457,soaf_platts!P$1+2,FALSE),VLOOKUP($C454,Lifetime!$A$2:$AK$48,2+soaf_platts!P$1,FALSE)))*$N454</f>
        <v>338.60918695096933</v>
      </c>
      <c r="Q454" s="8">
        <f>(IFERROR(VLOOKUP($D454,platts!$C$3:$AM$457,soaf_platts!Q$1+2,FALSE),VLOOKUP($C454,Lifetime!$A$2:$AK$48,2+soaf_platts!Q$1,FALSE)))*$N454</f>
        <v>338.60918695096933</v>
      </c>
      <c r="R454" s="8">
        <f>(IFERROR(VLOOKUP($D454,platts!$C$3:$AM$457,soaf_platts!R$1+2,FALSE),VLOOKUP($C454,Lifetime!$A$2:$AK$48,2+soaf_platts!R$1,FALSE)))*$N454</f>
        <v>338.60918695096933</v>
      </c>
      <c r="S454" s="8">
        <f>(IFERROR(VLOOKUP($D454,platts!$C$3:$AM$457,soaf_platts!S$1+2,FALSE),VLOOKUP($C454,Lifetime!$A$2:$AK$48,2+soaf_platts!S$1,FALSE)))*$N454</f>
        <v>338.60918695096933</v>
      </c>
      <c r="T454" s="8">
        <f>(IFERROR(VLOOKUP($D454,platts!$C$3:$AM$457,soaf_platts!T$1+2,FALSE),VLOOKUP($C454,Lifetime!$A$2:$AK$48,2+soaf_platts!T$1,FALSE)))*$N454</f>
        <v>338.60918695096933</v>
      </c>
      <c r="U454" s="8">
        <f>(IFERROR(VLOOKUP($D454,platts!$C$3:$AM$457,soaf_platts!U$1+2,FALSE),VLOOKUP($C454,Lifetime!$A$2:$AK$48,2+soaf_platts!U$1,FALSE)))*$N454</f>
        <v>338.60918695096933</v>
      </c>
      <c r="V454" s="8">
        <f>(IFERROR(VLOOKUP($D454,platts!$C$3:$AM$457,soaf_platts!V$1+2,FALSE),VLOOKUP($C454,Lifetime!$A$2:$AK$48,2+soaf_platts!V$1,FALSE)))*$N454</f>
        <v>338.60918695096933</v>
      </c>
      <c r="W454" s="8">
        <f>(IFERROR(VLOOKUP($D454,platts!$C$3:$AM$457,soaf_platts!W$1+2,FALSE),VLOOKUP($C454,Lifetime!$A$2:$AK$48,2+soaf_platts!W$1,FALSE)))*$N454</f>
        <v>338.60918695096933</v>
      </c>
      <c r="X454" s="8">
        <f>(IFERROR(VLOOKUP($D454,platts!$C$3:$AM$457,soaf_platts!X$1+2,FALSE),VLOOKUP($C454,Lifetime!$A$2:$AK$48,2+soaf_platts!X$1,FALSE)))*$N454</f>
        <v>338.60918695096933</v>
      </c>
      <c r="Y454" s="8">
        <f>(IFERROR(VLOOKUP($D454,platts!$C$3:$AM$457,soaf_platts!Y$1+2,FALSE),VLOOKUP($C454,Lifetime!$A$2:$AK$48,2+soaf_platts!Y$1,FALSE)))*$N454</f>
        <v>338.60918695096933</v>
      </c>
      <c r="Z454" s="8">
        <f>(IFERROR(VLOOKUP($D454,platts!$C$3:$AM$457,soaf_platts!Z$1+2,FALSE),VLOOKUP($C454,Lifetime!$A$2:$AK$48,2+soaf_platts!Z$1,FALSE)))*$N454</f>
        <v>338.60918695096933</v>
      </c>
      <c r="AA454" s="8">
        <f>(IFERROR(VLOOKUP($D454,platts!$C$3:$AM$457,soaf_platts!AA$1+2,FALSE),VLOOKUP($C454,Lifetime!$A$2:$AK$48,2+soaf_platts!AA$1,FALSE)))*$N454</f>
        <v>338.60918695096933</v>
      </c>
      <c r="AB454" s="8">
        <f>(IFERROR(VLOOKUP($D454,platts!$C$3:$AM$457,soaf_platts!AB$1+2,FALSE),VLOOKUP($C454,Lifetime!$A$2:$AK$48,2+soaf_platts!AB$1,FALSE)))*$N454</f>
        <v>338.60918695096933</v>
      </c>
      <c r="AC454" s="8">
        <f>(IFERROR(VLOOKUP($D454,platts!$C$3:$AM$457,soaf_platts!AC$1+2,FALSE),VLOOKUP($C454,Lifetime!$A$2:$AK$48,2+soaf_platts!AC$1,FALSE)))*$N454</f>
        <v>338.60918695096933</v>
      </c>
      <c r="AD454" s="8">
        <f>(IFERROR(VLOOKUP($D454,platts!$C$3:$AM$457,soaf_platts!AD$1+2,FALSE),VLOOKUP($C454,Lifetime!$A$2:$AK$48,2+soaf_platts!AD$1,FALSE)))*$N454</f>
        <v>338.60918695096933</v>
      </c>
      <c r="AE454" s="8">
        <f>(IFERROR(VLOOKUP($D454,platts!$C$3:$AM$457,soaf_platts!AE$1+2,FALSE),VLOOKUP($C454,Lifetime!$A$2:$AK$48,2+soaf_platts!AE$1,FALSE)))*$N454</f>
        <v>338.60918695096933</v>
      </c>
      <c r="AF454" s="8">
        <f>(IFERROR(VLOOKUP($D454,platts!$C$3:$AM$457,soaf_platts!AF$1+2,FALSE),VLOOKUP($C454,Lifetime!$A$2:$AK$48,2+soaf_platts!AF$1,FALSE)))*$N454</f>
        <v>338.60918695096933</v>
      </c>
      <c r="AG454" s="8">
        <f>(IFERROR(VLOOKUP($D454,platts!$C$3:$AM$457,soaf_platts!AG$1+2,FALSE),VLOOKUP($C454,Lifetime!$A$2:$AK$48,2+soaf_platts!AG$1,FALSE)))*$N454</f>
        <v>0</v>
      </c>
      <c r="AH454" s="8">
        <f>(IFERROR(VLOOKUP($D454,platts!$C$3:$AM$457,soaf_platts!AH$1+2,FALSE),VLOOKUP($C454,Lifetime!$A$2:$AK$48,2+soaf_platts!AH$1,FALSE)))*$N454</f>
        <v>0</v>
      </c>
      <c r="AI454" s="8">
        <f>(IFERROR(VLOOKUP($D454,platts!$C$3:$AM$457,soaf_platts!AI$1+2,FALSE),VLOOKUP($C454,Lifetime!$A$2:$AK$48,2+soaf_platts!AI$1,FALSE)))*$N454</f>
        <v>0</v>
      </c>
      <c r="AJ454" s="8">
        <f>(IFERROR(VLOOKUP($D454,platts!$C$3:$AM$457,soaf_platts!AJ$1+2,FALSE),VLOOKUP($C454,Lifetime!$A$2:$AK$48,2+soaf_platts!AJ$1,FALSE)))*$N454</f>
        <v>0</v>
      </c>
      <c r="AK454" s="8">
        <f>(IFERROR(VLOOKUP($D454,platts!$C$3:$AM$457,soaf_platts!AK$1+2,FALSE),VLOOKUP($C454,Lifetime!$A$2:$AK$48,2+soaf_platts!AK$1,FALSE)))*$N454</f>
        <v>0</v>
      </c>
      <c r="AL454" s="8">
        <f>(IFERROR(VLOOKUP($D454,platts!$C$3:$AM$457,soaf_platts!AL$1+2,FALSE),VLOOKUP($C454,Lifetime!$A$2:$AK$48,2+soaf_platts!AL$1,FALSE)))*$N454</f>
        <v>0</v>
      </c>
      <c r="AM454" s="8">
        <f>(IFERROR(VLOOKUP($D454,platts!$C$3:$AM$457,soaf_platts!AM$1+2,FALSE),VLOOKUP($C454,Lifetime!$A$2:$AK$48,2+soaf_platts!AM$1,FALSE)))*$N454</f>
        <v>0</v>
      </c>
      <c r="AN454" s="8">
        <f>(IFERROR(VLOOKUP($D454,platts!$C$3:$AM$457,soaf_platts!AN$1+2,FALSE),VLOOKUP($C454,Lifetime!$A$2:$AK$48,2+soaf_platts!AN$1,FALSE)))*$N454</f>
        <v>0</v>
      </c>
      <c r="AO454" s="8">
        <f>(IFERROR(VLOOKUP($D454,platts!$C$3:$AM$457,soaf_platts!AO$1+2,FALSE),VLOOKUP($C454,Lifetime!$A$2:$AK$48,2+soaf_platts!AO$1,FALSE)))*$N454</f>
        <v>0</v>
      </c>
      <c r="AP454" s="8">
        <f>(IFERROR(VLOOKUP($D454,platts!$C$3:$AM$457,soaf_platts!AP$1+2,FALSE),VLOOKUP($C454,Lifetime!$A$2:$AK$48,2+soaf_platts!AP$1,FALSE)))*$N454</f>
        <v>0</v>
      </c>
      <c r="AQ454" s="8">
        <f>(IFERROR(VLOOKUP($D454,platts!$C$3:$AM$457,soaf_platts!AQ$1+2,FALSE),VLOOKUP($C454,Lifetime!$A$2:$AK$48,2+soaf_platts!AQ$1,FALSE)))*$N454</f>
        <v>0</v>
      </c>
      <c r="AR454" s="8">
        <f>(IFERROR(VLOOKUP($D454,platts!$C$3:$AM$457,soaf_platts!AR$1+2,FALSE),VLOOKUP($C454,Lifetime!$A$2:$AK$48,2+soaf_platts!AR$1,FALSE)))*$N454</f>
        <v>0</v>
      </c>
      <c r="AS454" s="8">
        <f>(IFERROR(VLOOKUP($D454,platts!$C$3:$AM$457,soaf_platts!AS$1+2,FALSE),VLOOKUP($C454,Lifetime!$A$2:$AK$48,2+soaf_platts!AS$1,FALSE)))*$N454</f>
        <v>0</v>
      </c>
      <c r="AT454" s="8">
        <f>(IFERROR(VLOOKUP($D454,platts!$C$3:$AM$457,soaf_platts!AT$1+2,FALSE),VLOOKUP($C454,Lifetime!$A$2:$AK$48,2+soaf_platts!AT$1,FALSE)))*$N454</f>
        <v>0</v>
      </c>
      <c r="AU454" s="8">
        <f>(IFERROR(VLOOKUP($D454,platts!$C$3:$AM$457,soaf_platts!AU$1+2,FALSE),VLOOKUP($C454,Lifetime!$A$2:$AK$48,2+soaf_platts!AU$1,FALSE)))*$N454</f>
        <v>0</v>
      </c>
      <c r="AV454" s="8">
        <f>(IFERROR(VLOOKUP($D454,platts!$C$3:$AM$457,soaf_platts!AV$1+2,FALSE),VLOOKUP($C454,Lifetime!$A$2:$AK$48,2+soaf_platts!AV$1,FALSE)))*$N454</f>
        <v>0</v>
      </c>
      <c r="AW454" s="8">
        <f>(IFERROR(VLOOKUP($D454,platts!$C$3:$AM$457,soaf_platts!AW$1+2,FALSE),VLOOKUP($C454,Lifetime!$A$2:$AK$48,2+soaf_platts!AW$1,FALSE)))*$N454</f>
        <v>0</v>
      </c>
    </row>
    <row r="455" spans="1:49" x14ac:dyDescent="0.25">
      <c r="A455" s="8">
        <v>453</v>
      </c>
      <c r="B455" s="23" t="s">
        <v>51</v>
      </c>
      <c r="C455" s="21" t="s">
        <v>14</v>
      </c>
      <c r="D455" s="8" t="str">
        <f t="shared" si="28"/>
        <v>SE_Coal</v>
      </c>
      <c r="E455" s="8">
        <f>IFERROR(VLOOKUP(D455,Data_2011!$D:$F,3,FALSE),VLOOKUP($C455,Efficiency!A454:B498,2,FALSE))</f>
        <v>0.42312499999999897</v>
      </c>
      <c r="F455" s="8">
        <f>IFERROR(VLOOKUP(D455,Data_2011!$D:$F,2,FALSE),0)</f>
        <v>1.5502976190476568E-3</v>
      </c>
      <c r="G455" s="8">
        <f t="shared" si="30"/>
        <v>0</v>
      </c>
      <c r="H455" s="8">
        <f t="shared" si="31"/>
        <v>0</v>
      </c>
      <c r="I455" s="8">
        <v>0</v>
      </c>
      <c r="J455" s="8">
        <v>0</v>
      </c>
      <c r="K455" s="8">
        <v>0</v>
      </c>
      <c r="L455" s="8">
        <f>IFERROR(VLOOKUP($D455,platts!$C$3:$AM$457,2,FALSE),0)</f>
        <v>359.3</v>
      </c>
      <c r="M455" s="18">
        <f t="shared" si="29"/>
        <v>-129.30000000000001</v>
      </c>
      <c r="N455" s="8">
        <f>VLOOKUP($D455,soaf!$D$2:$E$514,2,FALSE)</f>
        <v>230</v>
      </c>
      <c r="O455" s="8">
        <f>(IFERROR(VLOOKUP($D455,platts!$C$3:$AM$457,soaf_platts!O$1+2,FALSE),VLOOKUP($C455,Lifetime!$A$2:$AK$48,2+soaf_platts!O$1,FALSE)))*$N455</f>
        <v>75.727804063456716</v>
      </c>
      <c r="P455" s="8">
        <f>(IFERROR(VLOOKUP($D455,platts!$C$3:$AM$457,soaf_platts!P$1+2,FALSE),VLOOKUP($C455,Lifetime!$A$2:$AK$48,2+soaf_platts!P$1,FALSE)))*$N455</f>
        <v>75.727804063456716</v>
      </c>
      <c r="Q455" s="8">
        <f>(IFERROR(VLOOKUP($D455,platts!$C$3:$AM$457,soaf_platts!Q$1+2,FALSE),VLOOKUP($C455,Lifetime!$A$2:$AK$48,2+soaf_platts!Q$1,FALSE)))*$N455</f>
        <v>75.727804063456716</v>
      </c>
      <c r="R455" s="8">
        <f>(IFERROR(VLOOKUP($D455,platts!$C$3:$AM$457,soaf_platts!R$1+2,FALSE),VLOOKUP($C455,Lifetime!$A$2:$AK$48,2+soaf_platts!R$1,FALSE)))*$N455</f>
        <v>75.727804063456716</v>
      </c>
      <c r="S455" s="8">
        <f>(IFERROR(VLOOKUP($D455,platts!$C$3:$AM$457,soaf_platts!S$1+2,FALSE),VLOOKUP($C455,Lifetime!$A$2:$AK$48,2+soaf_platts!S$1,FALSE)))*$N455</f>
        <v>75.727804063456716</v>
      </c>
      <c r="T455" s="8">
        <f>(IFERROR(VLOOKUP($D455,platts!$C$3:$AM$457,soaf_platts!T$1+2,FALSE),VLOOKUP($C455,Lifetime!$A$2:$AK$48,2+soaf_platts!T$1,FALSE)))*$N455</f>
        <v>75.727804063456716</v>
      </c>
      <c r="U455" s="8">
        <f>(IFERROR(VLOOKUP($D455,platts!$C$3:$AM$457,soaf_platts!U$1+2,FALSE),VLOOKUP($C455,Lifetime!$A$2:$AK$48,2+soaf_platts!U$1,FALSE)))*$N455</f>
        <v>75.727804063456716</v>
      </c>
      <c r="V455" s="8">
        <f>(IFERROR(VLOOKUP($D455,platts!$C$3:$AM$457,soaf_platts!V$1+2,FALSE),VLOOKUP($C455,Lifetime!$A$2:$AK$48,2+soaf_platts!V$1,FALSE)))*$N455</f>
        <v>75.727804063456716</v>
      </c>
      <c r="W455" s="8">
        <f>(IFERROR(VLOOKUP($D455,platts!$C$3:$AM$457,soaf_platts!W$1+2,FALSE),VLOOKUP($C455,Lifetime!$A$2:$AK$48,2+soaf_platts!W$1,FALSE)))*$N455</f>
        <v>75.727804063456716</v>
      </c>
      <c r="X455" s="8">
        <f>(IFERROR(VLOOKUP($D455,platts!$C$3:$AM$457,soaf_platts!X$1+2,FALSE),VLOOKUP($C455,Lifetime!$A$2:$AK$48,2+soaf_platts!X$1,FALSE)))*$N455</f>
        <v>75.727804063456716</v>
      </c>
      <c r="Y455" s="8">
        <f>(IFERROR(VLOOKUP($D455,platts!$C$3:$AM$457,soaf_platts!Y$1+2,FALSE),VLOOKUP($C455,Lifetime!$A$2:$AK$48,2+soaf_platts!Y$1,FALSE)))*$N455</f>
        <v>75.727804063456716</v>
      </c>
      <c r="Z455" s="8">
        <f>(IFERROR(VLOOKUP($D455,platts!$C$3:$AM$457,soaf_platts!Z$1+2,FALSE),VLOOKUP($C455,Lifetime!$A$2:$AK$48,2+soaf_platts!Z$1,FALSE)))*$N455</f>
        <v>75.727804063456716</v>
      </c>
      <c r="AA455" s="8">
        <f>(IFERROR(VLOOKUP($D455,platts!$C$3:$AM$457,soaf_platts!AA$1+2,FALSE),VLOOKUP($C455,Lifetime!$A$2:$AK$48,2+soaf_platts!AA$1,FALSE)))*$N455</f>
        <v>75.727804063456716</v>
      </c>
      <c r="AB455" s="8">
        <f>(IFERROR(VLOOKUP($D455,platts!$C$3:$AM$457,soaf_platts!AB$1+2,FALSE),VLOOKUP($C455,Lifetime!$A$2:$AK$48,2+soaf_platts!AB$1,FALSE)))*$N455</f>
        <v>75.727804063456716</v>
      </c>
      <c r="AC455" s="8">
        <f>(IFERROR(VLOOKUP($D455,platts!$C$3:$AM$457,soaf_platts!AC$1+2,FALSE),VLOOKUP($C455,Lifetime!$A$2:$AK$48,2+soaf_platts!AC$1,FALSE)))*$N455</f>
        <v>75.727804063456716</v>
      </c>
      <c r="AD455" s="8">
        <f>(IFERROR(VLOOKUP($D455,platts!$C$3:$AM$457,soaf_platts!AD$1+2,FALSE),VLOOKUP($C455,Lifetime!$A$2:$AK$48,2+soaf_platts!AD$1,FALSE)))*$N455</f>
        <v>75.727804063456716</v>
      </c>
      <c r="AE455" s="8">
        <f>(IFERROR(VLOOKUP($D455,platts!$C$3:$AM$457,soaf_platts!AE$1+2,FALSE),VLOOKUP($C455,Lifetime!$A$2:$AK$48,2+soaf_platts!AE$1,FALSE)))*$N455</f>
        <v>75.727804063456716</v>
      </c>
      <c r="AF455" s="8">
        <f>(IFERROR(VLOOKUP($D455,platts!$C$3:$AM$457,soaf_platts!AF$1+2,FALSE),VLOOKUP($C455,Lifetime!$A$2:$AK$48,2+soaf_platts!AF$1,FALSE)))*$N455</f>
        <v>75.727804063456716</v>
      </c>
      <c r="AG455" s="8">
        <f>(IFERROR(VLOOKUP($D455,platts!$C$3:$AM$457,soaf_platts!AG$1+2,FALSE),VLOOKUP($C455,Lifetime!$A$2:$AK$48,2+soaf_platts!AG$1,FALSE)))*$N455</f>
        <v>75.727804063456716</v>
      </c>
      <c r="AH455" s="8">
        <f>(IFERROR(VLOOKUP($D455,platts!$C$3:$AM$457,soaf_platts!AH$1+2,FALSE),VLOOKUP($C455,Lifetime!$A$2:$AK$48,2+soaf_platts!AH$1,FALSE)))*$N455</f>
        <v>72.975229613136648</v>
      </c>
      <c r="AI455" s="8">
        <f>(IFERROR(VLOOKUP($D455,platts!$C$3:$AM$457,soaf_platts!AI$1+2,FALSE),VLOOKUP($C455,Lifetime!$A$2:$AK$48,2+soaf_platts!AI$1,FALSE)))*$N455</f>
        <v>72.975229613136648</v>
      </c>
      <c r="AJ455" s="8">
        <f>(IFERROR(VLOOKUP($D455,platts!$C$3:$AM$457,soaf_platts!AJ$1+2,FALSE),VLOOKUP($C455,Lifetime!$A$2:$AK$48,2+soaf_platts!AJ$1,FALSE)))*$N455</f>
        <v>72.975229613136648</v>
      </c>
      <c r="AK455" s="8">
        <f>(IFERROR(VLOOKUP($D455,platts!$C$3:$AM$457,soaf_platts!AK$1+2,FALSE),VLOOKUP($C455,Lifetime!$A$2:$AK$48,2+soaf_platts!AK$1,FALSE)))*$N455</f>
        <v>72.975229613136648</v>
      </c>
      <c r="AL455" s="8">
        <f>(IFERROR(VLOOKUP($D455,platts!$C$3:$AM$457,soaf_platts!AL$1+2,FALSE),VLOOKUP($C455,Lifetime!$A$2:$AK$48,2+soaf_platts!AL$1,FALSE)))*$N455</f>
        <v>72.975229613136648</v>
      </c>
      <c r="AM455" s="8">
        <f>(IFERROR(VLOOKUP($D455,platts!$C$3:$AM$457,soaf_platts!AM$1+2,FALSE),VLOOKUP($C455,Lifetime!$A$2:$AK$48,2+soaf_platts!AM$1,FALSE)))*$N455</f>
        <v>0</v>
      </c>
      <c r="AN455" s="8">
        <f>(IFERROR(VLOOKUP($D455,platts!$C$3:$AM$457,soaf_platts!AN$1+2,FALSE),VLOOKUP($C455,Lifetime!$A$2:$AK$48,2+soaf_platts!AN$1,FALSE)))*$N455</f>
        <v>0</v>
      </c>
      <c r="AO455" s="8">
        <f>(IFERROR(VLOOKUP($D455,platts!$C$3:$AM$457,soaf_platts!AO$1+2,FALSE),VLOOKUP($C455,Lifetime!$A$2:$AK$48,2+soaf_platts!AO$1,FALSE)))*$N455</f>
        <v>0</v>
      </c>
      <c r="AP455" s="8">
        <f>(IFERROR(VLOOKUP($D455,platts!$C$3:$AM$457,soaf_platts!AP$1+2,FALSE),VLOOKUP($C455,Lifetime!$A$2:$AK$48,2+soaf_platts!AP$1,FALSE)))*$N455</f>
        <v>0</v>
      </c>
      <c r="AQ455" s="8">
        <f>(IFERROR(VLOOKUP($D455,platts!$C$3:$AM$457,soaf_platts!AQ$1+2,FALSE),VLOOKUP($C455,Lifetime!$A$2:$AK$48,2+soaf_platts!AQ$1,FALSE)))*$N455</f>
        <v>0</v>
      </c>
      <c r="AR455" s="8">
        <f>(IFERROR(VLOOKUP($D455,platts!$C$3:$AM$457,soaf_platts!AR$1+2,FALSE),VLOOKUP($C455,Lifetime!$A$2:$AK$48,2+soaf_platts!AR$1,FALSE)))*$N455</f>
        <v>0</v>
      </c>
      <c r="AS455" s="8">
        <f>(IFERROR(VLOOKUP($D455,platts!$C$3:$AM$457,soaf_platts!AS$1+2,FALSE),VLOOKUP($C455,Lifetime!$A$2:$AK$48,2+soaf_platts!AS$1,FALSE)))*$N455</f>
        <v>0</v>
      </c>
      <c r="AT455" s="8">
        <f>(IFERROR(VLOOKUP($D455,platts!$C$3:$AM$457,soaf_platts!AT$1+2,FALSE),VLOOKUP($C455,Lifetime!$A$2:$AK$48,2+soaf_platts!AT$1,FALSE)))*$N455</f>
        <v>0</v>
      </c>
      <c r="AU455" s="8">
        <f>(IFERROR(VLOOKUP($D455,platts!$C$3:$AM$457,soaf_platts!AU$1+2,FALSE),VLOOKUP($C455,Lifetime!$A$2:$AK$48,2+soaf_platts!AU$1,FALSE)))*$N455</f>
        <v>0</v>
      </c>
      <c r="AV455" s="8">
        <f>(IFERROR(VLOOKUP($D455,platts!$C$3:$AM$457,soaf_platts!AV$1+2,FALSE),VLOOKUP($C455,Lifetime!$A$2:$AK$48,2+soaf_platts!AV$1,FALSE)))*$N455</f>
        <v>0</v>
      </c>
      <c r="AW455" s="8">
        <f>(IFERROR(VLOOKUP($D455,platts!$C$3:$AM$457,soaf_platts!AW$1+2,FALSE),VLOOKUP($C455,Lifetime!$A$2:$AK$48,2+soaf_platts!AW$1,FALSE)))*$N455</f>
        <v>0</v>
      </c>
    </row>
    <row r="456" spans="1:49" x14ac:dyDescent="0.25">
      <c r="A456" s="8">
        <v>454</v>
      </c>
      <c r="B456" s="23" t="s">
        <v>51</v>
      </c>
      <c r="C456" s="21" t="s">
        <v>11</v>
      </c>
      <c r="D456" s="8" t="str">
        <f t="shared" si="28"/>
        <v>SE_GasSteam</v>
      </c>
      <c r="E456" s="8">
        <f>IFERROR(VLOOKUP(D456,Data_2011!$D:$F,3,FALSE),VLOOKUP($C456,Efficiency!A455:B499,2,FALSE))</f>
        <v>0.42084839108910799</v>
      </c>
      <c r="F456" s="8">
        <f>IFERROR(VLOOKUP(D456,Data_2011!$D:$F,2,FALSE),0)</f>
        <v>-2.2123698179767629E-4</v>
      </c>
      <c r="G456" s="8">
        <f t="shared" si="30"/>
        <v>0</v>
      </c>
      <c r="H456" s="8">
        <f t="shared" si="31"/>
        <v>0</v>
      </c>
      <c r="I456" s="8">
        <v>0</v>
      </c>
      <c r="J456" s="8">
        <v>0</v>
      </c>
      <c r="K456" s="8">
        <v>0</v>
      </c>
      <c r="L456" s="8">
        <f>IFERROR(VLOOKUP($D456,platts!$C$3:$AM$457,2,FALSE),0)</f>
        <v>270.78999999999996</v>
      </c>
      <c r="M456" s="18">
        <f t="shared" si="29"/>
        <v>-161.86624366954658</v>
      </c>
      <c r="N456" s="8">
        <f>VLOOKUP($D456,soaf!$D$2:$E$514,2,FALSE)</f>
        <v>108.92375633045339</v>
      </c>
      <c r="O456" s="8">
        <f>(IFERROR(VLOOKUP($D456,platts!$C$3:$AM$457,soaf_platts!O$1+2,FALSE),VLOOKUP($C456,Lifetime!$A$2:$AK$48,2+soaf_platts!O$1,FALSE)))*$N456</f>
        <v>48.269325897021339</v>
      </c>
      <c r="P456" s="8">
        <f>(IFERROR(VLOOKUP($D456,platts!$C$3:$AM$457,soaf_platts!P$1+2,FALSE),VLOOKUP($C456,Lifetime!$A$2:$AK$48,2+soaf_platts!P$1,FALSE)))*$N456</f>
        <v>48.269325897021339</v>
      </c>
      <c r="Q456" s="8">
        <f>(IFERROR(VLOOKUP($D456,platts!$C$3:$AM$457,soaf_platts!Q$1+2,FALSE),VLOOKUP($C456,Lifetime!$A$2:$AK$48,2+soaf_platts!Q$1,FALSE)))*$N456</f>
        <v>48.269325897021339</v>
      </c>
      <c r="R456" s="8">
        <f>(IFERROR(VLOOKUP($D456,platts!$C$3:$AM$457,soaf_platts!R$1+2,FALSE),VLOOKUP($C456,Lifetime!$A$2:$AK$48,2+soaf_platts!R$1,FALSE)))*$N456</f>
        <v>48.269325897021339</v>
      </c>
      <c r="S456" s="8">
        <f>(IFERROR(VLOOKUP($D456,platts!$C$3:$AM$457,soaf_platts!S$1+2,FALSE),VLOOKUP($C456,Lifetime!$A$2:$AK$48,2+soaf_platts!S$1,FALSE)))*$N456</f>
        <v>48.269325897021339</v>
      </c>
      <c r="T456" s="8">
        <f>(IFERROR(VLOOKUP($D456,platts!$C$3:$AM$457,soaf_platts!T$1+2,FALSE),VLOOKUP($C456,Lifetime!$A$2:$AK$48,2+soaf_platts!T$1,FALSE)))*$N456</f>
        <v>48.269325897021339</v>
      </c>
      <c r="U456" s="8">
        <f>(IFERROR(VLOOKUP($D456,platts!$C$3:$AM$457,soaf_platts!U$1+2,FALSE),VLOOKUP($C456,Lifetime!$A$2:$AK$48,2+soaf_platts!U$1,FALSE)))*$N456</f>
        <v>48.269325897021339</v>
      </c>
      <c r="V456" s="8">
        <f>(IFERROR(VLOOKUP($D456,platts!$C$3:$AM$457,soaf_platts!V$1+2,FALSE),VLOOKUP($C456,Lifetime!$A$2:$AK$48,2+soaf_platts!V$1,FALSE)))*$N456</f>
        <v>12.067331474255335</v>
      </c>
      <c r="W456" s="8">
        <f>(IFERROR(VLOOKUP($D456,platts!$C$3:$AM$457,soaf_platts!W$1+2,FALSE),VLOOKUP($C456,Lifetime!$A$2:$AK$48,2+soaf_platts!W$1,FALSE)))*$N456</f>
        <v>12.067331474255335</v>
      </c>
      <c r="X456" s="8">
        <f>(IFERROR(VLOOKUP($D456,platts!$C$3:$AM$457,soaf_platts!X$1+2,FALSE),VLOOKUP($C456,Lifetime!$A$2:$AK$48,2+soaf_platts!X$1,FALSE)))*$N456</f>
        <v>12.067331474255335</v>
      </c>
      <c r="Y456" s="8">
        <f>(IFERROR(VLOOKUP($D456,platts!$C$3:$AM$457,soaf_platts!Y$1+2,FALSE),VLOOKUP($C456,Lifetime!$A$2:$AK$48,2+soaf_platts!Y$1,FALSE)))*$N456</f>
        <v>12.067331474255335</v>
      </c>
      <c r="Z456" s="8">
        <f>(IFERROR(VLOOKUP($D456,platts!$C$3:$AM$457,soaf_platts!Z$1+2,FALSE),VLOOKUP($C456,Lifetime!$A$2:$AK$48,2+soaf_platts!Z$1,FALSE)))*$N456</f>
        <v>12.067331474255335</v>
      </c>
      <c r="AA456" s="8">
        <f>(IFERROR(VLOOKUP($D456,platts!$C$3:$AM$457,soaf_platts!AA$1+2,FALSE),VLOOKUP($C456,Lifetime!$A$2:$AK$48,2+soaf_platts!AA$1,FALSE)))*$N456</f>
        <v>12.067331474255335</v>
      </c>
      <c r="AB456" s="8">
        <f>(IFERROR(VLOOKUP($D456,platts!$C$3:$AM$457,soaf_platts!AB$1+2,FALSE),VLOOKUP($C456,Lifetime!$A$2:$AK$48,2+soaf_platts!AB$1,FALSE)))*$N456</f>
        <v>12.067331474255335</v>
      </c>
      <c r="AC456" s="8">
        <f>(IFERROR(VLOOKUP($D456,platts!$C$3:$AM$457,soaf_platts!AC$1+2,FALSE),VLOOKUP($C456,Lifetime!$A$2:$AK$48,2+soaf_platts!AC$1,FALSE)))*$N456</f>
        <v>12.067331474255335</v>
      </c>
      <c r="AD456" s="8">
        <f>(IFERROR(VLOOKUP($D456,platts!$C$3:$AM$457,soaf_platts!AD$1+2,FALSE),VLOOKUP($C456,Lifetime!$A$2:$AK$48,2+soaf_platts!AD$1,FALSE)))*$N456</f>
        <v>12.067331474255335</v>
      </c>
      <c r="AE456" s="8">
        <f>(IFERROR(VLOOKUP($D456,platts!$C$3:$AM$457,soaf_platts!AE$1+2,FALSE),VLOOKUP($C456,Lifetime!$A$2:$AK$48,2+soaf_platts!AE$1,FALSE)))*$N456</f>
        <v>12.067331474255335</v>
      </c>
      <c r="AF456" s="8">
        <f>(IFERROR(VLOOKUP($D456,platts!$C$3:$AM$457,soaf_platts!AF$1+2,FALSE),VLOOKUP($C456,Lifetime!$A$2:$AK$48,2+soaf_platts!AF$1,FALSE)))*$N456</f>
        <v>12.067331474255335</v>
      </c>
      <c r="AG456" s="8">
        <f>(IFERROR(VLOOKUP($D456,platts!$C$3:$AM$457,soaf_platts!AG$1+2,FALSE),VLOOKUP($C456,Lifetime!$A$2:$AK$48,2+soaf_platts!AG$1,FALSE)))*$N456</f>
        <v>12.067331474255335</v>
      </c>
      <c r="AH456" s="8">
        <f>(IFERROR(VLOOKUP($D456,platts!$C$3:$AM$457,soaf_platts!AH$1+2,FALSE),VLOOKUP($C456,Lifetime!$A$2:$AK$48,2+soaf_platts!AH$1,FALSE)))*$N456</f>
        <v>12.067331474255335</v>
      </c>
      <c r="AI456" s="8">
        <f>(IFERROR(VLOOKUP($D456,platts!$C$3:$AM$457,soaf_platts!AI$1+2,FALSE),VLOOKUP($C456,Lifetime!$A$2:$AK$48,2+soaf_platts!AI$1,FALSE)))*$N456</f>
        <v>0</v>
      </c>
      <c r="AJ456" s="8">
        <f>(IFERROR(VLOOKUP($D456,platts!$C$3:$AM$457,soaf_platts!AJ$1+2,FALSE),VLOOKUP($C456,Lifetime!$A$2:$AK$48,2+soaf_platts!AJ$1,FALSE)))*$N456</f>
        <v>0</v>
      </c>
      <c r="AK456" s="8">
        <f>(IFERROR(VLOOKUP($D456,platts!$C$3:$AM$457,soaf_platts!AK$1+2,FALSE),VLOOKUP($C456,Lifetime!$A$2:$AK$48,2+soaf_platts!AK$1,FALSE)))*$N456</f>
        <v>0</v>
      </c>
      <c r="AL456" s="8">
        <f>(IFERROR(VLOOKUP($D456,platts!$C$3:$AM$457,soaf_platts!AL$1+2,FALSE),VLOOKUP($C456,Lifetime!$A$2:$AK$48,2+soaf_platts!AL$1,FALSE)))*$N456</f>
        <v>0</v>
      </c>
      <c r="AM456" s="8">
        <f>(IFERROR(VLOOKUP($D456,platts!$C$3:$AM$457,soaf_platts!AM$1+2,FALSE),VLOOKUP($C456,Lifetime!$A$2:$AK$48,2+soaf_platts!AM$1,FALSE)))*$N456</f>
        <v>0</v>
      </c>
      <c r="AN456" s="8">
        <f>(IFERROR(VLOOKUP($D456,platts!$C$3:$AM$457,soaf_platts!AN$1+2,FALSE),VLOOKUP($C456,Lifetime!$A$2:$AK$48,2+soaf_platts!AN$1,FALSE)))*$N456</f>
        <v>0</v>
      </c>
      <c r="AO456" s="8">
        <f>(IFERROR(VLOOKUP($D456,platts!$C$3:$AM$457,soaf_platts!AO$1+2,FALSE),VLOOKUP($C456,Lifetime!$A$2:$AK$48,2+soaf_platts!AO$1,FALSE)))*$N456</f>
        <v>0</v>
      </c>
      <c r="AP456" s="8">
        <f>(IFERROR(VLOOKUP($D456,platts!$C$3:$AM$457,soaf_platts!AP$1+2,FALSE),VLOOKUP($C456,Lifetime!$A$2:$AK$48,2+soaf_platts!AP$1,FALSE)))*$N456</f>
        <v>0</v>
      </c>
      <c r="AQ456" s="8">
        <f>(IFERROR(VLOOKUP($D456,platts!$C$3:$AM$457,soaf_platts!AQ$1+2,FALSE),VLOOKUP($C456,Lifetime!$A$2:$AK$48,2+soaf_platts!AQ$1,FALSE)))*$N456</f>
        <v>0</v>
      </c>
      <c r="AR456" s="8">
        <f>(IFERROR(VLOOKUP($D456,platts!$C$3:$AM$457,soaf_platts!AR$1+2,FALSE),VLOOKUP($C456,Lifetime!$A$2:$AK$48,2+soaf_platts!AR$1,FALSE)))*$N456</f>
        <v>0</v>
      </c>
      <c r="AS456" s="8">
        <f>(IFERROR(VLOOKUP($D456,platts!$C$3:$AM$457,soaf_platts!AS$1+2,FALSE),VLOOKUP($C456,Lifetime!$A$2:$AK$48,2+soaf_platts!AS$1,FALSE)))*$N456</f>
        <v>0</v>
      </c>
      <c r="AT456" s="8">
        <f>(IFERROR(VLOOKUP($D456,platts!$C$3:$AM$457,soaf_platts!AT$1+2,FALSE),VLOOKUP($C456,Lifetime!$A$2:$AK$48,2+soaf_platts!AT$1,FALSE)))*$N456</f>
        <v>0</v>
      </c>
      <c r="AU456" s="8">
        <f>(IFERROR(VLOOKUP($D456,platts!$C$3:$AM$457,soaf_platts!AU$1+2,FALSE),VLOOKUP($C456,Lifetime!$A$2:$AK$48,2+soaf_platts!AU$1,FALSE)))*$N456</f>
        <v>0</v>
      </c>
      <c r="AV456" s="8">
        <f>(IFERROR(VLOOKUP($D456,platts!$C$3:$AM$457,soaf_platts!AV$1+2,FALSE),VLOOKUP($C456,Lifetime!$A$2:$AK$48,2+soaf_platts!AV$1,FALSE)))*$N456</f>
        <v>0</v>
      </c>
      <c r="AW456" s="8">
        <f>(IFERROR(VLOOKUP($D456,platts!$C$3:$AM$457,soaf_platts!AW$1+2,FALSE),VLOOKUP($C456,Lifetime!$A$2:$AK$48,2+soaf_platts!AW$1,FALSE)))*$N456</f>
        <v>0</v>
      </c>
    </row>
    <row r="457" spans="1:49" x14ac:dyDescent="0.25">
      <c r="A457" s="8">
        <v>455</v>
      </c>
      <c r="B457" s="23" t="s">
        <v>51</v>
      </c>
      <c r="C457" s="21" t="s">
        <v>25</v>
      </c>
      <c r="D457" s="8" t="str">
        <f t="shared" si="28"/>
        <v>SE_Lignite</v>
      </c>
      <c r="E457" s="8">
        <f>IFERROR(VLOOKUP(D457,Data_2011!$D:$F,3,FALSE),VLOOKUP($C457,Efficiency!A456:B500,2,FALSE))</f>
        <v>0.434</v>
      </c>
      <c r="F457" s="8">
        <f>IFERROR(VLOOKUP(D457,Data_2011!$D:$F,2,FALSE),0)</f>
        <v>9.0000000000000095E-4</v>
      </c>
      <c r="G457" s="8">
        <f t="shared" si="30"/>
        <v>0</v>
      </c>
      <c r="H457" s="8">
        <f t="shared" si="31"/>
        <v>0</v>
      </c>
      <c r="I457" s="8">
        <v>0</v>
      </c>
      <c r="J457" s="8">
        <v>0</v>
      </c>
      <c r="K457" s="8">
        <v>0</v>
      </c>
      <c r="L457" s="8">
        <f>IFERROR(VLOOKUP($D457,platts!$C$3:$AM$457,2,FALSE),0)</f>
        <v>0</v>
      </c>
      <c r="M457" s="18">
        <f t="shared" si="29"/>
        <v>0</v>
      </c>
      <c r="N457" s="8">
        <f>VLOOKUP($D457,soaf!$D$2:$E$514,2,FALSE)</f>
        <v>0</v>
      </c>
      <c r="O457" s="8">
        <f>(IFERROR(VLOOKUP($D457,platts!$C$3:$AM$457,soaf_platts!O$1+2,FALSE),VLOOKUP($C457,Lifetime!$A$2:$AK$48,2+soaf_platts!O$1,FALSE)))*$N457</f>
        <v>0</v>
      </c>
      <c r="P457" s="8">
        <f>(IFERROR(VLOOKUP($D457,platts!$C$3:$AM$457,soaf_platts!P$1+2,FALSE),VLOOKUP($C457,Lifetime!$A$2:$AK$48,2+soaf_platts!P$1,FALSE)))*$N457</f>
        <v>0</v>
      </c>
      <c r="Q457" s="8">
        <f>(IFERROR(VLOOKUP($D457,platts!$C$3:$AM$457,soaf_platts!Q$1+2,FALSE),VLOOKUP($C457,Lifetime!$A$2:$AK$48,2+soaf_platts!Q$1,FALSE)))*$N457</f>
        <v>0</v>
      </c>
      <c r="R457" s="8">
        <f>(IFERROR(VLOOKUP($D457,platts!$C$3:$AM$457,soaf_platts!R$1+2,FALSE),VLOOKUP($C457,Lifetime!$A$2:$AK$48,2+soaf_platts!R$1,FALSE)))*$N457</f>
        <v>0</v>
      </c>
      <c r="S457" s="8">
        <f>(IFERROR(VLOOKUP($D457,platts!$C$3:$AM$457,soaf_platts!S$1+2,FALSE),VLOOKUP($C457,Lifetime!$A$2:$AK$48,2+soaf_platts!S$1,FALSE)))*$N457</f>
        <v>0</v>
      </c>
      <c r="T457" s="8">
        <f>(IFERROR(VLOOKUP($D457,platts!$C$3:$AM$457,soaf_platts!T$1+2,FALSE),VLOOKUP($C457,Lifetime!$A$2:$AK$48,2+soaf_platts!T$1,FALSE)))*$N457</f>
        <v>0</v>
      </c>
      <c r="U457" s="8">
        <f>(IFERROR(VLOOKUP($D457,platts!$C$3:$AM$457,soaf_platts!U$1+2,FALSE),VLOOKUP($C457,Lifetime!$A$2:$AK$48,2+soaf_platts!U$1,FALSE)))*$N457</f>
        <v>0</v>
      </c>
      <c r="V457" s="8">
        <f>(IFERROR(VLOOKUP($D457,platts!$C$3:$AM$457,soaf_platts!V$1+2,FALSE),VLOOKUP($C457,Lifetime!$A$2:$AK$48,2+soaf_platts!V$1,FALSE)))*$N457</f>
        <v>0</v>
      </c>
      <c r="W457" s="8">
        <f>(IFERROR(VLOOKUP($D457,platts!$C$3:$AM$457,soaf_platts!W$1+2,FALSE),VLOOKUP($C457,Lifetime!$A$2:$AK$48,2+soaf_platts!W$1,FALSE)))*$N457</f>
        <v>0</v>
      </c>
      <c r="X457" s="8">
        <f>(IFERROR(VLOOKUP($D457,platts!$C$3:$AM$457,soaf_platts!X$1+2,FALSE),VLOOKUP($C457,Lifetime!$A$2:$AK$48,2+soaf_platts!X$1,FALSE)))*$N457</f>
        <v>0</v>
      </c>
      <c r="Y457" s="8">
        <f>(IFERROR(VLOOKUP($D457,platts!$C$3:$AM$457,soaf_platts!Y$1+2,FALSE),VLOOKUP($C457,Lifetime!$A$2:$AK$48,2+soaf_platts!Y$1,FALSE)))*$N457</f>
        <v>0</v>
      </c>
      <c r="Z457" s="8">
        <f>(IFERROR(VLOOKUP($D457,platts!$C$3:$AM$457,soaf_platts!Z$1+2,FALSE),VLOOKUP($C457,Lifetime!$A$2:$AK$48,2+soaf_platts!Z$1,FALSE)))*$N457</f>
        <v>0</v>
      </c>
      <c r="AA457" s="8">
        <f>(IFERROR(VLOOKUP($D457,platts!$C$3:$AM$457,soaf_platts!AA$1+2,FALSE),VLOOKUP($C457,Lifetime!$A$2:$AK$48,2+soaf_platts!AA$1,FALSE)))*$N457</f>
        <v>0</v>
      </c>
      <c r="AB457" s="8">
        <f>(IFERROR(VLOOKUP($D457,platts!$C$3:$AM$457,soaf_platts!AB$1+2,FALSE),VLOOKUP($C457,Lifetime!$A$2:$AK$48,2+soaf_platts!AB$1,FALSE)))*$N457</f>
        <v>0</v>
      </c>
      <c r="AC457" s="8">
        <f>(IFERROR(VLOOKUP($D457,platts!$C$3:$AM$457,soaf_platts!AC$1+2,FALSE),VLOOKUP($C457,Lifetime!$A$2:$AK$48,2+soaf_platts!AC$1,FALSE)))*$N457</f>
        <v>0</v>
      </c>
      <c r="AD457" s="8">
        <f>(IFERROR(VLOOKUP($D457,platts!$C$3:$AM$457,soaf_platts!AD$1+2,FALSE),VLOOKUP($C457,Lifetime!$A$2:$AK$48,2+soaf_platts!AD$1,FALSE)))*$N457</f>
        <v>0</v>
      </c>
      <c r="AE457" s="8">
        <f>(IFERROR(VLOOKUP($D457,platts!$C$3:$AM$457,soaf_platts!AE$1+2,FALSE),VLOOKUP($C457,Lifetime!$A$2:$AK$48,2+soaf_platts!AE$1,FALSE)))*$N457</f>
        <v>0</v>
      </c>
      <c r="AF457" s="8">
        <f>(IFERROR(VLOOKUP($D457,platts!$C$3:$AM$457,soaf_platts!AF$1+2,FALSE),VLOOKUP($C457,Lifetime!$A$2:$AK$48,2+soaf_platts!AF$1,FALSE)))*$N457</f>
        <v>0</v>
      </c>
      <c r="AG457" s="8">
        <f>(IFERROR(VLOOKUP($D457,platts!$C$3:$AM$457,soaf_platts!AG$1+2,FALSE),VLOOKUP($C457,Lifetime!$A$2:$AK$48,2+soaf_platts!AG$1,FALSE)))*$N457</f>
        <v>0</v>
      </c>
      <c r="AH457" s="8">
        <f>(IFERROR(VLOOKUP($D457,platts!$C$3:$AM$457,soaf_platts!AH$1+2,FALSE),VLOOKUP($C457,Lifetime!$A$2:$AK$48,2+soaf_platts!AH$1,FALSE)))*$N457</f>
        <v>0</v>
      </c>
      <c r="AI457" s="8">
        <f>(IFERROR(VLOOKUP($D457,platts!$C$3:$AM$457,soaf_platts!AI$1+2,FALSE),VLOOKUP($C457,Lifetime!$A$2:$AK$48,2+soaf_platts!AI$1,FALSE)))*$N457</f>
        <v>0</v>
      </c>
      <c r="AJ457" s="8">
        <f>(IFERROR(VLOOKUP($D457,platts!$C$3:$AM$457,soaf_platts!AJ$1+2,FALSE),VLOOKUP($C457,Lifetime!$A$2:$AK$48,2+soaf_platts!AJ$1,FALSE)))*$N457</f>
        <v>0</v>
      </c>
      <c r="AK457" s="8">
        <f>(IFERROR(VLOOKUP($D457,platts!$C$3:$AM$457,soaf_platts!AK$1+2,FALSE),VLOOKUP($C457,Lifetime!$A$2:$AK$48,2+soaf_platts!AK$1,FALSE)))*$N457</f>
        <v>0</v>
      </c>
      <c r="AL457" s="8">
        <f>(IFERROR(VLOOKUP($D457,platts!$C$3:$AM$457,soaf_platts!AL$1+2,FALSE),VLOOKUP($C457,Lifetime!$A$2:$AK$48,2+soaf_platts!AL$1,FALSE)))*$N457</f>
        <v>0</v>
      </c>
      <c r="AM457" s="8">
        <f>(IFERROR(VLOOKUP($D457,platts!$C$3:$AM$457,soaf_platts!AM$1+2,FALSE),VLOOKUP($C457,Lifetime!$A$2:$AK$48,2+soaf_platts!AM$1,FALSE)))*$N457</f>
        <v>0</v>
      </c>
      <c r="AN457" s="8">
        <f>(IFERROR(VLOOKUP($D457,platts!$C$3:$AM$457,soaf_platts!AN$1+2,FALSE),VLOOKUP($C457,Lifetime!$A$2:$AK$48,2+soaf_platts!AN$1,FALSE)))*$N457</f>
        <v>0</v>
      </c>
      <c r="AO457" s="8">
        <f>(IFERROR(VLOOKUP($D457,platts!$C$3:$AM$457,soaf_platts!AO$1+2,FALSE),VLOOKUP($C457,Lifetime!$A$2:$AK$48,2+soaf_platts!AO$1,FALSE)))*$N457</f>
        <v>0</v>
      </c>
      <c r="AP457" s="8">
        <f>(IFERROR(VLOOKUP($D457,platts!$C$3:$AM$457,soaf_platts!AP$1+2,FALSE),VLOOKUP($C457,Lifetime!$A$2:$AK$48,2+soaf_platts!AP$1,FALSE)))*$N457</f>
        <v>0</v>
      </c>
      <c r="AQ457" s="8">
        <f>(IFERROR(VLOOKUP($D457,platts!$C$3:$AM$457,soaf_platts!AQ$1+2,FALSE),VLOOKUP($C457,Lifetime!$A$2:$AK$48,2+soaf_platts!AQ$1,FALSE)))*$N457</f>
        <v>0</v>
      </c>
      <c r="AR457" s="8">
        <f>(IFERROR(VLOOKUP($D457,platts!$C$3:$AM$457,soaf_platts!AR$1+2,FALSE),VLOOKUP($C457,Lifetime!$A$2:$AK$48,2+soaf_platts!AR$1,FALSE)))*$N457</f>
        <v>0</v>
      </c>
      <c r="AS457" s="8">
        <f>(IFERROR(VLOOKUP($D457,platts!$C$3:$AM$457,soaf_platts!AS$1+2,FALSE),VLOOKUP($C457,Lifetime!$A$2:$AK$48,2+soaf_platts!AS$1,FALSE)))*$N457</f>
        <v>0</v>
      </c>
      <c r="AT457" s="8">
        <f>(IFERROR(VLOOKUP($D457,platts!$C$3:$AM$457,soaf_platts!AT$1+2,FALSE),VLOOKUP($C457,Lifetime!$A$2:$AK$48,2+soaf_platts!AT$1,FALSE)))*$N457</f>
        <v>0</v>
      </c>
      <c r="AU457" s="8">
        <f>(IFERROR(VLOOKUP($D457,platts!$C$3:$AM$457,soaf_platts!AU$1+2,FALSE),VLOOKUP($C457,Lifetime!$A$2:$AK$48,2+soaf_platts!AU$1,FALSE)))*$N457</f>
        <v>0</v>
      </c>
      <c r="AV457" s="8">
        <f>(IFERROR(VLOOKUP($D457,platts!$C$3:$AM$457,soaf_platts!AV$1+2,FALSE),VLOOKUP($C457,Lifetime!$A$2:$AK$48,2+soaf_platts!AV$1,FALSE)))*$N457</f>
        <v>0</v>
      </c>
      <c r="AW457" s="8">
        <f>(IFERROR(VLOOKUP($D457,platts!$C$3:$AM$457,soaf_platts!AW$1+2,FALSE),VLOOKUP($C457,Lifetime!$A$2:$AK$48,2+soaf_platts!AW$1,FALSE)))*$N457</f>
        <v>0</v>
      </c>
    </row>
    <row r="458" spans="1:49" x14ac:dyDescent="0.25">
      <c r="A458" s="8">
        <v>456</v>
      </c>
      <c r="B458" s="23" t="s">
        <v>51</v>
      </c>
      <c r="C458" s="21" t="s">
        <v>27</v>
      </c>
      <c r="D458" s="8" t="str">
        <f t="shared" si="28"/>
        <v>SE_Nuclear</v>
      </c>
      <c r="E458" s="8">
        <f>IFERROR(VLOOKUP(D458,Data_2011!$D:$F,3,FALSE),VLOOKUP($C458,Efficiency!A457:B501,2,FALSE))</f>
        <v>0.33</v>
      </c>
      <c r="F458" s="8">
        <f>IFERROR(VLOOKUP(D458,Data_2011!$D:$F,2,FALSE),0)</f>
        <v>4.3333333333333369E-4</v>
      </c>
      <c r="G458" s="8">
        <f t="shared" si="30"/>
        <v>0</v>
      </c>
      <c r="H458" s="8">
        <f t="shared" si="31"/>
        <v>0</v>
      </c>
      <c r="I458" s="8">
        <v>0</v>
      </c>
      <c r="J458" s="8">
        <v>0</v>
      </c>
      <c r="K458" s="8">
        <v>0</v>
      </c>
      <c r="L458" s="8">
        <f>IFERROR(VLOOKUP($D458,platts!$C$3:$AM$457,2,FALSE),0)</f>
        <v>9880</v>
      </c>
      <c r="M458" s="18">
        <f t="shared" si="29"/>
        <v>120</v>
      </c>
      <c r="N458" s="8">
        <f>VLOOKUP($D458,soaf!$D$2:$E$514,2,FALSE)</f>
        <v>10000</v>
      </c>
      <c r="O458" s="8">
        <f>(IFERROR(VLOOKUP($D458,platts!$C$3:$AM$457,soaf_platts!O$1+2,FALSE),VLOOKUP($C458,Lifetime!$A$2:$AK$48,2+soaf_platts!O$1,FALSE)))*$N458</f>
        <v>10000</v>
      </c>
      <c r="P458" s="8">
        <f>(IFERROR(VLOOKUP($D458,platts!$C$3:$AM$457,soaf_platts!P$1+2,FALSE),VLOOKUP($C458,Lifetime!$A$2:$AK$48,2+soaf_platts!P$1,FALSE)))*$N458</f>
        <v>10000</v>
      </c>
      <c r="Q458" s="8">
        <f>(IFERROR(VLOOKUP($D458,platts!$C$3:$AM$457,soaf_platts!Q$1+2,FALSE),VLOOKUP($C458,Lifetime!$A$2:$AK$48,2+soaf_platts!Q$1,FALSE)))*$N458</f>
        <v>10000</v>
      </c>
      <c r="R458" s="8">
        <f>(IFERROR(VLOOKUP($D458,platts!$C$3:$AM$457,soaf_platts!R$1+2,FALSE),VLOOKUP($C458,Lifetime!$A$2:$AK$48,2+soaf_platts!R$1,FALSE)))*$N458</f>
        <v>10000</v>
      </c>
      <c r="S458" s="8">
        <f>(IFERROR(VLOOKUP($D458,platts!$C$3:$AM$457,soaf_platts!S$1+2,FALSE),VLOOKUP($C458,Lifetime!$A$2:$AK$48,2+soaf_platts!S$1,FALSE)))*$N458</f>
        <v>10000</v>
      </c>
      <c r="T458" s="8">
        <f>(IFERROR(VLOOKUP($D458,platts!$C$3:$AM$457,soaf_platts!T$1+2,FALSE),VLOOKUP($C458,Lifetime!$A$2:$AK$48,2+soaf_platts!T$1,FALSE)))*$N458</f>
        <v>10000</v>
      </c>
      <c r="U458" s="8">
        <f>(IFERROR(VLOOKUP($D458,platts!$C$3:$AM$457,soaf_platts!U$1+2,FALSE),VLOOKUP($C458,Lifetime!$A$2:$AK$48,2+soaf_platts!U$1,FALSE)))*$N458</f>
        <v>9502.0242914979754</v>
      </c>
      <c r="V458" s="8">
        <f>(IFERROR(VLOOKUP($D458,platts!$C$3:$AM$457,soaf_platts!V$1+2,FALSE),VLOOKUP($C458,Lifetime!$A$2:$AK$48,2+soaf_platts!V$1,FALSE)))*$N458</f>
        <v>9502.0242914979754</v>
      </c>
      <c r="W458" s="8">
        <f>(IFERROR(VLOOKUP($D458,platts!$C$3:$AM$457,soaf_platts!W$1+2,FALSE),VLOOKUP($C458,Lifetime!$A$2:$AK$48,2+soaf_platts!W$1,FALSE)))*$N458</f>
        <v>8832.9959514170041</v>
      </c>
      <c r="X458" s="8">
        <f>(IFERROR(VLOOKUP($D458,platts!$C$3:$AM$457,soaf_platts!X$1+2,FALSE),VLOOKUP($C458,Lifetime!$A$2:$AK$48,2+soaf_platts!X$1,FALSE)))*$N458</f>
        <v>7904.8582995951419</v>
      </c>
      <c r="Y458" s="8">
        <f>(IFERROR(VLOOKUP($D458,platts!$C$3:$AM$457,soaf_platts!Y$1+2,FALSE),VLOOKUP($C458,Lifetime!$A$2:$AK$48,2+soaf_platts!Y$1,FALSE)))*$N458</f>
        <v>7001.0121457489886</v>
      </c>
      <c r="Z458" s="8">
        <f>(IFERROR(VLOOKUP($D458,platts!$C$3:$AM$457,soaf_platts!Z$1+2,FALSE),VLOOKUP($C458,Lifetime!$A$2:$AK$48,2+soaf_platts!Z$1,FALSE)))*$N458</f>
        <v>7001.0121457489886</v>
      </c>
      <c r="AA458" s="8">
        <f>(IFERROR(VLOOKUP($D458,platts!$C$3:$AM$457,soaf_platts!AA$1+2,FALSE),VLOOKUP($C458,Lifetime!$A$2:$AK$48,2+soaf_platts!AA$1,FALSE)))*$N458</f>
        <v>7001.0121457489886</v>
      </c>
      <c r="AB458" s="8">
        <f>(IFERROR(VLOOKUP($D458,platts!$C$3:$AM$457,soaf_platts!AB$1+2,FALSE),VLOOKUP($C458,Lifetime!$A$2:$AK$48,2+soaf_platts!AB$1,FALSE)))*$N458</f>
        <v>7001.0121457489886</v>
      </c>
      <c r="AC458" s="8">
        <f>(IFERROR(VLOOKUP($D458,platts!$C$3:$AM$457,soaf_platts!AC$1+2,FALSE),VLOOKUP($C458,Lifetime!$A$2:$AK$48,2+soaf_platts!AC$1,FALSE)))*$N458</f>
        <v>5958.5020242914979</v>
      </c>
      <c r="AD458" s="8">
        <f>(IFERROR(VLOOKUP($D458,platts!$C$3:$AM$457,soaf_platts!AD$1+2,FALSE),VLOOKUP($C458,Lifetime!$A$2:$AK$48,2+soaf_platts!AD$1,FALSE)))*$N458</f>
        <v>3675.1012145748991</v>
      </c>
      <c r="AE458" s="8">
        <f>(IFERROR(VLOOKUP($D458,platts!$C$3:$AM$457,soaf_platts!AE$1+2,FALSE),VLOOKUP($C458,Lifetime!$A$2:$AK$48,2+soaf_platts!AE$1,FALSE)))*$N458</f>
        <v>3675.1012145748991</v>
      </c>
      <c r="AF458" s="8">
        <f>(IFERROR(VLOOKUP($D458,platts!$C$3:$AM$457,soaf_platts!AF$1+2,FALSE),VLOOKUP($C458,Lifetime!$A$2:$AK$48,2+soaf_platts!AF$1,FALSE)))*$N458</f>
        <v>2682.1862348178138</v>
      </c>
      <c r="AG458" s="8">
        <f>(IFERROR(VLOOKUP($D458,platts!$C$3:$AM$457,soaf_platts!AG$1+2,FALSE),VLOOKUP($C458,Lifetime!$A$2:$AK$48,2+soaf_platts!AG$1,FALSE)))*$N458</f>
        <v>2682.1862348178138</v>
      </c>
      <c r="AH458" s="8">
        <f>(IFERROR(VLOOKUP($D458,platts!$C$3:$AM$457,soaf_platts!AH$1+2,FALSE),VLOOKUP($C458,Lifetime!$A$2:$AK$48,2+soaf_platts!AH$1,FALSE)))*$N458</f>
        <v>0</v>
      </c>
      <c r="AI458" s="8">
        <f>(IFERROR(VLOOKUP($D458,platts!$C$3:$AM$457,soaf_platts!AI$1+2,FALSE),VLOOKUP($C458,Lifetime!$A$2:$AK$48,2+soaf_platts!AI$1,FALSE)))*$N458</f>
        <v>0</v>
      </c>
      <c r="AJ458" s="8">
        <f>(IFERROR(VLOOKUP($D458,platts!$C$3:$AM$457,soaf_platts!AJ$1+2,FALSE),VLOOKUP($C458,Lifetime!$A$2:$AK$48,2+soaf_platts!AJ$1,FALSE)))*$N458</f>
        <v>0</v>
      </c>
      <c r="AK458" s="8">
        <f>(IFERROR(VLOOKUP($D458,platts!$C$3:$AM$457,soaf_platts!AK$1+2,FALSE),VLOOKUP($C458,Lifetime!$A$2:$AK$48,2+soaf_platts!AK$1,FALSE)))*$N458</f>
        <v>0</v>
      </c>
      <c r="AL458" s="8">
        <f>(IFERROR(VLOOKUP($D458,platts!$C$3:$AM$457,soaf_platts!AL$1+2,FALSE),VLOOKUP($C458,Lifetime!$A$2:$AK$48,2+soaf_platts!AL$1,FALSE)))*$N458</f>
        <v>0</v>
      </c>
      <c r="AM458" s="8">
        <f>(IFERROR(VLOOKUP($D458,platts!$C$3:$AM$457,soaf_platts!AM$1+2,FALSE),VLOOKUP($C458,Lifetime!$A$2:$AK$48,2+soaf_platts!AM$1,FALSE)))*$N458</f>
        <v>0</v>
      </c>
      <c r="AN458" s="8">
        <f>(IFERROR(VLOOKUP($D458,platts!$C$3:$AM$457,soaf_platts!AN$1+2,FALSE),VLOOKUP($C458,Lifetime!$A$2:$AK$48,2+soaf_platts!AN$1,FALSE)))*$N458</f>
        <v>0</v>
      </c>
      <c r="AO458" s="8">
        <f>(IFERROR(VLOOKUP($D458,platts!$C$3:$AM$457,soaf_platts!AO$1+2,FALSE),VLOOKUP($C458,Lifetime!$A$2:$AK$48,2+soaf_platts!AO$1,FALSE)))*$N458</f>
        <v>0</v>
      </c>
      <c r="AP458" s="8">
        <f>(IFERROR(VLOOKUP($D458,platts!$C$3:$AM$457,soaf_platts!AP$1+2,FALSE),VLOOKUP($C458,Lifetime!$A$2:$AK$48,2+soaf_platts!AP$1,FALSE)))*$N458</f>
        <v>0</v>
      </c>
      <c r="AQ458" s="8">
        <f>(IFERROR(VLOOKUP($D458,platts!$C$3:$AM$457,soaf_platts!AQ$1+2,FALSE),VLOOKUP($C458,Lifetime!$A$2:$AK$48,2+soaf_platts!AQ$1,FALSE)))*$N458</f>
        <v>0</v>
      </c>
      <c r="AR458" s="8">
        <f>(IFERROR(VLOOKUP($D458,platts!$C$3:$AM$457,soaf_platts!AR$1+2,FALSE),VLOOKUP($C458,Lifetime!$A$2:$AK$48,2+soaf_platts!AR$1,FALSE)))*$N458</f>
        <v>0</v>
      </c>
      <c r="AS458" s="8">
        <f>(IFERROR(VLOOKUP($D458,platts!$C$3:$AM$457,soaf_platts!AS$1+2,FALSE),VLOOKUP($C458,Lifetime!$A$2:$AK$48,2+soaf_platts!AS$1,FALSE)))*$N458</f>
        <v>0</v>
      </c>
      <c r="AT458" s="8">
        <f>(IFERROR(VLOOKUP($D458,platts!$C$3:$AM$457,soaf_platts!AT$1+2,FALSE),VLOOKUP($C458,Lifetime!$A$2:$AK$48,2+soaf_platts!AT$1,FALSE)))*$N458</f>
        <v>0</v>
      </c>
      <c r="AU458" s="8">
        <f>(IFERROR(VLOOKUP($D458,platts!$C$3:$AM$457,soaf_platts!AU$1+2,FALSE),VLOOKUP($C458,Lifetime!$A$2:$AK$48,2+soaf_platts!AU$1,FALSE)))*$N458</f>
        <v>0</v>
      </c>
      <c r="AV458" s="8">
        <f>(IFERROR(VLOOKUP($D458,platts!$C$3:$AM$457,soaf_platts!AV$1+2,FALSE),VLOOKUP($C458,Lifetime!$A$2:$AK$48,2+soaf_platts!AV$1,FALSE)))*$N458</f>
        <v>0</v>
      </c>
      <c r="AW458" s="8">
        <f>(IFERROR(VLOOKUP($D458,platts!$C$3:$AM$457,soaf_platts!AW$1+2,FALSE),VLOOKUP($C458,Lifetime!$A$2:$AK$48,2+soaf_platts!AW$1,FALSE)))*$N458</f>
        <v>0</v>
      </c>
    </row>
    <row r="459" spans="1:49" x14ac:dyDescent="0.25">
      <c r="A459" s="8">
        <v>457</v>
      </c>
      <c r="B459" s="23" t="s">
        <v>51</v>
      </c>
      <c r="C459" s="21" t="s">
        <v>10</v>
      </c>
      <c r="D459" s="8" t="str">
        <f t="shared" si="28"/>
        <v>SE_OCGT</v>
      </c>
      <c r="E459" s="8">
        <f>IFERROR(VLOOKUP(D459,Data_2011!$D:$F,3,FALSE),VLOOKUP($C459,Efficiency!A458:B502,2,FALSE))</f>
        <v>0.358086516409648</v>
      </c>
      <c r="F459" s="8">
        <f>IFERROR(VLOOKUP(D459,Data_2011!$D:$F,2,FALSE),0)</f>
        <v>1.334424434669334E-3</v>
      </c>
      <c r="G459" s="8">
        <f t="shared" si="30"/>
        <v>0</v>
      </c>
      <c r="H459" s="8">
        <f t="shared" si="31"/>
        <v>0</v>
      </c>
      <c r="I459" s="8">
        <v>0</v>
      </c>
      <c r="J459" s="8">
        <v>0</v>
      </c>
      <c r="K459" s="8">
        <v>0</v>
      </c>
      <c r="L459" s="8">
        <f>IFERROR(VLOOKUP($D459,platts!$C$3:$AM$457,2,FALSE),0)</f>
        <v>284.95299999999997</v>
      </c>
      <c r="M459" s="18">
        <f t="shared" si="29"/>
        <v>-148.0240382190176</v>
      </c>
      <c r="N459" s="8">
        <f>VLOOKUP($D459,soaf!$D$2:$E$514,2,FALSE)</f>
        <v>136.92896178098238</v>
      </c>
      <c r="O459" s="8">
        <f>(IFERROR(VLOOKUP($D459,platts!$C$3:$AM$457,soaf_platts!O$1+2,FALSE),VLOOKUP($C459,Lifetime!$A$2:$AK$48,2+soaf_platts!O$1,FALSE)))*$N459</f>
        <v>72.489655036256991</v>
      </c>
      <c r="P459" s="8">
        <f>(IFERROR(VLOOKUP($D459,platts!$C$3:$AM$457,soaf_platts!P$1+2,FALSE),VLOOKUP($C459,Lifetime!$A$2:$AK$48,2+soaf_platts!P$1,FALSE)))*$N459</f>
        <v>72.489655036256991</v>
      </c>
      <c r="Q459" s="8">
        <f>(IFERROR(VLOOKUP($D459,platts!$C$3:$AM$457,soaf_platts!Q$1+2,FALSE),VLOOKUP($C459,Lifetime!$A$2:$AK$48,2+soaf_platts!Q$1,FALSE)))*$N459</f>
        <v>72.489655036256991</v>
      </c>
      <c r="R459" s="8">
        <f>(IFERROR(VLOOKUP($D459,platts!$C$3:$AM$457,soaf_platts!R$1+2,FALSE),VLOOKUP($C459,Lifetime!$A$2:$AK$48,2+soaf_platts!R$1,FALSE)))*$N459</f>
        <v>72.489655036256991</v>
      </c>
      <c r="S459" s="8">
        <f>(IFERROR(VLOOKUP($D459,platts!$C$3:$AM$457,soaf_platts!S$1+2,FALSE),VLOOKUP($C459,Lifetime!$A$2:$AK$48,2+soaf_platts!S$1,FALSE)))*$N459</f>
        <v>72.489655036256991</v>
      </c>
      <c r="T459" s="8">
        <f>(IFERROR(VLOOKUP($D459,platts!$C$3:$AM$457,soaf_platts!T$1+2,FALSE),VLOOKUP($C459,Lifetime!$A$2:$AK$48,2+soaf_platts!T$1,FALSE)))*$N459</f>
        <v>66.002476504908785</v>
      </c>
      <c r="U459" s="8">
        <f>(IFERROR(VLOOKUP($D459,platts!$C$3:$AM$457,soaf_platts!U$1+2,FALSE),VLOOKUP($C459,Lifetime!$A$2:$AK$48,2+soaf_platts!U$1,FALSE)))*$N459</f>
        <v>66.002476504908785</v>
      </c>
      <c r="V459" s="8">
        <f>(IFERROR(VLOOKUP($D459,platts!$C$3:$AM$457,soaf_platts!V$1+2,FALSE),VLOOKUP($C459,Lifetime!$A$2:$AK$48,2+soaf_platts!V$1,FALSE)))*$N459</f>
        <v>66.002476504908785</v>
      </c>
      <c r="W459" s="8">
        <f>(IFERROR(VLOOKUP($D459,platts!$C$3:$AM$457,soaf_platts!W$1+2,FALSE),VLOOKUP($C459,Lifetime!$A$2:$AK$48,2+soaf_platts!W$1,FALSE)))*$N459</f>
        <v>66.002476504908785</v>
      </c>
      <c r="X459" s="8">
        <f>(IFERROR(VLOOKUP($D459,platts!$C$3:$AM$457,soaf_platts!X$1+2,FALSE),VLOOKUP($C459,Lifetime!$A$2:$AK$48,2+soaf_platts!X$1,FALSE)))*$N459</f>
        <v>66.002476504908785</v>
      </c>
      <c r="Y459" s="8">
        <f>(IFERROR(VLOOKUP($D459,platts!$C$3:$AM$457,soaf_platts!Y$1+2,FALSE),VLOOKUP($C459,Lifetime!$A$2:$AK$48,2+soaf_platts!Y$1,FALSE)))*$N459</f>
        <v>66.002476504908785</v>
      </c>
      <c r="Z459" s="8">
        <f>(IFERROR(VLOOKUP($D459,platts!$C$3:$AM$457,soaf_platts!Z$1+2,FALSE),VLOOKUP($C459,Lifetime!$A$2:$AK$48,2+soaf_platts!Z$1,FALSE)))*$N459</f>
        <v>66.002476504908785</v>
      </c>
      <c r="AA459" s="8">
        <f>(IFERROR(VLOOKUP($D459,platts!$C$3:$AM$457,soaf_platts!AA$1+2,FALSE),VLOOKUP($C459,Lifetime!$A$2:$AK$48,2+soaf_platts!AA$1,FALSE)))*$N459</f>
        <v>66.002476504908785</v>
      </c>
      <c r="AB459" s="8">
        <f>(IFERROR(VLOOKUP($D459,platts!$C$3:$AM$457,soaf_platts!AB$1+2,FALSE),VLOOKUP($C459,Lifetime!$A$2:$AK$48,2+soaf_platts!AB$1,FALSE)))*$N459</f>
        <v>66.002476504908785</v>
      </c>
      <c r="AC459" s="8">
        <f>(IFERROR(VLOOKUP($D459,platts!$C$3:$AM$457,soaf_platts!AC$1+2,FALSE),VLOOKUP($C459,Lifetime!$A$2:$AK$48,2+soaf_platts!AC$1,FALSE)))*$N459</f>
        <v>47.223295986013419</v>
      </c>
      <c r="AD459" s="8">
        <f>(IFERROR(VLOOKUP($D459,platts!$C$3:$AM$457,soaf_platts!AD$1+2,FALSE),VLOOKUP($C459,Lifetime!$A$2:$AK$48,2+soaf_platts!AD$1,FALSE)))*$N459</f>
        <v>22.435066020117375</v>
      </c>
      <c r="AE459" s="8">
        <f>(IFERROR(VLOOKUP($D459,platts!$C$3:$AM$457,soaf_platts!AE$1+2,FALSE),VLOOKUP($C459,Lifetime!$A$2:$AK$48,2+soaf_platts!AE$1,FALSE)))*$N459</f>
        <v>21.017497378082027</v>
      </c>
      <c r="AF459" s="8">
        <f>(IFERROR(VLOOKUP($D459,platts!$C$3:$AM$457,soaf_platts!AF$1+2,FALSE),VLOOKUP($C459,Lifetime!$A$2:$AK$48,2+soaf_platts!AF$1,FALSE)))*$N459</f>
        <v>21.017497378082027</v>
      </c>
      <c r="AG459" s="8">
        <f>(IFERROR(VLOOKUP($D459,platts!$C$3:$AM$457,soaf_platts!AG$1+2,FALSE),VLOOKUP($C459,Lifetime!$A$2:$AK$48,2+soaf_platts!AG$1,FALSE)))*$N459</f>
        <v>21.017497378082027</v>
      </c>
      <c r="AH459" s="8">
        <f>(IFERROR(VLOOKUP($D459,platts!$C$3:$AM$457,soaf_platts!AH$1+2,FALSE),VLOOKUP($C459,Lifetime!$A$2:$AK$48,2+soaf_platts!AH$1,FALSE)))*$N459</f>
        <v>21.017497378082027</v>
      </c>
      <c r="AI459" s="8">
        <f>(IFERROR(VLOOKUP($D459,platts!$C$3:$AM$457,soaf_platts!AI$1+2,FALSE),VLOOKUP($C459,Lifetime!$A$2:$AK$48,2+soaf_platts!AI$1,FALSE)))*$N459</f>
        <v>21.017497378082027</v>
      </c>
      <c r="AJ459" s="8">
        <f>(IFERROR(VLOOKUP($D459,platts!$C$3:$AM$457,soaf_platts!AJ$1+2,FALSE),VLOOKUP($C459,Lifetime!$A$2:$AK$48,2+soaf_platts!AJ$1,FALSE)))*$N459</f>
        <v>20.999237171845643</v>
      </c>
      <c r="AK459" s="8">
        <f>(IFERROR(VLOOKUP($D459,platts!$C$3:$AM$457,soaf_platts!AK$1+2,FALSE),VLOOKUP($C459,Lifetime!$A$2:$AK$48,2+soaf_platts!AK$1,FALSE)))*$N459</f>
        <v>20.71091812600794</v>
      </c>
      <c r="AL459" s="8">
        <f>(IFERROR(VLOOKUP($D459,platts!$C$3:$AM$457,soaf_platts!AL$1+2,FALSE),VLOOKUP($C459,Lifetime!$A$2:$AK$48,2+soaf_platts!AL$1,FALSE)))*$N459</f>
        <v>20.71091812600794</v>
      </c>
      <c r="AM459" s="8">
        <f>(IFERROR(VLOOKUP($D459,platts!$C$3:$AM$457,soaf_platts!AM$1+2,FALSE),VLOOKUP($C459,Lifetime!$A$2:$AK$48,2+soaf_platts!AM$1,FALSE)))*$N459</f>
        <v>4.8053174306282927E-2</v>
      </c>
      <c r="AN459" s="8">
        <f>(IFERROR(VLOOKUP($D459,platts!$C$3:$AM$457,soaf_platts!AN$1+2,FALSE),VLOOKUP($C459,Lifetime!$A$2:$AK$48,2+soaf_platts!AN$1,FALSE)))*$N459</f>
        <v>0</v>
      </c>
      <c r="AO459" s="8">
        <f>(IFERROR(VLOOKUP($D459,platts!$C$3:$AM$457,soaf_platts!AO$1+2,FALSE),VLOOKUP($C459,Lifetime!$A$2:$AK$48,2+soaf_platts!AO$1,FALSE)))*$N459</f>
        <v>0</v>
      </c>
      <c r="AP459" s="8">
        <f>(IFERROR(VLOOKUP($D459,platts!$C$3:$AM$457,soaf_platts!AP$1+2,FALSE),VLOOKUP($C459,Lifetime!$A$2:$AK$48,2+soaf_platts!AP$1,FALSE)))*$N459</f>
        <v>0</v>
      </c>
      <c r="AQ459" s="8">
        <f>(IFERROR(VLOOKUP($D459,platts!$C$3:$AM$457,soaf_platts!AQ$1+2,FALSE),VLOOKUP($C459,Lifetime!$A$2:$AK$48,2+soaf_platts!AQ$1,FALSE)))*$N459</f>
        <v>0</v>
      </c>
      <c r="AR459" s="8">
        <f>(IFERROR(VLOOKUP($D459,platts!$C$3:$AM$457,soaf_platts!AR$1+2,FALSE),VLOOKUP($C459,Lifetime!$A$2:$AK$48,2+soaf_platts!AR$1,FALSE)))*$N459</f>
        <v>0</v>
      </c>
      <c r="AS459" s="8">
        <f>(IFERROR(VLOOKUP($D459,platts!$C$3:$AM$457,soaf_platts!AS$1+2,FALSE),VLOOKUP($C459,Lifetime!$A$2:$AK$48,2+soaf_platts!AS$1,FALSE)))*$N459</f>
        <v>0</v>
      </c>
      <c r="AT459" s="8">
        <f>(IFERROR(VLOOKUP($D459,platts!$C$3:$AM$457,soaf_platts!AT$1+2,FALSE),VLOOKUP($C459,Lifetime!$A$2:$AK$48,2+soaf_platts!AT$1,FALSE)))*$N459</f>
        <v>0</v>
      </c>
      <c r="AU459" s="8">
        <f>(IFERROR(VLOOKUP($D459,platts!$C$3:$AM$457,soaf_platts!AU$1+2,FALSE),VLOOKUP($C459,Lifetime!$A$2:$AK$48,2+soaf_platts!AU$1,FALSE)))*$N459</f>
        <v>0</v>
      </c>
      <c r="AV459" s="8">
        <f>(IFERROR(VLOOKUP($D459,platts!$C$3:$AM$457,soaf_platts!AV$1+2,FALSE),VLOOKUP($C459,Lifetime!$A$2:$AK$48,2+soaf_platts!AV$1,FALSE)))*$N459</f>
        <v>0</v>
      </c>
      <c r="AW459" s="8">
        <f>(IFERROR(VLOOKUP($D459,platts!$C$3:$AM$457,soaf_platts!AW$1+2,FALSE),VLOOKUP($C459,Lifetime!$A$2:$AK$48,2+soaf_platts!AW$1,FALSE)))*$N459</f>
        <v>0</v>
      </c>
    </row>
    <row r="460" spans="1:49" x14ac:dyDescent="0.25">
      <c r="A460" s="8">
        <v>458</v>
      </c>
      <c r="B460" s="23" t="s">
        <v>51</v>
      </c>
      <c r="C460" s="21" t="s">
        <v>16</v>
      </c>
      <c r="D460" s="8" t="str">
        <f t="shared" si="28"/>
        <v>SE_OCOT</v>
      </c>
      <c r="E460" s="8">
        <f>IFERROR(VLOOKUP(D460,Data_2011!$D:$F,3,FALSE),VLOOKUP($C460,Efficiency!A459:B503,2,FALSE))</f>
        <v>0.333534651839689</v>
      </c>
      <c r="F460" s="8">
        <f>IFERROR(VLOOKUP(D460,Data_2011!$D:$F,2,FALSE),0)</f>
        <v>1.8191845767777937E-3</v>
      </c>
      <c r="G460" s="8">
        <f t="shared" si="30"/>
        <v>0</v>
      </c>
      <c r="H460" s="8">
        <f t="shared" si="31"/>
        <v>0</v>
      </c>
      <c r="I460" s="8">
        <v>0</v>
      </c>
      <c r="J460" s="8">
        <v>0</v>
      </c>
      <c r="K460" s="8">
        <v>0</v>
      </c>
      <c r="L460" s="8">
        <f>IFERROR(VLOOKUP($D460,platts!$C$3:$AM$457,2,FALSE),0)</f>
        <v>1601.03</v>
      </c>
      <c r="M460" s="18">
        <f t="shared" si="29"/>
        <v>828.96496923493646</v>
      </c>
      <c r="N460" s="8">
        <f>VLOOKUP($D460,soaf!$D$2:$E$514,2,FALSE)</f>
        <v>2429.9949692349364</v>
      </c>
      <c r="O460" s="8">
        <f>(IFERROR(VLOOKUP($D460,platts!$C$3:$AM$457,soaf_platts!O$1+2,FALSE),VLOOKUP($C460,Lifetime!$A$2:$AK$48,2+soaf_platts!O$1,FALSE)))*$N460</f>
        <v>544.606156574755</v>
      </c>
      <c r="P460" s="8">
        <f>(IFERROR(VLOOKUP($D460,platts!$C$3:$AM$457,soaf_platts!P$1+2,FALSE),VLOOKUP($C460,Lifetime!$A$2:$AK$48,2+soaf_platts!P$1,FALSE)))*$N460</f>
        <v>544.606156574755</v>
      </c>
      <c r="Q460" s="8">
        <f>(IFERROR(VLOOKUP($D460,platts!$C$3:$AM$457,soaf_platts!Q$1+2,FALSE),VLOOKUP($C460,Lifetime!$A$2:$AK$48,2+soaf_platts!Q$1,FALSE)))*$N460</f>
        <v>544.606156574755</v>
      </c>
      <c r="R460" s="8">
        <f>(IFERROR(VLOOKUP($D460,platts!$C$3:$AM$457,soaf_platts!R$1+2,FALSE),VLOOKUP($C460,Lifetime!$A$2:$AK$48,2+soaf_platts!R$1,FALSE)))*$N460</f>
        <v>412.56018471698877</v>
      </c>
      <c r="S460" s="8">
        <f>(IFERROR(VLOOKUP($D460,platts!$C$3:$AM$457,soaf_platts!S$1+2,FALSE),VLOOKUP($C460,Lifetime!$A$2:$AK$48,2+soaf_platts!S$1,FALSE)))*$N460</f>
        <v>352.18330241236879</v>
      </c>
      <c r="T460" s="8">
        <f>(IFERROR(VLOOKUP($D460,platts!$C$3:$AM$457,soaf_platts!T$1+2,FALSE),VLOOKUP($C460,Lifetime!$A$2:$AK$48,2+soaf_platts!T$1,FALSE)))*$N460</f>
        <v>352.18330241236879</v>
      </c>
      <c r="U460" s="8">
        <f>(IFERROR(VLOOKUP($D460,platts!$C$3:$AM$457,soaf_platts!U$1+2,FALSE),VLOOKUP($C460,Lifetime!$A$2:$AK$48,2+soaf_platts!U$1,FALSE)))*$N460</f>
        <v>352.18330241236879</v>
      </c>
      <c r="V460" s="8">
        <f>(IFERROR(VLOOKUP($D460,platts!$C$3:$AM$457,soaf_platts!V$1+2,FALSE),VLOOKUP($C460,Lifetime!$A$2:$AK$48,2+soaf_platts!V$1,FALSE)))*$N460</f>
        <v>352.18330241236879</v>
      </c>
      <c r="W460" s="8">
        <f>(IFERROR(VLOOKUP($D460,platts!$C$3:$AM$457,soaf_platts!W$1+2,FALSE),VLOOKUP($C460,Lifetime!$A$2:$AK$48,2+soaf_platts!W$1,FALSE)))*$N460</f>
        <v>352.18330241236879</v>
      </c>
      <c r="X460" s="8">
        <f>(IFERROR(VLOOKUP($D460,platts!$C$3:$AM$457,soaf_platts!X$1+2,FALSE),VLOOKUP($C460,Lifetime!$A$2:$AK$48,2+soaf_platts!X$1,FALSE)))*$N460</f>
        <v>352.18330241236879</v>
      </c>
      <c r="Y460" s="8">
        <f>(IFERROR(VLOOKUP($D460,platts!$C$3:$AM$457,soaf_platts!Y$1+2,FALSE),VLOOKUP($C460,Lifetime!$A$2:$AK$48,2+soaf_platts!Y$1,FALSE)))*$N460</f>
        <v>352.18330241236879</v>
      </c>
      <c r="Z460" s="8">
        <f>(IFERROR(VLOOKUP($D460,platts!$C$3:$AM$457,soaf_platts!Z$1+2,FALSE),VLOOKUP($C460,Lifetime!$A$2:$AK$48,2+soaf_platts!Z$1,FALSE)))*$N460</f>
        <v>352.18330241236879</v>
      </c>
      <c r="AA460" s="8">
        <f>(IFERROR(VLOOKUP($D460,platts!$C$3:$AM$457,soaf_platts!AA$1+2,FALSE),VLOOKUP($C460,Lifetime!$A$2:$AK$48,2+soaf_platts!AA$1,FALSE)))*$N460</f>
        <v>352.18330241236879</v>
      </c>
      <c r="AB460" s="8">
        <f>(IFERROR(VLOOKUP($D460,platts!$C$3:$AM$457,soaf_platts!AB$1+2,FALSE),VLOOKUP($C460,Lifetime!$A$2:$AK$48,2+soaf_platts!AB$1,FALSE)))*$N460</f>
        <v>300.57912950243713</v>
      </c>
      <c r="AC460" s="8">
        <f>(IFERROR(VLOOKUP($D460,platts!$C$3:$AM$457,soaf_platts!AC$1+2,FALSE),VLOOKUP($C460,Lifetime!$A$2:$AK$48,2+soaf_platts!AC$1,FALSE)))*$N460</f>
        <v>300.57912950243713</v>
      </c>
      <c r="AD460" s="8">
        <f>(IFERROR(VLOOKUP($D460,platts!$C$3:$AM$457,soaf_platts!AD$1+2,FALSE),VLOOKUP($C460,Lifetime!$A$2:$AK$48,2+soaf_platts!AD$1,FALSE)))*$N460</f>
        <v>300.57912950243713</v>
      </c>
      <c r="AE460" s="8">
        <f>(IFERROR(VLOOKUP($D460,platts!$C$3:$AM$457,soaf_platts!AE$1+2,FALSE),VLOOKUP($C460,Lifetime!$A$2:$AK$48,2+soaf_platts!AE$1,FALSE)))*$N460</f>
        <v>300.57912950243713</v>
      </c>
      <c r="AF460" s="8">
        <f>(IFERROR(VLOOKUP($D460,platts!$C$3:$AM$457,soaf_platts!AF$1+2,FALSE),VLOOKUP($C460,Lifetime!$A$2:$AK$48,2+soaf_platts!AF$1,FALSE)))*$N460</f>
        <v>23.13081162198112</v>
      </c>
      <c r="AG460" s="8">
        <f>(IFERROR(VLOOKUP($D460,platts!$C$3:$AM$457,soaf_platts!AG$1+2,FALSE),VLOOKUP($C460,Lifetime!$A$2:$AK$48,2+soaf_platts!AG$1,FALSE)))*$N460</f>
        <v>23.13081162198112</v>
      </c>
      <c r="AH460" s="8">
        <f>(IFERROR(VLOOKUP($D460,platts!$C$3:$AM$457,soaf_platts!AH$1+2,FALSE),VLOOKUP($C460,Lifetime!$A$2:$AK$48,2+soaf_platts!AH$1,FALSE)))*$N460</f>
        <v>23.13081162198112</v>
      </c>
      <c r="AI460" s="8">
        <f>(IFERROR(VLOOKUP($D460,platts!$C$3:$AM$457,soaf_platts!AI$1+2,FALSE),VLOOKUP($C460,Lifetime!$A$2:$AK$48,2+soaf_platts!AI$1,FALSE)))*$N460</f>
        <v>23.13081162198112</v>
      </c>
      <c r="AJ460" s="8">
        <f>(IFERROR(VLOOKUP($D460,platts!$C$3:$AM$457,soaf_platts!AJ$1+2,FALSE),VLOOKUP($C460,Lifetime!$A$2:$AK$48,2+soaf_platts!AJ$1,FALSE)))*$N460</f>
        <v>3.4149820308042993</v>
      </c>
      <c r="AK460" s="8">
        <f>(IFERROR(VLOOKUP($D460,platts!$C$3:$AM$457,soaf_platts!AK$1+2,FALSE),VLOOKUP($C460,Lifetime!$A$2:$AK$48,2+soaf_platts!AK$1,FALSE)))*$N460</f>
        <v>3.4149820308042993</v>
      </c>
      <c r="AL460" s="8">
        <f>(IFERROR(VLOOKUP($D460,platts!$C$3:$AM$457,soaf_platts!AL$1+2,FALSE),VLOOKUP($C460,Lifetime!$A$2:$AK$48,2+soaf_platts!AL$1,FALSE)))*$N460</f>
        <v>3.4149820308042993</v>
      </c>
      <c r="AM460" s="8">
        <f>(IFERROR(VLOOKUP($D460,platts!$C$3:$AM$457,soaf_platts!AM$1+2,FALSE),VLOOKUP($C460,Lifetime!$A$2:$AK$48,2+soaf_platts!AM$1,FALSE)))*$N460</f>
        <v>0</v>
      </c>
      <c r="AN460" s="8">
        <f>(IFERROR(VLOOKUP($D460,platts!$C$3:$AM$457,soaf_platts!AN$1+2,FALSE),VLOOKUP($C460,Lifetime!$A$2:$AK$48,2+soaf_platts!AN$1,FALSE)))*$N460</f>
        <v>0</v>
      </c>
      <c r="AO460" s="8">
        <f>(IFERROR(VLOOKUP($D460,platts!$C$3:$AM$457,soaf_platts!AO$1+2,FALSE),VLOOKUP($C460,Lifetime!$A$2:$AK$48,2+soaf_platts!AO$1,FALSE)))*$N460</f>
        <v>0</v>
      </c>
      <c r="AP460" s="8">
        <f>(IFERROR(VLOOKUP($D460,platts!$C$3:$AM$457,soaf_platts!AP$1+2,FALSE),VLOOKUP($C460,Lifetime!$A$2:$AK$48,2+soaf_platts!AP$1,FALSE)))*$N460</f>
        <v>0</v>
      </c>
      <c r="AQ460" s="8">
        <f>(IFERROR(VLOOKUP($D460,platts!$C$3:$AM$457,soaf_platts!AQ$1+2,FALSE),VLOOKUP($C460,Lifetime!$A$2:$AK$48,2+soaf_platts!AQ$1,FALSE)))*$N460</f>
        <v>0</v>
      </c>
      <c r="AR460" s="8">
        <f>(IFERROR(VLOOKUP($D460,platts!$C$3:$AM$457,soaf_platts!AR$1+2,FALSE),VLOOKUP($C460,Lifetime!$A$2:$AK$48,2+soaf_platts!AR$1,FALSE)))*$N460</f>
        <v>0</v>
      </c>
      <c r="AS460" s="8">
        <f>(IFERROR(VLOOKUP($D460,platts!$C$3:$AM$457,soaf_platts!AS$1+2,FALSE),VLOOKUP($C460,Lifetime!$A$2:$AK$48,2+soaf_platts!AS$1,FALSE)))*$N460</f>
        <v>0</v>
      </c>
      <c r="AT460" s="8">
        <f>(IFERROR(VLOOKUP($D460,platts!$C$3:$AM$457,soaf_platts!AT$1+2,FALSE),VLOOKUP($C460,Lifetime!$A$2:$AK$48,2+soaf_platts!AT$1,FALSE)))*$N460</f>
        <v>0</v>
      </c>
      <c r="AU460" s="8">
        <f>(IFERROR(VLOOKUP($D460,platts!$C$3:$AM$457,soaf_platts!AU$1+2,FALSE),VLOOKUP($C460,Lifetime!$A$2:$AK$48,2+soaf_platts!AU$1,FALSE)))*$N460</f>
        <v>0</v>
      </c>
      <c r="AV460" s="8">
        <f>(IFERROR(VLOOKUP($D460,platts!$C$3:$AM$457,soaf_platts!AV$1+2,FALSE),VLOOKUP($C460,Lifetime!$A$2:$AK$48,2+soaf_platts!AV$1,FALSE)))*$N460</f>
        <v>0</v>
      </c>
      <c r="AW460" s="8">
        <f>(IFERROR(VLOOKUP($D460,platts!$C$3:$AM$457,soaf_platts!AW$1+2,FALSE),VLOOKUP($C460,Lifetime!$A$2:$AK$48,2+soaf_platts!AW$1,FALSE)))*$N460</f>
        <v>0</v>
      </c>
    </row>
    <row r="461" spans="1:49" x14ac:dyDescent="0.25">
      <c r="A461" s="8">
        <v>459</v>
      </c>
      <c r="B461" s="23" t="s">
        <v>51</v>
      </c>
      <c r="C461" s="21" t="s">
        <v>17</v>
      </c>
      <c r="D461" s="8" t="str">
        <f t="shared" si="28"/>
        <v>SE_OilSteam</v>
      </c>
      <c r="E461" s="8">
        <f>IFERROR(VLOOKUP(D461,Data_2011!$D:$F,3,FALSE),VLOOKUP($C461,Efficiency!A460:B504,2,FALSE))</f>
        <v>0.39391273584905601</v>
      </c>
      <c r="F461" s="8">
        <f>IFERROR(VLOOKUP(D461,Data_2011!$D:$F,2,FALSE),0)</f>
        <v>2.9669249775381119E-4</v>
      </c>
      <c r="G461" s="8">
        <f t="shared" si="30"/>
        <v>0</v>
      </c>
      <c r="H461" s="8">
        <f t="shared" si="31"/>
        <v>0</v>
      </c>
      <c r="I461" s="8">
        <v>0</v>
      </c>
      <c r="J461" s="8">
        <v>0</v>
      </c>
      <c r="K461" s="8">
        <v>0</v>
      </c>
      <c r="L461" s="8">
        <f>IFERROR(VLOOKUP($D461,platts!$C$3:$AM$457,2,FALSE),0)</f>
        <v>1650</v>
      </c>
      <c r="M461" s="18">
        <f t="shared" si="29"/>
        <v>-918.60415618590628</v>
      </c>
      <c r="N461" s="8">
        <f>VLOOKUP($D461,soaf!$D$2:$E$514,2,FALSE)</f>
        <v>731.39584381409372</v>
      </c>
      <c r="O461" s="8">
        <f>(IFERROR(VLOOKUP($D461,platts!$C$3:$AM$457,soaf_platts!O$1+2,FALSE),VLOOKUP($C461,Lifetime!$A$2:$AK$48,2+soaf_platts!O$1,FALSE)))*$N461</f>
        <v>47.873182504195228</v>
      </c>
      <c r="P461" s="8">
        <f>(IFERROR(VLOOKUP($D461,platts!$C$3:$AM$457,soaf_platts!P$1+2,FALSE),VLOOKUP($C461,Lifetime!$A$2:$AK$48,2+soaf_platts!P$1,FALSE)))*$N461</f>
        <v>47.873182504195228</v>
      </c>
      <c r="Q461" s="8">
        <f>(IFERROR(VLOOKUP($D461,platts!$C$3:$AM$457,soaf_platts!Q$1+2,FALSE),VLOOKUP($C461,Lifetime!$A$2:$AK$48,2+soaf_platts!Q$1,FALSE)))*$N461</f>
        <v>47.873182504195228</v>
      </c>
      <c r="R461" s="8">
        <f>(IFERROR(VLOOKUP($D461,platts!$C$3:$AM$457,soaf_platts!R$1+2,FALSE),VLOOKUP($C461,Lifetime!$A$2:$AK$48,2+soaf_platts!R$1,FALSE)))*$N461</f>
        <v>47.873182504195228</v>
      </c>
      <c r="S461" s="8">
        <f>(IFERROR(VLOOKUP($D461,platts!$C$3:$AM$457,soaf_platts!S$1+2,FALSE),VLOOKUP($C461,Lifetime!$A$2:$AK$48,2+soaf_platts!S$1,FALSE)))*$N461</f>
        <v>47.873182504195228</v>
      </c>
      <c r="T461" s="8">
        <f>(IFERROR(VLOOKUP($D461,platts!$C$3:$AM$457,soaf_platts!T$1+2,FALSE),VLOOKUP($C461,Lifetime!$A$2:$AK$48,2+soaf_platts!T$1,FALSE)))*$N461</f>
        <v>47.873182504195228</v>
      </c>
      <c r="U461" s="8">
        <f>(IFERROR(VLOOKUP($D461,platts!$C$3:$AM$457,soaf_platts!U$1+2,FALSE),VLOOKUP($C461,Lifetime!$A$2:$AK$48,2+soaf_platts!U$1,FALSE)))*$N461</f>
        <v>47.873182504195228</v>
      </c>
      <c r="V461" s="8">
        <f>(IFERROR(VLOOKUP($D461,platts!$C$3:$AM$457,soaf_platts!V$1+2,FALSE),VLOOKUP($C461,Lifetime!$A$2:$AK$48,2+soaf_platts!V$1,FALSE)))*$N461</f>
        <v>47.873182504195228</v>
      </c>
      <c r="W461" s="8">
        <f>(IFERROR(VLOOKUP($D461,platts!$C$3:$AM$457,soaf_platts!W$1+2,FALSE),VLOOKUP($C461,Lifetime!$A$2:$AK$48,2+soaf_platts!W$1,FALSE)))*$N461</f>
        <v>47.873182504195228</v>
      </c>
      <c r="X461" s="8">
        <f>(IFERROR(VLOOKUP($D461,platts!$C$3:$AM$457,soaf_platts!X$1+2,FALSE),VLOOKUP($C461,Lifetime!$A$2:$AK$48,2+soaf_platts!X$1,FALSE)))*$N461</f>
        <v>47.873182504195228</v>
      </c>
      <c r="Y461" s="8">
        <f>(IFERROR(VLOOKUP($D461,platts!$C$3:$AM$457,soaf_platts!Y$1+2,FALSE),VLOOKUP($C461,Lifetime!$A$2:$AK$48,2+soaf_platts!Y$1,FALSE)))*$N461</f>
        <v>27.926023127447216</v>
      </c>
      <c r="Z461" s="8">
        <f>(IFERROR(VLOOKUP($D461,platts!$C$3:$AM$457,soaf_platts!Z$1+2,FALSE),VLOOKUP($C461,Lifetime!$A$2:$AK$48,2+soaf_platts!Z$1,FALSE)))*$N461</f>
        <v>27.926023127447216</v>
      </c>
      <c r="AA461" s="8">
        <f>(IFERROR(VLOOKUP($D461,platts!$C$3:$AM$457,soaf_platts!AA$1+2,FALSE),VLOOKUP($C461,Lifetime!$A$2:$AK$48,2+soaf_platts!AA$1,FALSE)))*$N461</f>
        <v>27.926023127447216</v>
      </c>
      <c r="AB461" s="8">
        <f>(IFERROR(VLOOKUP($D461,platts!$C$3:$AM$457,soaf_platts!AB$1+2,FALSE),VLOOKUP($C461,Lifetime!$A$2:$AK$48,2+soaf_platts!AB$1,FALSE)))*$N461</f>
        <v>27.926023127447216</v>
      </c>
      <c r="AC461" s="8">
        <f>(IFERROR(VLOOKUP($D461,platts!$C$3:$AM$457,soaf_platts!AC$1+2,FALSE),VLOOKUP($C461,Lifetime!$A$2:$AK$48,2+soaf_platts!AC$1,FALSE)))*$N461</f>
        <v>27.926023127447216</v>
      </c>
      <c r="AD461" s="8">
        <f>(IFERROR(VLOOKUP($D461,platts!$C$3:$AM$457,soaf_platts!AD$1+2,FALSE),VLOOKUP($C461,Lifetime!$A$2:$AK$48,2+soaf_platts!AD$1,FALSE)))*$N461</f>
        <v>27.926023127447216</v>
      </c>
      <c r="AE461" s="8">
        <f>(IFERROR(VLOOKUP($D461,platts!$C$3:$AM$457,soaf_platts!AE$1+2,FALSE),VLOOKUP($C461,Lifetime!$A$2:$AK$48,2+soaf_platts!AE$1,FALSE)))*$N461</f>
        <v>27.926023127447216</v>
      </c>
      <c r="AF461" s="8">
        <f>(IFERROR(VLOOKUP($D461,platts!$C$3:$AM$457,soaf_platts!AF$1+2,FALSE),VLOOKUP($C461,Lifetime!$A$2:$AK$48,2+soaf_platts!AF$1,FALSE)))*$N461</f>
        <v>27.926023127447216</v>
      </c>
      <c r="AG461" s="8">
        <f>(IFERROR(VLOOKUP($D461,platts!$C$3:$AM$457,soaf_platts!AG$1+2,FALSE),VLOOKUP($C461,Lifetime!$A$2:$AK$48,2+soaf_platts!AG$1,FALSE)))*$N461</f>
        <v>27.926023127447216</v>
      </c>
      <c r="AH461" s="8">
        <f>(IFERROR(VLOOKUP($D461,platts!$C$3:$AM$457,soaf_platts!AH$1+2,FALSE),VLOOKUP($C461,Lifetime!$A$2:$AK$48,2+soaf_platts!AH$1,FALSE)))*$N461</f>
        <v>27.926023127447216</v>
      </c>
      <c r="AI461" s="8">
        <f>(IFERROR(VLOOKUP($D461,platts!$C$3:$AM$457,soaf_platts!AI$1+2,FALSE),VLOOKUP($C461,Lifetime!$A$2:$AK$48,2+soaf_platts!AI$1,FALSE)))*$N461</f>
        <v>27.926023127447216</v>
      </c>
      <c r="AJ461" s="8">
        <f>(IFERROR(VLOOKUP($D461,platts!$C$3:$AM$457,soaf_platts!AJ$1+2,FALSE),VLOOKUP($C461,Lifetime!$A$2:$AK$48,2+soaf_platts!AJ$1,FALSE)))*$N461</f>
        <v>27.926023127447216</v>
      </c>
      <c r="AK461" s="8">
        <f>(IFERROR(VLOOKUP($D461,platts!$C$3:$AM$457,soaf_platts!AK$1+2,FALSE),VLOOKUP($C461,Lifetime!$A$2:$AK$48,2+soaf_platts!AK$1,FALSE)))*$N461</f>
        <v>27.926023127447216</v>
      </c>
      <c r="AL461" s="8">
        <f>(IFERROR(VLOOKUP($D461,platts!$C$3:$AM$457,soaf_platts!AL$1+2,FALSE),VLOOKUP($C461,Lifetime!$A$2:$AK$48,2+soaf_platts!AL$1,FALSE)))*$N461</f>
        <v>27.926023127447216</v>
      </c>
      <c r="AM461" s="8">
        <f>(IFERROR(VLOOKUP($D461,platts!$C$3:$AM$457,soaf_platts!AM$1+2,FALSE),VLOOKUP($C461,Lifetime!$A$2:$AK$48,2+soaf_platts!AM$1,FALSE)))*$N461</f>
        <v>27.926023127447216</v>
      </c>
      <c r="AN461" s="8">
        <f>(IFERROR(VLOOKUP($D461,platts!$C$3:$AM$457,soaf_platts!AN$1+2,FALSE),VLOOKUP($C461,Lifetime!$A$2:$AK$48,2+soaf_platts!AN$1,FALSE)))*$N461</f>
        <v>27.926023127447216</v>
      </c>
      <c r="AO461" s="8">
        <f>(IFERROR(VLOOKUP($D461,platts!$C$3:$AM$457,soaf_platts!AO$1+2,FALSE),VLOOKUP($C461,Lifetime!$A$2:$AK$48,2+soaf_platts!AO$1,FALSE)))*$N461</f>
        <v>27.926023127447216</v>
      </c>
      <c r="AP461" s="8">
        <f>(IFERROR(VLOOKUP($D461,platts!$C$3:$AM$457,soaf_platts!AP$1+2,FALSE),VLOOKUP($C461,Lifetime!$A$2:$AK$48,2+soaf_platts!AP$1,FALSE)))*$N461</f>
        <v>27.926023127447216</v>
      </c>
      <c r="AQ461" s="8">
        <f>(IFERROR(VLOOKUP($D461,platts!$C$3:$AM$457,soaf_platts!AQ$1+2,FALSE),VLOOKUP($C461,Lifetime!$A$2:$AK$48,2+soaf_platts!AQ$1,FALSE)))*$N461</f>
        <v>27.926023127447216</v>
      </c>
      <c r="AR461" s="8">
        <f>(IFERROR(VLOOKUP($D461,platts!$C$3:$AM$457,soaf_platts!AR$1+2,FALSE),VLOOKUP($C461,Lifetime!$A$2:$AK$48,2+soaf_platts!AR$1,FALSE)))*$N461</f>
        <v>27.926023127447216</v>
      </c>
      <c r="AS461" s="8">
        <f>(IFERROR(VLOOKUP($D461,platts!$C$3:$AM$457,soaf_platts!AS$1+2,FALSE),VLOOKUP($C461,Lifetime!$A$2:$AK$48,2+soaf_platts!AS$1,FALSE)))*$N461</f>
        <v>27.926023127447216</v>
      </c>
      <c r="AT461" s="8">
        <f>(IFERROR(VLOOKUP($D461,platts!$C$3:$AM$457,soaf_platts!AT$1+2,FALSE),VLOOKUP($C461,Lifetime!$A$2:$AK$48,2+soaf_platts!AT$1,FALSE)))*$N461</f>
        <v>0</v>
      </c>
      <c r="AU461" s="8">
        <f>(IFERROR(VLOOKUP($D461,platts!$C$3:$AM$457,soaf_platts!AU$1+2,FALSE),VLOOKUP($C461,Lifetime!$A$2:$AK$48,2+soaf_platts!AU$1,FALSE)))*$N461</f>
        <v>0</v>
      </c>
      <c r="AV461" s="8">
        <f>(IFERROR(VLOOKUP($D461,platts!$C$3:$AM$457,soaf_platts!AV$1+2,FALSE),VLOOKUP($C461,Lifetime!$A$2:$AK$48,2+soaf_platts!AV$1,FALSE)))*$N461</f>
        <v>0</v>
      </c>
      <c r="AW461" s="8">
        <f>(IFERROR(VLOOKUP($D461,platts!$C$3:$AM$457,soaf_platts!AW$1+2,FALSE),VLOOKUP($C461,Lifetime!$A$2:$AK$48,2+soaf_platts!AW$1,FALSE)))*$N461</f>
        <v>0</v>
      </c>
    </row>
    <row r="462" spans="1:49" x14ac:dyDescent="0.25">
      <c r="A462" s="8">
        <v>460</v>
      </c>
      <c r="B462" s="23" t="s">
        <v>51</v>
      </c>
      <c r="C462" s="21" t="s">
        <v>991</v>
      </c>
      <c r="D462" s="8" t="str">
        <f t="shared" si="28"/>
        <v>SE_Other</v>
      </c>
      <c r="E462" s="8" t="e">
        <f>IFERROR(VLOOKUP(D462,Data_2011!$D:$F,3,FALSE),VLOOKUP($C462,Efficiency!A461:B505,2,FALSE))</f>
        <v>#N/A</v>
      </c>
      <c r="F462" s="8">
        <f>IFERROR(VLOOKUP(D462,Data_2011!$D:$F,2,FALSE),0)</f>
        <v>0</v>
      </c>
      <c r="G462" s="8">
        <f t="shared" si="30"/>
        <v>0</v>
      </c>
      <c r="H462" s="8">
        <f t="shared" si="31"/>
        <v>0</v>
      </c>
      <c r="I462" s="8">
        <v>0</v>
      </c>
      <c r="J462" s="8">
        <v>0</v>
      </c>
      <c r="K462" s="8">
        <v>0</v>
      </c>
      <c r="L462" s="8">
        <f>IFERROR(VLOOKUP($D462,platts!$C$3:$AM$457,2,FALSE),0)</f>
        <v>0.40400000000000003</v>
      </c>
      <c r="M462" s="18">
        <f t="shared" si="29"/>
        <v>99.596000000000004</v>
      </c>
      <c r="N462" s="8">
        <f>VLOOKUP($D462,soaf!$D$2:$E$514,2,FALSE)</f>
        <v>100</v>
      </c>
      <c r="O462" s="8">
        <f>(IFERROR(VLOOKUP($D462,platts!$C$3:$AM$457,soaf_platts!O$1+2,FALSE),VLOOKUP($C462,Lifetime!$A$2:$AK$48,2+soaf_platts!O$1,FALSE)))*$N462</f>
        <v>100</v>
      </c>
      <c r="P462" s="8">
        <f>(IFERROR(VLOOKUP($D462,platts!$C$3:$AM$457,soaf_platts!P$1+2,FALSE),VLOOKUP($C462,Lifetime!$A$2:$AK$48,2+soaf_platts!P$1,FALSE)))*$N462</f>
        <v>100</v>
      </c>
      <c r="Q462" s="8">
        <f>(IFERROR(VLOOKUP($D462,platts!$C$3:$AM$457,soaf_platts!Q$1+2,FALSE),VLOOKUP($C462,Lifetime!$A$2:$AK$48,2+soaf_platts!Q$1,FALSE)))*$N462</f>
        <v>100</v>
      </c>
      <c r="R462" s="8">
        <f>(IFERROR(VLOOKUP($D462,platts!$C$3:$AM$457,soaf_platts!R$1+2,FALSE),VLOOKUP($C462,Lifetime!$A$2:$AK$48,2+soaf_platts!R$1,FALSE)))*$N462</f>
        <v>100</v>
      </c>
      <c r="S462" s="8">
        <f>(IFERROR(VLOOKUP($D462,platts!$C$3:$AM$457,soaf_platts!S$1+2,FALSE),VLOOKUP($C462,Lifetime!$A$2:$AK$48,2+soaf_platts!S$1,FALSE)))*$N462</f>
        <v>100</v>
      </c>
      <c r="T462" s="8">
        <f>(IFERROR(VLOOKUP($D462,platts!$C$3:$AM$457,soaf_platts!T$1+2,FALSE),VLOOKUP($C462,Lifetime!$A$2:$AK$48,2+soaf_platts!T$1,FALSE)))*$N462</f>
        <v>100</v>
      </c>
      <c r="U462" s="8">
        <f>(IFERROR(VLOOKUP($D462,platts!$C$3:$AM$457,soaf_platts!U$1+2,FALSE),VLOOKUP($C462,Lifetime!$A$2:$AK$48,2+soaf_platts!U$1,FALSE)))*$N462</f>
        <v>100</v>
      </c>
      <c r="V462" s="8">
        <f>(IFERROR(VLOOKUP($D462,platts!$C$3:$AM$457,soaf_platts!V$1+2,FALSE),VLOOKUP($C462,Lifetime!$A$2:$AK$48,2+soaf_platts!V$1,FALSE)))*$N462</f>
        <v>100</v>
      </c>
      <c r="W462" s="8">
        <f>(IFERROR(VLOOKUP($D462,platts!$C$3:$AM$457,soaf_platts!W$1+2,FALSE),VLOOKUP($C462,Lifetime!$A$2:$AK$48,2+soaf_platts!W$1,FALSE)))*$N462</f>
        <v>100</v>
      </c>
      <c r="X462" s="8">
        <f>(IFERROR(VLOOKUP($D462,platts!$C$3:$AM$457,soaf_platts!X$1+2,FALSE),VLOOKUP($C462,Lifetime!$A$2:$AK$48,2+soaf_platts!X$1,FALSE)))*$N462</f>
        <v>100</v>
      </c>
      <c r="Y462" s="8">
        <f>(IFERROR(VLOOKUP($D462,platts!$C$3:$AM$457,soaf_platts!Y$1+2,FALSE),VLOOKUP($C462,Lifetime!$A$2:$AK$48,2+soaf_platts!Y$1,FALSE)))*$N462</f>
        <v>100</v>
      </c>
      <c r="Z462" s="8">
        <f>(IFERROR(VLOOKUP($D462,platts!$C$3:$AM$457,soaf_platts!Z$1+2,FALSE),VLOOKUP($C462,Lifetime!$A$2:$AK$48,2+soaf_platts!Z$1,FALSE)))*$N462</f>
        <v>50.495049504950494</v>
      </c>
      <c r="AA462" s="8">
        <f>(IFERROR(VLOOKUP($D462,platts!$C$3:$AM$457,soaf_platts!AA$1+2,FALSE),VLOOKUP($C462,Lifetime!$A$2:$AK$48,2+soaf_platts!AA$1,FALSE)))*$N462</f>
        <v>0.99009900990099009</v>
      </c>
      <c r="AB462" s="8">
        <f>(IFERROR(VLOOKUP($D462,platts!$C$3:$AM$457,soaf_platts!AB$1+2,FALSE),VLOOKUP($C462,Lifetime!$A$2:$AK$48,2+soaf_platts!AB$1,FALSE)))*$N462</f>
        <v>0.99009900990099009</v>
      </c>
      <c r="AC462" s="8">
        <f>(IFERROR(VLOOKUP($D462,platts!$C$3:$AM$457,soaf_platts!AC$1+2,FALSE),VLOOKUP($C462,Lifetime!$A$2:$AK$48,2+soaf_platts!AC$1,FALSE)))*$N462</f>
        <v>0.99009900990099009</v>
      </c>
      <c r="AD462" s="8">
        <f>(IFERROR(VLOOKUP($D462,platts!$C$3:$AM$457,soaf_platts!AD$1+2,FALSE),VLOOKUP($C462,Lifetime!$A$2:$AK$48,2+soaf_platts!AD$1,FALSE)))*$N462</f>
        <v>0.99009900990099009</v>
      </c>
      <c r="AE462" s="8">
        <f>(IFERROR(VLOOKUP($D462,platts!$C$3:$AM$457,soaf_platts!AE$1+2,FALSE),VLOOKUP($C462,Lifetime!$A$2:$AK$48,2+soaf_platts!AE$1,FALSE)))*$N462</f>
        <v>0</v>
      </c>
      <c r="AF462" s="8">
        <f>(IFERROR(VLOOKUP($D462,platts!$C$3:$AM$457,soaf_platts!AF$1+2,FALSE),VLOOKUP($C462,Lifetime!$A$2:$AK$48,2+soaf_platts!AF$1,FALSE)))*$N462</f>
        <v>0</v>
      </c>
      <c r="AG462" s="8">
        <f>(IFERROR(VLOOKUP($D462,platts!$C$3:$AM$457,soaf_platts!AG$1+2,FALSE),VLOOKUP($C462,Lifetime!$A$2:$AK$48,2+soaf_platts!AG$1,FALSE)))*$N462</f>
        <v>0</v>
      </c>
      <c r="AH462" s="8">
        <f>(IFERROR(VLOOKUP($D462,platts!$C$3:$AM$457,soaf_platts!AH$1+2,FALSE),VLOOKUP($C462,Lifetime!$A$2:$AK$48,2+soaf_platts!AH$1,FALSE)))*$N462</f>
        <v>0</v>
      </c>
      <c r="AI462" s="8">
        <f>(IFERROR(VLOOKUP($D462,platts!$C$3:$AM$457,soaf_platts!AI$1+2,FALSE),VLOOKUP($C462,Lifetime!$A$2:$AK$48,2+soaf_platts!AI$1,FALSE)))*$N462</f>
        <v>0</v>
      </c>
      <c r="AJ462" s="8">
        <f>(IFERROR(VLOOKUP($D462,platts!$C$3:$AM$457,soaf_platts!AJ$1+2,FALSE),VLOOKUP($C462,Lifetime!$A$2:$AK$48,2+soaf_platts!AJ$1,FALSE)))*$N462</f>
        <v>0</v>
      </c>
      <c r="AK462" s="8">
        <f>(IFERROR(VLOOKUP($D462,platts!$C$3:$AM$457,soaf_platts!AK$1+2,FALSE),VLOOKUP($C462,Lifetime!$A$2:$AK$48,2+soaf_platts!AK$1,FALSE)))*$N462</f>
        <v>0</v>
      </c>
      <c r="AL462" s="8">
        <f>(IFERROR(VLOOKUP($D462,platts!$C$3:$AM$457,soaf_platts!AL$1+2,FALSE),VLOOKUP($C462,Lifetime!$A$2:$AK$48,2+soaf_platts!AL$1,FALSE)))*$N462</f>
        <v>0</v>
      </c>
      <c r="AM462" s="8">
        <f>(IFERROR(VLOOKUP($D462,platts!$C$3:$AM$457,soaf_platts!AM$1+2,FALSE),VLOOKUP($C462,Lifetime!$A$2:$AK$48,2+soaf_platts!AM$1,FALSE)))*$N462</f>
        <v>0</v>
      </c>
      <c r="AN462" s="8">
        <f>(IFERROR(VLOOKUP($D462,platts!$C$3:$AM$457,soaf_platts!AN$1+2,FALSE),VLOOKUP($C462,Lifetime!$A$2:$AK$48,2+soaf_platts!AN$1,FALSE)))*$N462</f>
        <v>0</v>
      </c>
      <c r="AO462" s="8">
        <f>(IFERROR(VLOOKUP($D462,platts!$C$3:$AM$457,soaf_platts!AO$1+2,FALSE),VLOOKUP($C462,Lifetime!$A$2:$AK$48,2+soaf_platts!AO$1,FALSE)))*$N462</f>
        <v>0</v>
      </c>
      <c r="AP462" s="8">
        <f>(IFERROR(VLOOKUP($D462,platts!$C$3:$AM$457,soaf_platts!AP$1+2,FALSE),VLOOKUP($C462,Lifetime!$A$2:$AK$48,2+soaf_platts!AP$1,FALSE)))*$N462</f>
        <v>0</v>
      </c>
      <c r="AQ462" s="8">
        <f>(IFERROR(VLOOKUP($D462,platts!$C$3:$AM$457,soaf_platts!AQ$1+2,FALSE),VLOOKUP($C462,Lifetime!$A$2:$AK$48,2+soaf_platts!AQ$1,FALSE)))*$N462</f>
        <v>0</v>
      </c>
      <c r="AR462" s="8">
        <f>(IFERROR(VLOOKUP($D462,platts!$C$3:$AM$457,soaf_platts!AR$1+2,FALSE),VLOOKUP($C462,Lifetime!$A$2:$AK$48,2+soaf_platts!AR$1,FALSE)))*$N462</f>
        <v>0</v>
      </c>
      <c r="AS462" s="8">
        <f>(IFERROR(VLOOKUP($D462,platts!$C$3:$AM$457,soaf_platts!AS$1+2,FALSE),VLOOKUP($C462,Lifetime!$A$2:$AK$48,2+soaf_platts!AS$1,FALSE)))*$N462</f>
        <v>0</v>
      </c>
      <c r="AT462" s="8">
        <f>(IFERROR(VLOOKUP($D462,platts!$C$3:$AM$457,soaf_platts!AT$1+2,FALSE),VLOOKUP($C462,Lifetime!$A$2:$AK$48,2+soaf_platts!AT$1,FALSE)))*$N462</f>
        <v>0</v>
      </c>
      <c r="AU462" s="8">
        <f>(IFERROR(VLOOKUP($D462,platts!$C$3:$AM$457,soaf_platts!AU$1+2,FALSE),VLOOKUP($C462,Lifetime!$A$2:$AK$48,2+soaf_platts!AU$1,FALSE)))*$N462</f>
        <v>0</v>
      </c>
      <c r="AV462" s="8">
        <f>(IFERROR(VLOOKUP($D462,platts!$C$3:$AM$457,soaf_platts!AV$1+2,FALSE),VLOOKUP($C462,Lifetime!$A$2:$AK$48,2+soaf_platts!AV$1,FALSE)))*$N462</f>
        <v>0</v>
      </c>
      <c r="AW462" s="8">
        <f>(IFERROR(VLOOKUP($D462,platts!$C$3:$AM$457,soaf_platts!AW$1+2,FALSE),VLOOKUP($C462,Lifetime!$A$2:$AK$48,2+soaf_platts!AW$1,FALSE)))*$N462</f>
        <v>0</v>
      </c>
    </row>
    <row r="463" spans="1:49" x14ac:dyDescent="0.25">
      <c r="A463" s="8">
        <v>461</v>
      </c>
      <c r="B463" s="23" t="s">
        <v>51</v>
      </c>
      <c r="C463" s="21" t="s">
        <v>6</v>
      </c>
      <c r="D463" s="8" t="str">
        <f t="shared" si="28"/>
        <v>SE_PSP</v>
      </c>
      <c r="E463" s="8">
        <f>IFERROR(VLOOKUP(D463,Data_2011!$D:$F,3,FALSE),VLOOKUP($C463,Efficiency!A462:B506,2,FALSE))</f>
        <v>0.75</v>
      </c>
      <c r="F463" s="8">
        <f>IFERROR(VLOOKUP(D463,Data_2011!$D:$F,2,FALSE),0)</f>
        <v>0</v>
      </c>
      <c r="G463" s="8">
        <f t="shared" si="30"/>
        <v>1</v>
      </c>
      <c r="H463" s="8">
        <f t="shared" si="31"/>
        <v>8</v>
      </c>
      <c r="I463" s="8">
        <v>0</v>
      </c>
      <c r="J463" s="8">
        <v>0</v>
      </c>
      <c r="K463" s="8">
        <v>0</v>
      </c>
      <c r="L463" s="8">
        <f>IFERROR(VLOOKUP($D463,platts!$C$3:$AM$457,2,FALSE),0)</f>
        <v>428</v>
      </c>
      <c r="M463" s="18">
        <f t="shared" si="29"/>
        <v>-428</v>
      </c>
      <c r="N463" s="8">
        <f>VLOOKUP($D463,soaf!$D$2:$E$514,2,FALSE)</f>
        <v>0</v>
      </c>
      <c r="O463" s="8">
        <f>(IFERROR(VLOOKUP($D463,platts!$C$3:$AM$457,soaf_platts!O$1+2,FALSE),VLOOKUP($C463,Lifetime!$A$2:$AK$48,2+soaf_platts!O$1,FALSE)))*$N463</f>
        <v>0</v>
      </c>
      <c r="P463" s="8">
        <f>(IFERROR(VLOOKUP($D463,platts!$C$3:$AM$457,soaf_platts!P$1+2,FALSE),VLOOKUP($C463,Lifetime!$A$2:$AK$48,2+soaf_platts!P$1,FALSE)))*$N463</f>
        <v>0</v>
      </c>
      <c r="Q463" s="8">
        <f>(IFERROR(VLOOKUP($D463,platts!$C$3:$AM$457,soaf_platts!Q$1+2,FALSE),VLOOKUP($C463,Lifetime!$A$2:$AK$48,2+soaf_platts!Q$1,FALSE)))*$N463</f>
        <v>0</v>
      </c>
      <c r="R463" s="8">
        <f>(IFERROR(VLOOKUP($D463,platts!$C$3:$AM$457,soaf_platts!R$1+2,FALSE),VLOOKUP($C463,Lifetime!$A$2:$AK$48,2+soaf_platts!R$1,FALSE)))*$N463</f>
        <v>0</v>
      </c>
      <c r="S463" s="8">
        <f>(IFERROR(VLOOKUP($D463,platts!$C$3:$AM$457,soaf_platts!S$1+2,FALSE),VLOOKUP($C463,Lifetime!$A$2:$AK$48,2+soaf_platts!S$1,FALSE)))*$N463</f>
        <v>0</v>
      </c>
      <c r="T463" s="8">
        <f>(IFERROR(VLOOKUP($D463,platts!$C$3:$AM$457,soaf_platts!T$1+2,FALSE),VLOOKUP($C463,Lifetime!$A$2:$AK$48,2+soaf_platts!T$1,FALSE)))*$N463</f>
        <v>0</v>
      </c>
      <c r="U463" s="8">
        <f>(IFERROR(VLOOKUP($D463,platts!$C$3:$AM$457,soaf_platts!U$1+2,FALSE),VLOOKUP($C463,Lifetime!$A$2:$AK$48,2+soaf_platts!U$1,FALSE)))*$N463</f>
        <v>0</v>
      </c>
      <c r="V463" s="8">
        <f>(IFERROR(VLOOKUP($D463,platts!$C$3:$AM$457,soaf_platts!V$1+2,FALSE),VLOOKUP($C463,Lifetime!$A$2:$AK$48,2+soaf_platts!V$1,FALSE)))*$N463</f>
        <v>0</v>
      </c>
      <c r="W463" s="8">
        <f>(IFERROR(VLOOKUP($D463,platts!$C$3:$AM$457,soaf_platts!W$1+2,FALSE),VLOOKUP($C463,Lifetime!$A$2:$AK$48,2+soaf_platts!W$1,FALSE)))*$N463</f>
        <v>0</v>
      </c>
      <c r="X463" s="8">
        <f>(IFERROR(VLOOKUP($D463,platts!$C$3:$AM$457,soaf_platts!X$1+2,FALSE),VLOOKUP($C463,Lifetime!$A$2:$AK$48,2+soaf_platts!X$1,FALSE)))*$N463</f>
        <v>0</v>
      </c>
      <c r="Y463" s="8">
        <f>(IFERROR(VLOOKUP($D463,platts!$C$3:$AM$457,soaf_platts!Y$1+2,FALSE),VLOOKUP($C463,Lifetime!$A$2:$AK$48,2+soaf_platts!Y$1,FALSE)))*$N463</f>
        <v>0</v>
      </c>
      <c r="Z463" s="8">
        <f>(IFERROR(VLOOKUP($D463,platts!$C$3:$AM$457,soaf_platts!Z$1+2,FALSE),VLOOKUP($C463,Lifetime!$A$2:$AK$48,2+soaf_platts!Z$1,FALSE)))*$N463</f>
        <v>0</v>
      </c>
      <c r="AA463" s="8">
        <f>(IFERROR(VLOOKUP($D463,platts!$C$3:$AM$457,soaf_platts!AA$1+2,FALSE),VLOOKUP($C463,Lifetime!$A$2:$AK$48,2+soaf_platts!AA$1,FALSE)))*$N463</f>
        <v>0</v>
      </c>
      <c r="AB463" s="8">
        <f>(IFERROR(VLOOKUP($D463,platts!$C$3:$AM$457,soaf_platts!AB$1+2,FALSE),VLOOKUP($C463,Lifetime!$A$2:$AK$48,2+soaf_platts!AB$1,FALSE)))*$N463</f>
        <v>0</v>
      </c>
      <c r="AC463" s="8">
        <f>(IFERROR(VLOOKUP($D463,platts!$C$3:$AM$457,soaf_platts!AC$1+2,FALSE),VLOOKUP($C463,Lifetime!$A$2:$AK$48,2+soaf_platts!AC$1,FALSE)))*$N463</f>
        <v>0</v>
      </c>
      <c r="AD463" s="8">
        <f>(IFERROR(VLOOKUP($D463,platts!$C$3:$AM$457,soaf_platts!AD$1+2,FALSE),VLOOKUP($C463,Lifetime!$A$2:$AK$48,2+soaf_platts!AD$1,FALSE)))*$N463</f>
        <v>0</v>
      </c>
      <c r="AE463" s="8">
        <f>(IFERROR(VLOOKUP($D463,platts!$C$3:$AM$457,soaf_platts!AE$1+2,FALSE),VLOOKUP($C463,Lifetime!$A$2:$AK$48,2+soaf_platts!AE$1,FALSE)))*$N463</f>
        <v>0</v>
      </c>
      <c r="AF463" s="8">
        <f>(IFERROR(VLOOKUP($D463,platts!$C$3:$AM$457,soaf_platts!AF$1+2,FALSE),VLOOKUP($C463,Lifetime!$A$2:$AK$48,2+soaf_platts!AF$1,FALSE)))*$N463</f>
        <v>0</v>
      </c>
      <c r="AG463" s="8">
        <f>(IFERROR(VLOOKUP($D463,platts!$C$3:$AM$457,soaf_platts!AG$1+2,FALSE),VLOOKUP($C463,Lifetime!$A$2:$AK$48,2+soaf_platts!AG$1,FALSE)))*$N463</f>
        <v>0</v>
      </c>
      <c r="AH463" s="8">
        <f>(IFERROR(VLOOKUP($D463,platts!$C$3:$AM$457,soaf_platts!AH$1+2,FALSE),VLOOKUP($C463,Lifetime!$A$2:$AK$48,2+soaf_platts!AH$1,FALSE)))*$N463</f>
        <v>0</v>
      </c>
      <c r="AI463" s="8">
        <f>(IFERROR(VLOOKUP($D463,platts!$C$3:$AM$457,soaf_platts!AI$1+2,FALSE),VLOOKUP($C463,Lifetime!$A$2:$AK$48,2+soaf_platts!AI$1,FALSE)))*$N463</f>
        <v>0</v>
      </c>
      <c r="AJ463" s="8">
        <f>(IFERROR(VLOOKUP($D463,platts!$C$3:$AM$457,soaf_platts!AJ$1+2,FALSE),VLOOKUP($C463,Lifetime!$A$2:$AK$48,2+soaf_platts!AJ$1,FALSE)))*$N463</f>
        <v>0</v>
      </c>
      <c r="AK463" s="8">
        <f>(IFERROR(VLOOKUP($D463,platts!$C$3:$AM$457,soaf_platts!AK$1+2,FALSE),VLOOKUP($C463,Lifetime!$A$2:$AK$48,2+soaf_platts!AK$1,FALSE)))*$N463</f>
        <v>0</v>
      </c>
      <c r="AL463" s="8">
        <f>(IFERROR(VLOOKUP($D463,platts!$C$3:$AM$457,soaf_platts!AL$1+2,FALSE),VLOOKUP($C463,Lifetime!$A$2:$AK$48,2+soaf_platts!AL$1,FALSE)))*$N463</f>
        <v>0</v>
      </c>
      <c r="AM463" s="8">
        <f>(IFERROR(VLOOKUP($D463,platts!$C$3:$AM$457,soaf_platts!AM$1+2,FALSE),VLOOKUP($C463,Lifetime!$A$2:$AK$48,2+soaf_platts!AM$1,FALSE)))*$N463</f>
        <v>0</v>
      </c>
      <c r="AN463" s="8">
        <f>(IFERROR(VLOOKUP($D463,platts!$C$3:$AM$457,soaf_platts!AN$1+2,FALSE),VLOOKUP($C463,Lifetime!$A$2:$AK$48,2+soaf_platts!AN$1,FALSE)))*$N463</f>
        <v>0</v>
      </c>
      <c r="AO463" s="8">
        <f>(IFERROR(VLOOKUP($D463,platts!$C$3:$AM$457,soaf_platts!AO$1+2,FALSE),VLOOKUP($C463,Lifetime!$A$2:$AK$48,2+soaf_platts!AO$1,FALSE)))*$N463</f>
        <v>0</v>
      </c>
      <c r="AP463" s="8">
        <f>(IFERROR(VLOOKUP($D463,platts!$C$3:$AM$457,soaf_platts!AP$1+2,FALSE),VLOOKUP($C463,Lifetime!$A$2:$AK$48,2+soaf_platts!AP$1,FALSE)))*$N463</f>
        <v>0</v>
      </c>
      <c r="AQ463" s="8">
        <f>(IFERROR(VLOOKUP($D463,platts!$C$3:$AM$457,soaf_platts!AQ$1+2,FALSE),VLOOKUP($C463,Lifetime!$A$2:$AK$48,2+soaf_platts!AQ$1,FALSE)))*$N463</f>
        <v>0</v>
      </c>
      <c r="AR463" s="8">
        <f>(IFERROR(VLOOKUP($D463,platts!$C$3:$AM$457,soaf_platts!AR$1+2,FALSE),VLOOKUP($C463,Lifetime!$A$2:$AK$48,2+soaf_platts!AR$1,FALSE)))*$N463</f>
        <v>0</v>
      </c>
      <c r="AS463" s="8">
        <f>(IFERROR(VLOOKUP($D463,platts!$C$3:$AM$457,soaf_platts!AS$1+2,FALSE),VLOOKUP($C463,Lifetime!$A$2:$AK$48,2+soaf_platts!AS$1,FALSE)))*$N463</f>
        <v>0</v>
      </c>
      <c r="AT463" s="8">
        <f>(IFERROR(VLOOKUP($D463,platts!$C$3:$AM$457,soaf_platts!AT$1+2,FALSE),VLOOKUP($C463,Lifetime!$A$2:$AK$48,2+soaf_platts!AT$1,FALSE)))*$N463</f>
        <v>0</v>
      </c>
      <c r="AU463" s="8">
        <f>(IFERROR(VLOOKUP($D463,platts!$C$3:$AM$457,soaf_platts!AU$1+2,FALSE),VLOOKUP($C463,Lifetime!$A$2:$AK$48,2+soaf_platts!AU$1,FALSE)))*$N463</f>
        <v>0</v>
      </c>
      <c r="AV463" s="8">
        <f>(IFERROR(VLOOKUP($D463,platts!$C$3:$AM$457,soaf_platts!AV$1+2,FALSE),VLOOKUP($C463,Lifetime!$A$2:$AK$48,2+soaf_platts!AV$1,FALSE)))*$N463</f>
        <v>0</v>
      </c>
      <c r="AW463" s="8">
        <f>(IFERROR(VLOOKUP($D463,platts!$C$3:$AM$457,soaf_platts!AW$1+2,FALSE),VLOOKUP($C463,Lifetime!$A$2:$AK$48,2+soaf_platts!AW$1,FALSE)))*$N463</f>
        <v>0</v>
      </c>
    </row>
    <row r="464" spans="1:49" x14ac:dyDescent="0.25">
      <c r="A464" s="8">
        <v>462</v>
      </c>
      <c r="B464" s="23" t="s">
        <v>51</v>
      </c>
      <c r="C464" s="21" t="s">
        <v>12</v>
      </c>
      <c r="D464" s="8" t="str">
        <f t="shared" si="28"/>
        <v>SE_RoR</v>
      </c>
      <c r="E464" s="8">
        <f>IFERROR(VLOOKUP(D464,Data_2011!$D:$F,3,FALSE),VLOOKUP($C464,Efficiency!A463:B507,2,FALSE))</f>
        <v>1</v>
      </c>
      <c r="F464" s="8">
        <f>IFERROR(VLOOKUP(D464,Data_2011!$D:$F,2,FALSE),0)</f>
        <v>0</v>
      </c>
      <c r="G464" s="8">
        <f t="shared" si="30"/>
        <v>0</v>
      </c>
      <c r="H464" s="8">
        <f t="shared" si="31"/>
        <v>0</v>
      </c>
      <c r="I464" s="8">
        <v>0</v>
      </c>
      <c r="J464" s="8">
        <v>0</v>
      </c>
      <c r="K464" s="8">
        <v>0</v>
      </c>
      <c r="L464" s="8">
        <f>IFERROR(VLOOKUP($D464,platts!$C$3:$AM$457,2,FALSE),0)</f>
        <v>16454.891000000021</v>
      </c>
      <c r="M464" s="18">
        <f t="shared" si="29"/>
        <v>-254.89100000002145</v>
      </c>
      <c r="N464" s="8">
        <f>VLOOKUP($D464,soaf!$D$2:$E$514,2,FALSE)</f>
        <v>16200</v>
      </c>
      <c r="O464" s="8">
        <f>(IFERROR(VLOOKUP($D464,platts!$C$3:$AM$457,soaf_platts!O$1+2,FALSE),VLOOKUP($C464,Lifetime!$A$2:$AK$48,2+soaf_platts!O$1,FALSE)))*$N464</f>
        <v>15881.543596976711</v>
      </c>
      <c r="P464" s="8">
        <f>(IFERROR(VLOOKUP($D464,platts!$C$3:$AM$457,soaf_platts!P$1+2,FALSE),VLOOKUP($C464,Lifetime!$A$2:$AK$48,2+soaf_platts!P$1,FALSE)))*$N464</f>
        <v>15850.147582259871</v>
      </c>
      <c r="Q464" s="8">
        <f>(IFERROR(VLOOKUP($D464,platts!$C$3:$AM$457,soaf_platts!Q$1+2,FALSE),VLOOKUP($C464,Lifetime!$A$2:$AK$48,2+soaf_platts!Q$1,FALSE)))*$N464</f>
        <v>15831.200692851731</v>
      </c>
      <c r="R464" s="8">
        <f>(IFERROR(VLOOKUP($D464,platts!$C$3:$AM$457,soaf_platts!R$1+2,FALSE),VLOOKUP($C464,Lifetime!$A$2:$AK$48,2+soaf_platts!R$1,FALSE)))*$N464</f>
        <v>15823.944856274024</v>
      </c>
      <c r="S464" s="8">
        <f>(IFERROR(VLOOKUP($D464,platts!$C$3:$AM$457,soaf_platts!S$1+2,FALSE),VLOOKUP($C464,Lifetime!$A$2:$AK$48,2+soaf_platts!S$1,FALSE)))*$N464</f>
        <v>15812.603304391363</v>
      </c>
      <c r="T464" s="8">
        <f>(IFERROR(VLOOKUP($D464,platts!$C$3:$AM$457,soaf_platts!T$1+2,FALSE),VLOOKUP($C464,Lifetime!$A$2:$AK$48,2+soaf_platts!T$1,FALSE)))*$N464</f>
        <v>15739.621599438109</v>
      </c>
      <c r="U464" s="8">
        <f>(IFERROR(VLOOKUP($D464,platts!$C$3:$AM$457,soaf_platts!U$1+2,FALSE),VLOOKUP($C464,Lifetime!$A$2:$AK$48,2+soaf_platts!U$1,FALSE)))*$N464</f>
        <v>15724.50445280979</v>
      </c>
      <c r="V464" s="8">
        <f>(IFERROR(VLOOKUP($D464,platts!$C$3:$AM$457,soaf_platts!V$1+2,FALSE),VLOOKUP($C464,Lifetime!$A$2:$AK$48,2+soaf_platts!V$1,FALSE)))*$N464</f>
        <v>15721.931928932239</v>
      </c>
      <c r="W464" s="8">
        <f>(IFERROR(VLOOKUP($D464,platts!$C$3:$AM$457,soaf_platts!W$1+2,FALSE),VLOOKUP($C464,Lifetime!$A$2:$AK$48,2+soaf_platts!W$1,FALSE)))*$N464</f>
        <v>15719.805387954239</v>
      </c>
      <c r="X464" s="8">
        <f>(IFERROR(VLOOKUP($D464,platts!$C$3:$AM$457,soaf_platts!X$1+2,FALSE),VLOOKUP($C464,Lifetime!$A$2:$AK$48,2+soaf_platts!X$1,FALSE)))*$N464</f>
        <v>15715.544429920543</v>
      </c>
      <c r="Y464" s="8">
        <f>(IFERROR(VLOOKUP($D464,platts!$C$3:$AM$457,soaf_platts!Y$1+2,FALSE),VLOOKUP($C464,Lifetime!$A$2:$AK$48,2+soaf_platts!Y$1,FALSE)))*$N464</f>
        <v>15688.918364758521</v>
      </c>
      <c r="Z464" s="8">
        <f>(IFERROR(VLOOKUP($D464,platts!$C$3:$AM$457,soaf_platts!Z$1+2,FALSE),VLOOKUP($C464,Lifetime!$A$2:$AK$48,2+soaf_platts!Z$1,FALSE)))*$N464</f>
        <v>15682.199085973876</v>
      </c>
      <c r="AA464" s="8">
        <f>(IFERROR(VLOOKUP($D464,platts!$C$3:$AM$457,soaf_platts!AA$1+2,FALSE),VLOOKUP($C464,Lifetime!$A$2:$AK$48,2+soaf_platts!AA$1,FALSE)))*$N464</f>
        <v>15647.445893138991</v>
      </c>
      <c r="AB464" s="8">
        <f>(IFERROR(VLOOKUP($D464,platts!$C$3:$AM$457,soaf_platts!AB$1+2,FALSE),VLOOKUP($C464,Lifetime!$A$2:$AK$48,2+soaf_platts!AB$1,FALSE)))*$N464</f>
        <v>15644.65973065393</v>
      </c>
      <c r="AC464" s="8">
        <f>(IFERROR(VLOOKUP($D464,platts!$C$3:$AM$457,soaf_platts!AC$1+2,FALSE),VLOOKUP($C464,Lifetime!$A$2:$AK$48,2+soaf_platts!AC$1,FALSE)))*$N464</f>
        <v>15565.574065486047</v>
      </c>
      <c r="AD464" s="8">
        <f>(IFERROR(VLOOKUP($D464,platts!$C$3:$AM$457,soaf_platts!AD$1+2,FALSE),VLOOKUP($C464,Lifetime!$A$2:$AK$48,2+soaf_platts!AD$1,FALSE)))*$N464</f>
        <v>15502.789912130062</v>
      </c>
      <c r="AE464" s="8">
        <f>(IFERROR(VLOOKUP($D464,platts!$C$3:$AM$457,soaf_platts!AE$1+2,FALSE),VLOOKUP($C464,Lifetime!$A$2:$AK$48,2+soaf_platts!AE$1,FALSE)))*$N464</f>
        <v>15490.207878010237</v>
      </c>
      <c r="AF464" s="8">
        <f>(IFERROR(VLOOKUP($D464,platts!$C$3:$AM$457,soaf_platts!AF$1+2,FALSE),VLOOKUP($C464,Lifetime!$A$2:$AK$48,2+soaf_platts!AF$1,FALSE)))*$N464</f>
        <v>15487.845054701349</v>
      </c>
      <c r="AG464" s="8">
        <f>(IFERROR(VLOOKUP($D464,platts!$C$3:$AM$457,soaf_platts!AG$1+2,FALSE),VLOOKUP($C464,Lifetime!$A$2:$AK$48,2+soaf_platts!AG$1,FALSE)))*$N464</f>
        <v>15486.378135230416</v>
      </c>
      <c r="AH464" s="8">
        <f>(IFERROR(VLOOKUP($D464,platts!$C$3:$AM$457,soaf_platts!AH$1+2,FALSE),VLOOKUP($C464,Lifetime!$A$2:$AK$48,2+soaf_platts!AH$1,FALSE)))*$N464</f>
        <v>15481.508750194684</v>
      </c>
      <c r="AI464" s="8">
        <f>(IFERROR(VLOOKUP($D464,platts!$C$3:$AM$457,soaf_platts!AI$1+2,FALSE),VLOOKUP($C464,Lifetime!$A$2:$AK$48,2+soaf_platts!AI$1,FALSE)))*$N464</f>
        <v>15241.81607766346</v>
      </c>
      <c r="AJ464" s="8">
        <f>(IFERROR(VLOOKUP($D464,platts!$C$3:$AM$457,soaf_platts!AJ$1+2,FALSE),VLOOKUP($C464,Lifetime!$A$2:$AK$48,2+soaf_platts!AJ$1,FALSE)))*$N464</f>
        <v>15231.91683250893</v>
      </c>
      <c r="AK464" s="8">
        <f>(IFERROR(VLOOKUP($D464,platts!$C$3:$AM$457,soaf_platts!AK$1+2,FALSE),VLOOKUP($C464,Lifetime!$A$2:$AK$48,2+soaf_platts!AK$1,FALSE)))*$N464</f>
        <v>15222.19972165113</v>
      </c>
      <c r="AL464" s="8">
        <f>(IFERROR(VLOOKUP($D464,platts!$C$3:$AM$457,soaf_platts!AL$1+2,FALSE),VLOOKUP($C464,Lifetime!$A$2:$AK$48,2+soaf_platts!AL$1,FALSE)))*$N464</f>
        <v>15129.764104788035</v>
      </c>
      <c r="AM464" s="8">
        <f>(IFERROR(VLOOKUP($D464,platts!$C$3:$AM$457,soaf_platts!AM$1+2,FALSE),VLOOKUP($C464,Lifetime!$A$2:$AK$48,2+soaf_platts!AM$1,FALSE)))*$N464</f>
        <v>15096.423683389923</v>
      </c>
      <c r="AN464" s="8">
        <f>(IFERROR(VLOOKUP($D464,platts!$C$3:$AM$457,soaf_platts!AN$1+2,FALSE),VLOOKUP($C464,Lifetime!$A$2:$AK$48,2+soaf_platts!AN$1,FALSE)))*$N464</f>
        <v>15051.077166053528</v>
      </c>
      <c r="AO464" s="8">
        <f>(IFERROR(VLOOKUP($D464,platts!$C$3:$AM$457,soaf_platts!AO$1+2,FALSE),VLOOKUP($C464,Lifetime!$A$2:$AK$48,2+soaf_platts!AO$1,FALSE)))*$N464</f>
        <v>14943.314701993448</v>
      </c>
      <c r="AP464" s="8">
        <f>(IFERROR(VLOOKUP($D464,platts!$C$3:$AM$457,soaf_platts!AP$1+2,FALSE),VLOOKUP($C464,Lifetime!$A$2:$AK$48,2+soaf_platts!AP$1,FALSE)))*$N464</f>
        <v>14927.267193687256</v>
      </c>
      <c r="AQ464" s="8">
        <f>(IFERROR(VLOOKUP($D464,platts!$C$3:$AM$457,soaf_platts!AQ$1+2,FALSE),VLOOKUP($C464,Lifetime!$A$2:$AK$48,2+soaf_platts!AQ$1,FALSE)))*$N464</f>
        <v>14577.175540087124</v>
      </c>
      <c r="AR464" s="8">
        <f>(IFERROR(VLOOKUP($D464,platts!$C$3:$AM$457,soaf_platts!AR$1+2,FALSE),VLOOKUP($C464,Lifetime!$A$2:$AK$48,2+soaf_platts!AR$1,FALSE)))*$N464</f>
        <v>14560.763763187473</v>
      </c>
      <c r="AS464" s="8">
        <f>(IFERROR(VLOOKUP($D464,platts!$C$3:$AM$457,soaf_platts!AS$1+2,FALSE),VLOOKUP($C464,Lifetime!$A$2:$AK$48,2+soaf_platts!AS$1,FALSE)))*$N464</f>
        <v>14531.395838477429</v>
      </c>
      <c r="AT464" s="8">
        <f>(IFERROR(VLOOKUP($D464,platts!$C$3:$AM$457,soaf_platts!AT$1+2,FALSE),VLOOKUP($C464,Lifetime!$A$2:$AK$48,2+soaf_platts!AT$1,FALSE)))*$N464</f>
        <v>14494.565330150152</v>
      </c>
      <c r="AU464" s="8">
        <f>(IFERROR(VLOOKUP($D464,platts!$C$3:$AM$457,soaf_platts!AU$1+2,FALSE),VLOOKUP($C464,Lifetime!$A$2:$AK$48,2+soaf_platts!AU$1,FALSE)))*$N464</f>
        <v>14490.617446204884</v>
      </c>
      <c r="AV464" s="8">
        <f>(IFERROR(VLOOKUP($D464,platts!$C$3:$AM$457,soaf_platts!AV$1+2,FALSE),VLOOKUP($C464,Lifetime!$A$2:$AK$48,2+soaf_platts!AV$1,FALSE)))*$N464</f>
        <v>14222.880030016589</v>
      </c>
      <c r="AW464" s="8">
        <f>(IFERROR(VLOOKUP($D464,platts!$C$3:$AM$457,soaf_platts!AW$1+2,FALSE),VLOOKUP($C464,Lifetime!$A$2:$AK$48,2+soaf_platts!AW$1,FALSE)))*$N464</f>
        <v>13960.547572147376</v>
      </c>
    </row>
    <row r="465" spans="1:49" x14ac:dyDescent="0.25">
      <c r="A465" s="8">
        <v>463</v>
      </c>
      <c r="B465" s="23" t="s">
        <v>51</v>
      </c>
      <c r="C465" s="21" t="s">
        <v>21</v>
      </c>
      <c r="D465" s="8" t="str">
        <f t="shared" si="28"/>
        <v>SE_Solar 1</v>
      </c>
      <c r="E465" s="8">
        <f>IFERROR(VLOOKUP(D465,Data_2011!$D:$F,3,FALSE),VLOOKUP($C465,Efficiency!A464:B508,2,FALSE))</f>
        <v>1</v>
      </c>
      <c r="F465" s="8">
        <f>IFERROR(VLOOKUP(D465,Data_2011!$D:$F,2,FALSE),0)</f>
        <v>0</v>
      </c>
      <c r="G465" s="8">
        <f t="shared" si="30"/>
        <v>0</v>
      </c>
      <c r="H465" s="8">
        <f t="shared" si="31"/>
        <v>0</v>
      </c>
      <c r="I465" s="8">
        <v>0</v>
      </c>
      <c r="J465" s="8">
        <v>0</v>
      </c>
      <c r="K465" s="8">
        <v>0</v>
      </c>
      <c r="L465" s="8">
        <f>IFERROR(VLOOKUP($D465,platts!$C$3:$AM$457,2,FALSE),0)</f>
        <v>1.6439999999999999</v>
      </c>
      <c r="M465" s="18">
        <f t="shared" si="29"/>
        <v>-1.6439999999999999</v>
      </c>
      <c r="N465" s="8">
        <f>VLOOKUP($D465,soaf!$D$2:$E$514,2,FALSE)</f>
        <v>0</v>
      </c>
      <c r="O465" s="8">
        <f>(IFERROR(VLOOKUP($D465,platts!$C$3:$AM$457,soaf_platts!O$1+2,FALSE),VLOOKUP($C465,Lifetime!$A$2:$AK$48,2+soaf_platts!O$1,FALSE)))*$N465</f>
        <v>0</v>
      </c>
      <c r="P465" s="8">
        <f>(IFERROR(VLOOKUP($D465,platts!$C$3:$AM$457,soaf_platts!P$1+2,FALSE),VLOOKUP($C465,Lifetime!$A$2:$AK$48,2+soaf_platts!P$1,FALSE)))*$N465</f>
        <v>0</v>
      </c>
      <c r="Q465" s="8">
        <f>(IFERROR(VLOOKUP($D465,platts!$C$3:$AM$457,soaf_platts!Q$1+2,FALSE),VLOOKUP($C465,Lifetime!$A$2:$AK$48,2+soaf_platts!Q$1,FALSE)))*$N465</f>
        <v>0</v>
      </c>
      <c r="R465" s="8">
        <f>(IFERROR(VLOOKUP($D465,platts!$C$3:$AM$457,soaf_platts!R$1+2,FALSE),VLOOKUP($C465,Lifetime!$A$2:$AK$48,2+soaf_platts!R$1,FALSE)))*$N465</f>
        <v>0</v>
      </c>
      <c r="S465" s="8">
        <f>(IFERROR(VLOOKUP($D465,platts!$C$3:$AM$457,soaf_platts!S$1+2,FALSE),VLOOKUP($C465,Lifetime!$A$2:$AK$48,2+soaf_platts!S$1,FALSE)))*$N465</f>
        <v>0</v>
      </c>
      <c r="T465" s="8">
        <f>(IFERROR(VLOOKUP($D465,platts!$C$3:$AM$457,soaf_platts!T$1+2,FALSE),VLOOKUP($C465,Lifetime!$A$2:$AK$48,2+soaf_platts!T$1,FALSE)))*$N465</f>
        <v>0</v>
      </c>
      <c r="U465" s="8">
        <f>(IFERROR(VLOOKUP($D465,platts!$C$3:$AM$457,soaf_platts!U$1+2,FALSE),VLOOKUP($C465,Lifetime!$A$2:$AK$48,2+soaf_platts!U$1,FALSE)))*$N465</f>
        <v>0</v>
      </c>
      <c r="V465" s="8">
        <f>(IFERROR(VLOOKUP($D465,platts!$C$3:$AM$457,soaf_platts!V$1+2,FALSE),VLOOKUP($C465,Lifetime!$A$2:$AK$48,2+soaf_platts!V$1,FALSE)))*$N465</f>
        <v>0</v>
      </c>
      <c r="W465" s="8">
        <f>(IFERROR(VLOOKUP($D465,platts!$C$3:$AM$457,soaf_platts!W$1+2,FALSE),VLOOKUP($C465,Lifetime!$A$2:$AK$48,2+soaf_platts!W$1,FALSE)))*$N465</f>
        <v>0</v>
      </c>
      <c r="X465" s="8">
        <f>(IFERROR(VLOOKUP($D465,platts!$C$3:$AM$457,soaf_platts!X$1+2,FALSE),VLOOKUP($C465,Lifetime!$A$2:$AK$48,2+soaf_platts!X$1,FALSE)))*$N465</f>
        <v>0</v>
      </c>
      <c r="Y465" s="8">
        <f>(IFERROR(VLOOKUP($D465,platts!$C$3:$AM$457,soaf_platts!Y$1+2,FALSE),VLOOKUP($C465,Lifetime!$A$2:$AK$48,2+soaf_platts!Y$1,FALSE)))*$N465</f>
        <v>0</v>
      </c>
      <c r="Z465" s="8">
        <f>(IFERROR(VLOOKUP($D465,platts!$C$3:$AM$457,soaf_platts!Z$1+2,FALSE),VLOOKUP($C465,Lifetime!$A$2:$AK$48,2+soaf_platts!Z$1,FALSE)))*$N465</f>
        <v>0</v>
      </c>
      <c r="AA465" s="8">
        <f>(IFERROR(VLOOKUP($D465,platts!$C$3:$AM$457,soaf_platts!AA$1+2,FALSE),VLOOKUP($C465,Lifetime!$A$2:$AK$48,2+soaf_platts!AA$1,FALSE)))*$N465</f>
        <v>0</v>
      </c>
      <c r="AB465" s="8">
        <f>(IFERROR(VLOOKUP($D465,platts!$C$3:$AM$457,soaf_platts!AB$1+2,FALSE),VLOOKUP($C465,Lifetime!$A$2:$AK$48,2+soaf_platts!AB$1,FALSE)))*$N465</f>
        <v>0</v>
      </c>
      <c r="AC465" s="8">
        <f>(IFERROR(VLOOKUP($D465,platts!$C$3:$AM$457,soaf_platts!AC$1+2,FALSE),VLOOKUP($C465,Lifetime!$A$2:$AK$48,2+soaf_platts!AC$1,FALSE)))*$N465</f>
        <v>0</v>
      </c>
      <c r="AD465" s="8">
        <f>(IFERROR(VLOOKUP($D465,platts!$C$3:$AM$457,soaf_platts!AD$1+2,FALSE),VLOOKUP($C465,Lifetime!$A$2:$AK$48,2+soaf_platts!AD$1,FALSE)))*$N465</f>
        <v>0</v>
      </c>
      <c r="AE465" s="8">
        <f>(IFERROR(VLOOKUP($D465,platts!$C$3:$AM$457,soaf_platts!AE$1+2,FALSE),VLOOKUP($C465,Lifetime!$A$2:$AK$48,2+soaf_platts!AE$1,FALSE)))*$N465</f>
        <v>0</v>
      </c>
      <c r="AF465" s="8">
        <f>(IFERROR(VLOOKUP($D465,platts!$C$3:$AM$457,soaf_platts!AF$1+2,FALSE),VLOOKUP($C465,Lifetime!$A$2:$AK$48,2+soaf_platts!AF$1,FALSE)))*$N465</f>
        <v>0</v>
      </c>
      <c r="AG465" s="8">
        <f>(IFERROR(VLOOKUP($D465,platts!$C$3:$AM$457,soaf_platts!AG$1+2,FALSE),VLOOKUP($C465,Lifetime!$A$2:$AK$48,2+soaf_platts!AG$1,FALSE)))*$N465</f>
        <v>0</v>
      </c>
      <c r="AH465" s="8">
        <f>(IFERROR(VLOOKUP($D465,platts!$C$3:$AM$457,soaf_platts!AH$1+2,FALSE),VLOOKUP($C465,Lifetime!$A$2:$AK$48,2+soaf_platts!AH$1,FALSE)))*$N465</f>
        <v>0</v>
      </c>
      <c r="AI465" s="8">
        <f>(IFERROR(VLOOKUP($D465,platts!$C$3:$AM$457,soaf_platts!AI$1+2,FALSE),VLOOKUP($C465,Lifetime!$A$2:$AK$48,2+soaf_platts!AI$1,FALSE)))*$N465</f>
        <v>0</v>
      </c>
      <c r="AJ465" s="8">
        <f>(IFERROR(VLOOKUP($D465,platts!$C$3:$AM$457,soaf_platts!AJ$1+2,FALSE),VLOOKUP($C465,Lifetime!$A$2:$AK$48,2+soaf_platts!AJ$1,FALSE)))*$N465</f>
        <v>0</v>
      </c>
      <c r="AK465" s="8">
        <f>(IFERROR(VLOOKUP($D465,platts!$C$3:$AM$457,soaf_platts!AK$1+2,FALSE),VLOOKUP($C465,Lifetime!$A$2:$AK$48,2+soaf_platts!AK$1,FALSE)))*$N465</f>
        <v>0</v>
      </c>
      <c r="AL465" s="8">
        <f>(IFERROR(VLOOKUP($D465,platts!$C$3:$AM$457,soaf_platts!AL$1+2,FALSE),VLOOKUP($C465,Lifetime!$A$2:$AK$48,2+soaf_platts!AL$1,FALSE)))*$N465</f>
        <v>0</v>
      </c>
      <c r="AM465" s="8">
        <f>(IFERROR(VLOOKUP($D465,platts!$C$3:$AM$457,soaf_platts!AM$1+2,FALSE),VLOOKUP($C465,Lifetime!$A$2:$AK$48,2+soaf_platts!AM$1,FALSE)))*$N465</f>
        <v>0</v>
      </c>
      <c r="AN465" s="8">
        <f>(IFERROR(VLOOKUP($D465,platts!$C$3:$AM$457,soaf_platts!AN$1+2,FALSE),VLOOKUP($C465,Lifetime!$A$2:$AK$48,2+soaf_platts!AN$1,FALSE)))*$N465</f>
        <v>0</v>
      </c>
      <c r="AO465" s="8">
        <f>(IFERROR(VLOOKUP($D465,platts!$C$3:$AM$457,soaf_platts!AO$1+2,FALSE),VLOOKUP($C465,Lifetime!$A$2:$AK$48,2+soaf_platts!AO$1,FALSE)))*$N465</f>
        <v>0</v>
      </c>
      <c r="AP465" s="8">
        <f>(IFERROR(VLOOKUP($D465,platts!$C$3:$AM$457,soaf_platts!AP$1+2,FALSE),VLOOKUP($C465,Lifetime!$A$2:$AK$48,2+soaf_platts!AP$1,FALSE)))*$N465</f>
        <v>0</v>
      </c>
      <c r="AQ465" s="8">
        <f>(IFERROR(VLOOKUP($D465,platts!$C$3:$AM$457,soaf_platts!AQ$1+2,FALSE),VLOOKUP($C465,Lifetime!$A$2:$AK$48,2+soaf_platts!AQ$1,FALSE)))*$N465</f>
        <v>0</v>
      </c>
      <c r="AR465" s="8">
        <f>(IFERROR(VLOOKUP($D465,platts!$C$3:$AM$457,soaf_platts!AR$1+2,FALSE),VLOOKUP($C465,Lifetime!$A$2:$AK$48,2+soaf_platts!AR$1,FALSE)))*$N465</f>
        <v>0</v>
      </c>
      <c r="AS465" s="8">
        <f>(IFERROR(VLOOKUP($D465,platts!$C$3:$AM$457,soaf_platts!AS$1+2,FALSE),VLOOKUP($C465,Lifetime!$A$2:$AK$48,2+soaf_platts!AS$1,FALSE)))*$N465</f>
        <v>0</v>
      </c>
      <c r="AT465" s="8">
        <f>(IFERROR(VLOOKUP($D465,platts!$C$3:$AM$457,soaf_platts!AT$1+2,FALSE),VLOOKUP($C465,Lifetime!$A$2:$AK$48,2+soaf_platts!AT$1,FALSE)))*$N465</f>
        <v>0</v>
      </c>
      <c r="AU465" s="8">
        <f>(IFERROR(VLOOKUP($D465,platts!$C$3:$AM$457,soaf_platts!AU$1+2,FALSE),VLOOKUP($C465,Lifetime!$A$2:$AK$48,2+soaf_platts!AU$1,FALSE)))*$N465</f>
        <v>0</v>
      </c>
      <c r="AV465" s="8">
        <f>(IFERROR(VLOOKUP($D465,platts!$C$3:$AM$457,soaf_platts!AV$1+2,FALSE),VLOOKUP($C465,Lifetime!$A$2:$AK$48,2+soaf_platts!AV$1,FALSE)))*$N465</f>
        <v>0</v>
      </c>
      <c r="AW465" s="8">
        <f>(IFERROR(VLOOKUP($D465,platts!$C$3:$AM$457,soaf_platts!AW$1+2,FALSE),VLOOKUP($C465,Lifetime!$A$2:$AK$48,2+soaf_platts!AW$1,FALSE)))*$N465</f>
        <v>0</v>
      </c>
    </row>
    <row r="466" spans="1:49" x14ac:dyDescent="0.25">
      <c r="A466" s="8">
        <v>464</v>
      </c>
      <c r="B466" s="23" t="s">
        <v>51</v>
      </c>
      <c r="C466" s="21" t="s">
        <v>28</v>
      </c>
      <c r="D466" s="8" t="str">
        <f t="shared" si="28"/>
        <v>SE_Wind offshore 1</v>
      </c>
      <c r="E466" s="8">
        <f>IFERROR(VLOOKUP(D466,Data_2011!$D:$F,3,FALSE),VLOOKUP($C466,Efficiency!A465:B509,2,FALSE))</f>
        <v>1</v>
      </c>
      <c r="F466" s="8">
        <f>IFERROR(VLOOKUP(D466,Data_2011!$D:$F,2,FALSE),0)</f>
        <v>0</v>
      </c>
      <c r="G466" s="8">
        <f t="shared" si="30"/>
        <v>0</v>
      </c>
      <c r="H466" s="8">
        <f t="shared" si="31"/>
        <v>0</v>
      </c>
      <c r="I466" s="8">
        <v>0</v>
      </c>
      <c r="J466" s="8">
        <v>0</v>
      </c>
      <c r="K466" s="8">
        <v>0</v>
      </c>
      <c r="L466" s="8">
        <f>IFERROR(VLOOKUP($D466,platts!$C$3:$AM$457,2,FALSE),0)</f>
        <v>171.65</v>
      </c>
      <c r="M466" s="18">
        <f t="shared" si="29"/>
        <v>28.349999999999994</v>
      </c>
      <c r="N466" s="8">
        <f>VLOOKUP($D466,soaf!$D$2:$E$514,2,FALSE)</f>
        <v>200</v>
      </c>
      <c r="O466" s="8">
        <f>(IFERROR(VLOOKUP($D466,platts!$C$3:$AM$457,soaf_platts!O$1+2,FALSE),VLOOKUP($C466,Lifetime!$A$2:$AK$48,2+soaf_platts!O$1,FALSE)))*$N466</f>
        <v>200</v>
      </c>
      <c r="P466" s="8">
        <f>(IFERROR(VLOOKUP($D466,platts!$C$3:$AM$457,soaf_platts!P$1+2,FALSE),VLOOKUP($C466,Lifetime!$A$2:$AK$48,2+soaf_platts!P$1,FALSE)))*$N466</f>
        <v>200</v>
      </c>
      <c r="Q466" s="8">
        <f>(IFERROR(VLOOKUP($D466,platts!$C$3:$AM$457,soaf_platts!Q$1+2,FALSE),VLOOKUP($C466,Lifetime!$A$2:$AK$48,2+soaf_platts!Q$1,FALSE)))*$N466</f>
        <v>200</v>
      </c>
      <c r="R466" s="8">
        <f>(IFERROR(VLOOKUP($D466,platts!$C$3:$AM$457,soaf_platts!R$1+2,FALSE),VLOOKUP($C466,Lifetime!$A$2:$AK$48,2+soaf_platts!R$1,FALSE)))*$N466</f>
        <v>200</v>
      </c>
      <c r="S466" s="8">
        <f>(IFERROR(VLOOKUP($D466,platts!$C$3:$AM$457,soaf_platts!S$1+2,FALSE),VLOOKUP($C466,Lifetime!$A$2:$AK$48,2+soaf_platts!S$1,FALSE)))*$N466</f>
        <v>200</v>
      </c>
      <c r="T466" s="8">
        <f>(IFERROR(VLOOKUP($D466,platts!$C$3:$AM$457,soaf_platts!T$1+2,FALSE),VLOOKUP($C466,Lifetime!$A$2:$AK$48,2+soaf_platts!T$1,FALSE)))*$N466</f>
        <v>200</v>
      </c>
      <c r="U466" s="8">
        <f>(IFERROR(VLOOKUP($D466,platts!$C$3:$AM$457,soaf_platts!U$1+2,FALSE),VLOOKUP($C466,Lifetime!$A$2:$AK$48,2+soaf_platts!U$1,FALSE)))*$N466</f>
        <v>200</v>
      </c>
      <c r="V466" s="8">
        <f>(IFERROR(VLOOKUP($D466,platts!$C$3:$AM$457,soaf_platts!V$1+2,FALSE),VLOOKUP($C466,Lifetime!$A$2:$AK$48,2+soaf_platts!V$1,FALSE)))*$N466</f>
        <v>196.79580541800175</v>
      </c>
      <c r="W466" s="8">
        <f>(IFERROR(VLOOKUP($D466,platts!$C$3:$AM$457,soaf_platts!W$1+2,FALSE),VLOOKUP($C466,Lifetime!$A$2:$AK$48,2+soaf_platts!W$1,FALSE)))*$N466</f>
        <v>196.79580541800175</v>
      </c>
      <c r="X466" s="8">
        <f>(IFERROR(VLOOKUP($D466,platts!$C$3:$AM$457,soaf_platts!X$1+2,FALSE),VLOOKUP($C466,Lifetime!$A$2:$AK$48,2+soaf_platts!X$1,FALSE)))*$N466</f>
        <v>184.56160792309933</v>
      </c>
      <c r="Y466" s="8">
        <f>(IFERROR(VLOOKUP($D466,platts!$C$3:$AM$457,soaf_platts!Y$1+2,FALSE),VLOOKUP($C466,Lifetime!$A$2:$AK$48,2+soaf_platts!Y$1,FALSE)))*$N466</f>
        <v>184.56160792309933</v>
      </c>
      <c r="Z466" s="8">
        <f>(IFERROR(VLOOKUP($D466,platts!$C$3:$AM$457,soaf_platts!Z$1+2,FALSE),VLOOKUP($C466,Lifetime!$A$2:$AK$48,2+soaf_platts!Z$1,FALSE)))*$N466</f>
        <v>184.56160792309933</v>
      </c>
      <c r="AA466" s="8">
        <f>(IFERROR(VLOOKUP($D466,platts!$C$3:$AM$457,soaf_platts!AA$1+2,FALSE),VLOOKUP($C466,Lifetime!$A$2:$AK$48,2+soaf_platts!AA$1,FALSE)))*$N466</f>
        <v>184.56160792309933</v>
      </c>
      <c r="AB466" s="8">
        <f>(IFERROR(VLOOKUP($D466,platts!$C$3:$AM$457,soaf_platts!AB$1+2,FALSE),VLOOKUP($C466,Lifetime!$A$2:$AK$48,2+soaf_platts!AB$1,FALSE)))*$N466</f>
        <v>184.56160792309933</v>
      </c>
      <c r="AC466" s="8">
        <f>(IFERROR(VLOOKUP($D466,platts!$C$3:$AM$457,soaf_platts!AC$1+2,FALSE),VLOOKUP($C466,Lifetime!$A$2:$AK$48,2+soaf_platts!AC$1,FALSE)))*$N466</f>
        <v>184.56160792309933</v>
      </c>
      <c r="AD466" s="8">
        <f>(IFERROR(VLOOKUP($D466,platts!$C$3:$AM$457,soaf_platts!AD$1+2,FALSE),VLOOKUP($C466,Lifetime!$A$2:$AK$48,2+soaf_platts!AD$1,FALSE)))*$N466</f>
        <v>184.56160792309933</v>
      </c>
      <c r="AE466" s="8">
        <f>(IFERROR(VLOOKUP($D466,platts!$C$3:$AM$457,soaf_platts!AE$1+2,FALSE),VLOOKUP($C466,Lifetime!$A$2:$AK$48,2+soaf_platts!AE$1,FALSE)))*$N466</f>
        <v>55.92775997669677</v>
      </c>
      <c r="AF466" s="8">
        <f>(IFERROR(VLOOKUP($D466,platts!$C$3:$AM$457,soaf_platts!AF$1+2,FALSE),VLOOKUP($C466,Lifetime!$A$2:$AK$48,2+soaf_platts!AF$1,FALSE)))*$N466</f>
        <v>55.92775997669677</v>
      </c>
      <c r="AG466" s="8">
        <f>(IFERROR(VLOOKUP($D466,platts!$C$3:$AM$457,soaf_platts!AG$1+2,FALSE),VLOOKUP($C466,Lifetime!$A$2:$AK$48,2+soaf_platts!AG$1,FALSE)))*$N466</f>
        <v>55.92775997669677</v>
      </c>
      <c r="AH466" s="8">
        <f>(IFERROR(VLOOKUP($D466,platts!$C$3:$AM$457,soaf_platts!AH$1+2,FALSE),VLOOKUP($C466,Lifetime!$A$2:$AK$48,2+soaf_platts!AH$1,FALSE)))*$N466</f>
        <v>55.92775997669677</v>
      </c>
      <c r="AI466" s="8">
        <f>(IFERROR(VLOOKUP($D466,platts!$C$3:$AM$457,soaf_platts!AI$1+2,FALSE),VLOOKUP($C466,Lifetime!$A$2:$AK$48,2+soaf_platts!AI$1,FALSE)))*$N466</f>
        <v>55.92775997669677</v>
      </c>
      <c r="AJ466" s="8">
        <f>(IFERROR(VLOOKUP($D466,platts!$C$3:$AM$457,soaf_platts!AJ$1+2,FALSE),VLOOKUP($C466,Lifetime!$A$2:$AK$48,2+soaf_platts!AJ$1,FALSE)))*$N466</f>
        <v>55.92775997669677</v>
      </c>
      <c r="AK466" s="8">
        <f>(IFERROR(VLOOKUP($D466,platts!$C$3:$AM$457,soaf_platts!AK$1+2,FALSE),VLOOKUP($C466,Lifetime!$A$2:$AK$48,2+soaf_platts!AK$1,FALSE)))*$N466</f>
        <v>0</v>
      </c>
      <c r="AL466" s="8">
        <f>(IFERROR(VLOOKUP($D466,platts!$C$3:$AM$457,soaf_platts!AL$1+2,FALSE),VLOOKUP($C466,Lifetime!$A$2:$AK$48,2+soaf_platts!AL$1,FALSE)))*$N466</f>
        <v>0</v>
      </c>
      <c r="AM466" s="8">
        <f>(IFERROR(VLOOKUP($D466,platts!$C$3:$AM$457,soaf_platts!AM$1+2,FALSE),VLOOKUP($C466,Lifetime!$A$2:$AK$48,2+soaf_platts!AM$1,FALSE)))*$N466</f>
        <v>0</v>
      </c>
      <c r="AN466" s="8">
        <f>(IFERROR(VLOOKUP($D466,platts!$C$3:$AM$457,soaf_platts!AN$1+2,FALSE),VLOOKUP($C466,Lifetime!$A$2:$AK$48,2+soaf_platts!AN$1,FALSE)))*$N466</f>
        <v>0</v>
      </c>
      <c r="AO466" s="8">
        <f>(IFERROR(VLOOKUP($D466,platts!$C$3:$AM$457,soaf_platts!AO$1+2,FALSE),VLOOKUP($C466,Lifetime!$A$2:$AK$48,2+soaf_platts!AO$1,FALSE)))*$N466</f>
        <v>0</v>
      </c>
      <c r="AP466" s="8">
        <f>(IFERROR(VLOOKUP($D466,platts!$C$3:$AM$457,soaf_platts!AP$1+2,FALSE),VLOOKUP($C466,Lifetime!$A$2:$AK$48,2+soaf_platts!AP$1,FALSE)))*$N466</f>
        <v>0</v>
      </c>
      <c r="AQ466" s="8">
        <f>(IFERROR(VLOOKUP($D466,platts!$C$3:$AM$457,soaf_platts!AQ$1+2,FALSE),VLOOKUP($C466,Lifetime!$A$2:$AK$48,2+soaf_platts!AQ$1,FALSE)))*$N466</f>
        <v>0</v>
      </c>
      <c r="AR466" s="8">
        <f>(IFERROR(VLOOKUP($D466,platts!$C$3:$AM$457,soaf_platts!AR$1+2,FALSE),VLOOKUP($C466,Lifetime!$A$2:$AK$48,2+soaf_platts!AR$1,FALSE)))*$N466</f>
        <v>0</v>
      </c>
      <c r="AS466" s="8">
        <f>(IFERROR(VLOOKUP($D466,platts!$C$3:$AM$457,soaf_platts!AS$1+2,FALSE),VLOOKUP($C466,Lifetime!$A$2:$AK$48,2+soaf_platts!AS$1,FALSE)))*$N466</f>
        <v>0</v>
      </c>
      <c r="AT466" s="8">
        <f>(IFERROR(VLOOKUP($D466,platts!$C$3:$AM$457,soaf_platts!AT$1+2,FALSE),VLOOKUP($C466,Lifetime!$A$2:$AK$48,2+soaf_platts!AT$1,FALSE)))*$N466</f>
        <v>0</v>
      </c>
      <c r="AU466" s="8">
        <f>(IFERROR(VLOOKUP($D466,platts!$C$3:$AM$457,soaf_platts!AU$1+2,FALSE),VLOOKUP($C466,Lifetime!$A$2:$AK$48,2+soaf_platts!AU$1,FALSE)))*$N466</f>
        <v>0</v>
      </c>
      <c r="AV466" s="8">
        <f>(IFERROR(VLOOKUP($D466,platts!$C$3:$AM$457,soaf_platts!AV$1+2,FALSE),VLOOKUP($C466,Lifetime!$A$2:$AK$48,2+soaf_platts!AV$1,FALSE)))*$N466</f>
        <v>0</v>
      </c>
      <c r="AW466" s="8">
        <f>(IFERROR(VLOOKUP($D466,platts!$C$3:$AM$457,soaf_platts!AW$1+2,FALSE),VLOOKUP($C466,Lifetime!$A$2:$AK$48,2+soaf_platts!AW$1,FALSE)))*$N466</f>
        <v>0</v>
      </c>
    </row>
    <row r="467" spans="1:49" x14ac:dyDescent="0.25">
      <c r="A467" s="8">
        <v>465</v>
      </c>
      <c r="B467" s="24" t="s">
        <v>51</v>
      </c>
      <c r="C467" s="21" t="s">
        <v>23</v>
      </c>
      <c r="D467" s="8" t="str">
        <f t="shared" si="28"/>
        <v>SE_Wind onshore 1</v>
      </c>
      <c r="E467" s="8">
        <f>IFERROR(VLOOKUP(D467,Data_2011!$D:$F,3,FALSE),VLOOKUP($C467,Efficiency!A466:B510,2,FALSE))</f>
        <v>1</v>
      </c>
      <c r="F467" s="8">
        <f>IFERROR(VLOOKUP(D467,Data_2011!$D:$F,2,FALSE),0)</f>
        <v>0</v>
      </c>
      <c r="G467" s="8">
        <f t="shared" si="30"/>
        <v>0</v>
      </c>
      <c r="H467" s="8">
        <f t="shared" si="31"/>
        <v>0</v>
      </c>
      <c r="I467" s="8">
        <v>0</v>
      </c>
      <c r="J467" s="8">
        <v>0</v>
      </c>
      <c r="K467" s="8">
        <v>0</v>
      </c>
      <c r="L467" s="8">
        <f>IFERROR(VLOOKUP($D467,platts!$C$3:$AM$457,2,FALSE),0)</f>
        <v>3738.4639999999854</v>
      </c>
      <c r="M467" s="18">
        <f t="shared" si="29"/>
        <v>3061.5360000000146</v>
      </c>
      <c r="N467" s="8">
        <f>VLOOKUP($D467,soaf!$D$2:$E$514,2,FALSE)</f>
        <v>6800</v>
      </c>
      <c r="O467" s="8">
        <f>(IFERROR(VLOOKUP($D467,platts!$C$3:$AM$457,soaf_platts!O$1+2,FALSE),VLOOKUP($C467,Lifetime!$A$2:$AK$48,2+soaf_platts!O$1,FALSE)))*$N467</f>
        <v>6775.2716623725701</v>
      </c>
      <c r="P467" s="8">
        <f>(IFERROR(VLOOKUP($D467,platts!$C$3:$AM$457,soaf_platts!P$1+2,FALSE),VLOOKUP($C467,Lifetime!$A$2:$AK$48,2+soaf_platts!P$1,FALSE)))*$N467</f>
        <v>6762.3590865125361</v>
      </c>
      <c r="Q467" s="8">
        <f>(IFERROR(VLOOKUP($D467,platts!$C$3:$AM$457,soaf_platts!Q$1+2,FALSE),VLOOKUP($C467,Lifetime!$A$2:$AK$48,2+soaf_platts!Q$1,FALSE)))*$N467</f>
        <v>6732.9470071130836</v>
      </c>
      <c r="R467" s="8">
        <f>(IFERROR(VLOOKUP($D467,platts!$C$3:$AM$457,soaf_platts!R$1+2,FALSE),VLOOKUP($C467,Lifetime!$A$2:$AK$48,2+soaf_platts!R$1,FALSE)))*$N467</f>
        <v>6716.1491992433312</v>
      </c>
      <c r="S467" s="8">
        <f>(IFERROR(VLOOKUP($D467,platts!$C$3:$AM$457,soaf_platts!S$1+2,FALSE),VLOOKUP($C467,Lifetime!$A$2:$AK$48,2+soaf_platts!S$1,FALSE)))*$N467</f>
        <v>6651.4317109914737</v>
      </c>
      <c r="T467" s="8">
        <f>(IFERROR(VLOOKUP($D467,platts!$C$3:$AM$457,soaf_platts!T$1+2,FALSE),VLOOKUP($C467,Lifetime!$A$2:$AK$48,2+soaf_platts!T$1,FALSE)))*$N467</f>
        <v>6583.8130312342273</v>
      </c>
      <c r="U467" s="8">
        <f>(IFERROR(VLOOKUP($D467,platts!$C$3:$AM$457,soaf_platts!U$1+2,FALSE),VLOOKUP($C467,Lifetime!$A$2:$AK$48,2+soaf_platts!U$1,FALSE)))*$N467</f>
        <v>6538.8491102228227</v>
      </c>
      <c r="V467" s="8">
        <f>(IFERROR(VLOOKUP($D467,platts!$C$3:$AM$457,soaf_platts!V$1+2,FALSE),VLOOKUP($C467,Lifetime!$A$2:$AK$48,2+soaf_platts!V$1,FALSE)))*$N467</f>
        <v>6455.487601325055</v>
      </c>
      <c r="W467" s="8">
        <f>(IFERROR(VLOOKUP($D467,platts!$C$3:$AM$457,soaf_platts!W$1+2,FALSE),VLOOKUP($C467,Lifetime!$A$2:$AK$48,2+soaf_platts!W$1,FALSE)))*$N467</f>
        <v>6374.4179427701029</v>
      </c>
      <c r="X467" s="8">
        <f>(IFERROR(VLOOKUP($D467,platts!$C$3:$AM$457,soaf_platts!X$1+2,FALSE),VLOOKUP($C467,Lifetime!$A$2:$AK$48,2+soaf_platts!X$1,FALSE)))*$N467</f>
        <v>6311.846790553579</v>
      </c>
      <c r="Y467" s="8">
        <f>(IFERROR(VLOOKUP($D467,platts!$C$3:$AM$457,soaf_platts!Y$1+2,FALSE),VLOOKUP($C467,Lifetime!$A$2:$AK$48,2+soaf_platts!Y$1,FALSE)))*$N467</f>
        <v>6256.3876501151508</v>
      </c>
      <c r="Z467" s="8">
        <f>(IFERROR(VLOOKUP($D467,platts!$C$3:$AM$457,soaf_platts!Z$1+2,FALSE),VLOOKUP($C467,Lifetime!$A$2:$AK$48,2+soaf_platts!Z$1,FALSE)))*$N467</f>
        <v>6218.9177159389756</v>
      </c>
      <c r="AA467" s="8">
        <f>(IFERROR(VLOOKUP($D467,platts!$C$3:$AM$457,soaf_platts!AA$1+2,FALSE),VLOOKUP($C467,Lifetime!$A$2:$AK$48,2+soaf_platts!AA$1,FALSE)))*$N467</f>
        <v>6196.4539447217066</v>
      </c>
      <c r="AB467" s="8">
        <f>(IFERROR(VLOOKUP($D467,platts!$C$3:$AM$457,soaf_platts!AB$1+2,FALSE),VLOOKUP($C467,Lifetime!$A$2:$AK$48,2+soaf_platts!AB$1,FALSE)))*$N467</f>
        <v>6170.443262259605</v>
      </c>
      <c r="AC467" s="8">
        <f>(IFERROR(VLOOKUP($D467,platts!$C$3:$AM$457,soaf_platts!AC$1+2,FALSE),VLOOKUP($C467,Lifetime!$A$2:$AK$48,2+soaf_platts!AC$1,FALSE)))*$N467</f>
        <v>6116.0572898388455</v>
      </c>
      <c r="AD467" s="8">
        <f>(IFERROR(VLOOKUP($D467,platts!$C$3:$AM$457,soaf_platts!AD$1+2,FALSE),VLOOKUP($C467,Lifetime!$A$2:$AK$48,2+soaf_platts!AD$1,FALSE)))*$N467</f>
        <v>6050.7577443570644</v>
      </c>
      <c r="AE467" s="8">
        <f>(IFERROR(VLOOKUP($D467,platts!$C$3:$AM$457,soaf_platts!AE$1+2,FALSE),VLOOKUP($C467,Lifetime!$A$2:$AK$48,2+soaf_platts!AE$1,FALSE)))*$N467</f>
        <v>5856.859929639576</v>
      </c>
      <c r="AF467" s="8">
        <f>(IFERROR(VLOOKUP($D467,platts!$C$3:$AM$457,soaf_platts!AF$1+2,FALSE),VLOOKUP($C467,Lifetime!$A$2:$AK$48,2+soaf_platts!AF$1,FALSE)))*$N467</f>
        <v>5644.2271478339999</v>
      </c>
      <c r="AG467" s="8">
        <f>(IFERROR(VLOOKUP($D467,platts!$C$3:$AM$457,soaf_platts!AG$1+2,FALSE),VLOOKUP($C467,Lifetime!$A$2:$AK$48,2+soaf_platts!AG$1,FALSE)))*$N467</f>
        <v>5079.6316348104656</v>
      </c>
      <c r="AH467" s="8">
        <f>(IFERROR(VLOOKUP($D467,platts!$C$3:$AM$457,soaf_platts!AH$1+2,FALSE),VLOOKUP($C467,Lifetime!$A$2:$AK$48,2+soaf_platts!AH$1,FALSE)))*$N467</f>
        <v>4463.2875961892541</v>
      </c>
      <c r="AI467" s="8">
        <f>(IFERROR(VLOOKUP($D467,platts!$C$3:$AM$457,soaf_platts!AI$1+2,FALSE),VLOOKUP($C467,Lifetime!$A$2:$AK$48,2+soaf_platts!AI$1,FALSE)))*$N467</f>
        <v>3190.5830843897511</v>
      </c>
      <c r="AJ467" s="8">
        <f>(IFERROR(VLOOKUP($D467,platts!$C$3:$AM$457,soaf_platts!AJ$1+2,FALSE),VLOOKUP($C467,Lifetime!$A$2:$AK$48,2+soaf_platts!AJ$1,FALSE)))*$N467</f>
        <v>2432.1807030909044</v>
      </c>
      <c r="AK467" s="8">
        <f>(IFERROR(VLOOKUP($D467,platts!$C$3:$AM$457,soaf_platts!AK$1+2,FALSE),VLOOKUP($C467,Lifetime!$A$2:$AK$48,2+soaf_platts!AK$1,FALSE)))*$N467</f>
        <v>1328.0908950841895</v>
      </c>
      <c r="AL467" s="8">
        <f>(IFERROR(VLOOKUP($D467,platts!$C$3:$AM$457,soaf_platts!AL$1+2,FALSE),VLOOKUP($C467,Lifetime!$A$2:$AK$48,2+soaf_platts!AL$1,FALSE)))*$N467</f>
        <v>245.55539387299265</v>
      </c>
      <c r="AM467" s="8">
        <f>(IFERROR(VLOOKUP($D467,platts!$C$3:$AM$457,soaf_platts!AM$1+2,FALSE),VLOOKUP($C467,Lifetime!$A$2:$AK$48,2+soaf_platts!AM$1,FALSE)))*$N467</f>
        <v>0</v>
      </c>
      <c r="AN467" s="8">
        <f>(IFERROR(VLOOKUP($D467,platts!$C$3:$AM$457,soaf_platts!AN$1+2,FALSE),VLOOKUP($C467,Lifetime!$A$2:$AK$48,2+soaf_platts!AN$1,FALSE)))*$N467</f>
        <v>0</v>
      </c>
      <c r="AO467" s="8">
        <f>(IFERROR(VLOOKUP($D467,platts!$C$3:$AM$457,soaf_platts!AO$1+2,FALSE),VLOOKUP($C467,Lifetime!$A$2:$AK$48,2+soaf_platts!AO$1,FALSE)))*$N467</f>
        <v>0</v>
      </c>
      <c r="AP467" s="8">
        <f>(IFERROR(VLOOKUP($D467,platts!$C$3:$AM$457,soaf_platts!AP$1+2,FALSE),VLOOKUP($C467,Lifetime!$A$2:$AK$48,2+soaf_platts!AP$1,FALSE)))*$N467</f>
        <v>0</v>
      </c>
      <c r="AQ467" s="8">
        <f>(IFERROR(VLOOKUP($D467,platts!$C$3:$AM$457,soaf_platts!AQ$1+2,FALSE),VLOOKUP($C467,Lifetime!$A$2:$AK$48,2+soaf_platts!AQ$1,FALSE)))*$N467</f>
        <v>0</v>
      </c>
      <c r="AR467" s="8">
        <f>(IFERROR(VLOOKUP($D467,platts!$C$3:$AM$457,soaf_platts!AR$1+2,FALSE),VLOOKUP($C467,Lifetime!$A$2:$AK$48,2+soaf_platts!AR$1,FALSE)))*$N467</f>
        <v>0</v>
      </c>
      <c r="AS467" s="8">
        <f>(IFERROR(VLOOKUP($D467,platts!$C$3:$AM$457,soaf_platts!AS$1+2,FALSE),VLOOKUP($C467,Lifetime!$A$2:$AK$48,2+soaf_platts!AS$1,FALSE)))*$N467</f>
        <v>0</v>
      </c>
      <c r="AT467" s="8">
        <f>(IFERROR(VLOOKUP($D467,platts!$C$3:$AM$457,soaf_platts!AT$1+2,FALSE),VLOOKUP($C467,Lifetime!$A$2:$AK$48,2+soaf_platts!AT$1,FALSE)))*$N467</f>
        <v>0</v>
      </c>
      <c r="AU467" s="8">
        <f>(IFERROR(VLOOKUP($D467,platts!$C$3:$AM$457,soaf_platts!AU$1+2,FALSE),VLOOKUP($C467,Lifetime!$A$2:$AK$48,2+soaf_platts!AU$1,FALSE)))*$N467</f>
        <v>0</v>
      </c>
      <c r="AV467" s="8">
        <f>(IFERROR(VLOOKUP($D467,platts!$C$3:$AM$457,soaf_platts!AV$1+2,FALSE),VLOOKUP($C467,Lifetime!$A$2:$AK$48,2+soaf_platts!AV$1,FALSE)))*$N467</f>
        <v>0</v>
      </c>
      <c r="AW467" s="8">
        <f>(IFERROR(VLOOKUP($D467,platts!$C$3:$AM$457,soaf_platts!AW$1+2,FALSE),VLOOKUP($C467,Lifetime!$A$2:$AK$48,2+soaf_platts!AW$1,FALSE)))*$N467</f>
        <v>0</v>
      </c>
    </row>
    <row r="468" spans="1:49" x14ac:dyDescent="0.25">
      <c r="A468" s="8">
        <v>466</v>
      </c>
      <c r="B468" s="20" t="s">
        <v>52</v>
      </c>
      <c r="C468" s="21" t="s">
        <v>19</v>
      </c>
      <c r="D468" s="8" t="str">
        <f t="shared" si="28"/>
        <v>SI_Biomass</v>
      </c>
      <c r="E468" s="8">
        <f>IFERROR(VLOOKUP(D468,Data_2011!$D:$F,3,FALSE),VLOOKUP($C468,Efficiency!A467:B511,2,FALSE))</f>
        <v>0.38</v>
      </c>
      <c r="F468" s="8">
        <f>IFERROR(VLOOKUP(D468,Data_2011!$D:$F,2,FALSE),0)</f>
        <v>0</v>
      </c>
      <c r="G468" s="8">
        <f t="shared" si="30"/>
        <v>0</v>
      </c>
      <c r="H468" s="8">
        <f t="shared" si="31"/>
        <v>0</v>
      </c>
      <c r="I468" s="8">
        <v>0</v>
      </c>
      <c r="J468" s="8">
        <v>0</v>
      </c>
      <c r="K468" s="8">
        <v>0</v>
      </c>
      <c r="L468" s="8">
        <f>IFERROR(VLOOKUP($D468,platts!$C$3:$AM$457,2,FALSE),0)</f>
        <v>17.332000000000001</v>
      </c>
      <c r="M468" s="18">
        <f t="shared" si="29"/>
        <v>39.667999999999999</v>
      </c>
      <c r="N468" s="8">
        <f>VLOOKUP($D468,soaf!$D$2:$E$514,2,FALSE)</f>
        <v>57</v>
      </c>
      <c r="O468" s="8">
        <f>(IFERROR(VLOOKUP($D468,platts!$C$3:$AM$457,soaf_platts!O$1+2,FALSE),VLOOKUP($C468,Lifetime!$A$2:$AK$48,2+soaf_platts!O$1,FALSE)))*$N468</f>
        <v>57</v>
      </c>
      <c r="P468" s="8">
        <f>(IFERROR(VLOOKUP($D468,platts!$C$3:$AM$457,soaf_platts!P$1+2,FALSE),VLOOKUP($C468,Lifetime!$A$2:$AK$48,2+soaf_platts!P$1,FALSE)))*$N468</f>
        <v>57</v>
      </c>
      <c r="Q468" s="8">
        <f>(IFERROR(VLOOKUP($D468,platts!$C$3:$AM$457,soaf_platts!Q$1+2,FALSE),VLOOKUP($C468,Lifetime!$A$2:$AK$48,2+soaf_platts!Q$1,FALSE)))*$N468</f>
        <v>57</v>
      </c>
      <c r="R468" s="8">
        <f>(IFERROR(VLOOKUP($D468,platts!$C$3:$AM$457,soaf_platts!R$1+2,FALSE),VLOOKUP($C468,Lifetime!$A$2:$AK$48,2+soaf_platts!R$1,FALSE)))*$N468</f>
        <v>57</v>
      </c>
      <c r="S468" s="8">
        <f>(IFERROR(VLOOKUP($D468,platts!$C$3:$AM$457,soaf_platts!S$1+2,FALSE),VLOOKUP($C468,Lifetime!$A$2:$AK$48,2+soaf_platts!S$1,FALSE)))*$N468</f>
        <v>57</v>
      </c>
      <c r="T468" s="8">
        <f>(IFERROR(VLOOKUP($D468,platts!$C$3:$AM$457,soaf_platts!T$1+2,FALSE),VLOOKUP($C468,Lifetime!$A$2:$AK$48,2+soaf_platts!T$1,FALSE)))*$N468</f>
        <v>57</v>
      </c>
      <c r="U468" s="8">
        <f>(IFERROR(VLOOKUP($D468,platts!$C$3:$AM$457,soaf_platts!U$1+2,FALSE),VLOOKUP($C468,Lifetime!$A$2:$AK$48,2+soaf_platts!U$1,FALSE)))*$N468</f>
        <v>57</v>
      </c>
      <c r="V468" s="8">
        <f>(IFERROR(VLOOKUP($D468,platts!$C$3:$AM$457,soaf_platts!V$1+2,FALSE),VLOOKUP($C468,Lifetime!$A$2:$AK$48,2+soaf_platts!V$1,FALSE)))*$N468</f>
        <v>57</v>
      </c>
      <c r="W468" s="8">
        <f>(IFERROR(VLOOKUP($D468,platts!$C$3:$AM$457,soaf_platts!W$1+2,FALSE),VLOOKUP($C468,Lifetime!$A$2:$AK$48,2+soaf_platts!W$1,FALSE)))*$N468</f>
        <v>57</v>
      </c>
      <c r="X468" s="8">
        <f>(IFERROR(VLOOKUP($D468,platts!$C$3:$AM$457,soaf_platts!X$1+2,FALSE),VLOOKUP($C468,Lifetime!$A$2:$AK$48,2+soaf_platts!X$1,FALSE)))*$N468</f>
        <v>57</v>
      </c>
      <c r="Y468" s="8">
        <f>(IFERROR(VLOOKUP($D468,platts!$C$3:$AM$457,soaf_platts!Y$1+2,FALSE),VLOOKUP($C468,Lifetime!$A$2:$AK$48,2+soaf_platts!Y$1,FALSE)))*$N468</f>
        <v>57</v>
      </c>
      <c r="Z468" s="8">
        <f>(IFERROR(VLOOKUP($D468,platts!$C$3:$AM$457,soaf_platts!Z$1+2,FALSE),VLOOKUP($C468,Lifetime!$A$2:$AK$48,2+soaf_platts!Z$1,FALSE)))*$N468</f>
        <v>57</v>
      </c>
      <c r="AA468" s="8">
        <f>(IFERROR(VLOOKUP($D468,platts!$C$3:$AM$457,soaf_platts!AA$1+2,FALSE),VLOOKUP($C468,Lifetime!$A$2:$AK$48,2+soaf_platts!AA$1,FALSE)))*$N468</f>
        <v>57</v>
      </c>
      <c r="AB468" s="8">
        <f>(IFERROR(VLOOKUP($D468,platts!$C$3:$AM$457,soaf_platts!AB$1+2,FALSE),VLOOKUP($C468,Lifetime!$A$2:$AK$48,2+soaf_platts!AB$1,FALSE)))*$N468</f>
        <v>57</v>
      </c>
      <c r="AC468" s="8">
        <f>(IFERROR(VLOOKUP($D468,platts!$C$3:$AM$457,soaf_platts!AC$1+2,FALSE),VLOOKUP($C468,Lifetime!$A$2:$AK$48,2+soaf_platts!AC$1,FALSE)))*$N468</f>
        <v>56.276482806369714</v>
      </c>
      <c r="AD468" s="8">
        <f>(IFERROR(VLOOKUP($D468,platts!$C$3:$AM$457,soaf_platts!AD$1+2,FALSE),VLOOKUP($C468,Lifetime!$A$2:$AK$48,2+soaf_platts!AD$1,FALSE)))*$N468</f>
        <v>56.276482806369714</v>
      </c>
      <c r="AE468" s="8">
        <f>(IFERROR(VLOOKUP($D468,platts!$C$3:$AM$457,soaf_platts!AE$1+2,FALSE),VLOOKUP($C468,Lifetime!$A$2:$AK$48,2+soaf_platts!AE$1,FALSE)))*$N468</f>
        <v>56.276482806369714</v>
      </c>
      <c r="AF468" s="8">
        <f>(IFERROR(VLOOKUP($D468,platts!$C$3:$AM$457,soaf_platts!AF$1+2,FALSE),VLOOKUP($C468,Lifetime!$A$2:$AK$48,2+soaf_platts!AF$1,FALSE)))*$N468</f>
        <v>56.276482806369714</v>
      </c>
      <c r="AG468" s="8">
        <f>(IFERROR(VLOOKUP($D468,platts!$C$3:$AM$457,soaf_platts!AG$1+2,FALSE),VLOOKUP($C468,Lifetime!$A$2:$AK$48,2+soaf_platts!AG$1,FALSE)))*$N468</f>
        <v>56.276482806369714</v>
      </c>
      <c r="AH468" s="8">
        <f>(IFERROR(VLOOKUP($D468,platts!$C$3:$AM$457,soaf_platts!AH$1+2,FALSE),VLOOKUP($C468,Lifetime!$A$2:$AK$48,2+soaf_platts!AH$1,FALSE)))*$N468</f>
        <v>52.343180244634191</v>
      </c>
      <c r="AI468" s="8">
        <f>(IFERROR(VLOOKUP($D468,platts!$C$3:$AM$457,soaf_platts!AI$1+2,FALSE),VLOOKUP($C468,Lifetime!$A$2:$AK$48,2+soaf_platts!AI$1,FALSE)))*$N468</f>
        <v>52.343180244634191</v>
      </c>
      <c r="AJ468" s="8">
        <f>(IFERROR(VLOOKUP($D468,platts!$C$3:$AM$457,soaf_platts!AJ$1+2,FALSE),VLOOKUP($C468,Lifetime!$A$2:$AK$48,2+soaf_platts!AJ$1,FALSE)))*$N468</f>
        <v>52.343180244634191</v>
      </c>
      <c r="AK468" s="8">
        <f>(IFERROR(VLOOKUP($D468,platts!$C$3:$AM$457,soaf_platts!AK$1+2,FALSE),VLOOKUP($C468,Lifetime!$A$2:$AK$48,2+soaf_platts!AK$1,FALSE)))*$N468</f>
        <v>52.343180244634191</v>
      </c>
      <c r="AL468" s="8">
        <f>(IFERROR(VLOOKUP($D468,platts!$C$3:$AM$457,soaf_platts!AL$1+2,FALSE),VLOOKUP($C468,Lifetime!$A$2:$AK$48,2+soaf_platts!AL$1,FALSE)))*$N468</f>
        <v>52.343180244634191</v>
      </c>
      <c r="AM468" s="8">
        <f>(IFERROR(VLOOKUP($D468,platts!$C$3:$AM$457,soaf_platts!AM$1+2,FALSE),VLOOKUP($C468,Lifetime!$A$2:$AK$48,2+soaf_platts!AM$1,FALSE)))*$N468</f>
        <v>52.343180244634191</v>
      </c>
      <c r="AN468" s="8">
        <f>(IFERROR(VLOOKUP($D468,platts!$C$3:$AM$457,soaf_platts!AN$1+2,FALSE),VLOOKUP($C468,Lifetime!$A$2:$AK$48,2+soaf_platts!AN$1,FALSE)))*$N468</f>
        <v>52.343180244634191</v>
      </c>
      <c r="AO468" s="8">
        <f>(IFERROR(VLOOKUP($D468,platts!$C$3:$AM$457,soaf_platts!AO$1+2,FALSE),VLOOKUP($C468,Lifetime!$A$2:$AK$48,2+soaf_platts!AO$1,FALSE)))*$N468</f>
        <v>51.402607892914837</v>
      </c>
      <c r="AP468" s="8">
        <f>(IFERROR(VLOOKUP($D468,platts!$C$3:$AM$457,soaf_platts!AP$1+2,FALSE),VLOOKUP($C468,Lifetime!$A$2:$AK$48,2+soaf_platts!AP$1,FALSE)))*$N468</f>
        <v>51.402607892914837</v>
      </c>
      <c r="AQ468" s="8">
        <f>(IFERROR(VLOOKUP($D468,platts!$C$3:$AM$457,soaf_platts!AQ$1+2,FALSE),VLOOKUP($C468,Lifetime!$A$2:$AK$48,2+soaf_platts!AQ$1,FALSE)))*$N468</f>
        <v>49.807581352411724</v>
      </c>
      <c r="AR468" s="8">
        <f>(IFERROR(VLOOKUP($D468,platts!$C$3:$AM$457,soaf_platts!AR$1+2,FALSE),VLOOKUP($C468,Lifetime!$A$2:$AK$48,2+soaf_platts!AR$1,FALSE)))*$N468</f>
        <v>49.807581352411724</v>
      </c>
      <c r="AS468" s="8">
        <f>(IFERROR(VLOOKUP($D468,platts!$C$3:$AM$457,soaf_platts!AS$1+2,FALSE),VLOOKUP($C468,Lifetime!$A$2:$AK$48,2+soaf_platts!AS$1,FALSE)))*$N468</f>
        <v>18.729229171474728</v>
      </c>
      <c r="AT468" s="8">
        <f>(IFERROR(VLOOKUP($D468,platts!$C$3:$AM$457,soaf_platts!AT$1+2,FALSE),VLOOKUP($C468,Lifetime!$A$2:$AK$48,2+soaf_platts!AT$1,FALSE)))*$N468</f>
        <v>18.729229171474728</v>
      </c>
      <c r="AU468" s="8">
        <f>(IFERROR(VLOOKUP($D468,platts!$C$3:$AM$457,soaf_platts!AU$1+2,FALSE),VLOOKUP($C468,Lifetime!$A$2:$AK$48,2+soaf_platts!AU$1,FALSE)))*$N468</f>
        <v>3.1242787906762057</v>
      </c>
      <c r="AV468" s="8">
        <f>(IFERROR(VLOOKUP($D468,platts!$C$3:$AM$457,soaf_platts!AV$1+2,FALSE),VLOOKUP($C468,Lifetime!$A$2:$AK$48,2+soaf_platts!AV$1,FALSE)))*$N468</f>
        <v>3.1242787906762057</v>
      </c>
      <c r="AW468" s="8">
        <f>(IFERROR(VLOOKUP($D468,platts!$C$3:$AM$457,soaf_platts!AW$1+2,FALSE),VLOOKUP($C468,Lifetime!$A$2:$AK$48,2+soaf_platts!AW$1,FALSE)))*$N468</f>
        <v>0</v>
      </c>
    </row>
    <row r="469" spans="1:49" x14ac:dyDescent="0.25">
      <c r="A469" s="8">
        <v>467</v>
      </c>
      <c r="B469" s="23" t="s">
        <v>52</v>
      </c>
      <c r="C469" s="21" t="s">
        <v>9</v>
      </c>
      <c r="D469" s="8" t="str">
        <f t="shared" si="28"/>
        <v>SI_CCGT</v>
      </c>
      <c r="E469" s="8">
        <f>IFERROR(VLOOKUP(D469,Data_2011!$D:$F,3,FALSE),VLOOKUP($C469,Efficiency!A468:B512,2,FALSE))</f>
        <v>0.60199999999999898</v>
      </c>
      <c r="F469" s="8">
        <f>IFERROR(VLOOKUP(D469,Data_2011!$D:$F,2,FALSE),0)</f>
        <v>4.8809523809525518E-4</v>
      </c>
      <c r="G469" s="8">
        <f t="shared" si="30"/>
        <v>0</v>
      </c>
      <c r="H469" s="8">
        <f t="shared" si="31"/>
        <v>0</v>
      </c>
      <c r="I469" s="8">
        <v>0</v>
      </c>
      <c r="J469" s="8">
        <v>0</v>
      </c>
      <c r="K469" s="8">
        <v>0</v>
      </c>
      <c r="L469" s="8">
        <f>IFERROR(VLOOKUP($D469,platts!$C$3:$AM$457,2,FALSE),0)</f>
        <v>25.5</v>
      </c>
      <c r="M469" s="18">
        <f t="shared" si="29"/>
        <v>-25.5</v>
      </c>
      <c r="N469" s="8">
        <f>VLOOKUP($D469,soaf!$D$2:$E$514,2,FALSE)</f>
        <v>0</v>
      </c>
      <c r="O469" s="8">
        <f>(IFERROR(VLOOKUP($D469,platts!$C$3:$AM$457,soaf_platts!O$1+2,FALSE),VLOOKUP($C469,Lifetime!$A$2:$AK$48,2+soaf_platts!O$1,FALSE)))*$N469</f>
        <v>0</v>
      </c>
      <c r="P469" s="8">
        <f>(IFERROR(VLOOKUP($D469,platts!$C$3:$AM$457,soaf_platts!P$1+2,FALSE),VLOOKUP($C469,Lifetime!$A$2:$AK$48,2+soaf_platts!P$1,FALSE)))*$N469</f>
        <v>0</v>
      </c>
      <c r="Q469" s="8">
        <f>(IFERROR(VLOOKUP($D469,platts!$C$3:$AM$457,soaf_platts!Q$1+2,FALSE),VLOOKUP($C469,Lifetime!$A$2:$AK$48,2+soaf_platts!Q$1,FALSE)))*$N469</f>
        <v>0</v>
      </c>
      <c r="R469" s="8">
        <f>(IFERROR(VLOOKUP($D469,platts!$C$3:$AM$457,soaf_platts!R$1+2,FALSE),VLOOKUP($C469,Lifetime!$A$2:$AK$48,2+soaf_platts!R$1,FALSE)))*$N469</f>
        <v>0</v>
      </c>
      <c r="S469" s="8">
        <f>(IFERROR(VLOOKUP($D469,platts!$C$3:$AM$457,soaf_platts!S$1+2,FALSE),VLOOKUP($C469,Lifetime!$A$2:$AK$48,2+soaf_platts!S$1,FALSE)))*$N469</f>
        <v>0</v>
      </c>
      <c r="T469" s="8">
        <f>(IFERROR(VLOOKUP($D469,platts!$C$3:$AM$457,soaf_platts!T$1+2,FALSE),VLOOKUP($C469,Lifetime!$A$2:$AK$48,2+soaf_platts!T$1,FALSE)))*$N469</f>
        <v>0</v>
      </c>
      <c r="U469" s="8">
        <f>(IFERROR(VLOOKUP($D469,platts!$C$3:$AM$457,soaf_platts!U$1+2,FALSE),VLOOKUP($C469,Lifetime!$A$2:$AK$48,2+soaf_platts!U$1,FALSE)))*$N469</f>
        <v>0</v>
      </c>
      <c r="V469" s="8">
        <f>(IFERROR(VLOOKUP($D469,platts!$C$3:$AM$457,soaf_platts!V$1+2,FALSE),VLOOKUP($C469,Lifetime!$A$2:$AK$48,2+soaf_platts!V$1,FALSE)))*$N469</f>
        <v>0</v>
      </c>
      <c r="W469" s="8">
        <f>(IFERROR(VLOOKUP($D469,platts!$C$3:$AM$457,soaf_platts!W$1+2,FALSE),VLOOKUP($C469,Lifetime!$A$2:$AK$48,2+soaf_platts!W$1,FALSE)))*$N469</f>
        <v>0</v>
      </c>
      <c r="X469" s="8">
        <f>(IFERROR(VLOOKUP($D469,platts!$C$3:$AM$457,soaf_platts!X$1+2,FALSE),VLOOKUP($C469,Lifetime!$A$2:$AK$48,2+soaf_platts!X$1,FALSE)))*$N469</f>
        <v>0</v>
      </c>
      <c r="Y469" s="8">
        <f>(IFERROR(VLOOKUP($D469,platts!$C$3:$AM$457,soaf_platts!Y$1+2,FALSE),VLOOKUP($C469,Lifetime!$A$2:$AK$48,2+soaf_platts!Y$1,FALSE)))*$N469</f>
        <v>0</v>
      </c>
      <c r="Z469" s="8">
        <f>(IFERROR(VLOOKUP($D469,platts!$C$3:$AM$457,soaf_platts!Z$1+2,FALSE),VLOOKUP($C469,Lifetime!$A$2:$AK$48,2+soaf_platts!Z$1,FALSE)))*$N469</f>
        <v>0</v>
      </c>
      <c r="AA469" s="8">
        <f>(IFERROR(VLOOKUP($D469,platts!$C$3:$AM$457,soaf_platts!AA$1+2,FALSE),VLOOKUP($C469,Lifetime!$A$2:$AK$48,2+soaf_platts!AA$1,FALSE)))*$N469</f>
        <v>0</v>
      </c>
      <c r="AB469" s="8">
        <f>(IFERROR(VLOOKUP($D469,platts!$C$3:$AM$457,soaf_platts!AB$1+2,FALSE),VLOOKUP($C469,Lifetime!$A$2:$AK$48,2+soaf_platts!AB$1,FALSE)))*$N469</f>
        <v>0</v>
      </c>
      <c r="AC469" s="8">
        <f>(IFERROR(VLOOKUP($D469,platts!$C$3:$AM$457,soaf_platts!AC$1+2,FALSE),VLOOKUP($C469,Lifetime!$A$2:$AK$48,2+soaf_platts!AC$1,FALSE)))*$N469</f>
        <v>0</v>
      </c>
      <c r="AD469" s="8">
        <f>(IFERROR(VLOOKUP($D469,platts!$C$3:$AM$457,soaf_platts!AD$1+2,FALSE),VLOOKUP($C469,Lifetime!$A$2:$AK$48,2+soaf_platts!AD$1,FALSE)))*$N469</f>
        <v>0</v>
      </c>
      <c r="AE469" s="8">
        <f>(IFERROR(VLOOKUP($D469,platts!$C$3:$AM$457,soaf_platts!AE$1+2,FALSE),VLOOKUP($C469,Lifetime!$A$2:$AK$48,2+soaf_platts!AE$1,FALSE)))*$N469</f>
        <v>0</v>
      </c>
      <c r="AF469" s="8">
        <f>(IFERROR(VLOOKUP($D469,platts!$C$3:$AM$457,soaf_platts!AF$1+2,FALSE),VLOOKUP($C469,Lifetime!$A$2:$AK$48,2+soaf_platts!AF$1,FALSE)))*$N469</f>
        <v>0</v>
      </c>
      <c r="AG469" s="8">
        <f>(IFERROR(VLOOKUP($D469,platts!$C$3:$AM$457,soaf_platts!AG$1+2,FALSE),VLOOKUP($C469,Lifetime!$A$2:$AK$48,2+soaf_platts!AG$1,FALSE)))*$N469</f>
        <v>0</v>
      </c>
      <c r="AH469" s="8">
        <f>(IFERROR(VLOOKUP($D469,platts!$C$3:$AM$457,soaf_platts!AH$1+2,FALSE),VLOOKUP($C469,Lifetime!$A$2:$AK$48,2+soaf_platts!AH$1,FALSE)))*$N469</f>
        <v>0</v>
      </c>
      <c r="AI469" s="8">
        <f>(IFERROR(VLOOKUP($D469,platts!$C$3:$AM$457,soaf_platts!AI$1+2,FALSE),VLOOKUP($C469,Lifetime!$A$2:$AK$48,2+soaf_platts!AI$1,FALSE)))*$N469</f>
        <v>0</v>
      </c>
      <c r="AJ469" s="8">
        <f>(IFERROR(VLOOKUP($D469,platts!$C$3:$AM$457,soaf_platts!AJ$1+2,FALSE),VLOOKUP($C469,Lifetime!$A$2:$AK$48,2+soaf_platts!AJ$1,FALSE)))*$N469</f>
        <v>0</v>
      </c>
      <c r="AK469" s="8">
        <f>(IFERROR(VLOOKUP($D469,platts!$C$3:$AM$457,soaf_platts!AK$1+2,FALSE),VLOOKUP($C469,Lifetime!$A$2:$AK$48,2+soaf_platts!AK$1,FALSE)))*$N469</f>
        <v>0</v>
      </c>
      <c r="AL469" s="8">
        <f>(IFERROR(VLOOKUP($D469,platts!$C$3:$AM$457,soaf_platts!AL$1+2,FALSE),VLOOKUP($C469,Lifetime!$A$2:$AK$48,2+soaf_platts!AL$1,FALSE)))*$N469</f>
        <v>0</v>
      </c>
      <c r="AM469" s="8">
        <f>(IFERROR(VLOOKUP($D469,platts!$C$3:$AM$457,soaf_platts!AM$1+2,FALSE),VLOOKUP($C469,Lifetime!$A$2:$AK$48,2+soaf_platts!AM$1,FALSE)))*$N469</f>
        <v>0</v>
      </c>
      <c r="AN469" s="8">
        <f>(IFERROR(VLOOKUP($D469,platts!$C$3:$AM$457,soaf_platts!AN$1+2,FALSE),VLOOKUP($C469,Lifetime!$A$2:$AK$48,2+soaf_platts!AN$1,FALSE)))*$N469</f>
        <v>0</v>
      </c>
      <c r="AO469" s="8">
        <f>(IFERROR(VLOOKUP($D469,platts!$C$3:$AM$457,soaf_platts!AO$1+2,FALSE),VLOOKUP($C469,Lifetime!$A$2:$AK$48,2+soaf_platts!AO$1,FALSE)))*$N469</f>
        <v>0</v>
      </c>
      <c r="AP469" s="8">
        <f>(IFERROR(VLOOKUP($D469,platts!$C$3:$AM$457,soaf_platts!AP$1+2,FALSE),VLOOKUP($C469,Lifetime!$A$2:$AK$48,2+soaf_platts!AP$1,FALSE)))*$N469</f>
        <v>0</v>
      </c>
      <c r="AQ469" s="8">
        <f>(IFERROR(VLOOKUP($D469,platts!$C$3:$AM$457,soaf_platts!AQ$1+2,FALSE),VLOOKUP($C469,Lifetime!$A$2:$AK$48,2+soaf_platts!AQ$1,FALSE)))*$N469</f>
        <v>0</v>
      </c>
      <c r="AR469" s="8">
        <f>(IFERROR(VLOOKUP($D469,platts!$C$3:$AM$457,soaf_platts!AR$1+2,FALSE),VLOOKUP($C469,Lifetime!$A$2:$AK$48,2+soaf_platts!AR$1,FALSE)))*$N469</f>
        <v>0</v>
      </c>
      <c r="AS469" s="8">
        <f>(IFERROR(VLOOKUP($D469,platts!$C$3:$AM$457,soaf_platts!AS$1+2,FALSE),VLOOKUP($C469,Lifetime!$A$2:$AK$48,2+soaf_platts!AS$1,FALSE)))*$N469</f>
        <v>0</v>
      </c>
      <c r="AT469" s="8">
        <f>(IFERROR(VLOOKUP($D469,platts!$C$3:$AM$457,soaf_platts!AT$1+2,FALSE),VLOOKUP($C469,Lifetime!$A$2:$AK$48,2+soaf_platts!AT$1,FALSE)))*$N469</f>
        <v>0</v>
      </c>
      <c r="AU469" s="8">
        <f>(IFERROR(VLOOKUP($D469,platts!$C$3:$AM$457,soaf_platts!AU$1+2,FALSE),VLOOKUP($C469,Lifetime!$A$2:$AK$48,2+soaf_platts!AU$1,FALSE)))*$N469</f>
        <v>0</v>
      </c>
      <c r="AV469" s="8">
        <f>(IFERROR(VLOOKUP($D469,platts!$C$3:$AM$457,soaf_platts!AV$1+2,FALSE),VLOOKUP($C469,Lifetime!$A$2:$AK$48,2+soaf_platts!AV$1,FALSE)))*$N469</f>
        <v>0</v>
      </c>
      <c r="AW469" s="8">
        <f>(IFERROR(VLOOKUP($D469,platts!$C$3:$AM$457,soaf_platts!AW$1+2,FALSE),VLOOKUP($C469,Lifetime!$A$2:$AK$48,2+soaf_platts!AW$1,FALSE)))*$N469</f>
        <v>0</v>
      </c>
    </row>
    <row r="470" spans="1:49" x14ac:dyDescent="0.25">
      <c r="A470" s="8">
        <v>468</v>
      </c>
      <c r="B470" s="23" t="s">
        <v>52</v>
      </c>
      <c r="C470" s="21" t="s">
        <v>15</v>
      </c>
      <c r="D470" s="8" t="str">
        <f t="shared" si="28"/>
        <v>SI_CCOT</v>
      </c>
      <c r="E470" s="8">
        <f>IFERROR(VLOOKUP(D470,Data_2011!$D:$F,3,FALSE),VLOOKUP($C470,Efficiency!A469:B513,2,FALSE))</f>
        <v>0.60199999999999898</v>
      </c>
      <c r="F470" s="8">
        <f>IFERROR(VLOOKUP(D470,Data_2011!$D:$F,2,FALSE),0)</f>
        <v>4.8809523809525518E-4</v>
      </c>
      <c r="G470" s="8">
        <f t="shared" si="30"/>
        <v>0</v>
      </c>
      <c r="H470" s="8">
        <f t="shared" si="31"/>
        <v>0</v>
      </c>
      <c r="I470" s="8">
        <v>0</v>
      </c>
      <c r="J470" s="8">
        <v>0</v>
      </c>
      <c r="K470" s="8">
        <v>0</v>
      </c>
      <c r="L470" s="8">
        <f>IFERROR(VLOOKUP($D470,platts!$C$3:$AM$457,2,FALSE),0)</f>
        <v>69</v>
      </c>
      <c r="M470" s="18">
        <f t="shared" si="29"/>
        <v>-69</v>
      </c>
      <c r="N470" s="8">
        <f>VLOOKUP($D470,soaf!$D$2:$E$514,2,FALSE)</f>
        <v>0</v>
      </c>
      <c r="O470" s="8">
        <f>(IFERROR(VLOOKUP($D470,platts!$C$3:$AM$457,soaf_platts!O$1+2,FALSE),VLOOKUP($C470,Lifetime!$A$2:$AK$48,2+soaf_platts!O$1,FALSE)))*$N470</f>
        <v>0</v>
      </c>
      <c r="P470" s="8">
        <f>(IFERROR(VLOOKUP($D470,platts!$C$3:$AM$457,soaf_platts!P$1+2,FALSE),VLOOKUP($C470,Lifetime!$A$2:$AK$48,2+soaf_platts!P$1,FALSE)))*$N470</f>
        <v>0</v>
      </c>
      <c r="Q470" s="8">
        <f>(IFERROR(VLOOKUP($D470,platts!$C$3:$AM$457,soaf_platts!Q$1+2,FALSE),VLOOKUP($C470,Lifetime!$A$2:$AK$48,2+soaf_platts!Q$1,FALSE)))*$N470</f>
        <v>0</v>
      </c>
      <c r="R470" s="8">
        <f>(IFERROR(VLOOKUP($D470,platts!$C$3:$AM$457,soaf_platts!R$1+2,FALSE),VLOOKUP($C470,Lifetime!$A$2:$AK$48,2+soaf_platts!R$1,FALSE)))*$N470</f>
        <v>0</v>
      </c>
      <c r="S470" s="8">
        <f>(IFERROR(VLOOKUP($D470,platts!$C$3:$AM$457,soaf_platts!S$1+2,FALSE),VLOOKUP($C470,Lifetime!$A$2:$AK$48,2+soaf_platts!S$1,FALSE)))*$N470</f>
        <v>0</v>
      </c>
      <c r="T470" s="8">
        <f>(IFERROR(VLOOKUP($D470,platts!$C$3:$AM$457,soaf_platts!T$1+2,FALSE),VLOOKUP($C470,Lifetime!$A$2:$AK$48,2+soaf_platts!T$1,FALSE)))*$N470</f>
        <v>0</v>
      </c>
      <c r="U470" s="8">
        <f>(IFERROR(VLOOKUP($D470,platts!$C$3:$AM$457,soaf_platts!U$1+2,FALSE),VLOOKUP($C470,Lifetime!$A$2:$AK$48,2+soaf_platts!U$1,FALSE)))*$N470</f>
        <v>0</v>
      </c>
      <c r="V470" s="8">
        <f>(IFERROR(VLOOKUP($D470,platts!$C$3:$AM$457,soaf_platts!V$1+2,FALSE),VLOOKUP($C470,Lifetime!$A$2:$AK$48,2+soaf_platts!V$1,FALSE)))*$N470</f>
        <v>0</v>
      </c>
      <c r="W470" s="8">
        <f>(IFERROR(VLOOKUP($D470,platts!$C$3:$AM$457,soaf_platts!W$1+2,FALSE),VLOOKUP($C470,Lifetime!$A$2:$AK$48,2+soaf_platts!W$1,FALSE)))*$N470</f>
        <v>0</v>
      </c>
      <c r="X470" s="8">
        <f>(IFERROR(VLOOKUP($D470,platts!$C$3:$AM$457,soaf_platts!X$1+2,FALSE),VLOOKUP($C470,Lifetime!$A$2:$AK$48,2+soaf_platts!X$1,FALSE)))*$N470</f>
        <v>0</v>
      </c>
      <c r="Y470" s="8">
        <f>(IFERROR(VLOOKUP($D470,platts!$C$3:$AM$457,soaf_platts!Y$1+2,FALSE),VLOOKUP($C470,Lifetime!$A$2:$AK$48,2+soaf_platts!Y$1,FALSE)))*$N470</f>
        <v>0</v>
      </c>
      <c r="Z470" s="8">
        <f>(IFERROR(VLOOKUP($D470,platts!$C$3:$AM$457,soaf_platts!Z$1+2,FALSE),VLOOKUP($C470,Lifetime!$A$2:$AK$48,2+soaf_platts!Z$1,FALSE)))*$N470</f>
        <v>0</v>
      </c>
      <c r="AA470" s="8">
        <f>(IFERROR(VLOOKUP($D470,platts!$C$3:$AM$457,soaf_platts!AA$1+2,FALSE),VLOOKUP($C470,Lifetime!$A$2:$AK$48,2+soaf_platts!AA$1,FALSE)))*$N470</f>
        <v>0</v>
      </c>
      <c r="AB470" s="8">
        <f>(IFERROR(VLOOKUP($D470,platts!$C$3:$AM$457,soaf_platts!AB$1+2,FALSE),VLOOKUP($C470,Lifetime!$A$2:$AK$48,2+soaf_platts!AB$1,FALSE)))*$N470</f>
        <v>0</v>
      </c>
      <c r="AC470" s="8">
        <f>(IFERROR(VLOOKUP($D470,platts!$C$3:$AM$457,soaf_platts!AC$1+2,FALSE),VLOOKUP($C470,Lifetime!$A$2:$AK$48,2+soaf_platts!AC$1,FALSE)))*$N470</f>
        <v>0</v>
      </c>
      <c r="AD470" s="8">
        <f>(IFERROR(VLOOKUP($D470,platts!$C$3:$AM$457,soaf_platts!AD$1+2,FALSE),VLOOKUP($C470,Lifetime!$A$2:$AK$48,2+soaf_platts!AD$1,FALSE)))*$N470</f>
        <v>0</v>
      </c>
      <c r="AE470" s="8">
        <f>(IFERROR(VLOOKUP($D470,platts!$C$3:$AM$457,soaf_platts!AE$1+2,FALSE),VLOOKUP($C470,Lifetime!$A$2:$AK$48,2+soaf_platts!AE$1,FALSE)))*$N470</f>
        <v>0</v>
      </c>
      <c r="AF470" s="8">
        <f>(IFERROR(VLOOKUP($D470,platts!$C$3:$AM$457,soaf_platts!AF$1+2,FALSE),VLOOKUP($C470,Lifetime!$A$2:$AK$48,2+soaf_platts!AF$1,FALSE)))*$N470</f>
        <v>0</v>
      </c>
      <c r="AG470" s="8">
        <f>(IFERROR(VLOOKUP($D470,platts!$C$3:$AM$457,soaf_platts!AG$1+2,FALSE),VLOOKUP($C470,Lifetime!$A$2:$AK$48,2+soaf_platts!AG$1,FALSE)))*$N470</f>
        <v>0</v>
      </c>
      <c r="AH470" s="8">
        <f>(IFERROR(VLOOKUP($D470,platts!$C$3:$AM$457,soaf_platts!AH$1+2,FALSE),VLOOKUP($C470,Lifetime!$A$2:$AK$48,2+soaf_platts!AH$1,FALSE)))*$N470</f>
        <v>0</v>
      </c>
      <c r="AI470" s="8">
        <f>(IFERROR(VLOOKUP($D470,platts!$C$3:$AM$457,soaf_platts!AI$1+2,FALSE),VLOOKUP($C470,Lifetime!$A$2:$AK$48,2+soaf_platts!AI$1,FALSE)))*$N470</f>
        <v>0</v>
      </c>
      <c r="AJ470" s="8">
        <f>(IFERROR(VLOOKUP($D470,platts!$C$3:$AM$457,soaf_platts!AJ$1+2,FALSE),VLOOKUP($C470,Lifetime!$A$2:$AK$48,2+soaf_platts!AJ$1,FALSE)))*$N470</f>
        <v>0</v>
      </c>
      <c r="AK470" s="8">
        <f>(IFERROR(VLOOKUP($D470,platts!$C$3:$AM$457,soaf_platts!AK$1+2,FALSE),VLOOKUP($C470,Lifetime!$A$2:$AK$48,2+soaf_platts!AK$1,FALSE)))*$N470</f>
        <v>0</v>
      </c>
      <c r="AL470" s="8">
        <f>(IFERROR(VLOOKUP($D470,platts!$C$3:$AM$457,soaf_platts!AL$1+2,FALSE),VLOOKUP($C470,Lifetime!$A$2:$AK$48,2+soaf_platts!AL$1,FALSE)))*$N470</f>
        <v>0</v>
      </c>
      <c r="AM470" s="8">
        <f>(IFERROR(VLOOKUP($D470,platts!$C$3:$AM$457,soaf_platts!AM$1+2,FALSE),VLOOKUP($C470,Lifetime!$A$2:$AK$48,2+soaf_platts!AM$1,FALSE)))*$N470</f>
        <v>0</v>
      </c>
      <c r="AN470" s="8">
        <f>(IFERROR(VLOOKUP($D470,platts!$C$3:$AM$457,soaf_platts!AN$1+2,FALSE),VLOOKUP($C470,Lifetime!$A$2:$AK$48,2+soaf_platts!AN$1,FALSE)))*$N470</f>
        <v>0</v>
      </c>
      <c r="AO470" s="8">
        <f>(IFERROR(VLOOKUP($D470,platts!$C$3:$AM$457,soaf_platts!AO$1+2,FALSE),VLOOKUP($C470,Lifetime!$A$2:$AK$48,2+soaf_platts!AO$1,FALSE)))*$N470</f>
        <v>0</v>
      </c>
      <c r="AP470" s="8">
        <f>(IFERROR(VLOOKUP($D470,platts!$C$3:$AM$457,soaf_platts!AP$1+2,FALSE),VLOOKUP($C470,Lifetime!$A$2:$AK$48,2+soaf_platts!AP$1,FALSE)))*$N470</f>
        <v>0</v>
      </c>
      <c r="AQ470" s="8">
        <f>(IFERROR(VLOOKUP($D470,platts!$C$3:$AM$457,soaf_platts!AQ$1+2,FALSE),VLOOKUP($C470,Lifetime!$A$2:$AK$48,2+soaf_platts!AQ$1,FALSE)))*$N470</f>
        <v>0</v>
      </c>
      <c r="AR470" s="8">
        <f>(IFERROR(VLOOKUP($D470,platts!$C$3:$AM$457,soaf_platts!AR$1+2,FALSE),VLOOKUP($C470,Lifetime!$A$2:$AK$48,2+soaf_platts!AR$1,FALSE)))*$N470</f>
        <v>0</v>
      </c>
      <c r="AS470" s="8">
        <f>(IFERROR(VLOOKUP($D470,platts!$C$3:$AM$457,soaf_platts!AS$1+2,FALSE),VLOOKUP($C470,Lifetime!$A$2:$AK$48,2+soaf_platts!AS$1,FALSE)))*$N470</f>
        <v>0</v>
      </c>
      <c r="AT470" s="8">
        <f>(IFERROR(VLOOKUP($D470,platts!$C$3:$AM$457,soaf_platts!AT$1+2,FALSE),VLOOKUP($C470,Lifetime!$A$2:$AK$48,2+soaf_platts!AT$1,FALSE)))*$N470</f>
        <v>0</v>
      </c>
      <c r="AU470" s="8">
        <f>(IFERROR(VLOOKUP($D470,platts!$C$3:$AM$457,soaf_platts!AU$1+2,FALSE),VLOOKUP($C470,Lifetime!$A$2:$AK$48,2+soaf_platts!AU$1,FALSE)))*$N470</f>
        <v>0</v>
      </c>
      <c r="AV470" s="8">
        <f>(IFERROR(VLOOKUP($D470,platts!$C$3:$AM$457,soaf_platts!AV$1+2,FALSE),VLOOKUP($C470,Lifetime!$A$2:$AK$48,2+soaf_platts!AV$1,FALSE)))*$N470</f>
        <v>0</v>
      </c>
      <c r="AW470" s="8">
        <f>(IFERROR(VLOOKUP($D470,platts!$C$3:$AM$457,soaf_platts!AW$1+2,FALSE),VLOOKUP($C470,Lifetime!$A$2:$AK$48,2+soaf_platts!AW$1,FALSE)))*$N470</f>
        <v>0</v>
      </c>
    </row>
    <row r="471" spans="1:49" x14ac:dyDescent="0.25">
      <c r="A471" s="8">
        <v>469</v>
      </c>
      <c r="B471" s="23" t="s">
        <v>52</v>
      </c>
      <c r="C471" s="21" t="s">
        <v>14</v>
      </c>
      <c r="D471" s="8" t="str">
        <f t="shared" si="28"/>
        <v>SI_Coal</v>
      </c>
      <c r="E471" s="8">
        <f>IFERROR(VLOOKUP(D471,Data_2011!$D:$F,3,FALSE),VLOOKUP($C471,Efficiency!A470:B514,2,FALSE))</f>
        <v>0.46100000000000002</v>
      </c>
      <c r="F471" s="8">
        <f>IFERROR(VLOOKUP(D471,Data_2011!$D:$F,2,FALSE),0)</f>
        <v>1.7142857142857159E-4</v>
      </c>
      <c r="G471" s="8">
        <f t="shared" si="30"/>
        <v>0</v>
      </c>
      <c r="H471" s="8">
        <f t="shared" si="31"/>
        <v>0</v>
      </c>
      <c r="I471" s="8">
        <v>0</v>
      </c>
      <c r="J471" s="8">
        <v>0</v>
      </c>
      <c r="K471" s="8">
        <v>0</v>
      </c>
      <c r="L471" s="8">
        <f>IFERROR(VLOOKUP($D471,platts!$C$3:$AM$457,2,FALSE),0)</f>
        <v>124</v>
      </c>
      <c r="M471" s="18">
        <f t="shared" si="29"/>
        <v>-11</v>
      </c>
      <c r="N471" s="8">
        <f>VLOOKUP($D471,soaf!$D$2:$E$514,2,FALSE)</f>
        <v>113</v>
      </c>
      <c r="O471" s="8">
        <f>(IFERROR(VLOOKUP($D471,platts!$C$3:$AM$457,soaf_platts!O$1+2,FALSE),VLOOKUP($C471,Lifetime!$A$2:$AK$48,2+soaf_platts!O$1,FALSE)))*$N471</f>
        <v>113</v>
      </c>
      <c r="P471" s="8">
        <f>(IFERROR(VLOOKUP($D471,platts!$C$3:$AM$457,soaf_platts!P$1+2,FALSE),VLOOKUP($C471,Lifetime!$A$2:$AK$48,2+soaf_platts!P$1,FALSE)))*$N471</f>
        <v>74.725806451612897</v>
      </c>
      <c r="Q471" s="8">
        <f>(IFERROR(VLOOKUP($D471,platts!$C$3:$AM$457,soaf_platts!Q$1+2,FALSE),VLOOKUP($C471,Lifetime!$A$2:$AK$48,2+soaf_platts!Q$1,FALSE)))*$N471</f>
        <v>45.564516129032256</v>
      </c>
      <c r="R471" s="8">
        <f>(IFERROR(VLOOKUP($D471,platts!$C$3:$AM$457,soaf_platts!R$1+2,FALSE),VLOOKUP($C471,Lifetime!$A$2:$AK$48,2+soaf_platts!R$1,FALSE)))*$N471</f>
        <v>45.564516129032256</v>
      </c>
      <c r="S471" s="8">
        <f>(IFERROR(VLOOKUP($D471,platts!$C$3:$AM$457,soaf_platts!S$1+2,FALSE),VLOOKUP($C471,Lifetime!$A$2:$AK$48,2+soaf_platts!S$1,FALSE)))*$N471</f>
        <v>45.564516129032256</v>
      </c>
      <c r="T471" s="8">
        <f>(IFERROR(VLOOKUP($D471,platts!$C$3:$AM$457,soaf_platts!T$1+2,FALSE),VLOOKUP($C471,Lifetime!$A$2:$AK$48,2+soaf_platts!T$1,FALSE)))*$N471</f>
        <v>45.564516129032256</v>
      </c>
      <c r="U471" s="8">
        <f>(IFERROR(VLOOKUP($D471,platts!$C$3:$AM$457,soaf_platts!U$1+2,FALSE),VLOOKUP($C471,Lifetime!$A$2:$AK$48,2+soaf_platts!U$1,FALSE)))*$N471</f>
        <v>45.564516129032256</v>
      </c>
      <c r="V471" s="8">
        <f>(IFERROR(VLOOKUP($D471,platts!$C$3:$AM$457,soaf_platts!V$1+2,FALSE),VLOOKUP($C471,Lifetime!$A$2:$AK$48,2+soaf_platts!V$1,FALSE)))*$N471</f>
        <v>45.564516129032256</v>
      </c>
      <c r="W471" s="8">
        <f>(IFERROR(VLOOKUP($D471,platts!$C$3:$AM$457,soaf_platts!W$1+2,FALSE),VLOOKUP($C471,Lifetime!$A$2:$AK$48,2+soaf_platts!W$1,FALSE)))*$N471</f>
        <v>45.564516129032256</v>
      </c>
      <c r="X471" s="8">
        <f>(IFERROR(VLOOKUP($D471,platts!$C$3:$AM$457,soaf_platts!X$1+2,FALSE),VLOOKUP($C471,Lifetime!$A$2:$AK$48,2+soaf_platts!X$1,FALSE)))*$N471</f>
        <v>45.564516129032256</v>
      </c>
      <c r="Y471" s="8">
        <f>(IFERROR(VLOOKUP($D471,platts!$C$3:$AM$457,soaf_platts!Y$1+2,FALSE),VLOOKUP($C471,Lifetime!$A$2:$AK$48,2+soaf_platts!Y$1,FALSE)))*$N471</f>
        <v>45.564516129032256</v>
      </c>
      <c r="Z471" s="8">
        <f>(IFERROR(VLOOKUP($D471,platts!$C$3:$AM$457,soaf_platts!Z$1+2,FALSE),VLOOKUP($C471,Lifetime!$A$2:$AK$48,2+soaf_platts!Z$1,FALSE)))*$N471</f>
        <v>45.564516129032256</v>
      </c>
      <c r="AA471" s="8">
        <f>(IFERROR(VLOOKUP($D471,platts!$C$3:$AM$457,soaf_platts!AA$1+2,FALSE),VLOOKUP($C471,Lifetime!$A$2:$AK$48,2+soaf_platts!AA$1,FALSE)))*$N471</f>
        <v>45.564516129032256</v>
      </c>
      <c r="AB471" s="8">
        <f>(IFERROR(VLOOKUP($D471,platts!$C$3:$AM$457,soaf_platts!AB$1+2,FALSE),VLOOKUP($C471,Lifetime!$A$2:$AK$48,2+soaf_platts!AB$1,FALSE)))*$N471</f>
        <v>45.564516129032256</v>
      </c>
      <c r="AC471" s="8">
        <f>(IFERROR(VLOOKUP($D471,platts!$C$3:$AM$457,soaf_platts!AC$1+2,FALSE),VLOOKUP($C471,Lifetime!$A$2:$AK$48,2+soaf_platts!AC$1,FALSE)))*$N471</f>
        <v>45.564516129032256</v>
      </c>
      <c r="AD471" s="8">
        <f>(IFERROR(VLOOKUP($D471,platts!$C$3:$AM$457,soaf_platts!AD$1+2,FALSE),VLOOKUP($C471,Lifetime!$A$2:$AK$48,2+soaf_platts!AD$1,FALSE)))*$N471</f>
        <v>45.564516129032256</v>
      </c>
      <c r="AE471" s="8">
        <f>(IFERROR(VLOOKUP($D471,platts!$C$3:$AM$457,soaf_platts!AE$1+2,FALSE),VLOOKUP($C471,Lifetime!$A$2:$AK$48,2+soaf_platts!AE$1,FALSE)))*$N471</f>
        <v>45.564516129032256</v>
      </c>
      <c r="AF471" s="8">
        <f>(IFERROR(VLOOKUP($D471,platts!$C$3:$AM$457,soaf_platts!AF$1+2,FALSE),VLOOKUP($C471,Lifetime!$A$2:$AK$48,2+soaf_platts!AF$1,FALSE)))*$N471</f>
        <v>45.564516129032256</v>
      </c>
      <c r="AG471" s="8">
        <f>(IFERROR(VLOOKUP($D471,platts!$C$3:$AM$457,soaf_platts!AG$1+2,FALSE),VLOOKUP($C471,Lifetime!$A$2:$AK$48,2+soaf_platts!AG$1,FALSE)))*$N471</f>
        <v>0</v>
      </c>
      <c r="AH471" s="8">
        <f>(IFERROR(VLOOKUP($D471,platts!$C$3:$AM$457,soaf_platts!AH$1+2,FALSE),VLOOKUP($C471,Lifetime!$A$2:$AK$48,2+soaf_platts!AH$1,FALSE)))*$N471</f>
        <v>0</v>
      </c>
      <c r="AI471" s="8">
        <f>(IFERROR(VLOOKUP($D471,platts!$C$3:$AM$457,soaf_platts!AI$1+2,FALSE),VLOOKUP($C471,Lifetime!$A$2:$AK$48,2+soaf_platts!AI$1,FALSE)))*$N471</f>
        <v>0</v>
      </c>
      <c r="AJ471" s="8">
        <f>(IFERROR(VLOOKUP($D471,platts!$C$3:$AM$457,soaf_platts!AJ$1+2,FALSE),VLOOKUP($C471,Lifetime!$A$2:$AK$48,2+soaf_platts!AJ$1,FALSE)))*$N471</f>
        <v>0</v>
      </c>
      <c r="AK471" s="8">
        <f>(IFERROR(VLOOKUP($D471,platts!$C$3:$AM$457,soaf_platts!AK$1+2,FALSE),VLOOKUP($C471,Lifetime!$A$2:$AK$48,2+soaf_platts!AK$1,FALSE)))*$N471</f>
        <v>0</v>
      </c>
      <c r="AL471" s="8">
        <f>(IFERROR(VLOOKUP($D471,platts!$C$3:$AM$457,soaf_platts!AL$1+2,FALSE),VLOOKUP($C471,Lifetime!$A$2:$AK$48,2+soaf_platts!AL$1,FALSE)))*$N471</f>
        <v>0</v>
      </c>
      <c r="AM471" s="8">
        <f>(IFERROR(VLOOKUP($D471,platts!$C$3:$AM$457,soaf_platts!AM$1+2,FALSE),VLOOKUP($C471,Lifetime!$A$2:$AK$48,2+soaf_platts!AM$1,FALSE)))*$N471</f>
        <v>0</v>
      </c>
      <c r="AN471" s="8">
        <f>(IFERROR(VLOOKUP($D471,platts!$C$3:$AM$457,soaf_platts!AN$1+2,FALSE),VLOOKUP($C471,Lifetime!$A$2:$AK$48,2+soaf_platts!AN$1,FALSE)))*$N471</f>
        <v>0</v>
      </c>
      <c r="AO471" s="8">
        <f>(IFERROR(VLOOKUP($D471,platts!$C$3:$AM$457,soaf_platts!AO$1+2,FALSE),VLOOKUP($C471,Lifetime!$A$2:$AK$48,2+soaf_platts!AO$1,FALSE)))*$N471</f>
        <v>0</v>
      </c>
      <c r="AP471" s="8">
        <f>(IFERROR(VLOOKUP($D471,platts!$C$3:$AM$457,soaf_platts!AP$1+2,FALSE),VLOOKUP($C471,Lifetime!$A$2:$AK$48,2+soaf_platts!AP$1,FALSE)))*$N471</f>
        <v>0</v>
      </c>
      <c r="AQ471" s="8">
        <f>(IFERROR(VLOOKUP($D471,platts!$C$3:$AM$457,soaf_platts!AQ$1+2,FALSE),VLOOKUP($C471,Lifetime!$A$2:$AK$48,2+soaf_platts!AQ$1,FALSE)))*$N471</f>
        <v>0</v>
      </c>
      <c r="AR471" s="8">
        <f>(IFERROR(VLOOKUP($D471,platts!$C$3:$AM$457,soaf_platts!AR$1+2,FALSE),VLOOKUP($C471,Lifetime!$A$2:$AK$48,2+soaf_platts!AR$1,FALSE)))*$N471</f>
        <v>0</v>
      </c>
      <c r="AS471" s="8">
        <f>(IFERROR(VLOOKUP($D471,platts!$C$3:$AM$457,soaf_platts!AS$1+2,FALSE),VLOOKUP($C471,Lifetime!$A$2:$AK$48,2+soaf_platts!AS$1,FALSE)))*$N471</f>
        <v>0</v>
      </c>
      <c r="AT471" s="8">
        <f>(IFERROR(VLOOKUP($D471,platts!$C$3:$AM$457,soaf_platts!AT$1+2,FALSE),VLOOKUP($C471,Lifetime!$A$2:$AK$48,2+soaf_platts!AT$1,FALSE)))*$N471</f>
        <v>0</v>
      </c>
      <c r="AU471" s="8">
        <f>(IFERROR(VLOOKUP($D471,platts!$C$3:$AM$457,soaf_platts!AU$1+2,FALSE),VLOOKUP($C471,Lifetime!$A$2:$AK$48,2+soaf_platts!AU$1,FALSE)))*$N471</f>
        <v>0</v>
      </c>
      <c r="AV471" s="8">
        <f>(IFERROR(VLOOKUP($D471,platts!$C$3:$AM$457,soaf_platts!AV$1+2,FALSE),VLOOKUP($C471,Lifetime!$A$2:$AK$48,2+soaf_platts!AV$1,FALSE)))*$N471</f>
        <v>0</v>
      </c>
      <c r="AW471" s="8">
        <f>(IFERROR(VLOOKUP($D471,platts!$C$3:$AM$457,soaf_platts!AW$1+2,FALSE),VLOOKUP($C471,Lifetime!$A$2:$AK$48,2+soaf_platts!AW$1,FALSE)))*$N471</f>
        <v>0</v>
      </c>
    </row>
    <row r="472" spans="1:49" x14ac:dyDescent="0.25">
      <c r="A472" s="8">
        <v>470</v>
      </c>
      <c r="B472" s="23" t="s">
        <v>52</v>
      </c>
      <c r="C472" s="21" t="s">
        <v>11</v>
      </c>
      <c r="D472" s="8" t="str">
        <f t="shared" si="28"/>
        <v>SI_GasSteam</v>
      </c>
      <c r="E472" s="8">
        <f>IFERROR(VLOOKUP(D472,Data_2011!$D:$F,3,FALSE),VLOOKUP($C472,Efficiency!A471:B515,2,FALSE))</f>
        <v>0.40125</v>
      </c>
      <c r="F472" s="8">
        <f>IFERROR(VLOOKUP(D472,Data_2011!$D:$F,2,FALSE),0)</f>
        <v>3.3392857142855459E-4</v>
      </c>
      <c r="G472" s="8">
        <f t="shared" si="30"/>
        <v>0</v>
      </c>
      <c r="H472" s="8">
        <f t="shared" si="31"/>
        <v>0</v>
      </c>
      <c r="I472" s="8">
        <v>0</v>
      </c>
      <c r="J472" s="8">
        <v>0</v>
      </c>
      <c r="K472" s="8">
        <v>0</v>
      </c>
      <c r="L472" s="8">
        <f>IFERROR(VLOOKUP($D472,platts!$C$3:$AM$457,2,FALSE),0)</f>
        <v>16.68</v>
      </c>
      <c r="M472" s="18">
        <f t="shared" si="29"/>
        <v>-13.298828523013309</v>
      </c>
      <c r="N472" s="8">
        <f>VLOOKUP($D472,soaf!$D$2:$E$514,2,FALSE)</f>
        <v>3.3811714769866907</v>
      </c>
      <c r="O472" s="8">
        <f>(IFERROR(VLOOKUP($D472,platts!$C$3:$AM$457,soaf_platts!O$1+2,FALSE),VLOOKUP($C472,Lifetime!$A$2:$AK$48,2+soaf_platts!O$1,FALSE)))*$N472</f>
        <v>2.975755232743682</v>
      </c>
      <c r="P472" s="8">
        <f>(IFERROR(VLOOKUP($D472,platts!$C$3:$AM$457,soaf_platts!P$1+2,FALSE),VLOOKUP($C472,Lifetime!$A$2:$AK$48,2+soaf_platts!P$1,FALSE)))*$N472</f>
        <v>2.975755232743682</v>
      </c>
      <c r="Q472" s="8">
        <f>(IFERROR(VLOOKUP($D472,platts!$C$3:$AM$457,soaf_platts!Q$1+2,FALSE),VLOOKUP($C472,Lifetime!$A$2:$AK$48,2+soaf_platts!Q$1,FALSE)))*$N472</f>
        <v>2.975755232743682</v>
      </c>
      <c r="R472" s="8">
        <f>(IFERROR(VLOOKUP($D472,platts!$C$3:$AM$457,soaf_platts!R$1+2,FALSE),VLOOKUP($C472,Lifetime!$A$2:$AK$48,2+soaf_platts!R$1,FALSE)))*$N472</f>
        <v>2.975755232743682</v>
      </c>
      <c r="S472" s="8">
        <f>(IFERROR(VLOOKUP($D472,platts!$C$3:$AM$457,soaf_platts!S$1+2,FALSE),VLOOKUP($C472,Lifetime!$A$2:$AK$48,2+soaf_platts!S$1,FALSE)))*$N472</f>
        <v>0.44190370622487929</v>
      </c>
      <c r="T472" s="8">
        <f>(IFERROR(VLOOKUP($D472,platts!$C$3:$AM$457,soaf_platts!T$1+2,FALSE),VLOOKUP($C472,Lifetime!$A$2:$AK$48,2+soaf_platts!T$1,FALSE)))*$N472</f>
        <v>0.44190370622487929</v>
      </c>
      <c r="U472" s="8">
        <f>(IFERROR(VLOOKUP($D472,platts!$C$3:$AM$457,soaf_platts!U$1+2,FALSE),VLOOKUP($C472,Lifetime!$A$2:$AK$48,2+soaf_platts!U$1,FALSE)))*$N472</f>
        <v>0.44190370622487929</v>
      </c>
      <c r="V472" s="8">
        <f>(IFERROR(VLOOKUP($D472,platts!$C$3:$AM$457,soaf_platts!V$1+2,FALSE),VLOOKUP($C472,Lifetime!$A$2:$AK$48,2+soaf_platts!V$1,FALSE)))*$N472</f>
        <v>0.44190370622487929</v>
      </c>
      <c r="W472" s="8">
        <f>(IFERROR(VLOOKUP($D472,platts!$C$3:$AM$457,soaf_platts!W$1+2,FALSE),VLOOKUP($C472,Lifetime!$A$2:$AK$48,2+soaf_platts!W$1,FALSE)))*$N472</f>
        <v>0</v>
      </c>
      <c r="X472" s="8">
        <f>(IFERROR(VLOOKUP($D472,platts!$C$3:$AM$457,soaf_platts!X$1+2,FALSE),VLOOKUP($C472,Lifetime!$A$2:$AK$48,2+soaf_platts!X$1,FALSE)))*$N472</f>
        <v>0</v>
      </c>
      <c r="Y472" s="8">
        <f>(IFERROR(VLOOKUP($D472,platts!$C$3:$AM$457,soaf_platts!Y$1+2,FALSE),VLOOKUP($C472,Lifetime!$A$2:$AK$48,2+soaf_platts!Y$1,FALSE)))*$N472</f>
        <v>0</v>
      </c>
      <c r="Z472" s="8">
        <f>(IFERROR(VLOOKUP($D472,platts!$C$3:$AM$457,soaf_platts!Z$1+2,FALSE),VLOOKUP($C472,Lifetime!$A$2:$AK$48,2+soaf_platts!Z$1,FALSE)))*$N472</f>
        <v>0</v>
      </c>
      <c r="AA472" s="8">
        <f>(IFERROR(VLOOKUP($D472,platts!$C$3:$AM$457,soaf_platts!AA$1+2,FALSE),VLOOKUP($C472,Lifetime!$A$2:$AK$48,2+soaf_platts!AA$1,FALSE)))*$N472</f>
        <v>0</v>
      </c>
      <c r="AB472" s="8">
        <f>(IFERROR(VLOOKUP($D472,platts!$C$3:$AM$457,soaf_platts!AB$1+2,FALSE),VLOOKUP($C472,Lifetime!$A$2:$AK$48,2+soaf_platts!AB$1,FALSE)))*$N472</f>
        <v>0</v>
      </c>
      <c r="AC472" s="8">
        <f>(IFERROR(VLOOKUP($D472,platts!$C$3:$AM$457,soaf_platts!AC$1+2,FALSE),VLOOKUP($C472,Lifetime!$A$2:$AK$48,2+soaf_platts!AC$1,FALSE)))*$N472</f>
        <v>0</v>
      </c>
      <c r="AD472" s="8">
        <f>(IFERROR(VLOOKUP($D472,platts!$C$3:$AM$457,soaf_platts!AD$1+2,FALSE),VLOOKUP($C472,Lifetime!$A$2:$AK$48,2+soaf_platts!AD$1,FALSE)))*$N472</f>
        <v>0</v>
      </c>
      <c r="AE472" s="8">
        <f>(IFERROR(VLOOKUP($D472,platts!$C$3:$AM$457,soaf_platts!AE$1+2,FALSE),VLOOKUP($C472,Lifetime!$A$2:$AK$48,2+soaf_platts!AE$1,FALSE)))*$N472</f>
        <v>0</v>
      </c>
      <c r="AF472" s="8">
        <f>(IFERROR(VLOOKUP($D472,platts!$C$3:$AM$457,soaf_platts!AF$1+2,FALSE),VLOOKUP($C472,Lifetime!$A$2:$AK$48,2+soaf_platts!AF$1,FALSE)))*$N472</f>
        <v>0</v>
      </c>
      <c r="AG472" s="8">
        <f>(IFERROR(VLOOKUP($D472,platts!$C$3:$AM$457,soaf_platts!AG$1+2,FALSE),VLOOKUP($C472,Lifetime!$A$2:$AK$48,2+soaf_platts!AG$1,FALSE)))*$N472</f>
        <v>0</v>
      </c>
      <c r="AH472" s="8">
        <f>(IFERROR(VLOOKUP($D472,platts!$C$3:$AM$457,soaf_platts!AH$1+2,FALSE),VLOOKUP($C472,Lifetime!$A$2:$AK$48,2+soaf_platts!AH$1,FALSE)))*$N472</f>
        <v>0</v>
      </c>
      <c r="AI472" s="8">
        <f>(IFERROR(VLOOKUP($D472,platts!$C$3:$AM$457,soaf_platts!AI$1+2,FALSE),VLOOKUP($C472,Lifetime!$A$2:$AK$48,2+soaf_platts!AI$1,FALSE)))*$N472</f>
        <v>0</v>
      </c>
      <c r="AJ472" s="8">
        <f>(IFERROR(VLOOKUP($D472,platts!$C$3:$AM$457,soaf_platts!AJ$1+2,FALSE),VLOOKUP($C472,Lifetime!$A$2:$AK$48,2+soaf_platts!AJ$1,FALSE)))*$N472</f>
        <v>0</v>
      </c>
      <c r="AK472" s="8">
        <f>(IFERROR(VLOOKUP($D472,platts!$C$3:$AM$457,soaf_platts!AK$1+2,FALSE),VLOOKUP($C472,Lifetime!$A$2:$AK$48,2+soaf_platts!AK$1,FALSE)))*$N472</f>
        <v>0</v>
      </c>
      <c r="AL472" s="8">
        <f>(IFERROR(VLOOKUP($D472,platts!$C$3:$AM$457,soaf_platts!AL$1+2,FALSE),VLOOKUP($C472,Lifetime!$A$2:$AK$48,2+soaf_platts!AL$1,FALSE)))*$N472</f>
        <v>0</v>
      </c>
      <c r="AM472" s="8">
        <f>(IFERROR(VLOOKUP($D472,platts!$C$3:$AM$457,soaf_platts!AM$1+2,FALSE),VLOOKUP($C472,Lifetime!$A$2:$AK$48,2+soaf_platts!AM$1,FALSE)))*$N472</f>
        <v>0</v>
      </c>
      <c r="AN472" s="8">
        <f>(IFERROR(VLOOKUP($D472,platts!$C$3:$AM$457,soaf_platts!AN$1+2,FALSE),VLOOKUP($C472,Lifetime!$A$2:$AK$48,2+soaf_platts!AN$1,FALSE)))*$N472</f>
        <v>0</v>
      </c>
      <c r="AO472" s="8">
        <f>(IFERROR(VLOOKUP($D472,platts!$C$3:$AM$457,soaf_platts!AO$1+2,FALSE),VLOOKUP($C472,Lifetime!$A$2:$AK$48,2+soaf_platts!AO$1,FALSE)))*$N472</f>
        <v>0</v>
      </c>
      <c r="AP472" s="8">
        <f>(IFERROR(VLOOKUP($D472,platts!$C$3:$AM$457,soaf_platts!AP$1+2,FALSE),VLOOKUP($C472,Lifetime!$A$2:$AK$48,2+soaf_platts!AP$1,FALSE)))*$N472</f>
        <v>0</v>
      </c>
      <c r="AQ472" s="8">
        <f>(IFERROR(VLOOKUP($D472,platts!$C$3:$AM$457,soaf_platts!AQ$1+2,FALSE),VLOOKUP($C472,Lifetime!$A$2:$AK$48,2+soaf_platts!AQ$1,FALSE)))*$N472</f>
        <v>0</v>
      </c>
      <c r="AR472" s="8">
        <f>(IFERROR(VLOOKUP($D472,platts!$C$3:$AM$457,soaf_platts!AR$1+2,FALSE),VLOOKUP($C472,Lifetime!$A$2:$AK$48,2+soaf_platts!AR$1,FALSE)))*$N472</f>
        <v>0</v>
      </c>
      <c r="AS472" s="8">
        <f>(IFERROR(VLOOKUP($D472,platts!$C$3:$AM$457,soaf_platts!AS$1+2,FALSE),VLOOKUP($C472,Lifetime!$A$2:$AK$48,2+soaf_platts!AS$1,FALSE)))*$N472</f>
        <v>0</v>
      </c>
      <c r="AT472" s="8">
        <f>(IFERROR(VLOOKUP($D472,platts!$C$3:$AM$457,soaf_platts!AT$1+2,FALSE),VLOOKUP($C472,Lifetime!$A$2:$AK$48,2+soaf_platts!AT$1,FALSE)))*$N472</f>
        <v>0</v>
      </c>
      <c r="AU472" s="8">
        <f>(IFERROR(VLOOKUP($D472,platts!$C$3:$AM$457,soaf_platts!AU$1+2,FALSE),VLOOKUP($C472,Lifetime!$A$2:$AK$48,2+soaf_platts!AU$1,FALSE)))*$N472</f>
        <v>0</v>
      </c>
      <c r="AV472" s="8">
        <f>(IFERROR(VLOOKUP($D472,platts!$C$3:$AM$457,soaf_platts!AV$1+2,FALSE),VLOOKUP($C472,Lifetime!$A$2:$AK$48,2+soaf_platts!AV$1,FALSE)))*$N472</f>
        <v>0</v>
      </c>
      <c r="AW472" s="8">
        <f>(IFERROR(VLOOKUP($D472,platts!$C$3:$AM$457,soaf_platts!AW$1+2,FALSE),VLOOKUP($C472,Lifetime!$A$2:$AK$48,2+soaf_platts!AW$1,FALSE)))*$N472</f>
        <v>0</v>
      </c>
    </row>
    <row r="473" spans="1:49" x14ac:dyDescent="0.25">
      <c r="A473" s="8">
        <v>471</v>
      </c>
      <c r="B473" s="23" t="s">
        <v>52</v>
      </c>
      <c r="C473" s="21" t="s">
        <v>25</v>
      </c>
      <c r="D473" s="8" t="str">
        <f t="shared" si="28"/>
        <v>SI_Lignite</v>
      </c>
      <c r="E473" s="8">
        <f>IFERROR(VLOOKUP(D473,Data_2011!$D:$F,3,FALSE),VLOOKUP($C473,Efficiency!A472:B516,2,FALSE))</f>
        <v>0.371</v>
      </c>
      <c r="F473" s="8">
        <f>IFERROR(VLOOKUP(D473,Data_2011!$D:$F,2,FALSE),0)</f>
        <v>1.9500000000000012E-3</v>
      </c>
      <c r="G473" s="8">
        <f t="shared" si="30"/>
        <v>0</v>
      </c>
      <c r="H473" s="8">
        <f t="shared" si="31"/>
        <v>0</v>
      </c>
      <c r="I473" s="8">
        <v>0</v>
      </c>
      <c r="J473" s="8">
        <v>0</v>
      </c>
      <c r="K473" s="8">
        <v>0</v>
      </c>
      <c r="L473" s="8">
        <f>IFERROR(VLOOKUP($D473,platts!$C$3:$AM$457,2,FALSE),0)</f>
        <v>489.6</v>
      </c>
      <c r="M473" s="18">
        <f t="shared" si="29"/>
        <v>360.4</v>
      </c>
      <c r="N473" s="8">
        <f>VLOOKUP($D473,soaf!$D$2:$E$514,2,FALSE)</f>
        <v>850</v>
      </c>
      <c r="O473" s="8">
        <f>(IFERROR(VLOOKUP($D473,platts!$C$3:$AM$457,soaf_platts!O$1+2,FALSE),VLOOKUP($C473,Lifetime!$A$2:$AK$48,2+soaf_platts!O$1,FALSE)))*$N473</f>
        <v>598.95833333333326</v>
      </c>
      <c r="P473" s="8">
        <f>(IFERROR(VLOOKUP($D473,platts!$C$3:$AM$457,soaf_platts!P$1+2,FALSE),VLOOKUP($C473,Lifetime!$A$2:$AK$48,2+soaf_platts!P$1,FALSE)))*$N473</f>
        <v>0</v>
      </c>
      <c r="Q473" s="8">
        <f>(IFERROR(VLOOKUP($D473,platts!$C$3:$AM$457,soaf_platts!Q$1+2,FALSE),VLOOKUP($C473,Lifetime!$A$2:$AK$48,2+soaf_platts!Q$1,FALSE)))*$N473</f>
        <v>0</v>
      </c>
      <c r="R473" s="8">
        <f>(IFERROR(VLOOKUP($D473,platts!$C$3:$AM$457,soaf_platts!R$1+2,FALSE),VLOOKUP($C473,Lifetime!$A$2:$AK$48,2+soaf_platts!R$1,FALSE)))*$N473</f>
        <v>0</v>
      </c>
      <c r="S473" s="8">
        <f>(IFERROR(VLOOKUP($D473,platts!$C$3:$AM$457,soaf_platts!S$1+2,FALSE),VLOOKUP($C473,Lifetime!$A$2:$AK$48,2+soaf_platts!S$1,FALSE)))*$N473</f>
        <v>0</v>
      </c>
      <c r="T473" s="8">
        <f>(IFERROR(VLOOKUP($D473,platts!$C$3:$AM$457,soaf_platts!T$1+2,FALSE),VLOOKUP($C473,Lifetime!$A$2:$AK$48,2+soaf_platts!T$1,FALSE)))*$N473</f>
        <v>0</v>
      </c>
      <c r="U473" s="8">
        <f>(IFERROR(VLOOKUP($D473,platts!$C$3:$AM$457,soaf_platts!U$1+2,FALSE),VLOOKUP($C473,Lifetime!$A$2:$AK$48,2+soaf_platts!U$1,FALSE)))*$N473</f>
        <v>0</v>
      </c>
      <c r="V473" s="8">
        <f>(IFERROR(VLOOKUP($D473,platts!$C$3:$AM$457,soaf_platts!V$1+2,FALSE),VLOOKUP($C473,Lifetime!$A$2:$AK$48,2+soaf_platts!V$1,FALSE)))*$N473</f>
        <v>0</v>
      </c>
      <c r="W473" s="8">
        <f>(IFERROR(VLOOKUP($D473,platts!$C$3:$AM$457,soaf_platts!W$1+2,FALSE),VLOOKUP($C473,Lifetime!$A$2:$AK$48,2+soaf_platts!W$1,FALSE)))*$N473</f>
        <v>0</v>
      </c>
      <c r="X473" s="8">
        <f>(IFERROR(VLOOKUP($D473,platts!$C$3:$AM$457,soaf_platts!X$1+2,FALSE),VLOOKUP($C473,Lifetime!$A$2:$AK$48,2+soaf_platts!X$1,FALSE)))*$N473</f>
        <v>0</v>
      </c>
      <c r="Y473" s="8">
        <f>(IFERROR(VLOOKUP($D473,platts!$C$3:$AM$457,soaf_platts!Y$1+2,FALSE),VLOOKUP($C473,Lifetime!$A$2:$AK$48,2+soaf_platts!Y$1,FALSE)))*$N473</f>
        <v>0</v>
      </c>
      <c r="Z473" s="8">
        <f>(IFERROR(VLOOKUP($D473,platts!$C$3:$AM$457,soaf_platts!Z$1+2,FALSE),VLOOKUP($C473,Lifetime!$A$2:$AK$48,2+soaf_platts!Z$1,FALSE)))*$N473</f>
        <v>0</v>
      </c>
      <c r="AA473" s="8">
        <f>(IFERROR(VLOOKUP($D473,platts!$C$3:$AM$457,soaf_platts!AA$1+2,FALSE),VLOOKUP($C473,Lifetime!$A$2:$AK$48,2+soaf_platts!AA$1,FALSE)))*$N473</f>
        <v>0</v>
      </c>
      <c r="AB473" s="8">
        <f>(IFERROR(VLOOKUP($D473,platts!$C$3:$AM$457,soaf_platts!AB$1+2,FALSE),VLOOKUP($C473,Lifetime!$A$2:$AK$48,2+soaf_platts!AB$1,FALSE)))*$N473</f>
        <v>0</v>
      </c>
      <c r="AC473" s="8">
        <f>(IFERROR(VLOOKUP($D473,platts!$C$3:$AM$457,soaf_platts!AC$1+2,FALSE),VLOOKUP($C473,Lifetime!$A$2:$AK$48,2+soaf_platts!AC$1,FALSE)))*$N473</f>
        <v>0</v>
      </c>
      <c r="AD473" s="8">
        <f>(IFERROR(VLOOKUP($D473,platts!$C$3:$AM$457,soaf_platts!AD$1+2,FALSE),VLOOKUP($C473,Lifetime!$A$2:$AK$48,2+soaf_platts!AD$1,FALSE)))*$N473</f>
        <v>0</v>
      </c>
      <c r="AE473" s="8">
        <f>(IFERROR(VLOOKUP($D473,platts!$C$3:$AM$457,soaf_platts!AE$1+2,FALSE),VLOOKUP($C473,Lifetime!$A$2:$AK$48,2+soaf_platts!AE$1,FALSE)))*$N473</f>
        <v>0</v>
      </c>
      <c r="AF473" s="8">
        <f>(IFERROR(VLOOKUP($D473,platts!$C$3:$AM$457,soaf_platts!AF$1+2,FALSE),VLOOKUP($C473,Lifetime!$A$2:$AK$48,2+soaf_platts!AF$1,FALSE)))*$N473</f>
        <v>0</v>
      </c>
      <c r="AG473" s="8">
        <f>(IFERROR(VLOOKUP($D473,platts!$C$3:$AM$457,soaf_platts!AG$1+2,FALSE),VLOOKUP($C473,Lifetime!$A$2:$AK$48,2+soaf_platts!AG$1,FALSE)))*$N473</f>
        <v>0</v>
      </c>
      <c r="AH473" s="8">
        <f>(IFERROR(VLOOKUP($D473,platts!$C$3:$AM$457,soaf_platts!AH$1+2,FALSE),VLOOKUP($C473,Lifetime!$A$2:$AK$48,2+soaf_platts!AH$1,FALSE)))*$N473</f>
        <v>0</v>
      </c>
      <c r="AI473" s="8">
        <f>(IFERROR(VLOOKUP($D473,platts!$C$3:$AM$457,soaf_platts!AI$1+2,FALSE),VLOOKUP($C473,Lifetime!$A$2:$AK$48,2+soaf_platts!AI$1,FALSE)))*$N473</f>
        <v>0</v>
      </c>
      <c r="AJ473" s="8">
        <f>(IFERROR(VLOOKUP($D473,platts!$C$3:$AM$457,soaf_platts!AJ$1+2,FALSE),VLOOKUP($C473,Lifetime!$A$2:$AK$48,2+soaf_platts!AJ$1,FALSE)))*$N473</f>
        <v>0</v>
      </c>
      <c r="AK473" s="8">
        <f>(IFERROR(VLOOKUP($D473,platts!$C$3:$AM$457,soaf_platts!AK$1+2,FALSE),VLOOKUP($C473,Lifetime!$A$2:$AK$48,2+soaf_platts!AK$1,FALSE)))*$N473</f>
        <v>0</v>
      </c>
      <c r="AL473" s="8">
        <f>(IFERROR(VLOOKUP($D473,platts!$C$3:$AM$457,soaf_platts!AL$1+2,FALSE),VLOOKUP($C473,Lifetime!$A$2:$AK$48,2+soaf_platts!AL$1,FALSE)))*$N473</f>
        <v>0</v>
      </c>
      <c r="AM473" s="8">
        <f>(IFERROR(VLOOKUP($D473,platts!$C$3:$AM$457,soaf_platts!AM$1+2,FALSE),VLOOKUP($C473,Lifetime!$A$2:$AK$48,2+soaf_platts!AM$1,FALSE)))*$N473</f>
        <v>0</v>
      </c>
      <c r="AN473" s="8">
        <f>(IFERROR(VLOOKUP($D473,platts!$C$3:$AM$457,soaf_platts!AN$1+2,FALSE),VLOOKUP($C473,Lifetime!$A$2:$AK$48,2+soaf_platts!AN$1,FALSE)))*$N473</f>
        <v>0</v>
      </c>
      <c r="AO473" s="8">
        <f>(IFERROR(VLOOKUP($D473,platts!$C$3:$AM$457,soaf_platts!AO$1+2,FALSE),VLOOKUP($C473,Lifetime!$A$2:$AK$48,2+soaf_platts!AO$1,FALSE)))*$N473</f>
        <v>0</v>
      </c>
      <c r="AP473" s="8">
        <f>(IFERROR(VLOOKUP($D473,platts!$C$3:$AM$457,soaf_platts!AP$1+2,FALSE),VLOOKUP($C473,Lifetime!$A$2:$AK$48,2+soaf_platts!AP$1,FALSE)))*$N473</f>
        <v>0</v>
      </c>
      <c r="AQ473" s="8">
        <f>(IFERROR(VLOOKUP($D473,platts!$C$3:$AM$457,soaf_platts!AQ$1+2,FALSE),VLOOKUP($C473,Lifetime!$A$2:$AK$48,2+soaf_platts!AQ$1,FALSE)))*$N473</f>
        <v>0</v>
      </c>
      <c r="AR473" s="8">
        <f>(IFERROR(VLOOKUP($D473,platts!$C$3:$AM$457,soaf_platts!AR$1+2,FALSE),VLOOKUP($C473,Lifetime!$A$2:$AK$48,2+soaf_platts!AR$1,FALSE)))*$N473</f>
        <v>0</v>
      </c>
      <c r="AS473" s="8">
        <f>(IFERROR(VLOOKUP($D473,platts!$C$3:$AM$457,soaf_platts!AS$1+2,FALSE),VLOOKUP($C473,Lifetime!$A$2:$AK$48,2+soaf_platts!AS$1,FALSE)))*$N473</f>
        <v>0</v>
      </c>
      <c r="AT473" s="8">
        <f>(IFERROR(VLOOKUP($D473,platts!$C$3:$AM$457,soaf_platts!AT$1+2,FALSE),VLOOKUP($C473,Lifetime!$A$2:$AK$48,2+soaf_platts!AT$1,FALSE)))*$N473</f>
        <v>0</v>
      </c>
      <c r="AU473" s="8">
        <f>(IFERROR(VLOOKUP($D473,platts!$C$3:$AM$457,soaf_platts!AU$1+2,FALSE),VLOOKUP($C473,Lifetime!$A$2:$AK$48,2+soaf_platts!AU$1,FALSE)))*$N473</f>
        <v>0</v>
      </c>
      <c r="AV473" s="8">
        <f>(IFERROR(VLOOKUP($D473,platts!$C$3:$AM$457,soaf_platts!AV$1+2,FALSE),VLOOKUP($C473,Lifetime!$A$2:$AK$48,2+soaf_platts!AV$1,FALSE)))*$N473</f>
        <v>0</v>
      </c>
      <c r="AW473" s="8">
        <f>(IFERROR(VLOOKUP($D473,platts!$C$3:$AM$457,soaf_platts!AW$1+2,FALSE),VLOOKUP($C473,Lifetime!$A$2:$AK$48,2+soaf_platts!AW$1,FALSE)))*$N473</f>
        <v>0</v>
      </c>
    </row>
    <row r="474" spans="1:49" x14ac:dyDescent="0.25">
      <c r="A474" s="8">
        <v>472</v>
      </c>
      <c r="B474" s="23" t="s">
        <v>52</v>
      </c>
      <c r="C474" s="21" t="s">
        <v>27</v>
      </c>
      <c r="D474" s="8" t="str">
        <f t="shared" si="28"/>
        <v>SI_Nuclear</v>
      </c>
      <c r="E474" s="8">
        <f>IFERROR(VLOOKUP(D474,Data_2011!$D:$F,3,FALSE),VLOOKUP($C474,Efficiency!A473:B517,2,FALSE))</f>
        <v>0.33</v>
      </c>
      <c r="F474" s="8">
        <f>IFERROR(VLOOKUP(D474,Data_2011!$D:$F,2,FALSE),0)</f>
        <v>4.5000000000000042E-4</v>
      </c>
      <c r="G474" s="8">
        <f t="shared" si="30"/>
        <v>0</v>
      </c>
      <c r="H474" s="8">
        <f t="shared" si="31"/>
        <v>0</v>
      </c>
      <c r="I474" s="8">
        <v>0</v>
      </c>
      <c r="J474" s="8">
        <v>0</v>
      </c>
      <c r="K474" s="8">
        <v>0</v>
      </c>
      <c r="L474" s="8">
        <f>IFERROR(VLOOKUP($D474,platts!$C$3:$AM$457,2,FALSE),0)</f>
        <v>727</v>
      </c>
      <c r="M474" s="18">
        <f t="shared" si="29"/>
        <v>-31</v>
      </c>
      <c r="N474" s="8">
        <f>VLOOKUP($D474,soaf!$D$2:$E$514,2,FALSE)</f>
        <v>696</v>
      </c>
      <c r="O474" s="8">
        <f>(IFERROR(VLOOKUP($D474,platts!$C$3:$AM$457,soaf_platts!O$1+2,FALSE),VLOOKUP($C474,Lifetime!$A$2:$AK$48,2+soaf_platts!O$1,FALSE)))*$N474</f>
        <v>696</v>
      </c>
      <c r="P474" s="8">
        <f>(IFERROR(VLOOKUP($D474,platts!$C$3:$AM$457,soaf_platts!P$1+2,FALSE),VLOOKUP($C474,Lifetime!$A$2:$AK$48,2+soaf_platts!P$1,FALSE)))*$N474</f>
        <v>696</v>
      </c>
      <c r="Q474" s="8">
        <f>(IFERROR(VLOOKUP($D474,platts!$C$3:$AM$457,soaf_platts!Q$1+2,FALSE),VLOOKUP($C474,Lifetime!$A$2:$AK$48,2+soaf_platts!Q$1,FALSE)))*$N474</f>
        <v>696</v>
      </c>
      <c r="R474" s="8">
        <f>(IFERROR(VLOOKUP($D474,platts!$C$3:$AM$457,soaf_platts!R$1+2,FALSE),VLOOKUP($C474,Lifetime!$A$2:$AK$48,2+soaf_platts!R$1,FALSE)))*$N474</f>
        <v>696</v>
      </c>
      <c r="S474" s="8">
        <f>(IFERROR(VLOOKUP($D474,platts!$C$3:$AM$457,soaf_platts!S$1+2,FALSE),VLOOKUP($C474,Lifetime!$A$2:$AK$48,2+soaf_platts!S$1,FALSE)))*$N474</f>
        <v>696</v>
      </c>
      <c r="T474" s="8">
        <f>(IFERROR(VLOOKUP($D474,platts!$C$3:$AM$457,soaf_platts!T$1+2,FALSE),VLOOKUP($C474,Lifetime!$A$2:$AK$48,2+soaf_platts!T$1,FALSE)))*$N474</f>
        <v>696</v>
      </c>
      <c r="U474" s="8">
        <f>(IFERROR(VLOOKUP($D474,platts!$C$3:$AM$457,soaf_platts!U$1+2,FALSE),VLOOKUP($C474,Lifetime!$A$2:$AK$48,2+soaf_platts!U$1,FALSE)))*$N474</f>
        <v>696</v>
      </c>
      <c r="V474" s="8">
        <f>(IFERROR(VLOOKUP($D474,platts!$C$3:$AM$457,soaf_platts!V$1+2,FALSE),VLOOKUP($C474,Lifetime!$A$2:$AK$48,2+soaf_platts!V$1,FALSE)))*$N474</f>
        <v>696</v>
      </c>
      <c r="W474" s="8">
        <f>(IFERROR(VLOOKUP($D474,platts!$C$3:$AM$457,soaf_platts!W$1+2,FALSE),VLOOKUP($C474,Lifetime!$A$2:$AK$48,2+soaf_platts!W$1,FALSE)))*$N474</f>
        <v>696</v>
      </c>
      <c r="X474" s="8">
        <f>(IFERROR(VLOOKUP($D474,platts!$C$3:$AM$457,soaf_platts!X$1+2,FALSE),VLOOKUP($C474,Lifetime!$A$2:$AK$48,2+soaf_platts!X$1,FALSE)))*$N474</f>
        <v>696</v>
      </c>
      <c r="Y474" s="8">
        <f>(IFERROR(VLOOKUP($D474,platts!$C$3:$AM$457,soaf_platts!Y$1+2,FALSE),VLOOKUP($C474,Lifetime!$A$2:$AK$48,2+soaf_platts!Y$1,FALSE)))*$N474</f>
        <v>696</v>
      </c>
      <c r="Z474" s="8">
        <f>(IFERROR(VLOOKUP($D474,platts!$C$3:$AM$457,soaf_platts!Z$1+2,FALSE),VLOOKUP($C474,Lifetime!$A$2:$AK$48,2+soaf_platts!Z$1,FALSE)))*$N474</f>
        <v>696</v>
      </c>
      <c r="AA474" s="8">
        <f>(IFERROR(VLOOKUP($D474,platts!$C$3:$AM$457,soaf_platts!AA$1+2,FALSE),VLOOKUP($C474,Lifetime!$A$2:$AK$48,2+soaf_platts!AA$1,FALSE)))*$N474</f>
        <v>696</v>
      </c>
      <c r="AB474" s="8">
        <f>(IFERROR(VLOOKUP($D474,platts!$C$3:$AM$457,soaf_platts!AB$1+2,FALSE),VLOOKUP($C474,Lifetime!$A$2:$AK$48,2+soaf_platts!AB$1,FALSE)))*$N474</f>
        <v>696</v>
      </c>
      <c r="AC474" s="8">
        <f>(IFERROR(VLOOKUP($D474,platts!$C$3:$AM$457,soaf_platts!AC$1+2,FALSE),VLOOKUP($C474,Lifetime!$A$2:$AK$48,2+soaf_platts!AC$1,FALSE)))*$N474</f>
        <v>696</v>
      </c>
      <c r="AD474" s="8">
        <f>(IFERROR(VLOOKUP($D474,platts!$C$3:$AM$457,soaf_platts!AD$1+2,FALSE),VLOOKUP($C474,Lifetime!$A$2:$AK$48,2+soaf_platts!AD$1,FALSE)))*$N474</f>
        <v>0</v>
      </c>
      <c r="AE474" s="8">
        <f>(IFERROR(VLOOKUP($D474,platts!$C$3:$AM$457,soaf_platts!AE$1+2,FALSE),VLOOKUP($C474,Lifetime!$A$2:$AK$48,2+soaf_platts!AE$1,FALSE)))*$N474</f>
        <v>0</v>
      </c>
      <c r="AF474" s="8">
        <f>(IFERROR(VLOOKUP($D474,platts!$C$3:$AM$457,soaf_platts!AF$1+2,FALSE),VLOOKUP($C474,Lifetime!$A$2:$AK$48,2+soaf_platts!AF$1,FALSE)))*$N474</f>
        <v>0</v>
      </c>
      <c r="AG474" s="8">
        <f>(IFERROR(VLOOKUP($D474,platts!$C$3:$AM$457,soaf_platts!AG$1+2,FALSE),VLOOKUP($C474,Lifetime!$A$2:$AK$48,2+soaf_platts!AG$1,FALSE)))*$N474</f>
        <v>0</v>
      </c>
      <c r="AH474" s="8">
        <f>(IFERROR(VLOOKUP($D474,platts!$C$3:$AM$457,soaf_platts!AH$1+2,FALSE),VLOOKUP($C474,Lifetime!$A$2:$AK$48,2+soaf_platts!AH$1,FALSE)))*$N474</f>
        <v>0</v>
      </c>
      <c r="AI474" s="8">
        <f>(IFERROR(VLOOKUP($D474,platts!$C$3:$AM$457,soaf_platts!AI$1+2,FALSE),VLOOKUP($C474,Lifetime!$A$2:$AK$48,2+soaf_platts!AI$1,FALSE)))*$N474</f>
        <v>0</v>
      </c>
      <c r="AJ474" s="8">
        <f>(IFERROR(VLOOKUP($D474,platts!$C$3:$AM$457,soaf_platts!AJ$1+2,FALSE),VLOOKUP($C474,Lifetime!$A$2:$AK$48,2+soaf_platts!AJ$1,FALSE)))*$N474</f>
        <v>0</v>
      </c>
      <c r="AK474" s="8">
        <f>(IFERROR(VLOOKUP($D474,platts!$C$3:$AM$457,soaf_platts!AK$1+2,FALSE),VLOOKUP($C474,Lifetime!$A$2:$AK$48,2+soaf_platts!AK$1,FALSE)))*$N474</f>
        <v>0</v>
      </c>
      <c r="AL474" s="8">
        <f>(IFERROR(VLOOKUP($D474,platts!$C$3:$AM$457,soaf_platts!AL$1+2,FALSE),VLOOKUP($C474,Lifetime!$A$2:$AK$48,2+soaf_platts!AL$1,FALSE)))*$N474</f>
        <v>0</v>
      </c>
      <c r="AM474" s="8">
        <f>(IFERROR(VLOOKUP($D474,platts!$C$3:$AM$457,soaf_platts!AM$1+2,FALSE),VLOOKUP($C474,Lifetime!$A$2:$AK$48,2+soaf_platts!AM$1,FALSE)))*$N474</f>
        <v>0</v>
      </c>
      <c r="AN474" s="8">
        <f>(IFERROR(VLOOKUP($D474,platts!$C$3:$AM$457,soaf_platts!AN$1+2,FALSE),VLOOKUP($C474,Lifetime!$A$2:$AK$48,2+soaf_platts!AN$1,FALSE)))*$N474</f>
        <v>0</v>
      </c>
      <c r="AO474" s="8">
        <f>(IFERROR(VLOOKUP($D474,platts!$C$3:$AM$457,soaf_platts!AO$1+2,FALSE),VLOOKUP($C474,Lifetime!$A$2:$AK$48,2+soaf_platts!AO$1,FALSE)))*$N474</f>
        <v>0</v>
      </c>
      <c r="AP474" s="8">
        <f>(IFERROR(VLOOKUP($D474,platts!$C$3:$AM$457,soaf_platts!AP$1+2,FALSE),VLOOKUP($C474,Lifetime!$A$2:$AK$48,2+soaf_platts!AP$1,FALSE)))*$N474</f>
        <v>0</v>
      </c>
      <c r="AQ474" s="8">
        <f>(IFERROR(VLOOKUP($D474,platts!$C$3:$AM$457,soaf_platts!AQ$1+2,FALSE),VLOOKUP($C474,Lifetime!$A$2:$AK$48,2+soaf_platts!AQ$1,FALSE)))*$N474</f>
        <v>0</v>
      </c>
      <c r="AR474" s="8">
        <f>(IFERROR(VLOOKUP($D474,platts!$C$3:$AM$457,soaf_platts!AR$1+2,FALSE),VLOOKUP($C474,Lifetime!$A$2:$AK$48,2+soaf_platts!AR$1,FALSE)))*$N474</f>
        <v>0</v>
      </c>
      <c r="AS474" s="8">
        <f>(IFERROR(VLOOKUP($D474,platts!$C$3:$AM$457,soaf_platts!AS$1+2,FALSE),VLOOKUP($C474,Lifetime!$A$2:$AK$48,2+soaf_platts!AS$1,FALSE)))*$N474</f>
        <v>0</v>
      </c>
      <c r="AT474" s="8">
        <f>(IFERROR(VLOOKUP($D474,platts!$C$3:$AM$457,soaf_platts!AT$1+2,FALSE),VLOOKUP($C474,Lifetime!$A$2:$AK$48,2+soaf_platts!AT$1,FALSE)))*$N474</f>
        <v>0</v>
      </c>
      <c r="AU474" s="8">
        <f>(IFERROR(VLOOKUP($D474,platts!$C$3:$AM$457,soaf_platts!AU$1+2,FALSE),VLOOKUP($C474,Lifetime!$A$2:$AK$48,2+soaf_platts!AU$1,FALSE)))*$N474</f>
        <v>0</v>
      </c>
      <c r="AV474" s="8">
        <f>(IFERROR(VLOOKUP($D474,platts!$C$3:$AM$457,soaf_platts!AV$1+2,FALSE),VLOOKUP($C474,Lifetime!$A$2:$AK$48,2+soaf_platts!AV$1,FALSE)))*$N474</f>
        <v>0</v>
      </c>
      <c r="AW474" s="8">
        <f>(IFERROR(VLOOKUP($D474,platts!$C$3:$AM$457,soaf_platts!AW$1+2,FALSE),VLOOKUP($C474,Lifetime!$A$2:$AK$48,2+soaf_platts!AW$1,FALSE)))*$N474</f>
        <v>0</v>
      </c>
    </row>
    <row r="475" spans="1:49" x14ac:dyDescent="0.25">
      <c r="A475" s="8">
        <v>473</v>
      </c>
      <c r="B475" s="23" t="s">
        <v>52</v>
      </c>
      <c r="C475" s="21" t="s">
        <v>10</v>
      </c>
      <c r="D475" s="8" t="str">
        <f t="shared" si="28"/>
        <v>SI_OCGT</v>
      </c>
      <c r="E475" s="8">
        <f>IFERROR(VLOOKUP(D475,Data_2011!$D:$F,3,FALSE),VLOOKUP($C475,Efficiency!A474:B518,2,FALSE))</f>
        <v>0.384015094339622</v>
      </c>
      <c r="F475" s="8">
        <f>IFERROR(VLOOKUP(D475,Data_2011!$D:$F,2,FALSE),0)</f>
        <v>3.3290206648697889E-4</v>
      </c>
      <c r="G475" s="8">
        <f t="shared" si="30"/>
        <v>0</v>
      </c>
      <c r="H475" s="8">
        <f t="shared" si="31"/>
        <v>0</v>
      </c>
      <c r="I475" s="8">
        <v>0</v>
      </c>
      <c r="J475" s="8">
        <v>0</v>
      </c>
      <c r="K475" s="8">
        <v>0</v>
      </c>
      <c r="L475" s="8">
        <f>IFERROR(VLOOKUP($D475,platts!$C$3:$AM$457,2,FALSE),0)</f>
        <v>350.05200000000008</v>
      </c>
      <c r="M475" s="18">
        <f t="shared" si="29"/>
        <v>-269.43317147698679</v>
      </c>
      <c r="N475" s="8">
        <f>VLOOKUP($D475,soaf!$D$2:$E$514,2,FALSE)</f>
        <v>80.61882852301332</v>
      </c>
      <c r="O475" s="8">
        <f>(IFERROR(VLOOKUP($D475,platts!$C$3:$AM$457,soaf_platts!O$1+2,FALSE),VLOOKUP($C475,Lifetime!$A$2:$AK$48,2+soaf_platts!O$1,FALSE)))*$N475</f>
        <v>80.611919364214941</v>
      </c>
      <c r="P475" s="8">
        <f>(IFERROR(VLOOKUP($D475,platts!$C$3:$AM$457,soaf_platts!P$1+2,FALSE),VLOOKUP($C475,Lifetime!$A$2:$AK$48,2+soaf_platts!P$1,FALSE)))*$N475</f>
        <v>80.611919364214941</v>
      </c>
      <c r="Q475" s="8">
        <f>(IFERROR(VLOOKUP($D475,platts!$C$3:$AM$457,soaf_platts!Q$1+2,FALSE),VLOOKUP($C475,Lifetime!$A$2:$AK$48,2+soaf_platts!Q$1,FALSE)))*$N475</f>
        <v>80.611919364214941</v>
      </c>
      <c r="R475" s="8">
        <f>(IFERROR(VLOOKUP($D475,platts!$C$3:$AM$457,soaf_platts!R$1+2,FALSE),VLOOKUP($C475,Lifetime!$A$2:$AK$48,2+soaf_platts!R$1,FALSE)))*$N475</f>
        <v>80.611919364214941</v>
      </c>
      <c r="S475" s="8">
        <f>(IFERROR(VLOOKUP($D475,platts!$C$3:$AM$457,soaf_platts!S$1+2,FALSE),VLOOKUP($C475,Lifetime!$A$2:$AK$48,2+soaf_platts!S$1,FALSE)))*$N475</f>
        <v>80.611919364214941</v>
      </c>
      <c r="T475" s="8">
        <f>(IFERROR(VLOOKUP($D475,platts!$C$3:$AM$457,soaf_platts!T$1+2,FALSE),VLOOKUP($C475,Lifetime!$A$2:$AK$48,2+soaf_platts!T$1,FALSE)))*$N475</f>
        <v>80.611919364214941</v>
      </c>
      <c r="U475" s="8">
        <f>(IFERROR(VLOOKUP($D475,platts!$C$3:$AM$457,soaf_platts!U$1+2,FALSE),VLOOKUP($C475,Lifetime!$A$2:$AK$48,2+soaf_platts!U$1,FALSE)))*$N475</f>
        <v>80.611919364214941</v>
      </c>
      <c r="V475" s="8">
        <f>(IFERROR(VLOOKUP($D475,platts!$C$3:$AM$457,soaf_platts!V$1+2,FALSE),VLOOKUP($C475,Lifetime!$A$2:$AK$48,2+soaf_platts!V$1,FALSE)))*$N475</f>
        <v>80.611919364214941</v>
      </c>
      <c r="W475" s="8">
        <f>(IFERROR(VLOOKUP($D475,platts!$C$3:$AM$457,soaf_platts!W$1+2,FALSE),VLOOKUP($C475,Lifetime!$A$2:$AK$48,2+soaf_platts!W$1,FALSE)))*$N475</f>
        <v>80.611919364214941</v>
      </c>
      <c r="X475" s="8">
        <f>(IFERROR(VLOOKUP($D475,platts!$C$3:$AM$457,soaf_platts!X$1+2,FALSE),VLOOKUP($C475,Lifetime!$A$2:$AK$48,2+soaf_platts!X$1,FALSE)))*$N475</f>
        <v>80.611919364214941</v>
      </c>
      <c r="Y475" s="8">
        <f>(IFERROR(VLOOKUP($D475,platts!$C$3:$AM$457,soaf_platts!Y$1+2,FALSE),VLOOKUP($C475,Lifetime!$A$2:$AK$48,2+soaf_platts!Y$1,FALSE)))*$N475</f>
        <v>80.611919364214941</v>
      </c>
      <c r="Z475" s="8">
        <f>(IFERROR(VLOOKUP($D475,platts!$C$3:$AM$457,soaf_platts!Z$1+2,FALSE),VLOOKUP($C475,Lifetime!$A$2:$AK$48,2+soaf_platts!Z$1,FALSE)))*$N475</f>
        <v>80.611919364214941</v>
      </c>
      <c r="AA475" s="8">
        <f>(IFERROR(VLOOKUP($D475,platts!$C$3:$AM$457,soaf_platts!AA$1+2,FALSE),VLOOKUP($C475,Lifetime!$A$2:$AK$48,2+soaf_platts!AA$1,FALSE)))*$N475</f>
        <v>80.611919364214941</v>
      </c>
      <c r="AB475" s="8">
        <f>(IFERROR(VLOOKUP($D475,platts!$C$3:$AM$457,soaf_platts!AB$1+2,FALSE),VLOOKUP($C475,Lifetime!$A$2:$AK$48,2+soaf_platts!AB$1,FALSE)))*$N475</f>
        <v>80.611919364214941</v>
      </c>
      <c r="AC475" s="8">
        <f>(IFERROR(VLOOKUP($D475,platts!$C$3:$AM$457,soaf_platts!AC$1+2,FALSE),VLOOKUP($C475,Lifetime!$A$2:$AK$48,2+soaf_platts!AC$1,FALSE)))*$N475</f>
        <v>80.545130829163938</v>
      </c>
      <c r="AD475" s="8">
        <f>(IFERROR(VLOOKUP($D475,platts!$C$3:$AM$457,soaf_platts!AD$1+2,FALSE),VLOOKUP($C475,Lifetime!$A$2:$AK$48,2+soaf_platts!AD$1,FALSE)))*$N475</f>
        <v>80.545130829163938</v>
      </c>
      <c r="AE475" s="8">
        <f>(IFERROR(VLOOKUP($D475,platts!$C$3:$AM$457,soaf_platts!AE$1+2,FALSE),VLOOKUP($C475,Lifetime!$A$2:$AK$48,2+soaf_platts!AE$1,FALSE)))*$N475</f>
        <v>80.545130829163938</v>
      </c>
      <c r="AF475" s="8">
        <f>(IFERROR(VLOOKUP($D475,platts!$C$3:$AM$457,soaf_platts!AF$1+2,FALSE),VLOOKUP($C475,Lifetime!$A$2:$AK$48,2+soaf_platts!AF$1,FALSE)))*$N475</f>
        <v>80.545130829163938</v>
      </c>
      <c r="AG475" s="8">
        <f>(IFERROR(VLOOKUP($D475,platts!$C$3:$AM$457,soaf_platts!AG$1+2,FALSE),VLOOKUP($C475,Lifetime!$A$2:$AK$48,2+soaf_platts!AG$1,FALSE)))*$N475</f>
        <v>80.545130829163938</v>
      </c>
      <c r="AH475" s="8">
        <f>(IFERROR(VLOOKUP($D475,platts!$C$3:$AM$457,soaf_platts!AH$1+2,FALSE),VLOOKUP($C475,Lifetime!$A$2:$AK$48,2+soaf_platts!AH$1,FALSE)))*$N475</f>
        <v>80.545130829163938</v>
      </c>
      <c r="AI475" s="8">
        <f>(IFERROR(VLOOKUP($D475,platts!$C$3:$AM$457,soaf_platts!AI$1+2,FALSE),VLOOKUP($C475,Lifetime!$A$2:$AK$48,2+soaf_platts!AI$1,FALSE)))*$N475</f>
        <v>80.545130829163938</v>
      </c>
      <c r="AJ475" s="8">
        <f>(IFERROR(VLOOKUP($D475,platts!$C$3:$AM$457,soaf_platts!AJ$1+2,FALSE),VLOOKUP($C475,Lifetime!$A$2:$AK$48,2+soaf_platts!AJ$1,FALSE)))*$N475</f>
        <v>78.90996324688075</v>
      </c>
      <c r="AK475" s="8">
        <f>(IFERROR(VLOOKUP($D475,platts!$C$3:$AM$457,soaf_platts!AK$1+2,FALSE),VLOOKUP($C475,Lifetime!$A$2:$AK$48,2+soaf_platts!AK$1,FALSE)))*$N475</f>
        <v>78.90996324688075</v>
      </c>
      <c r="AL475" s="8">
        <f>(IFERROR(VLOOKUP($D475,platts!$C$3:$AM$457,soaf_platts!AL$1+2,FALSE),VLOOKUP($C475,Lifetime!$A$2:$AK$48,2+soaf_platts!AL$1,FALSE)))*$N475</f>
        <v>77.028599306081972</v>
      </c>
      <c r="AM475" s="8">
        <f>(IFERROR(VLOOKUP($D475,platts!$C$3:$AM$457,soaf_platts!AM$1+2,FALSE),VLOOKUP($C475,Lifetime!$A$2:$AK$48,2+soaf_platts!AM$1,FALSE)))*$N475</f>
        <v>77.028599306081972</v>
      </c>
      <c r="AN475" s="8">
        <f>(IFERROR(VLOOKUP($D475,platts!$C$3:$AM$457,soaf_platts!AN$1+2,FALSE),VLOOKUP($C475,Lifetime!$A$2:$AK$48,2+soaf_platts!AN$1,FALSE)))*$N475</f>
        <v>24.518992438396481</v>
      </c>
      <c r="AO475" s="8">
        <f>(IFERROR(VLOOKUP($D475,platts!$C$3:$AM$457,soaf_platts!AO$1+2,FALSE),VLOOKUP($C475,Lifetime!$A$2:$AK$48,2+soaf_platts!AO$1,FALSE)))*$N475</f>
        <v>24.518992438396481</v>
      </c>
      <c r="AP475" s="8">
        <f>(IFERROR(VLOOKUP($D475,platts!$C$3:$AM$457,soaf_platts!AP$1+2,FALSE),VLOOKUP($C475,Lifetime!$A$2:$AK$48,2+soaf_platts!AP$1,FALSE)))*$N475</f>
        <v>23.811955188028964</v>
      </c>
      <c r="AQ475" s="8">
        <f>(IFERROR(VLOOKUP($D475,platts!$C$3:$AM$457,soaf_platts!AQ$1+2,FALSE),VLOOKUP($C475,Lifetime!$A$2:$AK$48,2+soaf_platts!AQ$1,FALSE)))*$N475</f>
        <v>23.811955188028964</v>
      </c>
      <c r="AR475" s="8">
        <f>(IFERROR(VLOOKUP($D475,platts!$C$3:$AM$457,soaf_platts!AR$1+2,FALSE),VLOOKUP($C475,Lifetime!$A$2:$AK$48,2+soaf_platts!AR$1,FALSE)))*$N475</f>
        <v>23.114360454685894</v>
      </c>
      <c r="AS475" s="8">
        <f>(IFERROR(VLOOKUP($D475,platts!$C$3:$AM$457,soaf_platts!AS$1+2,FALSE),VLOOKUP($C475,Lifetime!$A$2:$AK$48,2+soaf_platts!AS$1,FALSE)))*$N475</f>
        <v>23.114360454685894</v>
      </c>
      <c r="AT475" s="8">
        <f>(IFERROR(VLOOKUP($D475,platts!$C$3:$AM$457,soaf_platts!AT$1+2,FALSE),VLOOKUP($C475,Lifetime!$A$2:$AK$48,2+soaf_platts!AT$1,FALSE)))*$N475</f>
        <v>2.1496696074691939</v>
      </c>
      <c r="AU475" s="8">
        <f>(IFERROR(VLOOKUP($D475,platts!$C$3:$AM$457,soaf_platts!AU$1+2,FALSE),VLOOKUP($C475,Lifetime!$A$2:$AK$48,2+soaf_platts!AU$1,FALSE)))*$N475</f>
        <v>2.0057287991696175</v>
      </c>
      <c r="AV475" s="8">
        <f>(IFERROR(VLOOKUP($D475,platts!$C$3:$AM$457,soaf_platts!AV$1+2,FALSE),VLOOKUP($C475,Lifetime!$A$2:$AK$48,2+soaf_platts!AV$1,FALSE)))*$N475</f>
        <v>1.3081340658265503</v>
      </c>
      <c r="AW475" s="8">
        <f>(IFERROR(VLOOKUP($D475,platts!$C$3:$AM$457,soaf_platts!AW$1+2,FALSE),VLOOKUP($C475,Lifetime!$A$2:$AK$48,2+soaf_platts!AW$1,FALSE)))*$N475</f>
        <v>1.1860722603885097</v>
      </c>
    </row>
    <row r="476" spans="1:49" x14ac:dyDescent="0.25">
      <c r="A476" s="8">
        <v>474</v>
      </c>
      <c r="B476" s="23" t="s">
        <v>52</v>
      </c>
      <c r="C476" s="21" t="s">
        <v>16</v>
      </c>
      <c r="D476" s="8" t="str">
        <f t="shared" si="28"/>
        <v>SI_OCOT</v>
      </c>
      <c r="E476" s="8">
        <f>IFERROR(VLOOKUP(D476,Data_2011!$D:$F,3,FALSE),VLOOKUP($C476,Efficiency!A475:B519,2,FALSE))</f>
        <v>0.39100000000000001</v>
      </c>
      <c r="F476" s="8">
        <f>IFERROR(VLOOKUP(D476,Data_2011!$D:$F,2,FALSE),0)</f>
        <v>1.4285714285714298E-4</v>
      </c>
      <c r="G476" s="8">
        <f t="shared" si="30"/>
        <v>0</v>
      </c>
      <c r="H476" s="8">
        <f t="shared" si="31"/>
        <v>0</v>
      </c>
      <c r="I476" s="8">
        <v>0</v>
      </c>
      <c r="J476" s="8">
        <v>0</v>
      </c>
      <c r="K476" s="8">
        <v>0</v>
      </c>
      <c r="L476" s="8">
        <f>IFERROR(VLOOKUP($D476,platts!$C$3:$AM$457,2,FALSE),0)</f>
        <v>63</v>
      </c>
      <c r="M476" s="18">
        <f t="shared" si="29"/>
        <v>-63</v>
      </c>
      <c r="N476" s="8">
        <f>VLOOKUP($D476,soaf!$D$2:$E$514,2,FALSE)</f>
        <v>0</v>
      </c>
      <c r="O476" s="8">
        <f>(IFERROR(VLOOKUP($D476,platts!$C$3:$AM$457,soaf_platts!O$1+2,FALSE),VLOOKUP($C476,Lifetime!$A$2:$AK$48,2+soaf_platts!O$1,FALSE)))*$N476</f>
        <v>0</v>
      </c>
      <c r="P476" s="8">
        <f>(IFERROR(VLOOKUP($D476,platts!$C$3:$AM$457,soaf_platts!P$1+2,FALSE),VLOOKUP($C476,Lifetime!$A$2:$AK$48,2+soaf_platts!P$1,FALSE)))*$N476</f>
        <v>0</v>
      </c>
      <c r="Q476" s="8">
        <f>(IFERROR(VLOOKUP($D476,platts!$C$3:$AM$457,soaf_platts!Q$1+2,FALSE),VLOOKUP($C476,Lifetime!$A$2:$AK$48,2+soaf_platts!Q$1,FALSE)))*$N476</f>
        <v>0</v>
      </c>
      <c r="R476" s="8">
        <f>(IFERROR(VLOOKUP($D476,platts!$C$3:$AM$457,soaf_platts!R$1+2,FALSE),VLOOKUP($C476,Lifetime!$A$2:$AK$48,2+soaf_platts!R$1,FALSE)))*$N476</f>
        <v>0</v>
      </c>
      <c r="S476" s="8">
        <f>(IFERROR(VLOOKUP($D476,platts!$C$3:$AM$457,soaf_platts!S$1+2,FALSE),VLOOKUP($C476,Lifetime!$A$2:$AK$48,2+soaf_platts!S$1,FALSE)))*$N476</f>
        <v>0</v>
      </c>
      <c r="T476" s="8">
        <f>(IFERROR(VLOOKUP($D476,platts!$C$3:$AM$457,soaf_platts!T$1+2,FALSE),VLOOKUP($C476,Lifetime!$A$2:$AK$48,2+soaf_platts!T$1,FALSE)))*$N476</f>
        <v>0</v>
      </c>
      <c r="U476" s="8">
        <f>(IFERROR(VLOOKUP($D476,platts!$C$3:$AM$457,soaf_platts!U$1+2,FALSE),VLOOKUP($C476,Lifetime!$A$2:$AK$48,2+soaf_platts!U$1,FALSE)))*$N476</f>
        <v>0</v>
      </c>
      <c r="V476" s="8">
        <f>(IFERROR(VLOOKUP($D476,platts!$C$3:$AM$457,soaf_platts!V$1+2,FALSE),VLOOKUP($C476,Lifetime!$A$2:$AK$48,2+soaf_platts!V$1,FALSE)))*$N476</f>
        <v>0</v>
      </c>
      <c r="W476" s="8">
        <f>(IFERROR(VLOOKUP($D476,platts!$C$3:$AM$457,soaf_platts!W$1+2,FALSE),VLOOKUP($C476,Lifetime!$A$2:$AK$48,2+soaf_platts!W$1,FALSE)))*$N476</f>
        <v>0</v>
      </c>
      <c r="X476" s="8">
        <f>(IFERROR(VLOOKUP($D476,platts!$C$3:$AM$457,soaf_platts!X$1+2,FALSE),VLOOKUP($C476,Lifetime!$A$2:$AK$48,2+soaf_platts!X$1,FALSE)))*$N476</f>
        <v>0</v>
      </c>
      <c r="Y476" s="8">
        <f>(IFERROR(VLOOKUP($D476,platts!$C$3:$AM$457,soaf_platts!Y$1+2,FALSE),VLOOKUP($C476,Lifetime!$A$2:$AK$48,2+soaf_platts!Y$1,FALSE)))*$N476</f>
        <v>0</v>
      </c>
      <c r="Z476" s="8">
        <f>(IFERROR(VLOOKUP($D476,platts!$C$3:$AM$457,soaf_platts!Z$1+2,FALSE),VLOOKUP($C476,Lifetime!$A$2:$AK$48,2+soaf_platts!Z$1,FALSE)))*$N476</f>
        <v>0</v>
      </c>
      <c r="AA476" s="8">
        <f>(IFERROR(VLOOKUP($D476,platts!$C$3:$AM$457,soaf_platts!AA$1+2,FALSE),VLOOKUP($C476,Lifetime!$A$2:$AK$48,2+soaf_platts!AA$1,FALSE)))*$N476</f>
        <v>0</v>
      </c>
      <c r="AB476" s="8">
        <f>(IFERROR(VLOOKUP($D476,platts!$C$3:$AM$457,soaf_platts!AB$1+2,FALSE),VLOOKUP($C476,Lifetime!$A$2:$AK$48,2+soaf_platts!AB$1,FALSE)))*$N476</f>
        <v>0</v>
      </c>
      <c r="AC476" s="8">
        <f>(IFERROR(VLOOKUP($D476,platts!$C$3:$AM$457,soaf_platts!AC$1+2,FALSE),VLOOKUP($C476,Lifetime!$A$2:$AK$48,2+soaf_platts!AC$1,FALSE)))*$N476</f>
        <v>0</v>
      </c>
      <c r="AD476" s="8">
        <f>(IFERROR(VLOOKUP($D476,platts!$C$3:$AM$457,soaf_platts!AD$1+2,FALSE),VLOOKUP($C476,Lifetime!$A$2:$AK$48,2+soaf_platts!AD$1,FALSE)))*$N476</f>
        <v>0</v>
      </c>
      <c r="AE476" s="8">
        <f>(IFERROR(VLOOKUP($D476,platts!$C$3:$AM$457,soaf_platts!AE$1+2,FALSE),VLOOKUP($C476,Lifetime!$A$2:$AK$48,2+soaf_platts!AE$1,FALSE)))*$N476</f>
        <v>0</v>
      </c>
      <c r="AF476" s="8">
        <f>(IFERROR(VLOOKUP($D476,platts!$C$3:$AM$457,soaf_platts!AF$1+2,FALSE),VLOOKUP($C476,Lifetime!$A$2:$AK$48,2+soaf_platts!AF$1,FALSE)))*$N476</f>
        <v>0</v>
      </c>
      <c r="AG476" s="8">
        <f>(IFERROR(VLOOKUP($D476,platts!$C$3:$AM$457,soaf_platts!AG$1+2,FALSE),VLOOKUP($C476,Lifetime!$A$2:$AK$48,2+soaf_platts!AG$1,FALSE)))*$N476</f>
        <v>0</v>
      </c>
      <c r="AH476" s="8">
        <f>(IFERROR(VLOOKUP($D476,platts!$C$3:$AM$457,soaf_platts!AH$1+2,FALSE),VLOOKUP($C476,Lifetime!$A$2:$AK$48,2+soaf_platts!AH$1,FALSE)))*$N476</f>
        <v>0</v>
      </c>
      <c r="AI476" s="8">
        <f>(IFERROR(VLOOKUP($D476,platts!$C$3:$AM$457,soaf_platts!AI$1+2,FALSE),VLOOKUP($C476,Lifetime!$A$2:$AK$48,2+soaf_platts!AI$1,FALSE)))*$N476</f>
        <v>0</v>
      </c>
      <c r="AJ476" s="8">
        <f>(IFERROR(VLOOKUP($D476,platts!$C$3:$AM$457,soaf_platts!AJ$1+2,FALSE),VLOOKUP($C476,Lifetime!$A$2:$AK$48,2+soaf_platts!AJ$1,FALSE)))*$N476</f>
        <v>0</v>
      </c>
      <c r="AK476" s="8">
        <f>(IFERROR(VLOOKUP($D476,platts!$C$3:$AM$457,soaf_platts!AK$1+2,FALSE),VLOOKUP($C476,Lifetime!$A$2:$AK$48,2+soaf_platts!AK$1,FALSE)))*$N476</f>
        <v>0</v>
      </c>
      <c r="AL476" s="8">
        <f>(IFERROR(VLOOKUP($D476,platts!$C$3:$AM$457,soaf_platts!AL$1+2,FALSE),VLOOKUP($C476,Lifetime!$A$2:$AK$48,2+soaf_platts!AL$1,FALSE)))*$N476</f>
        <v>0</v>
      </c>
      <c r="AM476" s="8">
        <f>(IFERROR(VLOOKUP($D476,platts!$C$3:$AM$457,soaf_platts!AM$1+2,FALSE),VLOOKUP($C476,Lifetime!$A$2:$AK$48,2+soaf_platts!AM$1,FALSE)))*$N476</f>
        <v>0</v>
      </c>
      <c r="AN476" s="8">
        <f>(IFERROR(VLOOKUP($D476,platts!$C$3:$AM$457,soaf_platts!AN$1+2,FALSE),VLOOKUP($C476,Lifetime!$A$2:$AK$48,2+soaf_platts!AN$1,FALSE)))*$N476</f>
        <v>0</v>
      </c>
      <c r="AO476" s="8">
        <f>(IFERROR(VLOOKUP($D476,platts!$C$3:$AM$457,soaf_platts!AO$1+2,FALSE),VLOOKUP($C476,Lifetime!$A$2:$AK$48,2+soaf_platts!AO$1,FALSE)))*$N476</f>
        <v>0</v>
      </c>
      <c r="AP476" s="8">
        <f>(IFERROR(VLOOKUP($D476,platts!$C$3:$AM$457,soaf_platts!AP$1+2,FALSE),VLOOKUP($C476,Lifetime!$A$2:$AK$48,2+soaf_platts!AP$1,FALSE)))*$N476</f>
        <v>0</v>
      </c>
      <c r="AQ476" s="8">
        <f>(IFERROR(VLOOKUP($D476,platts!$C$3:$AM$457,soaf_platts!AQ$1+2,FALSE),VLOOKUP($C476,Lifetime!$A$2:$AK$48,2+soaf_platts!AQ$1,FALSE)))*$N476</f>
        <v>0</v>
      </c>
      <c r="AR476" s="8">
        <f>(IFERROR(VLOOKUP($D476,platts!$C$3:$AM$457,soaf_platts!AR$1+2,FALSE),VLOOKUP($C476,Lifetime!$A$2:$AK$48,2+soaf_platts!AR$1,FALSE)))*$N476</f>
        <v>0</v>
      </c>
      <c r="AS476" s="8">
        <f>(IFERROR(VLOOKUP($D476,platts!$C$3:$AM$457,soaf_platts!AS$1+2,FALSE),VLOOKUP($C476,Lifetime!$A$2:$AK$48,2+soaf_platts!AS$1,FALSE)))*$N476</f>
        <v>0</v>
      </c>
      <c r="AT476" s="8">
        <f>(IFERROR(VLOOKUP($D476,platts!$C$3:$AM$457,soaf_platts!AT$1+2,FALSE),VLOOKUP($C476,Lifetime!$A$2:$AK$48,2+soaf_platts!AT$1,FALSE)))*$N476</f>
        <v>0</v>
      </c>
      <c r="AU476" s="8">
        <f>(IFERROR(VLOOKUP($D476,platts!$C$3:$AM$457,soaf_platts!AU$1+2,FALSE),VLOOKUP($C476,Lifetime!$A$2:$AK$48,2+soaf_platts!AU$1,FALSE)))*$N476</f>
        <v>0</v>
      </c>
      <c r="AV476" s="8">
        <f>(IFERROR(VLOOKUP($D476,platts!$C$3:$AM$457,soaf_platts!AV$1+2,FALSE),VLOOKUP($C476,Lifetime!$A$2:$AK$48,2+soaf_platts!AV$1,FALSE)))*$N476</f>
        <v>0</v>
      </c>
      <c r="AW476" s="8">
        <f>(IFERROR(VLOOKUP($D476,platts!$C$3:$AM$457,soaf_platts!AW$1+2,FALSE),VLOOKUP($C476,Lifetime!$A$2:$AK$48,2+soaf_platts!AW$1,FALSE)))*$N476</f>
        <v>0</v>
      </c>
    </row>
    <row r="477" spans="1:49" x14ac:dyDescent="0.25">
      <c r="A477" s="8">
        <v>475</v>
      </c>
      <c r="B477" s="23" t="s">
        <v>52</v>
      </c>
      <c r="C477" s="21" t="s">
        <v>17</v>
      </c>
      <c r="D477" s="8" t="str">
        <f t="shared" si="28"/>
        <v>SI_OilSteam</v>
      </c>
      <c r="E477" s="8">
        <f>IFERROR(VLOOKUP(D477,Data_2011!$D:$F,3,FALSE),VLOOKUP($C477,Efficiency!A476:B520,2,FALSE))</f>
        <v>0.41099999999999898</v>
      </c>
      <c r="F477" s="8">
        <f>IFERROR(VLOOKUP(D477,Data_2011!$D:$F,2,FALSE),0)</f>
        <v>1.7142857142857159E-4</v>
      </c>
      <c r="G477" s="8">
        <f t="shared" si="30"/>
        <v>0</v>
      </c>
      <c r="H477" s="8">
        <f t="shared" si="31"/>
        <v>0</v>
      </c>
      <c r="I477" s="8">
        <v>0</v>
      </c>
      <c r="J477" s="8">
        <v>0</v>
      </c>
      <c r="K477" s="8">
        <v>0</v>
      </c>
      <c r="L477" s="8">
        <f>IFERROR(VLOOKUP($D477,platts!$C$3:$AM$457,2,FALSE),0)</f>
        <v>67.75</v>
      </c>
      <c r="M477" s="18">
        <f t="shared" si="29"/>
        <v>-67.75</v>
      </c>
      <c r="N477" s="8">
        <f>VLOOKUP($D477,soaf!$D$2:$E$514,2,FALSE)</f>
        <v>0</v>
      </c>
      <c r="O477" s="8">
        <f>(IFERROR(VLOOKUP($D477,platts!$C$3:$AM$457,soaf_platts!O$1+2,FALSE),VLOOKUP($C477,Lifetime!$A$2:$AK$48,2+soaf_platts!O$1,FALSE)))*$N477</f>
        <v>0</v>
      </c>
      <c r="P477" s="8">
        <f>(IFERROR(VLOOKUP($D477,platts!$C$3:$AM$457,soaf_platts!P$1+2,FALSE),VLOOKUP($C477,Lifetime!$A$2:$AK$48,2+soaf_platts!P$1,FALSE)))*$N477</f>
        <v>0</v>
      </c>
      <c r="Q477" s="8">
        <f>(IFERROR(VLOOKUP($D477,platts!$C$3:$AM$457,soaf_platts!Q$1+2,FALSE),VLOOKUP($C477,Lifetime!$A$2:$AK$48,2+soaf_platts!Q$1,FALSE)))*$N477</f>
        <v>0</v>
      </c>
      <c r="R477" s="8">
        <f>(IFERROR(VLOOKUP($D477,platts!$C$3:$AM$457,soaf_platts!R$1+2,FALSE),VLOOKUP($C477,Lifetime!$A$2:$AK$48,2+soaf_platts!R$1,FALSE)))*$N477</f>
        <v>0</v>
      </c>
      <c r="S477" s="8">
        <f>(IFERROR(VLOOKUP($D477,platts!$C$3:$AM$457,soaf_platts!S$1+2,FALSE),VLOOKUP($C477,Lifetime!$A$2:$AK$48,2+soaf_platts!S$1,FALSE)))*$N477</f>
        <v>0</v>
      </c>
      <c r="T477" s="8">
        <f>(IFERROR(VLOOKUP($D477,platts!$C$3:$AM$457,soaf_platts!T$1+2,FALSE),VLOOKUP($C477,Lifetime!$A$2:$AK$48,2+soaf_platts!T$1,FALSE)))*$N477</f>
        <v>0</v>
      </c>
      <c r="U477" s="8">
        <f>(IFERROR(VLOOKUP($D477,platts!$C$3:$AM$457,soaf_platts!U$1+2,FALSE),VLOOKUP($C477,Lifetime!$A$2:$AK$48,2+soaf_platts!U$1,FALSE)))*$N477</f>
        <v>0</v>
      </c>
      <c r="V477" s="8">
        <f>(IFERROR(VLOOKUP($D477,platts!$C$3:$AM$457,soaf_platts!V$1+2,FALSE),VLOOKUP($C477,Lifetime!$A$2:$AK$48,2+soaf_platts!V$1,FALSE)))*$N477</f>
        <v>0</v>
      </c>
      <c r="W477" s="8">
        <f>(IFERROR(VLOOKUP($D477,platts!$C$3:$AM$457,soaf_platts!W$1+2,FALSE),VLOOKUP($C477,Lifetime!$A$2:$AK$48,2+soaf_platts!W$1,FALSE)))*$N477</f>
        <v>0</v>
      </c>
      <c r="X477" s="8">
        <f>(IFERROR(VLOOKUP($D477,platts!$C$3:$AM$457,soaf_platts!X$1+2,FALSE),VLOOKUP($C477,Lifetime!$A$2:$AK$48,2+soaf_platts!X$1,FALSE)))*$N477</f>
        <v>0</v>
      </c>
      <c r="Y477" s="8">
        <f>(IFERROR(VLOOKUP($D477,platts!$C$3:$AM$457,soaf_platts!Y$1+2,FALSE),VLOOKUP($C477,Lifetime!$A$2:$AK$48,2+soaf_platts!Y$1,FALSE)))*$N477</f>
        <v>0</v>
      </c>
      <c r="Z477" s="8">
        <f>(IFERROR(VLOOKUP($D477,platts!$C$3:$AM$457,soaf_platts!Z$1+2,FALSE),VLOOKUP($C477,Lifetime!$A$2:$AK$48,2+soaf_platts!Z$1,FALSE)))*$N477</f>
        <v>0</v>
      </c>
      <c r="AA477" s="8">
        <f>(IFERROR(VLOOKUP($D477,platts!$C$3:$AM$457,soaf_platts!AA$1+2,FALSE),VLOOKUP($C477,Lifetime!$A$2:$AK$48,2+soaf_platts!AA$1,FALSE)))*$N477</f>
        <v>0</v>
      </c>
      <c r="AB477" s="8">
        <f>(IFERROR(VLOOKUP($D477,platts!$C$3:$AM$457,soaf_platts!AB$1+2,FALSE),VLOOKUP($C477,Lifetime!$A$2:$AK$48,2+soaf_platts!AB$1,FALSE)))*$N477</f>
        <v>0</v>
      </c>
      <c r="AC477" s="8">
        <f>(IFERROR(VLOOKUP($D477,platts!$C$3:$AM$457,soaf_platts!AC$1+2,FALSE),VLOOKUP($C477,Lifetime!$A$2:$AK$48,2+soaf_platts!AC$1,FALSE)))*$N477</f>
        <v>0</v>
      </c>
      <c r="AD477" s="8">
        <f>(IFERROR(VLOOKUP($D477,platts!$C$3:$AM$457,soaf_platts!AD$1+2,FALSE),VLOOKUP($C477,Lifetime!$A$2:$AK$48,2+soaf_platts!AD$1,FALSE)))*$N477</f>
        <v>0</v>
      </c>
      <c r="AE477" s="8">
        <f>(IFERROR(VLOOKUP($D477,platts!$C$3:$AM$457,soaf_platts!AE$1+2,FALSE),VLOOKUP($C477,Lifetime!$A$2:$AK$48,2+soaf_platts!AE$1,FALSE)))*$N477</f>
        <v>0</v>
      </c>
      <c r="AF477" s="8">
        <f>(IFERROR(VLOOKUP($D477,platts!$C$3:$AM$457,soaf_platts!AF$1+2,FALSE),VLOOKUP($C477,Lifetime!$A$2:$AK$48,2+soaf_platts!AF$1,FALSE)))*$N477</f>
        <v>0</v>
      </c>
      <c r="AG477" s="8">
        <f>(IFERROR(VLOOKUP($D477,platts!$C$3:$AM$457,soaf_platts!AG$1+2,FALSE),VLOOKUP($C477,Lifetime!$A$2:$AK$48,2+soaf_platts!AG$1,FALSE)))*$N477</f>
        <v>0</v>
      </c>
      <c r="AH477" s="8">
        <f>(IFERROR(VLOOKUP($D477,platts!$C$3:$AM$457,soaf_platts!AH$1+2,FALSE),VLOOKUP($C477,Lifetime!$A$2:$AK$48,2+soaf_platts!AH$1,FALSE)))*$N477</f>
        <v>0</v>
      </c>
      <c r="AI477" s="8">
        <f>(IFERROR(VLOOKUP($D477,platts!$C$3:$AM$457,soaf_platts!AI$1+2,FALSE),VLOOKUP($C477,Lifetime!$A$2:$AK$48,2+soaf_platts!AI$1,FALSE)))*$N477</f>
        <v>0</v>
      </c>
      <c r="AJ477" s="8">
        <f>(IFERROR(VLOOKUP($D477,platts!$C$3:$AM$457,soaf_platts!AJ$1+2,FALSE),VLOOKUP($C477,Lifetime!$A$2:$AK$48,2+soaf_platts!AJ$1,FALSE)))*$N477</f>
        <v>0</v>
      </c>
      <c r="AK477" s="8">
        <f>(IFERROR(VLOOKUP($D477,platts!$C$3:$AM$457,soaf_platts!AK$1+2,FALSE),VLOOKUP($C477,Lifetime!$A$2:$AK$48,2+soaf_platts!AK$1,FALSE)))*$N477</f>
        <v>0</v>
      </c>
      <c r="AL477" s="8">
        <f>(IFERROR(VLOOKUP($D477,platts!$C$3:$AM$457,soaf_platts!AL$1+2,FALSE),VLOOKUP($C477,Lifetime!$A$2:$AK$48,2+soaf_platts!AL$1,FALSE)))*$N477</f>
        <v>0</v>
      </c>
      <c r="AM477" s="8">
        <f>(IFERROR(VLOOKUP($D477,platts!$C$3:$AM$457,soaf_platts!AM$1+2,FALSE),VLOOKUP($C477,Lifetime!$A$2:$AK$48,2+soaf_platts!AM$1,FALSE)))*$N477</f>
        <v>0</v>
      </c>
      <c r="AN477" s="8">
        <f>(IFERROR(VLOOKUP($D477,platts!$C$3:$AM$457,soaf_platts!AN$1+2,FALSE),VLOOKUP($C477,Lifetime!$A$2:$AK$48,2+soaf_platts!AN$1,FALSE)))*$N477</f>
        <v>0</v>
      </c>
      <c r="AO477" s="8">
        <f>(IFERROR(VLOOKUP($D477,platts!$C$3:$AM$457,soaf_platts!AO$1+2,FALSE),VLOOKUP($C477,Lifetime!$A$2:$AK$48,2+soaf_platts!AO$1,FALSE)))*$N477</f>
        <v>0</v>
      </c>
      <c r="AP477" s="8">
        <f>(IFERROR(VLOOKUP($D477,platts!$C$3:$AM$457,soaf_platts!AP$1+2,FALSE),VLOOKUP($C477,Lifetime!$A$2:$AK$48,2+soaf_platts!AP$1,FALSE)))*$N477</f>
        <v>0</v>
      </c>
      <c r="AQ477" s="8">
        <f>(IFERROR(VLOOKUP($D477,platts!$C$3:$AM$457,soaf_platts!AQ$1+2,FALSE),VLOOKUP($C477,Lifetime!$A$2:$AK$48,2+soaf_platts!AQ$1,FALSE)))*$N477</f>
        <v>0</v>
      </c>
      <c r="AR477" s="8">
        <f>(IFERROR(VLOOKUP($D477,platts!$C$3:$AM$457,soaf_platts!AR$1+2,FALSE),VLOOKUP($C477,Lifetime!$A$2:$AK$48,2+soaf_platts!AR$1,FALSE)))*$N477</f>
        <v>0</v>
      </c>
      <c r="AS477" s="8">
        <f>(IFERROR(VLOOKUP($D477,platts!$C$3:$AM$457,soaf_platts!AS$1+2,FALSE),VLOOKUP($C477,Lifetime!$A$2:$AK$48,2+soaf_platts!AS$1,FALSE)))*$N477</f>
        <v>0</v>
      </c>
      <c r="AT477" s="8">
        <f>(IFERROR(VLOOKUP($D477,platts!$C$3:$AM$457,soaf_platts!AT$1+2,FALSE),VLOOKUP($C477,Lifetime!$A$2:$AK$48,2+soaf_platts!AT$1,FALSE)))*$N477</f>
        <v>0</v>
      </c>
      <c r="AU477" s="8">
        <f>(IFERROR(VLOOKUP($D477,platts!$C$3:$AM$457,soaf_platts!AU$1+2,FALSE),VLOOKUP($C477,Lifetime!$A$2:$AK$48,2+soaf_platts!AU$1,FALSE)))*$N477</f>
        <v>0</v>
      </c>
      <c r="AV477" s="8">
        <f>(IFERROR(VLOOKUP($D477,platts!$C$3:$AM$457,soaf_platts!AV$1+2,FALSE),VLOOKUP($C477,Lifetime!$A$2:$AK$48,2+soaf_platts!AV$1,FALSE)))*$N477</f>
        <v>0</v>
      </c>
      <c r="AW477" s="8">
        <f>(IFERROR(VLOOKUP($D477,platts!$C$3:$AM$457,soaf_platts!AW$1+2,FALSE),VLOOKUP($C477,Lifetime!$A$2:$AK$48,2+soaf_platts!AW$1,FALSE)))*$N477</f>
        <v>0</v>
      </c>
    </row>
    <row r="478" spans="1:49" x14ac:dyDescent="0.25">
      <c r="A478" s="8">
        <v>476</v>
      </c>
      <c r="B478" s="23" t="s">
        <v>52</v>
      </c>
      <c r="C478" s="21" t="s">
        <v>991</v>
      </c>
      <c r="D478" s="8" t="str">
        <f t="shared" si="28"/>
        <v>SI_Other</v>
      </c>
      <c r="E478" s="8" t="e">
        <f>IFERROR(VLOOKUP(D478,Data_2011!$D:$F,3,FALSE),VLOOKUP($C478,Efficiency!A477:B521,2,FALSE))</f>
        <v>#N/A</v>
      </c>
      <c r="F478" s="8">
        <f>IFERROR(VLOOKUP(D478,Data_2011!$D:$F,2,FALSE),0)</f>
        <v>0</v>
      </c>
      <c r="G478" s="8">
        <f t="shared" si="30"/>
        <v>0</v>
      </c>
      <c r="H478" s="8">
        <f t="shared" si="31"/>
        <v>0</v>
      </c>
      <c r="I478" s="8">
        <v>0</v>
      </c>
      <c r="J478" s="8">
        <v>0</v>
      </c>
      <c r="K478" s="8">
        <v>0</v>
      </c>
      <c r="L478" s="8">
        <f>IFERROR(VLOOKUP($D478,platts!$C$3:$AM$457,2,FALSE),0)</f>
        <v>0</v>
      </c>
      <c r="M478" s="18">
        <f t="shared" si="29"/>
        <v>335</v>
      </c>
      <c r="N478" s="8">
        <f>VLOOKUP($D478,soaf!$D$2:$E$514,2,FALSE)</f>
        <v>335</v>
      </c>
      <c r="O478" s="8">
        <f>(IFERROR(VLOOKUP($D478,platts!$C$3:$AM$457,soaf_platts!O$1+2,FALSE),VLOOKUP($C478,Lifetime!$A$2:$AK$48,2+soaf_platts!O$1,FALSE)))*$N478</f>
        <v>335</v>
      </c>
      <c r="P478" s="8">
        <f>(IFERROR(VLOOKUP($D478,platts!$C$3:$AM$457,soaf_platts!P$1+2,FALSE),VLOOKUP($C478,Lifetime!$A$2:$AK$48,2+soaf_platts!P$1,FALSE)))*$N478</f>
        <v>301.5</v>
      </c>
      <c r="Q478" s="8">
        <f>(IFERROR(VLOOKUP($D478,platts!$C$3:$AM$457,soaf_platts!Q$1+2,FALSE),VLOOKUP($C478,Lifetime!$A$2:$AK$48,2+soaf_platts!Q$1,FALSE)))*$N478</f>
        <v>268</v>
      </c>
      <c r="R478" s="8">
        <f>(IFERROR(VLOOKUP($D478,platts!$C$3:$AM$457,soaf_platts!R$1+2,FALSE),VLOOKUP($C478,Lifetime!$A$2:$AK$48,2+soaf_platts!R$1,FALSE)))*$N478</f>
        <v>234.49999999999997</v>
      </c>
      <c r="S478" s="8">
        <f>(IFERROR(VLOOKUP($D478,platts!$C$3:$AM$457,soaf_platts!S$1+2,FALSE),VLOOKUP($C478,Lifetime!$A$2:$AK$48,2+soaf_platts!S$1,FALSE)))*$N478</f>
        <v>201</v>
      </c>
      <c r="T478" s="8">
        <f>(IFERROR(VLOOKUP($D478,platts!$C$3:$AM$457,soaf_platts!T$1+2,FALSE),VLOOKUP($C478,Lifetime!$A$2:$AK$48,2+soaf_platts!T$1,FALSE)))*$N478</f>
        <v>167.5</v>
      </c>
      <c r="U478" s="8">
        <f>(IFERROR(VLOOKUP($D478,platts!$C$3:$AM$457,soaf_platts!U$1+2,FALSE),VLOOKUP($C478,Lifetime!$A$2:$AK$48,2+soaf_platts!U$1,FALSE)))*$N478</f>
        <v>134</v>
      </c>
      <c r="V478" s="8">
        <f>(IFERROR(VLOOKUP($D478,platts!$C$3:$AM$457,soaf_platts!V$1+2,FALSE),VLOOKUP($C478,Lifetime!$A$2:$AK$48,2+soaf_platts!V$1,FALSE)))*$N478</f>
        <v>100.5</v>
      </c>
      <c r="W478" s="8">
        <f>(IFERROR(VLOOKUP($D478,platts!$C$3:$AM$457,soaf_platts!W$1+2,FALSE),VLOOKUP($C478,Lifetime!$A$2:$AK$48,2+soaf_platts!W$1,FALSE)))*$N478</f>
        <v>67</v>
      </c>
      <c r="X478" s="8">
        <f>(IFERROR(VLOOKUP($D478,platts!$C$3:$AM$457,soaf_platts!X$1+2,FALSE),VLOOKUP($C478,Lifetime!$A$2:$AK$48,2+soaf_platts!X$1,FALSE)))*$N478</f>
        <v>33.5</v>
      </c>
      <c r="Y478" s="8">
        <f>(IFERROR(VLOOKUP($D478,platts!$C$3:$AM$457,soaf_platts!Y$1+2,FALSE),VLOOKUP($C478,Lifetime!$A$2:$AK$48,2+soaf_platts!Y$1,FALSE)))*$N478</f>
        <v>0</v>
      </c>
      <c r="Z478" s="8">
        <f>(IFERROR(VLOOKUP($D478,platts!$C$3:$AM$457,soaf_platts!Z$1+2,FALSE),VLOOKUP($C478,Lifetime!$A$2:$AK$48,2+soaf_platts!Z$1,FALSE)))*$N478</f>
        <v>0</v>
      </c>
      <c r="AA478" s="8">
        <f>(IFERROR(VLOOKUP($D478,platts!$C$3:$AM$457,soaf_platts!AA$1+2,FALSE),VLOOKUP($C478,Lifetime!$A$2:$AK$48,2+soaf_platts!AA$1,FALSE)))*$N478</f>
        <v>0</v>
      </c>
      <c r="AB478" s="8">
        <f>(IFERROR(VLOOKUP($D478,platts!$C$3:$AM$457,soaf_platts!AB$1+2,FALSE),VLOOKUP($C478,Lifetime!$A$2:$AK$48,2+soaf_platts!AB$1,FALSE)))*$N478</f>
        <v>0</v>
      </c>
      <c r="AC478" s="8">
        <f>(IFERROR(VLOOKUP($D478,platts!$C$3:$AM$457,soaf_platts!AC$1+2,FALSE),VLOOKUP($C478,Lifetime!$A$2:$AK$48,2+soaf_platts!AC$1,FALSE)))*$N478</f>
        <v>0</v>
      </c>
      <c r="AD478" s="8">
        <f>(IFERROR(VLOOKUP($D478,platts!$C$3:$AM$457,soaf_platts!AD$1+2,FALSE),VLOOKUP($C478,Lifetime!$A$2:$AK$48,2+soaf_platts!AD$1,FALSE)))*$N478</f>
        <v>0</v>
      </c>
      <c r="AE478" s="8">
        <f>(IFERROR(VLOOKUP($D478,platts!$C$3:$AM$457,soaf_platts!AE$1+2,FALSE),VLOOKUP($C478,Lifetime!$A$2:$AK$48,2+soaf_platts!AE$1,FALSE)))*$N478</f>
        <v>0</v>
      </c>
      <c r="AF478" s="8">
        <f>(IFERROR(VLOOKUP($D478,platts!$C$3:$AM$457,soaf_platts!AF$1+2,FALSE),VLOOKUP($C478,Lifetime!$A$2:$AK$48,2+soaf_platts!AF$1,FALSE)))*$N478</f>
        <v>0</v>
      </c>
      <c r="AG478" s="8">
        <f>(IFERROR(VLOOKUP($D478,platts!$C$3:$AM$457,soaf_platts!AG$1+2,FALSE),VLOOKUP($C478,Lifetime!$A$2:$AK$48,2+soaf_platts!AG$1,FALSE)))*$N478</f>
        <v>0</v>
      </c>
      <c r="AH478" s="8">
        <f>(IFERROR(VLOOKUP($D478,platts!$C$3:$AM$457,soaf_platts!AH$1+2,FALSE),VLOOKUP($C478,Lifetime!$A$2:$AK$48,2+soaf_platts!AH$1,FALSE)))*$N478</f>
        <v>0</v>
      </c>
      <c r="AI478" s="8">
        <f>(IFERROR(VLOOKUP($D478,platts!$C$3:$AM$457,soaf_platts!AI$1+2,FALSE),VLOOKUP($C478,Lifetime!$A$2:$AK$48,2+soaf_platts!AI$1,FALSE)))*$N478</f>
        <v>0</v>
      </c>
      <c r="AJ478" s="8">
        <f>(IFERROR(VLOOKUP($D478,platts!$C$3:$AM$457,soaf_platts!AJ$1+2,FALSE),VLOOKUP($C478,Lifetime!$A$2:$AK$48,2+soaf_platts!AJ$1,FALSE)))*$N478</f>
        <v>0</v>
      </c>
      <c r="AK478" s="8">
        <f>(IFERROR(VLOOKUP($D478,platts!$C$3:$AM$457,soaf_platts!AK$1+2,FALSE),VLOOKUP($C478,Lifetime!$A$2:$AK$48,2+soaf_platts!AK$1,FALSE)))*$N478</f>
        <v>0</v>
      </c>
      <c r="AL478" s="8">
        <f>(IFERROR(VLOOKUP($D478,platts!$C$3:$AM$457,soaf_platts!AL$1+2,FALSE),VLOOKUP($C478,Lifetime!$A$2:$AK$48,2+soaf_platts!AL$1,FALSE)))*$N478</f>
        <v>0</v>
      </c>
      <c r="AM478" s="8">
        <f>(IFERROR(VLOOKUP($D478,platts!$C$3:$AM$457,soaf_platts!AM$1+2,FALSE),VLOOKUP($C478,Lifetime!$A$2:$AK$48,2+soaf_platts!AM$1,FALSE)))*$N478</f>
        <v>0</v>
      </c>
      <c r="AN478" s="8">
        <f>(IFERROR(VLOOKUP($D478,platts!$C$3:$AM$457,soaf_platts!AN$1+2,FALSE),VLOOKUP($C478,Lifetime!$A$2:$AK$48,2+soaf_platts!AN$1,FALSE)))*$N478</f>
        <v>0</v>
      </c>
      <c r="AO478" s="8">
        <f>(IFERROR(VLOOKUP($D478,platts!$C$3:$AM$457,soaf_platts!AO$1+2,FALSE),VLOOKUP($C478,Lifetime!$A$2:$AK$48,2+soaf_platts!AO$1,FALSE)))*$N478</f>
        <v>0</v>
      </c>
      <c r="AP478" s="8">
        <f>(IFERROR(VLOOKUP($D478,platts!$C$3:$AM$457,soaf_platts!AP$1+2,FALSE),VLOOKUP($C478,Lifetime!$A$2:$AK$48,2+soaf_platts!AP$1,FALSE)))*$N478</f>
        <v>0</v>
      </c>
      <c r="AQ478" s="8">
        <f>(IFERROR(VLOOKUP($D478,platts!$C$3:$AM$457,soaf_platts!AQ$1+2,FALSE),VLOOKUP($C478,Lifetime!$A$2:$AK$48,2+soaf_platts!AQ$1,FALSE)))*$N478</f>
        <v>0</v>
      </c>
      <c r="AR478" s="8">
        <f>(IFERROR(VLOOKUP($D478,platts!$C$3:$AM$457,soaf_platts!AR$1+2,FALSE),VLOOKUP($C478,Lifetime!$A$2:$AK$48,2+soaf_platts!AR$1,FALSE)))*$N478</f>
        <v>0</v>
      </c>
      <c r="AS478" s="8">
        <f>(IFERROR(VLOOKUP($D478,platts!$C$3:$AM$457,soaf_platts!AS$1+2,FALSE),VLOOKUP($C478,Lifetime!$A$2:$AK$48,2+soaf_platts!AS$1,FALSE)))*$N478</f>
        <v>0</v>
      </c>
      <c r="AT478" s="8">
        <f>(IFERROR(VLOOKUP($D478,platts!$C$3:$AM$457,soaf_platts!AT$1+2,FALSE),VLOOKUP($C478,Lifetime!$A$2:$AK$48,2+soaf_platts!AT$1,FALSE)))*$N478</f>
        <v>0</v>
      </c>
      <c r="AU478" s="8">
        <f>(IFERROR(VLOOKUP($D478,platts!$C$3:$AM$457,soaf_platts!AU$1+2,FALSE),VLOOKUP($C478,Lifetime!$A$2:$AK$48,2+soaf_platts!AU$1,FALSE)))*$N478</f>
        <v>0</v>
      </c>
      <c r="AV478" s="8">
        <f>(IFERROR(VLOOKUP($D478,platts!$C$3:$AM$457,soaf_platts!AV$1+2,FALSE),VLOOKUP($C478,Lifetime!$A$2:$AK$48,2+soaf_platts!AV$1,FALSE)))*$N478</f>
        <v>0</v>
      </c>
      <c r="AW478" s="8">
        <f>(IFERROR(VLOOKUP($D478,platts!$C$3:$AM$457,soaf_platts!AW$1+2,FALSE),VLOOKUP($C478,Lifetime!$A$2:$AK$48,2+soaf_platts!AW$1,FALSE)))*$N478</f>
        <v>0</v>
      </c>
    </row>
    <row r="479" spans="1:49" x14ac:dyDescent="0.25">
      <c r="A479" s="8">
        <v>477</v>
      </c>
      <c r="B479" s="23" t="s">
        <v>52</v>
      </c>
      <c r="C479" s="21" t="s">
        <v>6</v>
      </c>
      <c r="D479" s="8" t="str">
        <f t="shared" si="28"/>
        <v>SI_PSP</v>
      </c>
      <c r="E479" s="8">
        <f>IFERROR(VLOOKUP(D479,Data_2011!$D:$F,3,FALSE),VLOOKUP($C479,Efficiency!A478:B522,2,FALSE))</f>
        <v>0.75</v>
      </c>
      <c r="F479" s="8">
        <f>IFERROR(VLOOKUP(D479,Data_2011!$D:$F,2,FALSE),0)</f>
        <v>0</v>
      </c>
      <c r="G479" s="8">
        <f t="shared" si="30"/>
        <v>1</v>
      </c>
      <c r="H479" s="8">
        <f t="shared" si="31"/>
        <v>8</v>
      </c>
      <c r="I479" s="8">
        <v>0</v>
      </c>
      <c r="J479" s="8">
        <v>0</v>
      </c>
      <c r="K479" s="8">
        <v>0</v>
      </c>
      <c r="L479" s="8">
        <f>IFERROR(VLOOKUP($D479,platts!$C$3:$AM$457,2,FALSE),0)</f>
        <v>185</v>
      </c>
      <c r="M479" s="18">
        <f t="shared" si="29"/>
        <v>-5.0000000000000568</v>
      </c>
      <c r="N479" s="8">
        <f>VLOOKUP($D479,soaf!$D$2:$E$514,2,FALSE)</f>
        <v>179.99999999999994</v>
      </c>
      <c r="O479" s="8">
        <f>(IFERROR(VLOOKUP($D479,platts!$C$3:$AM$457,soaf_platts!O$1+2,FALSE),VLOOKUP($C479,Lifetime!$A$2:$AK$48,2+soaf_platts!O$1,FALSE)))*$N479</f>
        <v>179.99999999999994</v>
      </c>
      <c r="P479" s="8">
        <f>(IFERROR(VLOOKUP($D479,platts!$C$3:$AM$457,soaf_platts!P$1+2,FALSE),VLOOKUP($C479,Lifetime!$A$2:$AK$48,2+soaf_platts!P$1,FALSE)))*$N479</f>
        <v>179.99999999999994</v>
      </c>
      <c r="Q479" s="8">
        <f>(IFERROR(VLOOKUP($D479,platts!$C$3:$AM$457,soaf_platts!Q$1+2,FALSE),VLOOKUP($C479,Lifetime!$A$2:$AK$48,2+soaf_platts!Q$1,FALSE)))*$N479</f>
        <v>179.99999999999994</v>
      </c>
      <c r="R479" s="8">
        <f>(IFERROR(VLOOKUP($D479,platts!$C$3:$AM$457,soaf_platts!R$1+2,FALSE),VLOOKUP($C479,Lifetime!$A$2:$AK$48,2+soaf_platts!R$1,FALSE)))*$N479</f>
        <v>179.99999999999994</v>
      </c>
      <c r="S479" s="8">
        <f>(IFERROR(VLOOKUP($D479,platts!$C$3:$AM$457,soaf_platts!S$1+2,FALSE),VLOOKUP($C479,Lifetime!$A$2:$AK$48,2+soaf_platts!S$1,FALSE)))*$N479</f>
        <v>179.99999999999994</v>
      </c>
      <c r="T479" s="8">
        <f>(IFERROR(VLOOKUP($D479,platts!$C$3:$AM$457,soaf_platts!T$1+2,FALSE),VLOOKUP($C479,Lifetime!$A$2:$AK$48,2+soaf_platts!T$1,FALSE)))*$N479</f>
        <v>179.99999999999994</v>
      </c>
      <c r="U479" s="8">
        <f>(IFERROR(VLOOKUP($D479,platts!$C$3:$AM$457,soaf_platts!U$1+2,FALSE),VLOOKUP($C479,Lifetime!$A$2:$AK$48,2+soaf_platts!U$1,FALSE)))*$N479</f>
        <v>179.99999999999994</v>
      </c>
      <c r="V479" s="8">
        <f>(IFERROR(VLOOKUP($D479,platts!$C$3:$AM$457,soaf_platts!V$1+2,FALSE),VLOOKUP($C479,Lifetime!$A$2:$AK$48,2+soaf_platts!V$1,FALSE)))*$N479</f>
        <v>179.99999999999994</v>
      </c>
      <c r="W479" s="8">
        <f>(IFERROR(VLOOKUP($D479,platts!$C$3:$AM$457,soaf_platts!W$1+2,FALSE),VLOOKUP($C479,Lifetime!$A$2:$AK$48,2+soaf_platts!W$1,FALSE)))*$N479</f>
        <v>179.99999999999994</v>
      </c>
      <c r="X479" s="8">
        <f>(IFERROR(VLOOKUP($D479,platts!$C$3:$AM$457,soaf_platts!X$1+2,FALSE),VLOOKUP($C479,Lifetime!$A$2:$AK$48,2+soaf_platts!X$1,FALSE)))*$N479</f>
        <v>179.99999999999994</v>
      </c>
      <c r="Y479" s="8">
        <f>(IFERROR(VLOOKUP($D479,platts!$C$3:$AM$457,soaf_platts!Y$1+2,FALSE),VLOOKUP($C479,Lifetime!$A$2:$AK$48,2+soaf_platts!Y$1,FALSE)))*$N479</f>
        <v>179.99999999999994</v>
      </c>
      <c r="Z479" s="8">
        <f>(IFERROR(VLOOKUP($D479,platts!$C$3:$AM$457,soaf_platts!Z$1+2,FALSE),VLOOKUP($C479,Lifetime!$A$2:$AK$48,2+soaf_platts!Z$1,FALSE)))*$N479</f>
        <v>179.99999999999994</v>
      </c>
      <c r="AA479" s="8">
        <f>(IFERROR(VLOOKUP($D479,platts!$C$3:$AM$457,soaf_platts!AA$1+2,FALSE),VLOOKUP($C479,Lifetime!$A$2:$AK$48,2+soaf_platts!AA$1,FALSE)))*$N479</f>
        <v>179.99999999999994</v>
      </c>
      <c r="AB479" s="8">
        <f>(IFERROR(VLOOKUP($D479,platts!$C$3:$AM$457,soaf_platts!AB$1+2,FALSE),VLOOKUP($C479,Lifetime!$A$2:$AK$48,2+soaf_platts!AB$1,FALSE)))*$N479</f>
        <v>179.99999999999994</v>
      </c>
      <c r="AC479" s="8">
        <f>(IFERROR(VLOOKUP($D479,platts!$C$3:$AM$457,soaf_platts!AC$1+2,FALSE),VLOOKUP($C479,Lifetime!$A$2:$AK$48,2+soaf_platts!AC$1,FALSE)))*$N479</f>
        <v>179.99999999999994</v>
      </c>
      <c r="AD479" s="8">
        <f>(IFERROR(VLOOKUP($D479,platts!$C$3:$AM$457,soaf_platts!AD$1+2,FALSE),VLOOKUP($C479,Lifetime!$A$2:$AK$48,2+soaf_platts!AD$1,FALSE)))*$N479</f>
        <v>179.99999999999994</v>
      </c>
      <c r="AE479" s="8">
        <f>(IFERROR(VLOOKUP($D479,platts!$C$3:$AM$457,soaf_platts!AE$1+2,FALSE),VLOOKUP($C479,Lifetime!$A$2:$AK$48,2+soaf_platts!AE$1,FALSE)))*$N479</f>
        <v>179.99999999999994</v>
      </c>
      <c r="AF479" s="8">
        <f>(IFERROR(VLOOKUP($D479,platts!$C$3:$AM$457,soaf_platts!AF$1+2,FALSE),VLOOKUP($C479,Lifetime!$A$2:$AK$48,2+soaf_platts!AF$1,FALSE)))*$N479</f>
        <v>179.99999999999994</v>
      </c>
      <c r="AG479" s="8">
        <f>(IFERROR(VLOOKUP($D479,platts!$C$3:$AM$457,soaf_platts!AG$1+2,FALSE),VLOOKUP($C479,Lifetime!$A$2:$AK$48,2+soaf_platts!AG$1,FALSE)))*$N479</f>
        <v>179.99999999999994</v>
      </c>
      <c r="AH479" s="8">
        <f>(IFERROR(VLOOKUP($D479,platts!$C$3:$AM$457,soaf_platts!AH$1+2,FALSE),VLOOKUP($C479,Lifetime!$A$2:$AK$48,2+soaf_platts!AH$1,FALSE)))*$N479</f>
        <v>179.99999999999994</v>
      </c>
      <c r="AI479" s="8">
        <f>(IFERROR(VLOOKUP($D479,platts!$C$3:$AM$457,soaf_platts!AI$1+2,FALSE),VLOOKUP($C479,Lifetime!$A$2:$AK$48,2+soaf_platts!AI$1,FALSE)))*$N479</f>
        <v>179.99999999999994</v>
      </c>
      <c r="AJ479" s="8">
        <f>(IFERROR(VLOOKUP($D479,platts!$C$3:$AM$457,soaf_platts!AJ$1+2,FALSE),VLOOKUP($C479,Lifetime!$A$2:$AK$48,2+soaf_platts!AJ$1,FALSE)))*$N479</f>
        <v>179.99999999999994</v>
      </c>
      <c r="AK479" s="8">
        <f>(IFERROR(VLOOKUP($D479,platts!$C$3:$AM$457,soaf_platts!AK$1+2,FALSE),VLOOKUP($C479,Lifetime!$A$2:$AK$48,2+soaf_platts!AK$1,FALSE)))*$N479</f>
        <v>179.99999999999994</v>
      </c>
      <c r="AL479" s="8">
        <f>(IFERROR(VLOOKUP($D479,platts!$C$3:$AM$457,soaf_platts!AL$1+2,FALSE),VLOOKUP($C479,Lifetime!$A$2:$AK$48,2+soaf_platts!AL$1,FALSE)))*$N479</f>
        <v>179.99999999999994</v>
      </c>
      <c r="AM479" s="8">
        <f>(IFERROR(VLOOKUP($D479,platts!$C$3:$AM$457,soaf_platts!AM$1+2,FALSE),VLOOKUP($C479,Lifetime!$A$2:$AK$48,2+soaf_platts!AM$1,FALSE)))*$N479</f>
        <v>179.99999999999994</v>
      </c>
      <c r="AN479" s="8">
        <f>(IFERROR(VLOOKUP($D479,platts!$C$3:$AM$457,soaf_platts!AN$1+2,FALSE),VLOOKUP($C479,Lifetime!$A$2:$AK$48,2+soaf_platts!AN$1,FALSE)))*$N479</f>
        <v>179.99999999999994</v>
      </c>
      <c r="AO479" s="8">
        <f>(IFERROR(VLOOKUP($D479,platts!$C$3:$AM$457,soaf_platts!AO$1+2,FALSE),VLOOKUP($C479,Lifetime!$A$2:$AK$48,2+soaf_platts!AO$1,FALSE)))*$N479</f>
        <v>179.99999999999994</v>
      </c>
      <c r="AP479" s="8">
        <f>(IFERROR(VLOOKUP($D479,platts!$C$3:$AM$457,soaf_platts!AP$1+2,FALSE),VLOOKUP($C479,Lifetime!$A$2:$AK$48,2+soaf_platts!AP$1,FALSE)))*$N479</f>
        <v>179.99999999999994</v>
      </c>
      <c r="AQ479" s="8">
        <f>(IFERROR(VLOOKUP($D479,platts!$C$3:$AM$457,soaf_platts!AQ$1+2,FALSE),VLOOKUP($C479,Lifetime!$A$2:$AK$48,2+soaf_platts!AQ$1,FALSE)))*$N479</f>
        <v>179.99999999999994</v>
      </c>
      <c r="AR479" s="8">
        <f>(IFERROR(VLOOKUP($D479,platts!$C$3:$AM$457,soaf_platts!AR$1+2,FALSE),VLOOKUP($C479,Lifetime!$A$2:$AK$48,2+soaf_platts!AR$1,FALSE)))*$N479</f>
        <v>179.99999999999994</v>
      </c>
      <c r="AS479" s="8">
        <f>(IFERROR(VLOOKUP($D479,platts!$C$3:$AM$457,soaf_platts!AS$1+2,FALSE),VLOOKUP($C479,Lifetime!$A$2:$AK$48,2+soaf_platts!AS$1,FALSE)))*$N479</f>
        <v>179.99999999999994</v>
      </c>
      <c r="AT479" s="8">
        <f>(IFERROR(VLOOKUP($D479,platts!$C$3:$AM$457,soaf_platts!AT$1+2,FALSE),VLOOKUP($C479,Lifetime!$A$2:$AK$48,2+soaf_platts!AT$1,FALSE)))*$N479</f>
        <v>179.99999999999994</v>
      </c>
      <c r="AU479" s="8">
        <f>(IFERROR(VLOOKUP($D479,platts!$C$3:$AM$457,soaf_platts!AU$1+2,FALSE),VLOOKUP($C479,Lifetime!$A$2:$AK$48,2+soaf_platts!AU$1,FALSE)))*$N479</f>
        <v>179.99999999999994</v>
      </c>
      <c r="AV479" s="8">
        <f>(IFERROR(VLOOKUP($D479,platts!$C$3:$AM$457,soaf_platts!AV$1+2,FALSE),VLOOKUP($C479,Lifetime!$A$2:$AK$48,2+soaf_platts!AV$1,FALSE)))*$N479</f>
        <v>179.99999999999994</v>
      </c>
      <c r="AW479" s="8">
        <f>(IFERROR(VLOOKUP($D479,platts!$C$3:$AM$457,soaf_platts!AW$1+2,FALSE),VLOOKUP($C479,Lifetime!$A$2:$AK$48,2+soaf_platts!AW$1,FALSE)))*$N479</f>
        <v>179.99999999999994</v>
      </c>
    </row>
    <row r="480" spans="1:49" x14ac:dyDescent="0.25">
      <c r="A480" s="8">
        <v>478</v>
      </c>
      <c r="B480" s="23" t="s">
        <v>52</v>
      </c>
      <c r="C480" s="21" t="s">
        <v>12</v>
      </c>
      <c r="D480" s="8" t="str">
        <f t="shared" si="28"/>
        <v>SI_RoR</v>
      </c>
      <c r="E480" s="8">
        <f>IFERROR(VLOOKUP(D480,Data_2011!$D:$F,3,FALSE),VLOOKUP($C480,Efficiency!A479:B523,2,FALSE))</f>
        <v>1</v>
      </c>
      <c r="F480" s="8">
        <f>IFERROR(VLOOKUP(D480,Data_2011!$D:$F,2,FALSE),0)</f>
        <v>0</v>
      </c>
      <c r="G480" s="8">
        <f t="shared" si="30"/>
        <v>0</v>
      </c>
      <c r="H480" s="8">
        <f t="shared" si="31"/>
        <v>0</v>
      </c>
      <c r="I480" s="8">
        <v>0</v>
      </c>
      <c r="J480" s="8">
        <v>0</v>
      </c>
      <c r="K480" s="8">
        <v>0</v>
      </c>
      <c r="L480" s="8">
        <f>IFERROR(VLOOKUP($D480,platts!$C$3:$AM$457,2,FALSE),0)</f>
        <v>1009.3189999999995</v>
      </c>
      <c r="M480" s="18">
        <f t="shared" si="29"/>
        <v>63.681000000000495</v>
      </c>
      <c r="N480" s="8">
        <f>VLOOKUP($D480,soaf!$D$2:$E$514,2,FALSE)</f>
        <v>1073</v>
      </c>
      <c r="O480" s="8">
        <f>(IFERROR(VLOOKUP($D480,platts!$C$3:$AM$457,soaf_platts!O$1+2,FALSE),VLOOKUP($C480,Lifetime!$A$2:$AK$48,2+soaf_platts!O$1,FALSE)))*$N480</f>
        <v>1069.9436075215071</v>
      </c>
      <c r="P480" s="8">
        <f>(IFERROR(VLOOKUP($D480,platts!$C$3:$AM$457,soaf_platts!P$1+2,FALSE),VLOOKUP($C480,Lifetime!$A$2:$AK$48,2+soaf_platts!P$1,FALSE)))*$N480</f>
        <v>1069.9436075215071</v>
      </c>
      <c r="Q480" s="8">
        <f>(IFERROR(VLOOKUP($D480,platts!$C$3:$AM$457,soaf_platts!Q$1+2,FALSE),VLOOKUP($C480,Lifetime!$A$2:$AK$48,2+soaf_platts!Q$1,FALSE)))*$N480</f>
        <v>1069.9436075215071</v>
      </c>
      <c r="R480" s="8">
        <f>(IFERROR(VLOOKUP($D480,platts!$C$3:$AM$457,soaf_platts!R$1+2,FALSE),VLOOKUP($C480,Lifetime!$A$2:$AK$48,2+soaf_platts!R$1,FALSE)))*$N480</f>
        <v>1069.9436075215071</v>
      </c>
      <c r="S480" s="8">
        <f>(IFERROR(VLOOKUP($D480,platts!$C$3:$AM$457,soaf_platts!S$1+2,FALSE),VLOOKUP($C480,Lifetime!$A$2:$AK$48,2+soaf_platts!S$1,FALSE)))*$N480</f>
        <v>1069.9436075215071</v>
      </c>
      <c r="T480" s="8">
        <f>(IFERROR(VLOOKUP($D480,platts!$C$3:$AM$457,soaf_platts!T$1+2,FALSE),VLOOKUP($C480,Lifetime!$A$2:$AK$48,2+soaf_platts!T$1,FALSE)))*$N480</f>
        <v>1069.9436075215071</v>
      </c>
      <c r="U480" s="8">
        <f>(IFERROR(VLOOKUP($D480,platts!$C$3:$AM$457,soaf_platts!U$1+2,FALSE),VLOOKUP($C480,Lifetime!$A$2:$AK$48,2+soaf_platts!U$1,FALSE)))*$N480</f>
        <v>1069.9436075215071</v>
      </c>
      <c r="V480" s="8">
        <f>(IFERROR(VLOOKUP($D480,platts!$C$3:$AM$457,soaf_platts!V$1+2,FALSE),VLOOKUP($C480,Lifetime!$A$2:$AK$48,2+soaf_platts!V$1,FALSE)))*$N480</f>
        <v>1069.9436075215071</v>
      </c>
      <c r="W480" s="8">
        <f>(IFERROR(VLOOKUP($D480,platts!$C$3:$AM$457,soaf_platts!W$1+2,FALSE),VLOOKUP($C480,Lifetime!$A$2:$AK$48,2+soaf_platts!W$1,FALSE)))*$N480</f>
        <v>1069.9436075215071</v>
      </c>
      <c r="X480" s="8">
        <f>(IFERROR(VLOOKUP($D480,platts!$C$3:$AM$457,soaf_platts!X$1+2,FALSE),VLOOKUP($C480,Lifetime!$A$2:$AK$48,2+soaf_platts!X$1,FALSE)))*$N480</f>
        <v>1069.9436075215071</v>
      </c>
      <c r="Y480" s="8">
        <f>(IFERROR(VLOOKUP($D480,platts!$C$3:$AM$457,soaf_platts!Y$1+2,FALSE),VLOOKUP($C480,Lifetime!$A$2:$AK$48,2+soaf_platts!Y$1,FALSE)))*$N480</f>
        <v>1069.9436075215071</v>
      </c>
      <c r="Z480" s="8">
        <f>(IFERROR(VLOOKUP($D480,platts!$C$3:$AM$457,soaf_platts!Z$1+2,FALSE),VLOOKUP($C480,Lifetime!$A$2:$AK$48,2+soaf_platts!Z$1,FALSE)))*$N480</f>
        <v>1069.9436075215071</v>
      </c>
      <c r="AA480" s="8">
        <f>(IFERROR(VLOOKUP($D480,platts!$C$3:$AM$457,soaf_platts!AA$1+2,FALSE),VLOOKUP($C480,Lifetime!$A$2:$AK$48,2+soaf_platts!AA$1,FALSE)))*$N480</f>
        <v>1069.9436075215071</v>
      </c>
      <c r="AB480" s="8">
        <f>(IFERROR(VLOOKUP($D480,platts!$C$3:$AM$457,soaf_platts!AB$1+2,FALSE),VLOOKUP($C480,Lifetime!$A$2:$AK$48,2+soaf_platts!AB$1,FALSE)))*$N480</f>
        <v>1069.9436075215071</v>
      </c>
      <c r="AC480" s="8">
        <f>(IFERROR(VLOOKUP($D480,platts!$C$3:$AM$457,soaf_platts!AC$1+2,FALSE),VLOOKUP($C480,Lifetime!$A$2:$AK$48,2+soaf_platts!AC$1,FALSE)))*$N480</f>
        <v>1069.4971084463882</v>
      </c>
      <c r="AD480" s="8">
        <f>(IFERROR(VLOOKUP($D480,platts!$C$3:$AM$457,soaf_platts!AD$1+2,FALSE),VLOOKUP($C480,Lifetime!$A$2:$AK$48,2+soaf_platts!AD$1,FALSE)))*$N480</f>
        <v>1069.4971084463882</v>
      </c>
      <c r="AE480" s="8">
        <f>(IFERROR(VLOOKUP($D480,platts!$C$3:$AM$457,soaf_platts!AE$1+2,FALSE),VLOOKUP($C480,Lifetime!$A$2:$AK$48,2+soaf_platts!AE$1,FALSE)))*$N480</f>
        <v>1069.0293475105491</v>
      </c>
      <c r="AF480" s="8">
        <f>(IFERROR(VLOOKUP($D480,platts!$C$3:$AM$457,soaf_platts!AF$1+2,FALSE),VLOOKUP($C480,Lifetime!$A$2:$AK$48,2+soaf_platts!AF$1,FALSE)))*$N480</f>
        <v>1069.0293475105491</v>
      </c>
      <c r="AG480" s="8">
        <f>(IFERROR(VLOOKUP($D480,platts!$C$3:$AM$457,soaf_platts!AG$1+2,FALSE),VLOOKUP($C480,Lifetime!$A$2:$AK$48,2+soaf_platts!AG$1,FALSE)))*$N480</f>
        <v>1069.0293475105491</v>
      </c>
      <c r="AH480" s="8">
        <f>(IFERROR(VLOOKUP($D480,platts!$C$3:$AM$457,soaf_platts!AH$1+2,FALSE),VLOOKUP($C480,Lifetime!$A$2:$AK$48,2+soaf_platts!AH$1,FALSE)))*$N480</f>
        <v>1069.0293475105491</v>
      </c>
      <c r="AI480" s="8">
        <f>(IFERROR(VLOOKUP($D480,platts!$C$3:$AM$457,soaf_platts!AI$1+2,FALSE),VLOOKUP($C480,Lifetime!$A$2:$AK$48,2+soaf_platts!AI$1,FALSE)))*$N480</f>
        <v>1069.0293475105491</v>
      </c>
      <c r="AJ480" s="8">
        <f>(IFERROR(VLOOKUP($D480,platts!$C$3:$AM$457,soaf_platts!AJ$1+2,FALSE),VLOOKUP($C480,Lifetime!$A$2:$AK$48,2+soaf_platts!AJ$1,FALSE)))*$N480</f>
        <v>1069.0293475105491</v>
      </c>
      <c r="AK480" s="8">
        <f>(IFERROR(VLOOKUP($D480,platts!$C$3:$AM$457,soaf_platts!AK$1+2,FALSE),VLOOKUP($C480,Lifetime!$A$2:$AK$48,2+soaf_platts!AK$1,FALSE)))*$N480</f>
        <v>1069.0293475105491</v>
      </c>
      <c r="AL480" s="8">
        <f>(IFERROR(VLOOKUP($D480,platts!$C$3:$AM$457,soaf_platts!AL$1+2,FALSE),VLOOKUP($C480,Lifetime!$A$2:$AK$48,2+soaf_platts!AL$1,FALSE)))*$N480</f>
        <v>1032.7778749830334</v>
      </c>
      <c r="AM480" s="8">
        <f>(IFERROR(VLOOKUP($D480,platts!$C$3:$AM$457,soaf_platts!AM$1+2,FALSE),VLOOKUP($C480,Lifetime!$A$2:$AK$48,2+soaf_platts!AM$1,FALSE)))*$N480</f>
        <v>1016.8314794430703</v>
      </c>
      <c r="AN480" s="8">
        <f>(IFERROR(VLOOKUP($D480,platts!$C$3:$AM$457,soaf_platts!AN$1+2,FALSE),VLOOKUP($C480,Lifetime!$A$2:$AK$48,2+soaf_platts!AN$1,FALSE)))*$N480</f>
        <v>1016.8314794430703</v>
      </c>
      <c r="AO480" s="8">
        <f>(IFERROR(VLOOKUP($D480,platts!$C$3:$AM$457,soaf_platts!AO$1+2,FALSE),VLOOKUP($C480,Lifetime!$A$2:$AK$48,2+soaf_platts!AO$1,FALSE)))*$N480</f>
        <v>1016.8314794430703</v>
      </c>
      <c r="AP480" s="8">
        <f>(IFERROR(VLOOKUP($D480,platts!$C$3:$AM$457,soaf_platts!AP$1+2,FALSE),VLOOKUP($C480,Lifetime!$A$2:$AK$48,2+soaf_platts!AP$1,FALSE)))*$N480</f>
        <v>1008.2523186425701</v>
      </c>
      <c r="AQ480" s="8">
        <f>(IFERROR(VLOOKUP($D480,platts!$C$3:$AM$457,soaf_platts!AQ$1+2,FALSE),VLOOKUP($C480,Lifetime!$A$2:$AK$48,2+soaf_platts!AQ$1,FALSE)))*$N480</f>
        <v>1000.8106673905874</v>
      </c>
      <c r="AR480" s="8">
        <f>(IFERROR(VLOOKUP($D480,platts!$C$3:$AM$457,soaf_platts!AR$1+2,FALSE),VLOOKUP($C480,Lifetime!$A$2:$AK$48,2+soaf_platts!AR$1,FALSE)))*$N480</f>
        <v>1000.8106673905874</v>
      </c>
      <c r="AS480" s="8">
        <f>(IFERROR(VLOOKUP($D480,platts!$C$3:$AM$457,soaf_platts!AS$1+2,FALSE),VLOOKUP($C480,Lifetime!$A$2:$AK$48,2+soaf_platts!AS$1,FALSE)))*$N480</f>
        <v>1000.0271678230572</v>
      </c>
      <c r="AT480" s="8">
        <f>(IFERROR(VLOOKUP($D480,platts!$C$3:$AM$457,soaf_platts!AT$1+2,FALSE),VLOOKUP($C480,Lifetime!$A$2:$AK$48,2+soaf_platts!AT$1,FALSE)))*$N480</f>
        <v>1000.0271678230572</v>
      </c>
      <c r="AU480" s="8">
        <f>(IFERROR(VLOOKUP($D480,platts!$C$3:$AM$457,soaf_platts!AU$1+2,FALSE),VLOOKUP($C480,Lifetime!$A$2:$AK$48,2+soaf_platts!AU$1,FALSE)))*$N480</f>
        <v>978.76530710310647</v>
      </c>
      <c r="AV480" s="8">
        <f>(IFERROR(VLOOKUP($D480,platts!$C$3:$AM$457,soaf_platts!AV$1+2,FALSE),VLOOKUP($C480,Lifetime!$A$2:$AK$48,2+soaf_platts!AV$1,FALSE)))*$N480</f>
        <v>975.49098055223408</v>
      </c>
      <c r="AW480" s="8">
        <f>(IFERROR(VLOOKUP($D480,platts!$C$3:$AM$457,soaf_platts!AW$1+2,FALSE),VLOOKUP($C480,Lifetime!$A$2:$AK$48,2+soaf_platts!AW$1,FALSE)))*$N480</f>
        <v>975.41231166757018</v>
      </c>
    </row>
    <row r="481" spans="1:49" x14ac:dyDescent="0.25">
      <c r="A481" s="8">
        <v>479</v>
      </c>
      <c r="B481" s="23" t="s">
        <v>52</v>
      </c>
      <c r="C481" s="21" t="s">
        <v>21</v>
      </c>
      <c r="D481" s="8" t="str">
        <f t="shared" si="28"/>
        <v>SI_Solar 1</v>
      </c>
      <c r="E481" s="8">
        <f>IFERROR(VLOOKUP(D481,Data_2011!$D:$F,3,FALSE),VLOOKUP($C481,Efficiency!A480:B524,2,FALSE))</f>
        <v>1</v>
      </c>
      <c r="F481" s="8">
        <f>IFERROR(VLOOKUP(D481,Data_2011!$D:$F,2,FALSE),0)</f>
        <v>0</v>
      </c>
      <c r="G481" s="8">
        <f t="shared" si="30"/>
        <v>0</v>
      </c>
      <c r="H481" s="8">
        <f t="shared" si="31"/>
        <v>0</v>
      </c>
      <c r="I481" s="8">
        <v>0</v>
      </c>
      <c r="J481" s="8">
        <v>0</v>
      </c>
      <c r="K481" s="8">
        <v>0</v>
      </c>
      <c r="L481" s="8">
        <f>IFERROR(VLOOKUP($D481,platts!$C$3:$AM$457,2,FALSE),0)</f>
        <v>6.455000000000001</v>
      </c>
      <c r="M481" s="18">
        <f t="shared" si="29"/>
        <v>261.54500000000002</v>
      </c>
      <c r="N481" s="8">
        <f>VLOOKUP($D481,soaf!$D$2:$E$514,2,FALSE)</f>
        <v>268</v>
      </c>
      <c r="O481" s="8">
        <f>(IFERROR(VLOOKUP($D481,platts!$C$3:$AM$457,soaf_platts!O$1+2,FALSE),VLOOKUP($C481,Lifetime!$A$2:$AK$48,2+soaf_platts!O$1,FALSE)))*$N481</f>
        <v>104.25220759101471</v>
      </c>
      <c r="P481" s="8">
        <f>(IFERROR(VLOOKUP($D481,platts!$C$3:$AM$457,soaf_platts!P$1+2,FALSE),VLOOKUP($C481,Lifetime!$A$2:$AK$48,2+soaf_platts!P$1,FALSE)))*$N481</f>
        <v>104.25220759101471</v>
      </c>
      <c r="Q481" s="8">
        <f>(IFERROR(VLOOKUP($D481,platts!$C$3:$AM$457,soaf_platts!Q$1+2,FALSE),VLOOKUP($C481,Lifetime!$A$2:$AK$48,2+soaf_platts!Q$1,FALSE)))*$N481</f>
        <v>104.25220759101471</v>
      </c>
      <c r="R481" s="8">
        <f>(IFERROR(VLOOKUP($D481,platts!$C$3:$AM$457,soaf_platts!R$1+2,FALSE),VLOOKUP($C481,Lifetime!$A$2:$AK$48,2+soaf_platts!R$1,FALSE)))*$N481</f>
        <v>104.25220759101471</v>
      </c>
      <c r="S481" s="8">
        <f>(IFERROR(VLOOKUP($D481,platts!$C$3:$AM$457,soaf_platts!S$1+2,FALSE),VLOOKUP($C481,Lifetime!$A$2:$AK$48,2+soaf_platts!S$1,FALSE)))*$N481</f>
        <v>104.25220759101471</v>
      </c>
      <c r="T481" s="8">
        <f>(IFERROR(VLOOKUP($D481,platts!$C$3:$AM$457,soaf_platts!T$1+2,FALSE),VLOOKUP($C481,Lifetime!$A$2:$AK$48,2+soaf_platts!T$1,FALSE)))*$N481</f>
        <v>104.25220759101471</v>
      </c>
      <c r="U481" s="8">
        <f>(IFERROR(VLOOKUP($D481,platts!$C$3:$AM$457,soaf_platts!U$1+2,FALSE),VLOOKUP($C481,Lifetime!$A$2:$AK$48,2+soaf_platts!U$1,FALSE)))*$N481</f>
        <v>104.25220759101471</v>
      </c>
      <c r="V481" s="8">
        <f>(IFERROR(VLOOKUP($D481,platts!$C$3:$AM$457,soaf_platts!V$1+2,FALSE),VLOOKUP($C481,Lifetime!$A$2:$AK$48,2+soaf_platts!V$1,FALSE)))*$N481</f>
        <v>104.25220759101471</v>
      </c>
      <c r="W481" s="8">
        <f>(IFERROR(VLOOKUP($D481,platts!$C$3:$AM$457,soaf_platts!W$1+2,FALSE),VLOOKUP($C481,Lifetime!$A$2:$AK$48,2+soaf_platts!W$1,FALSE)))*$N481</f>
        <v>104.25220759101471</v>
      </c>
      <c r="X481" s="8">
        <f>(IFERROR(VLOOKUP($D481,platts!$C$3:$AM$457,soaf_platts!X$1+2,FALSE),VLOOKUP($C481,Lifetime!$A$2:$AK$48,2+soaf_platts!X$1,FALSE)))*$N481</f>
        <v>104.25220759101471</v>
      </c>
      <c r="Y481" s="8">
        <f>(IFERROR(VLOOKUP($D481,platts!$C$3:$AM$457,soaf_platts!Y$1+2,FALSE),VLOOKUP($C481,Lifetime!$A$2:$AK$48,2+soaf_platts!Y$1,FALSE)))*$N481</f>
        <v>104.25220759101471</v>
      </c>
      <c r="Z481" s="8">
        <f>(IFERROR(VLOOKUP($D481,platts!$C$3:$AM$457,soaf_platts!Z$1+2,FALSE),VLOOKUP($C481,Lifetime!$A$2:$AK$48,2+soaf_platts!Z$1,FALSE)))*$N481</f>
        <v>104.25220759101471</v>
      </c>
      <c r="AA481" s="8">
        <f>(IFERROR(VLOOKUP($D481,platts!$C$3:$AM$457,soaf_platts!AA$1+2,FALSE),VLOOKUP($C481,Lifetime!$A$2:$AK$48,2+soaf_platts!AA$1,FALSE)))*$N481</f>
        <v>104.25220759101471</v>
      </c>
      <c r="AB481" s="8">
        <f>(IFERROR(VLOOKUP($D481,platts!$C$3:$AM$457,soaf_platts!AB$1+2,FALSE),VLOOKUP($C481,Lifetime!$A$2:$AK$48,2+soaf_platts!AB$1,FALSE)))*$N481</f>
        <v>104.25220759101471</v>
      </c>
      <c r="AC481" s="8">
        <f>(IFERROR(VLOOKUP($D481,platts!$C$3:$AM$457,soaf_platts!AC$1+2,FALSE),VLOOKUP($C481,Lifetime!$A$2:$AK$48,2+soaf_platts!AC$1,FALSE)))*$N481</f>
        <v>104.25220759101471</v>
      </c>
      <c r="AD481" s="8">
        <f>(IFERROR(VLOOKUP($D481,platts!$C$3:$AM$457,soaf_platts!AD$1+2,FALSE),VLOOKUP($C481,Lifetime!$A$2:$AK$48,2+soaf_platts!AD$1,FALSE)))*$N481</f>
        <v>102.75755228505034</v>
      </c>
      <c r="AE481" s="8">
        <f>(IFERROR(VLOOKUP($D481,platts!$C$3:$AM$457,soaf_platts!AE$1+2,FALSE),VLOOKUP($C481,Lifetime!$A$2:$AK$48,2+soaf_platts!AE$1,FALSE)))*$N481</f>
        <v>102.75755228505034</v>
      </c>
      <c r="AF481" s="8">
        <f>(IFERROR(VLOOKUP($D481,platts!$C$3:$AM$457,soaf_platts!AF$1+2,FALSE),VLOOKUP($C481,Lifetime!$A$2:$AK$48,2+soaf_platts!AF$1,FALSE)))*$N481</f>
        <v>100.97226955848177</v>
      </c>
      <c r="AG481" s="8">
        <f>(IFERROR(VLOOKUP($D481,platts!$C$3:$AM$457,soaf_platts!AG$1+2,FALSE),VLOOKUP($C481,Lifetime!$A$2:$AK$48,2+soaf_platts!AG$1,FALSE)))*$N481</f>
        <v>99.394577846630511</v>
      </c>
      <c r="AH481" s="8">
        <f>(IFERROR(VLOOKUP($D481,platts!$C$3:$AM$457,soaf_platts!AH$1+2,FALSE),VLOOKUP($C481,Lifetime!$A$2:$AK$48,2+soaf_platts!AH$1,FALSE)))*$N481</f>
        <v>7.5147947327652966</v>
      </c>
      <c r="AI481" s="8">
        <f>(IFERROR(VLOOKUP($D481,platts!$C$3:$AM$457,soaf_platts!AI$1+2,FALSE),VLOOKUP($C481,Lifetime!$A$2:$AK$48,2+soaf_platts!AI$1,FALSE)))*$N481</f>
        <v>0</v>
      </c>
      <c r="AJ481" s="8">
        <f>(IFERROR(VLOOKUP($D481,platts!$C$3:$AM$457,soaf_platts!AJ$1+2,FALSE),VLOOKUP($C481,Lifetime!$A$2:$AK$48,2+soaf_platts!AJ$1,FALSE)))*$N481</f>
        <v>0</v>
      </c>
      <c r="AK481" s="8">
        <f>(IFERROR(VLOOKUP($D481,platts!$C$3:$AM$457,soaf_platts!AK$1+2,FALSE),VLOOKUP($C481,Lifetime!$A$2:$AK$48,2+soaf_platts!AK$1,FALSE)))*$N481</f>
        <v>0</v>
      </c>
      <c r="AL481" s="8">
        <f>(IFERROR(VLOOKUP($D481,platts!$C$3:$AM$457,soaf_platts!AL$1+2,FALSE),VLOOKUP($C481,Lifetime!$A$2:$AK$48,2+soaf_platts!AL$1,FALSE)))*$N481</f>
        <v>0</v>
      </c>
      <c r="AM481" s="8">
        <f>(IFERROR(VLOOKUP($D481,platts!$C$3:$AM$457,soaf_platts!AM$1+2,FALSE),VLOOKUP($C481,Lifetime!$A$2:$AK$48,2+soaf_platts!AM$1,FALSE)))*$N481</f>
        <v>0</v>
      </c>
      <c r="AN481" s="8">
        <f>(IFERROR(VLOOKUP($D481,platts!$C$3:$AM$457,soaf_platts!AN$1+2,FALSE),VLOOKUP($C481,Lifetime!$A$2:$AK$48,2+soaf_platts!AN$1,FALSE)))*$N481</f>
        <v>0</v>
      </c>
      <c r="AO481" s="8">
        <f>(IFERROR(VLOOKUP($D481,platts!$C$3:$AM$457,soaf_platts!AO$1+2,FALSE),VLOOKUP($C481,Lifetime!$A$2:$AK$48,2+soaf_platts!AO$1,FALSE)))*$N481</f>
        <v>0</v>
      </c>
      <c r="AP481" s="8">
        <f>(IFERROR(VLOOKUP($D481,platts!$C$3:$AM$457,soaf_platts!AP$1+2,FALSE),VLOOKUP($C481,Lifetime!$A$2:$AK$48,2+soaf_platts!AP$1,FALSE)))*$N481</f>
        <v>0</v>
      </c>
      <c r="AQ481" s="8">
        <f>(IFERROR(VLOOKUP($D481,platts!$C$3:$AM$457,soaf_platts!AQ$1+2,FALSE),VLOOKUP($C481,Lifetime!$A$2:$AK$48,2+soaf_platts!AQ$1,FALSE)))*$N481</f>
        <v>0</v>
      </c>
      <c r="AR481" s="8">
        <f>(IFERROR(VLOOKUP($D481,platts!$C$3:$AM$457,soaf_platts!AR$1+2,FALSE),VLOOKUP($C481,Lifetime!$A$2:$AK$48,2+soaf_platts!AR$1,FALSE)))*$N481</f>
        <v>0</v>
      </c>
      <c r="AS481" s="8">
        <f>(IFERROR(VLOOKUP($D481,platts!$C$3:$AM$457,soaf_platts!AS$1+2,FALSE),VLOOKUP($C481,Lifetime!$A$2:$AK$48,2+soaf_platts!AS$1,FALSE)))*$N481</f>
        <v>0</v>
      </c>
      <c r="AT481" s="8">
        <f>(IFERROR(VLOOKUP($D481,platts!$C$3:$AM$457,soaf_platts!AT$1+2,FALSE),VLOOKUP($C481,Lifetime!$A$2:$AK$48,2+soaf_platts!AT$1,FALSE)))*$N481</f>
        <v>0</v>
      </c>
      <c r="AU481" s="8">
        <f>(IFERROR(VLOOKUP($D481,platts!$C$3:$AM$457,soaf_platts!AU$1+2,FALSE),VLOOKUP($C481,Lifetime!$A$2:$AK$48,2+soaf_platts!AU$1,FALSE)))*$N481</f>
        <v>0</v>
      </c>
      <c r="AV481" s="8">
        <f>(IFERROR(VLOOKUP($D481,platts!$C$3:$AM$457,soaf_platts!AV$1+2,FALSE),VLOOKUP($C481,Lifetime!$A$2:$AK$48,2+soaf_platts!AV$1,FALSE)))*$N481</f>
        <v>0</v>
      </c>
      <c r="AW481" s="8">
        <f>(IFERROR(VLOOKUP($D481,platts!$C$3:$AM$457,soaf_platts!AW$1+2,FALSE),VLOOKUP($C481,Lifetime!$A$2:$AK$48,2+soaf_platts!AW$1,FALSE)))*$N481</f>
        <v>0</v>
      </c>
    </row>
    <row r="482" spans="1:49" x14ac:dyDescent="0.25">
      <c r="A482" s="8">
        <v>480</v>
      </c>
      <c r="B482" s="23" t="s">
        <v>52</v>
      </c>
      <c r="C482" s="21" t="s">
        <v>28</v>
      </c>
      <c r="D482" s="8" t="str">
        <f t="shared" si="28"/>
        <v>SI_Wind offshore 1</v>
      </c>
      <c r="E482" s="8">
        <f>IFERROR(VLOOKUP(D482,Data_2011!$D:$F,3,FALSE),VLOOKUP($C482,Efficiency!A481:B525,2,FALSE))</f>
        <v>1</v>
      </c>
      <c r="F482" s="8">
        <f>IFERROR(VLOOKUP(D482,Data_2011!$D:$F,2,FALSE),0)</f>
        <v>0</v>
      </c>
      <c r="G482" s="8">
        <f t="shared" si="30"/>
        <v>0</v>
      </c>
      <c r="H482" s="8">
        <f t="shared" si="31"/>
        <v>0</v>
      </c>
      <c r="I482" s="8">
        <v>0</v>
      </c>
      <c r="J482" s="8">
        <v>0</v>
      </c>
      <c r="K482" s="8">
        <v>0</v>
      </c>
      <c r="L482" s="8">
        <f>IFERROR(VLOOKUP($D482,platts!$C$3:$AM$457,2,FALSE),0)</f>
        <v>0</v>
      </c>
      <c r="M482" s="18">
        <f t="shared" si="29"/>
        <v>6</v>
      </c>
      <c r="N482" s="8">
        <f>VLOOKUP($D482,soaf!$D$2:$E$514,2,FALSE)</f>
        <v>6</v>
      </c>
      <c r="O482" s="8">
        <f>(IFERROR(VLOOKUP($D482,platts!$C$3:$AM$457,soaf_platts!O$1+2,FALSE),VLOOKUP($C482,Lifetime!$A$2:$AK$48,2+soaf_platts!O$1,FALSE)))*$N482</f>
        <v>6</v>
      </c>
      <c r="P482" s="8">
        <f>(IFERROR(VLOOKUP($D482,platts!$C$3:$AM$457,soaf_platts!P$1+2,FALSE),VLOOKUP($C482,Lifetime!$A$2:$AK$48,2+soaf_platts!P$1,FALSE)))*$N482</f>
        <v>5.6999999999999993</v>
      </c>
      <c r="Q482" s="8">
        <f>(IFERROR(VLOOKUP($D482,platts!$C$3:$AM$457,soaf_platts!Q$1+2,FALSE),VLOOKUP($C482,Lifetime!$A$2:$AK$48,2+soaf_platts!Q$1,FALSE)))*$N482</f>
        <v>5.3999999999999995</v>
      </c>
      <c r="R482" s="8">
        <f>(IFERROR(VLOOKUP($D482,platts!$C$3:$AM$457,soaf_platts!R$1+2,FALSE),VLOOKUP($C482,Lifetime!$A$2:$AK$48,2+soaf_platts!R$1,FALSE)))*$N482</f>
        <v>5.0999999999999996</v>
      </c>
      <c r="S482" s="8">
        <f>(IFERROR(VLOOKUP($D482,platts!$C$3:$AM$457,soaf_platts!S$1+2,FALSE),VLOOKUP($C482,Lifetime!$A$2:$AK$48,2+soaf_platts!S$1,FALSE)))*$N482</f>
        <v>4.7999999999999989</v>
      </c>
      <c r="T482" s="8">
        <f>(IFERROR(VLOOKUP($D482,platts!$C$3:$AM$457,soaf_platts!T$1+2,FALSE),VLOOKUP($C482,Lifetime!$A$2:$AK$48,2+soaf_platts!T$1,FALSE)))*$N482</f>
        <v>4.4999999999999982</v>
      </c>
      <c r="U482" s="8">
        <f>(IFERROR(VLOOKUP($D482,platts!$C$3:$AM$457,soaf_platts!U$1+2,FALSE),VLOOKUP($C482,Lifetime!$A$2:$AK$48,2+soaf_platts!U$1,FALSE)))*$N482</f>
        <v>4.1999999999999984</v>
      </c>
      <c r="V482" s="8">
        <f>(IFERROR(VLOOKUP($D482,platts!$C$3:$AM$457,soaf_platts!V$1+2,FALSE),VLOOKUP($C482,Lifetime!$A$2:$AK$48,2+soaf_platts!V$1,FALSE)))*$N482</f>
        <v>3.8999999999999981</v>
      </c>
      <c r="W482" s="8">
        <f>(IFERROR(VLOOKUP($D482,platts!$C$3:$AM$457,soaf_platts!W$1+2,FALSE),VLOOKUP($C482,Lifetime!$A$2:$AK$48,2+soaf_platts!W$1,FALSE)))*$N482</f>
        <v>3.5999999999999979</v>
      </c>
      <c r="X482" s="8">
        <f>(IFERROR(VLOOKUP($D482,platts!$C$3:$AM$457,soaf_platts!X$1+2,FALSE),VLOOKUP($C482,Lifetime!$A$2:$AK$48,2+soaf_platts!X$1,FALSE)))*$N482</f>
        <v>3.2999999999999976</v>
      </c>
      <c r="Y482" s="8">
        <f>(IFERROR(VLOOKUP($D482,platts!$C$3:$AM$457,soaf_platts!Y$1+2,FALSE),VLOOKUP($C482,Lifetime!$A$2:$AK$48,2+soaf_platts!Y$1,FALSE)))*$N482</f>
        <v>2.9999999999999978</v>
      </c>
      <c r="Z482" s="8">
        <f>(IFERROR(VLOOKUP($D482,platts!$C$3:$AM$457,soaf_platts!Z$1+2,FALSE),VLOOKUP($C482,Lifetime!$A$2:$AK$48,2+soaf_platts!Z$1,FALSE)))*$N482</f>
        <v>2.6999999999999975</v>
      </c>
      <c r="AA482" s="8">
        <f>(IFERROR(VLOOKUP($D482,platts!$C$3:$AM$457,soaf_platts!AA$1+2,FALSE),VLOOKUP($C482,Lifetime!$A$2:$AK$48,2+soaf_platts!AA$1,FALSE)))*$N482</f>
        <v>2.3999999999999977</v>
      </c>
      <c r="AB482" s="8">
        <f>(IFERROR(VLOOKUP($D482,platts!$C$3:$AM$457,soaf_platts!AB$1+2,FALSE),VLOOKUP($C482,Lifetime!$A$2:$AK$48,2+soaf_platts!AB$1,FALSE)))*$N482</f>
        <v>2.0999999999999979</v>
      </c>
      <c r="AC482" s="8">
        <f>(IFERROR(VLOOKUP($D482,platts!$C$3:$AM$457,soaf_platts!AC$1+2,FALSE),VLOOKUP($C482,Lifetime!$A$2:$AK$48,2+soaf_platts!AC$1,FALSE)))*$N482</f>
        <v>1.799999999999998</v>
      </c>
      <c r="AD482" s="8">
        <f>(IFERROR(VLOOKUP($D482,platts!$C$3:$AM$457,soaf_platts!AD$1+2,FALSE),VLOOKUP($C482,Lifetime!$A$2:$AK$48,2+soaf_platts!AD$1,FALSE)))*$N482</f>
        <v>1.499999999999998</v>
      </c>
      <c r="AE482" s="8">
        <f>(IFERROR(VLOOKUP($D482,platts!$C$3:$AM$457,soaf_platts!AE$1+2,FALSE),VLOOKUP($C482,Lifetime!$A$2:$AK$48,2+soaf_platts!AE$1,FALSE)))*$N482</f>
        <v>1.199999999999998</v>
      </c>
      <c r="AF482" s="8">
        <f>(IFERROR(VLOOKUP($D482,platts!$C$3:$AM$457,soaf_platts!AF$1+2,FALSE),VLOOKUP($C482,Lifetime!$A$2:$AK$48,2+soaf_platts!AF$1,FALSE)))*$N482</f>
        <v>0.89999999999999813</v>
      </c>
      <c r="AG482" s="8">
        <f>(IFERROR(VLOOKUP($D482,platts!$C$3:$AM$457,soaf_platts!AG$1+2,FALSE),VLOOKUP($C482,Lifetime!$A$2:$AK$48,2+soaf_platts!AG$1,FALSE)))*$N482</f>
        <v>0.59999999999999809</v>
      </c>
      <c r="AH482" s="8">
        <f>(IFERROR(VLOOKUP($D482,platts!$C$3:$AM$457,soaf_platts!AH$1+2,FALSE),VLOOKUP($C482,Lifetime!$A$2:$AK$48,2+soaf_platts!AH$1,FALSE)))*$N482</f>
        <v>0.2999999999999981</v>
      </c>
      <c r="AI482" s="8">
        <f>(IFERROR(VLOOKUP($D482,platts!$C$3:$AM$457,soaf_platts!AI$1+2,FALSE),VLOOKUP($C482,Lifetime!$A$2:$AK$48,2+soaf_platts!AI$1,FALSE)))*$N482</f>
        <v>0</v>
      </c>
      <c r="AJ482" s="8">
        <f>(IFERROR(VLOOKUP($D482,platts!$C$3:$AM$457,soaf_platts!AJ$1+2,FALSE),VLOOKUP($C482,Lifetime!$A$2:$AK$48,2+soaf_platts!AJ$1,FALSE)))*$N482</f>
        <v>0</v>
      </c>
      <c r="AK482" s="8">
        <f>(IFERROR(VLOOKUP($D482,platts!$C$3:$AM$457,soaf_platts!AK$1+2,FALSE),VLOOKUP($C482,Lifetime!$A$2:$AK$48,2+soaf_platts!AK$1,FALSE)))*$N482</f>
        <v>0</v>
      </c>
      <c r="AL482" s="8">
        <f>(IFERROR(VLOOKUP($D482,platts!$C$3:$AM$457,soaf_platts!AL$1+2,FALSE),VLOOKUP($C482,Lifetime!$A$2:$AK$48,2+soaf_platts!AL$1,FALSE)))*$N482</f>
        <v>0</v>
      </c>
      <c r="AM482" s="8">
        <f>(IFERROR(VLOOKUP($D482,platts!$C$3:$AM$457,soaf_platts!AM$1+2,FALSE),VLOOKUP($C482,Lifetime!$A$2:$AK$48,2+soaf_platts!AM$1,FALSE)))*$N482</f>
        <v>0</v>
      </c>
      <c r="AN482" s="8">
        <f>(IFERROR(VLOOKUP($D482,platts!$C$3:$AM$457,soaf_platts!AN$1+2,FALSE),VLOOKUP($C482,Lifetime!$A$2:$AK$48,2+soaf_platts!AN$1,FALSE)))*$N482</f>
        <v>0</v>
      </c>
      <c r="AO482" s="8">
        <f>(IFERROR(VLOOKUP($D482,platts!$C$3:$AM$457,soaf_platts!AO$1+2,FALSE),VLOOKUP($C482,Lifetime!$A$2:$AK$48,2+soaf_platts!AO$1,FALSE)))*$N482</f>
        <v>0</v>
      </c>
      <c r="AP482" s="8">
        <f>(IFERROR(VLOOKUP($D482,platts!$C$3:$AM$457,soaf_platts!AP$1+2,FALSE),VLOOKUP($C482,Lifetime!$A$2:$AK$48,2+soaf_platts!AP$1,FALSE)))*$N482</f>
        <v>0</v>
      </c>
      <c r="AQ482" s="8">
        <f>(IFERROR(VLOOKUP($D482,platts!$C$3:$AM$457,soaf_platts!AQ$1+2,FALSE),VLOOKUP($C482,Lifetime!$A$2:$AK$48,2+soaf_platts!AQ$1,FALSE)))*$N482</f>
        <v>0</v>
      </c>
      <c r="AR482" s="8">
        <f>(IFERROR(VLOOKUP($D482,platts!$C$3:$AM$457,soaf_platts!AR$1+2,FALSE),VLOOKUP($C482,Lifetime!$A$2:$AK$48,2+soaf_platts!AR$1,FALSE)))*$N482</f>
        <v>0</v>
      </c>
      <c r="AS482" s="8">
        <f>(IFERROR(VLOOKUP($D482,platts!$C$3:$AM$457,soaf_platts!AS$1+2,FALSE),VLOOKUP($C482,Lifetime!$A$2:$AK$48,2+soaf_platts!AS$1,FALSE)))*$N482</f>
        <v>0</v>
      </c>
      <c r="AT482" s="8">
        <f>(IFERROR(VLOOKUP($D482,platts!$C$3:$AM$457,soaf_platts!AT$1+2,FALSE),VLOOKUP($C482,Lifetime!$A$2:$AK$48,2+soaf_platts!AT$1,FALSE)))*$N482</f>
        <v>0</v>
      </c>
      <c r="AU482" s="8">
        <f>(IFERROR(VLOOKUP($D482,platts!$C$3:$AM$457,soaf_platts!AU$1+2,FALSE),VLOOKUP($C482,Lifetime!$A$2:$AK$48,2+soaf_platts!AU$1,FALSE)))*$N482</f>
        <v>0</v>
      </c>
      <c r="AV482" s="8">
        <f>(IFERROR(VLOOKUP($D482,platts!$C$3:$AM$457,soaf_platts!AV$1+2,FALSE),VLOOKUP($C482,Lifetime!$A$2:$AK$48,2+soaf_platts!AV$1,FALSE)))*$N482</f>
        <v>0</v>
      </c>
      <c r="AW482" s="8">
        <f>(IFERROR(VLOOKUP($D482,platts!$C$3:$AM$457,soaf_platts!AW$1+2,FALSE),VLOOKUP($C482,Lifetime!$A$2:$AK$48,2+soaf_platts!AW$1,FALSE)))*$N482</f>
        <v>0</v>
      </c>
    </row>
    <row r="483" spans="1:49" x14ac:dyDescent="0.25">
      <c r="A483" s="8">
        <v>481</v>
      </c>
      <c r="B483" s="24" t="s">
        <v>52</v>
      </c>
      <c r="C483" s="21" t="s">
        <v>23</v>
      </c>
      <c r="D483" s="8" t="str">
        <f t="shared" si="28"/>
        <v>SI_Wind onshore 1</v>
      </c>
      <c r="E483" s="8">
        <f>IFERROR(VLOOKUP(D483,Data_2011!$D:$F,3,FALSE),VLOOKUP($C483,Efficiency!A482:B526,2,FALSE))</f>
        <v>1</v>
      </c>
      <c r="F483" s="8">
        <f>IFERROR(VLOOKUP(D483,Data_2011!$D:$F,2,FALSE),0)</f>
        <v>0</v>
      </c>
      <c r="G483" s="8">
        <f t="shared" si="30"/>
        <v>0</v>
      </c>
      <c r="H483" s="8">
        <f t="shared" si="31"/>
        <v>0</v>
      </c>
      <c r="I483" s="8">
        <v>0</v>
      </c>
      <c r="J483" s="8">
        <v>0</v>
      </c>
      <c r="K483" s="8">
        <v>0</v>
      </c>
      <c r="L483" s="8">
        <f>IFERROR(VLOOKUP($D483,platts!$C$3:$AM$457,2,FALSE),0)</f>
        <v>0</v>
      </c>
      <c r="M483" s="18">
        <f t="shared" si="29"/>
        <v>0</v>
      </c>
      <c r="N483" s="8">
        <f>VLOOKUP($D483,soaf!$D$2:$E$514,2,FALSE)</f>
        <v>0</v>
      </c>
      <c r="O483" s="8">
        <f>(IFERROR(VLOOKUP($D483,platts!$C$3:$AM$457,soaf_platts!O$1+2,FALSE),VLOOKUP($C483,Lifetime!$A$2:$AK$48,2+soaf_platts!O$1,FALSE)))*$N483</f>
        <v>0</v>
      </c>
      <c r="P483" s="8">
        <f>(IFERROR(VLOOKUP($D483,platts!$C$3:$AM$457,soaf_platts!P$1+2,FALSE),VLOOKUP($C483,Lifetime!$A$2:$AK$48,2+soaf_platts!P$1,FALSE)))*$N483</f>
        <v>0</v>
      </c>
      <c r="Q483" s="8">
        <f>(IFERROR(VLOOKUP($D483,platts!$C$3:$AM$457,soaf_platts!Q$1+2,FALSE),VLOOKUP($C483,Lifetime!$A$2:$AK$48,2+soaf_platts!Q$1,FALSE)))*$N483</f>
        <v>0</v>
      </c>
      <c r="R483" s="8">
        <f>(IFERROR(VLOOKUP($D483,platts!$C$3:$AM$457,soaf_platts!R$1+2,FALSE),VLOOKUP($C483,Lifetime!$A$2:$AK$48,2+soaf_platts!R$1,FALSE)))*$N483</f>
        <v>0</v>
      </c>
      <c r="S483" s="8">
        <f>(IFERROR(VLOOKUP($D483,platts!$C$3:$AM$457,soaf_platts!S$1+2,FALSE),VLOOKUP($C483,Lifetime!$A$2:$AK$48,2+soaf_platts!S$1,FALSE)))*$N483</f>
        <v>0</v>
      </c>
      <c r="T483" s="8">
        <f>(IFERROR(VLOOKUP($D483,platts!$C$3:$AM$457,soaf_platts!T$1+2,FALSE),VLOOKUP($C483,Lifetime!$A$2:$AK$48,2+soaf_platts!T$1,FALSE)))*$N483</f>
        <v>0</v>
      </c>
      <c r="U483" s="8">
        <f>(IFERROR(VLOOKUP($D483,platts!$C$3:$AM$457,soaf_platts!U$1+2,FALSE),VLOOKUP($C483,Lifetime!$A$2:$AK$48,2+soaf_platts!U$1,FALSE)))*$N483</f>
        <v>0</v>
      </c>
      <c r="V483" s="8">
        <f>(IFERROR(VLOOKUP($D483,platts!$C$3:$AM$457,soaf_platts!V$1+2,FALSE),VLOOKUP($C483,Lifetime!$A$2:$AK$48,2+soaf_platts!V$1,FALSE)))*$N483</f>
        <v>0</v>
      </c>
      <c r="W483" s="8">
        <f>(IFERROR(VLOOKUP($D483,platts!$C$3:$AM$457,soaf_platts!W$1+2,FALSE),VLOOKUP($C483,Lifetime!$A$2:$AK$48,2+soaf_platts!W$1,FALSE)))*$N483</f>
        <v>0</v>
      </c>
      <c r="X483" s="8">
        <f>(IFERROR(VLOOKUP($D483,platts!$C$3:$AM$457,soaf_platts!X$1+2,FALSE),VLOOKUP($C483,Lifetime!$A$2:$AK$48,2+soaf_platts!X$1,FALSE)))*$N483</f>
        <v>0</v>
      </c>
      <c r="Y483" s="8">
        <f>(IFERROR(VLOOKUP($D483,platts!$C$3:$AM$457,soaf_platts!Y$1+2,FALSE),VLOOKUP($C483,Lifetime!$A$2:$AK$48,2+soaf_platts!Y$1,FALSE)))*$N483</f>
        <v>0</v>
      </c>
      <c r="Z483" s="8">
        <f>(IFERROR(VLOOKUP($D483,platts!$C$3:$AM$457,soaf_platts!Z$1+2,FALSE),VLOOKUP($C483,Lifetime!$A$2:$AK$48,2+soaf_platts!Z$1,FALSE)))*$N483</f>
        <v>0</v>
      </c>
      <c r="AA483" s="8">
        <f>(IFERROR(VLOOKUP($D483,platts!$C$3:$AM$457,soaf_platts!AA$1+2,FALSE),VLOOKUP($C483,Lifetime!$A$2:$AK$48,2+soaf_platts!AA$1,FALSE)))*$N483</f>
        <v>0</v>
      </c>
      <c r="AB483" s="8">
        <f>(IFERROR(VLOOKUP($D483,platts!$C$3:$AM$457,soaf_platts!AB$1+2,FALSE),VLOOKUP($C483,Lifetime!$A$2:$AK$48,2+soaf_platts!AB$1,FALSE)))*$N483</f>
        <v>0</v>
      </c>
      <c r="AC483" s="8">
        <f>(IFERROR(VLOOKUP($D483,platts!$C$3:$AM$457,soaf_platts!AC$1+2,FALSE),VLOOKUP($C483,Lifetime!$A$2:$AK$48,2+soaf_platts!AC$1,FALSE)))*$N483</f>
        <v>0</v>
      </c>
      <c r="AD483" s="8">
        <f>(IFERROR(VLOOKUP($D483,platts!$C$3:$AM$457,soaf_platts!AD$1+2,FALSE),VLOOKUP($C483,Lifetime!$A$2:$AK$48,2+soaf_platts!AD$1,FALSE)))*$N483</f>
        <v>0</v>
      </c>
      <c r="AE483" s="8">
        <f>(IFERROR(VLOOKUP($D483,platts!$C$3:$AM$457,soaf_platts!AE$1+2,FALSE),VLOOKUP($C483,Lifetime!$A$2:$AK$48,2+soaf_platts!AE$1,FALSE)))*$N483</f>
        <v>0</v>
      </c>
      <c r="AF483" s="8">
        <f>(IFERROR(VLOOKUP($D483,platts!$C$3:$AM$457,soaf_platts!AF$1+2,FALSE),VLOOKUP($C483,Lifetime!$A$2:$AK$48,2+soaf_platts!AF$1,FALSE)))*$N483</f>
        <v>0</v>
      </c>
      <c r="AG483" s="8">
        <f>(IFERROR(VLOOKUP($D483,platts!$C$3:$AM$457,soaf_platts!AG$1+2,FALSE),VLOOKUP($C483,Lifetime!$A$2:$AK$48,2+soaf_platts!AG$1,FALSE)))*$N483</f>
        <v>0</v>
      </c>
      <c r="AH483" s="8">
        <f>(IFERROR(VLOOKUP($D483,platts!$C$3:$AM$457,soaf_platts!AH$1+2,FALSE),VLOOKUP($C483,Lifetime!$A$2:$AK$48,2+soaf_platts!AH$1,FALSE)))*$N483</f>
        <v>0</v>
      </c>
      <c r="AI483" s="8">
        <f>(IFERROR(VLOOKUP($D483,platts!$C$3:$AM$457,soaf_platts!AI$1+2,FALSE),VLOOKUP($C483,Lifetime!$A$2:$AK$48,2+soaf_platts!AI$1,FALSE)))*$N483</f>
        <v>0</v>
      </c>
      <c r="AJ483" s="8">
        <f>(IFERROR(VLOOKUP($D483,platts!$C$3:$AM$457,soaf_platts!AJ$1+2,FALSE),VLOOKUP($C483,Lifetime!$A$2:$AK$48,2+soaf_platts!AJ$1,FALSE)))*$N483</f>
        <v>0</v>
      </c>
      <c r="AK483" s="8">
        <f>(IFERROR(VLOOKUP($D483,platts!$C$3:$AM$457,soaf_platts!AK$1+2,FALSE),VLOOKUP($C483,Lifetime!$A$2:$AK$48,2+soaf_platts!AK$1,FALSE)))*$N483</f>
        <v>0</v>
      </c>
      <c r="AL483" s="8">
        <f>(IFERROR(VLOOKUP($D483,platts!$C$3:$AM$457,soaf_platts!AL$1+2,FALSE),VLOOKUP($C483,Lifetime!$A$2:$AK$48,2+soaf_platts!AL$1,FALSE)))*$N483</f>
        <v>0</v>
      </c>
      <c r="AM483" s="8">
        <f>(IFERROR(VLOOKUP($D483,platts!$C$3:$AM$457,soaf_platts!AM$1+2,FALSE),VLOOKUP($C483,Lifetime!$A$2:$AK$48,2+soaf_platts!AM$1,FALSE)))*$N483</f>
        <v>0</v>
      </c>
      <c r="AN483" s="8">
        <f>(IFERROR(VLOOKUP($D483,platts!$C$3:$AM$457,soaf_platts!AN$1+2,FALSE),VLOOKUP($C483,Lifetime!$A$2:$AK$48,2+soaf_platts!AN$1,FALSE)))*$N483</f>
        <v>0</v>
      </c>
      <c r="AO483" s="8">
        <f>(IFERROR(VLOOKUP($D483,platts!$C$3:$AM$457,soaf_platts!AO$1+2,FALSE),VLOOKUP($C483,Lifetime!$A$2:$AK$48,2+soaf_platts!AO$1,FALSE)))*$N483</f>
        <v>0</v>
      </c>
      <c r="AP483" s="8">
        <f>(IFERROR(VLOOKUP($D483,platts!$C$3:$AM$457,soaf_platts!AP$1+2,FALSE),VLOOKUP($C483,Lifetime!$A$2:$AK$48,2+soaf_platts!AP$1,FALSE)))*$N483</f>
        <v>0</v>
      </c>
      <c r="AQ483" s="8">
        <f>(IFERROR(VLOOKUP($D483,platts!$C$3:$AM$457,soaf_platts!AQ$1+2,FALSE),VLOOKUP($C483,Lifetime!$A$2:$AK$48,2+soaf_platts!AQ$1,FALSE)))*$N483</f>
        <v>0</v>
      </c>
      <c r="AR483" s="8">
        <f>(IFERROR(VLOOKUP($D483,platts!$C$3:$AM$457,soaf_platts!AR$1+2,FALSE),VLOOKUP($C483,Lifetime!$A$2:$AK$48,2+soaf_platts!AR$1,FALSE)))*$N483</f>
        <v>0</v>
      </c>
      <c r="AS483" s="8">
        <f>(IFERROR(VLOOKUP($D483,platts!$C$3:$AM$457,soaf_platts!AS$1+2,FALSE),VLOOKUP($C483,Lifetime!$A$2:$AK$48,2+soaf_platts!AS$1,FALSE)))*$N483</f>
        <v>0</v>
      </c>
      <c r="AT483" s="8">
        <f>(IFERROR(VLOOKUP($D483,platts!$C$3:$AM$457,soaf_platts!AT$1+2,FALSE),VLOOKUP($C483,Lifetime!$A$2:$AK$48,2+soaf_platts!AT$1,FALSE)))*$N483</f>
        <v>0</v>
      </c>
      <c r="AU483" s="8">
        <f>(IFERROR(VLOOKUP($D483,platts!$C$3:$AM$457,soaf_platts!AU$1+2,FALSE),VLOOKUP($C483,Lifetime!$A$2:$AK$48,2+soaf_platts!AU$1,FALSE)))*$N483</f>
        <v>0</v>
      </c>
      <c r="AV483" s="8">
        <f>(IFERROR(VLOOKUP($D483,platts!$C$3:$AM$457,soaf_platts!AV$1+2,FALSE),VLOOKUP($C483,Lifetime!$A$2:$AK$48,2+soaf_platts!AV$1,FALSE)))*$N483</f>
        <v>0</v>
      </c>
      <c r="AW483" s="8">
        <f>(IFERROR(VLOOKUP($D483,platts!$C$3:$AM$457,soaf_platts!AW$1+2,FALSE),VLOOKUP($C483,Lifetime!$A$2:$AK$48,2+soaf_platts!AW$1,FALSE)))*$N483</f>
        <v>0</v>
      </c>
    </row>
    <row r="484" spans="1:49" x14ac:dyDescent="0.25">
      <c r="A484" s="8">
        <v>482</v>
      </c>
      <c r="B484" s="20" t="s">
        <v>53</v>
      </c>
      <c r="C484" s="21" t="s">
        <v>19</v>
      </c>
      <c r="D484" s="8" t="str">
        <f t="shared" si="28"/>
        <v>SK_Biomass</v>
      </c>
      <c r="E484" s="8">
        <f>IFERROR(VLOOKUP(D484,Data_2011!$D:$F,3,FALSE),VLOOKUP($C484,Efficiency!A483:B527,2,FALSE))</f>
        <v>0.38</v>
      </c>
      <c r="F484" s="8">
        <f>IFERROR(VLOOKUP(D484,Data_2011!$D:$F,2,FALSE),0)</f>
        <v>0</v>
      </c>
      <c r="G484" s="8">
        <f t="shared" si="30"/>
        <v>0</v>
      </c>
      <c r="H484" s="8">
        <f t="shared" si="31"/>
        <v>0</v>
      </c>
      <c r="I484" s="8">
        <v>0</v>
      </c>
      <c r="J484" s="8">
        <v>0</v>
      </c>
      <c r="K484" s="8">
        <v>0</v>
      </c>
      <c r="L484" s="8">
        <f>IFERROR(VLOOKUP($D484,platts!$C$3:$AM$457,2,FALSE),0)</f>
        <v>65.863000000000014</v>
      </c>
      <c r="M484" s="18">
        <f t="shared" si="29"/>
        <v>140.093388</v>
      </c>
      <c r="N484" s="8">
        <f>VLOOKUP($D484,soaf!$D$2:$E$514,2,FALSE)</f>
        <v>205.956388</v>
      </c>
      <c r="O484" s="8">
        <f>(IFERROR(VLOOKUP($D484,platts!$C$3:$AM$457,soaf_platts!O$1+2,FALSE),VLOOKUP($C484,Lifetime!$A$2:$AK$48,2+soaf_platts!O$1,FALSE)))*$N484</f>
        <v>191.8409189895996</v>
      </c>
      <c r="P484" s="8">
        <f>(IFERROR(VLOOKUP($D484,platts!$C$3:$AM$457,soaf_platts!P$1+2,FALSE),VLOOKUP($C484,Lifetime!$A$2:$AK$48,2+soaf_platts!P$1,FALSE)))*$N484</f>
        <v>191.8409189895996</v>
      </c>
      <c r="Q484" s="8">
        <f>(IFERROR(VLOOKUP($D484,platts!$C$3:$AM$457,soaf_platts!Q$1+2,FALSE),VLOOKUP($C484,Lifetime!$A$2:$AK$48,2+soaf_platts!Q$1,FALSE)))*$N484</f>
        <v>191.8409189895996</v>
      </c>
      <c r="R484" s="8">
        <f>(IFERROR(VLOOKUP($D484,platts!$C$3:$AM$457,soaf_platts!R$1+2,FALSE),VLOOKUP($C484,Lifetime!$A$2:$AK$48,2+soaf_platts!R$1,FALSE)))*$N484</f>
        <v>191.8409189895996</v>
      </c>
      <c r="S484" s="8">
        <f>(IFERROR(VLOOKUP($D484,platts!$C$3:$AM$457,soaf_platts!S$1+2,FALSE),VLOOKUP($C484,Lifetime!$A$2:$AK$48,2+soaf_platts!S$1,FALSE)))*$N484</f>
        <v>191.8409189895996</v>
      </c>
      <c r="T484" s="8">
        <f>(IFERROR(VLOOKUP($D484,platts!$C$3:$AM$457,soaf_platts!T$1+2,FALSE),VLOOKUP($C484,Lifetime!$A$2:$AK$48,2+soaf_platts!T$1,FALSE)))*$N484</f>
        <v>191.8409189895996</v>
      </c>
      <c r="U484" s="8">
        <f>(IFERROR(VLOOKUP($D484,platts!$C$3:$AM$457,soaf_platts!U$1+2,FALSE),VLOOKUP($C484,Lifetime!$A$2:$AK$48,2+soaf_platts!U$1,FALSE)))*$N484</f>
        <v>191.8409189895996</v>
      </c>
      <c r="V484" s="8">
        <f>(IFERROR(VLOOKUP($D484,platts!$C$3:$AM$457,soaf_platts!V$1+2,FALSE),VLOOKUP($C484,Lifetime!$A$2:$AK$48,2+soaf_platts!V$1,FALSE)))*$N484</f>
        <v>191.8409189895996</v>
      </c>
      <c r="W484" s="8">
        <f>(IFERROR(VLOOKUP($D484,platts!$C$3:$AM$457,soaf_platts!W$1+2,FALSE),VLOOKUP($C484,Lifetime!$A$2:$AK$48,2+soaf_platts!W$1,FALSE)))*$N484</f>
        <v>191.8409189895996</v>
      </c>
      <c r="X484" s="8">
        <f>(IFERROR(VLOOKUP($D484,platts!$C$3:$AM$457,soaf_platts!X$1+2,FALSE),VLOOKUP($C484,Lifetime!$A$2:$AK$48,2+soaf_platts!X$1,FALSE)))*$N484</f>
        <v>191.8409189895996</v>
      </c>
      <c r="Y484" s="8">
        <f>(IFERROR(VLOOKUP($D484,platts!$C$3:$AM$457,soaf_platts!Y$1+2,FALSE),VLOOKUP($C484,Lifetime!$A$2:$AK$48,2+soaf_platts!Y$1,FALSE)))*$N484</f>
        <v>191.8409189895996</v>
      </c>
      <c r="Z484" s="8">
        <f>(IFERROR(VLOOKUP($D484,platts!$C$3:$AM$457,soaf_platts!Z$1+2,FALSE),VLOOKUP($C484,Lifetime!$A$2:$AK$48,2+soaf_platts!Z$1,FALSE)))*$N484</f>
        <v>191.8409189895996</v>
      </c>
      <c r="AA484" s="8">
        <f>(IFERROR(VLOOKUP($D484,platts!$C$3:$AM$457,soaf_platts!AA$1+2,FALSE),VLOOKUP($C484,Lifetime!$A$2:$AK$48,2+soaf_platts!AA$1,FALSE)))*$N484</f>
        <v>191.8409189895996</v>
      </c>
      <c r="AB484" s="8">
        <f>(IFERROR(VLOOKUP($D484,platts!$C$3:$AM$457,soaf_platts!AB$1+2,FALSE),VLOOKUP($C484,Lifetime!$A$2:$AK$48,2+soaf_platts!AB$1,FALSE)))*$N484</f>
        <v>191.8409189895996</v>
      </c>
      <c r="AC484" s="8">
        <f>(IFERROR(VLOOKUP($D484,platts!$C$3:$AM$457,soaf_platts!AC$1+2,FALSE),VLOOKUP($C484,Lifetime!$A$2:$AK$48,2+soaf_platts!AC$1,FALSE)))*$N484</f>
        <v>191.8409189895996</v>
      </c>
      <c r="AD484" s="8">
        <f>(IFERROR(VLOOKUP($D484,platts!$C$3:$AM$457,soaf_platts!AD$1+2,FALSE),VLOOKUP($C484,Lifetime!$A$2:$AK$48,2+soaf_platts!AD$1,FALSE)))*$N484</f>
        <v>191.8409189895996</v>
      </c>
      <c r="AE484" s="8">
        <f>(IFERROR(VLOOKUP($D484,platts!$C$3:$AM$457,soaf_platts!AE$1+2,FALSE),VLOOKUP($C484,Lifetime!$A$2:$AK$48,2+soaf_platts!AE$1,FALSE)))*$N484</f>
        <v>191.8409189895996</v>
      </c>
      <c r="AF484" s="8">
        <f>(IFERROR(VLOOKUP($D484,platts!$C$3:$AM$457,soaf_platts!AF$1+2,FALSE),VLOOKUP($C484,Lifetime!$A$2:$AK$48,2+soaf_platts!AF$1,FALSE)))*$N484</f>
        <v>191.8409189895996</v>
      </c>
      <c r="AG484" s="8">
        <f>(IFERROR(VLOOKUP($D484,platts!$C$3:$AM$457,soaf_platts!AG$1+2,FALSE),VLOOKUP($C484,Lifetime!$A$2:$AK$48,2+soaf_platts!AG$1,FALSE)))*$N484</f>
        <v>191.8409189895996</v>
      </c>
      <c r="AH484" s="8">
        <f>(IFERROR(VLOOKUP($D484,platts!$C$3:$AM$457,soaf_platts!AH$1+2,FALSE),VLOOKUP($C484,Lifetime!$A$2:$AK$48,2+soaf_platts!AH$1,FALSE)))*$N484</f>
        <v>191.8409189895996</v>
      </c>
      <c r="AI484" s="8">
        <f>(IFERROR(VLOOKUP($D484,platts!$C$3:$AM$457,soaf_platts!AI$1+2,FALSE),VLOOKUP($C484,Lifetime!$A$2:$AK$48,2+soaf_platts!AI$1,FALSE)))*$N484</f>
        <v>191.8409189895996</v>
      </c>
      <c r="AJ484" s="8">
        <f>(IFERROR(VLOOKUP($D484,platts!$C$3:$AM$457,soaf_platts!AJ$1+2,FALSE),VLOOKUP($C484,Lifetime!$A$2:$AK$48,2+soaf_platts!AJ$1,FALSE)))*$N484</f>
        <v>191.40313306548438</v>
      </c>
      <c r="AK484" s="8">
        <f>(IFERROR(VLOOKUP($D484,platts!$C$3:$AM$457,soaf_platts!AK$1+2,FALSE),VLOOKUP($C484,Lifetime!$A$2:$AK$48,2+soaf_platts!AK$1,FALSE)))*$N484</f>
        <v>191.26241616130449</v>
      </c>
      <c r="AL484" s="8">
        <f>(IFERROR(VLOOKUP($D484,platts!$C$3:$AM$457,soaf_platts!AL$1+2,FALSE),VLOOKUP($C484,Lifetime!$A$2:$AK$48,2+soaf_platts!AL$1,FALSE)))*$N484</f>
        <v>187.81016144542454</v>
      </c>
      <c r="AM484" s="8">
        <f>(IFERROR(VLOOKUP($D484,platts!$C$3:$AM$457,soaf_platts!AM$1+2,FALSE),VLOOKUP($C484,Lifetime!$A$2:$AK$48,2+soaf_platts!AM$1,FALSE)))*$N484</f>
        <v>187.81016144542454</v>
      </c>
      <c r="AN484" s="8">
        <f>(IFERROR(VLOOKUP($D484,platts!$C$3:$AM$457,soaf_platts!AN$1+2,FALSE),VLOOKUP($C484,Lifetime!$A$2:$AK$48,2+soaf_platts!AN$1,FALSE)))*$N484</f>
        <v>187.81016144542454</v>
      </c>
      <c r="AO484" s="8">
        <f>(IFERROR(VLOOKUP($D484,platts!$C$3:$AM$457,soaf_platts!AO$1+2,FALSE),VLOOKUP($C484,Lifetime!$A$2:$AK$48,2+soaf_platts!AO$1,FALSE)))*$N484</f>
        <v>187.30045354806182</v>
      </c>
      <c r="AP484" s="8">
        <f>(IFERROR(VLOOKUP($D484,platts!$C$3:$AM$457,soaf_platts!AP$1+2,FALSE),VLOOKUP($C484,Lifetime!$A$2:$AK$48,2+soaf_platts!AP$1,FALSE)))*$N484</f>
        <v>187.23165861712945</v>
      </c>
      <c r="AQ484" s="8">
        <f>(IFERROR(VLOOKUP($D484,platts!$C$3:$AM$457,soaf_platts!AQ$1+2,FALSE),VLOOKUP($C484,Lifetime!$A$2:$AK$48,2+soaf_platts!AQ$1,FALSE)))*$N484</f>
        <v>187.23165861712945</v>
      </c>
      <c r="AR484" s="8">
        <f>(IFERROR(VLOOKUP($D484,platts!$C$3:$AM$457,soaf_platts!AR$1+2,FALSE),VLOOKUP($C484,Lifetime!$A$2:$AK$48,2+soaf_platts!AR$1,FALSE)))*$N484</f>
        <v>186.78761860838404</v>
      </c>
      <c r="AS484" s="8">
        <f>(IFERROR(VLOOKUP($D484,platts!$C$3:$AM$457,soaf_platts!AS$1+2,FALSE),VLOOKUP($C484,Lifetime!$A$2:$AK$48,2+soaf_platts!AS$1,FALSE)))*$N484</f>
        <v>186.34357859963862</v>
      </c>
      <c r="AT484" s="8">
        <f>(IFERROR(VLOOKUP($D484,platts!$C$3:$AM$457,soaf_platts!AT$1+2,FALSE),VLOOKUP($C484,Lifetime!$A$2:$AK$48,2+soaf_platts!AT$1,FALSE)))*$N484</f>
        <v>163.84450914243197</v>
      </c>
      <c r="AU484" s="8">
        <f>(IFERROR(VLOOKUP($D484,platts!$C$3:$AM$457,soaf_platts!AU$1+2,FALSE),VLOOKUP($C484,Lifetime!$A$2:$AK$48,2+soaf_platts!AU$1,FALSE)))*$N484</f>
        <v>130.07870622388896</v>
      </c>
      <c r="AV484" s="8">
        <f>(IFERROR(VLOOKUP($D484,platts!$C$3:$AM$457,soaf_platts!AV$1+2,FALSE),VLOOKUP($C484,Lifetime!$A$2:$AK$48,2+soaf_platts!AV$1,FALSE)))*$N484</f>
        <v>128.16182928472736</v>
      </c>
      <c r="AW484" s="8">
        <f>(IFERROR(VLOOKUP($D484,platts!$C$3:$AM$457,soaf_platts!AW$1+2,FALSE),VLOOKUP($C484,Lifetime!$A$2:$AK$48,2+soaf_platts!AW$1,FALSE)))*$N484</f>
        <v>102.03539074199473</v>
      </c>
    </row>
    <row r="485" spans="1:49" x14ac:dyDescent="0.25">
      <c r="A485" s="8">
        <v>483</v>
      </c>
      <c r="B485" s="23" t="s">
        <v>53</v>
      </c>
      <c r="C485" s="21" t="s">
        <v>9</v>
      </c>
      <c r="D485" s="8" t="str">
        <f t="shared" si="28"/>
        <v>SK_CCGT</v>
      </c>
      <c r="E485" s="8">
        <f>IFERROR(VLOOKUP(D485,Data_2011!$D:$F,3,FALSE),VLOOKUP($C485,Efficiency!A484:B528,2,FALSE))</f>
        <v>0.57333333333333303</v>
      </c>
      <c r="F485" s="8">
        <f>IFERROR(VLOOKUP(D485,Data_2011!$D:$F,2,FALSE),0)</f>
        <v>1.1107998755057391E-3</v>
      </c>
      <c r="G485" s="8">
        <f t="shared" si="30"/>
        <v>0</v>
      </c>
      <c r="H485" s="8">
        <f t="shared" si="31"/>
        <v>0</v>
      </c>
      <c r="I485" s="8">
        <v>0</v>
      </c>
      <c r="J485" s="8">
        <v>0</v>
      </c>
      <c r="K485" s="8">
        <v>0</v>
      </c>
      <c r="L485" s="8">
        <f>IFERROR(VLOOKUP($D485,platts!$C$3:$AM$457,2,FALSE),0)</f>
        <v>867</v>
      </c>
      <c r="M485" s="18">
        <f t="shared" si="29"/>
        <v>-219.5955113287697</v>
      </c>
      <c r="N485" s="8">
        <f>VLOOKUP($D485,soaf!$D$2:$E$514,2,FALSE)</f>
        <v>647.4044886712303</v>
      </c>
      <c r="O485" s="8">
        <f>(IFERROR(VLOOKUP($D485,platts!$C$3:$AM$457,soaf_platts!O$1+2,FALSE),VLOOKUP($C485,Lifetime!$A$2:$AK$48,2+soaf_platts!O$1,FALSE)))*$N485</f>
        <v>647.4044886712303</v>
      </c>
      <c r="P485" s="8">
        <f>(IFERROR(VLOOKUP($D485,platts!$C$3:$AM$457,soaf_platts!P$1+2,FALSE),VLOOKUP($C485,Lifetime!$A$2:$AK$48,2+soaf_platts!P$1,FALSE)))*$N485</f>
        <v>647.4044886712303</v>
      </c>
      <c r="Q485" s="8">
        <f>(IFERROR(VLOOKUP($D485,platts!$C$3:$AM$457,soaf_platts!Q$1+2,FALSE),VLOOKUP($C485,Lifetime!$A$2:$AK$48,2+soaf_platts!Q$1,FALSE)))*$N485</f>
        <v>647.4044886712303</v>
      </c>
      <c r="R485" s="8">
        <f>(IFERROR(VLOOKUP($D485,platts!$C$3:$AM$457,soaf_platts!R$1+2,FALSE),VLOOKUP($C485,Lifetime!$A$2:$AK$48,2+soaf_platts!R$1,FALSE)))*$N485</f>
        <v>647.4044886712303</v>
      </c>
      <c r="S485" s="8">
        <f>(IFERROR(VLOOKUP($D485,platts!$C$3:$AM$457,soaf_platts!S$1+2,FALSE),VLOOKUP($C485,Lifetime!$A$2:$AK$48,2+soaf_platts!S$1,FALSE)))*$N485</f>
        <v>647.4044886712303</v>
      </c>
      <c r="T485" s="8">
        <f>(IFERROR(VLOOKUP($D485,platts!$C$3:$AM$457,soaf_platts!T$1+2,FALSE),VLOOKUP($C485,Lifetime!$A$2:$AK$48,2+soaf_platts!T$1,FALSE)))*$N485</f>
        <v>647.4044886712303</v>
      </c>
      <c r="U485" s="8">
        <f>(IFERROR(VLOOKUP($D485,platts!$C$3:$AM$457,soaf_platts!U$1+2,FALSE),VLOOKUP($C485,Lifetime!$A$2:$AK$48,2+soaf_platts!U$1,FALSE)))*$N485</f>
        <v>647.4044886712303</v>
      </c>
      <c r="V485" s="8">
        <f>(IFERROR(VLOOKUP($D485,platts!$C$3:$AM$457,soaf_platts!V$1+2,FALSE),VLOOKUP($C485,Lifetime!$A$2:$AK$48,2+soaf_platts!V$1,FALSE)))*$N485</f>
        <v>647.4044886712303</v>
      </c>
      <c r="W485" s="8">
        <f>(IFERROR(VLOOKUP($D485,platts!$C$3:$AM$457,soaf_platts!W$1+2,FALSE),VLOOKUP($C485,Lifetime!$A$2:$AK$48,2+soaf_platts!W$1,FALSE)))*$N485</f>
        <v>647.4044886712303</v>
      </c>
      <c r="X485" s="8">
        <f>(IFERROR(VLOOKUP($D485,platts!$C$3:$AM$457,soaf_platts!X$1+2,FALSE),VLOOKUP($C485,Lifetime!$A$2:$AK$48,2+soaf_platts!X$1,FALSE)))*$N485</f>
        <v>647.4044886712303</v>
      </c>
      <c r="Y485" s="8">
        <f>(IFERROR(VLOOKUP($D485,platts!$C$3:$AM$457,soaf_platts!Y$1+2,FALSE),VLOOKUP($C485,Lifetime!$A$2:$AK$48,2+soaf_platts!Y$1,FALSE)))*$N485</f>
        <v>647.4044886712303</v>
      </c>
      <c r="Z485" s="8">
        <f>(IFERROR(VLOOKUP($D485,platts!$C$3:$AM$457,soaf_platts!Z$1+2,FALSE),VLOOKUP($C485,Lifetime!$A$2:$AK$48,2+soaf_platts!Z$1,FALSE)))*$N485</f>
        <v>647.4044886712303</v>
      </c>
      <c r="AA485" s="8">
        <f>(IFERROR(VLOOKUP($D485,platts!$C$3:$AM$457,soaf_platts!AA$1+2,FALSE),VLOOKUP($C485,Lifetime!$A$2:$AK$48,2+soaf_platts!AA$1,FALSE)))*$N485</f>
        <v>647.4044886712303</v>
      </c>
      <c r="AB485" s="8">
        <f>(IFERROR(VLOOKUP($D485,platts!$C$3:$AM$457,soaf_platts!AB$1+2,FALSE),VLOOKUP($C485,Lifetime!$A$2:$AK$48,2+soaf_platts!AB$1,FALSE)))*$N485</f>
        <v>647.4044886712303</v>
      </c>
      <c r="AC485" s="8">
        <f>(IFERROR(VLOOKUP($D485,platts!$C$3:$AM$457,soaf_platts!AC$1+2,FALSE),VLOOKUP($C485,Lifetime!$A$2:$AK$48,2+soaf_platts!AC$1,FALSE)))*$N485</f>
        <v>647.4044886712303</v>
      </c>
      <c r="AD485" s="8">
        <f>(IFERROR(VLOOKUP($D485,platts!$C$3:$AM$457,soaf_platts!AD$1+2,FALSE),VLOOKUP($C485,Lifetime!$A$2:$AK$48,2+soaf_platts!AD$1,FALSE)))*$N485</f>
        <v>647.4044886712303</v>
      </c>
      <c r="AE485" s="8">
        <f>(IFERROR(VLOOKUP($D485,platts!$C$3:$AM$457,soaf_platts!AE$1+2,FALSE),VLOOKUP($C485,Lifetime!$A$2:$AK$48,2+soaf_platts!AE$1,FALSE)))*$N485</f>
        <v>647.4044886712303</v>
      </c>
      <c r="AF485" s="8">
        <f>(IFERROR(VLOOKUP($D485,platts!$C$3:$AM$457,soaf_platts!AF$1+2,FALSE),VLOOKUP($C485,Lifetime!$A$2:$AK$48,2+soaf_platts!AF$1,FALSE)))*$N485</f>
        <v>647.4044886712303</v>
      </c>
      <c r="AG485" s="8">
        <f>(IFERROR(VLOOKUP($D485,platts!$C$3:$AM$457,soaf_platts!AG$1+2,FALSE),VLOOKUP($C485,Lifetime!$A$2:$AK$48,2+soaf_platts!AG$1,FALSE)))*$N485</f>
        <v>647.4044886712303</v>
      </c>
      <c r="AH485" s="8">
        <f>(IFERROR(VLOOKUP($D485,platts!$C$3:$AM$457,soaf_platts!AH$1+2,FALSE),VLOOKUP($C485,Lifetime!$A$2:$AK$48,2+soaf_platts!AH$1,FALSE)))*$N485</f>
        <v>647.4044886712303</v>
      </c>
      <c r="AI485" s="8">
        <f>(IFERROR(VLOOKUP($D485,platts!$C$3:$AM$457,soaf_platts!AI$1+2,FALSE),VLOOKUP($C485,Lifetime!$A$2:$AK$48,2+soaf_platts!AI$1,FALSE)))*$N485</f>
        <v>647.4044886712303</v>
      </c>
      <c r="AJ485" s="8">
        <f>(IFERROR(VLOOKUP($D485,platts!$C$3:$AM$457,soaf_platts!AJ$1+2,FALSE),VLOOKUP($C485,Lifetime!$A$2:$AK$48,2+soaf_platts!AJ$1,FALSE)))*$N485</f>
        <v>647.4044886712303</v>
      </c>
      <c r="AK485" s="8">
        <f>(IFERROR(VLOOKUP($D485,platts!$C$3:$AM$457,soaf_platts!AK$1+2,FALSE),VLOOKUP($C485,Lifetime!$A$2:$AK$48,2+soaf_platts!AK$1,FALSE)))*$N485</f>
        <v>486.86012296844541</v>
      </c>
      <c r="AL485" s="8">
        <f>(IFERROR(VLOOKUP($D485,platts!$C$3:$AM$457,soaf_platts!AL$1+2,FALSE),VLOOKUP($C485,Lifetime!$A$2:$AK$48,2+soaf_platts!AL$1,FALSE)))*$N485</f>
        <v>486.86012296844541</v>
      </c>
      <c r="AM485" s="8">
        <f>(IFERROR(VLOOKUP($D485,platts!$C$3:$AM$457,soaf_platts!AM$1+2,FALSE),VLOOKUP($C485,Lifetime!$A$2:$AK$48,2+soaf_platts!AM$1,FALSE)))*$N485</f>
        <v>423.38909466734441</v>
      </c>
      <c r="AN485" s="8">
        <f>(IFERROR(VLOOKUP($D485,platts!$C$3:$AM$457,soaf_platts!AN$1+2,FALSE),VLOOKUP($C485,Lifetime!$A$2:$AK$48,2+soaf_platts!AN$1,FALSE)))*$N485</f>
        <v>423.38909466734441</v>
      </c>
      <c r="AO485" s="8">
        <f>(IFERROR(VLOOKUP($D485,platts!$C$3:$AM$457,soaf_platts!AO$1+2,FALSE),VLOOKUP($C485,Lifetime!$A$2:$AK$48,2+soaf_platts!AO$1,FALSE)))*$N485</f>
        <v>423.38909466734441</v>
      </c>
      <c r="AP485" s="8">
        <f>(IFERROR(VLOOKUP($D485,platts!$C$3:$AM$457,soaf_platts!AP$1+2,FALSE),VLOOKUP($C485,Lifetime!$A$2:$AK$48,2+soaf_platts!AP$1,FALSE)))*$N485</f>
        <v>423.38909466734441</v>
      </c>
      <c r="AQ485" s="8">
        <f>(IFERROR(VLOOKUP($D485,platts!$C$3:$AM$457,soaf_platts!AQ$1+2,FALSE),VLOOKUP($C485,Lifetime!$A$2:$AK$48,2+soaf_platts!AQ$1,FALSE)))*$N485</f>
        <v>423.38909466734441</v>
      </c>
      <c r="AR485" s="8">
        <f>(IFERROR(VLOOKUP($D485,platts!$C$3:$AM$457,soaf_platts!AR$1+2,FALSE),VLOOKUP($C485,Lifetime!$A$2:$AK$48,2+soaf_platts!AR$1,FALSE)))*$N485</f>
        <v>423.38909466734441</v>
      </c>
      <c r="AS485" s="8">
        <f>(IFERROR(VLOOKUP($D485,platts!$C$3:$AM$457,soaf_platts!AS$1+2,FALSE),VLOOKUP($C485,Lifetime!$A$2:$AK$48,2+soaf_platts!AS$1,FALSE)))*$N485</f>
        <v>423.38909466734441</v>
      </c>
      <c r="AT485" s="8">
        <f>(IFERROR(VLOOKUP($D485,platts!$C$3:$AM$457,soaf_platts!AT$1+2,FALSE),VLOOKUP($C485,Lifetime!$A$2:$AK$48,2+soaf_platts!AT$1,FALSE)))*$N485</f>
        <v>363.65165626630812</v>
      </c>
      <c r="AU485" s="8">
        <f>(IFERROR(VLOOKUP($D485,platts!$C$3:$AM$457,soaf_platts!AU$1+2,FALSE),VLOOKUP($C485,Lifetime!$A$2:$AK$48,2+soaf_platts!AU$1,FALSE)))*$N485</f>
        <v>363.65165626630812</v>
      </c>
      <c r="AV485" s="8">
        <f>(IFERROR(VLOOKUP($D485,platts!$C$3:$AM$457,soaf_platts!AV$1+2,FALSE),VLOOKUP($C485,Lifetime!$A$2:$AK$48,2+soaf_platts!AV$1,FALSE)))*$N485</f>
        <v>363.65165626630812</v>
      </c>
      <c r="AW485" s="8">
        <f>(IFERROR(VLOOKUP($D485,platts!$C$3:$AM$457,soaf_platts!AW$1+2,FALSE),VLOOKUP($C485,Lifetime!$A$2:$AK$48,2+soaf_platts!AW$1,FALSE)))*$N485</f>
        <v>321.08873140556977</v>
      </c>
    </row>
    <row r="486" spans="1:49" x14ac:dyDescent="0.25">
      <c r="A486" s="8">
        <v>484</v>
      </c>
      <c r="B486" s="23" t="s">
        <v>53</v>
      </c>
      <c r="C486" s="21" t="s">
        <v>15</v>
      </c>
      <c r="D486" s="8" t="str">
        <f t="shared" si="28"/>
        <v>SK_CCOT</v>
      </c>
      <c r="E486" s="8">
        <f>IFERROR(VLOOKUP(D486,Data_2011!$D:$F,3,FALSE),VLOOKUP($C486,Efficiency!A485:B529,2,FALSE))</f>
        <v>0.60199999999999898</v>
      </c>
      <c r="F486" s="8">
        <f>IFERROR(VLOOKUP(D486,Data_2011!$D:$F,2,FALSE),0)</f>
        <v>4.8809523809525518E-4</v>
      </c>
      <c r="G486" s="8">
        <f t="shared" si="30"/>
        <v>0</v>
      </c>
      <c r="H486" s="8">
        <f t="shared" si="31"/>
        <v>0</v>
      </c>
      <c r="I486" s="8">
        <v>0</v>
      </c>
      <c r="J486" s="8">
        <v>0</v>
      </c>
      <c r="K486" s="8">
        <v>0</v>
      </c>
      <c r="L486" s="8">
        <f>IFERROR(VLOOKUP($D486,platts!$C$3:$AM$457,2,FALSE),0)</f>
        <v>0</v>
      </c>
      <c r="M486" s="18">
        <f t="shared" si="29"/>
        <v>0</v>
      </c>
      <c r="N486" s="8">
        <f>VLOOKUP($D486,soaf!$D$2:$E$514,2,FALSE)</f>
        <v>0</v>
      </c>
      <c r="O486" s="8">
        <f>(IFERROR(VLOOKUP($D486,platts!$C$3:$AM$457,soaf_platts!O$1+2,FALSE),VLOOKUP($C486,Lifetime!$A$2:$AK$48,2+soaf_platts!O$1,FALSE)))*$N486</f>
        <v>0</v>
      </c>
      <c r="P486" s="8">
        <f>(IFERROR(VLOOKUP($D486,platts!$C$3:$AM$457,soaf_platts!P$1+2,FALSE),VLOOKUP($C486,Lifetime!$A$2:$AK$48,2+soaf_platts!P$1,FALSE)))*$N486</f>
        <v>0</v>
      </c>
      <c r="Q486" s="8">
        <f>(IFERROR(VLOOKUP($D486,platts!$C$3:$AM$457,soaf_platts!Q$1+2,FALSE),VLOOKUP($C486,Lifetime!$A$2:$AK$48,2+soaf_platts!Q$1,FALSE)))*$N486</f>
        <v>0</v>
      </c>
      <c r="R486" s="8">
        <f>(IFERROR(VLOOKUP($D486,platts!$C$3:$AM$457,soaf_platts!R$1+2,FALSE),VLOOKUP($C486,Lifetime!$A$2:$AK$48,2+soaf_platts!R$1,FALSE)))*$N486</f>
        <v>0</v>
      </c>
      <c r="S486" s="8">
        <f>(IFERROR(VLOOKUP($D486,platts!$C$3:$AM$457,soaf_platts!S$1+2,FALSE),VLOOKUP($C486,Lifetime!$A$2:$AK$48,2+soaf_platts!S$1,FALSE)))*$N486</f>
        <v>0</v>
      </c>
      <c r="T486" s="8">
        <f>(IFERROR(VLOOKUP($D486,platts!$C$3:$AM$457,soaf_platts!T$1+2,FALSE),VLOOKUP($C486,Lifetime!$A$2:$AK$48,2+soaf_platts!T$1,FALSE)))*$N486</f>
        <v>0</v>
      </c>
      <c r="U486" s="8">
        <f>(IFERROR(VLOOKUP($D486,platts!$C$3:$AM$457,soaf_platts!U$1+2,FALSE),VLOOKUP($C486,Lifetime!$A$2:$AK$48,2+soaf_platts!U$1,FALSE)))*$N486</f>
        <v>0</v>
      </c>
      <c r="V486" s="8">
        <f>(IFERROR(VLOOKUP($D486,platts!$C$3:$AM$457,soaf_platts!V$1+2,FALSE),VLOOKUP($C486,Lifetime!$A$2:$AK$48,2+soaf_platts!V$1,FALSE)))*$N486</f>
        <v>0</v>
      </c>
      <c r="W486" s="8">
        <f>(IFERROR(VLOOKUP($D486,platts!$C$3:$AM$457,soaf_platts!W$1+2,FALSE),VLOOKUP($C486,Lifetime!$A$2:$AK$48,2+soaf_platts!W$1,FALSE)))*$N486</f>
        <v>0</v>
      </c>
      <c r="X486" s="8">
        <f>(IFERROR(VLOOKUP($D486,platts!$C$3:$AM$457,soaf_platts!X$1+2,FALSE),VLOOKUP($C486,Lifetime!$A$2:$AK$48,2+soaf_platts!X$1,FALSE)))*$N486</f>
        <v>0</v>
      </c>
      <c r="Y486" s="8">
        <f>(IFERROR(VLOOKUP($D486,platts!$C$3:$AM$457,soaf_platts!Y$1+2,FALSE),VLOOKUP($C486,Lifetime!$A$2:$AK$48,2+soaf_platts!Y$1,FALSE)))*$N486</f>
        <v>0</v>
      </c>
      <c r="Z486" s="8">
        <f>(IFERROR(VLOOKUP($D486,platts!$C$3:$AM$457,soaf_platts!Z$1+2,FALSE),VLOOKUP($C486,Lifetime!$A$2:$AK$48,2+soaf_platts!Z$1,FALSE)))*$N486</f>
        <v>0</v>
      </c>
      <c r="AA486" s="8">
        <f>(IFERROR(VLOOKUP($D486,platts!$C$3:$AM$457,soaf_platts!AA$1+2,FALSE),VLOOKUP($C486,Lifetime!$A$2:$AK$48,2+soaf_platts!AA$1,FALSE)))*$N486</f>
        <v>0</v>
      </c>
      <c r="AB486" s="8">
        <f>(IFERROR(VLOOKUP($D486,platts!$C$3:$AM$457,soaf_platts!AB$1+2,FALSE),VLOOKUP($C486,Lifetime!$A$2:$AK$48,2+soaf_platts!AB$1,FALSE)))*$N486</f>
        <v>0</v>
      </c>
      <c r="AC486" s="8">
        <f>(IFERROR(VLOOKUP($D486,platts!$C$3:$AM$457,soaf_platts!AC$1+2,FALSE),VLOOKUP($C486,Lifetime!$A$2:$AK$48,2+soaf_platts!AC$1,FALSE)))*$N486</f>
        <v>0</v>
      </c>
      <c r="AD486" s="8">
        <f>(IFERROR(VLOOKUP($D486,platts!$C$3:$AM$457,soaf_platts!AD$1+2,FALSE),VLOOKUP($C486,Lifetime!$A$2:$AK$48,2+soaf_platts!AD$1,FALSE)))*$N486</f>
        <v>0</v>
      </c>
      <c r="AE486" s="8">
        <f>(IFERROR(VLOOKUP($D486,platts!$C$3:$AM$457,soaf_platts!AE$1+2,FALSE),VLOOKUP($C486,Lifetime!$A$2:$AK$48,2+soaf_platts!AE$1,FALSE)))*$N486</f>
        <v>0</v>
      </c>
      <c r="AF486" s="8">
        <f>(IFERROR(VLOOKUP($D486,platts!$C$3:$AM$457,soaf_platts!AF$1+2,FALSE),VLOOKUP($C486,Lifetime!$A$2:$AK$48,2+soaf_platts!AF$1,FALSE)))*$N486</f>
        <v>0</v>
      </c>
      <c r="AG486" s="8">
        <f>(IFERROR(VLOOKUP($D486,platts!$C$3:$AM$457,soaf_platts!AG$1+2,FALSE),VLOOKUP($C486,Lifetime!$A$2:$AK$48,2+soaf_platts!AG$1,FALSE)))*$N486</f>
        <v>0</v>
      </c>
      <c r="AH486" s="8">
        <f>(IFERROR(VLOOKUP($D486,platts!$C$3:$AM$457,soaf_platts!AH$1+2,FALSE),VLOOKUP($C486,Lifetime!$A$2:$AK$48,2+soaf_platts!AH$1,FALSE)))*$N486</f>
        <v>0</v>
      </c>
      <c r="AI486" s="8">
        <f>(IFERROR(VLOOKUP($D486,platts!$C$3:$AM$457,soaf_platts!AI$1+2,FALSE),VLOOKUP($C486,Lifetime!$A$2:$AK$48,2+soaf_platts!AI$1,FALSE)))*$N486</f>
        <v>0</v>
      </c>
      <c r="AJ486" s="8">
        <f>(IFERROR(VLOOKUP($D486,platts!$C$3:$AM$457,soaf_platts!AJ$1+2,FALSE),VLOOKUP($C486,Lifetime!$A$2:$AK$48,2+soaf_platts!AJ$1,FALSE)))*$N486</f>
        <v>0</v>
      </c>
      <c r="AK486" s="8">
        <f>(IFERROR(VLOOKUP($D486,platts!$C$3:$AM$457,soaf_platts!AK$1+2,FALSE),VLOOKUP($C486,Lifetime!$A$2:$AK$48,2+soaf_platts!AK$1,FALSE)))*$N486</f>
        <v>0</v>
      </c>
      <c r="AL486" s="8">
        <f>(IFERROR(VLOOKUP($D486,platts!$C$3:$AM$457,soaf_platts!AL$1+2,FALSE),VLOOKUP($C486,Lifetime!$A$2:$AK$48,2+soaf_platts!AL$1,FALSE)))*$N486</f>
        <v>0</v>
      </c>
      <c r="AM486" s="8">
        <f>(IFERROR(VLOOKUP($D486,platts!$C$3:$AM$457,soaf_platts!AM$1+2,FALSE),VLOOKUP($C486,Lifetime!$A$2:$AK$48,2+soaf_platts!AM$1,FALSE)))*$N486</f>
        <v>0</v>
      </c>
      <c r="AN486" s="8">
        <f>(IFERROR(VLOOKUP($D486,platts!$C$3:$AM$457,soaf_platts!AN$1+2,FALSE),VLOOKUP($C486,Lifetime!$A$2:$AK$48,2+soaf_platts!AN$1,FALSE)))*$N486</f>
        <v>0</v>
      </c>
      <c r="AO486" s="8">
        <f>(IFERROR(VLOOKUP($D486,platts!$C$3:$AM$457,soaf_platts!AO$1+2,FALSE),VLOOKUP($C486,Lifetime!$A$2:$AK$48,2+soaf_platts!AO$1,FALSE)))*$N486</f>
        <v>0</v>
      </c>
      <c r="AP486" s="8">
        <f>(IFERROR(VLOOKUP($D486,platts!$C$3:$AM$457,soaf_platts!AP$1+2,FALSE),VLOOKUP($C486,Lifetime!$A$2:$AK$48,2+soaf_platts!AP$1,FALSE)))*$N486</f>
        <v>0</v>
      </c>
      <c r="AQ486" s="8">
        <f>(IFERROR(VLOOKUP($D486,platts!$C$3:$AM$457,soaf_platts!AQ$1+2,FALSE),VLOOKUP($C486,Lifetime!$A$2:$AK$48,2+soaf_platts!AQ$1,FALSE)))*$N486</f>
        <v>0</v>
      </c>
      <c r="AR486" s="8">
        <f>(IFERROR(VLOOKUP($D486,platts!$C$3:$AM$457,soaf_platts!AR$1+2,FALSE),VLOOKUP($C486,Lifetime!$A$2:$AK$48,2+soaf_platts!AR$1,FALSE)))*$N486</f>
        <v>0</v>
      </c>
      <c r="AS486" s="8">
        <f>(IFERROR(VLOOKUP($D486,platts!$C$3:$AM$457,soaf_platts!AS$1+2,FALSE),VLOOKUP($C486,Lifetime!$A$2:$AK$48,2+soaf_platts!AS$1,FALSE)))*$N486</f>
        <v>0</v>
      </c>
      <c r="AT486" s="8">
        <f>(IFERROR(VLOOKUP($D486,platts!$C$3:$AM$457,soaf_platts!AT$1+2,FALSE),VLOOKUP($C486,Lifetime!$A$2:$AK$48,2+soaf_platts!AT$1,FALSE)))*$N486</f>
        <v>0</v>
      </c>
      <c r="AU486" s="8">
        <f>(IFERROR(VLOOKUP($D486,platts!$C$3:$AM$457,soaf_platts!AU$1+2,FALSE),VLOOKUP($C486,Lifetime!$A$2:$AK$48,2+soaf_platts!AU$1,FALSE)))*$N486</f>
        <v>0</v>
      </c>
      <c r="AV486" s="8">
        <f>(IFERROR(VLOOKUP($D486,platts!$C$3:$AM$457,soaf_platts!AV$1+2,FALSE),VLOOKUP($C486,Lifetime!$A$2:$AK$48,2+soaf_platts!AV$1,FALSE)))*$N486</f>
        <v>0</v>
      </c>
      <c r="AW486" s="8">
        <f>(IFERROR(VLOOKUP($D486,platts!$C$3:$AM$457,soaf_platts!AW$1+2,FALSE),VLOOKUP($C486,Lifetime!$A$2:$AK$48,2+soaf_platts!AW$1,FALSE)))*$N486</f>
        <v>0</v>
      </c>
    </row>
    <row r="487" spans="1:49" x14ac:dyDescent="0.25">
      <c r="A487" s="8">
        <v>485</v>
      </c>
      <c r="B487" s="23" t="s">
        <v>53</v>
      </c>
      <c r="C487" s="21" t="s">
        <v>14</v>
      </c>
      <c r="D487" s="8" t="str">
        <f t="shared" si="28"/>
        <v>SK_Coal</v>
      </c>
      <c r="E487" s="8">
        <f>IFERROR(VLOOKUP(D487,Data_2011!$D:$F,3,FALSE),VLOOKUP($C487,Efficiency!A486:B530,2,FALSE))</f>
        <v>0.448624999999999</v>
      </c>
      <c r="F487" s="8">
        <f>IFERROR(VLOOKUP(D487,Data_2011!$D:$F,2,FALSE),0)</f>
        <v>6.3720238095241774E-4</v>
      </c>
      <c r="G487" s="8">
        <f t="shared" si="30"/>
        <v>0</v>
      </c>
      <c r="H487" s="8">
        <f t="shared" si="31"/>
        <v>0</v>
      </c>
      <c r="I487" s="8">
        <v>0</v>
      </c>
      <c r="J487" s="8">
        <v>0</v>
      </c>
      <c r="K487" s="8">
        <v>0</v>
      </c>
      <c r="L487" s="8">
        <f>IFERROR(VLOOKUP($D487,platts!$C$3:$AM$457,2,FALSE),0)</f>
        <v>411.70000000000005</v>
      </c>
      <c r="M487" s="18">
        <f t="shared" si="29"/>
        <v>12.299999999999955</v>
      </c>
      <c r="N487" s="8">
        <f>VLOOKUP($D487,soaf!$D$2:$E$514,2,FALSE)</f>
        <v>424</v>
      </c>
      <c r="O487" s="8">
        <f>(IFERROR(VLOOKUP($D487,platts!$C$3:$AM$457,soaf_platts!O$1+2,FALSE),VLOOKUP($C487,Lifetime!$A$2:$AK$48,2+soaf_platts!O$1,FALSE)))*$N487</f>
        <v>163.23536555744471</v>
      </c>
      <c r="P487" s="8">
        <f>(IFERROR(VLOOKUP($D487,platts!$C$3:$AM$457,soaf_platts!P$1+2,FALSE),VLOOKUP($C487,Lifetime!$A$2:$AK$48,2+soaf_platts!P$1,FALSE)))*$N487</f>
        <v>106.5921787709497</v>
      </c>
      <c r="Q487" s="8">
        <f>(IFERROR(VLOOKUP($D487,platts!$C$3:$AM$457,soaf_platts!Q$1+2,FALSE),VLOOKUP($C487,Lifetime!$A$2:$AK$48,2+soaf_platts!Q$1,FALSE)))*$N487</f>
        <v>106.5921787709497</v>
      </c>
      <c r="R487" s="8">
        <f>(IFERROR(VLOOKUP($D487,platts!$C$3:$AM$457,soaf_platts!R$1+2,FALSE),VLOOKUP($C487,Lifetime!$A$2:$AK$48,2+soaf_platts!R$1,FALSE)))*$N487</f>
        <v>106.5921787709497</v>
      </c>
      <c r="S487" s="8">
        <f>(IFERROR(VLOOKUP($D487,platts!$C$3:$AM$457,soaf_platts!S$1+2,FALSE),VLOOKUP($C487,Lifetime!$A$2:$AK$48,2+soaf_platts!S$1,FALSE)))*$N487</f>
        <v>106.5921787709497</v>
      </c>
      <c r="T487" s="8">
        <f>(IFERROR(VLOOKUP($D487,platts!$C$3:$AM$457,soaf_platts!T$1+2,FALSE),VLOOKUP($C487,Lifetime!$A$2:$AK$48,2+soaf_platts!T$1,FALSE)))*$N487</f>
        <v>106.5921787709497</v>
      </c>
      <c r="U487" s="8">
        <f>(IFERROR(VLOOKUP($D487,platts!$C$3:$AM$457,soaf_platts!U$1+2,FALSE),VLOOKUP($C487,Lifetime!$A$2:$AK$48,2+soaf_platts!U$1,FALSE)))*$N487</f>
        <v>106.5921787709497</v>
      </c>
      <c r="V487" s="8">
        <f>(IFERROR(VLOOKUP($D487,platts!$C$3:$AM$457,soaf_platts!V$1+2,FALSE),VLOOKUP($C487,Lifetime!$A$2:$AK$48,2+soaf_platts!V$1,FALSE)))*$N487</f>
        <v>106.5921787709497</v>
      </c>
      <c r="W487" s="8">
        <f>(IFERROR(VLOOKUP($D487,platts!$C$3:$AM$457,soaf_platts!W$1+2,FALSE),VLOOKUP($C487,Lifetime!$A$2:$AK$48,2+soaf_platts!W$1,FALSE)))*$N487</f>
        <v>106.5921787709497</v>
      </c>
      <c r="X487" s="8">
        <f>(IFERROR(VLOOKUP($D487,platts!$C$3:$AM$457,soaf_platts!X$1+2,FALSE),VLOOKUP($C487,Lifetime!$A$2:$AK$48,2+soaf_platts!X$1,FALSE)))*$N487</f>
        <v>106.5921787709497</v>
      </c>
      <c r="Y487" s="8">
        <f>(IFERROR(VLOOKUP($D487,platts!$C$3:$AM$457,soaf_platts!Y$1+2,FALSE),VLOOKUP($C487,Lifetime!$A$2:$AK$48,2+soaf_platts!Y$1,FALSE)))*$N487</f>
        <v>106.5921787709497</v>
      </c>
      <c r="Z487" s="8">
        <f>(IFERROR(VLOOKUP($D487,platts!$C$3:$AM$457,soaf_platts!Z$1+2,FALSE),VLOOKUP($C487,Lifetime!$A$2:$AK$48,2+soaf_platts!Z$1,FALSE)))*$N487</f>
        <v>106.5921787709497</v>
      </c>
      <c r="AA487" s="8">
        <f>(IFERROR(VLOOKUP($D487,platts!$C$3:$AM$457,soaf_platts!AA$1+2,FALSE),VLOOKUP($C487,Lifetime!$A$2:$AK$48,2+soaf_platts!AA$1,FALSE)))*$N487</f>
        <v>106.5921787709497</v>
      </c>
      <c r="AB487" s="8">
        <f>(IFERROR(VLOOKUP($D487,platts!$C$3:$AM$457,soaf_platts!AB$1+2,FALSE),VLOOKUP($C487,Lifetime!$A$2:$AK$48,2+soaf_platts!AB$1,FALSE)))*$N487</f>
        <v>106.5921787709497</v>
      </c>
      <c r="AC487" s="8">
        <f>(IFERROR(VLOOKUP($D487,platts!$C$3:$AM$457,soaf_platts!AC$1+2,FALSE),VLOOKUP($C487,Lifetime!$A$2:$AK$48,2+soaf_platts!AC$1,FALSE)))*$N487</f>
        <v>38.620354627155692</v>
      </c>
      <c r="AD487" s="8">
        <f>(IFERROR(VLOOKUP($D487,platts!$C$3:$AM$457,soaf_platts!AD$1+2,FALSE),VLOOKUP($C487,Lifetime!$A$2:$AK$48,2+soaf_platts!AD$1,FALSE)))*$N487</f>
        <v>38.620354627155692</v>
      </c>
      <c r="AE487" s="8">
        <f>(IFERROR(VLOOKUP($D487,platts!$C$3:$AM$457,soaf_platts!AE$1+2,FALSE),VLOOKUP($C487,Lifetime!$A$2:$AK$48,2+soaf_platts!AE$1,FALSE)))*$N487</f>
        <v>38.620354627155692</v>
      </c>
      <c r="AF487" s="8">
        <f>(IFERROR(VLOOKUP($D487,platts!$C$3:$AM$457,soaf_platts!AF$1+2,FALSE),VLOOKUP($C487,Lifetime!$A$2:$AK$48,2+soaf_platts!AF$1,FALSE)))*$N487</f>
        <v>38.620354627155692</v>
      </c>
      <c r="AG487" s="8">
        <f>(IFERROR(VLOOKUP($D487,platts!$C$3:$AM$457,soaf_platts!AG$1+2,FALSE),VLOOKUP($C487,Lifetime!$A$2:$AK$48,2+soaf_platts!AG$1,FALSE)))*$N487</f>
        <v>38.620354627155692</v>
      </c>
      <c r="AH487" s="8">
        <f>(IFERROR(VLOOKUP($D487,platts!$C$3:$AM$457,soaf_platts!AH$1+2,FALSE),VLOOKUP($C487,Lifetime!$A$2:$AK$48,2+soaf_platts!AH$1,FALSE)))*$N487</f>
        <v>38.620354627155692</v>
      </c>
      <c r="AI487" s="8">
        <f>(IFERROR(VLOOKUP($D487,platts!$C$3:$AM$457,soaf_platts!AI$1+2,FALSE),VLOOKUP($C487,Lifetime!$A$2:$AK$48,2+soaf_platts!AI$1,FALSE)))*$N487</f>
        <v>38.620354627155692</v>
      </c>
      <c r="AJ487" s="8">
        <f>(IFERROR(VLOOKUP($D487,platts!$C$3:$AM$457,soaf_platts!AJ$1+2,FALSE),VLOOKUP($C487,Lifetime!$A$2:$AK$48,2+soaf_platts!AJ$1,FALSE)))*$N487</f>
        <v>38.620354627155692</v>
      </c>
      <c r="AK487" s="8">
        <f>(IFERROR(VLOOKUP($D487,platts!$C$3:$AM$457,soaf_platts!AK$1+2,FALSE),VLOOKUP($C487,Lifetime!$A$2:$AK$48,2+soaf_platts!AK$1,FALSE)))*$N487</f>
        <v>38.620354627155692</v>
      </c>
      <c r="AL487" s="8">
        <f>(IFERROR(VLOOKUP($D487,platts!$C$3:$AM$457,soaf_platts!AL$1+2,FALSE),VLOOKUP($C487,Lifetime!$A$2:$AK$48,2+soaf_platts!AL$1,FALSE)))*$N487</f>
        <v>38.620354627155692</v>
      </c>
      <c r="AM487" s="8">
        <f>(IFERROR(VLOOKUP($D487,platts!$C$3:$AM$457,soaf_platts!AM$1+2,FALSE),VLOOKUP($C487,Lifetime!$A$2:$AK$48,2+soaf_platts!AM$1,FALSE)))*$N487</f>
        <v>38.620354627155692</v>
      </c>
      <c r="AN487" s="8">
        <f>(IFERROR(VLOOKUP($D487,platts!$C$3:$AM$457,soaf_platts!AN$1+2,FALSE),VLOOKUP($C487,Lifetime!$A$2:$AK$48,2+soaf_platts!AN$1,FALSE)))*$N487</f>
        <v>38.620354627155692</v>
      </c>
      <c r="AO487" s="8">
        <f>(IFERROR(VLOOKUP($D487,platts!$C$3:$AM$457,soaf_platts!AO$1+2,FALSE),VLOOKUP($C487,Lifetime!$A$2:$AK$48,2+soaf_platts!AO$1,FALSE)))*$N487</f>
        <v>38.620354627155692</v>
      </c>
      <c r="AP487" s="8">
        <f>(IFERROR(VLOOKUP($D487,platts!$C$3:$AM$457,soaf_platts!AP$1+2,FALSE),VLOOKUP($C487,Lifetime!$A$2:$AK$48,2+soaf_platts!AP$1,FALSE)))*$N487</f>
        <v>38.620354627155692</v>
      </c>
      <c r="AQ487" s="8">
        <f>(IFERROR(VLOOKUP($D487,platts!$C$3:$AM$457,soaf_platts!AQ$1+2,FALSE),VLOOKUP($C487,Lifetime!$A$2:$AK$48,2+soaf_platts!AQ$1,FALSE)))*$N487</f>
        <v>38.620354627155692</v>
      </c>
      <c r="AR487" s="8">
        <f>(IFERROR(VLOOKUP($D487,platts!$C$3:$AM$457,soaf_platts!AR$1+2,FALSE),VLOOKUP($C487,Lifetime!$A$2:$AK$48,2+soaf_platts!AR$1,FALSE)))*$N487</f>
        <v>38.620354627155692</v>
      </c>
      <c r="AS487" s="8">
        <f>(IFERROR(VLOOKUP($D487,platts!$C$3:$AM$457,soaf_platts!AS$1+2,FALSE),VLOOKUP($C487,Lifetime!$A$2:$AK$48,2+soaf_platts!AS$1,FALSE)))*$N487</f>
        <v>38.620354627155692</v>
      </c>
      <c r="AT487" s="8">
        <f>(IFERROR(VLOOKUP($D487,platts!$C$3:$AM$457,soaf_platts!AT$1+2,FALSE),VLOOKUP($C487,Lifetime!$A$2:$AK$48,2+soaf_platts!AT$1,FALSE)))*$N487</f>
        <v>38.620354627155692</v>
      </c>
      <c r="AU487" s="8">
        <f>(IFERROR(VLOOKUP($D487,platts!$C$3:$AM$457,soaf_platts!AU$1+2,FALSE),VLOOKUP($C487,Lifetime!$A$2:$AK$48,2+soaf_platts!AU$1,FALSE)))*$N487</f>
        <v>0</v>
      </c>
      <c r="AV487" s="8">
        <f>(IFERROR(VLOOKUP($D487,platts!$C$3:$AM$457,soaf_platts!AV$1+2,FALSE),VLOOKUP($C487,Lifetime!$A$2:$AK$48,2+soaf_platts!AV$1,FALSE)))*$N487</f>
        <v>0</v>
      </c>
      <c r="AW487" s="8">
        <f>(IFERROR(VLOOKUP($D487,platts!$C$3:$AM$457,soaf_platts!AW$1+2,FALSE),VLOOKUP($C487,Lifetime!$A$2:$AK$48,2+soaf_platts!AW$1,FALSE)))*$N487</f>
        <v>0</v>
      </c>
    </row>
    <row r="488" spans="1:49" x14ac:dyDescent="0.25">
      <c r="A488" s="8">
        <v>486</v>
      </c>
      <c r="B488" s="23" t="s">
        <v>53</v>
      </c>
      <c r="C488" s="21" t="s">
        <v>11</v>
      </c>
      <c r="D488" s="8" t="str">
        <f t="shared" si="28"/>
        <v>SK_GasSteam</v>
      </c>
      <c r="E488" s="8">
        <f>IFERROR(VLOOKUP(D488,Data_2011!$D:$F,3,FALSE),VLOOKUP($C488,Efficiency!A487:B531,2,FALSE))</f>
        <v>0.41099999999999898</v>
      </c>
      <c r="F488" s="8">
        <f>IFERROR(VLOOKUP(D488,Data_2011!$D:$F,2,FALSE),0)</f>
        <v>1.7142857142857159E-4</v>
      </c>
      <c r="G488" s="8">
        <f t="shared" si="30"/>
        <v>0</v>
      </c>
      <c r="H488" s="8">
        <f t="shared" si="31"/>
        <v>0</v>
      </c>
      <c r="I488" s="8">
        <v>0</v>
      </c>
      <c r="J488" s="8">
        <v>0</v>
      </c>
      <c r="K488" s="8">
        <v>0</v>
      </c>
      <c r="L488" s="8">
        <f>IFERROR(VLOOKUP($D488,platts!$C$3:$AM$457,2,FALSE),0)</f>
        <v>220</v>
      </c>
      <c r="M488" s="18">
        <f t="shared" si="29"/>
        <v>-220</v>
      </c>
      <c r="N488" s="8">
        <f>VLOOKUP($D488,soaf!$D$2:$E$514,2,FALSE)</f>
        <v>0</v>
      </c>
      <c r="O488" s="8">
        <f>(IFERROR(VLOOKUP($D488,platts!$C$3:$AM$457,soaf_platts!O$1+2,FALSE),VLOOKUP($C488,Lifetime!$A$2:$AK$48,2+soaf_platts!O$1,FALSE)))*$N488</f>
        <v>0</v>
      </c>
      <c r="P488" s="8">
        <f>(IFERROR(VLOOKUP($D488,platts!$C$3:$AM$457,soaf_platts!P$1+2,FALSE),VLOOKUP($C488,Lifetime!$A$2:$AK$48,2+soaf_platts!P$1,FALSE)))*$N488</f>
        <v>0</v>
      </c>
      <c r="Q488" s="8">
        <f>(IFERROR(VLOOKUP($D488,platts!$C$3:$AM$457,soaf_platts!Q$1+2,FALSE),VLOOKUP($C488,Lifetime!$A$2:$AK$48,2+soaf_platts!Q$1,FALSE)))*$N488</f>
        <v>0</v>
      </c>
      <c r="R488" s="8">
        <f>(IFERROR(VLOOKUP($D488,platts!$C$3:$AM$457,soaf_platts!R$1+2,FALSE),VLOOKUP($C488,Lifetime!$A$2:$AK$48,2+soaf_platts!R$1,FALSE)))*$N488</f>
        <v>0</v>
      </c>
      <c r="S488" s="8">
        <f>(IFERROR(VLOOKUP($D488,platts!$C$3:$AM$457,soaf_platts!S$1+2,FALSE),VLOOKUP($C488,Lifetime!$A$2:$AK$48,2+soaf_platts!S$1,FALSE)))*$N488</f>
        <v>0</v>
      </c>
      <c r="T488" s="8">
        <f>(IFERROR(VLOOKUP($D488,platts!$C$3:$AM$457,soaf_platts!T$1+2,FALSE),VLOOKUP($C488,Lifetime!$A$2:$AK$48,2+soaf_platts!T$1,FALSE)))*$N488</f>
        <v>0</v>
      </c>
      <c r="U488" s="8">
        <f>(IFERROR(VLOOKUP($D488,platts!$C$3:$AM$457,soaf_platts!U$1+2,FALSE),VLOOKUP($C488,Lifetime!$A$2:$AK$48,2+soaf_platts!U$1,FALSE)))*$N488</f>
        <v>0</v>
      </c>
      <c r="V488" s="8">
        <f>(IFERROR(VLOOKUP($D488,platts!$C$3:$AM$457,soaf_platts!V$1+2,FALSE),VLOOKUP($C488,Lifetime!$A$2:$AK$48,2+soaf_platts!V$1,FALSE)))*$N488</f>
        <v>0</v>
      </c>
      <c r="W488" s="8">
        <f>(IFERROR(VLOOKUP($D488,platts!$C$3:$AM$457,soaf_platts!W$1+2,FALSE),VLOOKUP($C488,Lifetime!$A$2:$AK$48,2+soaf_platts!W$1,FALSE)))*$N488</f>
        <v>0</v>
      </c>
      <c r="X488" s="8">
        <f>(IFERROR(VLOOKUP($D488,platts!$C$3:$AM$457,soaf_platts!X$1+2,FALSE),VLOOKUP($C488,Lifetime!$A$2:$AK$48,2+soaf_platts!X$1,FALSE)))*$N488</f>
        <v>0</v>
      </c>
      <c r="Y488" s="8">
        <f>(IFERROR(VLOOKUP($D488,platts!$C$3:$AM$457,soaf_platts!Y$1+2,FALSE),VLOOKUP($C488,Lifetime!$A$2:$AK$48,2+soaf_platts!Y$1,FALSE)))*$N488</f>
        <v>0</v>
      </c>
      <c r="Z488" s="8">
        <f>(IFERROR(VLOOKUP($D488,platts!$C$3:$AM$457,soaf_platts!Z$1+2,FALSE),VLOOKUP($C488,Lifetime!$A$2:$AK$48,2+soaf_platts!Z$1,FALSE)))*$N488</f>
        <v>0</v>
      </c>
      <c r="AA488" s="8">
        <f>(IFERROR(VLOOKUP($D488,platts!$C$3:$AM$457,soaf_platts!AA$1+2,FALSE),VLOOKUP($C488,Lifetime!$A$2:$AK$48,2+soaf_platts!AA$1,FALSE)))*$N488</f>
        <v>0</v>
      </c>
      <c r="AB488" s="8">
        <f>(IFERROR(VLOOKUP($D488,platts!$C$3:$AM$457,soaf_platts!AB$1+2,FALSE),VLOOKUP($C488,Lifetime!$A$2:$AK$48,2+soaf_platts!AB$1,FALSE)))*$N488</f>
        <v>0</v>
      </c>
      <c r="AC488" s="8">
        <f>(IFERROR(VLOOKUP($D488,platts!$C$3:$AM$457,soaf_platts!AC$1+2,FALSE),VLOOKUP($C488,Lifetime!$A$2:$AK$48,2+soaf_platts!AC$1,FALSE)))*$N488</f>
        <v>0</v>
      </c>
      <c r="AD488" s="8">
        <f>(IFERROR(VLOOKUP($D488,platts!$C$3:$AM$457,soaf_platts!AD$1+2,FALSE),VLOOKUP($C488,Lifetime!$A$2:$AK$48,2+soaf_platts!AD$1,FALSE)))*$N488</f>
        <v>0</v>
      </c>
      <c r="AE488" s="8">
        <f>(IFERROR(VLOOKUP($D488,platts!$C$3:$AM$457,soaf_platts!AE$1+2,FALSE),VLOOKUP($C488,Lifetime!$A$2:$AK$48,2+soaf_platts!AE$1,FALSE)))*$N488</f>
        <v>0</v>
      </c>
      <c r="AF488" s="8">
        <f>(IFERROR(VLOOKUP($D488,platts!$C$3:$AM$457,soaf_platts!AF$1+2,FALSE),VLOOKUP($C488,Lifetime!$A$2:$AK$48,2+soaf_platts!AF$1,FALSE)))*$N488</f>
        <v>0</v>
      </c>
      <c r="AG488" s="8">
        <f>(IFERROR(VLOOKUP($D488,platts!$C$3:$AM$457,soaf_platts!AG$1+2,FALSE),VLOOKUP($C488,Lifetime!$A$2:$AK$48,2+soaf_platts!AG$1,FALSE)))*$N488</f>
        <v>0</v>
      </c>
      <c r="AH488" s="8">
        <f>(IFERROR(VLOOKUP($D488,platts!$C$3:$AM$457,soaf_platts!AH$1+2,FALSE),VLOOKUP($C488,Lifetime!$A$2:$AK$48,2+soaf_platts!AH$1,FALSE)))*$N488</f>
        <v>0</v>
      </c>
      <c r="AI488" s="8">
        <f>(IFERROR(VLOOKUP($D488,platts!$C$3:$AM$457,soaf_platts!AI$1+2,FALSE),VLOOKUP($C488,Lifetime!$A$2:$AK$48,2+soaf_platts!AI$1,FALSE)))*$N488</f>
        <v>0</v>
      </c>
      <c r="AJ488" s="8">
        <f>(IFERROR(VLOOKUP($D488,platts!$C$3:$AM$457,soaf_platts!AJ$1+2,FALSE),VLOOKUP($C488,Lifetime!$A$2:$AK$48,2+soaf_platts!AJ$1,FALSE)))*$N488</f>
        <v>0</v>
      </c>
      <c r="AK488" s="8">
        <f>(IFERROR(VLOOKUP($D488,platts!$C$3:$AM$457,soaf_platts!AK$1+2,FALSE),VLOOKUP($C488,Lifetime!$A$2:$AK$48,2+soaf_platts!AK$1,FALSE)))*$N488</f>
        <v>0</v>
      </c>
      <c r="AL488" s="8">
        <f>(IFERROR(VLOOKUP($D488,platts!$C$3:$AM$457,soaf_platts!AL$1+2,FALSE),VLOOKUP($C488,Lifetime!$A$2:$AK$48,2+soaf_platts!AL$1,FALSE)))*$N488</f>
        <v>0</v>
      </c>
      <c r="AM488" s="8">
        <f>(IFERROR(VLOOKUP($D488,platts!$C$3:$AM$457,soaf_platts!AM$1+2,FALSE),VLOOKUP($C488,Lifetime!$A$2:$AK$48,2+soaf_platts!AM$1,FALSE)))*$N488</f>
        <v>0</v>
      </c>
      <c r="AN488" s="8">
        <f>(IFERROR(VLOOKUP($D488,platts!$C$3:$AM$457,soaf_platts!AN$1+2,FALSE),VLOOKUP($C488,Lifetime!$A$2:$AK$48,2+soaf_platts!AN$1,FALSE)))*$N488</f>
        <v>0</v>
      </c>
      <c r="AO488" s="8">
        <f>(IFERROR(VLOOKUP($D488,platts!$C$3:$AM$457,soaf_platts!AO$1+2,FALSE),VLOOKUP($C488,Lifetime!$A$2:$AK$48,2+soaf_platts!AO$1,FALSE)))*$N488</f>
        <v>0</v>
      </c>
      <c r="AP488" s="8">
        <f>(IFERROR(VLOOKUP($D488,platts!$C$3:$AM$457,soaf_platts!AP$1+2,FALSE),VLOOKUP($C488,Lifetime!$A$2:$AK$48,2+soaf_platts!AP$1,FALSE)))*$N488</f>
        <v>0</v>
      </c>
      <c r="AQ488" s="8">
        <f>(IFERROR(VLOOKUP($D488,platts!$C$3:$AM$457,soaf_platts!AQ$1+2,FALSE),VLOOKUP($C488,Lifetime!$A$2:$AK$48,2+soaf_platts!AQ$1,FALSE)))*$N488</f>
        <v>0</v>
      </c>
      <c r="AR488" s="8">
        <f>(IFERROR(VLOOKUP($D488,platts!$C$3:$AM$457,soaf_platts!AR$1+2,FALSE),VLOOKUP($C488,Lifetime!$A$2:$AK$48,2+soaf_platts!AR$1,FALSE)))*$N488</f>
        <v>0</v>
      </c>
      <c r="AS488" s="8">
        <f>(IFERROR(VLOOKUP($D488,platts!$C$3:$AM$457,soaf_platts!AS$1+2,FALSE),VLOOKUP($C488,Lifetime!$A$2:$AK$48,2+soaf_platts!AS$1,FALSE)))*$N488</f>
        <v>0</v>
      </c>
      <c r="AT488" s="8">
        <f>(IFERROR(VLOOKUP($D488,platts!$C$3:$AM$457,soaf_platts!AT$1+2,FALSE),VLOOKUP($C488,Lifetime!$A$2:$AK$48,2+soaf_platts!AT$1,FALSE)))*$N488</f>
        <v>0</v>
      </c>
      <c r="AU488" s="8">
        <f>(IFERROR(VLOOKUP($D488,platts!$C$3:$AM$457,soaf_platts!AU$1+2,FALSE),VLOOKUP($C488,Lifetime!$A$2:$AK$48,2+soaf_platts!AU$1,FALSE)))*$N488</f>
        <v>0</v>
      </c>
      <c r="AV488" s="8">
        <f>(IFERROR(VLOOKUP($D488,platts!$C$3:$AM$457,soaf_platts!AV$1+2,FALSE),VLOOKUP($C488,Lifetime!$A$2:$AK$48,2+soaf_platts!AV$1,FALSE)))*$N488</f>
        <v>0</v>
      </c>
      <c r="AW488" s="8">
        <f>(IFERROR(VLOOKUP($D488,platts!$C$3:$AM$457,soaf_platts!AW$1+2,FALSE),VLOOKUP($C488,Lifetime!$A$2:$AK$48,2+soaf_platts!AW$1,FALSE)))*$N488</f>
        <v>0</v>
      </c>
    </row>
    <row r="489" spans="1:49" x14ac:dyDescent="0.25">
      <c r="A489" s="8">
        <v>487</v>
      </c>
      <c r="B489" s="23" t="s">
        <v>53</v>
      </c>
      <c r="C489" s="21" t="s">
        <v>25</v>
      </c>
      <c r="D489" s="8" t="str">
        <f t="shared" si="28"/>
        <v>SK_Lignite</v>
      </c>
      <c r="E489" s="8">
        <f>IFERROR(VLOOKUP(D489,Data_2011!$D:$F,3,FALSE),VLOOKUP($C489,Efficiency!A488:B532,2,FALSE))</f>
        <v>0.434</v>
      </c>
      <c r="F489" s="8">
        <f>IFERROR(VLOOKUP(D489,Data_2011!$D:$F,2,FALSE),0)</f>
        <v>9.0000000000000095E-4</v>
      </c>
      <c r="G489" s="8">
        <f t="shared" si="30"/>
        <v>0</v>
      </c>
      <c r="H489" s="8">
        <f t="shared" si="31"/>
        <v>0</v>
      </c>
      <c r="I489" s="8">
        <v>0</v>
      </c>
      <c r="J489" s="8">
        <v>0</v>
      </c>
      <c r="K489" s="8">
        <v>0</v>
      </c>
      <c r="L489" s="8">
        <f>IFERROR(VLOOKUP($D489,platts!$C$3:$AM$457,2,FALSE),0)</f>
        <v>692.9</v>
      </c>
      <c r="M489" s="18">
        <f t="shared" si="29"/>
        <v>-496.9</v>
      </c>
      <c r="N489" s="8">
        <f>VLOOKUP($D489,soaf!$D$2:$E$514,2,FALSE)</f>
        <v>196</v>
      </c>
      <c r="O489" s="8">
        <f>(IFERROR(VLOOKUP($D489,platts!$C$3:$AM$457,soaf_platts!O$1+2,FALSE),VLOOKUP($C489,Lifetime!$A$2:$AK$48,2+soaf_platts!O$1,FALSE)))*$N489</f>
        <v>47.833164958868529</v>
      </c>
      <c r="P489" s="8">
        <f>(IFERROR(VLOOKUP($D489,platts!$C$3:$AM$457,soaf_platts!P$1+2,FALSE),VLOOKUP($C489,Lifetime!$A$2:$AK$48,2+soaf_platts!P$1,FALSE)))*$N489</f>
        <v>47.833164958868529</v>
      </c>
      <c r="Q489" s="8">
        <f>(IFERROR(VLOOKUP($D489,platts!$C$3:$AM$457,soaf_platts!Q$1+2,FALSE),VLOOKUP($C489,Lifetime!$A$2:$AK$48,2+soaf_platts!Q$1,FALSE)))*$N489</f>
        <v>47.833164958868529</v>
      </c>
      <c r="R489" s="8">
        <f>(IFERROR(VLOOKUP($D489,platts!$C$3:$AM$457,soaf_platts!R$1+2,FALSE),VLOOKUP($C489,Lifetime!$A$2:$AK$48,2+soaf_platts!R$1,FALSE)))*$N489</f>
        <v>42.882955693462257</v>
      </c>
      <c r="S489" s="8">
        <f>(IFERROR(VLOOKUP($D489,platts!$C$3:$AM$457,soaf_platts!S$1+2,FALSE),VLOOKUP($C489,Lifetime!$A$2:$AK$48,2+soaf_platts!S$1,FALSE)))*$N489</f>
        <v>41.751479289940832</v>
      </c>
      <c r="T489" s="8">
        <f>(IFERROR(VLOOKUP($D489,platts!$C$3:$AM$457,soaf_platts!T$1+2,FALSE),VLOOKUP($C489,Lifetime!$A$2:$AK$48,2+soaf_platts!T$1,FALSE)))*$N489</f>
        <v>41.751479289940832</v>
      </c>
      <c r="U489" s="8">
        <f>(IFERROR(VLOOKUP($D489,platts!$C$3:$AM$457,soaf_platts!U$1+2,FALSE),VLOOKUP($C489,Lifetime!$A$2:$AK$48,2+soaf_platts!U$1,FALSE)))*$N489</f>
        <v>41.751479289940832</v>
      </c>
      <c r="V489" s="8">
        <f>(IFERROR(VLOOKUP($D489,platts!$C$3:$AM$457,soaf_platts!V$1+2,FALSE),VLOOKUP($C489,Lifetime!$A$2:$AK$48,2+soaf_platts!V$1,FALSE)))*$N489</f>
        <v>36.801270024534567</v>
      </c>
      <c r="W489" s="8">
        <f>(IFERROR(VLOOKUP($D489,platts!$C$3:$AM$457,soaf_platts!W$1+2,FALSE),VLOOKUP($C489,Lifetime!$A$2:$AK$48,2+soaf_platts!W$1,FALSE)))*$N489</f>
        <v>36.801270024534567</v>
      </c>
      <c r="X489" s="8">
        <f>(IFERROR(VLOOKUP($D489,platts!$C$3:$AM$457,soaf_platts!X$1+2,FALSE),VLOOKUP($C489,Lifetime!$A$2:$AK$48,2+soaf_platts!X$1,FALSE)))*$N489</f>
        <v>36.801270024534567</v>
      </c>
      <c r="Y489" s="8">
        <f>(IFERROR(VLOOKUP($D489,platts!$C$3:$AM$457,soaf_platts!Y$1+2,FALSE),VLOOKUP($C489,Lifetime!$A$2:$AK$48,2+soaf_platts!Y$1,FALSE)))*$N489</f>
        <v>22.657814980516669</v>
      </c>
      <c r="Z489" s="8">
        <f>(IFERROR(VLOOKUP($D489,platts!$C$3:$AM$457,soaf_platts!Z$1+2,FALSE),VLOOKUP($C489,Lifetime!$A$2:$AK$48,2+soaf_platts!Z$1,FALSE)))*$N489</f>
        <v>22.657814980516669</v>
      </c>
      <c r="AA489" s="8">
        <f>(IFERROR(VLOOKUP($D489,platts!$C$3:$AM$457,soaf_platts!AA$1+2,FALSE),VLOOKUP($C489,Lifetime!$A$2:$AK$48,2+soaf_platts!AA$1,FALSE)))*$N489</f>
        <v>22.657814980516669</v>
      </c>
      <c r="AB489" s="8">
        <f>(IFERROR(VLOOKUP($D489,platts!$C$3:$AM$457,soaf_platts!AB$1+2,FALSE),VLOOKUP($C489,Lifetime!$A$2:$AK$48,2+soaf_platts!AB$1,FALSE)))*$N489</f>
        <v>22.657814980516669</v>
      </c>
      <c r="AC489" s="8">
        <f>(IFERROR(VLOOKUP($D489,platts!$C$3:$AM$457,soaf_platts!AC$1+2,FALSE),VLOOKUP($C489,Lifetime!$A$2:$AK$48,2+soaf_platts!AC$1,FALSE)))*$N489</f>
        <v>22.657814980516669</v>
      </c>
      <c r="AD489" s="8">
        <f>(IFERROR(VLOOKUP($D489,platts!$C$3:$AM$457,soaf_platts!AD$1+2,FALSE),VLOOKUP($C489,Lifetime!$A$2:$AK$48,2+soaf_platts!AD$1,FALSE)))*$N489</f>
        <v>22.657814980516669</v>
      </c>
      <c r="AE489" s="8">
        <f>(IFERROR(VLOOKUP($D489,platts!$C$3:$AM$457,soaf_platts!AE$1+2,FALSE),VLOOKUP($C489,Lifetime!$A$2:$AK$48,2+soaf_platts!AE$1,FALSE)))*$N489</f>
        <v>15.586087458507722</v>
      </c>
      <c r="AF489" s="8">
        <f>(IFERROR(VLOOKUP($D489,platts!$C$3:$AM$457,soaf_platts!AF$1+2,FALSE),VLOOKUP($C489,Lifetime!$A$2:$AK$48,2+soaf_platts!AF$1,FALSE)))*$N489</f>
        <v>15.586087458507722</v>
      </c>
      <c r="AG489" s="8">
        <f>(IFERROR(VLOOKUP($D489,platts!$C$3:$AM$457,soaf_platts!AG$1+2,FALSE),VLOOKUP($C489,Lifetime!$A$2:$AK$48,2+soaf_platts!AG$1,FALSE)))*$N489</f>
        <v>15.586087458507722</v>
      </c>
      <c r="AH489" s="8">
        <f>(IFERROR(VLOOKUP($D489,platts!$C$3:$AM$457,soaf_platts!AH$1+2,FALSE),VLOOKUP($C489,Lifetime!$A$2:$AK$48,2+soaf_platts!AH$1,FALSE)))*$N489</f>
        <v>15.586087458507722</v>
      </c>
      <c r="AI489" s="8">
        <f>(IFERROR(VLOOKUP($D489,platts!$C$3:$AM$457,soaf_platts!AI$1+2,FALSE),VLOOKUP($C489,Lifetime!$A$2:$AK$48,2+soaf_platts!AI$1,FALSE)))*$N489</f>
        <v>5.0916438158464432</v>
      </c>
      <c r="AJ489" s="8">
        <f>(IFERROR(VLOOKUP($D489,platts!$C$3:$AM$457,soaf_platts!AJ$1+2,FALSE),VLOOKUP($C489,Lifetime!$A$2:$AK$48,2+soaf_platts!AJ$1,FALSE)))*$N489</f>
        <v>5.0916438158464432</v>
      </c>
      <c r="AK489" s="8">
        <f>(IFERROR(VLOOKUP($D489,platts!$C$3:$AM$457,soaf_platts!AK$1+2,FALSE),VLOOKUP($C489,Lifetime!$A$2:$AK$48,2+soaf_platts!AK$1,FALSE)))*$N489</f>
        <v>5.0916438158464432</v>
      </c>
      <c r="AL489" s="8">
        <f>(IFERROR(VLOOKUP($D489,platts!$C$3:$AM$457,soaf_platts!AL$1+2,FALSE),VLOOKUP($C489,Lifetime!$A$2:$AK$48,2+soaf_platts!AL$1,FALSE)))*$N489</f>
        <v>5.0916438158464432</v>
      </c>
      <c r="AM489" s="8">
        <f>(IFERROR(VLOOKUP($D489,platts!$C$3:$AM$457,soaf_platts!AM$1+2,FALSE),VLOOKUP($C489,Lifetime!$A$2:$AK$48,2+soaf_platts!AM$1,FALSE)))*$N489</f>
        <v>5.0916438158464432</v>
      </c>
      <c r="AN489" s="8">
        <f>(IFERROR(VLOOKUP($D489,platts!$C$3:$AM$457,soaf_platts!AN$1+2,FALSE),VLOOKUP($C489,Lifetime!$A$2:$AK$48,2+soaf_platts!AN$1,FALSE)))*$N489</f>
        <v>5.0916438158464432</v>
      </c>
      <c r="AO489" s="8">
        <f>(IFERROR(VLOOKUP($D489,platts!$C$3:$AM$457,soaf_platts!AO$1+2,FALSE),VLOOKUP($C489,Lifetime!$A$2:$AK$48,2+soaf_platts!AO$1,FALSE)))*$N489</f>
        <v>5.0916438158464432</v>
      </c>
      <c r="AP489" s="8">
        <f>(IFERROR(VLOOKUP($D489,platts!$C$3:$AM$457,soaf_platts!AP$1+2,FALSE),VLOOKUP($C489,Lifetime!$A$2:$AK$48,2+soaf_platts!AP$1,FALSE)))*$N489</f>
        <v>5.0916438158464432</v>
      </c>
      <c r="AQ489" s="8">
        <f>(IFERROR(VLOOKUP($D489,platts!$C$3:$AM$457,soaf_platts!AQ$1+2,FALSE),VLOOKUP($C489,Lifetime!$A$2:$AK$48,2+soaf_platts!AQ$1,FALSE)))*$N489</f>
        <v>0</v>
      </c>
      <c r="AR489" s="8">
        <f>(IFERROR(VLOOKUP($D489,platts!$C$3:$AM$457,soaf_platts!AR$1+2,FALSE),VLOOKUP($C489,Lifetime!$A$2:$AK$48,2+soaf_platts!AR$1,FALSE)))*$N489</f>
        <v>0</v>
      </c>
      <c r="AS489" s="8">
        <f>(IFERROR(VLOOKUP($D489,platts!$C$3:$AM$457,soaf_platts!AS$1+2,FALSE),VLOOKUP($C489,Lifetime!$A$2:$AK$48,2+soaf_platts!AS$1,FALSE)))*$N489</f>
        <v>0</v>
      </c>
      <c r="AT489" s="8">
        <f>(IFERROR(VLOOKUP($D489,platts!$C$3:$AM$457,soaf_platts!AT$1+2,FALSE),VLOOKUP($C489,Lifetime!$A$2:$AK$48,2+soaf_platts!AT$1,FALSE)))*$N489</f>
        <v>0</v>
      </c>
      <c r="AU489" s="8">
        <f>(IFERROR(VLOOKUP($D489,platts!$C$3:$AM$457,soaf_platts!AU$1+2,FALSE),VLOOKUP($C489,Lifetime!$A$2:$AK$48,2+soaf_platts!AU$1,FALSE)))*$N489</f>
        <v>0</v>
      </c>
      <c r="AV489" s="8">
        <f>(IFERROR(VLOOKUP($D489,platts!$C$3:$AM$457,soaf_platts!AV$1+2,FALSE),VLOOKUP($C489,Lifetime!$A$2:$AK$48,2+soaf_platts!AV$1,FALSE)))*$N489</f>
        <v>0</v>
      </c>
      <c r="AW489" s="8">
        <f>(IFERROR(VLOOKUP($D489,platts!$C$3:$AM$457,soaf_platts!AW$1+2,FALSE),VLOOKUP($C489,Lifetime!$A$2:$AK$48,2+soaf_platts!AW$1,FALSE)))*$N489</f>
        <v>0</v>
      </c>
    </row>
    <row r="490" spans="1:49" x14ac:dyDescent="0.25">
      <c r="A490" s="8">
        <v>488</v>
      </c>
      <c r="B490" s="23" t="s">
        <v>53</v>
      </c>
      <c r="C490" s="21" t="s">
        <v>27</v>
      </c>
      <c r="D490" s="8" t="str">
        <f t="shared" si="28"/>
        <v>SK_Nuclear</v>
      </c>
      <c r="E490" s="8">
        <f>IFERROR(VLOOKUP(D490,Data_2011!$D:$F,3,FALSE),VLOOKUP($C490,Efficiency!A489:B533,2,FALSE))</f>
        <v>0.33</v>
      </c>
      <c r="F490" s="8">
        <f>IFERROR(VLOOKUP(D490,Data_2011!$D:$F,2,FALSE),0)</f>
        <v>2.1666666666666685E-4</v>
      </c>
      <c r="G490" s="8">
        <f t="shared" si="30"/>
        <v>0</v>
      </c>
      <c r="H490" s="8">
        <f t="shared" si="31"/>
        <v>0</v>
      </c>
      <c r="I490" s="8">
        <v>0</v>
      </c>
      <c r="J490" s="8">
        <v>0</v>
      </c>
      <c r="K490" s="8">
        <v>0</v>
      </c>
      <c r="L490" s="8">
        <f>IFERROR(VLOOKUP($D490,platts!$C$3:$AM$457,2,FALSE),0)</f>
        <v>1950</v>
      </c>
      <c r="M490" s="18">
        <f t="shared" si="29"/>
        <v>-126.09999999999991</v>
      </c>
      <c r="N490" s="8">
        <f>VLOOKUP($D490,soaf!$D$2:$E$514,2,FALSE)</f>
        <v>1823.9</v>
      </c>
      <c r="O490" s="8">
        <f>(IFERROR(VLOOKUP($D490,platts!$C$3:$AM$457,soaf_platts!O$1+2,FALSE),VLOOKUP($C490,Lifetime!$A$2:$AK$48,2+soaf_platts!O$1,FALSE)))*$N490</f>
        <v>1823.9</v>
      </c>
      <c r="P490" s="8">
        <f>(IFERROR(VLOOKUP($D490,platts!$C$3:$AM$457,soaf_platts!P$1+2,FALSE),VLOOKUP($C490,Lifetime!$A$2:$AK$48,2+soaf_platts!P$1,FALSE)))*$N490</f>
        <v>1823.9</v>
      </c>
      <c r="Q490" s="8">
        <f>(IFERROR(VLOOKUP($D490,platts!$C$3:$AM$457,soaf_platts!Q$1+2,FALSE),VLOOKUP($C490,Lifetime!$A$2:$AK$48,2+soaf_platts!Q$1,FALSE)))*$N490</f>
        <v>1823.9</v>
      </c>
      <c r="R490" s="8">
        <f>(IFERROR(VLOOKUP($D490,platts!$C$3:$AM$457,soaf_platts!R$1+2,FALSE),VLOOKUP($C490,Lifetime!$A$2:$AK$48,2+soaf_platts!R$1,FALSE)))*$N490</f>
        <v>1823.9</v>
      </c>
      <c r="S490" s="8">
        <f>(IFERROR(VLOOKUP($D490,platts!$C$3:$AM$457,soaf_platts!S$1+2,FALSE),VLOOKUP($C490,Lifetime!$A$2:$AK$48,2+soaf_platts!S$1,FALSE)))*$N490</f>
        <v>1823.9</v>
      </c>
      <c r="T490" s="8">
        <f>(IFERROR(VLOOKUP($D490,platts!$C$3:$AM$457,soaf_platts!T$1+2,FALSE),VLOOKUP($C490,Lifetime!$A$2:$AK$48,2+soaf_platts!T$1,FALSE)))*$N490</f>
        <v>1823.9</v>
      </c>
      <c r="U490" s="8">
        <f>(IFERROR(VLOOKUP($D490,platts!$C$3:$AM$457,soaf_platts!U$1+2,FALSE),VLOOKUP($C490,Lifetime!$A$2:$AK$48,2+soaf_platts!U$1,FALSE)))*$N490</f>
        <v>1823.9</v>
      </c>
      <c r="V490" s="8">
        <f>(IFERROR(VLOOKUP($D490,platts!$C$3:$AM$457,soaf_platts!V$1+2,FALSE),VLOOKUP($C490,Lifetime!$A$2:$AK$48,2+soaf_platts!V$1,FALSE)))*$N490</f>
        <v>1823.9</v>
      </c>
      <c r="W490" s="8">
        <f>(IFERROR(VLOOKUP($D490,platts!$C$3:$AM$457,soaf_platts!W$1+2,FALSE),VLOOKUP($C490,Lifetime!$A$2:$AK$48,2+soaf_platts!W$1,FALSE)))*$N490</f>
        <v>1823.9</v>
      </c>
      <c r="X490" s="8">
        <f>(IFERROR(VLOOKUP($D490,platts!$C$3:$AM$457,soaf_platts!X$1+2,FALSE),VLOOKUP($C490,Lifetime!$A$2:$AK$48,2+soaf_platts!X$1,FALSE)))*$N490</f>
        <v>1823.9</v>
      </c>
      <c r="Y490" s="8">
        <f>(IFERROR(VLOOKUP($D490,platts!$C$3:$AM$457,soaf_platts!Y$1+2,FALSE),VLOOKUP($C490,Lifetime!$A$2:$AK$48,2+soaf_platts!Y$1,FALSE)))*$N490</f>
        <v>1823.9</v>
      </c>
      <c r="Z490" s="8">
        <f>(IFERROR(VLOOKUP($D490,platts!$C$3:$AM$457,soaf_platts!Z$1+2,FALSE),VLOOKUP($C490,Lifetime!$A$2:$AK$48,2+soaf_platts!Z$1,FALSE)))*$N490</f>
        <v>1823.9</v>
      </c>
      <c r="AA490" s="8">
        <f>(IFERROR(VLOOKUP($D490,platts!$C$3:$AM$457,soaf_platts!AA$1+2,FALSE),VLOOKUP($C490,Lifetime!$A$2:$AK$48,2+soaf_platts!AA$1,FALSE)))*$N490</f>
        <v>1823.9</v>
      </c>
      <c r="AB490" s="8">
        <f>(IFERROR(VLOOKUP($D490,platts!$C$3:$AM$457,soaf_platts!AB$1+2,FALSE),VLOOKUP($C490,Lifetime!$A$2:$AK$48,2+soaf_platts!AB$1,FALSE)))*$N490</f>
        <v>1823.9</v>
      </c>
      <c r="AC490" s="8">
        <f>(IFERROR(VLOOKUP($D490,platts!$C$3:$AM$457,soaf_platts!AC$1+2,FALSE),VLOOKUP($C490,Lifetime!$A$2:$AK$48,2+soaf_platts!AC$1,FALSE)))*$N490</f>
        <v>1823.9</v>
      </c>
      <c r="AD490" s="8">
        <f>(IFERROR(VLOOKUP($D490,platts!$C$3:$AM$457,soaf_platts!AD$1+2,FALSE),VLOOKUP($C490,Lifetime!$A$2:$AK$48,2+soaf_platts!AD$1,FALSE)))*$N490</f>
        <v>1823.9</v>
      </c>
      <c r="AE490" s="8">
        <f>(IFERROR(VLOOKUP($D490,platts!$C$3:$AM$457,soaf_platts!AE$1+2,FALSE),VLOOKUP($C490,Lifetime!$A$2:$AK$48,2+soaf_platts!AE$1,FALSE)))*$N490</f>
        <v>1823.9</v>
      </c>
      <c r="AF490" s="8">
        <f>(IFERROR(VLOOKUP($D490,platts!$C$3:$AM$457,soaf_platts!AF$1+2,FALSE),VLOOKUP($C490,Lifetime!$A$2:$AK$48,2+soaf_platts!AF$1,FALSE)))*$N490</f>
        <v>1823.9</v>
      </c>
      <c r="AG490" s="8">
        <f>(IFERROR(VLOOKUP($D490,platts!$C$3:$AM$457,soaf_platts!AG$1+2,FALSE),VLOOKUP($C490,Lifetime!$A$2:$AK$48,2+soaf_platts!AG$1,FALSE)))*$N490</f>
        <v>1351.5566666666668</v>
      </c>
      <c r="AH490" s="8">
        <f>(IFERROR(VLOOKUP($D490,platts!$C$3:$AM$457,soaf_platts!AH$1+2,FALSE),VLOOKUP($C490,Lifetime!$A$2:$AK$48,2+soaf_platts!AH$1,FALSE)))*$N490</f>
        <v>879.21333333333337</v>
      </c>
      <c r="AI490" s="8">
        <f>(IFERROR(VLOOKUP($D490,platts!$C$3:$AM$457,soaf_platts!AI$1+2,FALSE),VLOOKUP($C490,Lifetime!$A$2:$AK$48,2+soaf_platts!AI$1,FALSE)))*$N490</f>
        <v>879.21333333333337</v>
      </c>
      <c r="AJ490" s="8">
        <f>(IFERROR(VLOOKUP($D490,platts!$C$3:$AM$457,soaf_platts!AJ$1+2,FALSE),VLOOKUP($C490,Lifetime!$A$2:$AK$48,2+soaf_platts!AJ$1,FALSE)))*$N490</f>
        <v>879.21333333333337</v>
      </c>
      <c r="AK490" s="8">
        <f>(IFERROR(VLOOKUP($D490,platts!$C$3:$AM$457,soaf_platts!AK$1+2,FALSE),VLOOKUP($C490,Lifetime!$A$2:$AK$48,2+soaf_platts!AK$1,FALSE)))*$N490</f>
        <v>879.21333333333337</v>
      </c>
      <c r="AL490" s="8">
        <f>(IFERROR(VLOOKUP($D490,platts!$C$3:$AM$457,soaf_platts!AL$1+2,FALSE),VLOOKUP($C490,Lifetime!$A$2:$AK$48,2+soaf_platts!AL$1,FALSE)))*$N490</f>
        <v>879.21333333333337</v>
      </c>
      <c r="AM490" s="8">
        <f>(IFERROR(VLOOKUP($D490,platts!$C$3:$AM$457,soaf_platts!AM$1+2,FALSE),VLOOKUP($C490,Lifetime!$A$2:$AK$48,2+soaf_platts!AM$1,FALSE)))*$N490</f>
        <v>879.21333333333337</v>
      </c>
      <c r="AN490" s="8">
        <f>(IFERROR(VLOOKUP($D490,platts!$C$3:$AM$457,soaf_platts!AN$1+2,FALSE),VLOOKUP($C490,Lifetime!$A$2:$AK$48,2+soaf_platts!AN$1,FALSE)))*$N490</f>
        <v>879.21333333333337</v>
      </c>
      <c r="AO490" s="8">
        <f>(IFERROR(VLOOKUP($D490,platts!$C$3:$AM$457,soaf_platts!AO$1+2,FALSE),VLOOKUP($C490,Lifetime!$A$2:$AK$48,2+soaf_platts!AO$1,FALSE)))*$N490</f>
        <v>879.21333333333337</v>
      </c>
      <c r="AP490" s="8">
        <f>(IFERROR(VLOOKUP($D490,platts!$C$3:$AM$457,soaf_platts!AP$1+2,FALSE),VLOOKUP($C490,Lifetime!$A$2:$AK$48,2+soaf_platts!AP$1,FALSE)))*$N490</f>
        <v>879.21333333333337</v>
      </c>
      <c r="AQ490" s="8">
        <f>(IFERROR(VLOOKUP($D490,platts!$C$3:$AM$457,soaf_platts!AQ$1+2,FALSE),VLOOKUP($C490,Lifetime!$A$2:$AK$48,2+soaf_platts!AQ$1,FALSE)))*$N490</f>
        <v>879.21333333333337</v>
      </c>
      <c r="AR490" s="8">
        <f>(IFERROR(VLOOKUP($D490,platts!$C$3:$AM$457,soaf_platts!AR$1+2,FALSE),VLOOKUP($C490,Lifetime!$A$2:$AK$48,2+soaf_platts!AR$1,FALSE)))*$N490</f>
        <v>879.21333333333337</v>
      </c>
      <c r="AS490" s="8">
        <f>(IFERROR(VLOOKUP($D490,platts!$C$3:$AM$457,soaf_platts!AS$1+2,FALSE),VLOOKUP($C490,Lifetime!$A$2:$AK$48,2+soaf_platts!AS$1,FALSE)))*$N490</f>
        <v>879.21333333333337</v>
      </c>
      <c r="AT490" s="8">
        <f>(IFERROR(VLOOKUP($D490,platts!$C$3:$AM$457,soaf_platts!AT$1+2,FALSE),VLOOKUP($C490,Lifetime!$A$2:$AK$48,2+soaf_platts!AT$1,FALSE)))*$N490</f>
        <v>879.21333333333337</v>
      </c>
      <c r="AU490" s="8">
        <f>(IFERROR(VLOOKUP($D490,platts!$C$3:$AM$457,soaf_platts!AU$1+2,FALSE),VLOOKUP($C490,Lifetime!$A$2:$AK$48,2+soaf_platts!AU$1,FALSE)))*$N490</f>
        <v>879.21333333333337</v>
      </c>
      <c r="AV490" s="8">
        <f>(IFERROR(VLOOKUP($D490,platts!$C$3:$AM$457,soaf_platts!AV$1+2,FALSE),VLOOKUP($C490,Lifetime!$A$2:$AK$48,2+soaf_platts!AV$1,FALSE)))*$N490</f>
        <v>439.60666666666668</v>
      </c>
      <c r="AW490" s="8">
        <f>(IFERROR(VLOOKUP($D490,platts!$C$3:$AM$457,soaf_platts!AW$1+2,FALSE),VLOOKUP($C490,Lifetime!$A$2:$AK$48,2+soaf_platts!AW$1,FALSE)))*$N490</f>
        <v>0</v>
      </c>
    </row>
    <row r="491" spans="1:49" x14ac:dyDescent="0.25">
      <c r="A491" s="8">
        <v>489</v>
      </c>
      <c r="B491" s="23" t="s">
        <v>53</v>
      </c>
      <c r="C491" s="21" t="s">
        <v>10</v>
      </c>
      <c r="D491" s="8" t="str">
        <f t="shared" si="28"/>
        <v>SK_OCGT</v>
      </c>
      <c r="E491" s="8">
        <f>IFERROR(VLOOKUP(D491,Data_2011!$D:$F,3,FALSE),VLOOKUP($C491,Efficiency!A490:B534,2,FALSE))</f>
        <v>0.36919999999999997</v>
      </c>
      <c r="F491" s="8">
        <f>IFERROR(VLOOKUP(D491,Data_2011!$D:$F,2,FALSE),0)</f>
        <v>9.3809523809523971E-4</v>
      </c>
      <c r="G491" s="8">
        <f t="shared" si="30"/>
        <v>0</v>
      </c>
      <c r="H491" s="8">
        <f t="shared" si="31"/>
        <v>0</v>
      </c>
      <c r="I491" s="8">
        <v>0</v>
      </c>
      <c r="J491" s="8">
        <v>0</v>
      </c>
      <c r="K491" s="8">
        <v>0</v>
      </c>
      <c r="L491" s="8">
        <f>IFERROR(VLOOKUP($D491,platts!$C$3:$AM$457,2,FALSE),0)</f>
        <v>310.95799999999929</v>
      </c>
      <c r="M491" s="18">
        <f t="shared" si="29"/>
        <v>-79.802488671229497</v>
      </c>
      <c r="N491" s="8">
        <f>VLOOKUP($D491,soaf!$D$2:$E$514,2,FALSE)</f>
        <v>231.15551132876979</v>
      </c>
      <c r="O491" s="8">
        <f>(IFERROR(VLOOKUP($D491,platts!$C$3:$AM$457,soaf_platts!O$1+2,FALSE),VLOOKUP($C491,Lifetime!$A$2:$AK$48,2+soaf_platts!O$1,FALSE)))*$N491</f>
        <v>230.1177728116229</v>
      </c>
      <c r="P491" s="8">
        <f>(IFERROR(VLOOKUP($D491,platts!$C$3:$AM$457,soaf_platts!P$1+2,FALSE),VLOOKUP($C491,Lifetime!$A$2:$AK$48,2+soaf_platts!P$1,FALSE)))*$N491</f>
        <v>230.1177728116229</v>
      </c>
      <c r="Q491" s="8">
        <f>(IFERROR(VLOOKUP($D491,platts!$C$3:$AM$457,soaf_platts!Q$1+2,FALSE),VLOOKUP($C491,Lifetime!$A$2:$AK$48,2+soaf_platts!Q$1,FALSE)))*$N491</f>
        <v>230.1177728116229</v>
      </c>
      <c r="R491" s="8">
        <f>(IFERROR(VLOOKUP($D491,platts!$C$3:$AM$457,soaf_platts!R$1+2,FALSE),VLOOKUP($C491,Lifetime!$A$2:$AK$48,2+soaf_platts!R$1,FALSE)))*$N491</f>
        <v>230.1177728116229</v>
      </c>
      <c r="S491" s="8">
        <f>(IFERROR(VLOOKUP($D491,platts!$C$3:$AM$457,soaf_platts!S$1+2,FALSE),VLOOKUP($C491,Lifetime!$A$2:$AK$48,2+soaf_platts!S$1,FALSE)))*$N491</f>
        <v>230.1177728116229</v>
      </c>
      <c r="T491" s="8">
        <f>(IFERROR(VLOOKUP($D491,platts!$C$3:$AM$457,soaf_platts!T$1+2,FALSE),VLOOKUP($C491,Lifetime!$A$2:$AK$48,2+soaf_platts!T$1,FALSE)))*$N491</f>
        <v>230.1177728116229</v>
      </c>
      <c r="U491" s="8">
        <f>(IFERROR(VLOOKUP($D491,platts!$C$3:$AM$457,soaf_platts!U$1+2,FALSE),VLOOKUP($C491,Lifetime!$A$2:$AK$48,2+soaf_platts!U$1,FALSE)))*$N491</f>
        <v>230.1177728116229</v>
      </c>
      <c r="V491" s="8">
        <f>(IFERROR(VLOOKUP($D491,platts!$C$3:$AM$457,soaf_platts!V$1+2,FALSE),VLOOKUP($C491,Lifetime!$A$2:$AK$48,2+soaf_platts!V$1,FALSE)))*$N491</f>
        <v>230.1177728116229</v>
      </c>
      <c r="W491" s="8">
        <f>(IFERROR(VLOOKUP($D491,platts!$C$3:$AM$457,soaf_platts!W$1+2,FALSE),VLOOKUP($C491,Lifetime!$A$2:$AK$48,2+soaf_platts!W$1,FALSE)))*$N491</f>
        <v>230.1177728116229</v>
      </c>
      <c r="X491" s="8">
        <f>(IFERROR(VLOOKUP($D491,platts!$C$3:$AM$457,soaf_platts!X$1+2,FALSE),VLOOKUP($C491,Lifetime!$A$2:$AK$48,2+soaf_platts!X$1,FALSE)))*$N491</f>
        <v>230.1177728116229</v>
      </c>
      <c r="Y491" s="8">
        <f>(IFERROR(VLOOKUP($D491,platts!$C$3:$AM$457,soaf_platts!Y$1+2,FALSE),VLOOKUP($C491,Lifetime!$A$2:$AK$48,2+soaf_platts!Y$1,FALSE)))*$N491</f>
        <v>230.1177728116229</v>
      </c>
      <c r="Z491" s="8">
        <f>(IFERROR(VLOOKUP($D491,platts!$C$3:$AM$457,soaf_platts!Z$1+2,FALSE),VLOOKUP($C491,Lifetime!$A$2:$AK$48,2+soaf_platts!Z$1,FALSE)))*$N491</f>
        <v>230.1177728116229</v>
      </c>
      <c r="AA491" s="8">
        <f>(IFERROR(VLOOKUP($D491,platts!$C$3:$AM$457,soaf_platts!AA$1+2,FALSE),VLOOKUP($C491,Lifetime!$A$2:$AK$48,2+soaf_platts!AA$1,FALSE)))*$N491</f>
        <v>230.1177728116229</v>
      </c>
      <c r="AB491" s="8">
        <f>(IFERROR(VLOOKUP($D491,platts!$C$3:$AM$457,soaf_platts!AB$1+2,FALSE),VLOOKUP($C491,Lifetime!$A$2:$AK$48,2+soaf_platts!AB$1,FALSE)))*$N491</f>
        <v>230.1177728116229</v>
      </c>
      <c r="AC491" s="8">
        <f>(IFERROR(VLOOKUP($D491,platts!$C$3:$AM$457,soaf_platts!AC$1+2,FALSE),VLOOKUP($C491,Lifetime!$A$2:$AK$48,2+soaf_platts!AC$1,FALSE)))*$N491</f>
        <v>230.1177728116229</v>
      </c>
      <c r="AD491" s="8">
        <f>(IFERROR(VLOOKUP($D491,platts!$C$3:$AM$457,soaf_platts!AD$1+2,FALSE),VLOOKUP($C491,Lifetime!$A$2:$AK$48,2+soaf_platts!AD$1,FALSE)))*$N491</f>
        <v>230.1177728116229</v>
      </c>
      <c r="AE491" s="8">
        <f>(IFERROR(VLOOKUP($D491,platts!$C$3:$AM$457,soaf_platts!AE$1+2,FALSE),VLOOKUP($C491,Lifetime!$A$2:$AK$48,2+soaf_platts!AE$1,FALSE)))*$N491</f>
        <v>230.1177728116229</v>
      </c>
      <c r="AF491" s="8">
        <f>(IFERROR(VLOOKUP($D491,platts!$C$3:$AM$457,soaf_platts!AF$1+2,FALSE),VLOOKUP($C491,Lifetime!$A$2:$AK$48,2+soaf_platts!AF$1,FALSE)))*$N491</f>
        <v>230.1177728116229</v>
      </c>
      <c r="AG491" s="8">
        <f>(IFERROR(VLOOKUP($D491,platts!$C$3:$AM$457,soaf_platts!AG$1+2,FALSE),VLOOKUP($C491,Lifetime!$A$2:$AK$48,2+soaf_platts!AG$1,FALSE)))*$N491</f>
        <v>229.35582296916189</v>
      </c>
      <c r="AH491" s="8">
        <f>(IFERROR(VLOOKUP($D491,platts!$C$3:$AM$457,soaf_platts!AH$1+2,FALSE),VLOOKUP($C491,Lifetime!$A$2:$AK$48,2+soaf_platts!AH$1,FALSE)))*$N491</f>
        <v>225.45686987286152</v>
      </c>
      <c r="AI491" s="8">
        <f>(IFERROR(VLOOKUP($D491,platts!$C$3:$AM$457,soaf_platts!AI$1+2,FALSE),VLOOKUP($C491,Lifetime!$A$2:$AK$48,2+soaf_platts!AI$1,FALSE)))*$N491</f>
        <v>219.74038764015415</v>
      </c>
      <c r="AJ491" s="8">
        <f>(IFERROR(VLOOKUP($D491,platts!$C$3:$AM$457,soaf_platts!AJ$1+2,FALSE),VLOOKUP($C491,Lifetime!$A$2:$AK$48,2+soaf_platts!AJ$1,FALSE)))*$N491</f>
        <v>99.972279525083906</v>
      </c>
      <c r="AK491" s="8">
        <f>(IFERROR(VLOOKUP($D491,platts!$C$3:$AM$457,soaf_platts!AK$1+2,FALSE),VLOOKUP($C491,Lifetime!$A$2:$AK$48,2+soaf_platts!AK$1,FALSE)))*$N491</f>
        <v>98.957585344635817</v>
      </c>
      <c r="AL491" s="8">
        <f>(IFERROR(VLOOKUP($D491,platts!$C$3:$AM$457,soaf_platts!AL$1+2,FALSE),VLOOKUP($C491,Lifetime!$A$2:$AK$48,2+soaf_platts!AL$1,FALSE)))*$N491</f>
        <v>98.577725471955247</v>
      </c>
      <c r="AM491" s="8">
        <f>(IFERROR(VLOOKUP($D491,platts!$C$3:$AM$457,soaf_platts!AM$1+2,FALSE),VLOOKUP($C491,Lifetime!$A$2:$AK$48,2+soaf_platts!AM$1,FALSE)))*$N491</f>
        <v>91.5432558532152</v>
      </c>
      <c r="AN491" s="8">
        <f>(IFERROR(VLOOKUP($D491,platts!$C$3:$AM$457,soaf_platts!AN$1+2,FALSE),VLOOKUP($C491,Lifetime!$A$2:$AK$48,2+soaf_platts!AN$1,FALSE)))*$N491</f>
        <v>90.273587237680161</v>
      </c>
      <c r="AO491" s="8">
        <f>(IFERROR(VLOOKUP($D491,platts!$C$3:$AM$457,soaf_platts!AO$1+2,FALSE),VLOOKUP($C491,Lifetime!$A$2:$AK$48,2+soaf_platts!AO$1,FALSE)))*$N491</f>
        <v>89.478185938720827</v>
      </c>
      <c r="AP491" s="8">
        <f>(IFERROR(VLOOKUP($D491,platts!$C$3:$AM$457,soaf_platts!AP$1+2,FALSE),VLOOKUP($C491,Lifetime!$A$2:$AK$48,2+soaf_platts!AP$1,FALSE)))*$N491</f>
        <v>88.172835769587635</v>
      </c>
      <c r="AQ491" s="8">
        <f>(IFERROR(VLOOKUP($D491,platts!$C$3:$AM$457,soaf_platts!AQ$1+2,FALSE),VLOOKUP($C491,Lifetime!$A$2:$AK$48,2+soaf_platts!AQ$1,FALSE)))*$N491</f>
        <v>86.622174919467</v>
      </c>
      <c r="AR491" s="8">
        <f>(IFERROR(VLOOKUP($D491,platts!$C$3:$AM$457,soaf_platts!AR$1+2,FALSE),VLOOKUP($C491,Lifetime!$A$2:$AK$48,2+soaf_platts!AR$1,FALSE)))*$N491</f>
        <v>86.271306309084935</v>
      </c>
      <c r="AS491" s="8">
        <f>(IFERROR(VLOOKUP($D491,platts!$C$3:$AM$457,soaf_platts!AS$1+2,FALSE),VLOOKUP($C491,Lifetime!$A$2:$AK$48,2+soaf_platts!AS$1,FALSE)))*$N491</f>
        <v>86.271306309084935</v>
      </c>
      <c r="AT491" s="8">
        <f>(IFERROR(VLOOKUP($D491,platts!$C$3:$AM$457,soaf_platts!AT$1+2,FALSE),VLOOKUP($C491,Lifetime!$A$2:$AK$48,2+soaf_platts!AT$1,FALSE)))*$N491</f>
        <v>82.613947065272114</v>
      </c>
      <c r="AU491" s="8">
        <f>(IFERROR(VLOOKUP($D491,platts!$C$3:$AM$457,soaf_platts!AU$1+2,FALSE),VLOOKUP($C491,Lifetime!$A$2:$AK$48,2+soaf_platts!AU$1,FALSE)))*$N491</f>
        <v>82.357485898785242</v>
      </c>
      <c r="AV491" s="8">
        <f>(IFERROR(VLOOKUP($D491,platts!$C$3:$AM$457,soaf_platts!AV$1+2,FALSE),VLOOKUP($C491,Lifetime!$A$2:$AK$48,2+soaf_platts!AV$1,FALSE)))*$N491</f>
        <v>48.906029400497161</v>
      </c>
      <c r="AW491" s="8">
        <f>(IFERROR(VLOOKUP($D491,platts!$C$3:$AM$457,soaf_platts!AW$1+2,FALSE),VLOOKUP($C491,Lifetime!$A$2:$AK$48,2+soaf_platts!AW$1,FALSE)))*$N491</f>
        <v>48.437709009521136</v>
      </c>
    </row>
    <row r="492" spans="1:49" x14ac:dyDescent="0.25">
      <c r="A492" s="8">
        <v>490</v>
      </c>
      <c r="B492" s="23" t="s">
        <v>53</v>
      </c>
      <c r="C492" s="21" t="s">
        <v>16</v>
      </c>
      <c r="D492" s="8" t="str">
        <f t="shared" si="28"/>
        <v>SK_OCOT</v>
      </c>
      <c r="E492" s="8">
        <f>IFERROR(VLOOKUP(D492,Data_2011!$D:$F,3,FALSE),VLOOKUP($C492,Efficiency!A491:B535,2,FALSE))</f>
        <v>0.38479999999999998</v>
      </c>
      <c r="F492" s="8">
        <f>IFERROR(VLOOKUP(D492,Data_2011!$D:$F,2,FALSE),0)</f>
        <v>3.0809523809523931E-4</v>
      </c>
      <c r="G492" s="8">
        <f t="shared" si="30"/>
        <v>0</v>
      </c>
      <c r="H492" s="8">
        <f t="shared" si="31"/>
        <v>0</v>
      </c>
      <c r="I492" s="8">
        <v>0</v>
      </c>
      <c r="J492" s="8">
        <v>0</v>
      </c>
      <c r="K492" s="8">
        <v>0</v>
      </c>
      <c r="L492" s="8">
        <f>IFERROR(VLOOKUP($D492,platts!$C$3:$AM$457,2,FALSE),0)</f>
        <v>16.649999999999999</v>
      </c>
      <c r="M492" s="18">
        <f t="shared" si="29"/>
        <v>38.936888454011751</v>
      </c>
      <c r="N492" s="8">
        <f>VLOOKUP($D492,soaf!$D$2:$E$514,2,FALSE)</f>
        <v>55.586888454011749</v>
      </c>
      <c r="O492" s="8">
        <f>(IFERROR(VLOOKUP($D492,platts!$C$3:$AM$457,soaf_platts!O$1+2,FALSE),VLOOKUP($C492,Lifetime!$A$2:$AK$48,2+soaf_platts!O$1,FALSE)))*$N492</f>
        <v>55.586888454011749</v>
      </c>
      <c r="P492" s="8">
        <f>(IFERROR(VLOOKUP($D492,platts!$C$3:$AM$457,soaf_platts!P$1+2,FALSE),VLOOKUP($C492,Lifetime!$A$2:$AK$48,2+soaf_platts!P$1,FALSE)))*$N492</f>
        <v>55.586888454011749</v>
      </c>
      <c r="Q492" s="8">
        <f>(IFERROR(VLOOKUP($D492,platts!$C$3:$AM$457,soaf_platts!Q$1+2,FALSE),VLOOKUP($C492,Lifetime!$A$2:$AK$48,2+soaf_platts!Q$1,FALSE)))*$N492</f>
        <v>55.586888454011749</v>
      </c>
      <c r="R492" s="8">
        <f>(IFERROR(VLOOKUP($D492,platts!$C$3:$AM$457,soaf_platts!R$1+2,FALSE),VLOOKUP($C492,Lifetime!$A$2:$AK$48,2+soaf_platts!R$1,FALSE)))*$N492</f>
        <v>55.586888454011749</v>
      </c>
      <c r="S492" s="8">
        <f>(IFERROR(VLOOKUP($D492,platts!$C$3:$AM$457,soaf_platts!S$1+2,FALSE),VLOOKUP($C492,Lifetime!$A$2:$AK$48,2+soaf_platts!S$1,FALSE)))*$N492</f>
        <v>55.586888454011749</v>
      </c>
      <c r="T492" s="8">
        <f>(IFERROR(VLOOKUP($D492,platts!$C$3:$AM$457,soaf_platts!T$1+2,FALSE),VLOOKUP($C492,Lifetime!$A$2:$AK$48,2+soaf_platts!T$1,FALSE)))*$N492</f>
        <v>55.586888454011749</v>
      </c>
      <c r="U492" s="8">
        <f>(IFERROR(VLOOKUP($D492,platts!$C$3:$AM$457,soaf_platts!U$1+2,FALSE),VLOOKUP($C492,Lifetime!$A$2:$AK$48,2+soaf_platts!U$1,FALSE)))*$N492</f>
        <v>55.586888454011749</v>
      </c>
      <c r="V492" s="8">
        <f>(IFERROR(VLOOKUP($D492,platts!$C$3:$AM$457,soaf_platts!V$1+2,FALSE),VLOOKUP($C492,Lifetime!$A$2:$AK$48,2+soaf_platts!V$1,FALSE)))*$N492</f>
        <v>55.586888454011749</v>
      </c>
      <c r="W492" s="8">
        <f>(IFERROR(VLOOKUP($D492,platts!$C$3:$AM$457,soaf_platts!W$1+2,FALSE),VLOOKUP($C492,Lifetime!$A$2:$AK$48,2+soaf_platts!W$1,FALSE)))*$N492</f>
        <v>55.586888454011749</v>
      </c>
      <c r="X492" s="8">
        <f>(IFERROR(VLOOKUP($D492,platts!$C$3:$AM$457,soaf_platts!X$1+2,FALSE),VLOOKUP($C492,Lifetime!$A$2:$AK$48,2+soaf_platts!X$1,FALSE)))*$N492</f>
        <v>55.586888454011749</v>
      </c>
      <c r="Y492" s="8">
        <f>(IFERROR(VLOOKUP($D492,platts!$C$3:$AM$457,soaf_platts!Y$1+2,FALSE),VLOOKUP($C492,Lifetime!$A$2:$AK$48,2+soaf_platts!Y$1,FALSE)))*$N492</f>
        <v>55.586888454011749</v>
      </c>
      <c r="Z492" s="8">
        <f>(IFERROR(VLOOKUP($D492,platts!$C$3:$AM$457,soaf_platts!Z$1+2,FALSE),VLOOKUP($C492,Lifetime!$A$2:$AK$48,2+soaf_platts!Z$1,FALSE)))*$N492</f>
        <v>55.586888454011749</v>
      </c>
      <c r="AA492" s="8">
        <f>(IFERROR(VLOOKUP($D492,platts!$C$3:$AM$457,soaf_platts!AA$1+2,FALSE),VLOOKUP($C492,Lifetime!$A$2:$AK$48,2+soaf_platts!AA$1,FALSE)))*$N492</f>
        <v>55.586888454011749</v>
      </c>
      <c r="AB492" s="8">
        <f>(IFERROR(VLOOKUP($D492,platts!$C$3:$AM$457,soaf_platts!AB$1+2,FALSE),VLOOKUP($C492,Lifetime!$A$2:$AK$48,2+soaf_platts!AB$1,FALSE)))*$N492</f>
        <v>55.586888454011749</v>
      </c>
      <c r="AC492" s="8">
        <f>(IFERROR(VLOOKUP($D492,platts!$C$3:$AM$457,soaf_platts!AC$1+2,FALSE),VLOOKUP($C492,Lifetime!$A$2:$AK$48,2+soaf_platts!AC$1,FALSE)))*$N492</f>
        <v>55.586888454011749</v>
      </c>
      <c r="AD492" s="8">
        <f>(IFERROR(VLOOKUP($D492,platts!$C$3:$AM$457,soaf_platts!AD$1+2,FALSE),VLOOKUP($C492,Lifetime!$A$2:$AK$48,2+soaf_platts!AD$1,FALSE)))*$N492</f>
        <v>55.586888454011749</v>
      </c>
      <c r="AE492" s="8">
        <f>(IFERROR(VLOOKUP($D492,platts!$C$3:$AM$457,soaf_platts!AE$1+2,FALSE),VLOOKUP($C492,Lifetime!$A$2:$AK$48,2+soaf_platts!AE$1,FALSE)))*$N492</f>
        <v>55.586888454011749</v>
      </c>
      <c r="AF492" s="8">
        <f>(IFERROR(VLOOKUP($D492,platts!$C$3:$AM$457,soaf_platts!AF$1+2,FALSE),VLOOKUP($C492,Lifetime!$A$2:$AK$48,2+soaf_platts!AF$1,FALSE)))*$N492</f>
        <v>55.586888454011749</v>
      </c>
      <c r="AG492" s="8">
        <f>(IFERROR(VLOOKUP($D492,platts!$C$3:$AM$457,soaf_platts!AG$1+2,FALSE),VLOOKUP($C492,Lifetime!$A$2:$AK$48,2+soaf_platts!AG$1,FALSE)))*$N492</f>
        <v>55.586888454011749</v>
      </c>
      <c r="AH492" s="8">
        <f>(IFERROR(VLOOKUP($D492,platts!$C$3:$AM$457,soaf_platts!AH$1+2,FALSE),VLOOKUP($C492,Lifetime!$A$2:$AK$48,2+soaf_platts!AH$1,FALSE)))*$N492</f>
        <v>55.586888454011749</v>
      </c>
      <c r="AI492" s="8">
        <f>(IFERROR(VLOOKUP($D492,platts!$C$3:$AM$457,soaf_platts!AI$1+2,FALSE),VLOOKUP($C492,Lifetime!$A$2:$AK$48,2+soaf_platts!AI$1,FALSE)))*$N492</f>
        <v>55.586888454011749</v>
      </c>
      <c r="AJ492" s="8">
        <f>(IFERROR(VLOOKUP($D492,platts!$C$3:$AM$457,soaf_platts!AJ$1+2,FALSE),VLOOKUP($C492,Lifetime!$A$2:$AK$48,2+soaf_platts!AJ$1,FALSE)))*$N492</f>
        <v>55.586888454011749</v>
      </c>
      <c r="AK492" s="8">
        <f>(IFERROR(VLOOKUP($D492,platts!$C$3:$AM$457,soaf_platts!AK$1+2,FALSE),VLOOKUP($C492,Lifetime!$A$2:$AK$48,2+soaf_platts!AK$1,FALSE)))*$N492</f>
        <v>55.586888454011749</v>
      </c>
      <c r="AL492" s="8">
        <f>(IFERROR(VLOOKUP($D492,platts!$C$3:$AM$457,soaf_platts!AL$1+2,FALSE),VLOOKUP($C492,Lifetime!$A$2:$AK$48,2+soaf_platts!AL$1,FALSE)))*$N492</f>
        <v>55.586888454011749</v>
      </c>
      <c r="AM492" s="8">
        <f>(IFERROR(VLOOKUP($D492,platts!$C$3:$AM$457,soaf_platts!AM$1+2,FALSE),VLOOKUP($C492,Lifetime!$A$2:$AK$48,2+soaf_platts!AM$1,FALSE)))*$N492</f>
        <v>55.586888454011749</v>
      </c>
      <c r="AN492" s="8">
        <f>(IFERROR(VLOOKUP($D492,platts!$C$3:$AM$457,soaf_platts!AN$1+2,FALSE),VLOOKUP($C492,Lifetime!$A$2:$AK$48,2+soaf_platts!AN$1,FALSE)))*$N492</f>
        <v>54.7522504892368</v>
      </c>
      <c r="AO492" s="8">
        <f>(IFERROR(VLOOKUP($D492,platts!$C$3:$AM$457,soaf_platts!AO$1+2,FALSE),VLOOKUP($C492,Lifetime!$A$2:$AK$48,2+soaf_platts!AO$1,FALSE)))*$N492</f>
        <v>54.7522504892368</v>
      </c>
      <c r="AP492" s="8">
        <f>(IFERROR(VLOOKUP($D492,platts!$C$3:$AM$457,soaf_platts!AP$1+2,FALSE),VLOOKUP($C492,Lifetime!$A$2:$AK$48,2+soaf_platts!AP$1,FALSE)))*$N492</f>
        <v>11.351076320939338</v>
      </c>
      <c r="AQ492" s="8">
        <f>(IFERROR(VLOOKUP($D492,platts!$C$3:$AM$457,soaf_platts!AQ$1+2,FALSE),VLOOKUP($C492,Lifetime!$A$2:$AK$48,2+soaf_platts!AQ$1,FALSE)))*$N492</f>
        <v>11.351076320939338</v>
      </c>
      <c r="AR492" s="8">
        <f>(IFERROR(VLOOKUP($D492,platts!$C$3:$AM$457,soaf_platts!AR$1+2,FALSE),VLOOKUP($C492,Lifetime!$A$2:$AK$48,2+soaf_platts!AR$1,FALSE)))*$N492</f>
        <v>11.351076320939338</v>
      </c>
      <c r="AS492" s="8">
        <f>(IFERROR(VLOOKUP($D492,platts!$C$3:$AM$457,soaf_platts!AS$1+2,FALSE),VLOOKUP($C492,Lifetime!$A$2:$AK$48,2+soaf_platts!AS$1,FALSE)))*$N492</f>
        <v>11.351076320939338</v>
      </c>
      <c r="AT492" s="8">
        <f>(IFERROR(VLOOKUP($D492,platts!$C$3:$AM$457,soaf_platts!AT$1+2,FALSE),VLOOKUP($C492,Lifetime!$A$2:$AK$48,2+soaf_platts!AT$1,FALSE)))*$N492</f>
        <v>11.351076320939338</v>
      </c>
      <c r="AU492" s="8">
        <f>(IFERROR(VLOOKUP($D492,platts!$C$3:$AM$457,soaf_platts!AU$1+2,FALSE),VLOOKUP($C492,Lifetime!$A$2:$AK$48,2+soaf_platts!AU$1,FALSE)))*$N492</f>
        <v>11.351076320939338</v>
      </c>
      <c r="AV492" s="8">
        <f>(IFERROR(VLOOKUP($D492,platts!$C$3:$AM$457,soaf_platts!AV$1+2,FALSE),VLOOKUP($C492,Lifetime!$A$2:$AK$48,2+soaf_platts!AV$1,FALSE)))*$N492</f>
        <v>11.351076320939338</v>
      </c>
      <c r="AW492" s="8">
        <f>(IFERROR(VLOOKUP($D492,platts!$C$3:$AM$457,soaf_platts!AW$1+2,FALSE),VLOOKUP($C492,Lifetime!$A$2:$AK$48,2+soaf_platts!AW$1,FALSE)))*$N492</f>
        <v>11.351076320939338</v>
      </c>
    </row>
    <row r="493" spans="1:49" x14ac:dyDescent="0.25">
      <c r="A493" s="8">
        <v>491</v>
      </c>
      <c r="B493" s="23" t="s">
        <v>53</v>
      </c>
      <c r="C493" s="21" t="s">
        <v>17</v>
      </c>
      <c r="D493" s="8" t="str">
        <f t="shared" si="28"/>
        <v>SK_OilSteam</v>
      </c>
      <c r="E493" s="8">
        <f>IFERROR(VLOOKUP(D493,Data_2011!$D:$F,3,FALSE),VLOOKUP($C493,Efficiency!A492:B536,2,FALSE))</f>
        <v>0.41099999999999898</v>
      </c>
      <c r="F493" s="8">
        <f>IFERROR(VLOOKUP(D493,Data_2011!$D:$F,2,FALSE),0)</f>
        <v>1.7142857142857159E-4</v>
      </c>
      <c r="G493" s="8">
        <f t="shared" si="30"/>
        <v>0</v>
      </c>
      <c r="H493" s="8">
        <f t="shared" si="31"/>
        <v>0</v>
      </c>
      <c r="I493" s="8">
        <v>0</v>
      </c>
      <c r="J493" s="8">
        <v>0</v>
      </c>
      <c r="K493" s="8">
        <v>0</v>
      </c>
      <c r="L493" s="8">
        <f>IFERROR(VLOOKUP($D493,platts!$C$3:$AM$457,2,FALSE),0)</f>
        <v>209.40000000000003</v>
      </c>
      <c r="M493" s="18">
        <f t="shared" si="29"/>
        <v>-9.0868884540117563</v>
      </c>
      <c r="N493" s="8">
        <f>VLOOKUP($D493,soaf!$D$2:$E$514,2,FALSE)</f>
        <v>200.31311154598828</v>
      </c>
      <c r="O493" s="8">
        <f>(IFERROR(VLOOKUP($D493,platts!$C$3:$AM$457,soaf_platts!O$1+2,FALSE),VLOOKUP($C493,Lifetime!$A$2:$AK$48,2+soaf_platts!O$1,FALSE)))*$N493</f>
        <v>57.39630703323445</v>
      </c>
      <c r="P493" s="8">
        <f>(IFERROR(VLOOKUP($D493,platts!$C$3:$AM$457,soaf_platts!P$1+2,FALSE),VLOOKUP($C493,Lifetime!$A$2:$AK$48,2+soaf_platts!P$1,FALSE)))*$N493</f>
        <v>57.39630703323445</v>
      </c>
      <c r="Q493" s="8">
        <f>(IFERROR(VLOOKUP($D493,platts!$C$3:$AM$457,soaf_platts!Q$1+2,FALSE),VLOOKUP($C493,Lifetime!$A$2:$AK$48,2+soaf_platts!Q$1,FALSE)))*$N493</f>
        <v>57.39630703323445</v>
      </c>
      <c r="R493" s="8">
        <f>(IFERROR(VLOOKUP($D493,platts!$C$3:$AM$457,soaf_platts!R$1+2,FALSE),VLOOKUP($C493,Lifetime!$A$2:$AK$48,2+soaf_platts!R$1,FALSE)))*$N493</f>
        <v>57.39630703323445</v>
      </c>
      <c r="S493" s="8">
        <f>(IFERROR(VLOOKUP($D493,platts!$C$3:$AM$457,soaf_platts!S$1+2,FALSE),VLOOKUP($C493,Lifetime!$A$2:$AK$48,2+soaf_platts!S$1,FALSE)))*$N493</f>
        <v>57.39630703323445</v>
      </c>
      <c r="T493" s="8">
        <f>(IFERROR(VLOOKUP($D493,platts!$C$3:$AM$457,soaf_platts!T$1+2,FALSE),VLOOKUP($C493,Lifetime!$A$2:$AK$48,2+soaf_platts!T$1,FALSE)))*$N493</f>
        <v>57.39630703323445</v>
      </c>
      <c r="U493" s="8">
        <f>(IFERROR(VLOOKUP($D493,platts!$C$3:$AM$457,soaf_platts!U$1+2,FALSE),VLOOKUP($C493,Lifetime!$A$2:$AK$48,2+soaf_platts!U$1,FALSE)))*$N493</f>
        <v>57.39630703323445</v>
      </c>
      <c r="V493" s="8">
        <f>(IFERROR(VLOOKUP($D493,platts!$C$3:$AM$457,soaf_platts!V$1+2,FALSE),VLOOKUP($C493,Lifetime!$A$2:$AK$48,2+soaf_platts!V$1,FALSE)))*$N493</f>
        <v>57.39630703323445</v>
      </c>
      <c r="W493" s="8">
        <f>(IFERROR(VLOOKUP($D493,platts!$C$3:$AM$457,soaf_platts!W$1+2,FALSE),VLOOKUP($C493,Lifetime!$A$2:$AK$48,2+soaf_platts!W$1,FALSE)))*$N493</f>
        <v>57.39630703323445</v>
      </c>
      <c r="X493" s="8">
        <f>(IFERROR(VLOOKUP($D493,platts!$C$3:$AM$457,soaf_platts!X$1+2,FALSE),VLOOKUP($C493,Lifetime!$A$2:$AK$48,2+soaf_platts!X$1,FALSE)))*$N493</f>
        <v>57.39630703323445</v>
      </c>
      <c r="Y493" s="8">
        <f>(IFERROR(VLOOKUP($D493,platts!$C$3:$AM$457,soaf_platts!Y$1+2,FALSE),VLOOKUP($C493,Lifetime!$A$2:$AK$48,2+soaf_platts!Y$1,FALSE)))*$N493</f>
        <v>57.39630703323445</v>
      </c>
      <c r="Z493" s="8">
        <f>(IFERROR(VLOOKUP($D493,platts!$C$3:$AM$457,soaf_platts!Z$1+2,FALSE),VLOOKUP($C493,Lifetime!$A$2:$AK$48,2+soaf_platts!Z$1,FALSE)))*$N493</f>
        <v>57.39630703323445</v>
      </c>
      <c r="AA493" s="8">
        <f>(IFERROR(VLOOKUP($D493,platts!$C$3:$AM$457,soaf_platts!AA$1+2,FALSE),VLOOKUP($C493,Lifetime!$A$2:$AK$48,2+soaf_platts!AA$1,FALSE)))*$N493</f>
        <v>57.39630703323445</v>
      </c>
      <c r="AB493" s="8">
        <f>(IFERROR(VLOOKUP($D493,platts!$C$3:$AM$457,soaf_platts!AB$1+2,FALSE),VLOOKUP($C493,Lifetime!$A$2:$AK$48,2+soaf_platts!AB$1,FALSE)))*$N493</f>
        <v>57.39630703323445</v>
      </c>
      <c r="AC493" s="8">
        <f>(IFERROR(VLOOKUP($D493,platts!$C$3:$AM$457,soaf_platts!AC$1+2,FALSE),VLOOKUP($C493,Lifetime!$A$2:$AK$48,2+soaf_platts!AC$1,FALSE)))*$N493</f>
        <v>57.39630703323445</v>
      </c>
      <c r="AD493" s="8">
        <f>(IFERROR(VLOOKUP($D493,platts!$C$3:$AM$457,soaf_platts!AD$1+2,FALSE),VLOOKUP($C493,Lifetime!$A$2:$AK$48,2+soaf_platts!AD$1,FALSE)))*$N493</f>
        <v>57.39630703323445</v>
      </c>
      <c r="AE493" s="8">
        <f>(IFERROR(VLOOKUP($D493,platts!$C$3:$AM$457,soaf_platts!AE$1+2,FALSE),VLOOKUP($C493,Lifetime!$A$2:$AK$48,2+soaf_platts!AE$1,FALSE)))*$N493</f>
        <v>57.39630703323445</v>
      </c>
      <c r="AF493" s="8">
        <f>(IFERROR(VLOOKUP($D493,platts!$C$3:$AM$457,soaf_platts!AF$1+2,FALSE),VLOOKUP($C493,Lifetime!$A$2:$AK$48,2+soaf_platts!AF$1,FALSE)))*$N493</f>
        <v>57.39630703323445</v>
      </c>
      <c r="AG493" s="8">
        <f>(IFERROR(VLOOKUP($D493,platts!$C$3:$AM$457,soaf_platts!AG$1+2,FALSE),VLOOKUP($C493,Lifetime!$A$2:$AK$48,2+soaf_platts!AG$1,FALSE)))*$N493</f>
        <v>57.39630703323445</v>
      </c>
      <c r="AH493" s="8">
        <f>(IFERROR(VLOOKUP($D493,platts!$C$3:$AM$457,soaf_platts!AH$1+2,FALSE),VLOOKUP($C493,Lifetime!$A$2:$AK$48,2+soaf_platts!AH$1,FALSE)))*$N493</f>
        <v>57.39630703323445</v>
      </c>
      <c r="AI493" s="8">
        <f>(IFERROR(VLOOKUP($D493,platts!$C$3:$AM$457,soaf_platts!AI$1+2,FALSE),VLOOKUP($C493,Lifetime!$A$2:$AK$48,2+soaf_platts!AI$1,FALSE)))*$N493</f>
        <v>57.39630703323445</v>
      </c>
      <c r="AJ493" s="8">
        <f>(IFERROR(VLOOKUP($D493,platts!$C$3:$AM$457,soaf_platts!AJ$1+2,FALSE),VLOOKUP($C493,Lifetime!$A$2:$AK$48,2+soaf_platts!AJ$1,FALSE)))*$N493</f>
        <v>57.39630703323445</v>
      </c>
      <c r="AK493" s="8">
        <f>(IFERROR(VLOOKUP($D493,platts!$C$3:$AM$457,soaf_platts!AK$1+2,FALSE),VLOOKUP($C493,Lifetime!$A$2:$AK$48,2+soaf_platts!AK$1,FALSE)))*$N493</f>
        <v>57.39630703323445</v>
      </c>
      <c r="AL493" s="8">
        <f>(IFERROR(VLOOKUP($D493,platts!$C$3:$AM$457,soaf_platts!AL$1+2,FALSE),VLOOKUP($C493,Lifetime!$A$2:$AK$48,2+soaf_platts!AL$1,FALSE)))*$N493</f>
        <v>57.39630703323445</v>
      </c>
      <c r="AM493" s="8">
        <f>(IFERROR(VLOOKUP($D493,platts!$C$3:$AM$457,soaf_platts!AM$1+2,FALSE),VLOOKUP($C493,Lifetime!$A$2:$AK$48,2+soaf_platts!AM$1,FALSE)))*$N493</f>
        <v>57.39630703323445</v>
      </c>
      <c r="AN493" s="8">
        <f>(IFERROR(VLOOKUP($D493,platts!$C$3:$AM$457,soaf_platts!AN$1+2,FALSE),VLOOKUP($C493,Lifetime!$A$2:$AK$48,2+soaf_platts!AN$1,FALSE)))*$N493</f>
        <v>57.39630703323445</v>
      </c>
      <c r="AO493" s="8">
        <f>(IFERROR(VLOOKUP($D493,platts!$C$3:$AM$457,soaf_platts!AO$1+2,FALSE),VLOOKUP($C493,Lifetime!$A$2:$AK$48,2+soaf_platts!AO$1,FALSE)))*$N493</f>
        <v>57.39630703323445</v>
      </c>
      <c r="AP493" s="8">
        <f>(IFERROR(VLOOKUP($D493,platts!$C$3:$AM$457,soaf_platts!AP$1+2,FALSE),VLOOKUP($C493,Lifetime!$A$2:$AK$48,2+soaf_platts!AP$1,FALSE)))*$N493</f>
        <v>57.39630703323445</v>
      </c>
      <c r="AQ493" s="8">
        <f>(IFERROR(VLOOKUP($D493,platts!$C$3:$AM$457,soaf_platts!AQ$1+2,FALSE),VLOOKUP($C493,Lifetime!$A$2:$AK$48,2+soaf_platts!AQ$1,FALSE)))*$N493</f>
        <v>57.39630703323445</v>
      </c>
      <c r="AR493" s="8">
        <f>(IFERROR(VLOOKUP($D493,platts!$C$3:$AM$457,soaf_platts!AR$1+2,FALSE),VLOOKUP($C493,Lifetime!$A$2:$AK$48,2+soaf_platts!AR$1,FALSE)))*$N493</f>
        <v>57.39630703323445</v>
      </c>
      <c r="AS493" s="8">
        <f>(IFERROR(VLOOKUP($D493,platts!$C$3:$AM$457,soaf_platts!AS$1+2,FALSE),VLOOKUP($C493,Lifetime!$A$2:$AK$48,2+soaf_platts!AS$1,FALSE)))*$N493</f>
        <v>57.39630703323445</v>
      </c>
      <c r="AT493" s="8">
        <f>(IFERROR(VLOOKUP($D493,platts!$C$3:$AM$457,soaf_platts!AT$1+2,FALSE),VLOOKUP($C493,Lifetime!$A$2:$AK$48,2+soaf_platts!AT$1,FALSE)))*$N493</f>
        <v>57.39630703323445</v>
      </c>
      <c r="AU493" s="8">
        <f>(IFERROR(VLOOKUP($D493,platts!$C$3:$AM$457,soaf_platts!AU$1+2,FALSE),VLOOKUP($C493,Lifetime!$A$2:$AK$48,2+soaf_platts!AU$1,FALSE)))*$N493</f>
        <v>57.39630703323445</v>
      </c>
      <c r="AV493" s="8">
        <f>(IFERROR(VLOOKUP($D493,platts!$C$3:$AM$457,soaf_platts!AV$1+2,FALSE),VLOOKUP($C493,Lifetime!$A$2:$AK$48,2+soaf_platts!AV$1,FALSE)))*$N493</f>
        <v>57.39630703323445</v>
      </c>
      <c r="AW493" s="8">
        <f>(IFERROR(VLOOKUP($D493,platts!$C$3:$AM$457,soaf_platts!AW$1+2,FALSE),VLOOKUP($C493,Lifetime!$A$2:$AK$48,2+soaf_platts!AW$1,FALSE)))*$N493</f>
        <v>57.39630703323445</v>
      </c>
    </row>
    <row r="494" spans="1:49" x14ac:dyDescent="0.25">
      <c r="A494" s="8">
        <v>492</v>
      </c>
      <c r="B494" s="23" t="s">
        <v>53</v>
      </c>
      <c r="C494" s="21" t="s">
        <v>991</v>
      </c>
      <c r="D494" s="8" t="str">
        <f t="shared" si="28"/>
        <v>SK_Other</v>
      </c>
      <c r="E494" s="8" t="e">
        <f>IFERROR(VLOOKUP(D494,Data_2011!$D:$F,3,FALSE),VLOOKUP($C494,Efficiency!A493:B537,2,FALSE))</f>
        <v>#N/A</v>
      </c>
      <c r="F494" s="8">
        <f>IFERROR(VLOOKUP(D494,Data_2011!$D:$F,2,FALSE),0)</f>
        <v>0</v>
      </c>
      <c r="G494" s="8">
        <f t="shared" si="30"/>
        <v>0</v>
      </c>
      <c r="H494" s="8">
        <f t="shared" si="31"/>
        <v>0</v>
      </c>
      <c r="I494" s="8">
        <v>0</v>
      </c>
      <c r="J494" s="8">
        <v>0</v>
      </c>
      <c r="K494" s="8">
        <v>0</v>
      </c>
      <c r="L494" s="8">
        <f>IFERROR(VLOOKUP($D494,platts!$C$3:$AM$457,2,FALSE),0)</f>
        <v>0</v>
      </c>
      <c r="M494" s="18">
        <f t="shared" si="29"/>
        <v>624.79899999999998</v>
      </c>
      <c r="N494" s="8">
        <f>VLOOKUP($D494,soaf!$D$2:$E$514,2,FALSE)</f>
        <v>624.79899999999998</v>
      </c>
      <c r="O494" s="8">
        <f>(IFERROR(VLOOKUP($D494,platts!$C$3:$AM$457,soaf_platts!O$1+2,FALSE),VLOOKUP($C494,Lifetime!$A$2:$AK$48,2+soaf_platts!O$1,FALSE)))*$N494</f>
        <v>624.79899999999998</v>
      </c>
      <c r="P494" s="8">
        <f>(IFERROR(VLOOKUP($D494,platts!$C$3:$AM$457,soaf_platts!P$1+2,FALSE),VLOOKUP($C494,Lifetime!$A$2:$AK$48,2+soaf_platts!P$1,FALSE)))*$N494</f>
        <v>562.31910000000005</v>
      </c>
      <c r="Q494" s="8">
        <f>(IFERROR(VLOOKUP($D494,platts!$C$3:$AM$457,soaf_platts!Q$1+2,FALSE),VLOOKUP($C494,Lifetime!$A$2:$AK$48,2+soaf_platts!Q$1,FALSE)))*$N494</f>
        <v>499.83920000000001</v>
      </c>
      <c r="R494" s="8">
        <f>(IFERROR(VLOOKUP($D494,platts!$C$3:$AM$457,soaf_platts!R$1+2,FALSE),VLOOKUP($C494,Lifetime!$A$2:$AK$48,2+soaf_platts!R$1,FALSE)))*$N494</f>
        <v>437.35929999999996</v>
      </c>
      <c r="S494" s="8">
        <f>(IFERROR(VLOOKUP($D494,platts!$C$3:$AM$457,soaf_platts!S$1+2,FALSE),VLOOKUP($C494,Lifetime!$A$2:$AK$48,2+soaf_platts!S$1,FALSE)))*$N494</f>
        <v>374.87939999999998</v>
      </c>
      <c r="T494" s="8">
        <f>(IFERROR(VLOOKUP($D494,platts!$C$3:$AM$457,soaf_platts!T$1+2,FALSE),VLOOKUP($C494,Lifetime!$A$2:$AK$48,2+soaf_platts!T$1,FALSE)))*$N494</f>
        <v>312.39949999999999</v>
      </c>
      <c r="U494" s="8">
        <f>(IFERROR(VLOOKUP($D494,platts!$C$3:$AM$457,soaf_platts!U$1+2,FALSE),VLOOKUP($C494,Lifetime!$A$2:$AK$48,2+soaf_platts!U$1,FALSE)))*$N494</f>
        <v>249.9196</v>
      </c>
      <c r="V494" s="8">
        <f>(IFERROR(VLOOKUP($D494,platts!$C$3:$AM$457,soaf_platts!V$1+2,FALSE),VLOOKUP($C494,Lifetime!$A$2:$AK$48,2+soaf_platts!V$1,FALSE)))*$N494</f>
        <v>187.43969999999999</v>
      </c>
      <c r="W494" s="8">
        <f>(IFERROR(VLOOKUP($D494,platts!$C$3:$AM$457,soaf_platts!W$1+2,FALSE),VLOOKUP($C494,Lifetime!$A$2:$AK$48,2+soaf_platts!W$1,FALSE)))*$N494</f>
        <v>124.9598</v>
      </c>
      <c r="X494" s="8">
        <f>(IFERROR(VLOOKUP($D494,platts!$C$3:$AM$457,soaf_platts!X$1+2,FALSE),VLOOKUP($C494,Lifetime!$A$2:$AK$48,2+soaf_platts!X$1,FALSE)))*$N494</f>
        <v>62.479900000000001</v>
      </c>
      <c r="Y494" s="8">
        <f>(IFERROR(VLOOKUP($D494,platts!$C$3:$AM$457,soaf_platts!Y$1+2,FALSE),VLOOKUP($C494,Lifetime!$A$2:$AK$48,2+soaf_platts!Y$1,FALSE)))*$N494</f>
        <v>0</v>
      </c>
      <c r="Z494" s="8">
        <f>(IFERROR(VLOOKUP($D494,platts!$C$3:$AM$457,soaf_platts!Z$1+2,FALSE),VLOOKUP($C494,Lifetime!$A$2:$AK$48,2+soaf_platts!Z$1,FALSE)))*$N494</f>
        <v>0</v>
      </c>
      <c r="AA494" s="8">
        <f>(IFERROR(VLOOKUP($D494,platts!$C$3:$AM$457,soaf_platts!AA$1+2,FALSE),VLOOKUP($C494,Lifetime!$A$2:$AK$48,2+soaf_platts!AA$1,FALSE)))*$N494</f>
        <v>0</v>
      </c>
      <c r="AB494" s="8">
        <f>(IFERROR(VLOOKUP($D494,platts!$C$3:$AM$457,soaf_platts!AB$1+2,FALSE),VLOOKUP($C494,Lifetime!$A$2:$AK$48,2+soaf_platts!AB$1,FALSE)))*$N494</f>
        <v>0</v>
      </c>
      <c r="AC494" s="8">
        <f>(IFERROR(VLOOKUP($D494,platts!$C$3:$AM$457,soaf_platts!AC$1+2,FALSE),VLOOKUP($C494,Lifetime!$A$2:$AK$48,2+soaf_platts!AC$1,FALSE)))*$N494</f>
        <v>0</v>
      </c>
      <c r="AD494" s="8">
        <f>(IFERROR(VLOOKUP($D494,platts!$C$3:$AM$457,soaf_platts!AD$1+2,FALSE),VLOOKUP($C494,Lifetime!$A$2:$AK$48,2+soaf_platts!AD$1,FALSE)))*$N494</f>
        <v>0</v>
      </c>
      <c r="AE494" s="8">
        <f>(IFERROR(VLOOKUP($D494,platts!$C$3:$AM$457,soaf_platts!AE$1+2,FALSE),VLOOKUP($C494,Lifetime!$A$2:$AK$48,2+soaf_platts!AE$1,FALSE)))*$N494</f>
        <v>0</v>
      </c>
      <c r="AF494" s="8">
        <f>(IFERROR(VLOOKUP($D494,platts!$C$3:$AM$457,soaf_platts!AF$1+2,FALSE),VLOOKUP($C494,Lifetime!$A$2:$AK$48,2+soaf_platts!AF$1,FALSE)))*$N494</f>
        <v>0</v>
      </c>
      <c r="AG494" s="8">
        <f>(IFERROR(VLOOKUP($D494,platts!$C$3:$AM$457,soaf_platts!AG$1+2,FALSE),VLOOKUP($C494,Lifetime!$A$2:$AK$48,2+soaf_platts!AG$1,FALSE)))*$N494</f>
        <v>0</v>
      </c>
      <c r="AH494" s="8">
        <f>(IFERROR(VLOOKUP($D494,platts!$C$3:$AM$457,soaf_platts!AH$1+2,FALSE),VLOOKUP($C494,Lifetime!$A$2:$AK$48,2+soaf_platts!AH$1,FALSE)))*$N494</f>
        <v>0</v>
      </c>
      <c r="AI494" s="8">
        <f>(IFERROR(VLOOKUP($D494,platts!$C$3:$AM$457,soaf_platts!AI$1+2,FALSE),VLOOKUP($C494,Lifetime!$A$2:$AK$48,2+soaf_platts!AI$1,FALSE)))*$N494</f>
        <v>0</v>
      </c>
      <c r="AJ494" s="8">
        <f>(IFERROR(VLOOKUP($D494,platts!$C$3:$AM$457,soaf_platts!AJ$1+2,FALSE),VLOOKUP($C494,Lifetime!$A$2:$AK$48,2+soaf_platts!AJ$1,FALSE)))*$N494</f>
        <v>0</v>
      </c>
      <c r="AK494" s="8">
        <f>(IFERROR(VLOOKUP($D494,platts!$C$3:$AM$457,soaf_platts!AK$1+2,FALSE),VLOOKUP($C494,Lifetime!$A$2:$AK$48,2+soaf_platts!AK$1,FALSE)))*$N494</f>
        <v>0</v>
      </c>
      <c r="AL494" s="8">
        <f>(IFERROR(VLOOKUP($D494,platts!$C$3:$AM$457,soaf_platts!AL$1+2,FALSE),VLOOKUP($C494,Lifetime!$A$2:$AK$48,2+soaf_platts!AL$1,FALSE)))*$N494</f>
        <v>0</v>
      </c>
      <c r="AM494" s="8">
        <f>(IFERROR(VLOOKUP($D494,platts!$C$3:$AM$457,soaf_platts!AM$1+2,FALSE),VLOOKUP($C494,Lifetime!$A$2:$AK$48,2+soaf_platts!AM$1,FALSE)))*$N494</f>
        <v>0</v>
      </c>
      <c r="AN494" s="8">
        <f>(IFERROR(VLOOKUP($D494,platts!$C$3:$AM$457,soaf_platts!AN$1+2,FALSE),VLOOKUP($C494,Lifetime!$A$2:$AK$48,2+soaf_platts!AN$1,FALSE)))*$N494</f>
        <v>0</v>
      </c>
      <c r="AO494" s="8">
        <f>(IFERROR(VLOOKUP($D494,platts!$C$3:$AM$457,soaf_platts!AO$1+2,FALSE),VLOOKUP($C494,Lifetime!$A$2:$AK$48,2+soaf_platts!AO$1,FALSE)))*$N494</f>
        <v>0</v>
      </c>
      <c r="AP494" s="8">
        <f>(IFERROR(VLOOKUP($D494,platts!$C$3:$AM$457,soaf_platts!AP$1+2,FALSE),VLOOKUP($C494,Lifetime!$A$2:$AK$48,2+soaf_platts!AP$1,FALSE)))*$N494</f>
        <v>0</v>
      </c>
      <c r="AQ494" s="8">
        <f>(IFERROR(VLOOKUP($D494,platts!$C$3:$AM$457,soaf_platts!AQ$1+2,FALSE),VLOOKUP($C494,Lifetime!$A$2:$AK$48,2+soaf_platts!AQ$1,FALSE)))*$N494</f>
        <v>0</v>
      </c>
      <c r="AR494" s="8">
        <f>(IFERROR(VLOOKUP($D494,platts!$C$3:$AM$457,soaf_platts!AR$1+2,FALSE),VLOOKUP($C494,Lifetime!$A$2:$AK$48,2+soaf_platts!AR$1,FALSE)))*$N494</f>
        <v>0</v>
      </c>
      <c r="AS494" s="8">
        <f>(IFERROR(VLOOKUP($D494,platts!$C$3:$AM$457,soaf_platts!AS$1+2,FALSE),VLOOKUP($C494,Lifetime!$A$2:$AK$48,2+soaf_platts!AS$1,FALSE)))*$N494</f>
        <v>0</v>
      </c>
      <c r="AT494" s="8">
        <f>(IFERROR(VLOOKUP($D494,platts!$C$3:$AM$457,soaf_platts!AT$1+2,FALSE),VLOOKUP($C494,Lifetime!$A$2:$AK$48,2+soaf_platts!AT$1,FALSE)))*$N494</f>
        <v>0</v>
      </c>
      <c r="AU494" s="8">
        <f>(IFERROR(VLOOKUP($D494,platts!$C$3:$AM$457,soaf_platts!AU$1+2,FALSE),VLOOKUP($C494,Lifetime!$A$2:$AK$48,2+soaf_platts!AU$1,FALSE)))*$N494</f>
        <v>0</v>
      </c>
      <c r="AV494" s="8">
        <f>(IFERROR(VLOOKUP($D494,platts!$C$3:$AM$457,soaf_platts!AV$1+2,FALSE),VLOOKUP($C494,Lifetime!$A$2:$AK$48,2+soaf_platts!AV$1,FALSE)))*$N494</f>
        <v>0</v>
      </c>
      <c r="AW494" s="8">
        <f>(IFERROR(VLOOKUP($D494,platts!$C$3:$AM$457,soaf_platts!AW$1+2,FALSE),VLOOKUP($C494,Lifetime!$A$2:$AK$48,2+soaf_platts!AW$1,FALSE)))*$N494</f>
        <v>0</v>
      </c>
    </row>
    <row r="495" spans="1:49" x14ac:dyDescent="0.25">
      <c r="A495" s="8">
        <v>493</v>
      </c>
      <c r="B495" s="23" t="s">
        <v>53</v>
      </c>
      <c r="C495" s="21" t="s">
        <v>6</v>
      </c>
      <c r="D495" s="8" t="str">
        <f t="shared" si="28"/>
        <v>SK_PSP</v>
      </c>
      <c r="E495" s="8">
        <f>IFERROR(VLOOKUP(D495,Data_2011!$D:$F,3,FALSE),VLOOKUP($C495,Efficiency!A494:B538,2,FALSE))</f>
        <v>0.75</v>
      </c>
      <c r="F495" s="8">
        <f>IFERROR(VLOOKUP(D495,Data_2011!$D:$F,2,FALSE),0)</f>
        <v>0</v>
      </c>
      <c r="G495" s="8">
        <f t="shared" si="30"/>
        <v>1</v>
      </c>
      <c r="H495" s="8">
        <f t="shared" si="31"/>
        <v>8</v>
      </c>
      <c r="I495" s="8">
        <v>0</v>
      </c>
      <c r="J495" s="8">
        <v>0</v>
      </c>
      <c r="K495" s="8">
        <v>0</v>
      </c>
      <c r="L495" s="8">
        <f>IFERROR(VLOOKUP($D495,platts!$C$3:$AM$457,2,FALSE),0)</f>
        <v>856</v>
      </c>
      <c r="M495" s="18">
        <f t="shared" si="29"/>
        <v>111.1600000000002</v>
      </c>
      <c r="N495" s="8">
        <f>VLOOKUP($D495,soaf!$D$2:$E$514,2,FALSE)</f>
        <v>967.1600000000002</v>
      </c>
      <c r="O495" s="8">
        <f>(IFERROR(VLOOKUP($D495,platts!$C$3:$AM$457,soaf_platts!O$1+2,FALSE),VLOOKUP($C495,Lifetime!$A$2:$AK$48,2+soaf_platts!O$1,FALSE)))*$N495</f>
        <v>967.1600000000002</v>
      </c>
      <c r="P495" s="8">
        <f>(IFERROR(VLOOKUP($D495,platts!$C$3:$AM$457,soaf_platts!P$1+2,FALSE),VLOOKUP($C495,Lifetime!$A$2:$AK$48,2+soaf_platts!P$1,FALSE)))*$N495</f>
        <v>967.1600000000002</v>
      </c>
      <c r="Q495" s="8">
        <f>(IFERROR(VLOOKUP($D495,platts!$C$3:$AM$457,soaf_platts!Q$1+2,FALSE),VLOOKUP($C495,Lifetime!$A$2:$AK$48,2+soaf_platts!Q$1,FALSE)))*$N495</f>
        <v>967.1600000000002</v>
      </c>
      <c r="R495" s="8">
        <f>(IFERROR(VLOOKUP($D495,platts!$C$3:$AM$457,soaf_platts!R$1+2,FALSE),VLOOKUP($C495,Lifetime!$A$2:$AK$48,2+soaf_platts!R$1,FALSE)))*$N495</f>
        <v>967.1600000000002</v>
      </c>
      <c r="S495" s="8">
        <f>(IFERROR(VLOOKUP($D495,platts!$C$3:$AM$457,soaf_platts!S$1+2,FALSE),VLOOKUP($C495,Lifetime!$A$2:$AK$48,2+soaf_platts!S$1,FALSE)))*$N495</f>
        <v>967.1600000000002</v>
      </c>
      <c r="T495" s="8">
        <f>(IFERROR(VLOOKUP($D495,platts!$C$3:$AM$457,soaf_platts!T$1+2,FALSE),VLOOKUP($C495,Lifetime!$A$2:$AK$48,2+soaf_platts!T$1,FALSE)))*$N495</f>
        <v>967.1600000000002</v>
      </c>
      <c r="U495" s="8">
        <f>(IFERROR(VLOOKUP($D495,platts!$C$3:$AM$457,soaf_platts!U$1+2,FALSE),VLOOKUP($C495,Lifetime!$A$2:$AK$48,2+soaf_platts!U$1,FALSE)))*$N495</f>
        <v>967.1600000000002</v>
      </c>
      <c r="V495" s="8">
        <f>(IFERROR(VLOOKUP($D495,platts!$C$3:$AM$457,soaf_platts!V$1+2,FALSE),VLOOKUP($C495,Lifetime!$A$2:$AK$48,2+soaf_platts!V$1,FALSE)))*$N495</f>
        <v>967.1600000000002</v>
      </c>
      <c r="W495" s="8">
        <f>(IFERROR(VLOOKUP($D495,platts!$C$3:$AM$457,soaf_platts!W$1+2,FALSE),VLOOKUP($C495,Lifetime!$A$2:$AK$48,2+soaf_platts!W$1,FALSE)))*$N495</f>
        <v>967.1600000000002</v>
      </c>
      <c r="X495" s="8">
        <f>(IFERROR(VLOOKUP($D495,platts!$C$3:$AM$457,soaf_platts!X$1+2,FALSE),VLOOKUP($C495,Lifetime!$A$2:$AK$48,2+soaf_platts!X$1,FALSE)))*$N495</f>
        <v>967.1600000000002</v>
      </c>
      <c r="Y495" s="8">
        <f>(IFERROR(VLOOKUP($D495,platts!$C$3:$AM$457,soaf_platts!Y$1+2,FALSE),VLOOKUP($C495,Lifetime!$A$2:$AK$48,2+soaf_platts!Y$1,FALSE)))*$N495</f>
        <v>967.1600000000002</v>
      </c>
      <c r="Z495" s="8">
        <f>(IFERROR(VLOOKUP($D495,platts!$C$3:$AM$457,soaf_platts!Z$1+2,FALSE),VLOOKUP($C495,Lifetime!$A$2:$AK$48,2+soaf_platts!Z$1,FALSE)))*$N495</f>
        <v>967.1600000000002</v>
      </c>
      <c r="AA495" s="8">
        <f>(IFERROR(VLOOKUP($D495,platts!$C$3:$AM$457,soaf_platts!AA$1+2,FALSE),VLOOKUP($C495,Lifetime!$A$2:$AK$48,2+soaf_platts!AA$1,FALSE)))*$N495</f>
        <v>967.1600000000002</v>
      </c>
      <c r="AB495" s="8">
        <f>(IFERROR(VLOOKUP($D495,platts!$C$3:$AM$457,soaf_platts!AB$1+2,FALSE),VLOOKUP($C495,Lifetime!$A$2:$AK$48,2+soaf_platts!AB$1,FALSE)))*$N495</f>
        <v>967.1600000000002</v>
      </c>
      <c r="AC495" s="8">
        <f>(IFERROR(VLOOKUP($D495,platts!$C$3:$AM$457,soaf_platts!AC$1+2,FALSE),VLOOKUP($C495,Lifetime!$A$2:$AK$48,2+soaf_platts!AC$1,FALSE)))*$N495</f>
        <v>967.1600000000002</v>
      </c>
      <c r="AD495" s="8">
        <f>(IFERROR(VLOOKUP($D495,platts!$C$3:$AM$457,soaf_platts!AD$1+2,FALSE),VLOOKUP($C495,Lifetime!$A$2:$AK$48,2+soaf_platts!AD$1,FALSE)))*$N495</f>
        <v>967.1600000000002</v>
      </c>
      <c r="AE495" s="8">
        <f>(IFERROR(VLOOKUP($D495,platts!$C$3:$AM$457,soaf_platts!AE$1+2,FALSE),VLOOKUP($C495,Lifetime!$A$2:$AK$48,2+soaf_platts!AE$1,FALSE)))*$N495</f>
        <v>967.1600000000002</v>
      </c>
      <c r="AF495" s="8">
        <f>(IFERROR(VLOOKUP($D495,platts!$C$3:$AM$457,soaf_platts!AF$1+2,FALSE),VLOOKUP($C495,Lifetime!$A$2:$AK$48,2+soaf_platts!AF$1,FALSE)))*$N495</f>
        <v>967.1600000000002</v>
      </c>
      <c r="AG495" s="8">
        <f>(IFERROR(VLOOKUP($D495,platts!$C$3:$AM$457,soaf_platts!AG$1+2,FALSE),VLOOKUP($C495,Lifetime!$A$2:$AK$48,2+soaf_platts!AG$1,FALSE)))*$N495</f>
        <v>967.1600000000002</v>
      </c>
      <c r="AH495" s="8">
        <f>(IFERROR(VLOOKUP($D495,platts!$C$3:$AM$457,soaf_platts!AH$1+2,FALSE),VLOOKUP($C495,Lifetime!$A$2:$AK$48,2+soaf_platts!AH$1,FALSE)))*$N495</f>
        <v>967.1600000000002</v>
      </c>
      <c r="AI495" s="8">
        <f>(IFERROR(VLOOKUP($D495,platts!$C$3:$AM$457,soaf_platts!AI$1+2,FALSE),VLOOKUP($C495,Lifetime!$A$2:$AK$48,2+soaf_platts!AI$1,FALSE)))*$N495</f>
        <v>967.1600000000002</v>
      </c>
      <c r="AJ495" s="8">
        <f>(IFERROR(VLOOKUP($D495,platts!$C$3:$AM$457,soaf_platts!AJ$1+2,FALSE),VLOOKUP($C495,Lifetime!$A$2:$AK$48,2+soaf_platts!AJ$1,FALSE)))*$N495</f>
        <v>967.1600000000002</v>
      </c>
      <c r="AK495" s="8">
        <f>(IFERROR(VLOOKUP($D495,platts!$C$3:$AM$457,soaf_platts!AK$1+2,FALSE),VLOOKUP($C495,Lifetime!$A$2:$AK$48,2+soaf_platts!AK$1,FALSE)))*$N495</f>
        <v>967.1600000000002</v>
      </c>
      <c r="AL495" s="8">
        <f>(IFERROR(VLOOKUP($D495,platts!$C$3:$AM$457,soaf_platts!AL$1+2,FALSE),VLOOKUP($C495,Lifetime!$A$2:$AK$48,2+soaf_platts!AL$1,FALSE)))*$N495</f>
        <v>967.1600000000002</v>
      </c>
      <c r="AM495" s="8">
        <f>(IFERROR(VLOOKUP($D495,platts!$C$3:$AM$457,soaf_platts!AM$1+2,FALSE),VLOOKUP($C495,Lifetime!$A$2:$AK$48,2+soaf_platts!AM$1,FALSE)))*$N495</f>
        <v>967.1600000000002</v>
      </c>
      <c r="AN495" s="8">
        <f>(IFERROR(VLOOKUP($D495,platts!$C$3:$AM$457,soaf_platts!AN$1+2,FALSE),VLOOKUP($C495,Lifetime!$A$2:$AK$48,2+soaf_platts!AN$1,FALSE)))*$N495</f>
        <v>967.1600000000002</v>
      </c>
      <c r="AO495" s="8">
        <f>(IFERROR(VLOOKUP($D495,platts!$C$3:$AM$457,soaf_platts!AO$1+2,FALSE),VLOOKUP($C495,Lifetime!$A$2:$AK$48,2+soaf_platts!AO$1,FALSE)))*$N495</f>
        <v>967.1600000000002</v>
      </c>
      <c r="AP495" s="8">
        <f>(IFERROR(VLOOKUP($D495,platts!$C$3:$AM$457,soaf_platts!AP$1+2,FALSE),VLOOKUP($C495,Lifetime!$A$2:$AK$48,2+soaf_platts!AP$1,FALSE)))*$N495</f>
        <v>967.1600000000002</v>
      </c>
      <c r="AQ495" s="8">
        <f>(IFERROR(VLOOKUP($D495,platts!$C$3:$AM$457,soaf_platts!AQ$1+2,FALSE),VLOOKUP($C495,Lifetime!$A$2:$AK$48,2+soaf_platts!AQ$1,FALSE)))*$N495</f>
        <v>967.1600000000002</v>
      </c>
      <c r="AR495" s="8">
        <f>(IFERROR(VLOOKUP($D495,platts!$C$3:$AM$457,soaf_platts!AR$1+2,FALSE),VLOOKUP($C495,Lifetime!$A$2:$AK$48,2+soaf_platts!AR$1,FALSE)))*$N495</f>
        <v>967.1600000000002</v>
      </c>
      <c r="AS495" s="8">
        <f>(IFERROR(VLOOKUP($D495,platts!$C$3:$AM$457,soaf_platts!AS$1+2,FALSE),VLOOKUP($C495,Lifetime!$A$2:$AK$48,2+soaf_platts!AS$1,FALSE)))*$N495</f>
        <v>967.1600000000002</v>
      </c>
      <c r="AT495" s="8">
        <f>(IFERROR(VLOOKUP($D495,platts!$C$3:$AM$457,soaf_platts!AT$1+2,FALSE),VLOOKUP($C495,Lifetime!$A$2:$AK$48,2+soaf_platts!AT$1,FALSE)))*$N495</f>
        <v>967.1600000000002</v>
      </c>
      <c r="AU495" s="8">
        <f>(IFERROR(VLOOKUP($D495,platts!$C$3:$AM$457,soaf_platts!AU$1+2,FALSE),VLOOKUP($C495,Lifetime!$A$2:$AK$48,2+soaf_platts!AU$1,FALSE)))*$N495</f>
        <v>967.1600000000002</v>
      </c>
      <c r="AV495" s="8">
        <f>(IFERROR(VLOOKUP($D495,platts!$C$3:$AM$457,soaf_platts!AV$1+2,FALSE),VLOOKUP($C495,Lifetime!$A$2:$AK$48,2+soaf_platts!AV$1,FALSE)))*$N495</f>
        <v>967.1600000000002</v>
      </c>
      <c r="AW495" s="8">
        <f>(IFERROR(VLOOKUP($D495,platts!$C$3:$AM$457,soaf_platts!AW$1+2,FALSE),VLOOKUP($C495,Lifetime!$A$2:$AK$48,2+soaf_platts!AW$1,FALSE)))*$N495</f>
        <v>967.1600000000002</v>
      </c>
    </row>
    <row r="496" spans="1:49" x14ac:dyDescent="0.25">
      <c r="A496" s="8">
        <v>494</v>
      </c>
      <c r="B496" s="23" t="s">
        <v>53</v>
      </c>
      <c r="C496" s="21" t="s">
        <v>12</v>
      </c>
      <c r="D496" s="8" t="str">
        <f t="shared" si="28"/>
        <v>SK_RoR</v>
      </c>
      <c r="E496" s="8">
        <f>IFERROR(VLOOKUP(D496,Data_2011!$D:$F,3,FALSE),VLOOKUP($C496,Efficiency!A495:B539,2,FALSE))</f>
        <v>1</v>
      </c>
      <c r="F496" s="8">
        <f>IFERROR(VLOOKUP(D496,Data_2011!$D:$F,2,FALSE),0)</f>
        <v>0</v>
      </c>
      <c r="G496" s="8">
        <f t="shared" si="30"/>
        <v>0</v>
      </c>
      <c r="H496" s="8">
        <f t="shared" si="31"/>
        <v>0</v>
      </c>
      <c r="I496" s="8">
        <v>0</v>
      </c>
      <c r="J496" s="8">
        <v>0</v>
      </c>
      <c r="K496" s="8">
        <v>0</v>
      </c>
      <c r="L496" s="8">
        <f>IFERROR(VLOOKUP($D496,platts!$C$3:$AM$457,2,FALSE),0)</f>
        <v>1563.7849999999992</v>
      </c>
      <c r="M496" s="18">
        <f t="shared" si="29"/>
        <v>4.2650000000007822</v>
      </c>
      <c r="N496" s="8">
        <f>VLOOKUP($D496,soaf!$D$2:$E$514,2,FALSE)</f>
        <v>1568.05</v>
      </c>
      <c r="O496" s="8">
        <f>(IFERROR(VLOOKUP($D496,platts!$C$3:$AM$457,soaf_platts!O$1+2,FALSE),VLOOKUP($C496,Lifetime!$A$2:$AK$48,2+soaf_platts!O$1,FALSE)))*$N496</f>
        <v>1567.3831863075807</v>
      </c>
      <c r="P496" s="8">
        <f>(IFERROR(VLOOKUP($D496,platts!$C$3:$AM$457,soaf_platts!P$1+2,FALSE),VLOOKUP($C496,Lifetime!$A$2:$AK$48,2+soaf_platts!P$1,FALSE)))*$N496</f>
        <v>1567.3831863075807</v>
      </c>
      <c r="Q496" s="8">
        <f>(IFERROR(VLOOKUP($D496,platts!$C$3:$AM$457,soaf_platts!Q$1+2,FALSE),VLOOKUP($C496,Lifetime!$A$2:$AK$48,2+soaf_platts!Q$1,FALSE)))*$N496</f>
        <v>1567.3831863075807</v>
      </c>
      <c r="R496" s="8">
        <f>(IFERROR(VLOOKUP($D496,platts!$C$3:$AM$457,soaf_platts!R$1+2,FALSE),VLOOKUP($C496,Lifetime!$A$2:$AK$48,2+soaf_platts!R$1,FALSE)))*$N496</f>
        <v>1567.3831863075807</v>
      </c>
      <c r="S496" s="8">
        <f>(IFERROR(VLOOKUP($D496,platts!$C$3:$AM$457,soaf_platts!S$1+2,FALSE),VLOOKUP($C496,Lifetime!$A$2:$AK$48,2+soaf_platts!S$1,FALSE)))*$N496</f>
        <v>1567.3831863075807</v>
      </c>
      <c r="T496" s="8">
        <f>(IFERROR(VLOOKUP($D496,platts!$C$3:$AM$457,soaf_platts!T$1+2,FALSE),VLOOKUP($C496,Lifetime!$A$2:$AK$48,2+soaf_platts!T$1,FALSE)))*$N496</f>
        <v>1567.3831863075807</v>
      </c>
      <c r="U496" s="8">
        <f>(IFERROR(VLOOKUP($D496,platts!$C$3:$AM$457,soaf_platts!U$1+2,FALSE),VLOOKUP($C496,Lifetime!$A$2:$AK$48,2+soaf_platts!U$1,FALSE)))*$N496</f>
        <v>1567.3831863075807</v>
      </c>
      <c r="V496" s="8">
        <f>(IFERROR(VLOOKUP($D496,platts!$C$3:$AM$457,soaf_platts!V$1+2,FALSE),VLOOKUP($C496,Lifetime!$A$2:$AK$48,2+soaf_platts!V$1,FALSE)))*$N496</f>
        <v>1567.3831863075807</v>
      </c>
      <c r="W496" s="8">
        <f>(IFERROR(VLOOKUP($D496,platts!$C$3:$AM$457,soaf_platts!W$1+2,FALSE),VLOOKUP($C496,Lifetime!$A$2:$AK$48,2+soaf_platts!W$1,FALSE)))*$N496</f>
        <v>1567.3831863075807</v>
      </c>
      <c r="X496" s="8">
        <f>(IFERROR(VLOOKUP($D496,platts!$C$3:$AM$457,soaf_platts!X$1+2,FALSE),VLOOKUP($C496,Lifetime!$A$2:$AK$48,2+soaf_platts!X$1,FALSE)))*$N496</f>
        <v>1566.3804589505592</v>
      </c>
      <c r="Y496" s="8">
        <f>(IFERROR(VLOOKUP($D496,platts!$C$3:$AM$457,soaf_platts!Y$1+2,FALSE),VLOOKUP($C496,Lifetime!$A$2:$AK$48,2+soaf_platts!Y$1,FALSE)))*$N496</f>
        <v>1566.3804589505592</v>
      </c>
      <c r="Z496" s="8">
        <f>(IFERROR(VLOOKUP($D496,platts!$C$3:$AM$457,soaf_platts!Z$1+2,FALSE),VLOOKUP($C496,Lifetime!$A$2:$AK$48,2+soaf_platts!Z$1,FALSE)))*$N496</f>
        <v>1566.3804589505592</v>
      </c>
      <c r="AA496" s="8">
        <f>(IFERROR(VLOOKUP($D496,platts!$C$3:$AM$457,soaf_platts!AA$1+2,FALSE),VLOOKUP($C496,Lifetime!$A$2:$AK$48,2+soaf_platts!AA$1,FALSE)))*$N496</f>
        <v>1566.3804589505592</v>
      </c>
      <c r="AB496" s="8">
        <f>(IFERROR(VLOOKUP($D496,platts!$C$3:$AM$457,soaf_platts!AB$1+2,FALSE),VLOOKUP($C496,Lifetime!$A$2:$AK$48,2+soaf_platts!AB$1,FALSE)))*$N496</f>
        <v>1566.3804589505592</v>
      </c>
      <c r="AC496" s="8">
        <f>(IFERROR(VLOOKUP($D496,platts!$C$3:$AM$457,soaf_platts!AC$1+2,FALSE),VLOOKUP($C496,Lifetime!$A$2:$AK$48,2+soaf_platts!AC$1,FALSE)))*$N496</f>
        <v>1566.3804589505592</v>
      </c>
      <c r="AD496" s="8">
        <f>(IFERROR(VLOOKUP($D496,platts!$C$3:$AM$457,soaf_platts!AD$1+2,FALSE),VLOOKUP($C496,Lifetime!$A$2:$AK$48,2+soaf_platts!AD$1,FALSE)))*$N496</f>
        <v>1566.0495589227419</v>
      </c>
      <c r="AE496" s="8">
        <f>(IFERROR(VLOOKUP($D496,platts!$C$3:$AM$457,soaf_platts!AE$1+2,FALSE),VLOOKUP($C496,Lifetime!$A$2:$AK$48,2+soaf_platts!AE$1,FALSE)))*$N496</f>
        <v>1566.0495589227419</v>
      </c>
      <c r="AF496" s="8">
        <f>(IFERROR(VLOOKUP($D496,platts!$C$3:$AM$457,soaf_platts!AF$1+2,FALSE),VLOOKUP($C496,Lifetime!$A$2:$AK$48,2+soaf_platts!AF$1,FALSE)))*$N496</f>
        <v>1566.0495589227419</v>
      </c>
      <c r="AG496" s="8">
        <f>(IFERROR(VLOOKUP($D496,platts!$C$3:$AM$457,soaf_platts!AG$1+2,FALSE),VLOOKUP($C496,Lifetime!$A$2:$AK$48,2+soaf_platts!AG$1,FALSE)))*$N496</f>
        <v>1566.0495589227419</v>
      </c>
      <c r="AH496" s="8">
        <f>(IFERROR(VLOOKUP($D496,platts!$C$3:$AM$457,soaf_platts!AH$1+2,FALSE),VLOOKUP($C496,Lifetime!$A$2:$AK$48,2+soaf_platts!AH$1,FALSE)))*$N496</f>
        <v>1566.0495589227419</v>
      </c>
      <c r="AI496" s="8">
        <f>(IFERROR(VLOOKUP($D496,platts!$C$3:$AM$457,soaf_platts!AI$1+2,FALSE),VLOOKUP($C496,Lifetime!$A$2:$AK$48,2+soaf_platts!AI$1,FALSE)))*$N496</f>
        <v>1547.0980118750338</v>
      </c>
      <c r="AJ496" s="8">
        <f>(IFERROR(VLOOKUP($D496,platts!$C$3:$AM$457,soaf_platts!AJ$1+2,FALSE),VLOOKUP($C496,Lifetime!$A$2:$AK$48,2+soaf_platts!AJ$1,FALSE)))*$N496</f>
        <v>1547.0980118750338</v>
      </c>
      <c r="AK496" s="8">
        <f>(IFERROR(VLOOKUP($D496,platts!$C$3:$AM$457,soaf_platts!AK$1+2,FALSE),VLOOKUP($C496,Lifetime!$A$2:$AK$48,2+soaf_platts!AK$1,FALSE)))*$N496</f>
        <v>1547.0980118750338</v>
      </c>
      <c r="AL496" s="8">
        <f>(IFERROR(VLOOKUP($D496,platts!$C$3:$AM$457,soaf_platts!AL$1+2,FALSE),VLOOKUP($C496,Lifetime!$A$2:$AK$48,2+soaf_platts!AL$1,FALSE)))*$N496</f>
        <v>1547.0077664129017</v>
      </c>
      <c r="AM496" s="8">
        <f>(IFERROR(VLOOKUP($D496,platts!$C$3:$AM$457,soaf_platts!AM$1+2,FALSE),VLOOKUP($C496,Lifetime!$A$2:$AK$48,2+soaf_platts!AM$1,FALSE)))*$N496</f>
        <v>1547.0077664129017</v>
      </c>
      <c r="AN496" s="8">
        <f>(IFERROR(VLOOKUP($D496,platts!$C$3:$AM$457,soaf_platts!AN$1+2,FALSE),VLOOKUP($C496,Lifetime!$A$2:$AK$48,2+soaf_platts!AN$1,FALSE)))*$N496</f>
        <v>1547.0077664129017</v>
      </c>
      <c r="AO496" s="8">
        <f>(IFERROR(VLOOKUP($D496,platts!$C$3:$AM$457,soaf_platts!AO$1+2,FALSE),VLOOKUP($C496,Lifetime!$A$2:$AK$48,2+soaf_platts!AO$1,FALSE)))*$N496</f>
        <v>1547.0077664129017</v>
      </c>
      <c r="AP496" s="8">
        <f>(IFERROR(VLOOKUP($D496,platts!$C$3:$AM$457,soaf_platts!AP$1+2,FALSE),VLOOKUP($C496,Lifetime!$A$2:$AK$48,2+soaf_platts!AP$1,FALSE)))*$N496</f>
        <v>1547.0077664129017</v>
      </c>
      <c r="AQ496" s="8">
        <f>(IFERROR(VLOOKUP($D496,platts!$C$3:$AM$457,soaf_platts!AQ$1+2,FALSE),VLOOKUP($C496,Lifetime!$A$2:$AK$48,2+soaf_platts!AQ$1,FALSE)))*$N496</f>
        <v>1547.0077664129017</v>
      </c>
      <c r="AR496" s="8">
        <f>(IFERROR(VLOOKUP($D496,platts!$C$3:$AM$457,soaf_platts!AR$1+2,FALSE),VLOOKUP($C496,Lifetime!$A$2:$AK$48,2+soaf_platts!AR$1,FALSE)))*$N496</f>
        <v>1547.0077664129017</v>
      </c>
      <c r="AS496" s="8">
        <f>(IFERROR(VLOOKUP($D496,platts!$C$3:$AM$457,soaf_platts!AS$1+2,FALSE),VLOOKUP($C496,Lifetime!$A$2:$AK$48,2+soaf_platts!AS$1,FALSE)))*$N496</f>
        <v>1531.9668560575778</v>
      </c>
      <c r="AT496" s="8">
        <f>(IFERROR(VLOOKUP($D496,platts!$C$3:$AM$457,soaf_platts!AT$1+2,FALSE),VLOOKUP($C496,Lifetime!$A$2:$AK$48,2+soaf_platts!AT$1,FALSE)))*$N496</f>
        <v>1531.9668560575778</v>
      </c>
      <c r="AU496" s="8">
        <f>(IFERROR(VLOOKUP($D496,platts!$C$3:$AM$457,soaf_platts!AU$1+2,FALSE),VLOOKUP($C496,Lifetime!$A$2:$AK$48,2+soaf_platts!AU$1,FALSE)))*$N496</f>
        <v>1531.9668560575778</v>
      </c>
      <c r="AV496" s="8">
        <f>(IFERROR(VLOOKUP($D496,platts!$C$3:$AM$457,soaf_platts!AV$1+2,FALSE),VLOOKUP($C496,Lifetime!$A$2:$AK$48,2+soaf_platts!AV$1,FALSE)))*$N496</f>
        <v>1515.4218546667216</v>
      </c>
      <c r="AW496" s="8">
        <f>(IFERROR(VLOOKUP($D496,platts!$C$3:$AM$457,soaf_platts!AW$1+2,FALSE),VLOOKUP($C496,Lifetime!$A$2:$AK$48,2+soaf_platts!AW$1,FALSE)))*$N496</f>
        <v>1515.4218546667216</v>
      </c>
    </row>
    <row r="497" spans="1:49" x14ac:dyDescent="0.25">
      <c r="A497" s="8">
        <v>495</v>
      </c>
      <c r="B497" s="23" t="s">
        <v>53</v>
      </c>
      <c r="C497" s="21" t="s">
        <v>21</v>
      </c>
      <c r="D497" s="8" t="str">
        <f t="shared" si="28"/>
        <v>SK_Solar 1</v>
      </c>
      <c r="E497" s="8">
        <f>IFERROR(VLOOKUP(D497,Data_2011!$D:$F,3,FALSE),VLOOKUP($C497,Efficiency!A496:B540,2,FALSE))</f>
        <v>1</v>
      </c>
      <c r="F497" s="8">
        <f>IFERROR(VLOOKUP(D497,Data_2011!$D:$F,2,FALSE),0)</f>
        <v>0</v>
      </c>
      <c r="G497" s="8">
        <f t="shared" si="30"/>
        <v>0</v>
      </c>
      <c r="H497" s="8">
        <f t="shared" si="31"/>
        <v>0</v>
      </c>
      <c r="I497" s="8">
        <v>0</v>
      </c>
      <c r="J497" s="8">
        <v>0</v>
      </c>
      <c r="K497" s="8">
        <v>0</v>
      </c>
      <c r="L497" s="8">
        <f>IFERROR(VLOOKUP($D497,platts!$C$3:$AM$457,2,FALSE),0)</f>
        <v>62.912000000000006</v>
      </c>
      <c r="M497" s="18">
        <f t="shared" si="29"/>
        <v>471.08799999999997</v>
      </c>
      <c r="N497" s="8">
        <f>VLOOKUP($D497,soaf!$D$2:$E$514,2,FALSE)</f>
        <v>534</v>
      </c>
      <c r="O497" s="8">
        <f>(IFERROR(VLOOKUP($D497,platts!$C$3:$AM$457,soaf_platts!O$1+2,FALSE),VLOOKUP($C497,Lifetime!$A$2:$AK$48,2+soaf_platts!O$1,FALSE)))*$N497</f>
        <v>516.17510172939978</v>
      </c>
      <c r="P497" s="8">
        <f>(IFERROR(VLOOKUP($D497,platts!$C$3:$AM$457,soaf_platts!P$1+2,FALSE),VLOOKUP($C497,Lifetime!$A$2:$AK$48,2+soaf_platts!P$1,FALSE)))*$N497</f>
        <v>516.17510172939978</v>
      </c>
      <c r="Q497" s="8">
        <f>(IFERROR(VLOOKUP($D497,platts!$C$3:$AM$457,soaf_platts!Q$1+2,FALSE),VLOOKUP($C497,Lifetime!$A$2:$AK$48,2+soaf_platts!Q$1,FALSE)))*$N497</f>
        <v>516.17510172939978</v>
      </c>
      <c r="R497" s="8">
        <f>(IFERROR(VLOOKUP($D497,platts!$C$3:$AM$457,soaf_platts!R$1+2,FALSE),VLOOKUP($C497,Lifetime!$A$2:$AK$48,2+soaf_platts!R$1,FALSE)))*$N497</f>
        <v>516.17510172939978</v>
      </c>
      <c r="S497" s="8">
        <f>(IFERROR(VLOOKUP($D497,platts!$C$3:$AM$457,soaf_platts!S$1+2,FALSE),VLOOKUP($C497,Lifetime!$A$2:$AK$48,2+soaf_platts!S$1,FALSE)))*$N497</f>
        <v>516.17510172939978</v>
      </c>
      <c r="T497" s="8">
        <f>(IFERROR(VLOOKUP($D497,platts!$C$3:$AM$457,soaf_platts!T$1+2,FALSE),VLOOKUP($C497,Lifetime!$A$2:$AK$48,2+soaf_platts!T$1,FALSE)))*$N497</f>
        <v>516.17510172939978</v>
      </c>
      <c r="U497" s="8">
        <f>(IFERROR(VLOOKUP($D497,platts!$C$3:$AM$457,soaf_platts!U$1+2,FALSE),VLOOKUP($C497,Lifetime!$A$2:$AK$48,2+soaf_platts!U$1,FALSE)))*$N497</f>
        <v>516.17510172939978</v>
      </c>
      <c r="V497" s="8">
        <f>(IFERROR(VLOOKUP($D497,platts!$C$3:$AM$457,soaf_platts!V$1+2,FALSE),VLOOKUP($C497,Lifetime!$A$2:$AK$48,2+soaf_platts!V$1,FALSE)))*$N497</f>
        <v>516.17510172939978</v>
      </c>
      <c r="W497" s="8">
        <f>(IFERROR(VLOOKUP($D497,platts!$C$3:$AM$457,soaf_platts!W$1+2,FALSE),VLOOKUP($C497,Lifetime!$A$2:$AK$48,2+soaf_platts!W$1,FALSE)))*$N497</f>
        <v>516.17510172939978</v>
      </c>
      <c r="X497" s="8">
        <f>(IFERROR(VLOOKUP($D497,platts!$C$3:$AM$457,soaf_platts!X$1+2,FALSE),VLOOKUP($C497,Lifetime!$A$2:$AK$48,2+soaf_platts!X$1,FALSE)))*$N497</f>
        <v>516.17510172939978</v>
      </c>
      <c r="Y497" s="8">
        <f>(IFERROR(VLOOKUP($D497,platts!$C$3:$AM$457,soaf_platts!Y$1+2,FALSE),VLOOKUP($C497,Lifetime!$A$2:$AK$48,2+soaf_platts!Y$1,FALSE)))*$N497</f>
        <v>516.17510172939978</v>
      </c>
      <c r="Z497" s="8">
        <f>(IFERROR(VLOOKUP($D497,platts!$C$3:$AM$457,soaf_platts!Z$1+2,FALSE),VLOOKUP($C497,Lifetime!$A$2:$AK$48,2+soaf_platts!Z$1,FALSE)))*$N497</f>
        <v>516.17510172939978</v>
      </c>
      <c r="AA497" s="8">
        <f>(IFERROR(VLOOKUP($D497,platts!$C$3:$AM$457,soaf_platts!AA$1+2,FALSE),VLOOKUP($C497,Lifetime!$A$2:$AK$48,2+soaf_platts!AA$1,FALSE)))*$N497</f>
        <v>516.17510172939978</v>
      </c>
      <c r="AB497" s="8">
        <f>(IFERROR(VLOOKUP($D497,platts!$C$3:$AM$457,soaf_platts!AB$1+2,FALSE),VLOOKUP($C497,Lifetime!$A$2:$AK$48,2+soaf_platts!AB$1,FALSE)))*$N497</f>
        <v>516.17510172939978</v>
      </c>
      <c r="AC497" s="8">
        <f>(IFERROR(VLOOKUP($D497,platts!$C$3:$AM$457,soaf_platts!AC$1+2,FALSE),VLOOKUP($C497,Lifetime!$A$2:$AK$48,2+soaf_platts!AC$1,FALSE)))*$N497</f>
        <v>516.17510172939978</v>
      </c>
      <c r="AD497" s="8">
        <f>(IFERROR(VLOOKUP($D497,platts!$C$3:$AM$457,soaf_platts!AD$1+2,FALSE),VLOOKUP($C497,Lifetime!$A$2:$AK$48,2+soaf_platts!AD$1,FALSE)))*$N497</f>
        <v>516.17510172939978</v>
      </c>
      <c r="AE497" s="8">
        <f>(IFERROR(VLOOKUP($D497,platts!$C$3:$AM$457,soaf_platts!AE$1+2,FALSE),VLOOKUP($C497,Lifetime!$A$2:$AK$48,2+soaf_platts!AE$1,FALSE)))*$N497</f>
        <v>516.17510172939978</v>
      </c>
      <c r="AF497" s="8">
        <f>(IFERROR(VLOOKUP($D497,platts!$C$3:$AM$457,soaf_platts!AF$1+2,FALSE),VLOOKUP($C497,Lifetime!$A$2:$AK$48,2+soaf_platts!AF$1,FALSE)))*$N497</f>
        <v>516.17510172939978</v>
      </c>
      <c r="AG497" s="8">
        <f>(IFERROR(VLOOKUP($D497,platts!$C$3:$AM$457,soaf_platts!AG$1+2,FALSE),VLOOKUP($C497,Lifetime!$A$2:$AK$48,2+soaf_platts!AG$1,FALSE)))*$N497</f>
        <v>516.17510172939978</v>
      </c>
      <c r="AH497" s="8">
        <f>(IFERROR(VLOOKUP($D497,platts!$C$3:$AM$457,soaf_platts!AH$1+2,FALSE),VLOOKUP($C497,Lifetime!$A$2:$AK$48,2+soaf_platts!AH$1,FALSE)))*$N497</f>
        <v>331.21207400813825</v>
      </c>
      <c r="AI497" s="8">
        <f>(IFERROR(VLOOKUP($D497,platts!$C$3:$AM$457,soaf_platts!AI$1+2,FALSE),VLOOKUP($C497,Lifetime!$A$2:$AK$48,2+soaf_platts!AI$1,FALSE)))*$N497</f>
        <v>0</v>
      </c>
      <c r="AJ497" s="8">
        <f>(IFERROR(VLOOKUP($D497,platts!$C$3:$AM$457,soaf_platts!AJ$1+2,FALSE),VLOOKUP($C497,Lifetime!$A$2:$AK$48,2+soaf_platts!AJ$1,FALSE)))*$N497</f>
        <v>0</v>
      </c>
      <c r="AK497" s="8">
        <f>(IFERROR(VLOOKUP($D497,platts!$C$3:$AM$457,soaf_platts!AK$1+2,FALSE),VLOOKUP($C497,Lifetime!$A$2:$AK$48,2+soaf_platts!AK$1,FALSE)))*$N497</f>
        <v>0</v>
      </c>
      <c r="AL497" s="8">
        <f>(IFERROR(VLOOKUP($D497,platts!$C$3:$AM$457,soaf_platts!AL$1+2,FALSE),VLOOKUP($C497,Lifetime!$A$2:$AK$48,2+soaf_platts!AL$1,FALSE)))*$N497</f>
        <v>0</v>
      </c>
      <c r="AM497" s="8">
        <f>(IFERROR(VLOOKUP($D497,platts!$C$3:$AM$457,soaf_platts!AM$1+2,FALSE),VLOOKUP($C497,Lifetime!$A$2:$AK$48,2+soaf_platts!AM$1,FALSE)))*$N497</f>
        <v>0</v>
      </c>
      <c r="AN497" s="8">
        <f>(IFERROR(VLOOKUP($D497,platts!$C$3:$AM$457,soaf_platts!AN$1+2,FALSE),VLOOKUP($C497,Lifetime!$A$2:$AK$48,2+soaf_platts!AN$1,FALSE)))*$N497</f>
        <v>0</v>
      </c>
      <c r="AO497" s="8">
        <f>(IFERROR(VLOOKUP($D497,platts!$C$3:$AM$457,soaf_platts!AO$1+2,FALSE),VLOOKUP($C497,Lifetime!$A$2:$AK$48,2+soaf_platts!AO$1,FALSE)))*$N497</f>
        <v>0</v>
      </c>
      <c r="AP497" s="8">
        <f>(IFERROR(VLOOKUP($D497,platts!$C$3:$AM$457,soaf_platts!AP$1+2,FALSE),VLOOKUP($C497,Lifetime!$A$2:$AK$48,2+soaf_platts!AP$1,FALSE)))*$N497</f>
        <v>0</v>
      </c>
      <c r="AQ497" s="8">
        <f>(IFERROR(VLOOKUP($D497,platts!$C$3:$AM$457,soaf_platts!AQ$1+2,FALSE),VLOOKUP($C497,Lifetime!$A$2:$AK$48,2+soaf_platts!AQ$1,FALSE)))*$N497</f>
        <v>0</v>
      </c>
      <c r="AR497" s="8">
        <f>(IFERROR(VLOOKUP($D497,platts!$C$3:$AM$457,soaf_platts!AR$1+2,FALSE),VLOOKUP($C497,Lifetime!$A$2:$AK$48,2+soaf_platts!AR$1,FALSE)))*$N497</f>
        <v>0</v>
      </c>
      <c r="AS497" s="8">
        <f>(IFERROR(VLOOKUP($D497,platts!$C$3:$AM$457,soaf_platts!AS$1+2,FALSE),VLOOKUP($C497,Lifetime!$A$2:$AK$48,2+soaf_platts!AS$1,FALSE)))*$N497</f>
        <v>0</v>
      </c>
      <c r="AT497" s="8">
        <f>(IFERROR(VLOOKUP($D497,platts!$C$3:$AM$457,soaf_platts!AT$1+2,FALSE),VLOOKUP($C497,Lifetime!$A$2:$AK$48,2+soaf_platts!AT$1,FALSE)))*$N497</f>
        <v>0</v>
      </c>
      <c r="AU497" s="8">
        <f>(IFERROR(VLOOKUP($D497,platts!$C$3:$AM$457,soaf_platts!AU$1+2,FALSE),VLOOKUP($C497,Lifetime!$A$2:$AK$48,2+soaf_platts!AU$1,FALSE)))*$N497</f>
        <v>0</v>
      </c>
      <c r="AV497" s="8">
        <f>(IFERROR(VLOOKUP($D497,platts!$C$3:$AM$457,soaf_platts!AV$1+2,FALSE),VLOOKUP($C497,Lifetime!$A$2:$AK$48,2+soaf_platts!AV$1,FALSE)))*$N497</f>
        <v>0</v>
      </c>
      <c r="AW497" s="8">
        <f>(IFERROR(VLOOKUP($D497,platts!$C$3:$AM$457,soaf_platts!AW$1+2,FALSE),VLOOKUP($C497,Lifetime!$A$2:$AK$48,2+soaf_platts!AW$1,FALSE)))*$N497</f>
        <v>0</v>
      </c>
    </row>
    <row r="498" spans="1:49" x14ac:dyDescent="0.25">
      <c r="A498" s="8">
        <v>496</v>
      </c>
      <c r="B498" s="23" t="s">
        <v>53</v>
      </c>
      <c r="C498" s="21" t="s">
        <v>28</v>
      </c>
      <c r="D498" s="8" t="str">
        <f t="shared" si="28"/>
        <v>SK_Wind offshore 1</v>
      </c>
      <c r="E498" s="8">
        <f>IFERROR(VLOOKUP(D498,Data_2011!$D:$F,3,FALSE),VLOOKUP($C498,Efficiency!A497:B541,2,FALSE))</f>
        <v>1</v>
      </c>
      <c r="F498" s="8">
        <f>IFERROR(VLOOKUP(D498,Data_2011!$D:$F,2,FALSE),0)</f>
        <v>0</v>
      </c>
      <c r="G498" s="8">
        <f t="shared" si="30"/>
        <v>0</v>
      </c>
      <c r="H498" s="8">
        <f t="shared" si="31"/>
        <v>0</v>
      </c>
      <c r="I498" s="8">
        <v>0</v>
      </c>
      <c r="J498" s="8">
        <v>0</v>
      </c>
      <c r="K498" s="8">
        <v>0</v>
      </c>
      <c r="L498" s="8">
        <f>IFERROR(VLOOKUP($D498,platts!$C$3:$AM$457,2,FALSE),0)</f>
        <v>0</v>
      </c>
      <c r="M498" s="18">
        <f t="shared" si="29"/>
        <v>0</v>
      </c>
      <c r="N498" s="8">
        <f>VLOOKUP($D498,soaf!$D$2:$E$514,2,FALSE)</f>
        <v>0</v>
      </c>
      <c r="O498" s="8">
        <f>(IFERROR(VLOOKUP($D498,platts!$C$3:$AM$457,soaf_platts!O$1+2,FALSE),VLOOKUP($C498,Lifetime!$A$2:$AK$48,2+soaf_platts!O$1,FALSE)))*$N498</f>
        <v>0</v>
      </c>
      <c r="P498" s="8">
        <f>(IFERROR(VLOOKUP($D498,platts!$C$3:$AM$457,soaf_platts!P$1+2,FALSE),VLOOKUP($C498,Lifetime!$A$2:$AK$48,2+soaf_platts!P$1,FALSE)))*$N498</f>
        <v>0</v>
      </c>
      <c r="Q498" s="8">
        <f>(IFERROR(VLOOKUP($D498,platts!$C$3:$AM$457,soaf_platts!Q$1+2,FALSE),VLOOKUP($C498,Lifetime!$A$2:$AK$48,2+soaf_platts!Q$1,FALSE)))*$N498</f>
        <v>0</v>
      </c>
      <c r="R498" s="8">
        <f>(IFERROR(VLOOKUP($D498,platts!$C$3:$AM$457,soaf_platts!R$1+2,FALSE),VLOOKUP($C498,Lifetime!$A$2:$AK$48,2+soaf_platts!R$1,FALSE)))*$N498</f>
        <v>0</v>
      </c>
      <c r="S498" s="8">
        <f>(IFERROR(VLOOKUP($D498,platts!$C$3:$AM$457,soaf_platts!S$1+2,FALSE),VLOOKUP($C498,Lifetime!$A$2:$AK$48,2+soaf_platts!S$1,FALSE)))*$N498</f>
        <v>0</v>
      </c>
      <c r="T498" s="8">
        <f>(IFERROR(VLOOKUP($D498,platts!$C$3:$AM$457,soaf_platts!T$1+2,FALSE),VLOOKUP($C498,Lifetime!$A$2:$AK$48,2+soaf_platts!T$1,FALSE)))*$N498</f>
        <v>0</v>
      </c>
      <c r="U498" s="8">
        <f>(IFERROR(VLOOKUP($D498,platts!$C$3:$AM$457,soaf_platts!U$1+2,FALSE),VLOOKUP($C498,Lifetime!$A$2:$AK$48,2+soaf_platts!U$1,FALSE)))*$N498</f>
        <v>0</v>
      </c>
      <c r="V498" s="8">
        <f>(IFERROR(VLOOKUP($D498,platts!$C$3:$AM$457,soaf_platts!V$1+2,FALSE),VLOOKUP($C498,Lifetime!$A$2:$AK$48,2+soaf_platts!V$1,FALSE)))*$N498</f>
        <v>0</v>
      </c>
      <c r="W498" s="8">
        <f>(IFERROR(VLOOKUP($D498,platts!$C$3:$AM$457,soaf_platts!W$1+2,FALSE),VLOOKUP($C498,Lifetime!$A$2:$AK$48,2+soaf_platts!W$1,FALSE)))*$N498</f>
        <v>0</v>
      </c>
      <c r="X498" s="8">
        <f>(IFERROR(VLOOKUP($D498,platts!$C$3:$AM$457,soaf_platts!X$1+2,FALSE),VLOOKUP($C498,Lifetime!$A$2:$AK$48,2+soaf_platts!X$1,FALSE)))*$N498</f>
        <v>0</v>
      </c>
      <c r="Y498" s="8">
        <f>(IFERROR(VLOOKUP($D498,platts!$C$3:$AM$457,soaf_platts!Y$1+2,FALSE),VLOOKUP($C498,Lifetime!$A$2:$AK$48,2+soaf_platts!Y$1,FALSE)))*$N498</f>
        <v>0</v>
      </c>
      <c r="Z498" s="8">
        <f>(IFERROR(VLOOKUP($D498,platts!$C$3:$AM$457,soaf_platts!Z$1+2,FALSE),VLOOKUP($C498,Lifetime!$A$2:$AK$48,2+soaf_platts!Z$1,FALSE)))*$N498</f>
        <v>0</v>
      </c>
      <c r="AA498" s="8">
        <f>(IFERROR(VLOOKUP($D498,platts!$C$3:$AM$457,soaf_platts!AA$1+2,FALSE),VLOOKUP($C498,Lifetime!$A$2:$AK$48,2+soaf_platts!AA$1,FALSE)))*$N498</f>
        <v>0</v>
      </c>
      <c r="AB498" s="8">
        <f>(IFERROR(VLOOKUP($D498,platts!$C$3:$AM$457,soaf_platts!AB$1+2,FALSE),VLOOKUP($C498,Lifetime!$A$2:$AK$48,2+soaf_platts!AB$1,FALSE)))*$N498</f>
        <v>0</v>
      </c>
      <c r="AC498" s="8">
        <f>(IFERROR(VLOOKUP($D498,platts!$C$3:$AM$457,soaf_platts!AC$1+2,FALSE),VLOOKUP($C498,Lifetime!$A$2:$AK$48,2+soaf_platts!AC$1,FALSE)))*$N498</f>
        <v>0</v>
      </c>
      <c r="AD498" s="8">
        <f>(IFERROR(VLOOKUP($D498,platts!$C$3:$AM$457,soaf_platts!AD$1+2,FALSE),VLOOKUP($C498,Lifetime!$A$2:$AK$48,2+soaf_platts!AD$1,FALSE)))*$N498</f>
        <v>0</v>
      </c>
      <c r="AE498" s="8">
        <f>(IFERROR(VLOOKUP($D498,platts!$C$3:$AM$457,soaf_platts!AE$1+2,FALSE),VLOOKUP($C498,Lifetime!$A$2:$AK$48,2+soaf_platts!AE$1,FALSE)))*$N498</f>
        <v>0</v>
      </c>
      <c r="AF498" s="8">
        <f>(IFERROR(VLOOKUP($D498,platts!$C$3:$AM$457,soaf_platts!AF$1+2,FALSE),VLOOKUP($C498,Lifetime!$A$2:$AK$48,2+soaf_platts!AF$1,FALSE)))*$N498</f>
        <v>0</v>
      </c>
      <c r="AG498" s="8">
        <f>(IFERROR(VLOOKUP($D498,platts!$C$3:$AM$457,soaf_platts!AG$1+2,FALSE),VLOOKUP($C498,Lifetime!$A$2:$AK$48,2+soaf_platts!AG$1,FALSE)))*$N498</f>
        <v>0</v>
      </c>
      <c r="AH498" s="8">
        <f>(IFERROR(VLOOKUP($D498,platts!$C$3:$AM$457,soaf_platts!AH$1+2,FALSE),VLOOKUP($C498,Lifetime!$A$2:$AK$48,2+soaf_platts!AH$1,FALSE)))*$N498</f>
        <v>0</v>
      </c>
      <c r="AI498" s="8">
        <f>(IFERROR(VLOOKUP($D498,platts!$C$3:$AM$457,soaf_platts!AI$1+2,FALSE),VLOOKUP($C498,Lifetime!$A$2:$AK$48,2+soaf_platts!AI$1,FALSE)))*$N498</f>
        <v>0</v>
      </c>
      <c r="AJ498" s="8">
        <f>(IFERROR(VLOOKUP($D498,platts!$C$3:$AM$457,soaf_platts!AJ$1+2,FALSE),VLOOKUP($C498,Lifetime!$A$2:$AK$48,2+soaf_platts!AJ$1,FALSE)))*$N498</f>
        <v>0</v>
      </c>
      <c r="AK498" s="8">
        <f>(IFERROR(VLOOKUP($D498,platts!$C$3:$AM$457,soaf_platts!AK$1+2,FALSE),VLOOKUP($C498,Lifetime!$A$2:$AK$48,2+soaf_platts!AK$1,FALSE)))*$N498</f>
        <v>0</v>
      </c>
      <c r="AL498" s="8">
        <f>(IFERROR(VLOOKUP($D498,platts!$C$3:$AM$457,soaf_platts!AL$1+2,FALSE),VLOOKUP($C498,Lifetime!$A$2:$AK$48,2+soaf_platts!AL$1,FALSE)))*$N498</f>
        <v>0</v>
      </c>
      <c r="AM498" s="8">
        <f>(IFERROR(VLOOKUP($D498,platts!$C$3:$AM$457,soaf_platts!AM$1+2,FALSE),VLOOKUP($C498,Lifetime!$A$2:$AK$48,2+soaf_platts!AM$1,FALSE)))*$N498</f>
        <v>0</v>
      </c>
      <c r="AN498" s="8">
        <f>(IFERROR(VLOOKUP($D498,platts!$C$3:$AM$457,soaf_platts!AN$1+2,FALSE),VLOOKUP($C498,Lifetime!$A$2:$AK$48,2+soaf_platts!AN$1,FALSE)))*$N498</f>
        <v>0</v>
      </c>
      <c r="AO498" s="8">
        <f>(IFERROR(VLOOKUP($D498,platts!$C$3:$AM$457,soaf_platts!AO$1+2,FALSE),VLOOKUP($C498,Lifetime!$A$2:$AK$48,2+soaf_platts!AO$1,FALSE)))*$N498</f>
        <v>0</v>
      </c>
      <c r="AP498" s="8">
        <f>(IFERROR(VLOOKUP($D498,platts!$C$3:$AM$457,soaf_platts!AP$1+2,FALSE),VLOOKUP($C498,Lifetime!$A$2:$AK$48,2+soaf_platts!AP$1,FALSE)))*$N498</f>
        <v>0</v>
      </c>
      <c r="AQ498" s="8">
        <f>(IFERROR(VLOOKUP($D498,platts!$C$3:$AM$457,soaf_platts!AQ$1+2,FALSE),VLOOKUP($C498,Lifetime!$A$2:$AK$48,2+soaf_platts!AQ$1,FALSE)))*$N498</f>
        <v>0</v>
      </c>
      <c r="AR498" s="8">
        <f>(IFERROR(VLOOKUP($D498,platts!$C$3:$AM$457,soaf_platts!AR$1+2,FALSE),VLOOKUP($C498,Lifetime!$A$2:$AK$48,2+soaf_platts!AR$1,FALSE)))*$N498</f>
        <v>0</v>
      </c>
      <c r="AS498" s="8">
        <f>(IFERROR(VLOOKUP($D498,platts!$C$3:$AM$457,soaf_platts!AS$1+2,FALSE),VLOOKUP($C498,Lifetime!$A$2:$AK$48,2+soaf_platts!AS$1,FALSE)))*$N498</f>
        <v>0</v>
      </c>
      <c r="AT498" s="8">
        <f>(IFERROR(VLOOKUP($D498,platts!$C$3:$AM$457,soaf_platts!AT$1+2,FALSE),VLOOKUP($C498,Lifetime!$A$2:$AK$48,2+soaf_platts!AT$1,FALSE)))*$N498</f>
        <v>0</v>
      </c>
      <c r="AU498" s="8">
        <f>(IFERROR(VLOOKUP($D498,platts!$C$3:$AM$457,soaf_platts!AU$1+2,FALSE),VLOOKUP($C498,Lifetime!$A$2:$AK$48,2+soaf_platts!AU$1,FALSE)))*$N498</f>
        <v>0</v>
      </c>
      <c r="AV498" s="8">
        <f>(IFERROR(VLOOKUP($D498,platts!$C$3:$AM$457,soaf_platts!AV$1+2,FALSE),VLOOKUP($C498,Lifetime!$A$2:$AK$48,2+soaf_platts!AV$1,FALSE)))*$N498</f>
        <v>0</v>
      </c>
      <c r="AW498" s="8">
        <f>(IFERROR(VLOOKUP($D498,platts!$C$3:$AM$457,soaf_platts!AW$1+2,FALSE),VLOOKUP($C498,Lifetime!$A$2:$AK$48,2+soaf_platts!AW$1,FALSE)))*$N498</f>
        <v>0</v>
      </c>
    </row>
    <row r="499" spans="1:49" x14ac:dyDescent="0.25">
      <c r="A499" s="8">
        <v>497</v>
      </c>
      <c r="B499" s="24" t="s">
        <v>53</v>
      </c>
      <c r="C499" s="21" t="s">
        <v>23</v>
      </c>
      <c r="D499" s="8" t="str">
        <f t="shared" si="28"/>
        <v>SK_Wind onshore 1</v>
      </c>
      <c r="E499" s="8">
        <f>IFERROR(VLOOKUP(D499,Data_2011!$D:$F,3,FALSE),VLOOKUP($C499,Efficiency!A498:B542,2,FALSE))</f>
        <v>1</v>
      </c>
      <c r="F499" s="8">
        <f>IFERROR(VLOOKUP(D499,Data_2011!$D:$F,2,FALSE),0)</f>
        <v>0</v>
      </c>
      <c r="G499" s="8">
        <f t="shared" si="30"/>
        <v>0</v>
      </c>
      <c r="H499" s="8">
        <f t="shared" si="31"/>
        <v>0</v>
      </c>
      <c r="I499" s="8">
        <v>0</v>
      </c>
      <c r="J499" s="8">
        <v>0</v>
      </c>
      <c r="K499" s="8">
        <v>0</v>
      </c>
      <c r="L499" s="8">
        <f>IFERROR(VLOOKUP($D499,platts!$C$3:$AM$457,2,FALSE),0)</f>
        <v>5.1400000000000006</v>
      </c>
      <c r="M499" s="18">
        <f t="shared" si="29"/>
        <v>-2.0000000000000004</v>
      </c>
      <c r="N499" s="8">
        <f>VLOOKUP($D499,soaf!$D$2:$E$514,2,FALSE)</f>
        <v>3.14</v>
      </c>
      <c r="O499" s="8">
        <f>(IFERROR(VLOOKUP($D499,platts!$C$3:$AM$457,soaf_platts!O$1+2,FALSE),VLOOKUP($C499,Lifetime!$A$2:$AK$48,2+soaf_platts!O$1,FALSE)))*$N499</f>
        <v>3.14</v>
      </c>
      <c r="P499" s="8">
        <f>(IFERROR(VLOOKUP($D499,platts!$C$3:$AM$457,soaf_platts!P$1+2,FALSE),VLOOKUP($C499,Lifetime!$A$2:$AK$48,2+soaf_platts!P$1,FALSE)))*$N499</f>
        <v>3.14</v>
      </c>
      <c r="Q499" s="8">
        <f>(IFERROR(VLOOKUP($D499,platts!$C$3:$AM$457,soaf_platts!Q$1+2,FALSE),VLOOKUP($C499,Lifetime!$A$2:$AK$48,2+soaf_platts!Q$1,FALSE)))*$N499</f>
        <v>3.14</v>
      </c>
      <c r="R499" s="8">
        <f>(IFERROR(VLOOKUP($D499,platts!$C$3:$AM$457,soaf_platts!R$1+2,FALSE),VLOOKUP($C499,Lifetime!$A$2:$AK$48,2+soaf_platts!R$1,FALSE)))*$N499</f>
        <v>3.14</v>
      </c>
      <c r="S499" s="8">
        <f>(IFERROR(VLOOKUP($D499,platts!$C$3:$AM$457,soaf_platts!S$1+2,FALSE),VLOOKUP($C499,Lifetime!$A$2:$AK$48,2+soaf_platts!S$1,FALSE)))*$N499</f>
        <v>3.14</v>
      </c>
      <c r="T499" s="8">
        <f>(IFERROR(VLOOKUP($D499,platts!$C$3:$AM$457,soaf_platts!T$1+2,FALSE),VLOOKUP($C499,Lifetime!$A$2:$AK$48,2+soaf_platts!T$1,FALSE)))*$N499</f>
        <v>3.14</v>
      </c>
      <c r="U499" s="8">
        <f>(IFERROR(VLOOKUP($D499,platts!$C$3:$AM$457,soaf_platts!U$1+2,FALSE),VLOOKUP($C499,Lifetime!$A$2:$AK$48,2+soaf_platts!U$1,FALSE)))*$N499</f>
        <v>3.14</v>
      </c>
      <c r="V499" s="8">
        <f>(IFERROR(VLOOKUP($D499,platts!$C$3:$AM$457,soaf_platts!V$1+2,FALSE),VLOOKUP($C499,Lifetime!$A$2:$AK$48,2+soaf_platts!V$1,FALSE)))*$N499</f>
        <v>3.14</v>
      </c>
      <c r="W499" s="8">
        <f>(IFERROR(VLOOKUP($D499,platts!$C$3:$AM$457,soaf_platts!W$1+2,FALSE),VLOOKUP($C499,Lifetime!$A$2:$AK$48,2+soaf_platts!W$1,FALSE)))*$N499</f>
        <v>3.14</v>
      </c>
      <c r="X499" s="8">
        <f>(IFERROR(VLOOKUP($D499,platts!$C$3:$AM$457,soaf_platts!X$1+2,FALSE),VLOOKUP($C499,Lifetime!$A$2:$AK$48,2+soaf_platts!X$1,FALSE)))*$N499</f>
        <v>3.14</v>
      </c>
      <c r="Y499" s="8">
        <f>(IFERROR(VLOOKUP($D499,platts!$C$3:$AM$457,soaf_platts!Y$1+2,FALSE),VLOOKUP($C499,Lifetime!$A$2:$AK$48,2+soaf_platts!Y$1,FALSE)))*$N499</f>
        <v>3.14</v>
      </c>
      <c r="Z499" s="8">
        <f>(IFERROR(VLOOKUP($D499,platts!$C$3:$AM$457,soaf_platts!Z$1+2,FALSE),VLOOKUP($C499,Lifetime!$A$2:$AK$48,2+soaf_platts!Z$1,FALSE)))*$N499</f>
        <v>3.14</v>
      </c>
      <c r="AA499" s="8">
        <f>(IFERROR(VLOOKUP($D499,platts!$C$3:$AM$457,soaf_platts!AA$1+2,FALSE),VLOOKUP($C499,Lifetime!$A$2:$AK$48,2+soaf_platts!AA$1,FALSE)))*$N499</f>
        <v>1.527237354085603</v>
      </c>
      <c r="AB499" s="8">
        <f>(IFERROR(VLOOKUP($D499,platts!$C$3:$AM$457,soaf_platts!AB$1+2,FALSE),VLOOKUP($C499,Lifetime!$A$2:$AK$48,2+soaf_platts!AB$1,FALSE)))*$N499</f>
        <v>1.2217898832684824</v>
      </c>
      <c r="AC499" s="8">
        <f>(IFERROR(VLOOKUP($D499,platts!$C$3:$AM$457,soaf_platts!AC$1+2,FALSE),VLOOKUP($C499,Lifetime!$A$2:$AK$48,2+soaf_platts!AC$1,FALSE)))*$N499</f>
        <v>0</v>
      </c>
      <c r="AD499" s="8">
        <f>(IFERROR(VLOOKUP($D499,platts!$C$3:$AM$457,soaf_platts!AD$1+2,FALSE),VLOOKUP($C499,Lifetime!$A$2:$AK$48,2+soaf_platts!AD$1,FALSE)))*$N499</f>
        <v>0</v>
      </c>
      <c r="AE499" s="8">
        <f>(IFERROR(VLOOKUP($D499,platts!$C$3:$AM$457,soaf_platts!AE$1+2,FALSE),VLOOKUP($C499,Lifetime!$A$2:$AK$48,2+soaf_platts!AE$1,FALSE)))*$N499</f>
        <v>0</v>
      </c>
      <c r="AF499" s="8">
        <f>(IFERROR(VLOOKUP($D499,platts!$C$3:$AM$457,soaf_platts!AF$1+2,FALSE),VLOOKUP($C499,Lifetime!$A$2:$AK$48,2+soaf_platts!AF$1,FALSE)))*$N499</f>
        <v>0</v>
      </c>
      <c r="AG499" s="8">
        <f>(IFERROR(VLOOKUP($D499,platts!$C$3:$AM$457,soaf_platts!AG$1+2,FALSE),VLOOKUP($C499,Lifetime!$A$2:$AK$48,2+soaf_platts!AG$1,FALSE)))*$N499</f>
        <v>0</v>
      </c>
      <c r="AH499" s="8">
        <f>(IFERROR(VLOOKUP($D499,platts!$C$3:$AM$457,soaf_platts!AH$1+2,FALSE),VLOOKUP($C499,Lifetime!$A$2:$AK$48,2+soaf_platts!AH$1,FALSE)))*$N499</f>
        <v>0</v>
      </c>
      <c r="AI499" s="8">
        <f>(IFERROR(VLOOKUP($D499,platts!$C$3:$AM$457,soaf_platts!AI$1+2,FALSE),VLOOKUP($C499,Lifetime!$A$2:$AK$48,2+soaf_platts!AI$1,FALSE)))*$N499</f>
        <v>0</v>
      </c>
      <c r="AJ499" s="8">
        <f>(IFERROR(VLOOKUP($D499,platts!$C$3:$AM$457,soaf_platts!AJ$1+2,FALSE),VLOOKUP($C499,Lifetime!$A$2:$AK$48,2+soaf_platts!AJ$1,FALSE)))*$N499</f>
        <v>0</v>
      </c>
      <c r="AK499" s="8">
        <f>(IFERROR(VLOOKUP($D499,platts!$C$3:$AM$457,soaf_platts!AK$1+2,FALSE),VLOOKUP($C499,Lifetime!$A$2:$AK$48,2+soaf_platts!AK$1,FALSE)))*$N499</f>
        <v>0</v>
      </c>
      <c r="AL499" s="8">
        <f>(IFERROR(VLOOKUP($D499,platts!$C$3:$AM$457,soaf_platts!AL$1+2,FALSE),VLOOKUP($C499,Lifetime!$A$2:$AK$48,2+soaf_platts!AL$1,FALSE)))*$N499</f>
        <v>0</v>
      </c>
      <c r="AM499" s="8">
        <f>(IFERROR(VLOOKUP($D499,platts!$C$3:$AM$457,soaf_platts!AM$1+2,FALSE),VLOOKUP($C499,Lifetime!$A$2:$AK$48,2+soaf_platts!AM$1,FALSE)))*$N499</f>
        <v>0</v>
      </c>
      <c r="AN499" s="8">
        <f>(IFERROR(VLOOKUP($D499,platts!$C$3:$AM$457,soaf_platts!AN$1+2,FALSE),VLOOKUP($C499,Lifetime!$A$2:$AK$48,2+soaf_platts!AN$1,FALSE)))*$N499</f>
        <v>0</v>
      </c>
      <c r="AO499" s="8">
        <f>(IFERROR(VLOOKUP($D499,platts!$C$3:$AM$457,soaf_platts!AO$1+2,FALSE),VLOOKUP($C499,Lifetime!$A$2:$AK$48,2+soaf_platts!AO$1,FALSE)))*$N499</f>
        <v>0</v>
      </c>
      <c r="AP499" s="8">
        <f>(IFERROR(VLOOKUP($D499,platts!$C$3:$AM$457,soaf_platts!AP$1+2,FALSE),VLOOKUP($C499,Lifetime!$A$2:$AK$48,2+soaf_platts!AP$1,FALSE)))*$N499</f>
        <v>0</v>
      </c>
      <c r="AQ499" s="8">
        <f>(IFERROR(VLOOKUP($D499,platts!$C$3:$AM$457,soaf_platts!AQ$1+2,FALSE),VLOOKUP($C499,Lifetime!$A$2:$AK$48,2+soaf_platts!AQ$1,FALSE)))*$N499</f>
        <v>0</v>
      </c>
      <c r="AR499" s="8">
        <f>(IFERROR(VLOOKUP($D499,platts!$C$3:$AM$457,soaf_platts!AR$1+2,FALSE),VLOOKUP($C499,Lifetime!$A$2:$AK$48,2+soaf_platts!AR$1,FALSE)))*$N499</f>
        <v>0</v>
      </c>
      <c r="AS499" s="8">
        <f>(IFERROR(VLOOKUP($D499,platts!$C$3:$AM$457,soaf_platts!AS$1+2,FALSE),VLOOKUP($C499,Lifetime!$A$2:$AK$48,2+soaf_platts!AS$1,FALSE)))*$N499</f>
        <v>0</v>
      </c>
      <c r="AT499" s="8">
        <f>(IFERROR(VLOOKUP($D499,platts!$C$3:$AM$457,soaf_platts!AT$1+2,FALSE),VLOOKUP($C499,Lifetime!$A$2:$AK$48,2+soaf_platts!AT$1,FALSE)))*$N499</f>
        <v>0</v>
      </c>
      <c r="AU499" s="8">
        <f>(IFERROR(VLOOKUP($D499,platts!$C$3:$AM$457,soaf_platts!AU$1+2,FALSE),VLOOKUP($C499,Lifetime!$A$2:$AK$48,2+soaf_platts!AU$1,FALSE)))*$N499</f>
        <v>0</v>
      </c>
      <c r="AV499" s="8">
        <f>(IFERROR(VLOOKUP($D499,platts!$C$3:$AM$457,soaf_platts!AV$1+2,FALSE),VLOOKUP($C499,Lifetime!$A$2:$AK$48,2+soaf_platts!AV$1,FALSE)))*$N499</f>
        <v>0</v>
      </c>
      <c r="AW499" s="8">
        <f>(IFERROR(VLOOKUP($D499,platts!$C$3:$AM$457,soaf_platts!AW$1+2,FALSE),VLOOKUP($C499,Lifetime!$A$2:$AK$48,2+soaf_platts!AW$1,FALSE)))*$N499</f>
        <v>0</v>
      </c>
    </row>
    <row r="500" spans="1:49" x14ac:dyDescent="0.25">
      <c r="A500" s="8">
        <v>498</v>
      </c>
      <c r="B500" s="20" t="s">
        <v>54</v>
      </c>
      <c r="C500" s="21" t="s">
        <v>19</v>
      </c>
      <c r="D500" s="8" t="str">
        <f t="shared" si="28"/>
        <v>UK_Biomass</v>
      </c>
      <c r="E500" s="8">
        <f>IFERROR(VLOOKUP(D500,Data_2011!$D:$F,3,FALSE),VLOOKUP($C500,Efficiency!A499:B543,2,FALSE))</f>
        <v>0.38</v>
      </c>
      <c r="F500" s="8">
        <f>IFERROR(VLOOKUP(D500,Data_2011!$D:$F,2,FALSE),0)</f>
        <v>0</v>
      </c>
      <c r="G500" s="8">
        <f t="shared" si="30"/>
        <v>0</v>
      </c>
      <c r="H500" s="8">
        <f t="shared" si="31"/>
        <v>0</v>
      </c>
      <c r="I500" s="8">
        <v>0</v>
      </c>
      <c r="J500" s="8">
        <v>0</v>
      </c>
      <c r="K500" s="8">
        <v>0</v>
      </c>
      <c r="L500" s="8">
        <f>IFERROR(VLOOKUP($D500,platts!$C$3:$AM$457,2,FALSE),0)</f>
        <v>3079.5980000000086</v>
      </c>
      <c r="M500" s="18">
        <f t="shared" si="29"/>
        <v>-446.5980000000086</v>
      </c>
      <c r="N500" s="8">
        <f>VLOOKUP($D500,soaf!$D$2:$E$514,2,FALSE)</f>
        <v>2633</v>
      </c>
      <c r="O500" s="8">
        <f>(IFERROR(VLOOKUP($D500,platts!$C$3:$AM$457,soaf_platts!O$1+2,FALSE),VLOOKUP($C500,Lifetime!$A$2:$AK$48,2+soaf_platts!O$1,FALSE)))*$N500</f>
        <v>2170.2950070106544</v>
      </c>
      <c r="P500" s="8">
        <f>(IFERROR(VLOOKUP($D500,platts!$C$3:$AM$457,soaf_platts!P$1+2,FALSE),VLOOKUP($C500,Lifetime!$A$2:$AK$48,2+soaf_platts!P$1,FALSE)))*$N500</f>
        <v>2170.2950070106544</v>
      </c>
      <c r="Q500" s="8">
        <f>(IFERROR(VLOOKUP($D500,platts!$C$3:$AM$457,soaf_platts!Q$1+2,FALSE),VLOOKUP($C500,Lifetime!$A$2:$AK$48,2+soaf_platts!Q$1,FALSE)))*$N500</f>
        <v>2170.2950070106544</v>
      </c>
      <c r="R500" s="8">
        <f>(IFERROR(VLOOKUP($D500,platts!$C$3:$AM$457,soaf_platts!R$1+2,FALSE),VLOOKUP($C500,Lifetime!$A$2:$AK$48,2+soaf_platts!R$1,FALSE)))*$N500</f>
        <v>2170.2924420654895</v>
      </c>
      <c r="S500" s="8">
        <f>(IFERROR(VLOOKUP($D500,platts!$C$3:$AM$457,soaf_platts!S$1+2,FALSE),VLOOKUP($C500,Lifetime!$A$2:$AK$48,2+soaf_platts!S$1,FALSE)))*$N500</f>
        <v>2170.2924420654895</v>
      </c>
      <c r="T500" s="8">
        <f>(IFERROR(VLOOKUP($D500,platts!$C$3:$AM$457,soaf_platts!T$1+2,FALSE),VLOOKUP($C500,Lifetime!$A$2:$AK$48,2+soaf_platts!T$1,FALSE)))*$N500</f>
        <v>2169.0099694830292</v>
      </c>
      <c r="U500" s="8">
        <f>(IFERROR(VLOOKUP($D500,platts!$C$3:$AM$457,soaf_platts!U$1+2,FALSE),VLOOKUP($C500,Lifetime!$A$2:$AK$48,2+soaf_platts!U$1,FALSE)))*$N500</f>
        <v>2169.0099694830292</v>
      </c>
      <c r="V500" s="8">
        <f>(IFERROR(VLOOKUP($D500,platts!$C$3:$AM$457,soaf_platts!V$1+2,FALSE),VLOOKUP($C500,Lifetime!$A$2:$AK$48,2+soaf_platts!V$1,FALSE)))*$N500</f>
        <v>2168.9330211280817</v>
      </c>
      <c r="W500" s="8">
        <f>(IFERROR(VLOOKUP($D500,platts!$C$3:$AM$457,soaf_platts!W$1+2,FALSE),VLOOKUP($C500,Lifetime!$A$2:$AK$48,2+soaf_platts!W$1,FALSE)))*$N500</f>
        <v>2168.9330211280817</v>
      </c>
      <c r="X500" s="8">
        <f>(IFERROR(VLOOKUP($D500,platts!$C$3:$AM$457,soaf_platts!X$1+2,FALSE),VLOOKUP($C500,Lifetime!$A$2:$AK$48,2+soaf_platts!X$1,FALSE)))*$N500</f>
        <v>2168.860347681742</v>
      </c>
      <c r="Y500" s="8">
        <f>(IFERROR(VLOOKUP($D500,platts!$C$3:$AM$457,soaf_platts!Y$1+2,FALSE),VLOOKUP($C500,Lifetime!$A$2:$AK$48,2+soaf_platts!Y$1,FALSE)))*$N500</f>
        <v>2168.860347681742</v>
      </c>
      <c r="Z500" s="8">
        <f>(IFERROR(VLOOKUP($D500,platts!$C$3:$AM$457,soaf_platts!Z$1+2,FALSE),VLOOKUP($C500,Lifetime!$A$2:$AK$48,2+soaf_platts!Z$1,FALSE)))*$N500</f>
        <v>2165.5943175050761</v>
      </c>
      <c r="AA500" s="8">
        <f>(IFERROR(VLOOKUP($D500,platts!$C$3:$AM$457,soaf_platts!AA$1+2,FALSE),VLOOKUP($C500,Lifetime!$A$2:$AK$48,2+soaf_platts!AA$1,FALSE)))*$N500</f>
        <v>2165.4164813069747</v>
      </c>
      <c r="AB500" s="8">
        <f>(IFERROR(VLOOKUP($D500,platts!$C$3:$AM$457,soaf_platts!AB$1+2,FALSE),VLOOKUP($C500,Lifetime!$A$2:$AK$48,2+soaf_platts!AB$1,FALSE)))*$N500</f>
        <v>2161.5810333036966</v>
      </c>
      <c r="AC500" s="8">
        <f>(IFERROR(VLOOKUP($D500,platts!$C$3:$AM$457,soaf_platts!AC$1+2,FALSE),VLOOKUP($C500,Lifetime!$A$2:$AK$48,2+soaf_platts!AC$1,FALSE)))*$N500</f>
        <v>2153.7707752765123</v>
      </c>
      <c r="AD500" s="8">
        <f>(IFERROR(VLOOKUP($D500,platts!$C$3:$AM$457,soaf_platts!AD$1+2,FALSE),VLOOKUP($C500,Lifetime!$A$2:$AK$48,2+soaf_platts!AD$1,FALSE)))*$N500</f>
        <v>2137.6458200063762</v>
      </c>
      <c r="AE500" s="8">
        <f>(IFERROR(VLOOKUP($D500,platts!$C$3:$AM$457,soaf_platts!AE$1+2,FALSE),VLOOKUP($C500,Lifetime!$A$2:$AK$48,2+soaf_platts!AE$1,FALSE)))*$N500</f>
        <v>2096.8999560981638</v>
      </c>
      <c r="AF500" s="8">
        <f>(IFERROR(VLOOKUP($D500,platts!$C$3:$AM$457,soaf_platts!AF$1+2,FALSE),VLOOKUP($C500,Lifetime!$A$2:$AK$48,2+soaf_platts!AF$1,FALSE)))*$N500</f>
        <v>2078.5494834065985</v>
      </c>
      <c r="AG500" s="8">
        <f>(IFERROR(VLOOKUP($D500,platts!$C$3:$AM$457,soaf_platts!AG$1+2,FALSE),VLOOKUP($C500,Lifetime!$A$2:$AK$48,2+soaf_platts!AG$1,FALSE)))*$N500</f>
        <v>2064.5611274588409</v>
      </c>
      <c r="AH500" s="8">
        <f>(IFERROR(VLOOKUP($D500,platts!$C$3:$AM$457,soaf_platts!AH$1+2,FALSE),VLOOKUP($C500,Lifetime!$A$2:$AK$48,2+soaf_platts!AH$1,FALSE)))*$N500</f>
        <v>2054.5381767360518</v>
      </c>
      <c r="AI500" s="8">
        <f>(IFERROR(VLOOKUP($D500,platts!$C$3:$AM$457,soaf_platts!AI$1+2,FALSE),VLOOKUP($C500,Lifetime!$A$2:$AK$48,2+soaf_platts!AI$1,FALSE)))*$N500</f>
        <v>2012.6586070649446</v>
      </c>
      <c r="AJ500" s="8">
        <f>(IFERROR(VLOOKUP($D500,platts!$C$3:$AM$457,soaf_platts!AJ$1+2,FALSE),VLOOKUP($C500,Lifetime!$A$2:$AK$48,2+soaf_platts!AJ$1,FALSE)))*$N500</f>
        <v>1995.7342438850749</v>
      </c>
      <c r="AK500" s="8">
        <f>(IFERROR(VLOOKUP($D500,platts!$C$3:$AM$457,soaf_platts!AK$1+2,FALSE),VLOOKUP($C500,Lifetime!$A$2:$AK$48,2+soaf_platts!AK$1,FALSE)))*$N500</f>
        <v>1956.7111681459685</v>
      </c>
      <c r="AL500" s="8">
        <f>(IFERROR(VLOOKUP($D500,platts!$C$3:$AM$457,soaf_platts!AL$1+2,FALSE),VLOOKUP($C500,Lifetime!$A$2:$AK$48,2+soaf_platts!AL$1,FALSE)))*$N500</f>
        <v>1842.6660112780905</v>
      </c>
      <c r="AM500" s="8">
        <f>(IFERROR(VLOOKUP($D500,platts!$C$3:$AM$457,soaf_platts!AM$1+2,FALSE),VLOOKUP($C500,Lifetime!$A$2:$AK$48,2+soaf_platts!AM$1,FALSE)))*$N500</f>
        <v>1783.8407038840733</v>
      </c>
      <c r="AN500" s="8">
        <f>(IFERROR(VLOOKUP($D500,platts!$C$3:$AM$457,soaf_platts!AN$1+2,FALSE),VLOOKUP($C500,Lifetime!$A$2:$AK$48,2+soaf_platts!AN$1,FALSE)))*$N500</f>
        <v>1701.956539457417</v>
      </c>
      <c r="AO500" s="8">
        <f>(IFERROR(VLOOKUP($D500,platts!$C$3:$AM$457,soaf_platts!AO$1+2,FALSE),VLOOKUP($C500,Lifetime!$A$2:$AK$48,2+soaf_platts!AO$1,FALSE)))*$N500</f>
        <v>1674.4150132582188</v>
      </c>
      <c r="AP500" s="8">
        <f>(IFERROR(VLOOKUP($D500,platts!$C$3:$AM$457,soaf_platts!AP$1+2,FALSE),VLOOKUP($C500,Lifetime!$A$2:$AK$48,2+soaf_platts!AP$1,FALSE)))*$N500</f>
        <v>1650.6550712138351</v>
      </c>
      <c r="AQ500" s="8">
        <f>(IFERROR(VLOOKUP($D500,platts!$C$3:$AM$457,soaf_platts!AQ$1+2,FALSE),VLOOKUP($C500,Lifetime!$A$2:$AK$48,2+soaf_platts!AQ$1,FALSE)))*$N500</f>
        <v>1648.2183733071604</v>
      </c>
      <c r="AR500" s="8">
        <f>(IFERROR(VLOOKUP($D500,platts!$C$3:$AM$457,soaf_platts!AR$1+2,FALSE),VLOOKUP($C500,Lifetime!$A$2:$AK$48,2+soaf_platts!AR$1,FALSE)))*$N500</f>
        <v>1622.4192998566646</v>
      </c>
      <c r="AS500" s="8">
        <f>(IFERROR(VLOOKUP($D500,platts!$C$3:$AM$457,soaf_platts!AS$1+2,FALSE),VLOOKUP($C500,Lifetime!$A$2:$AK$48,2+soaf_platts!AS$1,FALSE)))*$N500</f>
        <v>1597.5171022321695</v>
      </c>
      <c r="AT500" s="8">
        <f>(IFERROR(VLOOKUP($D500,platts!$C$3:$AM$457,soaf_platts!AT$1+2,FALSE),VLOOKUP($C500,Lifetime!$A$2:$AK$48,2+soaf_platts!AT$1,FALSE)))*$N500</f>
        <v>1522.5865041476143</v>
      </c>
      <c r="AU500" s="8">
        <f>(IFERROR(VLOOKUP($D500,platts!$C$3:$AM$457,soaf_platts!AU$1+2,FALSE),VLOOKUP($C500,Lifetime!$A$2:$AK$48,2+soaf_platts!AU$1,FALSE)))*$N500</f>
        <v>1502.491013762181</v>
      </c>
      <c r="AV500" s="8">
        <f>(IFERROR(VLOOKUP($D500,platts!$C$3:$AM$457,soaf_platts!AV$1+2,FALSE),VLOOKUP($C500,Lifetime!$A$2:$AK$48,2+soaf_platts!AV$1,FALSE)))*$N500</f>
        <v>1419.6022458125981</v>
      </c>
      <c r="AW500" s="8">
        <f>(IFERROR(VLOOKUP($D500,platts!$C$3:$AM$457,soaf_platts!AW$1+2,FALSE),VLOOKUP($C500,Lifetime!$A$2:$AK$48,2+soaf_platts!AW$1,FALSE)))*$N500</f>
        <v>1393.0832777524811</v>
      </c>
    </row>
    <row r="501" spans="1:49" x14ac:dyDescent="0.25">
      <c r="A501" s="8">
        <v>499</v>
      </c>
      <c r="B501" s="23" t="s">
        <v>54</v>
      </c>
      <c r="C501" s="21" t="s">
        <v>9</v>
      </c>
      <c r="D501" s="8" t="str">
        <f t="shared" si="28"/>
        <v>UK_CCGT</v>
      </c>
      <c r="E501" s="8">
        <f>IFERROR(VLOOKUP(D501,Data_2011!$D:$F,3,FALSE),VLOOKUP($C501,Efficiency!A500:B544,2,FALSE))</f>
        <v>0.53238577464491299</v>
      </c>
      <c r="F501" s="8">
        <f>IFERROR(VLOOKUP(D501,Data_2011!$D:$F,2,FALSE),0)</f>
        <v>2.3819397138198275E-3</v>
      </c>
      <c r="G501" s="8">
        <f t="shared" si="30"/>
        <v>0</v>
      </c>
      <c r="H501" s="8">
        <f t="shared" si="31"/>
        <v>0</v>
      </c>
      <c r="I501" s="8">
        <v>0</v>
      </c>
      <c r="J501" s="8">
        <v>0</v>
      </c>
      <c r="K501" s="8">
        <v>0</v>
      </c>
      <c r="L501" s="8">
        <f>IFERROR(VLOOKUP($D501,platts!$C$3:$AM$457,2,FALSE),0)</f>
        <v>29174.865000000002</v>
      </c>
      <c r="M501" s="18">
        <f t="shared" si="29"/>
        <v>-1591.0765849415511</v>
      </c>
      <c r="N501" s="8">
        <f>VLOOKUP($D501,soaf!$D$2:$E$514,2,FALSE)</f>
        <v>27583.78841505845</v>
      </c>
      <c r="O501" s="8">
        <f>(IFERROR(VLOOKUP($D501,platts!$C$3:$AM$457,soaf_platts!O$1+2,FALSE),VLOOKUP($C501,Lifetime!$A$2:$AK$48,2+soaf_platts!O$1,FALSE)))*$N501</f>
        <v>27558.861253216808</v>
      </c>
      <c r="P501" s="8">
        <f>(IFERROR(VLOOKUP($D501,platts!$C$3:$AM$457,soaf_platts!P$1+2,FALSE),VLOOKUP($C501,Lifetime!$A$2:$AK$48,2+soaf_platts!P$1,FALSE)))*$N501</f>
        <v>27558.861253216808</v>
      </c>
      <c r="Q501" s="8">
        <f>(IFERROR(VLOOKUP($D501,platts!$C$3:$AM$457,soaf_platts!Q$1+2,FALSE),VLOOKUP($C501,Lifetime!$A$2:$AK$48,2+soaf_platts!Q$1,FALSE)))*$N501</f>
        <v>27558.861253216808</v>
      </c>
      <c r="R501" s="8">
        <f>(IFERROR(VLOOKUP($D501,platts!$C$3:$AM$457,soaf_platts!R$1+2,FALSE),VLOOKUP($C501,Lifetime!$A$2:$AK$48,2+soaf_platts!R$1,FALSE)))*$N501</f>
        <v>27558.861253216808</v>
      </c>
      <c r="S501" s="8">
        <f>(IFERROR(VLOOKUP($D501,platts!$C$3:$AM$457,soaf_platts!S$1+2,FALSE),VLOOKUP($C501,Lifetime!$A$2:$AK$48,2+soaf_platts!S$1,FALSE)))*$N501</f>
        <v>27558.861253216808</v>
      </c>
      <c r="T501" s="8">
        <f>(IFERROR(VLOOKUP($D501,platts!$C$3:$AM$457,soaf_platts!T$1+2,FALSE),VLOOKUP($C501,Lifetime!$A$2:$AK$48,2+soaf_platts!T$1,FALSE)))*$N501</f>
        <v>27558.861253216808</v>
      </c>
      <c r="U501" s="8">
        <f>(IFERROR(VLOOKUP($D501,platts!$C$3:$AM$457,soaf_platts!U$1+2,FALSE),VLOOKUP($C501,Lifetime!$A$2:$AK$48,2+soaf_platts!U$1,FALSE)))*$N501</f>
        <v>27558.861253216808</v>
      </c>
      <c r="V501" s="8">
        <f>(IFERROR(VLOOKUP($D501,platts!$C$3:$AM$457,soaf_platts!V$1+2,FALSE),VLOOKUP($C501,Lifetime!$A$2:$AK$48,2+soaf_platts!V$1,FALSE)))*$N501</f>
        <v>27537.115578179535</v>
      </c>
      <c r="W501" s="8">
        <f>(IFERROR(VLOOKUP($D501,platts!$C$3:$AM$457,soaf_platts!W$1+2,FALSE),VLOOKUP($C501,Lifetime!$A$2:$AK$48,2+soaf_platts!W$1,FALSE)))*$N501</f>
        <v>27537.115578179535</v>
      </c>
      <c r="X501" s="8">
        <f>(IFERROR(VLOOKUP($D501,platts!$C$3:$AM$457,soaf_platts!X$1+2,FALSE),VLOOKUP($C501,Lifetime!$A$2:$AK$48,2+soaf_platts!X$1,FALSE)))*$N501</f>
        <v>27537.115578179535</v>
      </c>
      <c r="Y501" s="8">
        <f>(IFERROR(VLOOKUP($D501,platts!$C$3:$AM$457,soaf_platts!Y$1+2,FALSE),VLOOKUP($C501,Lifetime!$A$2:$AK$48,2+soaf_platts!Y$1,FALSE)))*$N501</f>
        <v>27533.806453717341</v>
      </c>
      <c r="Z501" s="8">
        <f>(IFERROR(VLOOKUP($D501,platts!$C$3:$AM$457,soaf_platts!Z$1+2,FALSE),VLOOKUP($C501,Lifetime!$A$2:$AK$48,2+soaf_platts!Z$1,FALSE)))*$N501</f>
        <v>27525.826736442788</v>
      </c>
      <c r="AA501" s="8">
        <f>(IFERROR(VLOOKUP($D501,platts!$C$3:$AM$457,soaf_platts!AA$1+2,FALSE),VLOOKUP($C501,Lifetime!$A$2:$AK$48,2+soaf_platts!AA$1,FALSE)))*$N501</f>
        <v>27525.826736442788</v>
      </c>
      <c r="AB501" s="8">
        <f>(IFERROR(VLOOKUP($D501,platts!$C$3:$AM$457,soaf_platts!AB$1+2,FALSE),VLOOKUP($C501,Lifetime!$A$2:$AK$48,2+soaf_platts!AB$1,FALSE)))*$N501</f>
        <v>27523.179436873041</v>
      </c>
      <c r="AC501" s="8">
        <f>(IFERROR(VLOOKUP($D501,platts!$C$3:$AM$457,soaf_platts!AC$1+2,FALSE),VLOOKUP($C501,Lifetime!$A$2:$AK$48,2+soaf_platts!AC$1,FALSE)))*$N501</f>
        <v>27523.179436873041</v>
      </c>
      <c r="AD501" s="8">
        <f>(IFERROR(VLOOKUP($D501,platts!$C$3:$AM$457,soaf_platts!AD$1+2,FALSE),VLOOKUP($C501,Lifetime!$A$2:$AK$48,2+soaf_platts!AD$1,FALSE)))*$N501</f>
        <v>27523.179436873041</v>
      </c>
      <c r="AE501" s="8">
        <f>(IFERROR(VLOOKUP($D501,platts!$C$3:$AM$457,soaf_platts!AE$1+2,FALSE),VLOOKUP($C501,Lifetime!$A$2:$AK$48,2+soaf_platts!AE$1,FALSE)))*$N501</f>
        <v>27461.251536223408</v>
      </c>
      <c r="AF501" s="8">
        <f>(IFERROR(VLOOKUP($D501,platts!$C$3:$AM$457,soaf_platts!AF$1+2,FALSE),VLOOKUP($C501,Lifetime!$A$2:$AK$48,2+soaf_platts!AF$1,FALSE)))*$N501</f>
        <v>26819.602848362694</v>
      </c>
      <c r="AG501" s="8">
        <f>(IFERROR(VLOOKUP($D501,platts!$C$3:$AM$457,soaf_platts!AG$1+2,FALSE),VLOOKUP($C501,Lifetime!$A$2:$AK$48,2+soaf_platts!AG$1,FALSE)))*$N501</f>
        <v>25092.202060532196</v>
      </c>
      <c r="AH501" s="8">
        <f>(IFERROR(VLOOKUP($D501,platts!$C$3:$AM$457,soaf_platts!AH$1+2,FALSE),VLOOKUP($C501,Lifetime!$A$2:$AK$48,2+soaf_platts!AH$1,FALSE)))*$N501</f>
        <v>24346.609045993311</v>
      </c>
      <c r="AI501" s="8">
        <f>(IFERROR(VLOOKUP($D501,platts!$C$3:$AM$457,soaf_platts!AI$1+2,FALSE),VLOOKUP($C501,Lifetime!$A$2:$AK$48,2+soaf_platts!AI$1,FALSE)))*$N501</f>
        <v>21060.364815795147</v>
      </c>
      <c r="AJ501" s="8">
        <f>(IFERROR(VLOOKUP($D501,platts!$C$3:$AM$457,soaf_platts!AJ$1+2,FALSE),VLOOKUP($C501,Lifetime!$A$2:$AK$48,2+soaf_platts!AJ$1,FALSE)))*$N501</f>
        <v>20090.791348372339</v>
      </c>
      <c r="AK501" s="8">
        <f>(IFERROR(VLOOKUP($D501,platts!$C$3:$AM$457,soaf_platts!AK$1+2,FALSE),VLOOKUP($C501,Lifetime!$A$2:$AK$48,2+soaf_platts!AK$1,FALSE)))*$N501</f>
        <v>18061.825320981454</v>
      </c>
      <c r="AL501" s="8">
        <f>(IFERROR(VLOOKUP($D501,platts!$C$3:$AM$457,soaf_platts!AL$1+2,FALSE),VLOOKUP($C501,Lifetime!$A$2:$AK$48,2+soaf_platts!AL$1,FALSE)))*$N501</f>
        <v>16747.819270250857</v>
      </c>
      <c r="AM501" s="8">
        <f>(IFERROR(VLOOKUP($D501,platts!$C$3:$AM$457,soaf_platts!AM$1+2,FALSE),VLOOKUP($C501,Lifetime!$A$2:$AK$48,2+soaf_platts!AM$1,FALSE)))*$N501</f>
        <v>14748.380087704059</v>
      </c>
      <c r="AN501" s="8">
        <f>(IFERROR(VLOOKUP($D501,platts!$C$3:$AM$457,soaf_platts!AN$1+2,FALSE),VLOOKUP($C501,Lifetime!$A$2:$AK$48,2+soaf_platts!AN$1,FALSE)))*$N501</f>
        <v>12867.199558794753</v>
      </c>
      <c r="AO501" s="8">
        <f>(IFERROR(VLOOKUP($D501,platts!$C$3:$AM$457,soaf_platts!AO$1+2,FALSE),VLOOKUP($C501,Lifetime!$A$2:$AK$48,2+soaf_platts!AO$1,FALSE)))*$N501</f>
        <v>11849.691059876732</v>
      </c>
      <c r="AP501" s="8">
        <f>(IFERROR(VLOOKUP($D501,platts!$C$3:$AM$457,soaf_platts!AP$1+2,FALSE),VLOOKUP($C501,Lifetime!$A$2:$AK$48,2+soaf_platts!AP$1,FALSE)))*$N501</f>
        <v>10857.899185350618</v>
      </c>
      <c r="AQ501" s="8">
        <f>(IFERROR(VLOOKUP($D501,platts!$C$3:$AM$457,soaf_platts!AQ$1+2,FALSE),VLOOKUP($C501,Lifetime!$A$2:$AK$48,2+soaf_platts!AQ$1,FALSE)))*$N501</f>
        <v>9356.502143646645</v>
      </c>
      <c r="AR501" s="8">
        <f>(IFERROR(VLOOKUP($D501,platts!$C$3:$AM$457,soaf_platts!AR$1+2,FALSE),VLOOKUP($C501,Lifetime!$A$2:$AK$48,2+soaf_platts!AR$1,FALSE)))*$N501</f>
        <v>8928.2068918255482</v>
      </c>
      <c r="AS501" s="8">
        <f>(IFERROR(VLOOKUP($D501,platts!$C$3:$AM$457,soaf_platts!AS$1+2,FALSE),VLOOKUP($C501,Lifetime!$A$2:$AK$48,2+soaf_platts!AS$1,FALSE)))*$N501</f>
        <v>8928.2068918255482</v>
      </c>
      <c r="AT501" s="8">
        <f>(IFERROR(VLOOKUP($D501,platts!$C$3:$AM$457,soaf_platts!AT$1+2,FALSE),VLOOKUP($C501,Lifetime!$A$2:$AK$48,2+soaf_platts!AT$1,FALSE)))*$N501</f>
        <v>8928.2068918255482</v>
      </c>
      <c r="AU501" s="8">
        <f>(IFERROR(VLOOKUP($D501,platts!$C$3:$AM$457,soaf_platts!AU$1+2,FALSE),VLOOKUP($C501,Lifetime!$A$2:$AK$48,2+soaf_platts!AU$1,FALSE)))*$N501</f>
        <v>8928.2068918255482</v>
      </c>
      <c r="AV501" s="8">
        <f>(IFERROR(VLOOKUP($D501,platts!$C$3:$AM$457,soaf_platts!AV$1+2,FALSE),VLOOKUP($C501,Lifetime!$A$2:$AK$48,2+soaf_platts!AV$1,FALSE)))*$N501</f>
        <v>7689.6488788329743</v>
      </c>
      <c r="AW501" s="8">
        <f>(IFERROR(VLOOKUP($D501,platts!$C$3:$AM$457,soaf_platts!AW$1+2,FALSE),VLOOKUP($C501,Lifetime!$A$2:$AK$48,2+soaf_platts!AW$1,FALSE)))*$N501</f>
        <v>4424.7721380192688</v>
      </c>
    </row>
    <row r="502" spans="1:49" x14ac:dyDescent="0.25">
      <c r="A502" s="8">
        <v>500</v>
      </c>
      <c r="B502" s="23" t="s">
        <v>54</v>
      </c>
      <c r="C502" s="21" t="s">
        <v>15</v>
      </c>
      <c r="D502" s="8" t="str">
        <f t="shared" si="28"/>
        <v>UK_CCOT</v>
      </c>
      <c r="E502" s="8">
        <f>IFERROR(VLOOKUP(D502,Data_2011!$D:$F,3,FALSE),VLOOKUP($C502,Efficiency!A501:B545,2,FALSE))</f>
        <v>0.60199999999999898</v>
      </c>
      <c r="F502" s="8">
        <f>IFERROR(VLOOKUP(D502,Data_2011!$D:$F,2,FALSE),0)</f>
        <v>4.8809523809525518E-4</v>
      </c>
      <c r="G502" s="8">
        <f t="shared" si="30"/>
        <v>0</v>
      </c>
      <c r="H502" s="8">
        <f t="shared" si="31"/>
        <v>0</v>
      </c>
      <c r="I502" s="8">
        <v>0</v>
      </c>
      <c r="J502" s="8">
        <v>0</v>
      </c>
      <c r="K502" s="8">
        <v>0</v>
      </c>
      <c r="L502" s="8">
        <f>IFERROR(VLOOKUP($D502,platts!$C$3:$AM$457,2,FALSE),0)</f>
        <v>0</v>
      </c>
      <c r="M502" s="18">
        <f t="shared" si="29"/>
        <v>0</v>
      </c>
      <c r="N502" s="8">
        <f>VLOOKUP($D502,soaf!$D$2:$E$514,2,FALSE)</f>
        <v>0</v>
      </c>
      <c r="O502" s="8">
        <f>(IFERROR(VLOOKUP($D502,platts!$C$3:$AM$457,soaf_platts!O$1+2,FALSE),VLOOKUP($C502,Lifetime!$A$2:$AK$48,2+soaf_platts!O$1,FALSE)))*$N502</f>
        <v>0</v>
      </c>
      <c r="P502" s="8">
        <f>(IFERROR(VLOOKUP($D502,platts!$C$3:$AM$457,soaf_platts!P$1+2,FALSE),VLOOKUP($C502,Lifetime!$A$2:$AK$48,2+soaf_platts!P$1,FALSE)))*$N502</f>
        <v>0</v>
      </c>
      <c r="Q502" s="8">
        <f>(IFERROR(VLOOKUP($D502,platts!$C$3:$AM$457,soaf_platts!Q$1+2,FALSE),VLOOKUP($C502,Lifetime!$A$2:$AK$48,2+soaf_platts!Q$1,FALSE)))*$N502</f>
        <v>0</v>
      </c>
      <c r="R502" s="8">
        <f>(IFERROR(VLOOKUP($D502,platts!$C$3:$AM$457,soaf_platts!R$1+2,FALSE),VLOOKUP($C502,Lifetime!$A$2:$AK$48,2+soaf_platts!R$1,FALSE)))*$N502</f>
        <v>0</v>
      </c>
      <c r="S502" s="8">
        <f>(IFERROR(VLOOKUP($D502,platts!$C$3:$AM$457,soaf_platts!S$1+2,FALSE),VLOOKUP($C502,Lifetime!$A$2:$AK$48,2+soaf_platts!S$1,FALSE)))*$N502</f>
        <v>0</v>
      </c>
      <c r="T502" s="8">
        <f>(IFERROR(VLOOKUP($D502,platts!$C$3:$AM$457,soaf_platts!T$1+2,FALSE),VLOOKUP($C502,Lifetime!$A$2:$AK$48,2+soaf_platts!T$1,FALSE)))*$N502</f>
        <v>0</v>
      </c>
      <c r="U502" s="8">
        <f>(IFERROR(VLOOKUP($D502,platts!$C$3:$AM$457,soaf_platts!U$1+2,FALSE),VLOOKUP($C502,Lifetime!$A$2:$AK$48,2+soaf_platts!U$1,FALSE)))*$N502</f>
        <v>0</v>
      </c>
      <c r="V502" s="8">
        <f>(IFERROR(VLOOKUP($D502,platts!$C$3:$AM$457,soaf_platts!V$1+2,FALSE),VLOOKUP($C502,Lifetime!$A$2:$AK$48,2+soaf_platts!V$1,FALSE)))*$N502</f>
        <v>0</v>
      </c>
      <c r="W502" s="8">
        <f>(IFERROR(VLOOKUP($D502,platts!$C$3:$AM$457,soaf_platts!W$1+2,FALSE),VLOOKUP($C502,Lifetime!$A$2:$AK$48,2+soaf_platts!W$1,FALSE)))*$N502</f>
        <v>0</v>
      </c>
      <c r="X502" s="8">
        <f>(IFERROR(VLOOKUP($D502,platts!$C$3:$AM$457,soaf_platts!X$1+2,FALSE),VLOOKUP($C502,Lifetime!$A$2:$AK$48,2+soaf_platts!X$1,FALSE)))*$N502</f>
        <v>0</v>
      </c>
      <c r="Y502" s="8">
        <f>(IFERROR(VLOOKUP($D502,platts!$C$3:$AM$457,soaf_platts!Y$1+2,FALSE),VLOOKUP($C502,Lifetime!$A$2:$AK$48,2+soaf_platts!Y$1,FALSE)))*$N502</f>
        <v>0</v>
      </c>
      <c r="Z502" s="8">
        <f>(IFERROR(VLOOKUP($D502,platts!$C$3:$AM$457,soaf_platts!Z$1+2,FALSE),VLOOKUP($C502,Lifetime!$A$2:$AK$48,2+soaf_platts!Z$1,FALSE)))*$N502</f>
        <v>0</v>
      </c>
      <c r="AA502" s="8">
        <f>(IFERROR(VLOOKUP($D502,platts!$C$3:$AM$457,soaf_platts!AA$1+2,FALSE),VLOOKUP($C502,Lifetime!$A$2:$AK$48,2+soaf_platts!AA$1,FALSE)))*$N502</f>
        <v>0</v>
      </c>
      <c r="AB502" s="8">
        <f>(IFERROR(VLOOKUP($D502,platts!$C$3:$AM$457,soaf_platts!AB$1+2,FALSE),VLOOKUP($C502,Lifetime!$A$2:$AK$48,2+soaf_platts!AB$1,FALSE)))*$N502</f>
        <v>0</v>
      </c>
      <c r="AC502" s="8">
        <f>(IFERROR(VLOOKUP($D502,platts!$C$3:$AM$457,soaf_platts!AC$1+2,FALSE),VLOOKUP($C502,Lifetime!$A$2:$AK$48,2+soaf_platts!AC$1,FALSE)))*$N502</f>
        <v>0</v>
      </c>
      <c r="AD502" s="8">
        <f>(IFERROR(VLOOKUP($D502,platts!$C$3:$AM$457,soaf_platts!AD$1+2,FALSE),VLOOKUP($C502,Lifetime!$A$2:$AK$48,2+soaf_platts!AD$1,FALSE)))*$N502</f>
        <v>0</v>
      </c>
      <c r="AE502" s="8">
        <f>(IFERROR(VLOOKUP($D502,platts!$C$3:$AM$457,soaf_platts!AE$1+2,FALSE),VLOOKUP($C502,Lifetime!$A$2:$AK$48,2+soaf_platts!AE$1,FALSE)))*$N502</f>
        <v>0</v>
      </c>
      <c r="AF502" s="8">
        <f>(IFERROR(VLOOKUP($D502,platts!$C$3:$AM$457,soaf_platts!AF$1+2,FALSE),VLOOKUP($C502,Lifetime!$A$2:$AK$48,2+soaf_platts!AF$1,FALSE)))*$N502</f>
        <v>0</v>
      </c>
      <c r="AG502" s="8">
        <f>(IFERROR(VLOOKUP($D502,platts!$C$3:$AM$457,soaf_platts!AG$1+2,FALSE),VLOOKUP($C502,Lifetime!$A$2:$AK$48,2+soaf_platts!AG$1,FALSE)))*$N502</f>
        <v>0</v>
      </c>
      <c r="AH502" s="8">
        <f>(IFERROR(VLOOKUP($D502,platts!$C$3:$AM$457,soaf_platts!AH$1+2,FALSE),VLOOKUP($C502,Lifetime!$A$2:$AK$48,2+soaf_platts!AH$1,FALSE)))*$N502</f>
        <v>0</v>
      </c>
      <c r="AI502" s="8">
        <f>(IFERROR(VLOOKUP($D502,platts!$C$3:$AM$457,soaf_platts!AI$1+2,FALSE),VLOOKUP($C502,Lifetime!$A$2:$AK$48,2+soaf_platts!AI$1,FALSE)))*$N502</f>
        <v>0</v>
      </c>
      <c r="AJ502" s="8">
        <f>(IFERROR(VLOOKUP($D502,platts!$C$3:$AM$457,soaf_platts!AJ$1+2,FALSE),VLOOKUP($C502,Lifetime!$A$2:$AK$48,2+soaf_platts!AJ$1,FALSE)))*$N502</f>
        <v>0</v>
      </c>
      <c r="AK502" s="8">
        <f>(IFERROR(VLOOKUP($D502,platts!$C$3:$AM$457,soaf_platts!AK$1+2,FALSE),VLOOKUP($C502,Lifetime!$A$2:$AK$48,2+soaf_platts!AK$1,FALSE)))*$N502</f>
        <v>0</v>
      </c>
      <c r="AL502" s="8">
        <f>(IFERROR(VLOOKUP($D502,platts!$C$3:$AM$457,soaf_platts!AL$1+2,FALSE),VLOOKUP($C502,Lifetime!$A$2:$AK$48,2+soaf_platts!AL$1,FALSE)))*$N502</f>
        <v>0</v>
      </c>
      <c r="AM502" s="8">
        <f>(IFERROR(VLOOKUP($D502,platts!$C$3:$AM$457,soaf_platts!AM$1+2,FALSE),VLOOKUP($C502,Lifetime!$A$2:$AK$48,2+soaf_platts!AM$1,FALSE)))*$N502</f>
        <v>0</v>
      </c>
      <c r="AN502" s="8">
        <f>(IFERROR(VLOOKUP($D502,platts!$C$3:$AM$457,soaf_platts!AN$1+2,FALSE),VLOOKUP($C502,Lifetime!$A$2:$AK$48,2+soaf_platts!AN$1,FALSE)))*$N502</f>
        <v>0</v>
      </c>
      <c r="AO502" s="8">
        <f>(IFERROR(VLOOKUP($D502,platts!$C$3:$AM$457,soaf_platts!AO$1+2,FALSE),VLOOKUP($C502,Lifetime!$A$2:$AK$48,2+soaf_platts!AO$1,FALSE)))*$N502</f>
        <v>0</v>
      </c>
      <c r="AP502" s="8">
        <f>(IFERROR(VLOOKUP($D502,platts!$C$3:$AM$457,soaf_platts!AP$1+2,FALSE),VLOOKUP($C502,Lifetime!$A$2:$AK$48,2+soaf_platts!AP$1,FALSE)))*$N502</f>
        <v>0</v>
      </c>
      <c r="AQ502" s="8">
        <f>(IFERROR(VLOOKUP($D502,platts!$C$3:$AM$457,soaf_platts!AQ$1+2,FALSE),VLOOKUP($C502,Lifetime!$A$2:$AK$48,2+soaf_platts!AQ$1,FALSE)))*$N502</f>
        <v>0</v>
      </c>
      <c r="AR502" s="8">
        <f>(IFERROR(VLOOKUP($D502,platts!$C$3:$AM$457,soaf_platts!AR$1+2,FALSE),VLOOKUP($C502,Lifetime!$A$2:$AK$48,2+soaf_platts!AR$1,FALSE)))*$N502</f>
        <v>0</v>
      </c>
      <c r="AS502" s="8">
        <f>(IFERROR(VLOOKUP($D502,platts!$C$3:$AM$457,soaf_platts!AS$1+2,FALSE),VLOOKUP($C502,Lifetime!$A$2:$AK$48,2+soaf_platts!AS$1,FALSE)))*$N502</f>
        <v>0</v>
      </c>
      <c r="AT502" s="8">
        <f>(IFERROR(VLOOKUP($D502,platts!$C$3:$AM$457,soaf_platts!AT$1+2,FALSE),VLOOKUP($C502,Lifetime!$A$2:$AK$48,2+soaf_platts!AT$1,FALSE)))*$N502</f>
        <v>0</v>
      </c>
      <c r="AU502" s="8">
        <f>(IFERROR(VLOOKUP($D502,platts!$C$3:$AM$457,soaf_platts!AU$1+2,FALSE),VLOOKUP($C502,Lifetime!$A$2:$AK$48,2+soaf_platts!AU$1,FALSE)))*$N502</f>
        <v>0</v>
      </c>
      <c r="AV502" s="8">
        <f>(IFERROR(VLOOKUP($D502,platts!$C$3:$AM$457,soaf_platts!AV$1+2,FALSE),VLOOKUP($C502,Lifetime!$A$2:$AK$48,2+soaf_platts!AV$1,FALSE)))*$N502</f>
        <v>0</v>
      </c>
      <c r="AW502" s="8">
        <f>(IFERROR(VLOOKUP($D502,platts!$C$3:$AM$457,soaf_platts!AW$1+2,FALSE),VLOOKUP($C502,Lifetime!$A$2:$AK$48,2+soaf_platts!AW$1,FALSE)))*$N502</f>
        <v>0</v>
      </c>
    </row>
    <row r="503" spans="1:49" x14ac:dyDescent="0.25">
      <c r="A503" s="8">
        <v>501</v>
      </c>
      <c r="B503" s="23" t="s">
        <v>54</v>
      </c>
      <c r="C503" s="21" t="s">
        <v>14</v>
      </c>
      <c r="D503" s="8" t="str">
        <f t="shared" si="28"/>
        <v>UK_Coal</v>
      </c>
      <c r="E503" s="8">
        <f>IFERROR(VLOOKUP(D503,Data_2011!$D:$F,3,FALSE),VLOOKUP($C503,Efficiency!A502:B546,2,FALSE))</f>
        <v>0.39472475801068002</v>
      </c>
      <c r="F503" s="8">
        <f>IFERROR(VLOOKUP(D503,Data_2011!$D:$F,2,FALSE),0)</f>
        <v>2.4114190764453814E-3</v>
      </c>
      <c r="G503" s="8">
        <f t="shared" si="30"/>
        <v>0</v>
      </c>
      <c r="H503" s="8">
        <f t="shared" si="31"/>
        <v>0</v>
      </c>
      <c r="I503" s="8">
        <v>0</v>
      </c>
      <c r="J503" s="8">
        <v>0</v>
      </c>
      <c r="K503" s="8">
        <v>0</v>
      </c>
      <c r="L503" s="8">
        <f>IFERROR(VLOOKUP($D503,platts!$C$3:$AM$457,2,FALSE),0)</f>
        <v>20625.04</v>
      </c>
      <c r="M503" s="18">
        <f t="shared" si="29"/>
        <v>-5596.0400000000009</v>
      </c>
      <c r="N503" s="8">
        <f>VLOOKUP($D503,soaf!$D$2:$E$514,2,FALSE)</f>
        <v>15029</v>
      </c>
      <c r="O503" s="8">
        <f>(IFERROR(VLOOKUP($D503,platts!$C$3:$AM$457,soaf_platts!O$1+2,FALSE),VLOOKUP($C503,Lifetime!$A$2:$AK$48,2+soaf_platts!O$1,FALSE)))*$N503</f>
        <v>14603.022493532135</v>
      </c>
      <c r="P503" s="8">
        <f>(IFERROR(VLOOKUP($D503,platts!$C$3:$AM$457,soaf_platts!P$1+2,FALSE),VLOOKUP($C503,Lifetime!$A$2:$AK$48,2+soaf_platts!P$1,FALSE)))*$N503</f>
        <v>12822.863667173495</v>
      </c>
      <c r="Q503" s="8">
        <f>(IFERROR(VLOOKUP($D503,platts!$C$3:$AM$457,soaf_platts!Q$1+2,FALSE),VLOOKUP($C503,Lifetime!$A$2:$AK$48,2+soaf_platts!Q$1,FALSE)))*$N503</f>
        <v>10626.447890525304</v>
      </c>
      <c r="R503" s="8">
        <f>(IFERROR(VLOOKUP($D503,platts!$C$3:$AM$457,soaf_platts!R$1+2,FALSE),VLOOKUP($C503,Lifetime!$A$2:$AK$48,2+soaf_platts!R$1,FALSE)))*$N503</f>
        <v>8367.5480289977622</v>
      </c>
      <c r="S503" s="8">
        <f>(IFERROR(VLOOKUP($D503,platts!$C$3:$AM$457,soaf_platts!S$1+2,FALSE),VLOOKUP($C503,Lifetime!$A$2:$AK$48,2+soaf_platts!S$1,FALSE)))*$N503</f>
        <v>6108.6481674702209</v>
      </c>
      <c r="T503" s="8">
        <f>(IFERROR(VLOOKUP($D503,platts!$C$3:$AM$457,soaf_platts!T$1+2,FALSE),VLOOKUP($C503,Lifetime!$A$2:$AK$48,2+soaf_platts!T$1,FALSE)))*$N503</f>
        <v>4505.5579431603528</v>
      </c>
      <c r="U503" s="8">
        <f>(IFERROR(VLOOKUP($D503,platts!$C$3:$AM$457,soaf_platts!U$1+2,FALSE),VLOOKUP($C503,Lifetime!$A$2:$AK$48,2+soaf_platts!U$1,FALSE)))*$N503</f>
        <v>3470.8360711058012</v>
      </c>
      <c r="V503" s="8">
        <f>(IFERROR(VLOOKUP($D503,platts!$C$3:$AM$457,soaf_platts!V$1+2,FALSE),VLOOKUP($C503,Lifetime!$A$2:$AK$48,2+soaf_platts!V$1,FALSE)))*$N503</f>
        <v>3106.4973837626494</v>
      </c>
      <c r="W503" s="8">
        <f>(IFERROR(VLOOKUP($D503,platts!$C$3:$AM$457,soaf_platts!W$1+2,FALSE),VLOOKUP($C503,Lifetime!$A$2:$AK$48,2+soaf_platts!W$1,FALSE)))*$N503</f>
        <v>3106.4973837626494</v>
      </c>
      <c r="X503" s="8">
        <f>(IFERROR(VLOOKUP($D503,platts!$C$3:$AM$457,soaf_platts!X$1+2,FALSE),VLOOKUP($C503,Lifetime!$A$2:$AK$48,2+soaf_platts!X$1,FALSE)))*$N503</f>
        <v>3106.4973837626494</v>
      </c>
      <c r="Y503" s="8">
        <f>(IFERROR(VLOOKUP($D503,platts!$C$3:$AM$457,soaf_platts!Y$1+2,FALSE),VLOOKUP($C503,Lifetime!$A$2:$AK$48,2+soaf_platts!Y$1,FALSE)))*$N503</f>
        <v>2589.7193896351228</v>
      </c>
      <c r="Z503" s="8">
        <f>(IFERROR(VLOOKUP($D503,platts!$C$3:$AM$457,soaf_platts!Z$1+2,FALSE),VLOOKUP($C503,Lifetime!$A$2:$AK$48,2+soaf_platts!Z$1,FALSE)))*$N503</f>
        <v>2225.3807022919714</v>
      </c>
      <c r="AA503" s="8">
        <f>(IFERROR(VLOOKUP($D503,platts!$C$3:$AM$457,soaf_platts!AA$1+2,FALSE),VLOOKUP($C503,Lifetime!$A$2:$AK$48,2+soaf_platts!AA$1,FALSE)))*$N503</f>
        <v>2225.3807022919714</v>
      </c>
      <c r="AB503" s="8">
        <f>(IFERROR(VLOOKUP($D503,platts!$C$3:$AM$457,soaf_platts!AB$1+2,FALSE),VLOOKUP($C503,Lifetime!$A$2:$AK$48,2+soaf_platts!AB$1,FALSE)))*$N503</f>
        <v>1861.0420149488193</v>
      </c>
      <c r="AC503" s="8">
        <f>(IFERROR(VLOOKUP($D503,platts!$C$3:$AM$457,soaf_platts!AC$1+2,FALSE),VLOOKUP($C503,Lifetime!$A$2:$AK$48,2+soaf_platts!AC$1,FALSE)))*$N503</f>
        <v>1861.0420149488193</v>
      </c>
      <c r="AD503" s="8">
        <f>(IFERROR(VLOOKUP($D503,platts!$C$3:$AM$457,soaf_platts!AD$1+2,FALSE),VLOOKUP($C503,Lifetime!$A$2:$AK$48,2+soaf_platts!AD$1,FALSE)))*$N503</f>
        <v>1671.5858975303804</v>
      </c>
      <c r="AE503" s="8">
        <f>(IFERROR(VLOOKUP($D503,platts!$C$3:$AM$457,soaf_platts!AE$1+2,FALSE),VLOOKUP($C503,Lifetime!$A$2:$AK$48,2+soaf_platts!AE$1,FALSE)))*$N503</f>
        <v>1482.1297801119415</v>
      </c>
      <c r="AF503" s="8">
        <f>(IFERROR(VLOOKUP($D503,platts!$C$3:$AM$457,soaf_platts!AF$1+2,FALSE),VLOOKUP($C503,Lifetime!$A$2:$AK$48,2+soaf_platts!AF$1,FALSE)))*$N503</f>
        <v>1482.1297801119415</v>
      </c>
      <c r="AG503" s="8">
        <f>(IFERROR(VLOOKUP($D503,platts!$C$3:$AM$457,soaf_platts!AG$1+2,FALSE),VLOOKUP($C503,Lifetime!$A$2:$AK$48,2+soaf_platts!AG$1,FALSE)))*$N503</f>
        <v>1001.2027128189811</v>
      </c>
      <c r="AH503" s="8">
        <f>(IFERROR(VLOOKUP($D503,platts!$C$3:$AM$457,soaf_platts!AH$1+2,FALSE),VLOOKUP($C503,Lifetime!$A$2:$AK$48,2+soaf_platts!AH$1,FALSE)))*$N503</f>
        <v>520.27564552602075</v>
      </c>
      <c r="AI503" s="8">
        <f>(IFERROR(VLOOKUP($D503,platts!$C$3:$AM$457,soaf_platts!AI$1+2,FALSE),VLOOKUP($C503,Lifetime!$A$2:$AK$48,2+soaf_platts!AI$1,FALSE)))*$N503</f>
        <v>39.348578233060394</v>
      </c>
      <c r="AJ503" s="8">
        <f>(IFERROR(VLOOKUP($D503,platts!$C$3:$AM$457,soaf_platts!AJ$1+2,FALSE),VLOOKUP($C503,Lifetime!$A$2:$AK$48,2+soaf_platts!AJ$1,FALSE)))*$N503</f>
        <v>39.348578233060394</v>
      </c>
      <c r="AK503" s="8">
        <f>(IFERROR(VLOOKUP($D503,platts!$C$3:$AM$457,soaf_platts!AK$1+2,FALSE),VLOOKUP($C503,Lifetime!$A$2:$AK$48,2+soaf_platts!AK$1,FALSE)))*$N503</f>
        <v>34.976513984942578</v>
      </c>
      <c r="AL503" s="8">
        <f>(IFERROR(VLOOKUP($D503,platts!$C$3:$AM$457,soaf_platts!AL$1+2,FALSE),VLOOKUP($C503,Lifetime!$A$2:$AK$48,2+soaf_platts!AL$1,FALSE)))*$N503</f>
        <v>29.147094987452146</v>
      </c>
      <c r="AM503" s="8">
        <f>(IFERROR(VLOOKUP($D503,platts!$C$3:$AM$457,soaf_platts!AM$1+2,FALSE),VLOOKUP($C503,Lifetime!$A$2:$AK$48,2+soaf_platts!AM$1,FALSE)))*$N503</f>
        <v>21.860321240589109</v>
      </c>
      <c r="AN503" s="8">
        <f>(IFERROR(VLOOKUP($D503,platts!$C$3:$AM$457,soaf_platts!AN$1+2,FALSE),VLOOKUP($C503,Lifetime!$A$2:$AK$48,2+soaf_platts!AN$1,FALSE)))*$N503</f>
        <v>0</v>
      </c>
      <c r="AO503" s="8">
        <f>(IFERROR(VLOOKUP($D503,platts!$C$3:$AM$457,soaf_platts!AO$1+2,FALSE),VLOOKUP($C503,Lifetime!$A$2:$AK$48,2+soaf_platts!AO$1,FALSE)))*$N503</f>
        <v>0</v>
      </c>
      <c r="AP503" s="8">
        <f>(IFERROR(VLOOKUP($D503,platts!$C$3:$AM$457,soaf_platts!AP$1+2,FALSE),VLOOKUP($C503,Lifetime!$A$2:$AK$48,2+soaf_platts!AP$1,FALSE)))*$N503</f>
        <v>0</v>
      </c>
      <c r="AQ503" s="8">
        <f>(IFERROR(VLOOKUP($D503,platts!$C$3:$AM$457,soaf_platts!AQ$1+2,FALSE),VLOOKUP($C503,Lifetime!$A$2:$AK$48,2+soaf_platts!AQ$1,FALSE)))*$N503</f>
        <v>0</v>
      </c>
      <c r="AR503" s="8">
        <f>(IFERROR(VLOOKUP($D503,platts!$C$3:$AM$457,soaf_platts!AR$1+2,FALSE),VLOOKUP($C503,Lifetime!$A$2:$AK$48,2+soaf_platts!AR$1,FALSE)))*$N503</f>
        <v>0</v>
      </c>
      <c r="AS503" s="8">
        <f>(IFERROR(VLOOKUP($D503,platts!$C$3:$AM$457,soaf_platts!AS$1+2,FALSE),VLOOKUP($C503,Lifetime!$A$2:$AK$48,2+soaf_platts!AS$1,FALSE)))*$N503</f>
        <v>0</v>
      </c>
      <c r="AT503" s="8">
        <f>(IFERROR(VLOOKUP($D503,platts!$C$3:$AM$457,soaf_platts!AT$1+2,FALSE),VLOOKUP($C503,Lifetime!$A$2:$AK$48,2+soaf_platts!AT$1,FALSE)))*$N503</f>
        <v>0</v>
      </c>
      <c r="AU503" s="8">
        <f>(IFERROR(VLOOKUP($D503,platts!$C$3:$AM$457,soaf_platts!AU$1+2,FALSE),VLOOKUP($C503,Lifetime!$A$2:$AK$48,2+soaf_platts!AU$1,FALSE)))*$N503</f>
        <v>0</v>
      </c>
      <c r="AV503" s="8">
        <f>(IFERROR(VLOOKUP($D503,platts!$C$3:$AM$457,soaf_platts!AV$1+2,FALSE),VLOOKUP($C503,Lifetime!$A$2:$AK$48,2+soaf_platts!AV$1,FALSE)))*$N503</f>
        <v>0</v>
      </c>
      <c r="AW503" s="8">
        <f>(IFERROR(VLOOKUP($D503,platts!$C$3:$AM$457,soaf_platts!AW$1+2,FALSE),VLOOKUP($C503,Lifetime!$A$2:$AK$48,2+soaf_platts!AW$1,FALSE)))*$N503</f>
        <v>0</v>
      </c>
    </row>
    <row r="504" spans="1:49" x14ac:dyDescent="0.25">
      <c r="A504" s="8">
        <v>502</v>
      </c>
      <c r="B504" s="23" t="s">
        <v>54</v>
      </c>
      <c r="C504" s="21" t="s">
        <v>11</v>
      </c>
      <c r="D504" s="8" t="str">
        <f t="shared" si="28"/>
        <v>UK_GasSteam</v>
      </c>
      <c r="E504" s="8">
        <f>IFERROR(VLOOKUP(D504,Data_2011!$D:$F,3,FALSE),VLOOKUP($C504,Efficiency!A503:B547,2,FALSE))</f>
        <v>0.40133660073734501</v>
      </c>
      <c r="F504" s="8">
        <f>IFERROR(VLOOKUP(D504,Data_2011!$D:$F,2,FALSE),0)</f>
        <v>-1.8690275331146046E-4</v>
      </c>
      <c r="G504" s="8">
        <f t="shared" si="30"/>
        <v>0</v>
      </c>
      <c r="H504" s="8">
        <f t="shared" si="31"/>
        <v>0</v>
      </c>
      <c r="I504" s="8">
        <v>0</v>
      </c>
      <c r="J504" s="8">
        <v>0</v>
      </c>
      <c r="K504" s="8">
        <v>0</v>
      </c>
      <c r="L504" s="8">
        <f>IFERROR(VLOOKUP($D504,platts!$C$3:$AM$457,2,FALSE),0)</f>
        <v>2336.5</v>
      </c>
      <c r="M504" s="18">
        <f t="shared" si="29"/>
        <v>-926.55047006713789</v>
      </c>
      <c r="N504" s="8">
        <f>VLOOKUP($D504,soaf!$D$2:$E$514,2,FALSE)</f>
        <v>1409.9495299328621</v>
      </c>
      <c r="O504" s="8">
        <f>(IFERROR(VLOOKUP($D504,platts!$C$3:$AM$457,soaf_platts!O$1+2,FALSE),VLOOKUP($C504,Lifetime!$A$2:$AK$48,2+soaf_platts!O$1,FALSE)))*$N504</f>
        <v>899.09099213904085</v>
      </c>
      <c r="P504" s="8">
        <f>(IFERROR(VLOOKUP($D504,platts!$C$3:$AM$457,soaf_platts!P$1+2,FALSE),VLOOKUP($C504,Lifetime!$A$2:$AK$48,2+soaf_platts!P$1,FALSE)))*$N504</f>
        <v>899.09099213904085</v>
      </c>
      <c r="Q504" s="8">
        <f>(IFERROR(VLOOKUP($D504,platts!$C$3:$AM$457,soaf_platts!Q$1+2,FALSE),VLOOKUP($C504,Lifetime!$A$2:$AK$48,2+soaf_platts!Q$1,FALSE)))*$N504</f>
        <v>899.09099213904085</v>
      </c>
      <c r="R504" s="8">
        <f>(IFERROR(VLOOKUP($D504,platts!$C$3:$AM$457,soaf_platts!R$1+2,FALSE),VLOOKUP($C504,Lifetime!$A$2:$AK$48,2+soaf_platts!R$1,FALSE)))*$N504</f>
        <v>500.81721094679227</v>
      </c>
      <c r="S504" s="8">
        <f>(IFERROR(VLOOKUP($D504,platts!$C$3:$AM$457,soaf_platts!S$1+2,FALSE),VLOOKUP($C504,Lifetime!$A$2:$AK$48,2+soaf_platts!S$1,FALSE)))*$N504</f>
        <v>486.93797311736546</v>
      </c>
      <c r="T504" s="8">
        <f>(IFERROR(VLOOKUP($D504,platts!$C$3:$AM$457,soaf_platts!T$1+2,FALSE),VLOOKUP($C504,Lifetime!$A$2:$AK$48,2+soaf_platts!T$1,FALSE)))*$N504</f>
        <v>87.81936875289081</v>
      </c>
      <c r="U504" s="8">
        <f>(IFERROR(VLOOKUP($D504,platts!$C$3:$AM$457,soaf_platts!U$1+2,FALSE),VLOOKUP($C504,Lifetime!$A$2:$AK$48,2+soaf_platts!U$1,FALSE)))*$N504</f>
        <v>87.81936875289081</v>
      </c>
      <c r="V504" s="8">
        <f>(IFERROR(VLOOKUP($D504,platts!$C$3:$AM$457,soaf_platts!V$1+2,FALSE),VLOOKUP($C504,Lifetime!$A$2:$AK$48,2+soaf_platts!V$1,FALSE)))*$N504</f>
        <v>79.371137030631004</v>
      </c>
      <c r="W504" s="8">
        <f>(IFERROR(VLOOKUP($D504,platts!$C$3:$AM$457,soaf_platts!W$1+2,FALSE),VLOOKUP($C504,Lifetime!$A$2:$AK$48,2+soaf_platts!W$1,FALSE)))*$N504</f>
        <v>73.336685800445409</v>
      </c>
      <c r="X504" s="8">
        <f>(IFERROR(VLOOKUP($D504,platts!$C$3:$AM$457,soaf_platts!X$1+2,FALSE),VLOOKUP($C504,Lifetime!$A$2:$AK$48,2+soaf_platts!X$1,FALSE)))*$N504</f>
        <v>72.757378482347605</v>
      </c>
      <c r="Y504" s="8">
        <f>(IFERROR(VLOOKUP($D504,platts!$C$3:$AM$457,soaf_platts!Y$1+2,FALSE),VLOOKUP($C504,Lifetime!$A$2:$AK$48,2+soaf_platts!Y$1,FALSE)))*$N504</f>
        <v>72.757378482347605</v>
      </c>
      <c r="Z504" s="8">
        <f>(IFERROR(VLOOKUP($D504,platts!$C$3:$AM$457,soaf_platts!Z$1+2,FALSE),VLOOKUP($C504,Lifetime!$A$2:$AK$48,2+soaf_platts!Z$1,FALSE)))*$N504</f>
        <v>72.757378482347605</v>
      </c>
      <c r="AA504" s="8">
        <f>(IFERROR(VLOOKUP($D504,platts!$C$3:$AM$457,soaf_platts!AA$1+2,FALSE),VLOOKUP($C504,Lifetime!$A$2:$AK$48,2+soaf_platts!AA$1,FALSE)))*$N504</f>
        <v>72.757378482347605</v>
      </c>
      <c r="AB504" s="8">
        <f>(IFERROR(VLOOKUP($D504,platts!$C$3:$AM$457,soaf_platts!AB$1+2,FALSE),VLOOKUP($C504,Lifetime!$A$2:$AK$48,2+soaf_platts!AB$1,FALSE)))*$N504</f>
        <v>60.688476021976435</v>
      </c>
      <c r="AC504" s="8">
        <f>(IFERROR(VLOOKUP($D504,platts!$C$3:$AM$457,soaf_platts!AC$1+2,FALSE),VLOOKUP($C504,Lifetime!$A$2:$AK$48,2+soaf_platts!AC$1,FALSE)))*$N504</f>
        <v>60.688476021976435</v>
      </c>
      <c r="AD504" s="8">
        <f>(IFERROR(VLOOKUP($D504,platts!$C$3:$AM$457,soaf_platts!AD$1+2,FALSE),VLOOKUP($C504,Lifetime!$A$2:$AK$48,2+soaf_platts!AD$1,FALSE)))*$N504</f>
        <v>57.067805283865084</v>
      </c>
      <c r="AE504" s="8">
        <f>(IFERROR(VLOOKUP($D504,platts!$C$3:$AM$457,soaf_platts!AE$1+2,FALSE),VLOOKUP($C504,Lifetime!$A$2:$AK$48,2+soaf_platts!AE$1,FALSE)))*$N504</f>
        <v>56.120396440725941</v>
      </c>
      <c r="AF504" s="8">
        <f>(IFERROR(VLOOKUP($D504,platts!$C$3:$AM$457,soaf_platts!AF$1+2,FALSE),VLOOKUP($C504,Lifetime!$A$2:$AK$48,2+soaf_platts!AF$1,FALSE)))*$N504</f>
        <v>56.120396440725941</v>
      </c>
      <c r="AG504" s="8">
        <f>(IFERROR(VLOOKUP($D504,platts!$C$3:$AM$457,soaf_platts!AG$1+2,FALSE),VLOOKUP($C504,Lifetime!$A$2:$AK$48,2+soaf_platts!AG$1,FALSE)))*$N504</f>
        <v>56.120396440725941</v>
      </c>
      <c r="AH504" s="8">
        <f>(IFERROR(VLOOKUP($D504,platts!$C$3:$AM$457,soaf_platts!AH$1+2,FALSE),VLOOKUP($C504,Lifetime!$A$2:$AK$48,2+soaf_platts!AH$1,FALSE)))*$N504</f>
        <v>50.025600698238506</v>
      </c>
      <c r="AI504" s="8">
        <f>(IFERROR(VLOOKUP($D504,platts!$C$3:$AM$457,soaf_platts!AI$1+2,FALSE),VLOOKUP($C504,Lifetime!$A$2:$AK$48,2+soaf_platts!AI$1,FALSE)))*$N504</f>
        <v>50.025600698238506</v>
      </c>
      <c r="AJ504" s="8">
        <f>(IFERROR(VLOOKUP($D504,platts!$C$3:$AM$457,soaf_platts!AJ$1+2,FALSE),VLOOKUP($C504,Lifetime!$A$2:$AK$48,2+soaf_platts!AJ$1,FALSE)))*$N504</f>
        <v>50.025600698238506</v>
      </c>
      <c r="AK504" s="8">
        <f>(IFERROR(VLOOKUP($D504,platts!$C$3:$AM$457,soaf_platts!AK$1+2,FALSE),VLOOKUP($C504,Lifetime!$A$2:$AK$48,2+soaf_platts!AK$1,FALSE)))*$N504</f>
        <v>42.603225685110232</v>
      </c>
      <c r="AL504" s="8">
        <f>(IFERROR(VLOOKUP($D504,platts!$C$3:$AM$457,soaf_platts!AL$1+2,FALSE),VLOOKUP($C504,Lifetime!$A$2:$AK$48,2+soaf_platts!AL$1,FALSE)))*$N504</f>
        <v>37.715320188659909</v>
      </c>
      <c r="AM504" s="8">
        <f>(IFERROR(VLOOKUP($D504,platts!$C$3:$AM$457,soaf_platts!AM$1+2,FALSE),VLOOKUP($C504,Lifetime!$A$2:$AK$48,2+soaf_platts!AM$1,FALSE)))*$N504</f>
        <v>37.715320188659909</v>
      </c>
      <c r="AN504" s="8">
        <f>(IFERROR(VLOOKUP($D504,platts!$C$3:$AM$457,soaf_platts!AN$1+2,FALSE),VLOOKUP($C504,Lifetime!$A$2:$AK$48,2+soaf_platts!AN$1,FALSE)))*$N504</f>
        <v>2.7155030535835136</v>
      </c>
      <c r="AO504" s="8">
        <f>(IFERROR(VLOOKUP($D504,platts!$C$3:$AM$457,soaf_platts!AO$1+2,FALSE),VLOOKUP($C504,Lifetime!$A$2:$AK$48,2+soaf_platts!AO$1,FALSE)))*$N504</f>
        <v>2.7155030535835136</v>
      </c>
      <c r="AP504" s="8">
        <f>(IFERROR(VLOOKUP($D504,platts!$C$3:$AM$457,soaf_platts!AP$1+2,FALSE),VLOOKUP($C504,Lifetime!$A$2:$AK$48,2+soaf_platts!AP$1,FALSE)))*$N504</f>
        <v>2.7155030535835136</v>
      </c>
      <c r="AQ504" s="8">
        <f>(IFERROR(VLOOKUP($D504,platts!$C$3:$AM$457,soaf_platts!AQ$1+2,FALSE),VLOOKUP($C504,Lifetime!$A$2:$AK$48,2+soaf_platts!AQ$1,FALSE)))*$N504</f>
        <v>2.7155030535835136</v>
      </c>
      <c r="AR504" s="8">
        <f>(IFERROR(VLOOKUP($D504,platts!$C$3:$AM$457,soaf_platts!AR$1+2,FALSE),VLOOKUP($C504,Lifetime!$A$2:$AK$48,2+soaf_platts!AR$1,FALSE)))*$N504</f>
        <v>0</v>
      </c>
      <c r="AS504" s="8">
        <f>(IFERROR(VLOOKUP($D504,platts!$C$3:$AM$457,soaf_platts!AS$1+2,FALSE),VLOOKUP($C504,Lifetime!$A$2:$AK$48,2+soaf_platts!AS$1,FALSE)))*$N504</f>
        <v>0</v>
      </c>
      <c r="AT504" s="8">
        <f>(IFERROR(VLOOKUP($D504,platts!$C$3:$AM$457,soaf_platts!AT$1+2,FALSE),VLOOKUP($C504,Lifetime!$A$2:$AK$48,2+soaf_platts!AT$1,FALSE)))*$N504</f>
        <v>0</v>
      </c>
      <c r="AU504" s="8">
        <f>(IFERROR(VLOOKUP($D504,platts!$C$3:$AM$457,soaf_platts!AU$1+2,FALSE),VLOOKUP($C504,Lifetime!$A$2:$AK$48,2+soaf_platts!AU$1,FALSE)))*$N504</f>
        <v>0</v>
      </c>
      <c r="AV504" s="8">
        <f>(IFERROR(VLOOKUP($D504,platts!$C$3:$AM$457,soaf_platts!AV$1+2,FALSE),VLOOKUP($C504,Lifetime!$A$2:$AK$48,2+soaf_platts!AV$1,FALSE)))*$N504</f>
        <v>0</v>
      </c>
      <c r="AW504" s="8">
        <f>(IFERROR(VLOOKUP($D504,platts!$C$3:$AM$457,soaf_platts!AW$1+2,FALSE),VLOOKUP($C504,Lifetime!$A$2:$AK$48,2+soaf_platts!AW$1,FALSE)))*$N504</f>
        <v>0</v>
      </c>
    </row>
    <row r="505" spans="1:49" x14ac:dyDescent="0.25">
      <c r="A505" s="8">
        <v>503</v>
      </c>
      <c r="B505" s="23" t="s">
        <v>54</v>
      </c>
      <c r="C505" s="21" t="s">
        <v>25</v>
      </c>
      <c r="D505" s="8" t="str">
        <f t="shared" si="28"/>
        <v>UK_Lignite</v>
      </c>
      <c r="E505" s="8">
        <f>IFERROR(VLOOKUP(D505,Data_2011!$D:$F,3,FALSE),VLOOKUP($C505,Efficiency!A504:B548,2,FALSE))</f>
        <v>0.434</v>
      </c>
      <c r="F505" s="8">
        <f>IFERROR(VLOOKUP(D505,Data_2011!$D:$F,2,FALSE),0)</f>
        <v>9.0000000000000095E-4</v>
      </c>
      <c r="G505" s="8">
        <f t="shared" si="30"/>
        <v>0</v>
      </c>
      <c r="H505" s="8">
        <f t="shared" si="31"/>
        <v>0</v>
      </c>
      <c r="I505" s="8">
        <v>0</v>
      </c>
      <c r="J505" s="8">
        <v>0</v>
      </c>
      <c r="K505" s="8">
        <v>0</v>
      </c>
      <c r="L505" s="8">
        <f>IFERROR(VLOOKUP($D505,platts!$C$3:$AM$457,2,FALSE),0)</f>
        <v>0</v>
      </c>
      <c r="M505" s="18">
        <f t="shared" si="29"/>
        <v>0</v>
      </c>
      <c r="N505" s="8">
        <f>VLOOKUP($D505,soaf!$D$2:$E$514,2,FALSE)</f>
        <v>0</v>
      </c>
      <c r="O505" s="8">
        <f>(IFERROR(VLOOKUP($D505,platts!$C$3:$AM$457,soaf_platts!O$1+2,FALSE),VLOOKUP($C505,Lifetime!$A$2:$AK$48,2+soaf_platts!O$1,FALSE)))*$N505</f>
        <v>0</v>
      </c>
      <c r="P505" s="8">
        <f>(IFERROR(VLOOKUP($D505,platts!$C$3:$AM$457,soaf_platts!P$1+2,FALSE),VLOOKUP($C505,Lifetime!$A$2:$AK$48,2+soaf_platts!P$1,FALSE)))*$N505</f>
        <v>0</v>
      </c>
      <c r="Q505" s="8">
        <f>(IFERROR(VLOOKUP($D505,platts!$C$3:$AM$457,soaf_platts!Q$1+2,FALSE),VLOOKUP($C505,Lifetime!$A$2:$AK$48,2+soaf_platts!Q$1,FALSE)))*$N505</f>
        <v>0</v>
      </c>
      <c r="R505" s="8">
        <f>(IFERROR(VLOOKUP($D505,platts!$C$3:$AM$457,soaf_platts!R$1+2,FALSE),VLOOKUP($C505,Lifetime!$A$2:$AK$48,2+soaf_platts!R$1,FALSE)))*$N505</f>
        <v>0</v>
      </c>
      <c r="S505" s="8">
        <f>(IFERROR(VLOOKUP($D505,platts!$C$3:$AM$457,soaf_platts!S$1+2,FALSE),VLOOKUP($C505,Lifetime!$A$2:$AK$48,2+soaf_platts!S$1,FALSE)))*$N505</f>
        <v>0</v>
      </c>
      <c r="T505" s="8">
        <f>(IFERROR(VLOOKUP($D505,platts!$C$3:$AM$457,soaf_platts!T$1+2,FALSE),VLOOKUP($C505,Lifetime!$A$2:$AK$48,2+soaf_platts!T$1,FALSE)))*$N505</f>
        <v>0</v>
      </c>
      <c r="U505" s="8">
        <f>(IFERROR(VLOOKUP($D505,platts!$C$3:$AM$457,soaf_platts!U$1+2,FALSE),VLOOKUP($C505,Lifetime!$A$2:$AK$48,2+soaf_platts!U$1,FALSE)))*$N505</f>
        <v>0</v>
      </c>
      <c r="V505" s="8">
        <f>(IFERROR(VLOOKUP($D505,platts!$C$3:$AM$457,soaf_platts!V$1+2,FALSE),VLOOKUP($C505,Lifetime!$A$2:$AK$48,2+soaf_platts!V$1,FALSE)))*$N505</f>
        <v>0</v>
      </c>
      <c r="W505" s="8">
        <f>(IFERROR(VLOOKUP($D505,platts!$C$3:$AM$457,soaf_platts!W$1+2,FALSE),VLOOKUP($C505,Lifetime!$A$2:$AK$48,2+soaf_platts!W$1,FALSE)))*$N505</f>
        <v>0</v>
      </c>
      <c r="X505" s="8">
        <f>(IFERROR(VLOOKUP($D505,platts!$C$3:$AM$457,soaf_platts!X$1+2,FALSE),VLOOKUP($C505,Lifetime!$A$2:$AK$48,2+soaf_platts!X$1,FALSE)))*$N505</f>
        <v>0</v>
      </c>
      <c r="Y505" s="8">
        <f>(IFERROR(VLOOKUP($D505,platts!$C$3:$AM$457,soaf_platts!Y$1+2,FALSE),VLOOKUP($C505,Lifetime!$A$2:$AK$48,2+soaf_platts!Y$1,FALSE)))*$N505</f>
        <v>0</v>
      </c>
      <c r="Z505" s="8">
        <f>(IFERROR(VLOOKUP($D505,platts!$C$3:$AM$457,soaf_platts!Z$1+2,FALSE),VLOOKUP($C505,Lifetime!$A$2:$AK$48,2+soaf_platts!Z$1,FALSE)))*$N505</f>
        <v>0</v>
      </c>
      <c r="AA505" s="8">
        <f>(IFERROR(VLOOKUP($D505,platts!$C$3:$AM$457,soaf_platts!AA$1+2,FALSE),VLOOKUP($C505,Lifetime!$A$2:$AK$48,2+soaf_platts!AA$1,FALSE)))*$N505</f>
        <v>0</v>
      </c>
      <c r="AB505" s="8">
        <f>(IFERROR(VLOOKUP($D505,platts!$C$3:$AM$457,soaf_platts!AB$1+2,FALSE),VLOOKUP($C505,Lifetime!$A$2:$AK$48,2+soaf_platts!AB$1,FALSE)))*$N505</f>
        <v>0</v>
      </c>
      <c r="AC505" s="8">
        <f>(IFERROR(VLOOKUP($D505,platts!$C$3:$AM$457,soaf_platts!AC$1+2,FALSE),VLOOKUP($C505,Lifetime!$A$2:$AK$48,2+soaf_platts!AC$1,FALSE)))*$N505</f>
        <v>0</v>
      </c>
      <c r="AD505" s="8">
        <f>(IFERROR(VLOOKUP($D505,platts!$C$3:$AM$457,soaf_platts!AD$1+2,FALSE),VLOOKUP($C505,Lifetime!$A$2:$AK$48,2+soaf_platts!AD$1,FALSE)))*$N505</f>
        <v>0</v>
      </c>
      <c r="AE505" s="8">
        <f>(IFERROR(VLOOKUP($D505,platts!$C$3:$AM$457,soaf_platts!AE$1+2,FALSE),VLOOKUP($C505,Lifetime!$A$2:$AK$48,2+soaf_platts!AE$1,FALSE)))*$N505</f>
        <v>0</v>
      </c>
      <c r="AF505" s="8">
        <f>(IFERROR(VLOOKUP($D505,platts!$C$3:$AM$457,soaf_platts!AF$1+2,FALSE),VLOOKUP($C505,Lifetime!$A$2:$AK$48,2+soaf_platts!AF$1,FALSE)))*$N505</f>
        <v>0</v>
      </c>
      <c r="AG505" s="8">
        <f>(IFERROR(VLOOKUP($D505,platts!$C$3:$AM$457,soaf_platts!AG$1+2,FALSE),VLOOKUP($C505,Lifetime!$A$2:$AK$48,2+soaf_platts!AG$1,FALSE)))*$N505</f>
        <v>0</v>
      </c>
      <c r="AH505" s="8">
        <f>(IFERROR(VLOOKUP($D505,platts!$C$3:$AM$457,soaf_platts!AH$1+2,FALSE),VLOOKUP($C505,Lifetime!$A$2:$AK$48,2+soaf_platts!AH$1,FALSE)))*$N505</f>
        <v>0</v>
      </c>
      <c r="AI505" s="8">
        <f>(IFERROR(VLOOKUP($D505,platts!$C$3:$AM$457,soaf_platts!AI$1+2,FALSE),VLOOKUP($C505,Lifetime!$A$2:$AK$48,2+soaf_platts!AI$1,FALSE)))*$N505</f>
        <v>0</v>
      </c>
      <c r="AJ505" s="8">
        <f>(IFERROR(VLOOKUP($D505,platts!$C$3:$AM$457,soaf_platts!AJ$1+2,FALSE),VLOOKUP($C505,Lifetime!$A$2:$AK$48,2+soaf_platts!AJ$1,FALSE)))*$N505</f>
        <v>0</v>
      </c>
      <c r="AK505" s="8">
        <f>(IFERROR(VLOOKUP($D505,platts!$C$3:$AM$457,soaf_platts!AK$1+2,FALSE),VLOOKUP($C505,Lifetime!$A$2:$AK$48,2+soaf_platts!AK$1,FALSE)))*$N505</f>
        <v>0</v>
      </c>
      <c r="AL505" s="8">
        <f>(IFERROR(VLOOKUP($D505,platts!$C$3:$AM$457,soaf_platts!AL$1+2,FALSE),VLOOKUP($C505,Lifetime!$A$2:$AK$48,2+soaf_platts!AL$1,FALSE)))*$N505</f>
        <v>0</v>
      </c>
      <c r="AM505" s="8">
        <f>(IFERROR(VLOOKUP($D505,platts!$C$3:$AM$457,soaf_platts!AM$1+2,FALSE),VLOOKUP($C505,Lifetime!$A$2:$AK$48,2+soaf_platts!AM$1,FALSE)))*$N505</f>
        <v>0</v>
      </c>
      <c r="AN505" s="8">
        <f>(IFERROR(VLOOKUP($D505,platts!$C$3:$AM$457,soaf_platts!AN$1+2,FALSE),VLOOKUP($C505,Lifetime!$A$2:$AK$48,2+soaf_platts!AN$1,FALSE)))*$N505</f>
        <v>0</v>
      </c>
      <c r="AO505" s="8">
        <f>(IFERROR(VLOOKUP($D505,platts!$C$3:$AM$457,soaf_platts!AO$1+2,FALSE),VLOOKUP($C505,Lifetime!$A$2:$AK$48,2+soaf_platts!AO$1,FALSE)))*$N505</f>
        <v>0</v>
      </c>
      <c r="AP505" s="8">
        <f>(IFERROR(VLOOKUP($D505,platts!$C$3:$AM$457,soaf_platts!AP$1+2,FALSE),VLOOKUP($C505,Lifetime!$A$2:$AK$48,2+soaf_platts!AP$1,FALSE)))*$N505</f>
        <v>0</v>
      </c>
      <c r="AQ505" s="8">
        <f>(IFERROR(VLOOKUP($D505,platts!$C$3:$AM$457,soaf_platts!AQ$1+2,FALSE),VLOOKUP($C505,Lifetime!$A$2:$AK$48,2+soaf_platts!AQ$1,FALSE)))*$N505</f>
        <v>0</v>
      </c>
      <c r="AR505" s="8">
        <f>(IFERROR(VLOOKUP($D505,platts!$C$3:$AM$457,soaf_platts!AR$1+2,FALSE),VLOOKUP($C505,Lifetime!$A$2:$AK$48,2+soaf_platts!AR$1,FALSE)))*$N505</f>
        <v>0</v>
      </c>
      <c r="AS505" s="8">
        <f>(IFERROR(VLOOKUP($D505,platts!$C$3:$AM$457,soaf_platts!AS$1+2,FALSE),VLOOKUP($C505,Lifetime!$A$2:$AK$48,2+soaf_platts!AS$1,FALSE)))*$N505</f>
        <v>0</v>
      </c>
      <c r="AT505" s="8">
        <f>(IFERROR(VLOOKUP($D505,platts!$C$3:$AM$457,soaf_platts!AT$1+2,FALSE),VLOOKUP($C505,Lifetime!$A$2:$AK$48,2+soaf_platts!AT$1,FALSE)))*$N505</f>
        <v>0</v>
      </c>
      <c r="AU505" s="8">
        <f>(IFERROR(VLOOKUP($D505,platts!$C$3:$AM$457,soaf_platts!AU$1+2,FALSE),VLOOKUP($C505,Lifetime!$A$2:$AK$48,2+soaf_platts!AU$1,FALSE)))*$N505</f>
        <v>0</v>
      </c>
      <c r="AV505" s="8">
        <f>(IFERROR(VLOOKUP($D505,platts!$C$3:$AM$457,soaf_platts!AV$1+2,FALSE),VLOOKUP($C505,Lifetime!$A$2:$AK$48,2+soaf_platts!AV$1,FALSE)))*$N505</f>
        <v>0</v>
      </c>
      <c r="AW505" s="8">
        <f>(IFERROR(VLOOKUP($D505,platts!$C$3:$AM$457,soaf_platts!AW$1+2,FALSE),VLOOKUP($C505,Lifetime!$A$2:$AK$48,2+soaf_platts!AW$1,FALSE)))*$N505</f>
        <v>0</v>
      </c>
    </row>
    <row r="506" spans="1:49" x14ac:dyDescent="0.25">
      <c r="A506" s="8">
        <v>504</v>
      </c>
      <c r="B506" s="23" t="s">
        <v>54</v>
      </c>
      <c r="C506" s="21" t="s">
        <v>27</v>
      </c>
      <c r="D506" s="8" t="str">
        <f t="shared" si="28"/>
        <v>UK_Nuclear</v>
      </c>
      <c r="E506" s="8">
        <f>IFERROR(VLOOKUP(D506,Data_2011!$D:$F,3,FALSE),VLOOKUP($C506,Efficiency!A505:B549,2,FALSE))</f>
        <v>0.33</v>
      </c>
      <c r="F506" s="8">
        <f>IFERROR(VLOOKUP(D506,Data_2011!$D:$F,2,FALSE),0)</f>
        <v>3.5952380952380985E-4</v>
      </c>
      <c r="G506" s="8">
        <f t="shared" si="30"/>
        <v>0</v>
      </c>
      <c r="H506" s="8">
        <f t="shared" si="31"/>
        <v>0</v>
      </c>
      <c r="I506" s="8">
        <v>0</v>
      </c>
      <c r="J506" s="8">
        <v>0</v>
      </c>
      <c r="K506" s="8">
        <v>0</v>
      </c>
      <c r="L506" s="8">
        <f>IFERROR(VLOOKUP($D506,platts!$C$3:$AM$457,2,FALSE),0)</f>
        <v>11314</v>
      </c>
      <c r="M506" s="18">
        <f t="shared" si="29"/>
        <v>-2333</v>
      </c>
      <c r="N506" s="8">
        <f>VLOOKUP($D506,soaf!$D$2:$E$514,2,FALSE)</f>
        <v>8981</v>
      </c>
      <c r="O506" s="8">
        <f>(IFERROR(VLOOKUP($D506,platts!$C$3:$AM$457,soaf_platts!O$1+2,FALSE),VLOOKUP($C506,Lifetime!$A$2:$AK$48,2+soaf_platts!O$1,FALSE)))*$N506</f>
        <v>8981</v>
      </c>
      <c r="P506" s="8">
        <f>(IFERROR(VLOOKUP($D506,platts!$C$3:$AM$457,soaf_platts!P$1+2,FALSE),VLOOKUP($C506,Lifetime!$A$2:$AK$48,2+soaf_platts!P$1,FALSE)))*$N506</f>
        <v>8981</v>
      </c>
      <c r="Q506" s="8">
        <f>(IFERROR(VLOOKUP($D506,platts!$C$3:$AM$457,soaf_platts!Q$1+2,FALSE),VLOOKUP($C506,Lifetime!$A$2:$AK$48,2+soaf_platts!Q$1,FALSE)))*$N506</f>
        <v>8981</v>
      </c>
      <c r="R506" s="8">
        <f>(IFERROR(VLOOKUP($D506,platts!$C$3:$AM$457,soaf_platts!R$1+2,FALSE),VLOOKUP($C506,Lifetime!$A$2:$AK$48,2+soaf_platts!R$1,FALSE)))*$N506</f>
        <v>8981</v>
      </c>
      <c r="S506" s="8">
        <f>(IFERROR(VLOOKUP($D506,platts!$C$3:$AM$457,soaf_platts!S$1+2,FALSE),VLOOKUP($C506,Lifetime!$A$2:$AK$48,2+soaf_platts!S$1,FALSE)))*$N506</f>
        <v>8981</v>
      </c>
      <c r="T506" s="8">
        <f>(IFERROR(VLOOKUP($D506,platts!$C$3:$AM$457,soaf_platts!T$1+2,FALSE),VLOOKUP($C506,Lifetime!$A$2:$AK$48,2+soaf_platts!T$1,FALSE)))*$N506</f>
        <v>8449.1571504330914</v>
      </c>
      <c r="U506" s="8">
        <f>(IFERROR(VLOOKUP($D506,platts!$C$3:$AM$457,soaf_platts!U$1+2,FALSE),VLOOKUP($C506,Lifetime!$A$2:$AK$48,2+soaf_platts!U$1,FALSE)))*$N506</f>
        <v>8449.1571504330914</v>
      </c>
      <c r="V506" s="8">
        <f>(IFERROR(VLOOKUP($D506,platts!$C$3:$AM$457,soaf_platts!V$1+2,FALSE),VLOOKUP($C506,Lifetime!$A$2:$AK$48,2+soaf_platts!V$1,FALSE)))*$N506</f>
        <v>8449.1571504330914</v>
      </c>
      <c r="W506" s="8">
        <f>(IFERROR(VLOOKUP($D506,platts!$C$3:$AM$457,soaf_platts!W$1+2,FALSE),VLOOKUP($C506,Lifetime!$A$2:$AK$48,2+soaf_platts!W$1,FALSE)))*$N506</f>
        <v>8449.1571504330914</v>
      </c>
      <c r="X506" s="8">
        <f>(IFERROR(VLOOKUP($D506,platts!$C$3:$AM$457,soaf_platts!X$1+2,FALSE),VLOOKUP($C506,Lifetime!$A$2:$AK$48,2+soaf_platts!X$1,FALSE)))*$N506</f>
        <v>8449.1571504330914</v>
      </c>
      <c r="Y506" s="8">
        <f>(IFERROR(VLOOKUP($D506,platts!$C$3:$AM$457,soaf_platts!Y$1+2,FALSE),VLOOKUP($C506,Lifetime!$A$2:$AK$48,2+soaf_platts!Y$1,FALSE)))*$N506</f>
        <v>7401.3473572564963</v>
      </c>
      <c r="Z506" s="8">
        <f>(IFERROR(VLOOKUP($D506,platts!$C$3:$AM$457,soaf_platts!Z$1+2,FALSE),VLOOKUP($C506,Lifetime!$A$2:$AK$48,2+soaf_platts!Z$1,FALSE)))*$N506</f>
        <v>6353.5375640799011</v>
      </c>
      <c r="AA506" s="8">
        <f>(IFERROR(VLOOKUP($D506,platts!$C$3:$AM$457,soaf_platts!AA$1+2,FALSE),VLOOKUP($C506,Lifetime!$A$2:$AK$48,2+soaf_platts!AA$1,FALSE)))*$N506</f>
        <v>6353.5375640799011</v>
      </c>
      <c r="AB506" s="8">
        <f>(IFERROR(VLOOKUP($D506,platts!$C$3:$AM$457,soaf_platts!AB$1+2,FALSE),VLOOKUP($C506,Lifetime!$A$2:$AK$48,2+soaf_platts!AB$1,FALSE)))*$N506</f>
        <v>6353.5375640799011</v>
      </c>
      <c r="AC506" s="8">
        <f>(IFERROR(VLOOKUP($D506,platts!$C$3:$AM$457,soaf_platts!AC$1+2,FALSE),VLOOKUP($C506,Lifetime!$A$2:$AK$48,2+soaf_platts!AC$1,FALSE)))*$N506</f>
        <v>6353.5375640799011</v>
      </c>
      <c r="AD506" s="8">
        <f>(IFERROR(VLOOKUP($D506,platts!$C$3:$AM$457,soaf_platts!AD$1+2,FALSE),VLOOKUP($C506,Lifetime!$A$2:$AK$48,2+soaf_platts!AD$1,FALSE)))*$N506</f>
        <v>6353.5375640799011</v>
      </c>
      <c r="AE506" s="8">
        <f>(IFERROR(VLOOKUP($D506,platts!$C$3:$AM$457,soaf_platts!AE$1+2,FALSE),VLOOKUP($C506,Lifetime!$A$2:$AK$48,2+soaf_platts!AE$1,FALSE)))*$N506</f>
        <v>6353.5375640799011</v>
      </c>
      <c r="AF506" s="8">
        <f>(IFERROR(VLOOKUP($D506,platts!$C$3:$AM$457,soaf_platts!AF$1+2,FALSE),VLOOKUP($C506,Lifetime!$A$2:$AK$48,2+soaf_platts!AF$1,FALSE)))*$N506</f>
        <v>6353.5375640799011</v>
      </c>
      <c r="AG506" s="8">
        <f>(IFERROR(VLOOKUP($D506,platts!$C$3:$AM$457,soaf_platts!AG$1+2,FALSE),VLOOKUP($C506,Lifetime!$A$2:$AK$48,2+soaf_platts!AG$1,FALSE)))*$N506</f>
        <v>4781.8228743150075</v>
      </c>
      <c r="AH506" s="8">
        <f>(IFERROR(VLOOKUP($D506,platts!$C$3:$AM$457,soaf_platts!AH$1+2,FALSE),VLOOKUP($C506,Lifetime!$A$2:$AK$48,2+soaf_platts!AH$1,FALSE)))*$N506</f>
        <v>3734.0130811384129</v>
      </c>
      <c r="AI506" s="8">
        <f>(IFERROR(VLOOKUP($D506,platts!$C$3:$AM$457,soaf_platts!AI$1+2,FALSE),VLOOKUP($C506,Lifetime!$A$2:$AK$48,2+soaf_platts!AI$1,FALSE)))*$N506</f>
        <v>3210.1081845501149</v>
      </c>
      <c r="AJ506" s="8">
        <f>(IFERROR(VLOOKUP($D506,platts!$C$3:$AM$457,soaf_platts!AJ$1+2,FALSE),VLOOKUP($C506,Lifetime!$A$2:$AK$48,2+soaf_platts!AJ$1,FALSE)))*$N506</f>
        <v>3210.1081845501149</v>
      </c>
      <c r="AK506" s="8">
        <f>(IFERROR(VLOOKUP($D506,platts!$C$3:$AM$457,soaf_platts!AK$1+2,FALSE),VLOOKUP($C506,Lifetime!$A$2:$AK$48,2+soaf_platts!AK$1,FALSE)))*$N506</f>
        <v>1589.1781863178362</v>
      </c>
      <c r="AL506" s="8">
        <f>(IFERROR(VLOOKUP($D506,platts!$C$3:$AM$457,soaf_platts!AL$1+2,FALSE),VLOOKUP($C506,Lifetime!$A$2:$AK$48,2+soaf_platts!AL$1,FALSE)))*$N506</f>
        <v>1047.8097931765953</v>
      </c>
      <c r="AM506" s="8">
        <f>(IFERROR(VLOOKUP($D506,platts!$C$3:$AM$457,soaf_platts!AM$1+2,FALSE),VLOOKUP($C506,Lifetime!$A$2:$AK$48,2+soaf_platts!AM$1,FALSE)))*$N506</f>
        <v>1047.8097931765953</v>
      </c>
      <c r="AN506" s="8">
        <f>(IFERROR(VLOOKUP($D506,platts!$C$3:$AM$457,soaf_platts!AN$1+2,FALSE),VLOOKUP($C506,Lifetime!$A$2:$AK$48,2+soaf_platts!AN$1,FALSE)))*$N506</f>
        <v>1047.8097931765953</v>
      </c>
      <c r="AO506" s="8">
        <f>(IFERROR(VLOOKUP($D506,platts!$C$3:$AM$457,soaf_platts!AO$1+2,FALSE),VLOOKUP($C506,Lifetime!$A$2:$AK$48,2+soaf_platts!AO$1,FALSE)))*$N506</f>
        <v>1047.8097931765953</v>
      </c>
      <c r="AP506" s="8">
        <f>(IFERROR(VLOOKUP($D506,platts!$C$3:$AM$457,soaf_platts!AP$1+2,FALSE),VLOOKUP($C506,Lifetime!$A$2:$AK$48,2+soaf_platts!AP$1,FALSE)))*$N506</f>
        <v>1047.8097931765953</v>
      </c>
      <c r="AQ506" s="8">
        <f>(IFERROR(VLOOKUP($D506,platts!$C$3:$AM$457,soaf_platts!AQ$1+2,FALSE),VLOOKUP($C506,Lifetime!$A$2:$AK$48,2+soaf_platts!AQ$1,FALSE)))*$N506</f>
        <v>1047.8097931765953</v>
      </c>
      <c r="AR506" s="8">
        <f>(IFERROR(VLOOKUP($D506,platts!$C$3:$AM$457,soaf_platts!AR$1+2,FALSE),VLOOKUP($C506,Lifetime!$A$2:$AK$48,2+soaf_platts!AR$1,FALSE)))*$N506</f>
        <v>0</v>
      </c>
      <c r="AS506" s="8">
        <f>(IFERROR(VLOOKUP($D506,platts!$C$3:$AM$457,soaf_platts!AS$1+2,FALSE),VLOOKUP($C506,Lifetime!$A$2:$AK$48,2+soaf_platts!AS$1,FALSE)))*$N506</f>
        <v>0</v>
      </c>
      <c r="AT506" s="8">
        <f>(IFERROR(VLOOKUP($D506,platts!$C$3:$AM$457,soaf_platts!AT$1+2,FALSE),VLOOKUP($C506,Lifetime!$A$2:$AK$48,2+soaf_platts!AT$1,FALSE)))*$N506</f>
        <v>0</v>
      </c>
      <c r="AU506" s="8">
        <f>(IFERROR(VLOOKUP($D506,platts!$C$3:$AM$457,soaf_platts!AU$1+2,FALSE),VLOOKUP($C506,Lifetime!$A$2:$AK$48,2+soaf_platts!AU$1,FALSE)))*$N506</f>
        <v>0</v>
      </c>
      <c r="AV506" s="8">
        <f>(IFERROR(VLOOKUP($D506,platts!$C$3:$AM$457,soaf_platts!AV$1+2,FALSE),VLOOKUP($C506,Lifetime!$A$2:$AK$48,2+soaf_platts!AV$1,FALSE)))*$N506</f>
        <v>0</v>
      </c>
      <c r="AW506" s="8">
        <f>(IFERROR(VLOOKUP($D506,platts!$C$3:$AM$457,soaf_platts!AW$1+2,FALSE),VLOOKUP($C506,Lifetime!$A$2:$AK$48,2+soaf_platts!AW$1,FALSE)))*$N506</f>
        <v>0</v>
      </c>
    </row>
    <row r="507" spans="1:49" x14ac:dyDescent="0.25">
      <c r="A507" s="8">
        <v>505</v>
      </c>
      <c r="B507" s="23" t="s">
        <v>54</v>
      </c>
      <c r="C507" s="21" t="s">
        <v>10</v>
      </c>
      <c r="D507" s="8" t="str">
        <f t="shared" si="28"/>
        <v>UK_OCGT</v>
      </c>
      <c r="E507" s="8">
        <f>IFERROR(VLOOKUP(D507,Data_2011!$D:$F,3,FALSE),VLOOKUP($C507,Efficiency!A506:B550,2,FALSE))</f>
        <v>0.37241607632565399</v>
      </c>
      <c r="F507" s="8">
        <f>IFERROR(VLOOKUP(D507,Data_2011!$D:$F,2,FALSE),0)</f>
        <v>7.3338730069881454E-4</v>
      </c>
      <c r="G507" s="8">
        <f t="shared" si="30"/>
        <v>0</v>
      </c>
      <c r="H507" s="8">
        <f t="shared" si="31"/>
        <v>0</v>
      </c>
      <c r="I507" s="8">
        <v>0</v>
      </c>
      <c r="J507" s="8">
        <v>0</v>
      </c>
      <c r="K507" s="8">
        <v>0</v>
      </c>
      <c r="L507" s="8">
        <f>IFERROR(VLOOKUP($D507,platts!$C$3:$AM$457,2,FALSE),0)</f>
        <v>3410.8360000000007</v>
      </c>
      <c r="M507" s="18">
        <f t="shared" si="29"/>
        <v>-442.57394499131397</v>
      </c>
      <c r="N507" s="8">
        <f>VLOOKUP($D507,soaf!$D$2:$E$514,2,FALSE)</f>
        <v>2968.2620550086867</v>
      </c>
      <c r="O507" s="8">
        <f>(IFERROR(VLOOKUP($D507,platts!$C$3:$AM$457,soaf_platts!O$1+2,FALSE),VLOOKUP($C507,Lifetime!$A$2:$AK$48,2+soaf_platts!O$1,FALSE)))*$N507</f>
        <v>2729.643560687286</v>
      </c>
      <c r="P507" s="8">
        <f>(IFERROR(VLOOKUP($D507,platts!$C$3:$AM$457,soaf_platts!P$1+2,FALSE),VLOOKUP($C507,Lifetime!$A$2:$AK$48,2+soaf_platts!P$1,FALSE)))*$N507</f>
        <v>2729.643560687286</v>
      </c>
      <c r="Q507" s="8">
        <f>(IFERROR(VLOOKUP($D507,platts!$C$3:$AM$457,soaf_platts!Q$1+2,FALSE),VLOOKUP($C507,Lifetime!$A$2:$AK$48,2+soaf_platts!Q$1,FALSE)))*$N507</f>
        <v>2712.8478373919797</v>
      </c>
      <c r="R507" s="8">
        <f>(IFERROR(VLOOKUP($D507,platts!$C$3:$AM$457,soaf_platts!R$1+2,FALSE),VLOOKUP($C507,Lifetime!$A$2:$AK$48,2+soaf_platts!R$1,FALSE)))*$N507</f>
        <v>2712.8478373919797</v>
      </c>
      <c r="S507" s="8">
        <f>(IFERROR(VLOOKUP($D507,platts!$C$3:$AM$457,soaf_platts!S$1+2,FALSE),VLOOKUP($C507,Lifetime!$A$2:$AK$48,2+soaf_platts!S$1,FALSE)))*$N507</f>
        <v>2712.8478373919797</v>
      </c>
      <c r="T507" s="8">
        <f>(IFERROR(VLOOKUP($D507,platts!$C$3:$AM$457,soaf_platts!T$1+2,FALSE),VLOOKUP($C507,Lifetime!$A$2:$AK$48,2+soaf_platts!T$1,FALSE)))*$N507</f>
        <v>2687.2626423203747</v>
      </c>
      <c r="U507" s="8">
        <f>(IFERROR(VLOOKUP($D507,platts!$C$3:$AM$457,soaf_platts!U$1+2,FALSE),VLOOKUP($C507,Lifetime!$A$2:$AK$48,2+soaf_platts!U$1,FALSE)))*$N507</f>
        <v>2687.2626423203747</v>
      </c>
      <c r="V507" s="8">
        <f>(IFERROR(VLOOKUP($D507,platts!$C$3:$AM$457,soaf_platts!V$1+2,FALSE),VLOOKUP($C507,Lifetime!$A$2:$AK$48,2+soaf_platts!V$1,FALSE)))*$N507</f>
        <v>2663.6790101285201</v>
      </c>
      <c r="W507" s="8">
        <f>(IFERROR(VLOOKUP($D507,platts!$C$3:$AM$457,soaf_platts!W$1+2,FALSE),VLOOKUP($C507,Lifetime!$A$2:$AK$48,2+soaf_platts!W$1,FALSE)))*$N507</f>
        <v>2660.0761969449673</v>
      </c>
      <c r="X507" s="8">
        <f>(IFERROR(VLOOKUP($D507,platts!$C$3:$AM$457,soaf_platts!X$1+2,FALSE),VLOOKUP($C507,Lifetime!$A$2:$AK$48,2+soaf_platts!X$1,FALSE)))*$N507</f>
        <v>2624.0263089911832</v>
      </c>
      <c r="Y507" s="8">
        <f>(IFERROR(VLOOKUP($D507,platts!$C$3:$AM$457,soaf_platts!Y$1+2,FALSE),VLOOKUP($C507,Lifetime!$A$2:$AK$48,2+soaf_platts!Y$1,FALSE)))*$N507</f>
        <v>2566.7859618539424</v>
      </c>
      <c r="Z507" s="8">
        <f>(IFERROR(VLOOKUP($D507,platts!$C$3:$AM$457,soaf_platts!Z$1+2,FALSE),VLOOKUP($C507,Lifetime!$A$2:$AK$48,2+soaf_platts!Z$1,FALSE)))*$N507</f>
        <v>2543.9855499193818</v>
      </c>
      <c r="AA507" s="8">
        <f>(IFERROR(VLOOKUP($D507,platts!$C$3:$AM$457,soaf_platts!AA$1+2,FALSE),VLOOKUP($C507,Lifetime!$A$2:$AK$48,2+soaf_platts!AA$1,FALSE)))*$N507</f>
        <v>2539.9624085310811</v>
      </c>
      <c r="AB507" s="8">
        <f>(IFERROR(VLOOKUP($D507,platts!$C$3:$AM$457,soaf_platts!AB$1+2,FALSE),VLOOKUP($C507,Lifetime!$A$2:$AK$48,2+soaf_platts!AB$1,FALSE)))*$N507</f>
        <v>2525.7983053002831</v>
      </c>
      <c r="AC507" s="8">
        <f>(IFERROR(VLOOKUP($D507,platts!$C$3:$AM$457,soaf_platts!AC$1+2,FALSE),VLOOKUP($C507,Lifetime!$A$2:$AK$48,2+soaf_platts!AC$1,FALSE)))*$N507</f>
        <v>2506.5711182284435</v>
      </c>
      <c r="AD507" s="8">
        <f>(IFERROR(VLOOKUP($D507,platts!$C$3:$AM$457,soaf_platts!AD$1+2,FALSE),VLOOKUP($C507,Lifetime!$A$2:$AK$48,2+soaf_platts!AD$1,FALSE)))*$N507</f>
        <v>2462.3974957170594</v>
      </c>
      <c r="AE507" s="8">
        <f>(IFERROR(VLOOKUP($D507,platts!$C$3:$AM$457,soaf_platts!AE$1+2,FALSE),VLOOKUP($C507,Lifetime!$A$2:$AK$48,2+soaf_platts!AE$1,FALSE)))*$N507</f>
        <v>2435.4799559633229</v>
      </c>
      <c r="AF507" s="8">
        <f>(IFERROR(VLOOKUP($D507,platts!$C$3:$AM$457,soaf_platts!AF$1+2,FALSE),VLOOKUP($C507,Lifetime!$A$2:$AK$48,2+soaf_platts!AF$1,FALSE)))*$N507</f>
        <v>2398.3344298940565</v>
      </c>
      <c r="AG507" s="8">
        <f>(IFERROR(VLOOKUP($D507,platts!$C$3:$AM$457,soaf_platts!AG$1+2,FALSE),VLOOKUP($C507,Lifetime!$A$2:$AK$48,2+soaf_platts!AG$1,FALSE)))*$N507</f>
        <v>2265.7735311023093</v>
      </c>
      <c r="AH507" s="8">
        <f>(IFERROR(VLOOKUP($D507,platts!$C$3:$AM$457,soaf_platts!AH$1+2,FALSE),VLOOKUP($C507,Lifetime!$A$2:$AK$48,2+soaf_platts!AH$1,FALSE)))*$N507</f>
        <v>2185.2341218000333</v>
      </c>
      <c r="AI507" s="8">
        <f>(IFERROR(VLOOKUP($D507,platts!$C$3:$AM$457,soaf_platts!AI$1+2,FALSE),VLOOKUP($C507,Lifetime!$A$2:$AK$48,2+soaf_platts!AI$1,FALSE)))*$N507</f>
        <v>2100.0049636460262</v>
      </c>
      <c r="AJ507" s="8">
        <f>(IFERROR(VLOOKUP($D507,platts!$C$3:$AM$457,soaf_platts!AJ$1+2,FALSE),VLOOKUP($C507,Lifetime!$A$2:$AK$48,2+soaf_platts!AJ$1,FALSE)))*$N507</f>
        <v>1980.2375326348113</v>
      </c>
      <c r="AK507" s="8">
        <f>(IFERROR(VLOOKUP($D507,platts!$C$3:$AM$457,soaf_platts!AK$1+2,FALSE),VLOOKUP($C507,Lifetime!$A$2:$AK$48,2+soaf_platts!AK$1,FALSE)))*$N507</f>
        <v>1724.6040133460667</v>
      </c>
      <c r="AL507" s="8">
        <f>(IFERROR(VLOOKUP($D507,platts!$C$3:$AM$457,soaf_platts!AL$1+2,FALSE),VLOOKUP($C507,Lifetime!$A$2:$AK$48,2+soaf_platts!AL$1,FALSE)))*$N507</f>
        <v>1455.540007134189</v>
      </c>
      <c r="AM507" s="8">
        <f>(IFERROR(VLOOKUP($D507,platts!$C$3:$AM$457,soaf_platts!AM$1+2,FALSE),VLOOKUP($C507,Lifetime!$A$2:$AK$48,2+soaf_platts!AM$1,FALSE)))*$N507</f>
        <v>746.91016616590048</v>
      </c>
      <c r="AN507" s="8">
        <f>(IFERROR(VLOOKUP($D507,platts!$C$3:$AM$457,soaf_platts!AN$1+2,FALSE),VLOOKUP($C507,Lifetime!$A$2:$AK$48,2+soaf_platts!AN$1,FALSE)))*$N507</f>
        <v>579.42025463302787</v>
      </c>
      <c r="AO507" s="8">
        <f>(IFERROR(VLOOKUP($D507,platts!$C$3:$AM$457,soaf_platts!AO$1+2,FALSE),VLOOKUP($C507,Lifetime!$A$2:$AK$48,2+soaf_platts!AO$1,FALSE)))*$N507</f>
        <v>485.88809150697216</v>
      </c>
      <c r="AP507" s="8">
        <f>(IFERROR(VLOOKUP($D507,platts!$C$3:$AM$457,soaf_platts!AP$1+2,FALSE),VLOOKUP($C507,Lifetime!$A$2:$AK$48,2+soaf_platts!AP$1,FALSE)))*$N507</f>
        <v>282.81126221684895</v>
      </c>
      <c r="AQ507" s="8">
        <f>(IFERROR(VLOOKUP($D507,platts!$C$3:$AM$457,soaf_platts!AQ$1+2,FALSE),VLOOKUP($C507,Lifetime!$A$2:$AK$48,2+soaf_platts!AQ$1,FALSE)))*$N507</f>
        <v>243.81124462725663</v>
      </c>
      <c r="AR507" s="8">
        <f>(IFERROR(VLOOKUP($D507,platts!$C$3:$AM$457,soaf_platts!AR$1+2,FALSE),VLOOKUP($C507,Lifetime!$A$2:$AK$48,2+soaf_platts!AR$1,FALSE)))*$N507</f>
        <v>203.22216016008784</v>
      </c>
      <c r="AS507" s="8">
        <f>(IFERROR(VLOOKUP($D507,platts!$C$3:$AM$457,soaf_platts!AS$1+2,FALSE),VLOOKUP($C507,Lifetime!$A$2:$AK$48,2+soaf_platts!AS$1,FALSE)))*$N507</f>
        <v>187.36456068407423</v>
      </c>
      <c r="AT507" s="8">
        <f>(IFERROR(VLOOKUP($D507,platts!$C$3:$AM$457,soaf_platts!AT$1+2,FALSE),VLOOKUP($C507,Lifetime!$A$2:$AK$48,2+soaf_platts!AT$1,FALSE)))*$N507</f>
        <v>178.38885653548434</v>
      </c>
      <c r="AU507" s="8">
        <f>(IFERROR(VLOOKUP($D507,platts!$C$3:$AM$457,soaf_platts!AU$1+2,FALSE),VLOOKUP($C507,Lifetime!$A$2:$AK$48,2+soaf_platts!AU$1,FALSE)))*$N507</f>
        <v>115.26391453177473</v>
      </c>
      <c r="AV507" s="8">
        <f>(IFERROR(VLOOKUP($D507,platts!$C$3:$AM$457,soaf_platts!AV$1+2,FALSE),VLOOKUP($C507,Lifetime!$A$2:$AK$48,2+soaf_platts!AV$1,FALSE)))*$N507</f>
        <v>82.774197769756768</v>
      </c>
      <c r="AW507" s="8">
        <f>(IFERROR(VLOOKUP($D507,platts!$C$3:$AM$457,soaf_platts!AW$1+2,FALSE),VLOOKUP($C507,Lifetime!$A$2:$AK$48,2+soaf_platts!AW$1,FALSE)))*$N507</f>
        <v>62.885624702869833</v>
      </c>
    </row>
    <row r="508" spans="1:49" x14ac:dyDescent="0.25">
      <c r="A508" s="8">
        <v>506</v>
      </c>
      <c r="B508" s="23" t="s">
        <v>54</v>
      </c>
      <c r="C508" s="21" t="s">
        <v>16</v>
      </c>
      <c r="D508" s="8" t="str">
        <f t="shared" si="28"/>
        <v>UK_OCOT</v>
      </c>
      <c r="E508" s="8">
        <f>IFERROR(VLOOKUP(D508,Data_2011!$D:$F,3,FALSE),VLOOKUP($C508,Efficiency!A507:B551,2,FALSE))</f>
        <v>0.331435064911484</v>
      </c>
      <c r="F508" s="8">
        <f>IFERROR(VLOOKUP(D508,Data_2011!$D:$F,2,FALSE),0)</f>
        <v>1.7450643613743575E-3</v>
      </c>
      <c r="G508" s="8">
        <f t="shared" si="30"/>
        <v>0</v>
      </c>
      <c r="H508" s="8">
        <f t="shared" si="31"/>
        <v>0</v>
      </c>
      <c r="I508" s="8">
        <v>0</v>
      </c>
      <c r="J508" s="8">
        <v>0</v>
      </c>
      <c r="K508" s="8">
        <v>0</v>
      </c>
      <c r="L508" s="8">
        <f>IFERROR(VLOOKUP($D508,platts!$C$3:$AM$457,2,FALSE),0)</f>
        <v>2743.9110000000001</v>
      </c>
      <c r="M508" s="18">
        <f t="shared" si="29"/>
        <v>-2514.8028953615412</v>
      </c>
      <c r="N508" s="8">
        <f>VLOOKUP($D508,soaf!$D$2:$E$514,2,FALSE)</f>
        <v>229.10810463845888</v>
      </c>
      <c r="O508" s="8">
        <f>(IFERROR(VLOOKUP($D508,platts!$C$3:$AM$457,soaf_platts!O$1+2,FALSE),VLOOKUP($C508,Lifetime!$A$2:$AK$48,2+soaf_platts!O$1,FALSE)))*$N508</f>
        <v>143.64834374887465</v>
      </c>
      <c r="P508" s="8">
        <f>(IFERROR(VLOOKUP($D508,platts!$C$3:$AM$457,soaf_platts!P$1+2,FALSE),VLOOKUP($C508,Lifetime!$A$2:$AK$48,2+soaf_platts!P$1,FALSE)))*$N508</f>
        <v>137.5113204668051</v>
      </c>
      <c r="Q508" s="8">
        <f>(IFERROR(VLOOKUP($D508,platts!$C$3:$AM$457,soaf_platts!Q$1+2,FALSE),VLOOKUP($C508,Lifetime!$A$2:$AK$48,2+soaf_platts!Q$1,FALSE)))*$N508</f>
        <v>137.5113204668051</v>
      </c>
      <c r="R508" s="8">
        <f>(IFERROR(VLOOKUP($D508,platts!$C$3:$AM$457,soaf_platts!R$1+2,FALSE),VLOOKUP($C508,Lifetime!$A$2:$AK$48,2+soaf_platts!R$1,FALSE)))*$N508</f>
        <v>125.81006274232583</v>
      </c>
      <c r="S508" s="8">
        <f>(IFERROR(VLOOKUP($D508,platts!$C$3:$AM$457,soaf_platts!S$1+2,FALSE),VLOOKUP($C508,Lifetime!$A$2:$AK$48,2+soaf_platts!S$1,FALSE)))*$N508</f>
        <v>118.08325819099637</v>
      </c>
      <c r="T508" s="8">
        <f>(IFERROR(VLOOKUP($D508,platts!$C$3:$AM$457,soaf_platts!T$1+2,FALSE),VLOOKUP($C508,Lifetime!$A$2:$AK$48,2+soaf_platts!T$1,FALSE)))*$N508</f>
        <v>102.88681958777656</v>
      </c>
      <c r="U508" s="8">
        <f>(IFERROR(VLOOKUP($D508,platts!$C$3:$AM$457,soaf_platts!U$1+2,FALSE),VLOOKUP($C508,Lifetime!$A$2:$AK$48,2+soaf_platts!U$1,FALSE)))*$N508</f>
        <v>85.549520073641645</v>
      </c>
      <c r="V508" s="8">
        <f>(IFERROR(VLOOKUP($D508,platts!$C$3:$AM$457,soaf_platts!V$1+2,FALSE),VLOOKUP($C508,Lifetime!$A$2:$AK$48,2+soaf_platts!V$1,FALSE)))*$N508</f>
        <v>84.931642899664567</v>
      </c>
      <c r="W508" s="8">
        <f>(IFERROR(VLOOKUP($D508,platts!$C$3:$AM$457,soaf_platts!W$1+2,FALSE),VLOOKUP($C508,Lifetime!$A$2:$AK$48,2+soaf_platts!W$1,FALSE)))*$N508</f>
        <v>83.061311994652897</v>
      </c>
      <c r="X508" s="8">
        <f>(IFERROR(VLOOKUP($D508,platts!$C$3:$AM$457,soaf_platts!X$1+2,FALSE),VLOOKUP($C508,Lifetime!$A$2:$AK$48,2+soaf_platts!X$1,FALSE)))*$N508</f>
        <v>81.616982352023783</v>
      </c>
      <c r="Y508" s="8">
        <f>(IFERROR(VLOOKUP($D508,platts!$C$3:$AM$457,soaf_platts!Y$1+2,FALSE),VLOOKUP($C508,Lifetime!$A$2:$AK$48,2+soaf_platts!Y$1,FALSE)))*$N508</f>
        <v>78.904167570602837</v>
      </c>
      <c r="Z508" s="8">
        <f>(IFERROR(VLOOKUP($D508,platts!$C$3:$AM$457,soaf_platts!Z$1+2,FALSE),VLOOKUP($C508,Lifetime!$A$2:$AK$48,2+soaf_platts!Z$1,FALSE)))*$N508</f>
        <v>77.751910138051002</v>
      </c>
      <c r="AA508" s="8">
        <f>(IFERROR(VLOOKUP($D508,platts!$C$3:$AM$457,soaf_platts!AA$1+2,FALSE),VLOOKUP($C508,Lifetime!$A$2:$AK$48,2+soaf_platts!AA$1,FALSE)))*$N508</f>
        <v>76.302403686666963</v>
      </c>
      <c r="AB508" s="8">
        <f>(IFERROR(VLOOKUP($D508,platts!$C$3:$AM$457,soaf_platts!AB$1+2,FALSE),VLOOKUP($C508,Lifetime!$A$2:$AK$48,2+soaf_platts!AB$1,FALSE)))*$N508</f>
        <v>74.535775950584977</v>
      </c>
      <c r="AC508" s="8">
        <f>(IFERROR(VLOOKUP($D508,platts!$C$3:$AM$457,soaf_platts!AC$1+2,FALSE),VLOOKUP($C508,Lifetime!$A$2:$AK$48,2+soaf_platts!AC$1,FALSE)))*$N508</f>
        <v>72.678804552037676</v>
      </c>
      <c r="AD508" s="8">
        <f>(IFERROR(VLOOKUP($D508,platts!$C$3:$AM$457,soaf_platts!AD$1+2,FALSE),VLOOKUP($C508,Lifetime!$A$2:$AK$48,2+soaf_platts!AD$1,FALSE)))*$N508</f>
        <v>67.284903817048658</v>
      </c>
      <c r="AE508" s="8">
        <f>(IFERROR(VLOOKUP($D508,platts!$C$3:$AM$457,soaf_platts!AE$1+2,FALSE),VLOOKUP($C508,Lifetime!$A$2:$AK$48,2+soaf_platts!AE$1,FALSE)))*$N508</f>
        <v>65.729773767680697</v>
      </c>
      <c r="AF508" s="8">
        <f>(IFERROR(VLOOKUP($D508,platts!$C$3:$AM$457,soaf_platts!AF$1+2,FALSE),VLOOKUP($C508,Lifetime!$A$2:$AK$48,2+soaf_platts!AF$1,FALSE)))*$N508</f>
        <v>63.684683818732019</v>
      </c>
      <c r="AG508" s="8">
        <f>(IFERROR(VLOOKUP($D508,platts!$C$3:$AM$457,soaf_platts!AG$1+2,FALSE),VLOOKUP($C508,Lifetime!$A$2:$AK$48,2+soaf_platts!AG$1,FALSE)))*$N508</f>
        <v>61.723424772847231</v>
      </c>
      <c r="AH508" s="8">
        <f>(IFERROR(VLOOKUP($D508,platts!$C$3:$AM$457,soaf_platts!AH$1+2,FALSE),VLOOKUP($C508,Lifetime!$A$2:$AK$48,2+soaf_platts!AH$1,FALSE)))*$N508</f>
        <v>59.544155280847036</v>
      </c>
      <c r="AI508" s="8">
        <f>(IFERROR(VLOOKUP($D508,platts!$C$3:$AM$457,soaf_platts!AI$1+2,FALSE),VLOOKUP($C508,Lifetime!$A$2:$AK$48,2+soaf_platts!AI$1,FALSE)))*$N508</f>
        <v>46.006633392840229</v>
      </c>
      <c r="AJ508" s="8">
        <f>(IFERROR(VLOOKUP($D508,platts!$C$3:$AM$457,soaf_platts!AJ$1+2,FALSE),VLOOKUP($C508,Lifetime!$A$2:$AK$48,2+soaf_platts!AJ$1,FALSE)))*$N508</f>
        <v>42.500180430520345</v>
      </c>
      <c r="AK508" s="8">
        <f>(IFERROR(VLOOKUP($D508,platts!$C$3:$AM$457,soaf_platts!AK$1+2,FALSE),VLOOKUP($C508,Lifetime!$A$2:$AK$48,2+soaf_platts!AK$1,FALSE)))*$N508</f>
        <v>40.801853171237425</v>
      </c>
      <c r="AL508" s="8">
        <f>(IFERROR(VLOOKUP($D508,platts!$C$3:$AM$457,soaf_platts!AL$1+2,FALSE),VLOOKUP($C508,Lifetime!$A$2:$AK$48,2+soaf_platts!AL$1,FALSE)))*$N508</f>
        <v>38.419268690232592</v>
      </c>
      <c r="AM508" s="8">
        <f>(IFERROR(VLOOKUP($D508,platts!$C$3:$AM$457,soaf_platts!AM$1+2,FALSE),VLOOKUP($C508,Lifetime!$A$2:$AK$48,2+soaf_platts!AM$1,FALSE)))*$N508</f>
        <v>38.238080383809589</v>
      </c>
      <c r="AN508" s="8">
        <f>(IFERROR(VLOOKUP($D508,platts!$C$3:$AM$457,soaf_platts!AN$1+2,FALSE),VLOOKUP($C508,Lifetime!$A$2:$AK$48,2+soaf_platts!AN$1,FALSE)))*$N508</f>
        <v>34.505935259157283</v>
      </c>
      <c r="AO508" s="8">
        <f>(IFERROR(VLOOKUP($D508,platts!$C$3:$AM$457,soaf_platts!AO$1+2,FALSE),VLOOKUP($C508,Lifetime!$A$2:$AK$48,2+soaf_platts!AO$1,FALSE)))*$N508</f>
        <v>32.902794483432984</v>
      </c>
      <c r="AP508" s="8">
        <f>(IFERROR(VLOOKUP($D508,platts!$C$3:$AM$457,soaf_platts!AP$1+2,FALSE),VLOOKUP($C508,Lifetime!$A$2:$AK$48,2+soaf_platts!AP$1,FALSE)))*$N508</f>
        <v>30.097298125915479</v>
      </c>
      <c r="AQ508" s="8">
        <f>(IFERROR(VLOOKUP($D508,platts!$C$3:$AM$457,soaf_platts!AQ$1+2,FALSE),VLOOKUP($C508,Lifetime!$A$2:$AK$48,2+soaf_platts!AQ$1,FALSE)))*$N508</f>
        <v>28.807270782949839</v>
      </c>
      <c r="AR508" s="8">
        <f>(IFERROR(VLOOKUP($D508,platts!$C$3:$AM$457,soaf_platts!AR$1+2,FALSE),VLOOKUP($C508,Lifetime!$A$2:$AK$48,2+soaf_platts!AR$1,FALSE)))*$N508</f>
        <v>28.619402723294648</v>
      </c>
      <c r="AS508" s="8">
        <f>(IFERROR(VLOOKUP($D508,platts!$C$3:$AM$457,soaf_platts!AS$1+2,FALSE),VLOOKUP($C508,Lifetime!$A$2:$AK$48,2+soaf_platts!AS$1,FALSE)))*$N508</f>
        <v>28.619402723294648</v>
      </c>
      <c r="AT508" s="8">
        <f>(IFERROR(VLOOKUP($D508,platts!$C$3:$AM$457,soaf_platts!AT$1+2,FALSE),VLOOKUP($C508,Lifetime!$A$2:$AK$48,2+soaf_platts!AT$1,FALSE)))*$N508</f>
        <v>28.619402723294648</v>
      </c>
      <c r="AU508" s="8">
        <f>(IFERROR(VLOOKUP($D508,platts!$C$3:$AM$457,soaf_platts!AU$1+2,FALSE),VLOOKUP($C508,Lifetime!$A$2:$AK$48,2+soaf_platts!AU$1,FALSE)))*$N508</f>
        <v>28.606043216830287</v>
      </c>
      <c r="AV508" s="8">
        <f>(IFERROR(VLOOKUP($D508,platts!$C$3:$AM$457,soaf_platts!AV$1+2,FALSE),VLOOKUP($C508,Lifetime!$A$2:$AK$48,2+soaf_platts!AV$1,FALSE)))*$N508</f>
        <v>21.216566203726135</v>
      </c>
      <c r="AW508" s="8">
        <f>(IFERROR(VLOOKUP($D508,platts!$C$3:$AM$457,soaf_platts!AW$1+2,FALSE),VLOOKUP($C508,Lifetime!$A$2:$AK$48,2+soaf_platts!AW$1,FALSE)))*$N508</f>
        <v>19.362934681794933</v>
      </c>
    </row>
    <row r="509" spans="1:49" x14ac:dyDescent="0.25">
      <c r="A509" s="8">
        <v>507</v>
      </c>
      <c r="B509" s="23" t="s">
        <v>54</v>
      </c>
      <c r="C509" s="21" t="s">
        <v>17</v>
      </c>
      <c r="D509" s="8" t="str">
        <f t="shared" si="28"/>
        <v>UK_OilSteam</v>
      </c>
      <c r="E509" s="8">
        <f>IFERROR(VLOOKUP(D509,Data_2011!$D:$F,3,FALSE),VLOOKUP($C509,Efficiency!A508:B552,2,FALSE))</f>
        <v>0.40898538766202502</v>
      </c>
      <c r="F509" s="8">
        <f>IFERROR(VLOOKUP(D509,Data_2011!$D:$F,2,FALSE),0)</f>
        <v>1.5089160943491042E-4</v>
      </c>
      <c r="G509" s="8">
        <f t="shared" si="30"/>
        <v>0</v>
      </c>
      <c r="H509" s="8">
        <f t="shared" si="31"/>
        <v>0</v>
      </c>
      <c r="I509" s="8">
        <v>0</v>
      </c>
      <c r="J509" s="8">
        <v>0</v>
      </c>
      <c r="K509" s="8">
        <v>0</v>
      </c>
      <c r="L509" s="8">
        <f>IFERROR(VLOOKUP($D509,platts!$C$3:$AM$457,2,FALSE),0)</f>
        <v>607.35000000000014</v>
      </c>
      <c r="M509" s="18">
        <f t="shared" si="29"/>
        <v>-586.45810463845896</v>
      </c>
      <c r="N509" s="8">
        <f>VLOOKUP($D509,soaf!$D$2:$E$514,2,FALSE)</f>
        <v>20.891895361541131</v>
      </c>
      <c r="O509" s="8">
        <f>(IFERROR(VLOOKUP($D509,platts!$C$3:$AM$457,soaf_platts!O$1+2,FALSE),VLOOKUP($C509,Lifetime!$A$2:$AK$48,2+soaf_platts!O$1,FALSE)))*$N509</f>
        <v>5.3964279975608331</v>
      </c>
      <c r="P509" s="8">
        <f>(IFERROR(VLOOKUP($D509,platts!$C$3:$AM$457,soaf_platts!P$1+2,FALSE),VLOOKUP($C509,Lifetime!$A$2:$AK$48,2+soaf_platts!P$1,FALSE)))*$N509</f>
        <v>5.3964279975608331</v>
      </c>
      <c r="Q509" s="8">
        <f>(IFERROR(VLOOKUP($D509,platts!$C$3:$AM$457,soaf_platts!Q$1+2,FALSE),VLOOKUP($C509,Lifetime!$A$2:$AK$48,2+soaf_platts!Q$1,FALSE)))*$N509</f>
        <v>5.3964279975608331</v>
      </c>
      <c r="R509" s="8">
        <f>(IFERROR(VLOOKUP($D509,platts!$C$3:$AM$457,soaf_platts!R$1+2,FALSE),VLOOKUP($C509,Lifetime!$A$2:$AK$48,2+soaf_platts!R$1,FALSE)))*$N509</f>
        <v>5.3964279975608331</v>
      </c>
      <c r="S509" s="8">
        <f>(IFERROR(VLOOKUP($D509,platts!$C$3:$AM$457,soaf_platts!S$1+2,FALSE),VLOOKUP($C509,Lifetime!$A$2:$AK$48,2+soaf_platts!S$1,FALSE)))*$N509</f>
        <v>5.3964279975608331</v>
      </c>
      <c r="T509" s="8">
        <f>(IFERROR(VLOOKUP($D509,platts!$C$3:$AM$457,soaf_platts!T$1+2,FALSE),VLOOKUP($C509,Lifetime!$A$2:$AK$48,2+soaf_platts!T$1,FALSE)))*$N509</f>
        <v>5.3964279975608331</v>
      </c>
      <c r="U509" s="8">
        <f>(IFERROR(VLOOKUP($D509,platts!$C$3:$AM$457,soaf_platts!U$1+2,FALSE),VLOOKUP($C509,Lifetime!$A$2:$AK$48,2+soaf_platts!U$1,FALSE)))*$N509</f>
        <v>5.3964279975608331</v>
      </c>
      <c r="V509" s="8">
        <f>(IFERROR(VLOOKUP($D509,platts!$C$3:$AM$457,soaf_platts!V$1+2,FALSE),VLOOKUP($C509,Lifetime!$A$2:$AK$48,2+soaf_platts!V$1,FALSE)))*$N509</f>
        <v>5.3964279975608331</v>
      </c>
      <c r="W509" s="8">
        <f>(IFERROR(VLOOKUP($D509,platts!$C$3:$AM$457,soaf_platts!W$1+2,FALSE),VLOOKUP($C509,Lifetime!$A$2:$AK$48,2+soaf_platts!W$1,FALSE)))*$N509</f>
        <v>5.3964279975608331</v>
      </c>
      <c r="X509" s="8">
        <f>(IFERROR(VLOOKUP($D509,platts!$C$3:$AM$457,soaf_platts!X$1+2,FALSE),VLOOKUP($C509,Lifetime!$A$2:$AK$48,2+soaf_platts!X$1,FALSE)))*$N509</f>
        <v>5.3964279975608331</v>
      </c>
      <c r="Y509" s="8">
        <f>(IFERROR(VLOOKUP($D509,platts!$C$3:$AM$457,soaf_platts!Y$1+2,FALSE),VLOOKUP($C509,Lifetime!$A$2:$AK$48,2+soaf_platts!Y$1,FALSE)))*$N509</f>
        <v>4.2028019680136568</v>
      </c>
      <c r="Z509" s="8">
        <f>(IFERROR(VLOOKUP($D509,platts!$C$3:$AM$457,soaf_platts!Z$1+2,FALSE),VLOOKUP($C509,Lifetime!$A$2:$AK$48,2+soaf_platts!Z$1,FALSE)))*$N509</f>
        <v>3.6599945113492645</v>
      </c>
      <c r="AA509" s="8">
        <f>(IFERROR(VLOOKUP($D509,platts!$C$3:$AM$457,soaf_platts!AA$1+2,FALSE),VLOOKUP($C509,Lifetime!$A$2:$AK$48,2+soaf_platts!AA$1,FALSE)))*$N509</f>
        <v>3.1577772193784064</v>
      </c>
      <c r="AB509" s="8">
        <f>(IFERROR(VLOOKUP($D509,platts!$C$3:$AM$457,soaf_platts!AB$1+2,FALSE),VLOOKUP($C509,Lifetime!$A$2:$AK$48,2+soaf_platts!AB$1,FALSE)))*$N509</f>
        <v>2.2290192136788751</v>
      </c>
      <c r="AC509" s="8">
        <f>(IFERROR(VLOOKUP($D509,platts!$C$3:$AM$457,soaf_platts!AC$1+2,FALSE),VLOOKUP($C509,Lifetime!$A$2:$AK$48,2+soaf_platts!AC$1,FALSE)))*$N509</f>
        <v>2.2290192136788751</v>
      </c>
      <c r="AD509" s="8">
        <f>(IFERROR(VLOOKUP($D509,platts!$C$3:$AM$457,soaf_platts!AD$1+2,FALSE),VLOOKUP($C509,Lifetime!$A$2:$AK$48,2+soaf_platts!AD$1,FALSE)))*$N509</f>
        <v>1.6442456545347259</v>
      </c>
      <c r="AE509" s="8">
        <f>(IFERROR(VLOOKUP($D509,platts!$C$3:$AM$457,soaf_platts!AE$1+2,FALSE),VLOOKUP($C509,Lifetime!$A$2:$AK$48,2+soaf_platts!AE$1,FALSE)))*$N509</f>
        <v>1.6442456545347259</v>
      </c>
      <c r="AF509" s="8">
        <f>(IFERROR(VLOOKUP($D509,platts!$C$3:$AM$457,soaf_platts!AF$1+2,FALSE),VLOOKUP($C509,Lifetime!$A$2:$AK$48,2+soaf_platts!AF$1,FALSE)))*$N509</f>
        <v>1.547930009499219</v>
      </c>
      <c r="AG509" s="8">
        <f>(IFERROR(VLOOKUP($D509,platts!$C$3:$AM$457,soaf_platts!AG$1+2,FALSE),VLOOKUP($C509,Lifetime!$A$2:$AK$48,2+soaf_platts!AG$1,FALSE)))*$N509</f>
        <v>0</v>
      </c>
      <c r="AH509" s="8">
        <f>(IFERROR(VLOOKUP($D509,platts!$C$3:$AM$457,soaf_platts!AH$1+2,FALSE),VLOOKUP($C509,Lifetime!$A$2:$AK$48,2+soaf_platts!AH$1,FALSE)))*$N509</f>
        <v>0</v>
      </c>
      <c r="AI509" s="8">
        <f>(IFERROR(VLOOKUP($D509,platts!$C$3:$AM$457,soaf_platts!AI$1+2,FALSE),VLOOKUP($C509,Lifetime!$A$2:$AK$48,2+soaf_platts!AI$1,FALSE)))*$N509</f>
        <v>0</v>
      </c>
      <c r="AJ509" s="8">
        <f>(IFERROR(VLOOKUP($D509,platts!$C$3:$AM$457,soaf_platts!AJ$1+2,FALSE),VLOOKUP($C509,Lifetime!$A$2:$AK$48,2+soaf_platts!AJ$1,FALSE)))*$N509</f>
        <v>0</v>
      </c>
      <c r="AK509" s="8">
        <f>(IFERROR(VLOOKUP($D509,platts!$C$3:$AM$457,soaf_platts!AK$1+2,FALSE),VLOOKUP($C509,Lifetime!$A$2:$AK$48,2+soaf_platts!AK$1,FALSE)))*$N509</f>
        <v>0</v>
      </c>
      <c r="AL509" s="8">
        <f>(IFERROR(VLOOKUP($D509,platts!$C$3:$AM$457,soaf_platts!AL$1+2,FALSE),VLOOKUP($C509,Lifetime!$A$2:$AK$48,2+soaf_platts!AL$1,FALSE)))*$N509</f>
        <v>0</v>
      </c>
      <c r="AM509" s="8">
        <f>(IFERROR(VLOOKUP($D509,platts!$C$3:$AM$457,soaf_platts!AM$1+2,FALSE),VLOOKUP($C509,Lifetime!$A$2:$AK$48,2+soaf_platts!AM$1,FALSE)))*$N509</f>
        <v>0</v>
      </c>
      <c r="AN509" s="8">
        <f>(IFERROR(VLOOKUP($D509,platts!$C$3:$AM$457,soaf_platts!AN$1+2,FALSE),VLOOKUP($C509,Lifetime!$A$2:$AK$48,2+soaf_platts!AN$1,FALSE)))*$N509</f>
        <v>0</v>
      </c>
      <c r="AO509" s="8">
        <f>(IFERROR(VLOOKUP($D509,platts!$C$3:$AM$457,soaf_platts!AO$1+2,FALSE),VLOOKUP($C509,Lifetime!$A$2:$AK$48,2+soaf_platts!AO$1,FALSE)))*$N509</f>
        <v>0</v>
      </c>
      <c r="AP509" s="8">
        <f>(IFERROR(VLOOKUP($D509,platts!$C$3:$AM$457,soaf_platts!AP$1+2,FALSE),VLOOKUP($C509,Lifetime!$A$2:$AK$48,2+soaf_platts!AP$1,FALSE)))*$N509</f>
        <v>0</v>
      </c>
      <c r="AQ509" s="8">
        <f>(IFERROR(VLOOKUP($D509,platts!$C$3:$AM$457,soaf_platts!AQ$1+2,FALSE),VLOOKUP($C509,Lifetime!$A$2:$AK$48,2+soaf_platts!AQ$1,FALSE)))*$N509</f>
        <v>0</v>
      </c>
      <c r="AR509" s="8">
        <f>(IFERROR(VLOOKUP($D509,platts!$C$3:$AM$457,soaf_platts!AR$1+2,FALSE),VLOOKUP($C509,Lifetime!$A$2:$AK$48,2+soaf_platts!AR$1,FALSE)))*$N509</f>
        <v>0</v>
      </c>
      <c r="AS509" s="8">
        <f>(IFERROR(VLOOKUP($D509,platts!$C$3:$AM$457,soaf_platts!AS$1+2,FALSE),VLOOKUP($C509,Lifetime!$A$2:$AK$48,2+soaf_platts!AS$1,FALSE)))*$N509</f>
        <v>0</v>
      </c>
      <c r="AT509" s="8">
        <f>(IFERROR(VLOOKUP($D509,platts!$C$3:$AM$457,soaf_platts!AT$1+2,FALSE),VLOOKUP($C509,Lifetime!$A$2:$AK$48,2+soaf_platts!AT$1,FALSE)))*$N509</f>
        <v>0</v>
      </c>
      <c r="AU509" s="8">
        <f>(IFERROR(VLOOKUP($D509,platts!$C$3:$AM$457,soaf_platts!AU$1+2,FALSE),VLOOKUP($C509,Lifetime!$A$2:$AK$48,2+soaf_platts!AU$1,FALSE)))*$N509</f>
        <v>0</v>
      </c>
      <c r="AV509" s="8">
        <f>(IFERROR(VLOOKUP($D509,platts!$C$3:$AM$457,soaf_platts!AV$1+2,FALSE),VLOOKUP($C509,Lifetime!$A$2:$AK$48,2+soaf_platts!AV$1,FALSE)))*$N509</f>
        <v>0</v>
      </c>
      <c r="AW509" s="8">
        <f>(IFERROR(VLOOKUP($D509,platts!$C$3:$AM$457,soaf_platts!AW$1+2,FALSE),VLOOKUP($C509,Lifetime!$A$2:$AK$48,2+soaf_platts!AW$1,FALSE)))*$N509</f>
        <v>0</v>
      </c>
    </row>
    <row r="510" spans="1:49" x14ac:dyDescent="0.25">
      <c r="A510" s="8">
        <v>508</v>
      </c>
      <c r="B510" s="23" t="s">
        <v>54</v>
      </c>
      <c r="C510" s="21" t="s">
        <v>991</v>
      </c>
      <c r="D510" s="8" t="str">
        <f t="shared" si="28"/>
        <v>UK_Other</v>
      </c>
      <c r="E510" s="8" t="e">
        <f>IFERROR(VLOOKUP(D510,Data_2011!$D:$F,3,FALSE),VLOOKUP($C510,Efficiency!A509:B553,2,FALSE))</f>
        <v>#N/A</v>
      </c>
      <c r="F510" s="8">
        <f>IFERROR(VLOOKUP(D510,Data_2011!$D:$F,2,FALSE),0)</f>
        <v>0</v>
      </c>
      <c r="G510" s="8">
        <f t="shared" si="30"/>
        <v>0</v>
      </c>
      <c r="H510" s="8">
        <f t="shared" si="31"/>
        <v>0</v>
      </c>
      <c r="I510" s="8">
        <v>0</v>
      </c>
      <c r="J510" s="8">
        <v>0</v>
      </c>
      <c r="K510" s="8">
        <v>0</v>
      </c>
      <c r="L510" s="8">
        <f>IFERROR(VLOOKUP($D510,platts!$C$3:$AM$457,2,FALSE),0)</f>
        <v>0.86699999999999988</v>
      </c>
      <c r="M510" s="18">
        <f t="shared" si="29"/>
        <v>2743.1329999999998</v>
      </c>
      <c r="N510" s="8">
        <f>VLOOKUP($D510,soaf!$D$2:$E$514,2,FALSE)</f>
        <v>2744</v>
      </c>
      <c r="O510" s="8">
        <f>(IFERROR(VLOOKUP($D510,platts!$C$3:$AM$457,soaf_platts!O$1+2,FALSE),VLOOKUP($C510,Lifetime!$A$2:$AK$48,2+soaf_platts!O$1,FALSE)))*$N510</f>
        <v>2744</v>
      </c>
      <c r="P510" s="8">
        <f>(IFERROR(VLOOKUP($D510,platts!$C$3:$AM$457,soaf_platts!P$1+2,FALSE),VLOOKUP($C510,Lifetime!$A$2:$AK$48,2+soaf_platts!P$1,FALSE)))*$N510</f>
        <v>2744</v>
      </c>
      <c r="Q510" s="8">
        <f>(IFERROR(VLOOKUP($D510,platts!$C$3:$AM$457,soaf_platts!Q$1+2,FALSE),VLOOKUP($C510,Lifetime!$A$2:$AK$48,2+soaf_platts!Q$1,FALSE)))*$N510</f>
        <v>2744</v>
      </c>
      <c r="R510" s="8">
        <f>(IFERROR(VLOOKUP($D510,platts!$C$3:$AM$457,soaf_platts!R$1+2,FALSE),VLOOKUP($C510,Lifetime!$A$2:$AK$48,2+soaf_platts!R$1,FALSE)))*$N510</f>
        <v>2744</v>
      </c>
      <c r="S510" s="8">
        <f>(IFERROR(VLOOKUP($D510,platts!$C$3:$AM$457,soaf_platts!S$1+2,FALSE),VLOOKUP($C510,Lifetime!$A$2:$AK$48,2+soaf_platts!S$1,FALSE)))*$N510</f>
        <v>2744</v>
      </c>
      <c r="T510" s="8">
        <f>(IFERROR(VLOOKUP($D510,platts!$C$3:$AM$457,soaf_platts!T$1+2,FALSE),VLOOKUP($C510,Lifetime!$A$2:$AK$48,2+soaf_platts!T$1,FALSE)))*$N510</f>
        <v>2744</v>
      </c>
      <c r="U510" s="8">
        <f>(IFERROR(VLOOKUP($D510,platts!$C$3:$AM$457,soaf_platts!U$1+2,FALSE),VLOOKUP($C510,Lifetime!$A$2:$AK$48,2+soaf_platts!U$1,FALSE)))*$N510</f>
        <v>2744</v>
      </c>
      <c r="V510" s="8">
        <f>(IFERROR(VLOOKUP($D510,platts!$C$3:$AM$457,soaf_platts!V$1+2,FALSE),VLOOKUP($C510,Lifetime!$A$2:$AK$48,2+soaf_platts!V$1,FALSE)))*$N510</f>
        <v>2744</v>
      </c>
      <c r="W510" s="8">
        <f>(IFERROR(VLOOKUP($D510,platts!$C$3:$AM$457,soaf_platts!W$1+2,FALSE),VLOOKUP($C510,Lifetime!$A$2:$AK$48,2+soaf_platts!W$1,FALSE)))*$N510</f>
        <v>2744</v>
      </c>
      <c r="X510" s="8">
        <f>(IFERROR(VLOOKUP($D510,platts!$C$3:$AM$457,soaf_platts!X$1+2,FALSE),VLOOKUP($C510,Lifetime!$A$2:$AK$48,2+soaf_platts!X$1,FALSE)))*$N510</f>
        <v>2744</v>
      </c>
      <c r="Y510" s="8">
        <f>(IFERROR(VLOOKUP($D510,platts!$C$3:$AM$457,soaf_platts!Y$1+2,FALSE),VLOOKUP($C510,Lifetime!$A$2:$AK$48,2+soaf_platts!Y$1,FALSE)))*$N510</f>
        <v>2744</v>
      </c>
      <c r="Z510" s="8">
        <f>(IFERROR(VLOOKUP($D510,platts!$C$3:$AM$457,soaf_platts!Z$1+2,FALSE),VLOOKUP($C510,Lifetime!$A$2:$AK$48,2+soaf_platts!Z$1,FALSE)))*$N510</f>
        <v>2744</v>
      </c>
      <c r="AA510" s="8">
        <f>(IFERROR(VLOOKUP($D510,platts!$C$3:$AM$457,soaf_platts!AA$1+2,FALSE),VLOOKUP($C510,Lifetime!$A$2:$AK$48,2+soaf_platts!AA$1,FALSE)))*$N510</f>
        <v>2744</v>
      </c>
      <c r="AB510" s="8">
        <f>(IFERROR(VLOOKUP($D510,platts!$C$3:$AM$457,soaf_platts!AB$1+2,FALSE),VLOOKUP($C510,Lifetime!$A$2:$AK$48,2+soaf_platts!AB$1,FALSE)))*$N510</f>
        <v>2744</v>
      </c>
      <c r="AC510" s="8">
        <f>(IFERROR(VLOOKUP($D510,platts!$C$3:$AM$457,soaf_platts!AC$1+2,FALSE),VLOOKUP($C510,Lifetime!$A$2:$AK$48,2+soaf_platts!AC$1,FALSE)))*$N510</f>
        <v>2744</v>
      </c>
      <c r="AD510" s="8">
        <f>(IFERROR(VLOOKUP($D510,platts!$C$3:$AM$457,soaf_platts!AD$1+2,FALSE),VLOOKUP($C510,Lifetime!$A$2:$AK$48,2+soaf_platts!AD$1,FALSE)))*$N510</f>
        <v>2744</v>
      </c>
      <c r="AE510" s="8">
        <f>(IFERROR(VLOOKUP($D510,platts!$C$3:$AM$457,soaf_platts!AE$1+2,FALSE),VLOOKUP($C510,Lifetime!$A$2:$AK$48,2+soaf_platts!AE$1,FALSE)))*$N510</f>
        <v>2744</v>
      </c>
      <c r="AF510" s="8">
        <f>(IFERROR(VLOOKUP($D510,platts!$C$3:$AM$457,soaf_platts!AF$1+2,FALSE),VLOOKUP($C510,Lifetime!$A$2:$AK$48,2+soaf_platts!AF$1,FALSE)))*$N510</f>
        <v>2088.8581314878893</v>
      </c>
      <c r="AG510" s="8">
        <f>(IFERROR(VLOOKUP($D510,platts!$C$3:$AM$457,soaf_platts!AG$1+2,FALSE),VLOOKUP($C510,Lifetime!$A$2:$AK$48,2+soaf_platts!AG$1,FALSE)))*$N510</f>
        <v>2088.8581314878893</v>
      </c>
      <c r="AH510" s="8">
        <f>(IFERROR(VLOOKUP($D510,platts!$C$3:$AM$457,soaf_platts!AH$1+2,FALSE),VLOOKUP($C510,Lifetime!$A$2:$AK$48,2+soaf_platts!AH$1,FALSE)))*$N510</f>
        <v>2088.8581314878893</v>
      </c>
      <c r="AI510" s="8">
        <f>(IFERROR(VLOOKUP($D510,platts!$C$3:$AM$457,soaf_platts!AI$1+2,FALSE),VLOOKUP($C510,Lifetime!$A$2:$AK$48,2+soaf_platts!AI$1,FALSE)))*$N510</f>
        <v>2088.8581314878893</v>
      </c>
      <c r="AJ510" s="8">
        <f>(IFERROR(VLOOKUP($D510,platts!$C$3:$AM$457,soaf_platts!AJ$1+2,FALSE),VLOOKUP($C510,Lifetime!$A$2:$AK$48,2+soaf_platts!AJ$1,FALSE)))*$N510</f>
        <v>2088.8581314878893</v>
      </c>
      <c r="AK510" s="8">
        <f>(IFERROR(VLOOKUP($D510,platts!$C$3:$AM$457,soaf_platts!AK$1+2,FALSE),VLOOKUP($C510,Lifetime!$A$2:$AK$48,2+soaf_platts!AK$1,FALSE)))*$N510</f>
        <v>2088.8581314878893</v>
      </c>
      <c r="AL510" s="8">
        <f>(IFERROR(VLOOKUP($D510,platts!$C$3:$AM$457,soaf_platts!AL$1+2,FALSE),VLOOKUP($C510,Lifetime!$A$2:$AK$48,2+soaf_platts!AL$1,FALSE)))*$N510</f>
        <v>949.48096885813152</v>
      </c>
      <c r="AM510" s="8">
        <f>(IFERROR(VLOOKUP($D510,platts!$C$3:$AM$457,soaf_platts!AM$1+2,FALSE),VLOOKUP($C510,Lifetime!$A$2:$AK$48,2+soaf_platts!AM$1,FALSE)))*$N510</f>
        <v>949.48096885813152</v>
      </c>
      <c r="AN510" s="8">
        <f>(IFERROR(VLOOKUP($D510,platts!$C$3:$AM$457,soaf_platts!AN$1+2,FALSE),VLOOKUP($C510,Lifetime!$A$2:$AK$48,2+soaf_platts!AN$1,FALSE)))*$N510</f>
        <v>949.48096885813152</v>
      </c>
      <c r="AO510" s="8">
        <f>(IFERROR(VLOOKUP($D510,platts!$C$3:$AM$457,soaf_platts!AO$1+2,FALSE),VLOOKUP($C510,Lifetime!$A$2:$AK$48,2+soaf_platts!AO$1,FALSE)))*$N510</f>
        <v>949.48096885813152</v>
      </c>
      <c r="AP510" s="8">
        <f>(IFERROR(VLOOKUP($D510,platts!$C$3:$AM$457,soaf_platts!AP$1+2,FALSE),VLOOKUP($C510,Lifetime!$A$2:$AK$48,2+soaf_platts!AP$1,FALSE)))*$N510</f>
        <v>0</v>
      </c>
      <c r="AQ510" s="8">
        <f>(IFERROR(VLOOKUP($D510,platts!$C$3:$AM$457,soaf_platts!AQ$1+2,FALSE),VLOOKUP($C510,Lifetime!$A$2:$AK$48,2+soaf_platts!AQ$1,FALSE)))*$N510</f>
        <v>0</v>
      </c>
      <c r="AR510" s="8">
        <f>(IFERROR(VLOOKUP($D510,platts!$C$3:$AM$457,soaf_platts!AR$1+2,FALSE),VLOOKUP($C510,Lifetime!$A$2:$AK$48,2+soaf_platts!AR$1,FALSE)))*$N510</f>
        <v>0</v>
      </c>
      <c r="AS510" s="8">
        <f>(IFERROR(VLOOKUP($D510,platts!$C$3:$AM$457,soaf_platts!AS$1+2,FALSE),VLOOKUP($C510,Lifetime!$A$2:$AK$48,2+soaf_platts!AS$1,FALSE)))*$N510</f>
        <v>0</v>
      </c>
      <c r="AT510" s="8">
        <f>(IFERROR(VLOOKUP($D510,platts!$C$3:$AM$457,soaf_platts!AT$1+2,FALSE),VLOOKUP($C510,Lifetime!$A$2:$AK$48,2+soaf_platts!AT$1,FALSE)))*$N510</f>
        <v>0</v>
      </c>
      <c r="AU510" s="8">
        <f>(IFERROR(VLOOKUP($D510,platts!$C$3:$AM$457,soaf_platts!AU$1+2,FALSE),VLOOKUP($C510,Lifetime!$A$2:$AK$48,2+soaf_platts!AU$1,FALSE)))*$N510</f>
        <v>0</v>
      </c>
      <c r="AV510" s="8">
        <f>(IFERROR(VLOOKUP($D510,platts!$C$3:$AM$457,soaf_platts!AV$1+2,FALSE),VLOOKUP($C510,Lifetime!$A$2:$AK$48,2+soaf_platts!AV$1,FALSE)))*$N510</f>
        <v>0</v>
      </c>
      <c r="AW510" s="8">
        <f>(IFERROR(VLOOKUP($D510,platts!$C$3:$AM$457,soaf_platts!AW$1+2,FALSE),VLOOKUP($C510,Lifetime!$A$2:$AK$48,2+soaf_platts!AW$1,FALSE)))*$N510</f>
        <v>0</v>
      </c>
    </row>
    <row r="511" spans="1:49" x14ac:dyDescent="0.25">
      <c r="A511" s="8">
        <v>509</v>
      </c>
      <c r="B511" s="23" t="s">
        <v>54</v>
      </c>
      <c r="C511" s="21" t="s">
        <v>6</v>
      </c>
      <c r="D511" s="8" t="str">
        <f t="shared" si="28"/>
        <v>UK_PSP</v>
      </c>
      <c r="E511" s="8">
        <f>IFERROR(VLOOKUP(D511,Data_2011!$D:$F,3,FALSE),VLOOKUP($C511,Efficiency!A510:B554,2,FALSE))</f>
        <v>0.75</v>
      </c>
      <c r="F511" s="8">
        <f>IFERROR(VLOOKUP(D511,Data_2011!$D:$F,2,FALSE),0)</f>
        <v>0</v>
      </c>
      <c r="G511" s="8">
        <f t="shared" si="30"/>
        <v>1</v>
      </c>
      <c r="H511" s="8">
        <f t="shared" si="31"/>
        <v>8</v>
      </c>
      <c r="I511" s="8">
        <v>0</v>
      </c>
      <c r="J511" s="8">
        <v>0</v>
      </c>
      <c r="K511" s="8">
        <v>0</v>
      </c>
      <c r="L511" s="8">
        <f>IFERROR(VLOOKUP($D511,platts!$C$3:$AM$457,2,FALSE),0)</f>
        <v>2990</v>
      </c>
      <c r="M511" s="18">
        <f t="shared" si="29"/>
        <v>-2990</v>
      </c>
      <c r="N511" s="8">
        <f>VLOOKUP($D511,soaf!$D$2:$E$514,2,FALSE)</f>
        <v>0</v>
      </c>
      <c r="O511" s="8">
        <f>(IFERROR(VLOOKUP($D511,platts!$C$3:$AM$457,soaf_platts!O$1+2,FALSE),VLOOKUP($C511,Lifetime!$A$2:$AK$48,2+soaf_platts!O$1,FALSE)))*$N511</f>
        <v>0</v>
      </c>
      <c r="P511" s="8">
        <f>(IFERROR(VLOOKUP($D511,platts!$C$3:$AM$457,soaf_platts!P$1+2,FALSE),VLOOKUP($C511,Lifetime!$A$2:$AK$48,2+soaf_platts!P$1,FALSE)))*$N511</f>
        <v>0</v>
      </c>
      <c r="Q511" s="8">
        <f>(IFERROR(VLOOKUP($D511,platts!$C$3:$AM$457,soaf_platts!Q$1+2,FALSE),VLOOKUP($C511,Lifetime!$A$2:$AK$48,2+soaf_platts!Q$1,FALSE)))*$N511</f>
        <v>0</v>
      </c>
      <c r="R511" s="8">
        <f>(IFERROR(VLOOKUP($D511,platts!$C$3:$AM$457,soaf_platts!R$1+2,FALSE),VLOOKUP($C511,Lifetime!$A$2:$AK$48,2+soaf_platts!R$1,FALSE)))*$N511</f>
        <v>0</v>
      </c>
      <c r="S511" s="8">
        <f>(IFERROR(VLOOKUP($D511,platts!$C$3:$AM$457,soaf_platts!S$1+2,FALSE),VLOOKUP($C511,Lifetime!$A$2:$AK$48,2+soaf_platts!S$1,FALSE)))*$N511</f>
        <v>0</v>
      </c>
      <c r="T511" s="8">
        <f>(IFERROR(VLOOKUP($D511,platts!$C$3:$AM$457,soaf_platts!T$1+2,FALSE),VLOOKUP($C511,Lifetime!$A$2:$AK$48,2+soaf_platts!T$1,FALSE)))*$N511</f>
        <v>0</v>
      </c>
      <c r="U511" s="8">
        <f>(IFERROR(VLOOKUP($D511,platts!$C$3:$AM$457,soaf_platts!U$1+2,FALSE),VLOOKUP($C511,Lifetime!$A$2:$AK$48,2+soaf_platts!U$1,FALSE)))*$N511</f>
        <v>0</v>
      </c>
      <c r="V511" s="8">
        <f>(IFERROR(VLOOKUP($D511,platts!$C$3:$AM$457,soaf_platts!V$1+2,FALSE),VLOOKUP($C511,Lifetime!$A$2:$AK$48,2+soaf_platts!V$1,FALSE)))*$N511</f>
        <v>0</v>
      </c>
      <c r="W511" s="8">
        <f>(IFERROR(VLOOKUP($D511,platts!$C$3:$AM$457,soaf_platts!W$1+2,FALSE),VLOOKUP($C511,Lifetime!$A$2:$AK$48,2+soaf_platts!W$1,FALSE)))*$N511</f>
        <v>0</v>
      </c>
      <c r="X511" s="8">
        <f>(IFERROR(VLOOKUP($D511,platts!$C$3:$AM$457,soaf_platts!X$1+2,FALSE),VLOOKUP($C511,Lifetime!$A$2:$AK$48,2+soaf_platts!X$1,FALSE)))*$N511</f>
        <v>0</v>
      </c>
      <c r="Y511" s="8">
        <f>(IFERROR(VLOOKUP($D511,platts!$C$3:$AM$457,soaf_platts!Y$1+2,FALSE),VLOOKUP($C511,Lifetime!$A$2:$AK$48,2+soaf_platts!Y$1,FALSE)))*$N511</f>
        <v>0</v>
      </c>
      <c r="Z511" s="8">
        <f>(IFERROR(VLOOKUP($D511,platts!$C$3:$AM$457,soaf_platts!Z$1+2,FALSE),VLOOKUP($C511,Lifetime!$A$2:$AK$48,2+soaf_platts!Z$1,FALSE)))*$N511</f>
        <v>0</v>
      </c>
      <c r="AA511" s="8">
        <f>(IFERROR(VLOOKUP($D511,platts!$C$3:$AM$457,soaf_platts!AA$1+2,FALSE),VLOOKUP($C511,Lifetime!$A$2:$AK$48,2+soaf_platts!AA$1,FALSE)))*$N511</f>
        <v>0</v>
      </c>
      <c r="AB511" s="8">
        <f>(IFERROR(VLOOKUP($D511,platts!$C$3:$AM$457,soaf_platts!AB$1+2,FALSE),VLOOKUP($C511,Lifetime!$A$2:$AK$48,2+soaf_platts!AB$1,FALSE)))*$N511</f>
        <v>0</v>
      </c>
      <c r="AC511" s="8">
        <f>(IFERROR(VLOOKUP($D511,platts!$C$3:$AM$457,soaf_platts!AC$1+2,FALSE),VLOOKUP($C511,Lifetime!$A$2:$AK$48,2+soaf_platts!AC$1,FALSE)))*$N511</f>
        <v>0</v>
      </c>
      <c r="AD511" s="8">
        <f>(IFERROR(VLOOKUP($D511,platts!$C$3:$AM$457,soaf_platts!AD$1+2,FALSE),VLOOKUP($C511,Lifetime!$A$2:$AK$48,2+soaf_platts!AD$1,FALSE)))*$N511</f>
        <v>0</v>
      </c>
      <c r="AE511" s="8">
        <f>(IFERROR(VLOOKUP($D511,platts!$C$3:$AM$457,soaf_platts!AE$1+2,FALSE),VLOOKUP($C511,Lifetime!$A$2:$AK$48,2+soaf_platts!AE$1,FALSE)))*$N511</f>
        <v>0</v>
      </c>
      <c r="AF511" s="8">
        <f>(IFERROR(VLOOKUP($D511,platts!$C$3:$AM$457,soaf_platts!AF$1+2,FALSE),VLOOKUP($C511,Lifetime!$A$2:$AK$48,2+soaf_platts!AF$1,FALSE)))*$N511</f>
        <v>0</v>
      </c>
      <c r="AG511" s="8">
        <f>(IFERROR(VLOOKUP($D511,platts!$C$3:$AM$457,soaf_platts!AG$1+2,FALSE),VLOOKUP($C511,Lifetime!$A$2:$AK$48,2+soaf_platts!AG$1,FALSE)))*$N511</f>
        <v>0</v>
      </c>
      <c r="AH511" s="8">
        <f>(IFERROR(VLOOKUP($D511,platts!$C$3:$AM$457,soaf_platts!AH$1+2,FALSE),VLOOKUP($C511,Lifetime!$A$2:$AK$48,2+soaf_platts!AH$1,FALSE)))*$N511</f>
        <v>0</v>
      </c>
      <c r="AI511" s="8">
        <f>(IFERROR(VLOOKUP($D511,platts!$C$3:$AM$457,soaf_platts!AI$1+2,FALSE),VLOOKUP($C511,Lifetime!$A$2:$AK$48,2+soaf_platts!AI$1,FALSE)))*$N511</f>
        <v>0</v>
      </c>
      <c r="AJ511" s="8">
        <f>(IFERROR(VLOOKUP($D511,platts!$C$3:$AM$457,soaf_platts!AJ$1+2,FALSE),VLOOKUP($C511,Lifetime!$A$2:$AK$48,2+soaf_platts!AJ$1,FALSE)))*$N511</f>
        <v>0</v>
      </c>
      <c r="AK511" s="8">
        <f>(IFERROR(VLOOKUP($D511,platts!$C$3:$AM$457,soaf_platts!AK$1+2,FALSE),VLOOKUP($C511,Lifetime!$A$2:$AK$48,2+soaf_platts!AK$1,FALSE)))*$N511</f>
        <v>0</v>
      </c>
      <c r="AL511" s="8">
        <f>(IFERROR(VLOOKUP($D511,platts!$C$3:$AM$457,soaf_platts!AL$1+2,FALSE),VLOOKUP($C511,Lifetime!$A$2:$AK$48,2+soaf_platts!AL$1,FALSE)))*$N511</f>
        <v>0</v>
      </c>
      <c r="AM511" s="8">
        <f>(IFERROR(VLOOKUP($D511,platts!$C$3:$AM$457,soaf_platts!AM$1+2,FALSE),VLOOKUP($C511,Lifetime!$A$2:$AK$48,2+soaf_platts!AM$1,FALSE)))*$N511</f>
        <v>0</v>
      </c>
      <c r="AN511" s="8">
        <f>(IFERROR(VLOOKUP($D511,platts!$C$3:$AM$457,soaf_platts!AN$1+2,FALSE),VLOOKUP($C511,Lifetime!$A$2:$AK$48,2+soaf_platts!AN$1,FALSE)))*$N511</f>
        <v>0</v>
      </c>
      <c r="AO511" s="8">
        <f>(IFERROR(VLOOKUP($D511,platts!$C$3:$AM$457,soaf_platts!AO$1+2,FALSE),VLOOKUP($C511,Lifetime!$A$2:$AK$48,2+soaf_platts!AO$1,FALSE)))*$N511</f>
        <v>0</v>
      </c>
      <c r="AP511" s="8">
        <f>(IFERROR(VLOOKUP($D511,platts!$C$3:$AM$457,soaf_platts!AP$1+2,FALSE),VLOOKUP($C511,Lifetime!$A$2:$AK$48,2+soaf_platts!AP$1,FALSE)))*$N511</f>
        <v>0</v>
      </c>
      <c r="AQ511" s="8">
        <f>(IFERROR(VLOOKUP($D511,platts!$C$3:$AM$457,soaf_platts!AQ$1+2,FALSE),VLOOKUP($C511,Lifetime!$A$2:$AK$48,2+soaf_platts!AQ$1,FALSE)))*$N511</f>
        <v>0</v>
      </c>
      <c r="AR511" s="8">
        <f>(IFERROR(VLOOKUP($D511,platts!$C$3:$AM$457,soaf_platts!AR$1+2,FALSE),VLOOKUP($C511,Lifetime!$A$2:$AK$48,2+soaf_platts!AR$1,FALSE)))*$N511</f>
        <v>0</v>
      </c>
      <c r="AS511" s="8">
        <f>(IFERROR(VLOOKUP($D511,platts!$C$3:$AM$457,soaf_platts!AS$1+2,FALSE),VLOOKUP($C511,Lifetime!$A$2:$AK$48,2+soaf_platts!AS$1,FALSE)))*$N511</f>
        <v>0</v>
      </c>
      <c r="AT511" s="8">
        <f>(IFERROR(VLOOKUP($D511,platts!$C$3:$AM$457,soaf_platts!AT$1+2,FALSE),VLOOKUP($C511,Lifetime!$A$2:$AK$48,2+soaf_platts!AT$1,FALSE)))*$N511</f>
        <v>0</v>
      </c>
      <c r="AU511" s="8">
        <f>(IFERROR(VLOOKUP($D511,platts!$C$3:$AM$457,soaf_platts!AU$1+2,FALSE),VLOOKUP($C511,Lifetime!$A$2:$AK$48,2+soaf_platts!AU$1,FALSE)))*$N511</f>
        <v>0</v>
      </c>
      <c r="AV511" s="8">
        <f>(IFERROR(VLOOKUP($D511,platts!$C$3:$AM$457,soaf_platts!AV$1+2,FALSE),VLOOKUP($C511,Lifetime!$A$2:$AK$48,2+soaf_platts!AV$1,FALSE)))*$N511</f>
        <v>0</v>
      </c>
      <c r="AW511" s="8">
        <f>(IFERROR(VLOOKUP($D511,platts!$C$3:$AM$457,soaf_platts!AW$1+2,FALSE),VLOOKUP($C511,Lifetime!$A$2:$AK$48,2+soaf_platts!AW$1,FALSE)))*$N511</f>
        <v>0</v>
      </c>
    </row>
    <row r="512" spans="1:49" x14ac:dyDescent="0.25">
      <c r="A512" s="8">
        <v>510</v>
      </c>
      <c r="B512" s="23" t="s">
        <v>54</v>
      </c>
      <c r="C512" s="21" t="s">
        <v>12</v>
      </c>
      <c r="D512" s="8" t="str">
        <f t="shared" si="28"/>
        <v>UK_RoR</v>
      </c>
      <c r="E512" s="8">
        <f>IFERROR(VLOOKUP(D512,Data_2011!$D:$F,3,FALSE),VLOOKUP($C512,Efficiency!A511:B555,2,FALSE))</f>
        <v>1</v>
      </c>
      <c r="F512" s="8">
        <f>IFERROR(VLOOKUP(D512,Data_2011!$D:$F,2,FALSE),0)</f>
        <v>0</v>
      </c>
      <c r="G512" s="8">
        <f t="shared" si="30"/>
        <v>0</v>
      </c>
      <c r="H512" s="8">
        <f t="shared" si="31"/>
        <v>0</v>
      </c>
      <c r="I512" s="8">
        <v>0</v>
      </c>
      <c r="J512" s="8">
        <v>0</v>
      </c>
      <c r="K512" s="8">
        <v>0</v>
      </c>
      <c r="L512" s="8">
        <f>IFERROR(VLOOKUP($D512,platts!$C$3:$AM$457,2,FALSE),0)</f>
        <v>1706.8259999999984</v>
      </c>
      <c r="M512" s="18">
        <f t="shared" si="29"/>
        <v>-584.82599999999843</v>
      </c>
      <c r="N512" s="8">
        <f>VLOOKUP($D512,soaf!$D$2:$E$514,2,FALSE)</f>
        <v>1122</v>
      </c>
      <c r="O512" s="8">
        <f>(IFERROR(VLOOKUP($D512,platts!$C$3:$AM$457,soaf_platts!O$1+2,FALSE),VLOOKUP($C512,Lifetime!$A$2:$AK$48,2+soaf_platts!O$1,FALSE)))*$N512</f>
        <v>1112.9027879819037</v>
      </c>
      <c r="P512" s="8">
        <f>(IFERROR(VLOOKUP($D512,platts!$C$3:$AM$457,soaf_platts!P$1+2,FALSE),VLOOKUP($C512,Lifetime!$A$2:$AK$48,2+soaf_platts!P$1,FALSE)))*$N512</f>
        <v>1112.9027879819037</v>
      </c>
      <c r="Q512" s="8">
        <f>(IFERROR(VLOOKUP($D512,platts!$C$3:$AM$457,soaf_platts!Q$1+2,FALSE),VLOOKUP($C512,Lifetime!$A$2:$AK$48,2+soaf_platts!Q$1,FALSE)))*$N512</f>
        <v>1112.9027879819037</v>
      </c>
      <c r="R512" s="8">
        <f>(IFERROR(VLOOKUP($D512,platts!$C$3:$AM$457,soaf_platts!R$1+2,FALSE),VLOOKUP($C512,Lifetime!$A$2:$AK$48,2+soaf_platts!R$1,FALSE)))*$N512</f>
        <v>1112.9027879819037</v>
      </c>
      <c r="S512" s="8">
        <f>(IFERROR(VLOOKUP($D512,platts!$C$3:$AM$457,soaf_platts!S$1+2,FALSE),VLOOKUP($C512,Lifetime!$A$2:$AK$48,2+soaf_platts!S$1,FALSE)))*$N512</f>
        <v>1112.9027879819037</v>
      </c>
      <c r="T512" s="8">
        <f>(IFERROR(VLOOKUP($D512,platts!$C$3:$AM$457,soaf_platts!T$1+2,FALSE),VLOOKUP($C512,Lifetime!$A$2:$AK$48,2+soaf_platts!T$1,FALSE)))*$N512</f>
        <v>1112.9027879819037</v>
      </c>
      <c r="U512" s="8">
        <f>(IFERROR(VLOOKUP($D512,platts!$C$3:$AM$457,soaf_platts!U$1+2,FALSE),VLOOKUP($C512,Lifetime!$A$2:$AK$48,2+soaf_platts!U$1,FALSE)))*$N512</f>
        <v>1112.4755036541515</v>
      </c>
      <c r="V512" s="8">
        <f>(IFERROR(VLOOKUP($D512,platts!$C$3:$AM$457,soaf_platts!V$1+2,FALSE),VLOOKUP($C512,Lifetime!$A$2:$AK$48,2+soaf_platts!V$1,FALSE)))*$N512</f>
        <v>1112.4755036541515</v>
      </c>
      <c r="W512" s="8">
        <f>(IFERROR(VLOOKUP($D512,platts!$C$3:$AM$457,soaf_platts!W$1+2,FALSE),VLOOKUP($C512,Lifetime!$A$2:$AK$48,2+soaf_platts!W$1,FALSE)))*$N512</f>
        <v>1112.4755036541515</v>
      </c>
      <c r="X512" s="8">
        <f>(IFERROR(VLOOKUP($D512,platts!$C$3:$AM$457,soaf_platts!X$1+2,FALSE),VLOOKUP($C512,Lifetime!$A$2:$AK$48,2+soaf_platts!X$1,FALSE)))*$N512</f>
        <v>1112.4755036541515</v>
      </c>
      <c r="Y512" s="8">
        <f>(IFERROR(VLOOKUP($D512,platts!$C$3:$AM$457,soaf_platts!Y$1+2,FALSE),VLOOKUP($C512,Lifetime!$A$2:$AK$48,2+soaf_platts!Y$1,FALSE)))*$N512</f>
        <v>1107.0522794942194</v>
      </c>
      <c r="Z512" s="8">
        <f>(IFERROR(VLOOKUP($D512,platts!$C$3:$AM$457,soaf_platts!Z$1+2,FALSE),VLOOKUP($C512,Lifetime!$A$2:$AK$48,2+soaf_platts!Z$1,FALSE)))*$N512</f>
        <v>1101.6014461931097</v>
      </c>
      <c r="AA512" s="8">
        <f>(IFERROR(VLOOKUP($D512,platts!$C$3:$AM$457,soaf_platts!AA$1+2,FALSE),VLOOKUP($C512,Lifetime!$A$2:$AK$48,2+soaf_platts!AA$1,FALSE)))*$N512</f>
        <v>1081.8806310660846</v>
      </c>
      <c r="AB512" s="8">
        <f>(IFERROR(VLOOKUP($D512,platts!$C$3:$AM$457,soaf_platts!AB$1+2,FALSE),VLOOKUP($C512,Lifetime!$A$2:$AK$48,2+soaf_platts!AB$1,FALSE)))*$N512</f>
        <v>1081.8806310660846</v>
      </c>
      <c r="AC512" s="8">
        <f>(IFERROR(VLOOKUP($D512,platts!$C$3:$AM$457,soaf_platts!AC$1+2,FALSE),VLOOKUP($C512,Lifetime!$A$2:$AK$48,2+soaf_platts!AC$1,FALSE)))*$N512</f>
        <v>1050.3273268628441</v>
      </c>
      <c r="AD512" s="8">
        <f>(IFERROR(VLOOKUP($D512,platts!$C$3:$AM$457,soaf_platts!AD$1+2,FALSE),VLOOKUP($C512,Lifetime!$A$2:$AK$48,2+soaf_platts!AD$1,FALSE)))*$N512</f>
        <v>1050.3273268628441</v>
      </c>
      <c r="AE512" s="8">
        <f>(IFERROR(VLOOKUP($D512,platts!$C$3:$AM$457,soaf_platts!AE$1+2,FALSE),VLOOKUP($C512,Lifetime!$A$2:$AK$48,2+soaf_platts!AE$1,FALSE)))*$N512</f>
        <v>1048.3552453501416</v>
      </c>
      <c r="AF512" s="8">
        <f>(IFERROR(VLOOKUP($D512,platts!$C$3:$AM$457,soaf_platts!AF$1+2,FALSE),VLOOKUP($C512,Lifetime!$A$2:$AK$48,2+soaf_platts!AF$1,FALSE)))*$N512</f>
        <v>1048.3552453501416</v>
      </c>
      <c r="AG512" s="8">
        <f>(IFERROR(VLOOKUP($D512,platts!$C$3:$AM$457,soaf_platts!AG$1+2,FALSE),VLOOKUP($C512,Lifetime!$A$2:$AK$48,2+soaf_platts!AG$1,FALSE)))*$N512</f>
        <v>1048.3552453501416</v>
      </c>
      <c r="AH512" s="8">
        <f>(IFERROR(VLOOKUP($D512,platts!$C$3:$AM$457,soaf_platts!AH$1+2,FALSE),VLOOKUP($C512,Lifetime!$A$2:$AK$48,2+soaf_platts!AH$1,FALSE)))*$N512</f>
        <v>971.44406635474286</v>
      </c>
      <c r="AI512" s="8">
        <f>(IFERROR(VLOOKUP($D512,platts!$C$3:$AM$457,soaf_platts!AI$1+2,FALSE),VLOOKUP($C512,Lifetime!$A$2:$AK$48,2+soaf_platts!AI$1,FALSE)))*$N512</f>
        <v>955.66281272959293</v>
      </c>
      <c r="AJ512" s="8">
        <f>(IFERROR(VLOOKUP($D512,platts!$C$3:$AM$457,soaf_platts!AJ$1+2,FALSE),VLOOKUP($C512,Lifetime!$A$2:$AK$48,2+soaf_platts!AJ$1,FALSE)))*$N512</f>
        <v>955.66281272959293</v>
      </c>
      <c r="AK512" s="8">
        <f>(IFERROR(VLOOKUP($D512,platts!$C$3:$AM$457,soaf_platts!AK$1+2,FALSE),VLOOKUP($C512,Lifetime!$A$2:$AK$48,2+soaf_platts!AK$1,FALSE)))*$N512</f>
        <v>943.56737945168413</v>
      </c>
      <c r="AL512" s="8">
        <f>(IFERROR(VLOOKUP($D512,platts!$C$3:$AM$457,soaf_platts!AL$1+2,FALSE),VLOOKUP($C512,Lifetime!$A$2:$AK$48,2+soaf_platts!AL$1,FALSE)))*$N512</f>
        <v>943.56737945168413</v>
      </c>
      <c r="AM512" s="8">
        <f>(IFERROR(VLOOKUP($D512,platts!$C$3:$AM$457,soaf_platts!AM$1+2,FALSE),VLOOKUP($C512,Lifetime!$A$2:$AK$48,2+soaf_platts!AM$1,FALSE)))*$N512</f>
        <v>943.56737945168413</v>
      </c>
      <c r="AN512" s="8">
        <f>(IFERROR(VLOOKUP($D512,platts!$C$3:$AM$457,soaf_platts!AN$1+2,FALSE),VLOOKUP($C512,Lifetime!$A$2:$AK$48,2+soaf_platts!AN$1,FALSE)))*$N512</f>
        <v>943.56737945168413</v>
      </c>
      <c r="AO512" s="8">
        <f>(IFERROR(VLOOKUP($D512,platts!$C$3:$AM$457,soaf_platts!AO$1+2,FALSE),VLOOKUP($C512,Lifetime!$A$2:$AK$48,2+soaf_platts!AO$1,FALSE)))*$N512</f>
        <v>943.56737945168413</v>
      </c>
      <c r="AP512" s="8">
        <f>(IFERROR(VLOOKUP($D512,platts!$C$3:$AM$457,soaf_platts!AP$1+2,FALSE),VLOOKUP($C512,Lifetime!$A$2:$AK$48,2+soaf_platts!AP$1,FALSE)))*$N512</f>
        <v>943.56737945168413</v>
      </c>
      <c r="AQ512" s="8">
        <f>(IFERROR(VLOOKUP($D512,platts!$C$3:$AM$457,soaf_platts!AQ$1+2,FALSE),VLOOKUP($C512,Lifetime!$A$2:$AK$48,2+soaf_platts!AQ$1,FALSE)))*$N512</f>
        <v>943.56737945168413</v>
      </c>
      <c r="AR512" s="8">
        <f>(IFERROR(VLOOKUP($D512,platts!$C$3:$AM$457,soaf_platts!AR$1+2,FALSE),VLOOKUP($C512,Lifetime!$A$2:$AK$48,2+soaf_platts!AR$1,FALSE)))*$N512</f>
        <v>943.56737945168413</v>
      </c>
      <c r="AS512" s="8">
        <f>(IFERROR(VLOOKUP($D512,platts!$C$3:$AM$457,soaf_platts!AS$1+2,FALSE),VLOOKUP($C512,Lifetime!$A$2:$AK$48,2+soaf_platts!AS$1,FALSE)))*$N512</f>
        <v>943.50164340126094</v>
      </c>
      <c r="AT512" s="8">
        <f>(IFERROR(VLOOKUP($D512,platts!$C$3:$AM$457,soaf_platts!AT$1+2,FALSE),VLOOKUP($C512,Lifetime!$A$2:$AK$48,2+soaf_platts!AT$1,FALSE)))*$N512</f>
        <v>943.50164340126094</v>
      </c>
      <c r="AU512" s="8">
        <f>(IFERROR(VLOOKUP($D512,platts!$C$3:$AM$457,soaf_platts!AU$1+2,FALSE),VLOOKUP($C512,Lifetime!$A$2:$AK$48,2+soaf_platts!AU$1,FALSE)))*$N512</f>
        <v>943.50164340126094</v>
      </c>
      <c r="AV512" s="8">
        <f>(IFERROR(VLOOKUP($D512,platts!$C$3:$AM$457,soaf_platts!AV$1+2,FALSE),VLOOKUP($C512,Lifetime!$A$2:$AK$48,2+soaf_platts!AV$1,FALSE)))*$N512</f>
        <v>849.36761919492665</v>
      </c>
      <c r="AW512" s="8">
        <f>(IFERROR(VLOOKUP($D512,platts!$C$3:$AM$457,soaf_platts!AW$1+2,FALSE),VLOOKUP($C512,Lifetime!$A$2:$AK$48,2+soaf_platts!AW$1,FALSE)))*$N512</f>
        <v>620.06384130544097</v>
      </c>
    </row>
    <row r="513" spans="1:49" x14ac:dyDescent="0.25">
      <c r="A513" s="8">
        <v>511</v>
      </c>
      <c r="B513" s="23" t="s">
        <v>54</v>
      </c>
      <c r="C513" s="21" t="s">
        <v>21</v>
      </c>
      <c r="D513" s="8" t="str">
        <f t="shared" si="28"/>
        <v>UK_Solar 1</v>
      </c>
      <c r="E513" s="8">
        <f>IFERROR(VLOOKUP(D513,Data_2011!$D:$F,3,FALSE),VLOOKUP($C513,Efficiency!A512:B556,2,FALSE))</f>
        <v>1</v>
      </c>
      <c r="F513" s="8">
        <f>IFERROR(VLOOKUP(D513,Data_2011!$D:$F,2,FALSE),0)</f>
        <v>0</v>
      </c>
      <c r="G513" s="8">
        <f t="shared" si="30"/>
        <v>0</v>
      </c>
      <c r="H513" s="8">
        <f t="shared" si="31"/>
        <v>0</v>
      </c>
      <c r="I513" s="8">
        <v>0</v>
      </c>
      <c r="J513" s="8">
        <v>0</v>
      </c>
      <c r="K513" s="8">
        <v>0</v>
      </c>
      <c r="L513" s="8">
        <f>IFERROR(VLOOKUP($D513,platts!$C$3:$AM$457,2,FALSE),0)</f>
        <v>1832.7080000000003</v>
      </c>
      <c r="M513" s="18">
        <f t="shared" si="29"/>
        <v>-1832.7080000000003</v>
      </c>
      <c r="N513" s="8">
        <f>VLOOKUP($D513,soaf!$D$2:$E$514,2,FALSE)</f>
        <v>0</v>
      </c>
      <c r="O513" s="8">
        <f>(IFERROR(VLOOKUP($D513,platts!$C$3:$AM$457,soaf_platts!O$1+2,FALSE),VLOOKUP($C513,Lifetime!$A$2:$AK$48,2+soaf_platts!O$1,FALSE)))*$N513</f>
        <v>0</v>
      </c>
      <c r="P513" s="8">
        <f>(IFERROR(VLOOKUP($D513,platts!$C$3:$AM$457,soaf_platts!P$1+2,FALSE),VLOOKUP($C513,Lifetime!$A$2:$AK$48,2+soaf_platts!P$1,FALSE)))*$N513</f>
        <v>0</v>
      </c>
      <c r="Q513" s="8">
        <f>(IFERROR(VLOOKUP($D513,platts!$C$3:$AM$457,soaf_platts!Q$1+2,FALSE),VLOOKUP($C513,Lifetime!$A$2:$AK$48,2+soaf_platts!Q$1,FALSE)))*$N513</f>
        <v>0</v>
      </c>
      <c r="R513" s="8">
        <f>(IFERROR(VLOOKUP($D513,platts!$C$3:$AM$457,soaf_platts!R$1+2,FALSE),VLOOKUP($C513,Lifetime!$A$2:$AK$48,2+soaf_platts!R$1,FALSE)))*$N513</f>
        <v>0</v>
      </c>
      <c r="S513" s="8">
        <f>(IFERROR(VLOOKUP($D513,platts!$C$3:$AM$457,soaf_platts!S$1+2,FALSE),VLOOKUP($C513,Lifetime!$A$2:$AK$48,2+soaf_platts!S$1,FALSE)))*$N513</f>
        <v>0</v>
      </c>
      <c r="T513" s="8">
        <f>(IFERROR(VLOOKUP($D513,platts!$C$3:$AM$457,soaf_platts!T$1+2,FALSE),VLOOKUP($C513,Lifetime!$A$2:$AK$48,2+soaf_platts!T$1,FALSE)))*$N513</f>
        <v>0</v>
      </c>
      <c r="U513" s="8">
        <f>(IFERROR(VLOOKUP($D513,platts!$C$3:$AM$457,soaf_platts!U$1+2,FALSE),VLOOKUP($C513,Lifetime!$A$2:$AK$48,2+soaf_platts!U$1,FALSE)))*$N513</f>
        <v>0</v>
      </c>
      <c r="V513" s="8">
        <f>(IFERROR(VLOOKUP($D513,platts!$C$3:$AM$457,soaf_platts!V$1+2,FALSE),VLOOKUP($C513,Lifetime!$A$2:$AK$48,2+soaf_platts!V$1,FALSE)))*$N513</f>
        <v>0</v>
      </c>
      <c r="W513" s="8">
        <f>(IFERROR(VLOOKUP($D513,platts!$C$3:$AM$457,soaf_platts!W$1+2,FALSE),VLOOKUP($C513,Lifetime!$A$2:$AK$48,2+soaf_platts!W$1,FALSE)))*$N513</f>
        <v>0</v>
      </c>
      <c r="X513" s="8">
        <f>(IFERROR(VLOOKUP($D513,platts!$C$3:$AM$457,soaf_platts!X$1+2,FALSE),VLOOKUP($C513,Lifetime!$A$2:$AK$48,2+soaf_platts!X$1,FALSE)))*$N513</f>
        <v>0</v>
      </c>
      <c r="Y513" s="8">
        <f>(IFERROR(VLOOKUP($D513,platts!$C$3:$AM$457,soaf_platts!Y$1+2,FALSE),VLOOKUP($C513,Lifetime!$A$2:$AK$48,2+soaf_platts!Y$1,FALSE)))*$N513</f>
        <v>0</v>
      </c>
      <c r="Z513" s="8">
        <f>(IFERROR(VLOOKUP($D513,platts!$C$3:$AM$457,soaf_platts!Z$1+2,FALSE),VLOOKUP($C513,Lifetime!$A$2:$AK$48,2+soaf_platts!Z$1,FALSE)))*$N513</f>
        <v>0</v>
      </c>
      <c r="AA513" s="8">
        <f>(IFERROR(VLOOKUP($D513,platts!$C$3:$AM$457,soaf_platts!AA$1+2,FALSE),VLOOKUP($C513,Lifetime!$A$2:$AK$48,2+soaf_platts!AA$1,FALSE)))*$N513</f>
        <v>0</v>
      </c>
      <c r="AB513" s="8">
        <f>(IFERROR(VLOOKUP($D513,platts!$C$3:$AM$457,soaf_platts!AB$1+2,FALSE),VLOOKUP($C513,Lifetime!$A$2:$AK$48,2+soaf_platts!AB$1,FALSE)))*$N513</f>
        <v>0</v>
      </c>
      <c r="AC513" s="8">
        <f>(IFERROR(VLOOKUP($D513,platts!$C$3:$AM$457,soaf_platts!AC$1+2,FALSE),VLOOKUP($C513,Lifetime!$A$2:$AK$48,2+soaf_platts!AC$1,FALSE)))*$N513</f>
        <v>0</v>
      </c>
      <c r="AD513" s="8">
        <f>(IFERROR(VLOOKUP($D513,platts!$C$3:$AM$457,soaf_platts!AD$1+2,FALSE),VLOOKUP($C513,Lifetime!$A$2:$AK$48,2+soaf_platts!AD$1,FALSE)))*$N513</f>
        <v>0</v>
      </c>
      <c r="AE513" s="8">
        <f>(IFERROR(VLOOKUP($D513,platts!$C$3:$AM$457,soaf_platts!AE$1+2,FALSE),VLOOKUP($C513,Lifetime!$A$2:$AK$48,2+soaf_platts!AE$1,FALSE)))*$N513</f>
        <v>0</v>
      </c>
      <c r="AF513" s="8">
        <f>(IFERROR(VLOOKUP($D513,platts!$C$3:$AM$457,soaf_platts!AF$1+2,FALSE),VLOOKUP($C513,Lifetime!$A$2:$AK$48,2+soaf_platts!AF$1,FALSE)))*$N513</f>
        <v>0</v>
      </c>
      <c r="AG513" s="8">
        <f>(IFERROR(VLOOKUP($D513,platts!$C$3:$AM$457,soaf_platts!AG$1+2,FALSE),VLOOKUP($C513,Lifetime!$A$2:$AK$48,2+soaf_platts!AG$1,FALSE)))*$N513</f>
        <v>0</v>
      </c>
      <c r="AH513" s="8">
        <f>(IFERROR(VLOOKUP($D513,platts!$C$3:$AM$457,soaf_platts!AH$1+2,FALSE),VLOOKUP($C513,Lifetime!$A$2:$AK$48,2+soaf_platts!AH$1,FALSE)))*$N513</f>
        <v>0</v>
      </c>
      <c r="AI513" s="8">
        <f>(IFERROR(VLOOKUP($D513,platts!$C$3:$AM$457,soaf_platts!AI$1+2,FALSE),VLOOKUP($C513,Lifetime!$A$2:$AK$48,2+soaf_platts!AI$1,FALSE)))*$N513</f>
        <v>0</v>
      </c>
      <c r="AJ513" s="8">
        <f>(IFERROR(VLOOKUP($D513,platts!$C$3:$AM$457,soaf_platts!AJ$1+2,FALSE),VLOOKUP($C513,Lifetime!$A$2:$AK$48,2+soaf_platts!AJ$1,FALSE)))*$N513</f>
        <v>0</v>
      </c>
      <c r="AK513" s="8">
        <f>(IFERROR(VLOOKUP($D513,platts!$C$3:$AM$457,soaf_platts!AK$1+2,FALSE),VLOOKUP($C513,Lifetime!$A$2:$AK$48,2+soaf_platts!AK$1,FALSE)))*$N513</f>
        <v>0</v>
      </c>
      <c r="AL513" s="8">
        <f>(IFERROR(VLOOKUP($D513,platts!$C$3:$AM$457,soaf_platts!AL$1+2,FALSE),VLOOKUP($C513,Lifetime!$A$2:$AK$48,2+soaf_platts!AL$1,FALSE)))*$N513</f>
        <v>0</v>
      </c>
      <c r="AM513" s="8">
        <f>(IFERROR(VLOOKUP($D513,platts!$C$3:$AM$457,soaf_platts!AM$1+2,FALSE),VLOOKUP($C513,Lifetime!$A$2:$AK$48,2+soaf_platts!AM$1,FALSE)))*$N513</f>
        <v>0</v>
      </c>
      <c r="AN513" s="8">
        <f>(IFERROR(VLOOKUP($D513,platts!$C$3:$AM$457,soaf_platts!AN$1+2,FALSE),VLOOKUP($C513,Lifetime!$A$2:$AK$48,2+soaf_platts!AN$1,FALSE)))*$N513</f>
        <v>0</v>
      </c>
      <c r="AO513" s="8">
        <f>(IFERROR(VLOOKUP($D513,platts!$C$3:$AM$457,soaf_platts!AO$1+2,FALSE),VLOOKUP($C513,Lifetime!$A$2:$AK$48,2+soaf_platts!AO$1,FALSE)))*$N513</f>
        <v>0</v>
      </c>
      <c r="AP513" s="8">
        <f>(IFERROR(VLOOKUP($D513,platts!$C$3:$AM$457,soaf_platts!AP$1+2,FALSE),VLOOKUP($C513,Lifetime!$A$2:$AK$48,2+soaf_platts!AP$1,FALSE)))*$N513</f>
        <v>0</v>
      </c>
      <c r="AQ513" s="8">
        <f>(IFERROR(VLOOKUP($D513,platts!$C$3:$AM$457,soaf_platts!AQ$1+2,FALSE),VLOOKUP($C513,Lifetime!$A$2:$AK$48,2+soaf_platts!AQ$1,FALSE)))*$N513</f>
        <v>0</v>
      </c>
      <c r="AR513" s="8">
        <f>(IFERROR(VLOOKUP($D513,platts!$C$3:$AM$457,soaf_platts!AR$1+2,FALSE),VLOOKUP($C513,Lifetime!$A$2:$AK$48,2+soaf_platts!AR$1,FALSE)))*$N513</f>
        <v>0</v>
      </c>
      <c r="AS513" s="8">
        <f>(IFERROR(VLOOKUP($D513,platts!$C$3:$AM$457,soaf_platts!AS$1+2,FALSE),VLOOKUP($C513,Lifetime!$A$2:$AK$48,2+soaf_platts!AS$1,FALSE)))*$N513</f>
        <v>0</v>
      </c>
      <c r="AT513" s="8">
        <f>(IFERROR(VLOOKUP($D513,platts!$C$3:$AM$457,soaf_platts!AT$1+2,FALSE),VLOOKUP($C513,Lifetime!$A$2:$AK$48,2+soaf_platts!AT$1,FALSE)))*$N513</f>
        <v>0</v>
      </c>
      <c r="AU513" s="8">
        <f>(IFERROR(VLOOKUP($D513,platts!$C$3:$AM$457,soaf_platts!AU$1+2,FALSE),VLOOKUP($C513,Lifetime!$A$2:$AK$48,2+soaf_platts!AU$1,FALSE)))*$N513</f>
        <v>0</v>
      </c>
      <c r="AV513" s="8">
        <f>(IFERROR(VLOOKUP($D513,platts!$C$3:$AM$457,soaf_platts!AV$1+2,FALSE),VLOOKUP($C513,Lifetime!$A$2:$AK$48,2+soaf_platts!AV$1,FALSE)))*$N513</f>
        <v>0</v>
      </c>
      <c r="AW513" s="8">
        <f>(IFERROR(VLOOKUP($D513,platts!$C$3:$AM$457,soaf_platts!AW$1+2,FALSE),VLOOKUP($C513,Lifetime!$A$2:$AK$48,2+soaf_platts!AW$1,FALSE)))*$N513</f>
        <v>0</v>
      </c>
    </row>
    <row r="514" spans="1:49" x14ac:dyDescent="0.25">
      <c r="A514" s="8">
        <v>512</v>
      </c>
      <c r="B514" s="23" t="s">
        <v>54</v>
      </c>
      <c r="C514" s="21" t="s">
        <v>28</v>
      </c>
      <c r="D514" s="8" t="str">
        <f t="shared" si="28"/>
        <v>UK_Wind offshore 1</v>
      </c>
      <c r="E514" s="8">
        <f>IFERROR(VLOOKUP(D514,Data_2011!$D:$F,3,FALSE),VLOOKUP($C514,Efficiency!A513:B557,2,FALSE))</f>
        <v>1</v>
      </c>
      <c r="F514" s="8">
        <f>IFERROR(VLOOKUP(D514,Data_2011!$D:$F,2,FALSE),0)</f>
        <v>0</v>
      </c>
      <c r="G514" s="8">
        <f t="shared" si="30"/>
        <v>0</v>
      </c>
      <c r="H514" s="8">
        <f t="shared" si="31"/>
        <v>0</v>
      </c>
      <c r="I514" s="8">
        <v>0</v>
      </c>
      <c r="J514" s="8">
        <v>0</v>
      </c>
      <c r="K514" s="8">
        <v>0</v>
      </c>
      <c r="L514" s="8">
        <f>IFERROR(VLOOKUP($D514,platts!$C$3:$AM$457,2,FALSE),0)</f>
        <v>4660.5</v>
      </c>
      <c r="M514" s="18">
        <f t="shared" si="29"/>
        <v>-340.5</v>
      </c>
      <c r="N514" s="8">
        <f>VLOOKUP($D514,soaf!$D$2:$E$514,2,FALSE)</f>
        <v>4320</v>
      </c>
      <c r="O514" s="8">
        <f>(IFERROR(VLOOKUP($D514,platts!$C$3:$AM$457,soaf_platts!O$1+2,FALSE),VLOOKUP($C514,Lifetime!$A$2:$AK$48,2+soaf_platts!O$1,FALSE)))*$N514</f>
        <v>4320</v>
      </c>
      <c r="P514" s="8">
        <f>(IFERROR(VLOOKUP($D514,platts!$C$3:$AM$457,soaf_platts!P$1+2,FALSE),VLOOKUP($C514,Lifetime!$A$2:$AK$48,2+soaf_platts!P$1,FALSE)))*$N514</f>
        <v>4320</v>
      </c>
      <c r="Q514" s="8">
        <f>(IFERROR(VLOOKUP($D514,platts!$C$3:$AM$457,soaf_platts!Q$1+2,FALSE),VLOOKUP($C514,Lifetime!$A$2:$AK$48,2+soaf_platts!Q$1,FALSE)))*$N514</f>
        <v>4320</v>
      </c>
      <c r="R514" s="8">
        <f>(IFERROR(VLOOKUP($D514,platts!$C$3:$AM$457,soaf_platts!R$1+2,FALSE),VLOOKUP($C514,Lifetime!$A$2:$AK$48,2+soaf_platts!R$1,FALSE)))*$N514</f>
        <v>4320</v>
      </c>
      <c r="S514" s="8">
        <f>(IFERROR(VLOOKUP($D514,platts!$C$3:$AM$457,soaf_platts!S$1+2,FALSE),VLOOKUP($C514,Lifetime!$A$2:$AK$48,2+soaf_platts!S$1,FALSE)))*$N514</f>
        <v>4320</v>
      </c>
      <c r="T514" s="8">
        <f>(IFERROR(VLOOKUP($D514,platts!$C$3:$AM$457,soaf_platts!T$1+2,FALSE),VLOOKUP($C514,Lifetime!$A$2:$AK$48,2+soaf_platts!T$1,FALSE)))*$N514</f>
        <v>4320</v>
      </c>
      <c r="U514" s="8">
        <f>(IFERROR(VLOOKUP($D514,platts!$C$3:$AM$457,soaf_platts!U$1+2,FALSE),VLOOKUP($C514,Lifetime!$A$2:$AK$48,2+soaf_platts!U$1,FALSE)))*$N514</f>
        <v>4320</v>
      </c>
      <c r="V514" s="8">
        <f>(IFERROR(VLOOKUP($D514,platts!$C$3:$AM$457,soaf_platts!V$1+2,FALSE),VLOOKUP($C514,Lifetime!$A$2:$AK$48,2+soaf_platts!V$1,FALSE)))*$N514</f>
        <v>4320</v>
      </c>
      <c r="W514" s="8">
        <f>(IFERROR(VLOOKUP($D514,platts!$C$3:$AM$457,soaf_platts!W$1+2,FALSE),VLOOKUP($C514,Lifetime!$A$2:$AK$48,2+soaf_platts!W$1,FALSE)))*$N514</f>
        <v>4320</v>
      </c>
      <c r="X514" s="8">
        <f>(IFERROR(VLOOKUP($D514,platts!$C$3:$AM$457,soaf_platts!X$1+2,FALSE),VLOOKUP($C514,Lifetime!$A$2:$AK$48,2+soaf_platts!X$1,FALSE)))*$N514</f>
        <v>4316.2922433215317</v>
      </c>
      <c r="Y514" s="8">
        <f>(IFERROR(VLOOKUP($D514,platts!$C$3:$AM$457,soaf_platts!Y$1+2,FALSE),VLOOKUP($C514,Lifetime!$A$2:$AK$48,2+soaf_platts!Y$1,FALSE)))*$N514</f>
        <v>4316.2922433215317</v>
      </c>
      <c r="Z514" s="8">
        <f>(IFERROR(VLOOKUP($D514,platts!$C$3:$AM$457,soaf_platts!Z$1+2,FALSE),VLOOKUP($C514,Lifetime!$A$2:$AK$48,2+soaf_platts!Z$1,FALSE)))*$N514</f>
        <v>4316.2922433215317</v>
      </c>
      <c r="AA514" s="8">
        <f>(IFERROR(VLOOKUP($D514,platts!$C$3:$AM$457,soaf_platts!AA$1+2,FALSE),VLOOKUP($C514,Lifetime!$A$2:$AK$48,2+soaf_platts!AA$1,FALSE)))*$N514</f>
        <v>4260.675893144512</v>
      </c>
      <c r="AB514" s="8">
        <f>(IFERROR(VLOOKUP($D514,platts!$C$3:$AM$457,soaf_platts!AB$1+2,FALSE),VLOOKUP($C514,Lifetime!$A$2:$AK$48,2+soaf_platts!AB$1,FALSE)))*$N514</f>
        <v>4205.0595429674922</v>
      </c>
      <c r="AC514" s="8">
        <f>(IFERROR(VLOOKUP($D514,platts!$C$3:$AM$457,soaf_platts!AC$1+2,FALSE),VLOOKUP($C514,Lifetime!$A$2:$AK$48,2+soaf_platts!AC$1,FALSE)))*$N514</f>
        <v>4121.6350177019631</v>
      </c>
      <c r="AD514" s="8">
        <f>(IFERROR(VLOOKUP($D514,platts!$C$3:$AM$457,soaf_platts!AD$1+2,FALSE),VLOOKUP($C514,Lifetime!$A$2:$AK$48,2+soaf_platts!AD$1,FALSE)))*$N514</f>
        <v>4033.575796588349</v>
      </c>
      <c r="AE514" s="8">
        <f>(IFERROR(VLOOKUP($D514,platts!$C$3:$AM$457,soaf_platts!AE$1+2,FALSE),VLOOKUP($C514,Lifetime!$A$2:$AK$48,2+soaf_platts!AE$1,FALSE)))*$N514</f>
        <v>3936.2471837785647</v>
      </c>
      <c r="AF514" s="8">
        <f>(IFERROR(VLOOKUP($D514,platts!$C$3:$AM$457,soaf_platts!AF$1+2,FALSE),VLOOKUP($C514,Lifetime!$A$2:$AK$48,2+soaf_platts!AF$1,FALSE)))*$N514</f>
        <v>3756.050209205021</v>
      </c>
      <c r="AG514" s="8">
        <f>(IFERROR(VLOOKUP($D514,platts!$C$3:$AM$457,soaf_platts!AG$1+2,FALSE),VLOOKUP($C514,Lifetime!$A$2:$AK$48,2+soaf_platts!AG$1,FALSE)))*$N514</f>
        <v>3672.6256839394919</v>
      </c>
      <c r="AH514" s="8">
        <f>(IFERROR(VLOOKUP($D514,platts!$C$3:$AM$457,soaf_platts!AH$1+2,FALSE),VLOOKUP($C514,Lifetime!$A$2:$AK$48,2+soaf_platts!AH$1,FALSE)))*$N514</f>
        <v>3067.5197940135181</v>
      </c>
      <c r="AI514" s="8">
        <f>(IFERROR(VLOOKUP($D514,platts!$C$3:$AM$457,soaf_platts!AI$1+2,FALSE),VLOOKUP($C514,Lifetime!$A$2:$AK$48,2+soaf_platts!AI$1,FALSE)))*$N514</f>
        <v>2758.292887029289</v>
      </c>
      <c r="AJ514" s="8">
        <f>(IFERROR(VLOOKUP($D514,platts!$C$3:$AM$457,soaf_platts!AJ$1+2,FALSE),VLOOKUP($C514,Lifetime!$A$2:$AK$48,2+soaf_platts!AJ$1,FALSE)))*$N514</f>
        <v>1797.2423559703893</v>
      </c>
      <c r="AK514" s="8">
        <f>(IFERROR(VLOOKUP($D514,platts!$C$3:$AM$457,soaf_platts!AK$1+2,FALSE),VLOOKUP($C514,Lifetime!$A$2:$AK$48,2+soaf_platts!AK$1,FALSE)))*$N514</f>
        <v>894.31091084647562</v>
      </c>
      <c r="AL514" s="8">
        <f>(IFERROR(VLOOKUP($D514,platts!$C$3:$AM$457,soaf_platts!AL$1+2,FALSE),VLOOKUP($C514,Lifetime!$A$2:$AK$48,2+soaf_platts!AL$1,FALSE)))*$N514</f>
        <v>533.91696169938848</v>
      </c>
      <c r="AM514" s="8">
        <f>(IFERROR(VLOOKUP($D514,platts!$C$3:$AM$457,soaf_platts!AM$1+2,FALSE),VLOOKUP($C514,Lifetime!$A$2:$AK$48,2+soaf_platts!AM$1,FALSE)))*$N514</f>
        <v>0</v>
      </c>
      <c r="AN514" s="8">
        <f>(IFERROR(VLOOKUP($D514,platts!$C$3:$AM$457,soaf_platts!AN$1+2,FALSE),VLOOKUP($C514,Lifetime!$A$2:$AK$48,2+soaf_platts!AN$1,FALSE)))*$N514</f>
        <v>0</v>
      </c>
      <c r="AO514" s="8">
        <f>(IFERROR(VLOOKUP($D514,platts!$C$3:$AM$457,soaf_platts!AO$1+2,FALSE),VLOOKUP($C514,Lifetime!$A$2:$AK$48,2+soaf_platts!AO$1,FALSE)))*$N514</f>
        <v>0</v>
      </c>
      <c r="AP514" s="8">
        <f>(IFERROR(VLOOKUP($D514,platts!$C$3:$AM$457,soaf_platts!AP$1+2,FALSE),VLOOKUP($C514,Lifetime!$A$2:$AK$48,2+soaf_platts!AP$1,FALSE)))*$N514</f>
        <v>0</v>
      </c>
      <c r="AQ514" s="8">
        <f>(IFERROR(VLOOKUP($D514,platts!$C$3:$AM$457,soaf_platts!AQ$1+2,FALSE),VLOOKUP($C514,Lifetime!$A$2:$AK$48,2+soaf_platts!AQ$1,FALSE)))*$N514</f>
        <v>0</v>
      </c>
      <c r="AR514" s="8">
        <f>(IFERROR(VLOOKUP($D514,platts!$C$3:$AM$457,soaf_platts!AR$1+2,FALSE),VLOOKUP($C514,Lifetime!$A$2:$AK$48,2+soaf_platts!AR$1,FALSE)))*$N514</f>
        <v>0</v>
      </c>
      <c r="AS514" s="8">
        <f>(IFERROR(VLOOKUP($D514,platts!$C$3:$AM$457,soaf_platts!AS$1+2,FALSE),VLOOKUP($C514,Lifetime!$A$2:$AK$48,2+soaf_platts!AS$1,FALSE)))*$N514</f>
        <v>0</v>
      </c>
      <c r="AT514" s="8">
        <f>(IFERROR(VLOOKUP($D514,platts!$C$3:$AM$457,soaf_platts!AT$1+2,FALSE),VLOOKUP($C514,Lifetime!$A$2:$AK$48,2+soaf_platts!AT$1,FALSE)))*$N514</f>
        <v>0</v>
      </c>
      <c r="AU514" s="8">
        <f>(IFERROR(VLOOKUP($D514,platts!$C$3:$AM$457,soaf_platts!AU$1+2,FALSE),VLOOKUP($C514,Lifetime!$A$2:$AK$48,2+soaf_platts!AU$1,FALSE)))*$N514</f>
        <v>0</v>
      </c>
      <c r="AV514" s="8">
        <f>(IFERROR(VLOOKUP($D514,platts!$C$3:$AM$457,soaf_platts!AV$1+2,FALSE),VLOOKUP($C514,Lifetime!$A$2:$AK$48,2+soaf_platts!AV$1,FALSE)))*$N514</f>
        <v>0</v>
      </c>
      <c r="AW514" s="8">
        <f>(IFERROR(VLOOKUP($D514,platts!$C$3:$AM$457,soaf_platts!AW$1+2,FALSE),VLOOKUP($C514,Lifetime!$A$2:$AK$48,2+soaf_platts!AW$1,FALSE)))*$N514</f>
        <v>0</v>
      </c>
    </row>
    <row r="515" spans="1:49" x14ac:dyDescent="0.25">
      <c r="A515" s="8">
        <v>513</v>
      </c>
      <c r="B515" s="24" t="s">
        <v>54</v>
      </c>
      <c r="C515" s="21" t="s">
        <v>23</v>
      </c>
      <c r="D515" s="8" t="str">
        <f t="shared" ref="D515" si="32">B515&amp;"_"&amp;C515</f>
        <v>UK_Wind onshore 1</v>
      </c>
      <c r="E515" s="8">
        <f>IFERROR(VLOOKUP(D515,Data_2011!$D:$F,3,FALSE),VLOOKUP($C515,Efficiency!A514:B558,2,FALSE))</f>
        <v>1</v>
      </c>
      <c r="F515" s="8">
        <f>IFERROR(VLOOKUP(D515,Data_2011!$D:$F,2,FALSE),0)</f>
        <v>0</v>
      </c>
      <c r="G515" s="8">
        <f t="shared" si="30"/>
        <v>0</v>
      </c>
      <c r="H515" s="8">
        <f t="shared" si="31"/>
        <v>0</v>
      </c>
      <c r="I515" s="8">
        <v>0</v>
      </c>
      <c r="J515" s="8">
        <v>0</v>
      </c>
      <c r="K515" s="8">
        <v>0</v>
      </c>
      <c r="L515" s="8">
        <f>IFERROR(VLOOKUP($D515,platts!$C$3:$AM$457,2,FALSE),0)</f>
        <v>7551.3159999999971</v>
      </c>
      <c r="M515" s="18">
        <f t="shared" ref="M515" si="33">N515-L515</f>
        <v>-2657.3159999999971</v>
      </c>
      <c r="N515" s="8">
        <f>VLOOKUP($D515,soaf!$D$2:$E$514,2,FALSE)</f>
        <v>4894</v>
      </c>
      <c r="O515" s="8">
        <f>(IFERROR(VLOOKUP($D515,platts!$C$3:$AM$457,soaf_platts!O$1+2,FALSE),VLOOKUP($C515,Lifetime!$A$2:$AK$48,2+soaf_platts!O$1,FALSE)))*$N515</f>
        <v>4888.9014055298439</v>
      </c>
      <c r="P515" s="8">
        <f>(IFERROR(VLOOKUP($D515,platts!$C$3:$AM$457,soaf_platts!P$1+2,FALSE),VLOOKUP($C515,Lifetime!$A$2:$AK$48,2+soaf_platts!P$1,FALSE)))*$N515</f>
        <v>4859.1387572709182</v>
      </c>
      <c r="Q515" s="8">
        <f>(IFERROR(VLOOKUP($D515,platts!$C$3:$AM$457,soaf_platts!Q$1+2,FALSE),VLOOKUP($C515,Lifetime!$A$2:$AK$48,2+soaf_platts!Q$1,FALSE)))*$N515</f>
        <v>4833.020369429647</v>
      </c>
      <c r="R515" s="8">
        <f>(IFERROR(VLOOKUP($D515,platts!$C$3:$AM$457,soaf_platts!R$1+2,FALSE),VLOOKUP($C515,Lifetime!$A$2:$AK$48,2+soaf_platts!R$1,FALSE)))*$N515</f>
        <v>4813.3479737836424</v>
      </c>
      <c r="S515" s="8">
        <f>(IFERROR(VLOOKUP($D515,platts!$C$3:$AM$457,soaf_platts!S$1+2,FALSE),VLOOKUP($C515,Lifetime!$A$2:$AK$48,2+soaf_platts!S$1,FALSE)))*$N515</f>
        <v>4790.5997005025347</v>
      </c>
      <c r="T515" s="8">
        <f>(IFERROR(VLOOKUP($D515,platts!$C$3:$AM$457,soaf_platts!T$1+2,FALSE),VLOOKUP($C515,Lifetime!$A$2:$AK$48,2+soaf_platts!T$1,FALSE)))*$N515</f>
        <v>4740.7608909493392</v>
      </c>
      <c r="U515" s="8">
        <f>(IFERROR(VLOOKUP($D515,platts!$C$3:$AM$457,soaf_platts!U$1+2,FALSE),VLOOKUP($C515,Lifetime!$A$2:$AK$48,2+soaf_platts!U$1,FALSE)))*$N515</f>
        <v>4710.7506688900312</v>
      </c>
      <c r="V515" s="8">
        <f>(IFERROR(VLOOKUP($D515,platts!$C$3:$AM$457,soaf_platts!V$1+2,FALSE),VLOOKUP($C515,Lifetime!$A$2:$AK$48,2+soaf_platts!V$1,FALSE)))*$N515</f>
        <v>4700.7569830212369</v>
      </c>
      <c r="W515" s="8">
        <f>(IFERROR(VLOOKUP($D515,platts!$C$3:$AM$457,soaf_platts!W$1+2,FALSE),VLOOKUP($C515,Lifetime!$A$2:$AK$48,2+soaf_platts!W$1,FALSE)))*$N515</f>
        <v>4683.1170256945934</v>
      </c>
      <c r="X515" s="8">
        <f>(IFERROR(VLOOKUP($D515,platts!$C$3:$AM$457,soaf_platts!X$1+2,FALSE),VLOOKUP($C515,Lifetime!$A$2:$AK$48,2+soaf_platts!X$1,FALSE)))*$N515</f>
        <v>4648.4003090322267</v>
      </c>
      <c r="Y515" s="8">
        <f>(IFERROR(VLOOKUP($D515,platts!$C$3:$AM$457,soaf_platts!Y$1+2,FALSE),VLOOKUP($C515,Lifetime!$A$2:$AK$48,2+soaf_platts!Y$1,FALSE)))*$N515</f>
        <v>4634.6800541786351</v>
      </c>
      <c r="Z515" s="8">
        <f>(IFERROR(VLOOKUP($D515,platts!$C$3:$AM$457,soaf_platts!Z$1+2,FALSE),VLOOKUP($C515,Lifetime!$A$2:$AK$48,2+soaf_platts!Z$1,FALSE)))*$N515</f>
        <v>4550.2534996548948</v>
      </c>
      <c r="AA515" s="8">
        <f>(IFERROR(VLOOKUP($D515,platts!$C$3:$AM$457,soaf_platts!AA$1+2,FALSE),VLOOKUP($C515,Lifetime!$A$2:$AK$48,2+soaf_platts!AA$1,FALSE)))*$N515</f>
        <v>4519.6813758025746</v>
      </c>
      <c r="AB515" s="8">
        <f>(IFERROR(VLOOKUP($D515,platts!$C$3:$AM$457,soaf_platts!AB$1+2,FALSE),VLOOKUP($C515,Lifetime!$A$2:$AK$48,2+soaf_platts!AB$1,FALSE)))*$N515</f>
        <v>4401.9179072892721</v>
      </c>
      <c r="AC515" s="8">
        <f>(IFERROR(VLOOKUP($D515,platts!$C$3:$AM$457,soaf_platts!AC$1+2,FALSE),VLOOKUP($C515,Lifetime!$A$2:$AK$48,2+soaf_platts!AC$1,FALSE)))*$N515</f>
        <v>4183.1618268921593</v>
      </c>
      <c r="AD515" s="8">
        <f>(IFERROR(VLOOKUP($D515,platts!$C$3:$AM$457,soaf_platts!AD$1+2,FALSE),VLOOKUP($C515,Lifetime!$A$2:$AK$48,2+soaf_platts!AD$1,FALSE)))*$N515</f>
        <v>3811.4978160098167</v>
      </c>
      <c r="AE515" s="8">
        <f>(IFERROR(VLOOKUP($D515,platts!$C$3:$AM$457,soaf_platts!AE$1+2,FALSE),VLOOKUP($C515,Lifetime!$A$2:$AK$48,2+soaf_platts!AE$1,FALSE)))*$N515</f>
        <v>3598.3957508863346</v>
      </c>
      <c r="AF515" s="8">
        <f>(IFERROR(VLOOKUP($D515,platts!$C$3:$AM$457,soaf_platts!AF$1+2,FALSE),VLOOKUP($C515,Lifetime!$A$2:$AK$48,2+soaf_platts!AF$1,FALSE)))*$N515</f>
        <v>3102.4509884104987</v>
      </c>
      <c r="AG515" s="8">
        <f>(IFERROR(VLOOKUP($D515,platts!$C$3:$AM$457,soaf_platts!AG$1+2,FALSE),VLOOKUP($C515,Lifetime!$A$2:$AK$48,2+soaf_platts!AG$1,FALSE)))*$N515</f>
        <v>2807.7305815304271</v>
      </c>
      <c r="AH515" s="8">
        <f>(IFERROR(VLOOKUP($D515,platts!$C$3:$AM$457,soaf_platts!AH$1+2,FALSE),VLOOKUP($C515,Lifetime!$A$2:$AK$48,2+soaf_platts!AH$1,FALSE)))*$N515</f>
        <v>2394.0645736451784</v>
      </c>
      <c r="AI515" s="8">
        <f>(IFERROR(VLOOKUP($D515,platts!$C$3:$AM$457,soaf_platts!AI$1+2,FALSE),VLOOKUP($C515,Lifetime!$A$2:$AK$48,2+soaf_platts!AI$1,FALSE)))*$N515</f>
        <v>1938.2176934457532</v>
      </c>
      <c r="AJ515" s="8">
        <f>(IFERROR(VLOOKUP($D515,platts!$C$3:$AM$457,soaf_platts!AJ$1+2,FALSE),VLOOKUP($C515,Lifetime!$A$2:$AK$48,2+soaf_platts!AJ$1,FALSE)))*$N515</f>
        <v>1193.2506294267127</v>
      </c>
      <c r="AK515" s="8">
        <f>(IFERROR(VLOOKUP($D515,platts!$C$3:$AM$457,soaf_platts!AK$1+2,FALSE),VLOOKUP($C515,Lifetime!$A$2:$AK$48,2+soaf_platts!AK$1,FALSE)))*$N515</f>
        <v>349.50356335240116</v>
      </c>
      <c r="AL515" s="8">
        <f>(IFERROR(VLOOKUP($D515,platts!$C$3:$AM$457,soaf_platts!AL$1+2,FALSE),VLOOKUP($C515,Lifetime!$A$2:$AK$48,2+soaf_platts!AL$1,FALSE)))*$N515</f>
        <v>43.422629909806467</v>
      </c>
      <c r="AM515" s="8">
        <f>(IFERROR(VLOOKUP($D515,platts!$C$3:$AM$457,soaf_platts!AM$1+2,FALSE),VLOOKUP($C515,Lifetime!$A$2:$AK$48,2+soaf_platts!AM$1,FALSE)))*$N515</f>
        <v>0</v>
      </c>
      <c r="AN515" s="8">
        <f>(IFERROR(VLOOKUP($D515,platts!$C$3:$AM$457,soaf_platts!AN$1+2,FALSE),VLOOKUP($C515,Lifetime!$A$2:$AK$48,2+soaf_platts!AN$1,FALSE)))*$N515</f>
        <v>0</v>
      </c>
      <c r="AO515" s="8">
        <f>(IFERROR(VLOOKUP($D515,platts!$C$3:$AM$457,soaf_platts!AO$1+2,FALSE),VLOOKUP($C515,Lifetime!$A$2:$AK$48,2+soaf_platts!AO$1,FALSE)))*$N515</f>
        <v>0</v>
      </c>
      <c r="AP515" s="8">
        <f>(IFERROR(VLOOKUP($D515,platts!$C$3:$AM$457,soaf_platts!AP$1+2,FALSE),VLOOKUP($C515,Lifetime!$A$2:$AK$48,2+soaf_platts!AP$1,FALSE)))*$N515</f>
        <v>0</v>
      </c>
      <c r="AQ515" s="8">
        <f>(IFERROR(VLOOKUP($D515,platts!$C$3:$AM$457,soaf_platts!AQ$1+2,FALSE),VLOOKUP($C515,Lifetime!$A$2:$AK$48,2+soaf_platts!AQ$1,FALSE)))*$N515</f>
        <v>0</v>
      </c>
      <c r="AR515" s="8">
        <f>(IFERROR(VLOOKUP($D515,platts!$C$3:$AM$457,soaf_platts!AR$1+2,FALSE),VLOOKUP($C515,Lifetime!$A$2:$AK$48,2+soaf_platts!AR$1,FALSE)))*$N515</f>
        <v>0</v>
      </c>
      <c r="AS515" s="8">
        <f>(IFERROR(VLOOKUP($D515,platts!$C$3:$AM$457,soaf_platts!AS$1+2,FALSE),VLOOKUP($C515,Lifetime!$A$2:$AK$48,2+soaf_platts!AS$1,FALSE)))*$N515</f>
        <v>0</v>
      </c>
      <c r="AT515" s="8">
        <f>(IFERROR(VLOOKUP($D515,platts!$C$3:$AM$457,soaf_platts!AT$1+2,FALSE),VLOOKUP($C515,Lifetime!$A$2:$AK$48,2+soaf_platts!AT$1,FALSE)))*$N515</f>
        <v>0</v>
      </c>
      <c r="AU515" s="8">
        <f>(IFERROR(VLOOKUP($D515,platts!$C$3:$AM$457,soaf_platts!AU$1+2,FALSE),VLOOKUP($C515,Lifetime!$A$2:$AK$48,2+soaf_platts!AU$1,FALSE)))*$N515</f>
        <v>0</v>
      </c>
      <c r="AV515" s="8">
        <f>(IFERROR(VLOOKUP($D515,platts!$C$3:$AM$457,soaf_platts!AV$1+2,FALSE),VLOOKUP($C515,Lifetime!$A$2:$AK$48,2+soaf_platts!AV$1,FALSE)))*$N515</f>
        <v>0</v>
      </c>
      <c r="AW515" s="8">
        <f>(IFERROR(VLOOKUP($D515,platts!$C$3:$AM$457,soaf_platts!AW$1+2,FALSE),VLOOKUP($C515,Lifetime!$A$2:$AK$48,2+soaf_platts!AW$1,FALSE)))*$N515</f>
        <v>0</v>
      </c>
    </row>
    <row r="516" spans="1:49" x14ac:dyDescent="0.25">
      <c r="A516" s="8"/>
      <c r="B516" s="15"/>
      <c r="C516" s="16"/>
      <c r="D516" s="8"/>
      <c r="E516" s="8"/>
      <c r="F516" s="8"/>
      <c r="M516" s="18"/>
      <c r="N516" s="8"/>
      <c r="O516" s="8"/>
    </row>
    <row r="517" spans="1:49" x14ac:dyDescent="0.25">
      <c r="A517" s="8"/>
      <c r="B517" s="15"/>
      <c r="C517" s="16"/>
      <c r="D517" s="8"/>
      <c r="E517" s="8"/>
      <c r="F517" s="8"/>
      <c r="M517" s="18"/>
      <c r="N517" s="8"/>
      <c r="O517" s="8"/>
    </row>
    <row r="518" spans="1:49" x14ac:dyDescent="0.25">
      <c r="A518" s="8"/>
      <c r="B518" s="15"/>
      <c r="C518" s="16"/>
      <c r="D518" s="8"/>
      <c r="E518" s="8"/>
      <c r="F518" s="8"/>
      <c r="M518" s="18"/>
      <c r="N518" s="8"/>
      <c r="O518" s="8"/>
    </row>
    <row r="519" spans="1:49" x14ac:dyDescent="0.25">
      <c r="A519" s="8"/>
      <c r="B519" s="15"/>
      <c r="C519" s="16"/>
      <c r="D519" s="8"/>
      <c r="E519" s="8"/>
      <c r="F519" s="8"/>
      <c r="M519" s="18"/>
      <c r="N519" s="8"/>
      <c r="O519" s="8"/>
    </row>
    <row r="520" spans="1:49" x14ac:dyDescent="0.25">
      <c r="A520" s="8"/>
      <c r="B520" s="15"/>
      <c r="C520" s="16"/>
      <c r="D520" s="8"/>
      <c r="E520" s="8"/>
      <c r="F520" s="8"/>
      <c r="M520" s="18"/>
      <c r="N520" s="8"/>
      <c r="O520" s="8"/>
    </row>
    <row r="521" spans="1:49" x14ac:dyDescent="0.25">
      <c r="A521" s="8"/>
      <c r="B521" s="15"/>
      <c r="C521" s="16"/>
      <c r="D521" s="8"/>
      <c r="E521" s="8"/>
      <c r="F521" s="8"/>
      <c r="M521" s="18"/>
      <c r="N521" s="8"/>
      <c r="O521" s="8"/>
    </row>
    <row r="522" spans="1:49" x14ac:dyDescent="0.25">
      <c r="A522" s="8"/>
      <c r="B522" s="19"/>
      <c r="C522" s="16"/>
      <c r="D522" s="8"/>
      <c r="E522" s="8"/>
      <c r="F522" s="8"/>
      <c r="M522" s="18"/>
      <c r="N522" s="8"/>
      <c r="O522" s="8"/>
    </row>
    <row r="523" spans="1:49" x14ac:dyDescent="0.25">
      <c r="A523" s="8"/>
      <c r="B523" s="15"/>
      <c r="C523" s="16"/>
      <c r="D523" s="8"/>
      <c r="E523" s="8"/>
      <c r="F523" s="8"/>
      <c r="M523" s="18"/>
      <c r="N523" s="8"/>
      <c r="O523" s="8"/>
    </row>
    <row r="524" spans="1:49" x14ac:dyDescent="0.25">
      <c r="A524" s="8"/>
      <c r="B524" s="15"/>
      <c r="C524" s="16"/>
      <c r="D524" s="8"/>
      <c r="E524" s="8"/>
      <c r="F524" s="8"/>
      <c r="M524" s="18"/>
      <c r="N524" s="8"/>
      <c r="O524" s="8"/>
    </row>
    <row r="525" spans="1:49" x14ac:dyDescent="0.25">
      <c r="A525" s="8"/>
      <c r="B525" s="15"/>
      <c r="C525" s="16"/>
      <c r="D525" s="8"/>
      <c r="E525" s="8"/>
      <c r="F525" s="8"/>
      <c r="M525" s="18"/>
      <c r="N525" s="8"/>
      <c r="O525" s="8"/>
    </row>
    <row r="526" spans="1:49" x14ac:dyDescent="0.25">
      <c r="A526" s="8"/>
      <c r="B526" s="19"/>
      <c r="C526" s="16"/>
      <c r="D526" s="8"/>
      <c r="E526" s="8"/>
      <c r="F526" s="8"/>
      <c r="M526" s="18"/>
      <c r="N526" s="8"/>
      <c r="O526" s="8"/>
    </row>
    <row r="527" spans="1:49" x14ac:dyDescent="0.25">
      <c r="A527" s="8"/>
      <c r="B527" s="15"/>
      <c r="C527" s="16"/>
      <c r="D527" s="8"/>
      <c r="E527" s="8"/>
      <c r="F527" s="8"/>
      <c r="M527" s="18"/>
      <c r="N527" s="8"/>
      <c r="O527" s="8"/>
    </row>
    <row r="528" spans="1:49" x14ac:dyDescent="0.25">
      <c r="A528" s="8"/>
      <c r="B528" s="15"/>
      <c r="C528" s="16"/>
      <c r="D528" s="8"/>
      <c r="E528" s="8"/>
      <c r="F528" s="8"/>
      <c r="M528" s="18"/>
      <c r="N528" s="8"/>
      <c r="O528" s="8"/>
    </row>
    <row r="529" spans="1:15" x14ac:dyDescent="0.25">
      <c r="A529" s="8"/>
      <c r="B529" s="15"/>
      <c r="C529" s="16"/>
      <c r="D529" s="8"/>
      <c r="E529" s="8"/>
      <c r="F529" s="8"/>
      <c r="M529" s="18"/>
      <c r="N529" s="8"/>
      <c r="O529" s="8"/>
    </row>
    <row r="530" spans="1:15" x14ac:dyDescent="0.25">
      <c r="A530" s="8"/>
      <c r="B530" s="19"/>
      <c r="C530" s="16"/>
      <c r="D530" s="8"/>
      <c r="E530" s="8"/>
      <c r="F530" s="8"/>
      <c r="M530" s="18"/>
      <c r="N530" s="8"/>
      <c r="O530" s="8"/>
    </row>
    <row r="531" spans="1:15" x14ac:dyDescent="0.25">
      <c r="A531" s="8"/>
      <c r="B531" s="17"/>
      <c r="C531" s="16"/>
      <c r="D531" s="8"/>
      <c r="E531" s="8"/>
      <c r="F531" s="8"/>
      <c r="M531" s="18"/>
      <c r="N531" s="8"/>
      <c r="O531" s="8"/>
    </row>
    <row r="532" spans="1:15" x14ac:dyDescent="0.25">
      <c r="A532" s="8"/>
      <c r="B532" s="15"/>
      <c r="C532" s="16"/>
      <c r="D532" s="8"/>
      <c r="E532" s="8"/>
      <c r="F532" s="8"/>
      <c r="M532" s="18"/>
      <c r="N532" s="8"/>
      <c r="O532" s="8"/>
    </row>
    <row r="533" spans="1:15" x14ac:dyDescent="0.25">
      <c r="A533" s="8"/>
      <c r="B533" s="15"/>
      <c r="C533" s="16"/>
      <c r="D533" s="8"/>
      <c r="E533" s="8"/>
      <c r="F533" s="8"/>
      <c r="M533" s="18"/>
      <c r="N533" s="8"/>
      <c r="O533" s="8"/>
    </row>
    <row r="534" spans="1:15" x14ac:dyDescent="0.25">
      <c r="A534" s="8"/>
      <c r="B534" s="15"/>
      <c r="C534" s="16"/>
      <c r="D534" s="8"/>
      <c r="E534" s="8"/>
      <c r="F534" s="8"/>
      <c r="M534" s="18"/>
      <c r="N534" s="8"/>
      <c r="O534" s="8"/>
    </row>
    <row r="535" spans="1:15" x14ac:dyDescent="0.25">
      <c r="A535" s="8"/>
      <c r="B535" s="15"/>
      <c r="C535" s="16"/>
      <c r="D535" s="8"/>
      <c r="E535" s="8"/>
      <c r="F535" s="8"/>
      <c r="M535" s="18"/>
      <c r="N535" s="8"/>
      <c r="O535" s="8"/>
    </row>
    <row r="536" spans="1:15" x14ac:dyDescent="0.25">
      <c r="A536" s="8"/>
      <c r="B536" s="15"/>
      <c r="C536" s="16"/>
      <c r="D536" s="8"/>
      <c r="E536" s="8"/>
      <c r="F536" s="8"/>
      <c r="M536" s="18"/>
      <c r="N536" s="8"/>
      <c r="O536" s="8"/>
    </row>
    <row r="537" spans="1:15" x14ac:dyDescent="0.25">
      <c r="A537" s="8"/>
      <c r="B537" s="15"/>
      <c r="C537" s="16"/>
      <c r="D537" s="8"/>
      <c r="E537" s="8"/>
      <c r="F537" s="8"/>
      <c r="M537" s="18"/>
      <c r="N537" s="8"/>
      <c r="O537" s="8"/>
    </row>
    <row r="538" spans="1:15" x14ac:dyDescent="0.25">
      <c r="A538" s="8"/>
      <c r="B538" s="15"/>
      <c r="C538" s="16"/>
      <c r="D538" s="8"/>
      <c r="E538" s="8"/>
      <c r="F538" s="8"/>
      <c r="M538" s="18"/>
      <c r="N538" s="8"/>
      <c r="O538" s="8"/>
    </row>
    <row r="539" spans="1:15" x14ac:dyDescent="0.25">
      <c r="A539" s="8"/>
      <c r="B539" s="15"/>
      <c r="C539" s="16"/>
      <c r="D539" s="8"/>
      <c r="E539" s="8"/>
      <c r="F539" s="8"/>
      <c r="M539" s="18"/>
      <c r="N539" s="8"/>
      <c r="O539" s="8"/>
    </row>
    <row r="540" spans="1:15" x14ac:dyDescent="0.25">
      <c r="A540" s="8"/>
      <c r="B540" s="19"/>
      <c r="C540" s="16"/>
      <c r="D540" s="8"/>
      <c r="E540" s="8"/>
      <c r="F540" s="8"/>
      <c r="M540" s="18"/>
      <c r="N540" s="8"/>
      <c r="O540" s="8"/>
    </row>
    <row r="541" spans="1:15" x14ac:dyDescent="0.25">
      <c r="A541" s="8"/>
      <c r="B541" s="15"/>
      <c r="C541" s="16"/>
      <c r="D541" s="8"/>
      <c r="E541" s="8"/>
      <c r="F541" s="8"/>
      <c r="M541" s="18"/>
      <c r="N541" s="8"/>
      <c r="O541" s="8"/>
    </row>
    <row r="542" spans="1:15" x14ac:dyDescent="0.25">
      <c r="A542" s="8"/>
      <c r="B542" s="19"/>
      <c r="C542" s="16"/>
      <c r="D542" s="8"/>
      <c r="E542" s="8"/>
      <c r="F542" s="8"/>
      <c r="M542" s="18"/>
      <c r="N542" s="8"/>
      <c r="O542" s="8"/>
    </row>
    <row r="543" spans="1:15" x14ac:dyDescent="0.25">
      <c r="A543" s="8"/>
      <c r="B543" s="15"/>
      <c r="C543" s="16"/>
      <c r="D543" s="8"/>
      <c r="E543" s="8"/>
      <c r="F543" s="8"/>
      <c r="M543" s="18"/>
      <c r="N543" s="8"/>
      <c r="O543" s="8"/>
    </row>
    <row r="544" spans="1:15" x14ac:dyDescent="0.25">
      <c r="A544" s="8"/>
      <c r="B544" s="15"/>
      <c r="C544" s="16"/>
      <c r="D544" s="8"/>
      <c r="E544" s="8"/>
      <c r="F544" s="8"/>
      <c r="M544" s="18"/>
      <c r="N544" s="8"/>
      <c r="O544" s="8"/>
    </row>
    <row r="545" spans="1:15" x14ac:dyDescent="0.25">
      <c r="A545" s="8"/>
      <c r="B545" s="15"/>
      <c r="C545" s="16"/>
      <c r="D545" s="8"/>
      <c r="E545" s="8"/>
      <c r="F545" s="8"/>
      <c r="M545" s="18"/>
      <c r="N545" s="8"/>
      <c r="O545" s="8"/>
    </row>
    <row r="546" spans="1:15" x14ac:dyDescent="0.25">
      <c r="A546" s="8"/>
      <c r="B546" s="15"/>
      <c r="C546" s="16"/>
      <c r="D546" s="8"/>
      <c r="E546" s="8"/>
      <c r="F546" s="8"/>
      <c r="M546" s="18"/>
      <c r="N546" s="8"/>
      <c r="O546" s="8"/>
    </row>
    <row r="547" spans="1:15" x14ac:dyDescent="0.25">
      <c r="A547" s="8"/>
      <c r="B547" s="15"/>
      <c r="C547" s="16"/>
      <c r="D547" s="8"/>
      <c r="E547" s="8"/>
      <c r="F547" s="8"/>
      <c r="M547" s="18"/>
      <c r="N547" s="8"/>
      <c r="O547" s="8"/>
    </row>
    <row r="548" spans="1:15" x14ac:dyDescent="0.25">
      <c r="A548" s="8"/>
      <c r="B548" s="17"/>
      <c r="C548" s="16"/>
      <c r="D548" s="8"/>
      <c r="E548" s="8"/>
      <c r="F548" s="8"/>
      <c r="M548" s="18"/>
      <c r="N548" s="8"/>
      <c r="O548" s="8"/>
    </row>
  </sheetData>
  <conditionalFormatting sqref="M1:M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20"/>
  <sheetViews>
    <sheetView workbookViewId="0">
      <selection activeCell="A14" sqref="A14"/>
    </sheetView>
  </sheetViews>
  <sheetFormatPr baseColWidth="10" defaultColWidth="11" defaultRowHeight="15" x14ac:dyDescent="0.25"/>
  <cols>
    <col min="1" max="1" width="11" style="8"/>
    <col min="2" max="2" width="15.85546875" style="8" customWidth="1"/>
    <col min="3" max="3" width="21" style="8" customWidth="1"/>
    <col min="4" max="4" width="34.85546875" style="8" bestFit="1" customWidth="1"/>
    <col min="5" max="5" width="11" style="8"/>
    <col min="6" max="6" width="15.5703125" style="8" bestFit="1" customWidth="1"/>
    <col min="7" max="8" width="11" style="8"/>
    <col min="9" max="9" width="20.42578125" style="8" bestFit="1" customWidth="1"/>
    <col min="10" max="12" width="11" style="8"/>
    <col min="13" max="13" width="12" style="8" bestFit="1" customWidth="1"/>
    <col min="14" max="16384" width="11" style="8"/>
  </cols>
  <sheetData>
    <row r="1" spans="1:47" x14ac:dyDescent="0.25">
      <c r="L1" s="8">
        <v>0</v>
      </c>
      <c r="M1" s="8">
        <v>1</v>
      </c>
      <c r="N1" s="8">
        <v>2</v>
      </c>
      <c r="O1" s="8">
        <v>3</v>
      </c>
      <c r="P1" s="8">
        <v>4</v>
      </c>
      <c r="Q1" s="8">
        <v>5</v>
      </c>
      <c r="R1" s="8">
        <v>6</v>
      </c>
      <c r="S1" s="8">
        <v>7</v>
      </c>
      <c r="T1" s="8">
        <v>8</v>
      </c>
      <c r="U1" s="8">
        <v>9</v>
      </c>
      <c r="V1" s="8">
        <v>10</v>
      </c>
      <c r="W1" s="8">
        <v>11</v>
      </c>
      <c r="X1" s="8">
        <v>12</v>
      </c>
      <c r="Y1" s="8">
        <v>13</v>
      </c>
      <c r="Z1" s="8">
        <v>14</v>
      </c>
      <c r="AA1" s="8">
        <v>15</v>
      </c>
      <c r="AB1" s="8">
        <v>16</v>
      </c>
      <c r="AC1" s="8">
        <v>17</v>
      </c>
      <c r="AD1" s="8">
        <v>18</v>
      </c>
      <c r="AE1" s="8">
        <v>19</v>
      </c>
      <c r="AF1" s="8">
        <v>20</v>
      </c>
      <c r="AG1" s="8">
        <v>21</v>
      </c>
      <c r="AH1" s="8">
        <v>22</v>
      </c>
      <c r="AI1" s="8">
        <v>23</v>
      </c>
      <c r="AJ1" s="8">
        <v>24</v>
      </c>
      <c r="AK1" s="8">
        <v>25</v>
      </c>
      <c r="AL1" s="8">
        <v>26</v>
      </c>
      <c r="AM1" s="8">
        <v>27</v>
      </c>
      <c r="AN1" s="8">
        <v>28</v>
      </c>
      <c r="AO1" s="8">
        <v>29</v>
      </c>
      <c r="AP1" s="8">
        <v>30</v>
      </c>
      <c r="AQ1" s="8">
        <v>31</v>
      </c>
      <c r="AR1" s="8">
        <v>32</v>
      </c>
      <c r="AS1" s="8">
        <v>33</v>
      </c>
      <c r="AT1" s="8">
        <v>34</v>
      </c>
      <c r="AU1" s="8">
        <v>35</v>
      </c>
    </row>
    <row r="2" spans="1:47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87</v>
      </c>
      <c r="G2" s="8" t="s">
        <v>92</v>
      </c>
      <c r="H2" s="8" t="s">
        <v>88</v>
      </c>
      <c r="I2" s="8" t="s">
        <v>89</v>
      </c>
      <c r="J2" s="8" t="s">
        <v>90</v>
      </c>
      <c r="K2" s="8" t="s">
        <v>91</v>
      </c>
      <c r="L2" s="8">
        <v>2015</v>
      </c>
      <c r="M2" s="8">
        <v>2016</v>
      </c>
      <c r="N2" s="8">
        <v>2017</v>
      </c>
      <c r="O2" s="8">
        <v>2018</v>
      </c>
      <c r="P2" s="8">
        <v>2019</v>
      </c>
      <c r="Q2" s="8">
        <v>2020</v>
      </c>
      <c r="R2" s="8">
        <v>2021</v>
      </c>
      <c r="S2" s="8">
        <v>2022</v>
      </c>
      <c r="T2" s="8">
        <v>2023</v>
      </c>
      <c r="U2" s="8">
        <v>2024</v>
      </c>
      <c r="V2" s="8">
        <v>2025</v>
      </c>
      <c r="W2" s="8">
        <v>2026</v>
      </c>
      <c r="X2" s="8">
        <v>2027</v>
      </c>
      <c r="Y2" s="8">
        <v>2028</v>
      </c>
      <c r="Z2" s="8">
        <v>2029</v>
      </c>
      <c r="AA2" s="8">
        <v>2030</v>
      </c>
      <c r="AB2" s="8">
        <v>2031</v>
      </c>
      <c r="AC2" s="8">
        <v>2032</v>
      </c>
      <c r="AD2" s="8">
        <v>2033</v>
      </c>
      <c r="AE2" s="8">
        <v>2034</v>
      </c>
      <c r="AF2" s="8">
        <v>2035</v>
      </c>
      <c r="AG2" s="8">
        <v>2036</v>
      </c>
      <c r="AH2" s="8">
        <v>2037</v>
      </c>
      <c r="AI2" s="8">
        <v>2038</v>
      </c>
      <c r="AJ2" s="8">
        <v>2039</v>
      </c>
      <c r="AK2" s="8">
        <v>2040</v>
      </c>
      <c r="AL2" s="8">
        <v>2041</v>
      </c>
      <c r="AM2" s="8">
        <v>2042</v>
      </c>
      <c r="AN2" s="8">
        <v>2043</v>
      </c>
      <c r="AO2" s="8">
        <v>2044</v>
      </c>
      <c r="AP2" s="8">
        <v>2045</v>
      </c>
      <c r="AQ2" s="8">
        <v>2046</v>
      </c>
      <c r="AR2" s="8">
        <v>2047</v>
      </c>
      <c r="AS2" s="8">
        <v>2048</v>
      </c>
      <c r="AT2" s="8">
        <v>2049</v>
      </c>
      <c r="AU2" s="8">
        <v>2050</v>
      </c>
    </row>
    <row r="3" spans="1:47" x14ac:dyDescent="0.25">
      <c r="B3" s="8" t="s">
        <v>13</v>
      </c>
      <c r="C3" s="8" t="s">
        <v>6</v>
      </c>
      <c r="D3" s="8" t="s">
        <v>975</v>
      </c>
      <c r="E3" s="8">
        <v>0.75</v>
      </c>
      <c r="F3" s="8">
        <v>0</v>
      </c>
      <c r="G3" s="8">
        <v>1</v>
      </c>
      <c r="H3" s="8">
        <v>8</v>
      </c>
      <c r="K3" s="8">
        <v>0</v>
      </c>
      <c r="L3" s="8">
        <v>3175</v>
      </c>
      <c r="M3" s="8">
        <v>3175</v>
      </c>
      <c r="N3" s="8">
        <v>3175</v>
      </c>
      <c r="O3" s="8">
        <v>3175</v>
      </c>
      <c r="P3" s="8">
        <v>3175</v>
      </c>
      <c r="Q3" s="8">
        <v>3175</v>
      </c>
      <c r="R3" s="8">
        <v>3175</v>
      </c>
      <c r="S3" s="8">
        <v>3175</v>
      </c>
      <c r="T3" s="8">
        <v>3175</v>
      </c>
      <c r="U3" s="8">
        <v>3175</v>
      </c>
      <c r="V3" s="8">
        <v>3175</v>
      </c>
      <c r="W3" s="8">
        <v>3175</v>
      </c>
      <c r="X3" s="8">
        <v>3175</v>
      </c>
      <c r="Y3" s="8">
        <v>3175</v>
      </c>
      <c r="Z3" s="8">
        <v>3175</v>
      </c>
      <c r="AA3" s="8">
        <v>3175</v>
      </c>
      <c r="AB3" s="8">
        <v>3175</v>
      </c>
      <c r="AC3" s="8">
        <v>3175</v>
      </c>
      <c r="AD3" s="8">
        <v>3175</v>
      </c>
      <c r="AE3" s="8">
        <v>3175</v>
      </c>
      <c r="AF3" s="8">
        <v>3175</v>
      </c>
      <c r="AG3" s="8">
        <v>3175</v>
      </c>
      <c r="AH3" s="8">
        <v>3175</v>
      </c>
      <c r="AI3" s="8">
        <v>3175</v>
      </c>
      <c r="AJ3" s="8">
        <v>3175</v>
      </c>
      <c r="AK3" s="8">
        <v>3175</v>
      </c>
      <c r="AL3" s="8">
        <v>3175</v>
      </c>
      <c r="AM3" s="8">
        <v>3175</v>
      </c>
      <c r="AN3" s="8">
        <v>3175</v>
      </c>
      <c r="AO3" s="8">
        <v>3175</v>
      </c>
      <c r="AP3" s="8">
        <v>3175</v>
      </c>
      <c r="AQ3" s="8">
        <v>3175</v>
      </c>
      <c r="AR3" s="8">
        <v>3175</v>
      </c>
      <c r="AS3" s="8">
        <v>3175</v>
      </c>
      <c r="AT3" s="8">
        <v>3175</v>
      </c>
      <c r="AU3" s="8">
        <v>3175</v>
      </c>
    </row>
    <row r="4" spans="1:47" x14ac:dyDescent="0.25">
      <c r="B4" s="8" t="s">
        <v>13</v>
      </c>
      <c r="C4" s="8" t="s">
        <v>32</v>
      </c>
      <c r="D4" s="8" t="s">
        <v>95</v>
      </c>
      <c r="E4" s="8">
        <v>1</v>
      </c>
      <c r="F4" s="8">
        <v>0</v>
      </c>
      <c r="G4" s="8">
        <v>0</v>
      </c>
      <c r="H4" s="8">
        <v>408</v>
      </c>
      <c r="K4" s="8">
        <v>0</v>
      </c>
      <c r="L4" s="8">
        <v>4671</v>
      </c>
      <c r="M4" s="8">
        <v>4671</v>
      </c>
      <c r="N4" s="8">
        <v>4671</v>
      </c>
      <c r="O4" s="8">
        <v>4671</v>
      </c>
      <c r="P4" s="8">
        <v>4671</v>
      </c>
      <c r="Q4" s="8">
        <v>4671</v>
      </c>
      <c r="R4" s="8">
        <v>4671</v>
      </c>
      <c r="S4" s="8">
        <v>4671</v>
      </c>
      <c r="T4" s="8">
        <v>4671</v>
      </c>
      <c r="U4" s="8">
        <v>4671</v>
      </c>
      <c r="V4" s="8">
        <v>4671</v>
      </c>
      <c r="W4" s="8">
        <v>4671</v>
      </c>
      <c r="X4" s="8">
        <v>4671</v>
      </c>
      <c r="Y4" s="8">
        <v>4671</v>
      </c>
      <c r="Z4" s="8">
        <v>4671</v>
      </c>
      <c r="AA4" s="8">
        <v>4671</v>
      </c>
      <c r="AB4" s="8">
        <v>4671</v>
      </c>
      <c r="AC4" s="8">
        <v>4671</v>
      </c>
      <c r="AD4" s="8">
        <v>4671</v>
      </c>
      <c r="AE4" s="8">
        <v>4671</v>
      </c>
      <c r="AF4" s="8">
        <v>4671</v>
      </c>
      <c r="AG4" s="8">
        <v>4671</v>
      </c>
      <c r="AH4" s="8">
        <v>4671</v>
      </c>
      <c r="AI4" s="8">
        <v>4671</v>
      </c>
      <c r="AJ4" s="8">
        <v>4671</v>
      </c>
      <c r="AK4" s="8">
        <v>4671</v>
      </c>
      <c r="AL4" s="8">
        <v>4671</v>
      </c>
      <c r="AM4" s="8">
        <v>4671</v>
      </c>
      <c r="AN4" s="8">
        <v>4671</v>
      </c>
      <c r="AO4" s="8">
        <v>4671</v>
      </c>
      <c r="AP4" s="8">
        <v>4671</v>
      </c>
      <c r="AQ4" s="8">
        <v>4671</v>
      </c>
      <c r="AR4" s="8">
        <v>4671</v>
      </c>
      <c r="AS4" s="8">
        <v>4671</v>
      </c>
      <c r="AT4" s="8">
        <v>4671</v>
      </c>
      <c r="AU4" s="8">
        <v>4671</v>
      </c>
    </row>
    <row r="5" spans="1:47" x14ac:dyDescent="0.25">
      <c r="B5" s="8" t="s">
        <v>13</v>
      </c>
      <c r="C5" s="8" t="s">
        <v>12</v>
      </c>
      <c r="D5" s="8" t="s">
        <v>976</v>
      </c>
      <c r="E5" s="8">
        <v>1</v>
      </c>
      <c r="F5" s="8">
        <v>0</v>
      </c>
      <c r="K5" s="8">
        <v>0</v>
      </c>
      <c r="L5" s="8">
        <v>6014</v>
      </c>
      <c r="M5" s="33">
        <v>6014</v>
      </c>
      <c r="N5" s="33">
        <v>6014</v>
      </c>
      <c r="O5" s="33">
        <v>6014</v>
      </c>
      <c r="P5" s="33">
        <v>6014</v>
      </c>
      <c r="Q5" s="33">
        <v>6014</v>
      </c>
      <c r="R5" s="33">
        <v>6014</v>
      </c>
      <c r="S5" s="33">
        <v>6014</v>
      </c>
      <c r="T5" s="33">
        <v>6014</v>
      </c>
      <c r="U5" s="33">
        <v>6014</v>
      </c>
      <c r="V5" s="33">
        <v>6014</v>
      </c>
      <c r="W5" s="33">
        <v>6014</v>
      </c>
      <c r="X5" s="33">
        <v>6014</v>
      </c>
      <c r="Y5" s="33">
        <v>6014</v>
      </c>
      <c r="Z5" s="33">
        <v>6014</v>
      </c>
      <c r="AA5" s="33">
        <v>6014</v>
      </c>
      <c r="AB5" s="33">
        <v>6014</v>
      </c>
      <c r="AC5" s="33">
        <v>6014</v>
      </c>
      <c r="AD5" s="33">
        <v>6014</v>
      </c>
      <c r="AE5" s="33">
        <v>6014</v>
      </c>
      <c r="AF5" s="33">
        <v>6014</v>
      </c>
      <c r="AG5" s="33">
        <v>6014</v>
      </c>
      <c r="AH5" s="33">
        <v>6014</v>
      </c>
      <c r="AI5" s="33">
        <v>6014</v>
      </c>
      <c r="AJ5" s="33">
        <v>6014</v>
      </c>
      <c r="AK5" s="33">
        <v>6014</v>
      </c>
      <c r="AL5" s="33">
        <v>6014</v>
      </c>
      <c r="AM5" s="33">
        <v>6014</v>
      </c>
      <c r="AN5" s="33">
        <v>6014</v>
      </c>
      <c r="AO5" s="33">
        <v>6014</v>
      </c>
      <c r="AP5" s="33">
        <v>6014</v>
      </c>
      <c r="AQ5" s="33">
        <v>6014</v>
      </c>
      <c r="AR5" s="33">
        <v>6014</v>
      </c>
      <c r="AS5" s="33">
        <v>6014</v>
      </c>
      <c r="AT5" s="33">
        <v>6014</v>
      </c>
      <c r="AU5" s="33">
        <v>6014</v>
      </c>
    </row>
    <row r="6" spans="1:47" x14ac:dyDescent="0.25">
      <c r="B6" s="8" t="s">
        <v>30</v>
      </c>
      <c r="C6" s="8" t="s">
        <v>6</v>
      </c>
      <c r="D6" s="8" t="s">
        <v>977</v>
      </c>
      <c r="E6" s="8">
        <v>0.75</v>
      </c>
      <c r="F6" s="8">
        <v>0</v>
      </c>
      <c r="G6" s="8">
        <v>1</v>
      </c>
      <c r="H6" s="8">
        <v>8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</row>
    <row r="7" spans="1:47" x14ac:dyDescent="0.25">
      <c r="B7" s="8" t="s">
        <v>30</v>
      </c>
      <c r="C7" s="8" t="s">
        <v>32</v>
      </c>
      <c r="D7" s="8" t="s">
        <v>96</v>
      </c>
      <c r="E7" s="8">
        <v>1</v>
      </c>
      <c r="F7" s="8">
        <v>0</v>
      </c>
      <c r="G7" s="8">
        <v>0.253</v>
      </c>
      <c r="H7" s="8">
        <v>614</v>
      </c>
      <c r="K7" s="8">
        <v>0</v>
      </c>
      <c r="L7" s="8">
        <v>10390</v>
      </c>
      <c r="M7" s="8">
        <v>10390</v>
      </c>
      <c r="N7" s="8">
        <v>10390</v>
      </c>
      <c r="O7" s="8">
        <v>10390</v>
      </c>
      <c r="P7" s="8">
        <v>10390</v>
      </c>
      <c r="Q7" s="8">
        <v>10390</v>
      </c>
      <c r="R7" s="8">
        <v>10390</v>
      </c>
      <c r="S7" s="8">
        <v>10390</v>
      </c>
      <c r="T7" s="8">
        <v>10390</v>
      </c>
      <c r="U7" s="8">
        <v>10390</v>
      </c>
      <c r="V7" s="8">
        <v>10390</v>
      </c>
      <c r="W7" s="8">
        <v>10390</v>
      </c>
      <c r="X7" s="8">
        <v>10390</v>
      </c>
      <c r="Y7" s="8">
        <v>10390</v>
      </c>
      <c r="Z7" s="8">
        <v>10390</v>
      </c>
      <c r="AA7" s="8">
        <v>10390</v>
      </c>
      <c r="AB7" s="8">
        <v>10390</v>
      </c>
      <c r="AC7" s="8">
        <v>10390</v>
      </c>
      <c r="AD7" s="8">
        <v>10390</v>
      </c>
      <c r="AE7" s="8">
        <v>10390</v>
      </c>
      <c r="AF7" s="8">
        <v>10390</v>
      </c>
      <c r="AG7" s="8">
        <v>10390</v>
      </c>
      <c r="AH7" s="8">
        <v>10390</v>
      </c>
      <c r="AI7" s="8">
        <v>10390</v>
      </c>
      <c r="AJ7" s="8">
        <v>10390</v>
      </c>
      <c r="AK7" s="8">
        <v>10390</v>
      </c>
      <c r="AL7" s="8">
        <v>10390</v>
      </c>
      <c r="AM7" s="8">
        <v>10390</v>
      </c>
      <c r="AN7" s="8">
        <v>10390</v>
      </c>
      <c r="AO7" s="8">
        <v>10390</v>
      </c>
      <c r="AP7" s="8">
        <v>10390</v>
      </c>
      <c r="AQ7" s="8">
        <v>10390</v>
      </c>
      <c r="AR7" s="8">
        <v>10390</v>
      </c>
      <c r="AS7" s="8">
        <v>10390</v>
      </c>
      <c r="AT7" s="8">
        <v>10390</v>
      </c>
      <c r="AU7" s="8">
        <v>10390</v>
      </c>
    </row>
    <row r="8" spans="1:47" x14ac:dyDescent="0.25">
      <c r="B8" s="8" t="s">
        <v>30</v>
      </c>
      <c r="C8" s="8" t="s">
        <v>12</v>
      </c>
      <c r="D8" s="8" t="s">
        <v>978</v>
      </c>
      <c r="E8" s="8">
        <v>1</v>
      </c>
      <c r="F8" s="8">
        <v>0</v>
      </c>
      <c r="K8" s="8">
        <v>0</v>
      </c>
      <c r="L8" s="8">
        <v>3854</v>
      </c>
      <c r="M8" s="8">
        <v>3854</v>
      </c>
      <c r="N8" s="8">
        <v>3854</v>
      </c>
      <c r="O8" s="8">
        <v>3854</v>
      </c>
      <c r="P8" s="8">
        <v>3854</v>
      </c>
      <c r="Q8" s="8">
        <v>3854</v>
      </c>
      <c r="R8" s="8">
        <v>3854</v>
      </c>
      <c r="S8" s="8">
        <v>3854</v>
      </c>
      <c r="T8" s="8">
        <v>3854</v>
      </c>
      <c r="U8" s="8">
        <v>3854</v>
      </c>
      <c r="V8" s="8">
        <v>3854</v>
      </c>
      <c r="W8" s="8">
        <v>3854</v>
      </c>
      <c r="X8" s="8">
        <v>3854</v>
      </c>
      <c r="Y8" s="8">
        <v>3854</v>
      </c>
      <c r="Z8" s="8">
        <v>3854</v>
      </c>
      <c r="AA8" s="8">
        <v>3854</v>
      </c>
      <c r="AB8" s="8">
        <v>3854</v>
      </c>
      <c r="AC8" s="8">
        <v>3854</v>
      </c>
      <c r="AD8" s="8">
        <v>3854</v>
      </c>
      <c r="AE8" s="8">
        <v>3854</v>
      </c>
      <c r="AF8" s="8">
        <v>3854</v>
      </c>
      <c r="AG8" s="8">
        <v>3854</v>
      </c>
      <c r="AH8" s="8">
        <v>3854</v>
      </c>
      <c r="AI8" s="8">
        <v>3854</v>
      </c>
      <c r="AJ8" s="8">
        <v>3854</v>
      </c>
      <c r="AK8" s="8">
        <v>3854</v>
      </c>
      <c r="AL8" s="8">
        <v>3854</v>
      </c>
      <c r="AM8" s="8">
        <v>3854</v>
      </c>
      <c r="AN8" s="8">
        <v>3854</v>
      </c>
      <c r="AO8" s="8">
        <v>3854</v>
      </c>
      <c r="AP8" s="8">
        <v>3854</v>
      </c>
      <c r="AQ8" s="8">
        <v>3854</v>
      </c>
      <c r="AR8" s="8">
        <v>3854</v>
      </c>
      <c r="AS8" s="8">
        <v>3854</v>
      </c>
      <c r="AT8" s="8">
        <v>3854</v>
      </c>
      <c r="AU8" s="8">
        <v>3854</v>
      </c>
    </row>
    <row r="9" spans="1:47" x14ac:dyDescent="0.25">
      <c r="B9" s="8" t="s">
        <v>36</v>
      </c>
      <c r="C9" s="8" t="s">
        <v>6</v>
      </c>
      <c r="D9" s="8" t="s">
        <v>979</v>
      </c>
      <c r="E9" s="8">
        <v>0.75</v>
      </c>
      <c r="F9" s="8">
        <v>0</v>
      </c>
      <c r="G9" s="8">
        <v>1</v>
      </c>
      <c r="H9" s="8">
        <v>8</v>
      </c>
      <c r="K9" s="8">
        <v>0</v>
      </c>
      <c r="L9" s="8">
        <v>4512</v>
      </c>
      <c r="M9" s="8">
        <v>4512</v>
      </c>
      <c r="N9" s="8">
        <v>4512</v>
      </c>
      <c r="O9" s="8">
        <v>4512</v>
      </c>
      <c r="P9" s="8">
        <v>4512</v>
      </c>
      <c r="Q9" s="8">
        <v>4512</v>
      </c>
      <c r="R9" s="8">
        <v>4512</v>
      </c>
      <c r="S9" s="8">
        <v>4512</v>
      </c>
      <c r="T9" s="8">
        <v>4512</v>
      </c>
      <c r="U9" s="8">
        <v>4512</v>
      </c>
      <c r="V9" s="8">
        <v>4512</v>
      </c>
      <c r="W9" s="8">
        <v>4512</v>
      </c>
      <c r="X9" s="8">
        <v>4512</v>
      </c>
      <c r="Y9" s="8">
        <v>4512</v>
      </c>
      <c r="Z9" s="8">
        <v>4512</v>
      </c>
      <c r="AA9" s="8">
        <v>4512</v>
      </c>
      <c r="AB9" s="8">
        <v>4512</v>
      </c>
      <c r="AC9" s="8">
        <v>4512</v>
      </c>
      <c r="AD9" s="8">
        <v>4512</v>
      </c>
      <c r="AE9" s="8">
        <v>4512</v>
      </c>
      <c r="AF9" s="8">
        <v>4512</v>
      </c>
      <c r="AG9" s="8">
        <v>4512</v>
      </c>
      <c r="AH9" s="8">
        <v>4512</v>
      </c>
      <c r="AI9" s="8">
        <v>4512</v>
      </c>
      <c r="AJ9" s="8">
        <v>4512</v>
      </c>
      <c r="AK9" s="8">
        <v>4512</v>
      </c>
      <c r="AL9" s="8">
        <v>4512</v>
      </c>
      <c r="AM9" s="8">
        <v>4512</v>
      </c>
      <c r="AN9" s="8">
        <v>4512</v>
      </c>
      <c r="AO9" s="8">
        <v>4512</v>
      </c>
      <c r="AP9" s="8">
        <v>4512</v>
      </c>
      <c r="AQ9" s="8">
        <v>4512</v>
      </c>
      <c r="AR9" s="8">
        <v>4512</v>
      </c>
      <c r="AS9" s="8">
        <v>4512</v>
      </c>
      <c r="AT9" s="8">
        <v>4512</v>
      </c>
      <c r="AU9" s="8">
        <v>4512</v>
      </c>
    </row>
    <row r="10" spans="1:47" x14ac:dyDescent="0.25">
      <c r="B10" s="8" t="s">
        <v>36</v>
      </c>
      <c r="C10" s="8" t="s">
        <v>32</v>
      </c>
      <c r="D10" s="8" t="s">
        <v>97</v>
      </c>
      <c r="E10" s="8">
        <v>1</v>
      </c>
      <c r="F10" s="8">
        <v>0</v>
      </c>
      <c r="G10" s="8">
        <v>0</v>
      </c>
      <c r="H10" s="8">
        <v>500</v>
      </c>
      <c r="K10" s="8">
        <v>0</v>
      </c>
      <c r="L10" s="8">
        <v>8204</v>
      </c>
      <c r="M10" s="8">
        <v>8204</v>
      </c>
      <c r="N10" s="8">
        <v>8204</v>
      </c>
      <c r="O10" s="8">
        <v>8204</v>
      </c>
      <c r="P10" s="8">
        <v>8204</v>
      </c>
      <c r="Q10" s="8">
        <v>8204</v>
      </c>
      <c r="R10" s="8">
        <v>8204</v>
      </c>
      <c r="S10" s="8">
        <v>8204</v>
      </c>
      <c r="T10" s="8">
        <v>8204</v>
      </c>
      <c r="U10" s="8">
        <v>8204</v>
      </c>
      <c r="V10" s="8">
        <v>8204</v>
      </c>
      <c r="W10" s="8">
        <v>8204</v>
      </c>
      <c r="X10" s="8">
        <v>8204</v>
      </c>
      <c r="Y10" s="8">
        <v>8204</v>
      </c>
      <c r="Z10" s="8">
        <v>8204</v>
      </c>
      <c r="AA10" s="8">
        <v>8204</v>
      </c>
      <c r="AB10" s="8">
        <v>8204</v>
      </c>
      <c r="AC10" s="8">
        <v>8204</v>
      </c>
      <c r="AD10" s="8">
        <v>8204</v>
      </c>
      <c r="AE10" s="8">
        <v>8204</v>
      </c>
      <c r="AF10" s="8">
        <v>8204</v>
      </c>
      <c r="AG10" s="8">
        <v>8204</v>
      </c>
      <c r="AH10" s="8">
        <v>8204</v>
      </c>
      <c r="AI10" s="8">
        <v>8204</v>
      </c>
      <c r="AJ10" s="8">
        <v>8204</v>
      </c>
      <c r="AK10" s="8">
        <v>8204</v>
      </c>
      <c r="AL10" s="8">
        <v>8204</v>
      </c>
      <c r="AM10" s="8">
        <v>8204</v>
      </c>
      <c r="AN10" s="8">
        <v>8204</v>
      </c>
      <c r="AO10" s="8">
        <v>8204</v>
      </c>
      <c r="AP10" s="8">
        <v>8204</v>
      </c>
      <c r="AQ10" s="8">
        <v>8204</v>
      </c>
      <c r="AR10" s="8">
        <v>8204</v>
      </c>
      <c r="AS10" s="8">
        <v>8204</v>
      </c>
      <c r="AT10" s="8">
        <v>8204</v>
      </c>
      <c r="AU10" s="8">
        <v>8204</v>
      </c>
    </row>
    <row r="11" spans="1:47" x14ac:dyDescent="0.25">
      <c r="B11" s="8" t="s">
        <v>36</v>
      </c>
      <c r="C11" s="8" t="s">
        <v>12</v>
      </c>
      <c r="D11" s="8" t="s">
        <v>980</v>
      </c>
      <c r="E11" s="8">
        <v>1</v>
      </c>
      <c r="F11" s="8">
        <v>0</v>
      </c>
      <c r="K11" s="8">
        <v>0</v>
      </c>
      <c r="L11" s="8">
        <v>10325</v>
      </c>
      <c r="M11" s="8">
        <v>10325</v>
      </c>
      <c r="N11" s="8">
        <v>10325</v>
      </c>
      <c r="O11" s="8">
        <v>10325</v>
      </c>
      <c r="P11" s="8">
        <v>10325</v>
      </c>
      <c r="Q11" s="8">
        <v>10325</v>
      </c>
      <c r="R11" s="8">
        <v>10325</v>
      </c>
      <c r="S11" s="8">
        <v>10325</v>
      </c>
      <c r="T11" s="8">
        <v>10325</v>
      </c>
      <c r="U11" s="8">
        <v>10325</v>
      </c>
      <c r="V11" s="8">
        <v>10325</v>
      </c>
      <c r="W11" s="8">
        <v>10325</v>
      </c>
      <c r="X11" s="8">
        <v>10325</v>
      </c>
      <c r="Y11" s="8">
        <v>10325</v>
      </c>
      <c r="Z11" s="8">
        <v>10325</v>
      </c>
      <c r="AA11" s="8">
        <v>10325</v>
      </c>
      <c r="AB11" s="8">
        <v>10325</v>
      </c>
      <c r="AC11" s="8">
        <v>10325</v>
      </c>
      <c r="AD11" s="8">
        <v>10325</v>
      </c>
      <c r="AE11" s="8">
        <v>10325</v>
      </c>
      <c r="AF11" s="8">
        <v>10325</v>
      </c>
      <c r="AG11" s="8">
        <v>10325</v>
      </c>
      <c r="AH11" s="8">
        <v>10325</v>
      </c>
      <c r="AI11" s="8">
        <v>10325</v>
      </c>
      <c r="AJ11" s="8">
        <v>10325</v>
      </c>
      <c r="AK11" s="8">
        <v>10325</v>
      </c>
      <c r="AL11" s="8">
        <v>10325</v>
      </c>
      <c r="AM11" s="8">
        <v>10325</v>
      </c>
      <c r="AN11" s="8">
        <v>10325</v>
      </c>
      <c r="AO11" s="8">
        <v>10325</v>
      </c>
      <c r="AP11" s="8">
        <v>10325</v>
      </c>
      <c r="AQ11" s="8">
        <v>10325</v>
      </c>
      <c r="AR11" s="8">
        <v>10325</v>
      </c>
      <c r="AS11" s="8">
        <v>10325</v>
      </c>
      <c r="AT11" s="8">
        <v>10325</v>
      </c>
      <c r="AU11" s="8">
        <v>10325</v>
      </c>
    </row>
    <row r="12" spans="1:47" x14ac:dyDescent="0.25">
      <c r="B12" s="8" t="s">
        <v>41</v>
      </c>
      <c r="C12" s="8" t="s">
        <v>6</v>
      </c>
      <c r="D12" s="8" t="s">
        <v>981</v>
      </c>
      <c r="E12" s="8">
        <v>0.75</v>
      </c>
      <c r="F12" s="8">
        <v>0</v>
      </c>
      <c r="G12" s="8">
        <v>1</v>
      </c>
      <c r="H12" s="8">
        <v>8</v>
      </c>
      <c r="K12" s="8">
        <v>0</v>
      </c>
      <c r="L12" s="8">
        <v>5693</v>
      </c>
      <c r="M12" s="8">
        <v>5693</v>
      </c>
      <c r="N12" s="8">
        <v>5693</v>
      </c>
      <c r="O12" s="8">
        <v>5693</v>
      </c>
      <c r="P12" s="8">
        <v>5693</v>
      </c>
      <c r="Q12" s="8">
        <v>5693</v>
      </c>
      <c r="R12" s="8">
        <v>5693</v>
      </c>
      <c r="S12" s="8">
        <v>5693</v>
      </c>
      <c r="T12" s="8">
        <v>5693</v>
      </c>
      <c r="U12" s="8">
        <v>5693</v>
      </c>
      <c r="V12" s="8">
        <v>5693</v>
      </c>
      <c r="W12" s="8">
        <v>5693</v>
      </c>
      <c r="X12" s="8">
        <v>5693</v>
      </c>
      <c r="Y12" s="8">
        <v>5693</v>
      </c>
      <c r="Z12" s="8">
        <v>5693</v>
      </c>
      <c r="AA12" s="8">
        <v>5693</v>
      </c>
      <c r="AB12" s="8">
        <v>5693</v>
      </c>
      <c r="AC12" s="8">
        <v>5693</v>
      </c>
      <c r="AD12" s="8">
        <v>5693</v>
      </c>
      <c r="AE12" s="8">
        <v>5693</v>
      </c>
      <c r="AF12" s="8">
        <v>5693</v>
      </c>
      <c r="AG12" s="8">
        <v>5693</v>
      </c>
      <c r="AH12" s="8">
        <v>5693</v>
      </c>
      <c r="AI12" s="8">
        <v>5693</v>
      </c>
      <c r="AJ12" s="8">
        <v>5693</v>
      </c>
      <c r="AK12" s="8">
        <v>5693</v>
      </c>
      <c r="AL12" s="8">
        <v>5693</v>
      </c>
      <c r="AM12" s="8">
        <v>5693</v>
      </c>
      <c r="AN12" s="8">
        <v>5693</v>
      </c>
      <c r="AO12" s="8">
        <v>5693</v>
      </c>
      <c r="AP12" s="8">
        <v>5693</v>
      </c>
      <c r="AQ12" s="8">
        <v>5693</v>
      </c>
      <c r="AR12" s="8">
        <v>5693</v>
      </c>
      <c r="AS12" s="8">
        <v>5693</v>
      </c>
      <c r="AT12" s="8">
        <v>5693</v>
      </c>
      <c r="AU12" s="8">
        <v>5693</v>
      </c>
    </row>
    <row r="13" spans="1:47" x14ac:dyDescent="0.25">
      <c r="B13" s="8" t="s">
        <v>41</v>
      </c>
      <c r="C13" s="8" t="s">
        <v>32</v>
      </c>
      <c r="D13" s="8" t="s">
        <v>98</v>
      </c>
      <c r="E13" s="8">
        <v>1</v>
      </c>
      <c r="F13" s="8">
        <v>0</v>
      </c>
      <c r="G13" s="8">
        <v>0</v>
      </c>
      <c r="H13" s="8">
        <v>500</v>
      </c>
      <c r="K13" s="8">
        <v>0</v>
      </c>
      <c r="L13" s="8">
        <v>9409</v>
      </c>
      <c r="M13" s="8">
        <v>9409</v>
      </c>
      <c r="N13" s="8">
        <v>9409</v>
      </c>
      <c r="O13" s="8">
        <v>9409</v>
      </c>
      <c r="P13" s="8">
        <v>9409</v>
      </c>
      <c r="Q13" s="8">
        <v>9409</v>
      </c>
      <c r="R13" s="8">
        <v>9409</v>
      </c>
      <c r="S13" s="8">
        <v>9409</v>
      </c>
      <c r="T13" s="8">
        <v>9409</v>
      </c>
      <c r="U13" s="8">
        <v>9409</v>
      </c>
      <c r="V13" s="8">
        <v>9409</v>
      </c>
      <c r="W13" s="8">
        <v>9409</v>
      </c>
      <c r="X13" s="8">
        <v>9409</v>
      </c>
      <c r="Y13" s="8">
        <v>9409</v>
      </c>
      <c r="Z13" s="8">
        <v>9409</v>
      </c>
      <c r="AA13" s="8">
        <v>9409</v>
      </c>
      <c r="AB13" s="8">
        <v>9409</v>
      </c>
      <c r="AC13" s="8">
        <v>9409</v>
      </c>
      <c r="AD13" s="8">
        <v>9409</v>
      </c>
      <c r="AE13" s="8">
        <v>9409</v>
      </c>
      <c r="AF13" s="8">
        <v>9409</v>
      </c>
      <c r="AG13" s="8">
        <v>9409</v>
      </c>
      <c r="AH13" s="8">
        <v>9409</v>
      </c>
      <c r="AI13" s="8">
        <v>9409</v>
      </c>
      <c r="AJ13" s="8">
        <v>9409</v>
      </c>
      <c r="AK13" s="8">
        <v>9409</v>
      </c>
      <c r="AL13" s="8">
        <v>9409</v>
      </c>
      <c r="AM13" s="8">
        <v>9409</v>
      </c>
      <c r="AN13" s="8">
        <v>9409</v>
      </c>
      <c r="AO13" s="8">
        <v>9409</v>
      </c>
      <c r="AP13" s="8">
        <v>9409</v>
      </c>
      <c r="AQ13" s="8">
        <v>9409</v>
      </c>
      <c r="AR13" s="8">
        <v>9409</v>
      </c>
      <c r="AS13" s="8">
        <v>9409</v>
      </c>
      <c r="AT13" s="8">
        <v>9409</v>
      </c>
      <c r="AU13" s="8">
        <v>9409</v>
      </c>
    </row>
    <row r="14" spans="1:47" x14ac:dyDescent="0.25">
      <c r="B14" s="8" t="s">
        <v>41</v>
      </c>
      <c r="C14" s="8" t="s">
        <v>12</v>
      </c>
      <c r="D14" s="8" t="s">
        <v>982</v>
      </c>
      <c r="E14" s="8">
        <v>1</v>
      </c>
      <c r="F14" s="8">
        <v>0</v>
      </c>
      <c r="K14" s="8">
        <v>0</v>
      </c>
      <c r="L14" s="8">
        <v>7368</v>
      </c>
      <c r="M14" s="33">
        <v>7368</v>
      </c>
      <c r="N14" s="33">
        <v>7368</v>
      </c>
      <c r="O14" s="33">
        <v>7368</v>
      </c>
      <c r="P14" s="33">
        <v>7368</v>
      </c>
      <c r="Q14" s="33">
        <v>7368</v>
      </c>
      <c r="R14" s="33">
        <v>7368</v>
      </c>
      <c r="S14" s="33">
        <v>7368</v>
      </c>
      <c r="T14" s="33">
        <v>7368</v>
      </c>
      <c r="U14" s="33">
        <v>7368</v>
      </c>
      <c r="V14" s="33">
        <v>7368</v>
      </c>
      <c r="W14" s="33">
        <v>7368</v>
      </c>
      <c r="X14" s="33">
        <v>7368</v>
      </c>
      <c r="Y14" s="33">
        <v>7368</v>
      </c>
      <c r="Z14" s="33">
        <v>7368</v>
      </c>
      <c r="AA14" s="33">
        <v>7368</v>
      </c>
      <c r="AB14" s="33">
        <v>7368</v>
      </c>
      <c r="AC14" s="33">
        <v>7368</v>
      </c>
      <c r="AD14" s="33">
        <v>7368</v>
      </c>
      <c r="AE14" s="33">
        <v>7368</v>
      </c>
      <c r="AF14" s="33">
        <v>7368</v>
      </c>
      <c r="AG14" s="33">
        <v>7368</v>
      </c>
      <c r="AH14" s="33">
        <v>7368</v>
      </c>
      <c r="AI14" s="33">
        <v>7368</v>
      </c>
      <c r="AJ14" s="33">
        <v>7368</v>
      </c>
      <c r="AK14" s="33">
        <v>7368</v>
      </c>
      <c r="AL14" s="33">
        <v>7368</v>
      </c>
      <c r="AM14" s="33">
        <v>7368</v>
      </c>
      <c r="AN14" s="33">
        <v>7368</v>
      </c>
      <c r="AO14" s="33">
        <v>7368</v>
      </c>
      <c r="AP14" s="33">
        <v>7368</v>
      </c>
      <c r="AQ14" s="33">
        <v>7368</v>
      </c>
      <c r="AR14" s="33">
        <v>7368</v>
      </c>
      <c r="AS14" s="33">
        <v>7368</v>
      </c>
      <c r="AT14" s="33">
        <v>7368</v>
      </c>
      <c r="AU14" s="33">
        <v>7368</v>
      </c>
    </row>
    <row r="15" spans="1:47" x14ac:dyDescent="0.25">
      <c r="B15" s="8" t="s">
        <v>46</v>
      </c>
      <c r="C15" s="8" t="s">
        <v>6</v>
      </c>
      <c r="D15" s="8" t="s">
        <v>983</v>
      </c>
      <c r="E15" s="8">
        <v>0.75</v>
      </c>
      <c r="F15" s="8">
        <v>0</v>
      </c>
      <c r="G15" s="8">
        <v>1</v>
      </c>
      <c r="H15" s="8">
        <v>8</v>
      </c>
      <c r="K15" s="8">
        <v>0</v>
      </c>
      <c r="L15" s="8">
        <v>1300</v>
      </c>
      <c r="M15" s="8">
        <v>1300</v>
      </c>
      <c r="N15" s="8">
        <v>1300</v>
      </c>
      <c r="O15" s="8">
        <v>1300</v>
      </c>
      <c r="P15" s="8">
        <v>1300</v>
      </c>
      <c r="Q15" s="8">
        <v>1300</v>
      </c>
      <c r="R15" s="8">
        <v>1300</v>
      </c>
      <c r="S15" s="8">
        <v>1300</v>
      </c>
      <c r="T15" s="8">
        <v>1300</v>
      </c>
      <c r="U15" s="8">
        <v>1300</v>
      </c>
      <c r="V15" s="8">
        <v>1300</v>
      </c>
      <c r="W15" s="8">
        <v>1300</v>
      </c>
      <c r="X15" s="8">
        <v>1300</v>
      </c>
      <c r="Y15" s="8">
        <v>1300</v>
      </c>
      <c r="Z15" s="8">
        <v>1300</v>
      </c>
      <c r="AA15" s="8">
        <v>1300</v>
      </c>
      <c r="AB15" s="8">
        <v>1300</v>
      </c>
      <c r="AC15" s="8">
        <v>1300</v>
      </c>
      <c r="AD15" s="8">
        <v>1300</v>
      </c>
      <c r="AE15" s="8">
        <v>1300</v>
      </c>
      <c r="AF15" s="8">
        <v>1300</v>
      </c>
      <c r="AG15" s="8">
        <v>1300</v>
      </c>
      <c r="AH15" s="8">
        <v>1300</v>
      </c>
      <c r="AI15" s="8">
        <v>1300</v>
      </c>
      <c r="AJ15" s="8">
        <v>1300</v>
      </c>
      <c r="AK15" s="8">
        <v>1300</v>
      </c>
      <c r="AL15" s="8">
        <v>1300</v>
      </c>
      <c r="AM15" s="8">
        <v>1300</v>
      </c>
      <c r="AN15" s="8">
        <v>1300</v>
      </c>
      <c r="AO15" s="8">
        <v>1300</v>
      </c>
      <c r="AP15" s="8">
        <v>1300</v>
      </c>
      <c r="AQ15" s="8">
        <v>1300</v>
      </c>
      <c r="AR15" s="8">
        <v>1300</v>
      </c>
      <c r="AS15" s="8">
        <v>1300</v>
      </c>
      <c r="AT15" s="8">
        <v>1300</v>
      </c>
      <c r="AU15" s="8">
        <v>1300</v>
      </c>
    </row>
    <row r="16" spans="1:47" x14ac:dyDescent="0.25">
      <c r="B16" s="8" t="s">
        <v>46</v>
      </c>
      <c r="C16" s="8" t="s">
        <v>32</v>
      </c>
      <c r="D16" s="8" t="s">
        <v>99</v>
      </c>
      <c r="E16" s="8">
        <v>1</v>
      </c>
      <c r="F16" s="8">
        <v>0</v>
      </c>
      <c r="G16" s="8">
        <v>0</v>
      </c>
      <c r="H16" s="8">
        <v>3606</v>
      </c>
      <c r="K16" s="8">
        <v>0</v>
      </c>
      <c r="L16" s="8">
        <v>23400</v>
      </c>
      <c r="M16" s="8">
        <v>23400</v>
      </c>
      <c r="N16" s="8">
        <v>23400</v>
      </c>
      <c r="O16" s="8">
        <v>23400</v>
      </c>
      <c r="P16" s="8">
        <v>23400</v>
      </c>
      <c r="Q16" s="8">
        <v>23400</v>
      </c>
      <c r="R16" s="8">
        <v>23400</v>
      </c>
      <c r="S16" s="8">
        <v>23400</v>
      </c>
      <c r="T16" s="8">
        <v>23400</v>
      </c>
      <c r="U16" s="8">
        <v>23400</v>
      </c>
      <c r="V16" s="8">
        <v>23400</v>
      </c>
      <c r="W16" s="8">
        <v>23400</v>
      </c>
      <c r="X16" s="8">
        <v>23400</v>
      </c>
      <c r="Y16" s="8">
        <v>23400</v>
      </c>
      <c r="Z16" s="8">
        <v>23400</v>
      </c>
      <c r="AA16" s="8">
        <v>23400</v>
      </c>
      <c r="AB16" s="8">
        <v>23400</v>
      </c>
      <c r="AC16" s="8">
        <v>23400</v>
      </c>
      <c r="AD16" s="8">
        <v>23400</v>
      </c>
      <c r="AE16" s="8">
        <v>23400</v>
      </c>
      <c r="AF16" s="8">
        <v>23400</v>
      </c>
      <c r="AG16" s="8">
        <v>23400</v>
      </c>
      <c r="AH16" s="8">
        <v>23400</v>
      </c>
      <c r="AI16" s="8">
        <v>23400</v>
      </c>
      <c r="AJ16" s="8">
        <v>23400</v>
      </c>
      <c r="AK16" s="8">
        <v>23400</v>
      </c>
      <c r="AL16" s="8">
        <v>23400</v>
      </c>
      <c r="AM16" s="8">
        <v>23400</v>
      </c>
      <c r="AN16" s="8">
        <v>23400</v>
      </c>
      <c r="AO16" s="8">
        <v>23400</v>
      </c>
      <c r="AP16" s="8">
        <v>23400</v>
      </c>
      <c r="AQ16" s="8">
        <v>23400</v>
      </c>
      <c r="AR16" s="8">
        <v>23400</v>
      </c>
      <c r="AS16" s="8">
        <v>23400</v>
      </c>
      <c r="AT16" s="8">
        <v>23400</v>
      </c>
      <c r="AU16" s="8">
        <v>23400</v>
      </c>
    </row>
    <row r="17" spans="2:47" x14ac:dyDescent="0.25">
      <c r="B17" s="8" t="s">
        <v>46</v>
      </c>
      <c r="C17" s="8" t="s">
        <v>12</v>
      </c>
      <c r="D17" s="8" t="s">
        <v>984</v>
      </c>
      <c r="E17" s="8">
        <v>1</v>
      </c>
      <c r="F17" s="8">
        <v>0</v>
      </c>
      <c r="K17" s="8">
        <v>0</v>
      </c>
      <c r="L17" s="8">
        <v>6300</v>
      </c>
      <c r="M17" s="8">
        <v>6300</v>
      </c>
      <c r="N17" s="8">
        <v>6300</v>
      </c>
      <c r="O17" s="8">
        <v>6300</v>
      </c>
      <c r="P17" s="8">
        <v>6300</v>
      </c>
      <c r="Q17" s="8">
        <v>6300</v>
      </c>
      <c r="R17" s="8">
        <v>6300</v>
      </c>
      <c r="S17" s="8">
        <v>6300</v>
      </c>
      <c r="T17" s="8">
        <v>6300</v>
      </c>
      <c r="U17" s="8">
        <v>6300</v>
      </c>
      <c r="V17" s="8">
        <v>6300</v>
      </c>
      <c r="W17" s="8">
        <v>6300</v>
      </c>
      <c r="X17" s="8">
        <v>6300</v>
      </c>
      <c r="Y17" s="8">
        <v>6300</v>
      </c>
      <c r="Z17" s="8">
        <v>6300</v>
      </c>
      <c r="AA17" s="8">
        <v>6300</v>
      </c>
      <c r="AB17" s="8">
        <v>6300</v>
      </c>
      <c r="AC17" s="8">
        <v>6300</v>
      </c>
      <c r="AD17" s="8">
        <v>6300</v>
      </c>
      <c r="AE17" s="8">
        <v>6300</v>
      </c>
      <c r="AF17" s="8">
        <v>6300</v>
      </c>
      <c r="AG17" s="8">
        <v>6300</v>
      </c>
      <c r="AH17" s="8">
        <v>6300</v>
      </c>
      <c r="AI17" s="8">
        <v>6300</v>
      </c>
      <c r="AJ17" s="8">
        <v>6300</v>
      </c>
      <c r="AK17" s="8">
        <v>6300</v>
      </c>
      <c r="AL17" s="8">
        <v>6300</v>
      </c>
      <c r="AM17" s="8">
        <v>6300</v>
      </c>
      <c r="AN17" s="8">
        <v>6300</v>
      </c>
      <c r="AO17" s="8">
        <v>6300</v>
      </c>
      <c r="AP17" s="8">
        <v>6300</v>
      </c>
      <c r="AQ17" s="8">
        <v>6300</v>
      </c>
      <c r="AR17" s="8">
        <v>6300</v>
      </c>
      <c r="AS17" s="8">
        <v>6300</v>
      </c>
      <c r="AT17" s="8">
        <v>6300</v>
      </c>
      <c r="AU17" s="8">
        <v>6300</v>
      </c>
    </row>
    <row r="18" spans="2:47" x14ac:dyDescent="0.25">
      <c r="B18" s="8" t="s">
        <v>51</v>
      </c>
      <c r="C18" s="8" t="s">
        <v>6</v>
      </c>
      <c r="D18" s="8" t="s">
        <v>985</v>
      </c>
      <c r="E18" s="8">
        <v>0.75</v>
      </c>
      <c r="F18" s="8">
        <v>0</v>
      </c>
      <c r="G18" s="8">
        <v>1</v>
      </c>
      <c r="H18" s="8">
        <v>8</v>
      </c>
      <c r="K18" s="8">
        <v>0</v>
      </c>
      <c r="L18" s="8">
        <v>430</v>
      </c>
      <c r="M18" s="8">
        <v>430</v>
      </c>
      <c r="N18" s="8">
        <v>430</v>
      </c>
      <c r="O18" s="8">
        <v>430</v>
      </c>
      <c r="P18" s="8">
        <v>430</v>
      </c>
      <c r="Q18" s="8">
        <v>430</v>
      </c>
      <c r="R18" s="8">
        <v>430</v>
      </c>
      <c r="S18" s="8">
        <v>430</v>
      </c>
      <c r="T18" s="8">
        <v>430</v>
      </c>
      <c r="U18" s="8">
        <v>430</v>
      </c>
      <c r="V18" s="8">
        <v>430</v>
      </c>
      <c r="W18" s="8">
        <v>430</v>
      </c>
      <c r="X18" s="8">
        <v>430</v>
      </c>
      <c r="Y18" s="8">
        <v>430</v>
      </c>
      <c r="Z18" s="8">
        <v>430</v>
      </c>
      <c r="AA18" s="8">
        <v>430</v>
      </c>
      <c r="AB18" s="8">
        <v>430</v>
      </c>
      <c r="AC18" s="8">
        <v>430</v>
      </c>
      <c r="AD18" s="8">
        <v>430</v>
      </c>
      <c r="AE18" s="8">
        <v>430</v>
      </c>
      <c r="AF18" s="8">
        <v>430</v>
      </c>
      <c r="AG18" s="8">
        <v>430</v>
      </c>
      <c r="AH18" s="8">
        <v>430</v>
      </c>
      <c r="AI18" s="8">
        <v>430</v>
      </c>
      <c r="AJ18" s="8">
        <v>430</v>
      </c>
      <c r="AK18" s="8">
        <v>430</v>
      </c>
      <c r="AL18" s="8">
        <v>430</v>
      </c>
      <c r="AM18" s="8">
        <v>430</v>
      </c>
      <c r="AN18" s="8">
        <v>430</v>
      </c>
      <c r="AO18" s="8">
        <v>430</v>
      </c>
      <c r="AP18" s="8">
        <v>430</v>
      </c>
      <c r="AQ18" s="8">
        <v>430</v>
      </c>
      <c r="AR18" s="8">
        <v>430</v>
      </c>
      <c r="AS18" s="8">
        <v>430</v>
      </c>
      <c r="AT18" s="8">
        <v>430</v>
      </c>
      <c r="AU18" s="8">
        <v>430</v>
      </c>
    </row>
    <row r="19" spans="2:47" x14ac:dyDescent="0.25">
      <c r="B19" s="8" t="s">
        <v>51</v>
      </c>
      <c r="C19" s="8" t="s">
        <v>32</v>
      </c>
      <c r="D19" s="8" t="s">
        <v>100</v>
      </c>
      <c r="E19" s="8">
        <v>1</v>
      </c>
      <c r="F19" s="8">
        <v>0</v>
      </c>
      <c r="G19" s="8">
        <v>0</v>
      </c>
      <c r="H19" s="8">
        <v>7406</v>
      </c>
      <c r="K19" s="8">
        <v>0</v>
      </c>
      <c r="L19" s="8">
        <v>4550</v>
      </c>
      <c r="M19" s="8">
        <v>4550</v>
      </c>
      <c r="N19" s="8">
        <v>4550</v>
      </c>
      <c r="O19" s="8">
        <v>4550</v>
      </c>
      <c r="P19" s="8">
        <v>4550</v>
      </c>
      <c r="Q19" s="8">
        <v>4550</v>
      </c>
      <c r="R19" s="8">
        <v>4550</v>
      </c>
      <c r="S19" s="8">
        <v>4550</v>
      </c>
      <c r="T19" s="8">
        <v>4550</v>
      </c>
      <c r="U19" s="8">
        <v>4550</v>
      </c>
      <c r="V19" s="8">
        <v>4550</v>
      </c>
      <c r="W19" s="8">
        <v>4550</v>
      </c>
      <c r="X19" s="8">
        <v>4550</v>
      </c>
      <c r="Y19" s="8">
        <v>4550</v>
      </c>
      <c r="Z19" s="8">
        <v>4550</v>
      </c>
      <c r="AA19" s="8">
        <v>4550</v>
      </c>
      <c r="AB19" s="8">
        <v>4550</v>
      </c>
      <c r="AC19" s="8">
        <v>4550</v>
      </c>
      <c r="AD19" s="8">
        <v>4550</v>
      </c>
      <c r="AE19" s="8">
        <v>4550</v>
      </c>
      <c r="AF19" s="8">
        <v>4550</v>
      </c>
      <c r="AG19" s="8">
        <v>4550</v>
      </c>
      <c r="AH19" s="8">
        <v>4550</v>
      </c>
      <c r="AI19" s="8">
        <v>4550</v>
      </c>
      <c r="AJ19" s="8">
        <v>4550</v>
      </c>
      <c r="AK19" s="8">
        <v>4550</v>
      </c>
      <c r="AL19" s="8">
        <v>4550</v>
      </c>
      <c r="AM19" s="8">
        <v>4550</v>
      </c>
      <c r="AN19" s="8">
        <v>4550</v>
      </c>
      <c r="AO19" s="8">
        <v>4550</v>
      </c>
      <c r="AP19" s="8">
        <v>4550</v>
      </c>
      <c r="AQ19" s="8">
        <v>4550</v>
      </c>
      <c r="AR19" s="8">
        <v>4550</v>
      </c>
      <c r="AS19" s="8">
        <v>4550</v>
      </c>
      <c r="AT19" s="8">
        <v>4550</v>
      </c>
      <c r="AU19" s="8">
        <v>4550</v>
      </c>
    </row>
    <row r="20" spans="2:47" x14ac:dyDescent="0.25">
      <c r="B20" s="8" t="s">
        <v>51</v>
      </c>
      <c r="C20" s="8" t="s">
        <v>12</v>
      </c>
      <c r="D20" s="8" t="s">
        <v>986</v>
      </c>
      <c r="E20" s="8">
        <v>1</v>
      </c>
      <c r="F20" s="8">
        <v>0</v>
      </c>
      <c r="K20" s="8">
        <v>0</v>
      </c>
      <c r="L20" s="8">
        <v>11220</v>
      </c>
      <c r="M20" s="8">
        <v>11220</v>
      </c>
      <c r="N20" s="8">
        <v>11220</v>
      </c>
      <c r="O20" s="8">
        <v>11220</v>
      </c>
      <c r="P20" s="8">
        <v>11220</v>
      </c>
      <c r="Q20" s="8">
        <v>11220</v>
      </c>
      <c r="R20" s="8">
        <v>11220</v>
      </c>
      <c r="S20" s="8">
        <v>11220</v>
      </c>
      <c r="T20" s="8">
        <v>11220</v>
      </c>
      <c r="U20" s="8">
        <v>11220</v>
      </c>
      <c r="V20" s="8">
        <v>11220</v>
      </c>
      <c r="W20" s="8">
        <v>11220</v>
      </c>
      <c r="X20" s="8">
        <v>11220</v>
      </c>
      <c r="Y20" s="8">
        <v>11220</v>
      </c>
      <c r="Z20" s="8">
        <v>11220</v>
      </c>
      <c r="AA20" s="8">
        <v>11220</v>
      </c>
      <c r="AB20" s="8">
        <v>11220</v>
      </c>
      <c r="AC20" s="8">
        <v>11220</v>
      </c>
      <c r="AD20" s="8">
        <v>11220</v>
      </c>
      <c r="AE20" s="8">
        <v>11220</v>
      </c>
      <c r="AF20" s="8">
        <v>11220</v>
      </c>
      <c r="AG20" s="8">
        <v>11220</v>
      </c>
      <c r="AH20" s="8">
        <v>11220</v>
      </c>
      <c r="AI20" s="8">
        <v>11220</v>
      </c>
      <c r="AJ20" s="8">
        <v>11220</v>
      </c>
      <c r="AK20" s="8">
        <v>11220</v>
      </c>
      <c r="AL20" s="8">
        <v>11220</v>
      </c>
      <c r="AM20" s="8">
        <v>11220</v>
      </c>
      <c r="AN20" s="8">
        <v>11220</v>
      </c>
      <c r="AO20" s="8">
        <v>11220</v>
      </c>
      <c r="AP20" s="8">
        <v>11220</v>
      </c>
      <c r="AQ20" s="8">
        <v>11220</v>
      </c>
      <c r="AR20" s="8">
        <v>11220</v>
      </c>
      <c r="AS20" s="8">
        <v>11220</v>
      </c>
      <c r="AT20" s="8">
        <v>11220</v>
      </c>
      <c r="AU20" s="8">
        <v>11220</v>
      </c>
    </row>
  </sheetData>
  <autoFilter ref="A1:AU20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880"/>
  <sheetViews>
    <sheetView topLeftCell="X837" workbookViewId="0">
      <selection activeCell="B2" sqref="B2:AU880"/>
    </sheetView>
  </sheetViews>
  <sheetFormatPr baseColWidth="10" defaultColWidth="11" defaultRowHeight="15" x14ac:dyDescent="0.25"/>
  <cols>
    <col min="1" max="1" width="11" style="8"/>
    <col min="2" max="2" width="15.85546875" style="8" customWidth="1"/>
    <col min="3" max="3" width="21" style="8" customWidth="1"/>
    <col min="4" max="4" width="34.85546875" style="8" bestFit="1" customWidth="1"/>
    <col min="5" max="5" width="11" style="8"/>
    <col min="6" max="6" width="15.5703125" style="8" bestFit="1" customWidth="1"/>
    <col min="7" max="8" width="11" style="8"/>
    <col min="9" max="9" width="20.42578125" style="8" bestFit="1" customWidth="1"/>
    <col min="10" max="12" width="11" style="8"/>
    <col min="13" max="13" width="12" style="8" bestFit="1" customWidth="1"/>
    <col min="14" max="16384" width="11" style="8"/>
  </cols>
  <sheetData>
    <row r="1" spans="1:47" x14ac:dyDescent="0.25">
      <c r="L1" s="8">
        <v>0</v>
      </c>
      <c r="M1" s="8">
        <v>1</v>
      </c>
      <c r="N1" s="8">
        <v>2</v>
      </c>
      <c r="O1" s="8">
        <v>3</v>
      </c>
      <c r="P1" s="8">
        <v>4</v>
      </c>
      <c r="Q1" s="8">
        <v>5</v>
      </c>
      <c r="R1" s="8">
        <v>6</v>
      </c>
      <c r="S1" s="8">
        <v>7</v>
      </c>
      <c r="T1" s="8">
        <v>8</v>
      </c>
      <c r="U1" s="8">
        <v>9</v>
      </c>
      <c r="V1" s="8">
        <v>10</v>
      </c>
      <c r="W1" s="8">
        <v>11</v>
      </c>
      <c r="X1" s="8">
        <v>12</v>
      </c>
      <c r="Y1" s="8">
        <v>13</v>
      </c>
      <c r="Z1" s="8">
        <v>14</v>
      </c>
      <c r="AA1" s="8">
        <v>15</v>
      </c>
      <c r="AB1" s="8">
        <v>16</v>
      </c>
      <c r="AC1" s="8">
        <v>17</v>
      </c>
      <c r="AD1" s="8">
        <v>18</v>
      </c>
      <c r="AE1" s="8">
        <v>19</v>
      </c>
      <c r="AF1" s="8">
        <v>20</v>
      </c>
      <c r="AG1" s="8">
        <v>21</v>
      </c>
      <c r="AH1" s="8">
        <v>22</v>
      </c>
      <c r="AI1" s="8">
        <v>23</v>
      </c>
      <c r="AJ1" s="8">
        <v>24</v>
      </c>
      <c r="AK1" s="8">
        <v>25</v>
      </c>
      <c r="AL1" s="8">
        <v>26</v>
      </c>
      <c r="AM1" s="8">
        <v>27</v>
      </c>
      <c r="AN1" s="8">
        <v>28</v>
      </c>
      <c r="AO1" s="8">
        <v>29</v>
      </c>
      <c r="AP1" s="8">
        <v>30</v>
      </c>
      <c r="AQ1" s="8">
        <v>31</v>
      </c>
      <c r="AR1" s="8">
        <v>32</v>
      </c>
      <c r="AS1" s="8">
        <v>33</v>
      </c>
      <c r="AT1" s="8">
        <v>34</v>
      </c>
      <c r="AU1" s="8">
        <v>35</v>
      </c>
    </row>
    <row r="2" spans="1:47" x14ac:dyDescent="0.25">
      <c r="B2" s="8" t="s">
        <v>7</v>
      </c>
      <c r="C2" s="8" t="s">
        <v>19</v>
      </c>
      <c r="D2" s="8" t="s">
        <v>167</v>
      </c>
      <c r="E2" s="8">
        <v>0.38</v>
      </c>
      <c r="F2" s="8">
        <v>0</v>
      </c>
      <c r="G2" s="8">
        <v>0</v>
      </c>
      <c r="H2" s="8">
        <v>0</v>
      </c>
      <c r="I2" s="8">
        <v>2004</v>
      </c>
      <c r="J2" s="8">
        <v>2044</v>
      </c>
      <c r="K2" s="8">
        <v>1</v>
      </c>
      <c r="L2" s="8">
        <v>14</v>
      </c>
      <c r="M2" s="8">
        <v>14</v>
      </c>
      <c r="N2" s="8">
        <v>14</v>
      </c>
      <c r="O2" s="8">
        <v>14</v>
      </c>
      <c r="P2" s="8">
        <v>14</v>
      </c>
      <c r="Q2" s="8">
        <v>14</v>
      </c>
      <c r="R2" s="8">
        <v>14</v>
      </c>
      <c r="S2" s="8">
        <v>14</v>
      </c>
      <c r="T2" s="8">
        <v>14</v>
      </c>
      <c r="U2" s="8">
        <v>14</v>
      </c>
      <c r="V2" s="8">
        <v>14</v>
      </c>
      <c r="W2" s="8">
        <v>14</v>
      </c>
      <c r="X2" s="8">
        <v>14</v>
      </c>
      <c r="Y2" s="8">
        <v>14</v>
      </c>
      <c r="Z2" s="8">
        <v>14</v>
      </c>
      <c r="AA2" s="8">
        <v>14</v>
      </c>
      <c r="AB2" s="8">
        <v>14</v>
      </c>
      <c r="AC2" s="8">
        <v>14</v>
      </c>
      <c r="AD2" s="8">
        <v>14</v>
      </c>
      <c r="AE2" s="8">
        <v>14</v>
      </c>
      <c r="AF2" s="8">
        <v>14</v>
      </c>
      <c r="AG2" s="8">
        <v>14</v>
      </c>
      <c r="AH2" s="8">
        <v>14</v>
      </c>
      <c r="AI2" s="8">
        <v>14</v>
      </c>
      <c r="AJ2" s="8">
        <v>14</v>
      </c>
      <c r="AK2" s="8">
        <v>14</v>
      </c>
      <c r="AL2" s="8">
        <v>14</v>
      </c>
      <c r="AM2" s="8">
        <v>14</v>
      </c>
      <c r="AN2" s="8">
        <v>14</v>
      </c>
      <c r="AO2" s="8">
        <v>14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</row>
    <row r="3" spans="1:47" x14ac:dyDescent="0.25">
      <c r="A3" s="33"/>
      <c r="B3" s="33" t="s">
        <v>7</v>
      </c>
      <c r="C3" s="33" t="s">
        <v>19</v>
      </c>
      <c r="D3" s="33" t="s">
        <v>168</v>
      </c>
      <c r="E3" s="33">
        <v>0.38</v>
      </c>
      <c r="F3" s="33">
        <v>0</v>
      </c>
      <c r="G3" s="33">
        <v>0</v>
      </c>
      <c r="H3" s="33">
        <v>0</v>
      </c>
      <c r="I3" s="33">
        <v>2006</v>
      </c>
      <c r="J3" s="33">
        <v>2046</v>
      </c>
      <c r="K3" s="33">
        <v>1</v>
      </c>
      <c r="L3" s="33">
        <v>17.8</v>
      </c>
      <c r="M3" s="33">
        <v>17.8</v>
      </c>
      <c r="N3" s="33">
        <v>17.8</v>
      </c>
      <c r="O3" s="33">
        <v>17.8</v>
      </c>
      <c r="P3" s="33">
        <v>17.8</v>
      </c>
      <c r="Q3" s="33">
        <v>17.8</v>
      </c>
      <c r="R3" s="33">
        <v>17.8</v>
      </c>
      <c r="S3" s="33">
        <v>17.8</v>
      </c>
      <c r="T3" s="33">
        <v>17.8</v>
      </c>
      <c r="U3" s="33">
        <v>17.8</v>
      </c>
      <c r="V3" s="33">
        <v>17.8</v>
      </c>
      <c r="W3" s="33">
        <v>17.8</v>
      </c>
      <c r="X3" s="33">
        <v>17.8</v>
      </c>
      <c r="Y3" s="33">
        <v>17.8</v>
      </c>
      <c r="Z3" s="33">
        <v>17.8</v>
      </c>
      <c r="AA3" s="33">
        <v>17.8</v>
      </c>
      <c r="AB3" s="33">
        <v>17.8</v>
      </c>
      <c r="AC3" s="33">
        <v>17.8</v>
      </c>
      <c r="AD3" s="33">
        <v>17.8</v>
      </c>
      <c r="AE3" s="33">
        <v>17.8</v>
      </c>
      <c r="AF3" s="33">
        <v>17.8</v>
      </c>
      <c r="AG3" s="33">
        <v>17.8</v>
      </c>
      <c r="AH3" s="33">
        <v>17.8</v>
      </c>
      <c r="AI3" s="33">
        <v>17.8</v>
      </c>
      <c r="AJ3" s="33">
        <v>17.8</v>
      </c>
      <c r="AK3" s="33">
        <v>17.8</v>
      </c>
      <c r="AL3" s="33">
        <v>17.8</v>
      </c>
      <c r="AM3" s="33">
        <v>17.8</v>
      </c>
      <c r="AN3" s="33">
        <v>17.8</v>
      </c>
      <c r="AO3" s="33">
        <v>17.8</v>
      </c>
      <c r="AP3" s="33">
        <v>17.8</v>
      </c>
      <c r="AQ3" s="33">
        <v>17.8</v>
      </c>
      <c r="AR3" s="33">
        <v>0</v>
      </c>
      <c r="AS3" s="33">
        <v>0</v>
      </c>
      <c r="AT3" s="33">
        <v>0</v>
      </c>
      <c r="AU3" s="33">
        <v>0</v>
      </c>
    </row>
    <row r="4" spans="1:47" x14ac:dyDescent="0.25">
      <c r="A4" s="33"/>
      <c r="B4" s="33" t="s">
        <v>7</v>
      </c>
      <c r="C4" s="33" t="s">
        <v>19</v>
      </c>
      <c r="D4" s="33" t="s">
        <v>165</v>
      </c>
      <c r="E4" s="33">
        <v>0.38</v>
      </c>
      <c r="F4" s="33">
        <v>0</v>
      </c>
      <c r="G4" s="33">
        <v>0</v>
      </c>
      <c r="H4" s="33">
        <v>0</v>
      </c>
      <c r="I4" s="33">
        <v>2003</v>
      </c>
      <c r="J4" s="33">
        <v>2043</v>
      </c>
      <c r="K4" s="33">
        <v>1</v>
      </c>
      <c r="L4" s="33">
        <v>8.6999999999999993</v>
      </c>
      <c r="M4" s="33">
        <v>8.6999999999999993</v>
      </c>
      <c r="N4" s="33">
        <v>8.6999999999999993</v>
      </c>
      <c r="O4" s="33">
        <v>8.6999999999999993</v>
      </c>
      <c r="P4" s="33">
        <v>8.6999999999999993</v>
      </c>
      <c r="Q4" s="33">
        <v>8.6999999999999993</v>
      </c>
      <c r="R4" s="33">
        <v>8.6999999999999993</v>
      </c>
      <c r="S4" s="33">
        <v>8.6999999999999993</v>
      </c>
      <c r="T4" s="33">
        <v>8.6999999999999993</v>
      </c>
      <c r="U4" s="33">
        <v>8.6999999999999993</v>
      </c>
      <c r="V4" s="33">
        <v>8.6999999999999993</v>
      </c>
      <c r="W4" s="33">
        <v>8.6999999999999993</v>
      </c>
      <c r="X4" s="33">
        <v>8.6999999999999993</v>
      </c>
      <c r="Y4" s="33">
        <v>8.6999999999999993</v>
      </c>
      <c r="Z4" s="33">
        <v>8.6999999999999993</v>
      </c>
      <c r="AA4" s="33">
        <v>8.6999999999999993</v>
      </c>
      <c r="AB4" s="33">
        <v>8.6999999999999993</v>
      </c>
      <c r="AC4" s="33">
        <v>8.6999999999999993</v>
      </c>
      <c r="AD4" s="33">
        <v>8.6999999999999993</v>
      </c>
      <c r="AE4" s="33">
        <v>8.6999999999999993</v>
      </c>
      <c r="AF4" s="33">
        <v>8.6999999999999993</v>
      </c>
      <c r="AG4" s="33">
        <v>8.6999999999999993</v>
      </c>
      <c r="AH4" s="33">
        <v>8.6999999999999993</v>
      </c>
      <c r="AI4" s="33">
        <v>8.6999999999999993</v>
      </c>
      <c r="AJ4" s="33">
        <v>8.6999999999999993</v>
      </c>
      <c r="AK4" s="33">
        <v>8.6999999999999993</v>
      </c>
      <c r="AL4" s="33">
        <v>8.6999999999999993</v>
      </c>
      <c r="AM4" s="33">
        <v>8.6999999999999993</v>
      </c>
      <c r="AN4" s="33">
        <v>8.6999999999999993</v>
      </c>
      <c r="AO4" s="33">
        <v>0</v>
      </c>
      <c r="AP4" s="33">
        <v>0</v>
      </c>
      <c r="AQ4" s="33">
        <v>0</v>
      </c>
      <c r="AR4" s="33">
        <v>0</v>
      </c>
      <c r="AS4" s="33">
        <v>0</v>
      </c>
      <c r="AT4" s="33">
        <v>0</v>
      </c>
      <c r="AU4" s="33">
        <v>0</v>
      </c>
    </row>
    <row r="5" spans="1:47" x14ac:dyDescent="0.25">
      <c r="A5" s="33"/>
      <c r="B5" s="33" t="s">
        <v>7</v>
      </c>
      <c r="C5" s="33" t="s">
        <v>19</v>
      </c>
      <c r="D5" s="33" t="s">
        <v>166</v>
      </c>
      <c r="E5" s="33">
        <v>0.38</v>
      </c>
      <c r="F5" s="33">
        <v>0</v>
      </c>
      <c r="G5" s="33">
        <v>0</v>
      </c>
      <c r="H5" s="33">
        <v>0</v>
      </c>
      <c r="I5" s="33">
        <v>2012</v>
      </c>
      <c r="J5" s="33">
        <v>2052</v>
      </c>
      <c r="K5" s="33">
        <v>1</v>
      </c>
      <c r="L5" s="33">
        <v>4.5</v>
      </c>
      <c r="M5" s="33">
        <v>4.5</v>
      </c>
      <c r="N5" s="33">
        <v>4.5</v>
      </c>
      <c r="O5" s="33">
        <v>4.5</v>
      </c>
      <c r="P5" s="33">
        <v>4.5</v>
      </c>
      <c r="Q5" s="33">
        <v>4.5</v>
      </c>
      <c r="R5" s="33">
        <v>4.5</v>
      </c>
      <c r="S5" s="33">
        <v>4.5</v>
      </c>
      <c r="T5" s="33">
        <v>4.5</v>
      </c>
      <c r="U5" s="33">
        <v>4.5</v>
      </c>
      <c r="V5" s="33">
        <v>4.5</v>
      </c>
      <c r="W5" s="33">
        <v>4.5</v>
      </c>
      <c r="X5" s="33">
        <v>4.5</v>
      </c>
      <c r="Y5" s="33">
        <v>4.5</v>
      </c>
      <c r="Z5" s="33">
        <v>4.5</v>
      </c>
      <c r="AA5" s="33">
        <v>4.5</v>
      </c>
      <c r="AB5" s="33">
        <v>4.5</v>
      </c>
      <c r="AC5" s="33">
        <v>4.5</v>
      </c>
      <c r="AD5" s="33">
        <v>4.5</v>
      </c>
      <c r="AE5" s="33">
        <v>4.5</v>
      </c>
      <c r="AF5" s="33">
        <v>4.5</v>
      </c>
      <c r="AG5" s="33">
        <v>4.5</v>
      </c>
      <c r="AH5" s="33">
        <v>4.5</v>
      </c>
      <c r="AI5" s="33">
        <v>4.5</v>
      </c>
      <c r="AJ5" s="33">
        <v>4.5</v>
      </c>
      <c r="AK5" s="33">
        <v>4.5</v>
      </c>
      <c r="AL5" s="33">
        <v>4.5</v>
      </c>
      <c r="AM5" s="33">
        <v>4.5</v>
      </c>
      <c r="AN5" s="33">
        <v>4.5</v>
      </c>
      <c r="AO5" s="33">
        <v>4.5</v>
      </c>
      <c r="AP5" s="33">
        <v>4.5</v>
      </c>
      <c r="AQ5" s="33">
        <v>4.5</v>
      </c>
      <c r="AR5" s="33">
        <v>4.5</v>
      </c>
      <c r="AS5" s="33">
        <v>4.5</v>
      </c>
      <c r="AT5" s="33">
        <v>4.5</v>
      </c>
      <c r="AU5" s="33">
        <v>4.5</v>
      </c>
    </row>
    <row r="6" spans="1:47" x14ac:dyDescent="0.25">
      <c r="A6" s="33"/>
      <c r="B6" s="33" t="s">
        <v>7</v>
      </c>
      <c r="C6" s="33" t="s">
        <v>19</v>
      </c>
      <c r="D6" s="33" t="s">
        <v>148</v>
      </c>
      <c r="E6" s="33">
        <v>0.38</v>
      </c>
      <c r="F6" s="33">
        <v>0</v>
      </c>
      <c r="G6" s="33">
        <v>0</v>
      </c>
      <c r="H6" s="33">
        <v>0</v>
      </c>
      <c r="I6" s="33">
        <v>2003</v>
      </c>
      <c r="J6" s="33">
        <v>2043</v>
      </c>
      <c r="K6" s="33">
        <v>1</v>
      </c>
      <c r="L6" s="33">
        <v>9.8000000000000007</v>
      </c>
      <c r="M6" s="33">
        <v>9.8000000000000007</v>
      </c>
      <c r="N6" s="33">
        <v>9.8000000000000007</v>
      </c>
      <c r="O6" s="33">
        <v>9.8000000000000007</v>
      </c>
      <c r="P6" s="33">
        <v>9.8000000000000007</v>
      </c>
      <c r="Q6" s="33">
        <v>9.8000000000000007</v>
      </c>
      <c r="R6" s="33">
        <v>9.8000000000000007</v>
      </c>
      <c r="S6" s="33">
        <v>9.8000000000000007</v>
      </c>
      <c r="T6" s="33">
        <v>9.8000000000000007</v>
      </c>
      <c r="U6" s="33">
        <v>9.8000000000000007</v>
      </c>
      <c r="V6" s="33">
        <v>9.8000000000000007</v>
      </c>
      <c r="W6" s="33">
        <v>9.8000000000000007</v>
      </c>
      <c r="X6" s="33">
        <v>9.8000000000000007</v>
      </c>
      <c r="Y6" s="33">
        <v>9.8000000000000007</v>
      </c>
      <c r="Z6" s="33">
        <v>9.8000000000000007</v>
      </c>
      <c r="AA6" s="33">
        <v>9.8000000000000007</v>
      </c>
      <c r="AB6" s="33">
        <v>9.8000000000000007</v>
      </c>
      <c r="AC6" s="33">
        <v>9.8000000000000007</v>
      </c>
      <c r="AD6" s="33">
        <v>9.8000000000000007</v>
      </c>
      <c r="AE6" s="33">
        <v>9.8000000000000007</v>
      </c>
      <c r="AF6" s="33">
        <v>9.8000000000000007</v>
      </c>
      <c r="AG6" s="33">
        <v>9.8000000000000007</v>
      </c>
      <c r="AH6" s="33">
        <v>9.8000000000000007</v>
      </c>
      <c r="AI6" s="33">
        <v>9.8000000000000007</v>
      </c>
      <c r="AJ6" s="33">
        <v>9.8000000000000007</v>
      </c>
      <c r="AK6" s="33">
        <v>9.8000000000000007</v>
      </c>
      <c r="AL6" s="33">
        <v>9.8000000000000007</v>
      </c>
      <c r="AM6" s="33">
        <v>9.8000000000000007</v>
      </c>
      <c r="AN6" s="33">
        <v>9.8000000000000007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0</v>
      </c>
    </row>
    <row r="7" spans="1:47" x14ac:dyDescent="0.25">
      <c r="A7" s="33"/>
      <c r="B7" s="33" t="s">
        <v>7</v>
      </c>
      <c r="C7" s="33" t="s">
        <v>19</v>
      </c>
      <c r="D7" s="33" t="s">
        <v>147</v>
      </c>
      <c r="E7" s="33">
        <v>0.38</v>
      </c>
      <c r="F7" s="33">
        <v>0</v>
      </c>
      <c r="G7" s="33">
        <v>0</v>
      </c>
      <c r="H7" s="33">
        <v>0</v>
      </c>
      <c r="I7" s="33">
        <v>2009</v>
      </c>
      <c r="J7" s="33">
        <v>2049</v>
      </c>
      <c r="K7" s="33">
        <v>1</v>
      </c>
      <c r="L7" s="33">
        <v>18.100000000000001</v>
      </c>
      <c r="M7" s="33">
        <v>18.100000000000001</v>
      </c>
      <c r="N7" s="33">
        <v>18.100000000000001</v>
      </c>
      <c r="O7" s="33">
        <v>18.100000000000001</v>
      </c>
      <c r="P7" s="33">
        <v>18.100000000000001</v>
      </c>
      <c r="Q7" s="33">
        <v>18.100000000000001</v>
      </c>
      <c r="R7" s="33">
        <v>18.100000000000001</v>
      </c>
      <c r="S7" s="33">
        <v>18.100000000000001</v>
      </c>
      <c r="T7" s="33">
        <v>18.100000000000001</v>
      </c>
      <c r="U7" s="33">
        <v>18.100000000000001</v>
      </c>
      <c r="V7" s="33">
        <v>18.100000000000001</v>
      </c>
      <c r="W7" s="33">
        <v>18.100000000000001</v>
      </c>
      <c r="X7" s="33">
        <v>18.100000000000001</v>
      </c>
      <c r="Y7" s="33">
        <v>18.100000000000001</v>
      </c>
      <c r="Z7" s="33">
        <v>18.100000000000001</v>
      </c>
      <c r="AA7" s="33">
        <v>18.100000000000001</v>
      </c>
      <c r="AB7" s="33">
        <v>18.100000000000001</v>
      </c>
      <c r="AC7" s="33">
        <v>18.100000000000001</v>
      </c>
      <c r="AD7" s="33">
        <v>18.100000000000001</v>
      </c>
      <c r="AE7" s="33">
        <v>18.100000000000001</v>
      </c>
      <c r="AF7" s="33">
        <v>18.100000000000001</v>
      </c>
      <c r="AG7" s="33">
        <v>18.100000000000001</v>
      </c>
      <c r="AH7" s="33">
        <v>18.100000000000001</v>
      </c>
      <c r="AI7" s="33">
        <v>18.100000000000001</v>
      </c>
      <c r="AJ7" s="33">
        <v>18.100000000000001</v>
      </c>
      <c r="AK7" s="33">
        <v>18.100000000000001</v>
      </c>
      <c r="AL7" s="33">
        <v>18.100000000000001</v>
      </c>
      <c r="AM7" s="33">
        <v>18.100000000000001</v>
      </c>
      <c r="AN7" s="33">
        <v>18.100000000000001</v>
      </c>
      <c r="AO7" s="33">
        <v>18.100000000000001</v>
      </c>
      <c r="AP7" s="33">
        <v>18.100000000000001</v>
      </c>
      <c r="AQ7" s="33">
        <v>18.100000000000001</v>
      </c>
      <c r="AR7" s="33">
        <v>18.100000000000001</v>
      </c>
      <c r="AS7" s="33">
        <v>18.100000000000001</v>
      </c>
      <c r="AT7" s="33">
        <v>18.100000000000001</v>
      </c>
      <c r="AU7" s="33">
        <v>0</v>
      </c>
    </row>
    <row r="8" spans="1:47" x14ac:dyDescent="0.25">
      <c r="A8" s="33"/>
      <c r="B8" s="33" t="s">
        <v>7</v>
      </c>
      <c r="C8" s="33" t="s">
        <v>19</v>
      </c>
      <c r="D8" s="33" t="s">
        <v>128</v>
      </c>
      <c r="E8" s="33">
        <v>0.38</v>
      </c>
      <c r="F8" s="33">
        <v>0</v>
      </c>
      <c r="G8" s="33">
        <v>0</v>
      </c>
      <c r="H8" s="33">
        <v>0</v>
      </c>
      <c r="I8" s="33">
        <v>2003</v>
      </c>
      <c r="J8" s="33">
        <v>2043</v>
      </c>
      <c r="K8" s="33">
        <v>0</v>
      </c>
      <c r="L8" s="33">
        <v>20</v>
      </c>
      <c r="M8" s="33">
        <v>20</v>
      </c>
      <c r="N8" s="33">
        <v>20</v>
      </c>
      <c r="O8" s="33">
        <v>20</v>
      </c>
      <c r="P8" s="33">
        <v>20</v>
      </c>
      <c r="Q8" s="33">
        <v>20</v>
      </c>
      <c r="R8" s="33">
        <v>20</v>
      </c>
      <c r="S8" s="33">
        <v>20</v>
      </c>
      <c r="T8" s="33">
        <v>20</v>
      </c>
      <c r="U8" s="33">
        <v>20</v>
      </c>
      <c r="V8" s="33">
        <v>20</v>
      </c>
      <c r="W8" s="33">
        <v>20</v>
      </c>
      <c r="X8" s="33">
        <v>20</v>
      </c>
      <c r="Y8" s="33">
        <v>20</v>
      </c>
      <c r="Z8" s="33">
        <v>20</v>
      </c>
      <c r="AA8" s="33">
        <v>20</v>
      </c>
      <c r="AB8" s="33">
        <v>20</v>
      </c>
      <c r="AC8" s="33">
        <v>20</v>
      </c>
      <c r="AD8" s="33">
        <v>20</v>
      </c>
      <c r="AE8" s="33">
        <v>20</v>
      </c>
      <c r="AF8" s="33">
        <v>20</v>
      </c>
      <c r="AG8" s="33">
        <v>20</v>
      </c>
      <c r="AH8" s="33">
        <v>20</v>
      </c>
      <c r="AI8" s="33">
        <v>20</v>
      </c>
      <c r="AJ8" s="33">
        <v>20</v>
      </c>
      <c r="AK8" s="33">
        <v>20</v>
      </c>
      <c r="AL8" s="33">
        <v>20</v>
      </c>
      <c r="AM8" s="33">
        <v>20</v>
      </c>
      <c r="AN8" s="33">
        <v>20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</row>
    <row r="9" spans="1:47" x14ac:dyDescent="0.25">
      <c r="A9" s="33"/>
      <c r="B9" s="33" t="s">
        <v>7</v>
      </c>
      <c r="C9" s="33" t="s">
        <v>19</v>
      </c>
      <c r="D9" s="33" t="s">
        <v>128</v>
      </c>
      <c r="E9" s="33">
        <v>0.38</v>
      </c>
      <c r="F9" s="33">
        <v>0</v>
      </c>
      <c r="G9" s="33">
        <v>0</v>
      </c>
      <c r="H9" s="33">
        <v>0</v>
      </c>
      <c r="I9" s="33">
        <v>2006</v>
      </c>
      <c r="J9" s="33">
        <v>2046</v>
      </c>
      <c r="K9" s="33">
        <v>1</v>
      </c>
      <c r="L9" s="33">
        <v>20</v>
      </c>
      <c r="M9" s="33">
        <v>20</v>
      </c>
      <c r="N9" s="33">
        <v>20</v>
      </c>
      <c r="O9" s="33">
        <v>20</v>
      </c>
      <c r="P9" s="33">
        <v>20</v>
      </c>
      <c r="Q9" s="33">
        <v>20</v>
      </c>
      <c r="R9" s="33">
        <v>20</v>
      </c>
      <c r="S9" s="33">
        <v>20</v>
      </c>
      <c r="T9" s="33">
        <v>20</v>
      </c>
      <c r="U9" s="33">
        <v>20</v>
      </c>
      <c r="V9" s="33">
        <v>20</v>
      </c>
      <c r="W9" s="33">
        <v>20</v>
      </c>
      <c r="X9" s="33">
        <v>20</v>
      </c>
      <c r="Y9" s="33">
        <v>20</v>
      </c>
      <c r="Z9" s="33">
        <v>20</v>
      </c>
      <c r="AA9" s="33">
        <v>20</v>
      </c>
      <c r="AB9" s="33">
        <v>20</v>
      </c>
      <c r="AC9" s="33">
        <v>20</v>
      </c>
      <c r="AD9" s="33">
        <v>20</v>
      </c>
      <c r="AE9" s="33">
        <v>20</v>
      </c>
      <c r="AF9" s="33">
        <v>20</v>
      </c>
      <c r="AG9" s="33">
        <v>20</v>
      </c>
      <c r="AH9" s="33">
        <v>20</v>
      </c>
      <c r="AI9" s="33">
        <v>20</v>
      </c>
      <c r="AJ9" s="33">
        <v>20</v>
      </c>
      <c r="AK9" s="33">
        <v>20</v>
      </c>
      <c r="AL9" s="33">
        <v>20</v>
      </c>
      <c r="AM9" s="33">
        <v>20</v>
      </c>
      <c r="AN9" s="33">
        <v>20</v>
      </c>
      <c r="AO9" s="33">
        <v>20</v>
      </c>
      <c r="AP9" s="33">
        <v>20</v>
      </c>
      <c r="AQ9" s="33">
        <v>20</v>
      </c>
      <c r="AR9" s="33">
        <v>0</v>
      </c>
      <c r="AS9" s="33">
        <v>0</v>
      </c>
      <c r="AT9" s="33">
        <v>0</v>
      </c>
      <c r="AU9" s="33">
        <v>0</v>
      </c>
    </row>
    <row r="10" spans="1:47" x14ac:dyDescent="0.25">
      <c r="A10" s="33"/>
      <c r="B10" s="33" t="s">
        <v>7</v>
      </c>
      <c r="C10" s="33" t="s">
        <v>19</v>
      </c>
      <c r="D10" s="33" t="s">
        <v>116</v>
      </c>
      <c r="E10" s="33">
        <v>0.38</v>
      </c>
      <c r="F10" s="33">
        <v>0</v>
      </c>
      <c r="G10" s="33">
        <v>0</v>
      </c>
      <c r="H10" s="33">
        <v>0</v>
      </c>
      <c r="I10" s="33">
        <v>2006</v>
      </c>
      <c r="J10" s="33">
        <v>2046</v>
      </c>
      <c r="K10" s="33">
        <v>0</v>
      </c>
      <c r="L10" s="33">
        <v>18.100000000000001</v>
      </c>
      <c r="M10" s="33">
        <v>18.100000000000001</v>
      </c>
      <c r="N10" s="33">
        <v>18.100000000000001</v>
      </c>
      <c r="O10" s="33">
        <v>18.100000000000001</v>
      </c>
      <c r="P10" s="33">
        <v>18.100000000000001</v>
      </c>
      <c r="Q10" s="33">
        <v>18.100000000000001</v>
      </c>
      <c r="R10" s="33">
        <v>18.100000000000001</v>
      </c>
      <c r="S10" s="33">
        <v>18.100000000000001</v>
      </c>
      <c r="T10" s="33">
        <v>18.100000000000001</v>
      </c>
      <c r="U10" s="33">
        <v>18.100000000000001</v>
      </c>
      <c r="V10" s="33">
        <v>18.100000000000001</v>
      </c>
      <c r="W10" s="33">
        <v>18.100000000000001</v>
      </c>
      <c r="X10" s="33">
        <v>18.100000000000001</v>
      </c>
      <c r="Y10" s="33">
        <v>18.100000000000001</v>
      </c>
      <c r="Z10" s="33">
        <v>18.100000000000001</v>
      </c>
      <c r="AA10" s="33">
        <v>18.100000000000001</v>
      </c>
      <c r="AB10" s="33">
        <v>18.100000000000001</v>
      </c>
      <c r="AC10" s="33">
        <v>18.100000000000001</v>
      </c>
      <c r="AD10" s="33">
        <v>18.100000000000001</v>
      </c>
      <c r="AE10" s="33">
        <v>18.100000000000001</v>
      </c>
      <c r="AF10" s="33">
        <v>18.100000000000001</v>
      </c>
      <c r="AG10" s="33">
        <v>18.100000000000001</v>
      </c>
      <c r="AH10" s="33">
        <v>18.100000000000001</v>
      </c>
      <c r="AI10" s="33">
        <v>18.100000000000001</v>
      </c>
      <c r="AJ10" s="33">
        <v>18.100000000000001</v>
      </c>
      <c r="AK10" s="33">
        <v>18.100000000000001</v>
      </c>
      <c r="AL10" s="33">
        <v>18.100000000000001</v>
      </c>
      <c r="AM10" s="33">
        <v>18.100000000000001</v>
      </c>
      <c r="AN10" s="33">
        <v>18.100000000000001</v>
      </c>
      <c r="AO10" s="33">
        <v>18.100000000000001</v>
      </c>
      <c r="AP10" s="33">
        <v>18.100000000000001</v>
      </c>
      <c r="AQ10" s="33">
        <v>18.100000000000001</v>
      </c>
      <c r="AR10" s="33">
        <v>0</v>
      </c>
      <c r="AS10" s="33">
        <v>0</v>
      </c>
      <c r="AT10" s="33">
        <v>0</v>
      </c>
      <c r="AU10" s="33">
        <v>0</v>
      </c>
    </row>
    <row r="11" spans="1:47" x14ac:dyDescent="0.25">
      <c r="A11" s="33"/>
      <c r="B11" s="33" t="s">
        <v>7</v>
      </c>
      <c r="C11" s="33" t="s">
        <v>19</v>
      </c>
      <c r="D11" s="33" t="s">
        <v>134</v>
      </c>
      <c r="E11" s="33">
        <v>0.38</v>
      </c>
      <c r="F11" s="33">
        <v>0</v>
      </c>
      <c r="G11" s="33">
        <v>0</v>
      </c>
      <c r="H11" s="33">
        <v>0</v>
      </c>
      <c r="I11" s="33">
        <v>2004</v>
      </c>
      <c r="J11" s="33">
        <v>2044</v>
      </c>
      <c r="K11" s="33">
        <v>1</v>
      </c>
      <c r="L11" s="33">
        <v>20</v>
      </c>
      <c r="M11" s="33">
        <v>20</v>
      </c>
      <c r="N11" s="33">
        <v>20</v>
      </c>
      <c r="O11" s="33">
        <v>20</v>
      </c>
      <c r="P11" s="33">
        <v>20</v>
      </c>
      <c r="Q11" s="33">
        <v>20</v>
      </c>
      <c r="R11" s="33">
        <v>20</v>
      </c>
      <c r="S11" s="33">
        <v>20</v>
      </c>
      <c r="T11" s="33">
        <v>20</v>
      </c>
      <c r="U11" s="33">
        <v>20</v>
      </c>
      <c r="V11" s="33">
        <v>20</v>
      </c>
      <c r="W11" s="33">
        <v>20</v>
      </c>
      <c r="X11" s="33">
        <v>20</v>
      </c>
      <c r="Y11" s="33">
        <v>20</v>
      </c>
      <c r="Z11" s="33">
        <v>20</v>
      </c>
      <c r="AA11" s="33">
        <v>20</v>
      </c>
      <c r="AB11" s="33">
        <v>20</v>
      </c>
      <c r="AC11" s="33">
        <v>20</v>
      </c>
      <c r="AD11" s="33">
        <v>20</v>
      </c>
      <c r="AE11" s="33">
        <v>20</v>
      </c>
      <c r="AF11" s="33">
        <v>20</v>
      </c>
      <c r="AG11" s="33">
        <v>20</v>
      </c>
      <c r="AH11" s="33">
        <v>20</v>
      </c>
      <c r="AI11" s="33">
        <v>20</v>
      </c>
      <c r="AJ11" s="33">
        <v>20</v>
      </c>
      <c r="AK11" s="33">
        <v>20</v>
      </c>
      <c r="AL11" s="33">
        <v>20</v>
      </c>
      <c r="AM11" s="33">
        <v>20</v>
      </c>
      <c r="AN11" s="33">
        <v>20</v>
      </c>
      <c r="AO11" s="33">
        <v>20</v>
      </c>
      <c r="AP11" s="33">
        <v>0</v>
      </c>
      <c r="AQ11" s="33">
        <v>0</v>
      </c>
      <c r="AR11" s="33">
        <v>0</v>
      </c>
      <c r="AS11" s="33">
        <v>0</v>
      </c>
      <c r="AT11" s="33">
        <v>0</v>
      </c>
      <c r="AU11" s="33">
        <v>0</v>
      </c>
    </row>
    <row r="12" spans="1:47" x14ac:dyDescent="0.25">
      <c r="A12" s="33"/>
      <c r="B12" s="33" t="s">
        <v>7</v>
      </c>
      <c r="C12" s="33" t="s">
        <v>19</v>
      </c>
      <c r="D12" s="33" t="s">
        <v>131</v>
      </c>
      <c r="E12" s="33">
        <v>0.38</v>
      </c>
      <c r="F12" s="33">
        <v>0</v>
      </c>
      <c r="G12" s="33">
        <v>0</v>
      </c>
      <c r="H12" s="33">
        <v>0</v>
      </c>
      <c r="I12" s="33">
        <v>2004</v>
      </c>
      <c r="J12" s="33">
        <v>2044</v>
      </c>
      <c r="K12" s="33">
        <v>1</v>
      </c>
      <c r="L12" s="33">
        <v>12.4</v>
      </c>
      <c r="M12" s="33">
        <v>12.4</v>
      </c>
      <c r="N12" s="33">
        <v>12.4</v>
      </c>
      <c r="O12" s="33">
        <v>12.4</v>
      </c>
      <c r="P12" s="33">
        <v>12.4</v>
      </c>
      <c r="Q12" s="33">
        <v>12.4</v>
      </c>
      <c r="R12" s="33">
        <v>12.4</v>
      </c>
      <c r="S12" s="33">
        <v>12.4</v>
      </c>
      <c r="T12" s="33">
        <v>12.4</v>
      </c>
      <c r="U12" s="33">
        <v>12.4</v>
      </c>
      <c r="V12" s="33">
        <v>12.4</v>
      </c>
      <c r="W12" s="33">
        <v>12.4</v>
      </c>
      <c r="X12" s="33">
        <v>12.4</v>
      </c>
      <c r="Y12" s="33">
        <v>12.4</v>
      </c>
      <c r="Z12" s="33">
        <v>12.4</v>
      </c>
      <c r="AA12" s="33">
        <v>12.4</v>
      </c>
      <c r="AB12" s="33">
        <v>12.4</v>
      </c>
      <c r="AC12" s="33">
        <v>12.4</v>
      </c>
      <c r="AD12" s="33">
        <v>12.4</v>
      </c>
      <c r="AE12" s="33">
        <v>12.4</v>
      </c>
      <c r="AF12" s="33">
        <v>12.4</v>
      </c>
      <c r="AG12" s="33">
        <v>12.4</v>
      </c>
      <c r="AH12" s="33">
        <v>12.4</v>
      </c>
      <c r="AI12" s="33">
        <v>12.4</v>
      </c>
      <c r="AJ12" s="33">
        <v>12.4</v>
      </c>
      <c r="AK12" s="33">
        <v>12.4</v>
      </c>
      <c r="AL12" s="33">
        <v>12.4</v>
      </c>
      <c r="AM12" s="33">
        <v>12.4</v>
      </c>
      <c r="AN12" s="33">
        <v>12.4</v>
      </c>
      <c r="AO12" s="33">
        <v>12.4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</row>
    <row r="13" spans="1:47" x14ac:dyDescent="0.25">
      <c r="A13" s="33"/>
      <c r="B13" s="33" t="s">
        <v>7</v>
      </c>
      <c r="C13" s="33" t="s">
        <v>19</v>
      </c>
      <c r="D13" s="33" t="s">
        <v>162</v>
      </c>
      <c r="E13" s="33">
        <v>0.38</v>
      </c>
      <c r="F13" s="33">
        <v>0</v>
      </c>
      <c r="G13" s="33">
        <v>0</v>
      </c>
      <c r="H13" s="33">
        <v>0</v>
      </c>
      <c r="I13" s="33">
        <v>2005</v>
      </c>
      <c r="J13" s="33">
        <v>2045</v>
      </c>
      <c r="K13" s="33">
        <v>1</v>
      </c>
      <c r="L13" s="33">
        <v>1.1000000000000001</v>
      </c>
      <c r="M13" s="33">
        <v>1.1000000000000001</v>
      </c>
      <c r="N13" s="33">
        <v>1.1000000000000001</v>
      </c>
      <c r="O13" s="33">
        <v>1.1000000000000001</v>
      </c>
      <c r="P13" s="33">
        <v>1.1000000000000001</v>
      </c>
      <c r="Q13" s="33">
        <v>1.1000000000000001</v>
      </c>
      <c r="R13" s="33">
        <v>1.1000000000000001</v>
      </c>
      <c r="S13" s="33">
        <v>1.1000000000000001</v>
      </c>
      <c r="T13" s="33">
        <v>1.1000000000000001</v>
      </c>
      <c r="U13" s="33">
        <v>1.1000000000000001</v>
      </c>
      <c r="V13" s="33">
        <v>1.1000000000000001</v>
      </c>
      <c r="W13" s="33">
        <v>1.1000000000000001</v>
      </c>
      <c r="X13" s="33">
        <v>1.1000000000000001</v>
      </c>
      <c r="Y13" s="33">
        <v>1.1000000000000001</v>
      </c>
      <c r="Z13" s="33">
        <v>1.1000000000000001</v>
      </c>
      <c r="AA13" s="33">
        <v>1.1000000000000001</v>
      </c>
      <c r="AB13" s="33">
        <v>1.1000000000000001</v>
      </c>
      <c r="AC13" s="33">
        <v>1.1000000000000001</v>
      </c>
      <c r="AD13" s="33">
        <v>1.1000000000000001</v>
      </c>
      <c r="AE13" s="33">
        <v>1.1000000000000001</v>
      </c>
      <c r="AF13" s="33">
        <v>1.1000000000000001</v>
      </c>
      <c r="AG13" s="33">
        <v>1.1000000000000001</v>
      </c>
      <c r="AH13" s="33">
        <v>1.1000000000000001</v>
      </c>
      <c r="AI13" s="33">
        <v>1.1000000000000001</v>
      </c>
      <c r="AJ13" s="33">
        <v>1.1000000000000001</v>
      </c>
      <c r="AK13" s="33">
        <v>1.1000000000000001</v>
      </c>
      <c r="AL13" s="33">
        <v>1.1000000000000001</v>
      </c>
      <c r="AM13" s="33">
        <v>1.1000000000000001</v>
      </c>
      <c r="AN13" s="33">
        <v>1.1000000000000001</v>
      </c>
      <c r="AO13" s="33">
        <v>1.1000000000000001</v>
      </c>
      <c r="AP13" s="33">
        <v>1.1000000000000001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</row>
    <row r="14" spans="1:47" x14ac:dyDescent="0.25">
      <c r="A14" s="33"/>
      <c r="B14" s="33" t="s">
        <v>7</v>
      </c>
      <c r="C14" s="33" t="s">
        <v>19</v>
      </c>
      <c r="D14" s="33" t="s">
        <v>163</v>
      </c>
      <c r="E14" s="33">
        <v>0.38</v>
      </c>
      <c r="F14" s="33">
        <v>0</v>
      </c>
      <c r="G14" s="33">
        <v>0</v>
      </c>
      <c r="H14" s="33">
        <v>0</v>
      </c>
      <c r="I14" s="33">
        <v>2010</v>
      </c>
      <c r="J14" s="33">
        <v>2050</v>
      </c>
      <c r="K14" s="33">
        <v>1</v>
      </c>
      <c r="L14" s="33">
        <v>0.8</v>
      </c>
      <c r="M14" s="33">
        <v>0.8</v>
      </c>
      <c r="N14" s="33">
        <v>0.8</v>
      </c>
      <c r="O14" s="33">
        <v>0.8</v>
      </c>
      <c r="P14" s="33">
        <v>0.8</v>
      </c>
      <c r="Q14" s="33">
        <v>0.8</v>
      </c>
      <c r="R14" s="33">
        <v>0.8</v>
      </c>
      <c r="S14" s="33">
        <v>0.8</v>
      </c>
      <c r="T14" s="33">
        <v>0.8</v>
      </c>
      <c r="U14" s="33">
        <v>0.8</v>
      </c>
      <c r="V14" s="33">
        <v>0.8</v>
      </c>
      <c r="W14" s="33">
        <v>0.8</v>
      </c>
      <c r="X14" s="33">
        <v>0.8</v>
      </c>
      <c r="Y14" s="33">
        <v>0.8</v>
      </c>
      <c r="Z14" s="33">
        <v>0.8</v>
      </c>
      <c r="AA14" s="33">
        <v>0.8</v>
      </c>
      <c r="AB14" s="33">
        <v>0.8</v>
      </c>
      <c r="AC14" s="33">
        <v>0.8</v>
      </c>
      <c r="AD14" s="33">
        <v>0.8</v>
      </c>
      <c r="AE14" s="33">
        <v>0.8</v>
      </c>
      <c r="AF14" s="33">
        <v>0.8</v>
      </c>
      <c r="AG14" s="33">
        <v>0.8</v>
      </c>
      <c r="AH14" s="33">
        <v>0.8</v>
      </c>
      <c r="AI14" s="33">
        <v>0.8</v>
      </c>
      <c r="AJ14" s="33">
        <v>0.8</v>
      </c>
      <c r="AK14" s="33">
        <v>0.8</v>
      </c>
      <c r="AL14" s="33">
        <v>0.8</v>
      </c>
      <c r="AM14" s="33">
        <v>0.8</v>
      </c>
      <c r="AN14" s="33">
        <v>0.8</v>
      </c>
      <c r="AO14" s="33">
        <v>0.8</v>
      </c>
      <c r="AP14" s="33">
        <v>0.8</v>
      </c>
      <c r="AQ14" s="33">
        <v>0.8</v>
      </c>
      <c r="AR14" s="33">
        <v>0.8</v>
      </c>
      <c r="AS14" s="33">
        <v>0.8</v>
      </c>
      <c r="AT14" s="33">
        <v>0.8</v>
      </c>
      <c r="AU14" s="33">
        <v>0.8</v>
      </c>
    </row>
    <row r="15" spans="1:47" x14ac:dyDescent="0.25">
      <c r="A15" s="33"/>
      <c r="B15" s="33" t="s">
        <v>7</v>
      </c>
      <c r="C15" s="33" t="s">
        <v>19</v>
      </c>
      <c r="D15" s="33" t="s">
        <v>142</v>
      </c>
      <c r="E15" s="33">
        <v>0.38</v>
      </c>
      <c r="F15" s="33">
        <v>0</v>
      </c>
      <c r="G15" s="33">
        <v>0</v>
      </c>
      <c r="H15" s="33">
        <v>0</v>
      </c>
      <c r="I15" s="33">
        <v>2007</v>
      </c>
      <c r="J15" s="33">
        <v>2047</v>
      </c>
      <c r="K15" s="33">
        <v>1</v>
      </c>
      <c r="L15" s="33">
        <v>15.1</v>
      </c>
      <c r="M15" s="33">
        <v>15.1</v>
      </c>
      <c r="N15" s="33">
        <v>15.1</v>
      </c>
      <c r="O15" s="33">
        <v>15.1</v>
      </c>
      <c r="P15" s="33">
        <v>15.1</v>
      </c>
      <c r="Q15" s="33">
        <v>15.1</v>
      </c>
      <c r="R15" s="33">
        <v>15.1</v>
      </c>
      <c r="S15" s="33">
        <v>15.1</v>
      </c>
      <c r="T15" s="33">
        <v>15.1</v>
      </c>
      <c r="U15" s="33">
        <v>15.1</v>
      </c>
      <c r="V15" s="33">
        <v>15.1</v>
      </c>
      <c r="W15" s="33">
        <v>15.1</v>
      </c>
      <c r="X15" s="33">
        <v>15.1</v>
      </c>
      <c r="Y15" s="33">
        <v>15.1</v>
      </c>
      <c r="Z15" s="33">
        <v>15.1</v>
      </c>
      <c r="AA15" s="33">
        <v>15.1</v>
      </c>
      <c r="AB15" s="33">
        <v>15.1</v>
      </c>
      <c r="AC15" s="33">
        <v>15.1</v>
      </c>
      <c r="AD15" s="33">
        <v>15.1</v>
      </c>
      <c r="AE15" s="33">
        <v>15.1</v>
      </c>
      <c r="AF15" s="33">
        <v>15.1</v>
      </c>
      <c r="AG15" s="33">
        <v>15.1</v>
      </c>
      <c r="AH15" s="33">
        <v>15.1</v>
      </c>
      <c r="AI15" s="33">
        <v>15.1</v>
      </c>
      <c r="AJ15" s="33">
        <v>15.1</v>
      </c>
      <c r="AK15" s="33">
        <v>15.1</v>
      </c>
      <c r="AL15" s="33">
        <v>15.1</v>
      </c>
      <c r="AM15" s="33">
        <v>15.1</v>
      </c>
      <c r="AN15" s="33">
        <v>15.1</v>
      </c>
      <c r="AO15" s="33">
        <v>15.1</v>
      </c>
      <c r="AP15" s="33">
        <v>15.1</v>
      </c>
      <c r="AQ15" s="33">
        <v>15.1</v>
      </c>
      <c r="AR15" s="33">
        <v>15.1</v>
      </c>
      <c r="AS15" s="33">
        <v>0</v>
      </c>
      <c r="AT15" s="33">
        <v>0</v>
      </c>
      <c r="AU15" s="33">
        <v>0</v>
      </c>
    </row>
    <row r="16" spans="1:47" x14ac:dyDescent="0.25">
      <c r="A16" s="33"/>
      <c r="B16" s="33" t="s">
        <v>7</v>
      </c>
      <c r="C16" s="33" t="s">
        <v>19</v>
      </c>
      <c r="D16" s="33" t="s">
        <v>155</v>
      </c>
      <c r="E16" s="33">
        <v>0.38</v>
      </c>
      <c r="F16" s="33">
        <v>0</v>
      </c>
      <c r="G16" s="33">
        <v>0</v>
      </c>
      <c r="H16" s="33">
        <v>0</v>
      </c>
      <c r="I16" s="33">
        <v>2004</v>
      </c>
      <c r="J16" s="33">
        <v>2044</v>
      </c>
      <c r="K16" s="33">
        <v>1</v>
      </c>
      <c r="L16" s="33">
        <v>14</v>
      </c>
      <c r="M16" s="33">
        <v>14</v>
      </c>
      <c r="N16" s="33">
        <v>14</v>
      </c>
      <c r="O16" s="33">
        <v>14</v>
      </c>
      <c r="P16" s="33">
        <v>14</v>
      </c>
      <c r="Q16" s="33">
        <v>14</v>
      </c>
      <c r="R16" s="33">
        <v>14</v>
      </c>
      <c r="S16" s="33">
        <v>14</v>
      </c>
      <c r="T16" s="33">
        <v>14</v>
      </c>
      <c r="U16" s="33">
        <v>14</v>
      </c>
      <c r="V16" s="33">
        <v>14</v>
      </c>
      <c r="W16" s="33">
        <v>14</v>
      </c>
      <c r="X16" s="33">
        <v>14</v>
      </c>
      <c r="Y16" s="33">
        <v>14</v>
      </c>
      <c r="Z16" s="33">
        <v>14</v>
      </c>
      <c r="AA16" s="33">
        <v>14</v>
      </c>
      <c r="AB16" s="33">
        <v>14</v>
      </c>
      <c r="AC16" s="33">
        <v>14</v>
      </c>
      <c r="AD16" s="33">
        <v>14</v>
      </c>
      <c r="AE16" s="33">
        <v>14</v>
      </c>
      <c r="AF16" s="33">
        <v>14</v>
      </c>
      <c r="AG16" s="33">
        <v>14</v>
      </c>
      <c r="AH16" s="33">
        <v>14</v>
      </c>
      <c r="AI16" s="33">
        <v>14</v>
      </c>
      <c r="AJ16" s="33">
        <v>14</v>
      </c>
      <c r="AK16" s="33">
        <v>14</v>
      </c>
      <c r="AL16" s="33">
        <v>14</v>
      </c>
      <c r="AM16" s="33">
        <v>14</v>
      </c>
      <c r="AN16" s="33">
        <v>14</v>
      </c>
      <c r="AO16" s="33">
        <v>14</v>
      </c>
      <c r="AP16" s="33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</row>
    <row r="17" spans="1:47" x14ac:dyDescent="0.25">
      <c r="A17" s="33"/>
      <c r="B17" s="33" t="s">
        <v>7</v>
      </c>
      <c r="C17" s="33" t="s">
        <v>19</v>
      </c>
      <c r="D17" s="33" t="s">
        <v>146</v>
      </c>
      <c r="E17" s="33">
        <v>0.38</v>
      </c>
      <c r="F17" s="33">
        <v>0</v>
      </c>
      <c r="G17" s="33">
        <v>0</v>
      </c>
      <c r="H17" s="33">
        <v>0</v>
      </c>
      <c r="I17" s="33">
        <v>2006</v>
      </c>
      <c r="J17" s="33">
        <v>2046</v>
      </c>
      <c r="K17" s="33">
        <v>0</v>
      </c>
      <c r="L17" s="33">
        <v>20</v>
      </c>
      <c r="M17" s="33">
        <v>20</v>
      </c>
      <c r="N17" s="33">
        <v>20</v>
      </c>
      <c r="O17" s="33">
        <v>20</v>
      </c>
      <c r="P17" s="33">
        <v>20</v>
      </c>
      <c r="Q17" s="33">
        <v>20</v>
      </c>
      <c r="R17" s="33">
        <v>20</v>
      </c>
      <c r="S17" s="33">
        <v>20</v>
      </c>
      <c r="T17" s="33">
        <v>20</v>
      </c>
      <c r="U17" s="33">
        <v>20</v>
      </c>
      <c r="V17" s="33">
        <v>20</v>
      </c>
      <c r="W17" s="33">
        <v>20</v>
      </c>
      <c r="X17" s="33">
        <v>20</v>
      </c>
      <c r="Y17" s="33">
        <v>20</v>
      </c>
      <c r="Z17" s="33">
        <v>20</v>
      </c>
      <c r="AA17" s="33">
        <v>20</v>
      </c>
      <c r="AB17" s="33">
        <v>20</v>
      </c>
      <c r="AC17" s="33">
        <v>20</v>
      </c>
      <c r="AD17" s="33">
        <v>20</v>
      </c>
      <c r="AE17" s="33">
        <v>20</v>
      </c>
      <c r="AF17" s="33">
        <v>20</v>
      </c>
      <c r="AG17" s="33">
        <v>20</v>
      </c>
      <c r="AH17" s="33">
        <v>20</v>
      </c>
      <c r="AI17" s="33">
        <v>20</v>
      </c>
      <c r="AJ17" s="33">
        <v>20</v>
      </c>
      <c r="AK17" s="33">
        <v>20</v>
      </c>
      <c r="AL17" s="33">
        <v>20</v>
      </c>
      <c r="AM17" s="33">
        <v>20</v>
      </c>
      <c r="AN17" s="33">
        <v>20</v>
      </c>
      <c r="AO17" s="33">
        <v>20</v>
      </c>
      <c r="AP17" s="33">
        <v>20</v>
      </c>
      <c r="AQ17" s="33">
        <v>20</v>
      </c>
      <c r="AR17" s="33">
        <v>0</v>
      </c>
      <c r="AS17" s="33">
        <v>0</v>
      </c>
      <c r="AT17" s="33">
        <v>0</v>
      </c>
      <c r="AU17" s="33">
        <v>0</v>
      </c>
    </row>
    <row r="18" spans="1:47" x14ac:dyDescent="0.25">
      <c r="A18" s="33"/>
      <c r="B18" s="33" t="s">
        <v>7</v>
      </c>
      <c r="C18" s="33" t="s">
        <v>19</v>
      </c>
      <c r="D18" s="33" t="s">
        <v>113</v>
      </c>
      <c r="E18" s="33">
        <v>0.38</v>
      </c>
      <c r="F18" s="33">
        <v>0</v>
      </c>
      <c r="G18" s="33">
        <v>0</v>
      </c>
      <c r="H18" s="33">
        <v>0</v>
      </c>
      <c r="I18" s="33">
        <v>2005</v>
      </c>
      <c r="J18" s="33">
        <v>2045</v>
      </c>
      <c r="K18" s="33">
        <v>0</v>
      </c>
      <c r="L18" s="33">
        <v>17.7</v>
      </c>
      <c r="M18" s="33">
        <v>17.7</v>
      </c>
      <c r="N18" s="33">
        <v>17.7</v>
      </c>
      <c r="O18" s="33">
        <v>17.7</v>
      </c>
      <c r="P18" s="33">
        <v>17.7</v>
      </c>
      <c r="Q18" s="33">
        <v>17.7</v>
      </c>
      <c r="R18" s="33">
        <v>17.7</v>
      </c>
      <c r="S18" s="33">
        <v>17.7</v>
      </c>
      <c r="T18" s="33">
        <v>17.7</v>
      </c>
      <c r="U18" s="33">
        <v>17.7</v>
      </c>
      <c r="V18" s="33">
        <v>17.7</v>
      </c>
      <c r="W18" s="33">
        <v>17.7</v>
      </c>
      <c r="X18" s="33">
        <v>17.7</v>
      </c>
      <c r="Y18" s="33">
        <v>17.7</v>
      </c>
      <c r="Z18" s="33">
        <v>17.7</v>
      </c>
      <c r="AA18" s="33">
        <v>17.7</v>
      </c>
      <c r="AB18" s="33">
        <v>17.7</v>
      </c>
      <c r="AC18" s="33">
        <v>17.7</v>
      </c>
      <c r="AD18" s="33">
        <v>17.7</v>
      </c>
      <c r="AE18" s="33">
        <v>17.7</v>
      </c>
      <c r="AF18" s="33">
        <v>17.7</v>
      </c>
      <c r="AG18" s="33">
        <v>17.7</v>
      </c>
      <c r="AH18" s="33">
        <v>17.7</v>
      </c>
      <c r="AI18" s="33">
        <v>17.7</v>
      </c>
      <c r="AJ18" s="33">
        <v>17.7</v>
      </c>
      <c r="AK18" s="33">
        <v>17.7</v>
      </c>
      <c r="AL18" s="33">
        <v>17.7</v>
      </c>
      <c r="AM18" s="33">
        <v>17.7</v>
      </c>
      <c r="AN18" s="33">
        <v>17.7</v>
      </c>
      <c r="AO18" s="33">
        <v>17.7</v>
      </c>
      <c r="AP18" s="33">
        <v>17.7</v>
      </c>
      <c r="AQ18" s="33">
        <v>0</v>
      </c>
      <c r="AR18" s="33">
        <v>0</v>
      </c>
      <c r="AS18" s="33">
        <v>0</v>
      </c>
      <c r="AT18" s="33">
        <v>0</v>
      </c>
      <c r="AU18" s="33">
        <v>0</v>
      </c>
    </row>
    <row r="19" spans="1:47" x14ac:dyDescent="0.25">
      <c r="A19" s="33"/>
      <c r="B19" s="33" t="s">
        <v>7</v>
      </c>
      <c r="C19" s="33" t="s">
        <v>19</v>
      </c>
      <c r="D19" s="33" t="s">
        <v>130</v>
      </c>
      <c r="E19" s="33">
        <v>0.38</v>
      </c>
      <c r="F19" s="33">
        <v>0</v>
      </c>
      <c r="G19" s="33">
        <v>0</v>
      </c>
      <c r="H19" s="33">
        <v>0</v>
      </c>
      <c r="I19" s="33">
        <v>2003</v>
      </c>
      <c r="J19" s="33">
        <v>2043</v>
      </c>
      <c r="K19" s="33">
        <v>0</v>
      </c>
      <c r="L19" s="33">
        <v>12.6</v>
      </c>
      <c r="M19" s="33">
        <v>12.6</v>
      </c>
      <c r="N19" s="33">
        <v>12.6</v>
      </c>
      <c r="O19" s="33">
        <v>12.6</v>
      </c>
      <c r="P19" s="33">
        <v>12.6</v>
      </c>
      <c r="Q19" s="33">
        <v>12.6</v>
      </c>
      <c r="R19" s="33">
        <v>12.6</v>
      </c>
      <c r="S19" s="33">
        <v>12.6</v>
      </c>
      <c r="T19" s="33">
        <v>12.6</v>
      </c>
      <c r="U19" s="33">
        <v>12.6</v>
      </c>
      <c r="V19" s="33">
        <v>12.6</v>
      </c>
      <c r="W19" s="33">
        <v>12.6</v>
      </c>
      <c r="X19" s="33">
        <v>12.6</v>
      </c>
      <c r="Y19" s="33">
        <v>12.6</v>
      </c>
      <c r="Z19" s="33">
        <v>12.6</v>
      </c>
      <c r="AA19" s="33">
        <v>12.6</v>
      </c>
      <c r="AB19" s="33">
        <v>12.6</v>
      </c>
      <c r="AC19" s="33">
        <v>12.6</v>
      </c>
      <c r="AD19" s="33">
        <v>12.6</v>
      </c>
      <c r="AE19" s="33">
        <v>12.6</v>
      </c>
      <c r="AF19" s="33">
        <v>12.6</v>
      </c>
      <c r="AG19" s="33">
        <v>12.6</v>
      </c>
      <c r="AH19" s="33">
        <v>12.6</v>
      </c>
      <c r="AI19" s="33">
        <v>12.6</v>
      </c>
      <c r="AJ19" s="33">
        <v>12.6</v>
      </c>
      <c r="AK19" s="33">
        <v>12.6</v>
      </c>
      <c r="AL19" s="33">
        <v>12.6</v>
      </c>
      <c r="AM19" s="33">
        <v>12.6</v>
      </c>
      <c r="AN19" s="33">
        <v>12.6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</row>
    <row r="20" spans="1:47" x14ac:dyDescent="0.25">
      <c r="A20" s="33"/>
      <c r="B20" s="33" t="s">
        <v>7</v>
      </c>
      <c r="C20" s="33" t="s">
        <v>19</v>
      </c>
      <c r="D20" s="33" t="s">
        <v>141</v>
      </c>
      <c r="E20" s="33">
        <v>0.38</v>
      </c>
      <c r="F20" s="33">
        <v>0</v>
      </c>
      <c r="G20" s="33">
        <v>0</v>
      </c>
      <c r="H20" s="33">
        <v>0</v>
      </c>
      <c r="I20" s="33">
        <v>2003</v>
      </c>
      <c r="J20" s="33">
        <v>2043</v>
      </c>
      <c r="K20" s="33">
        <v>0</v>
      </c>
      <c r="L20" s="33">
        <v>17.100000000000001</v>
      </c>
      <c r="M20" s="33">
        <v>17.100000000000001</v>
      </c>
      <c r="N20" s="33">
        <v>17.100000000000001</v>
      </c>
      <c r="O20" s="33">
        <v>17.100000000000001</v>
      </c>
      <c r="P20" s="33">
        <v>17.100000000000001</v>
      </c>
      <c r="Q20" s="33">
        <v>17.100000000000001</v>
      </c>
      <c r="R20" s="33">
        <v>17.100000000000001</v>
      </c>
      <c r="S20" s="33">
        <v>17.100000000000001</v>
      </c>
      <c r="T20" s="33">
        <v>17.100000000000001</v>
      </c>
      <c r="U20" s="33">
        <v>17.100000000000001</v>
      </c>
      <c r="V20" s="33">
        <v>17.100000000000001</v>
      </c>
      <c r="W20" s="33">
        <v>17.100000000000001</v>
      </c>
      <c r="X20" s="33">
        <v>17.100000000000001</v>
      </c>
      <c r="Y20" s="33">
        <v>17.100000000000001</v>
      </c>
      <c r="Z20" s="33">
        <v>17.100000000000001</v>
      </c>
      <c r="AA20" s="33">
        <v>17.100000000000001</v>
      </c>
      <c r="AB20" s="33">
        <v>17.100000000000001</v>
      </c>
      <c r="AC20" s="33">
        <v>17.100000000000001</v>
      </c>
      <c r="AD20" s="33">
        <v>17.100000000000001</v>
      </c>
      <c r="AE20" s="33">
        <v>17.100000000000001</v>
      </c>
      <c r="AF20" s="33">
        <v>17.100000000000001</v>
      </c>
      <c r="AG20" s="33">
        <v>17.100000000000001</v>
      </c>
      <c r="AH20" s="33">
        <v>17.100000000000001</v>
      </c>
      <c r="AI20" s="33">
        <v>17.100000000000001</v>
      </c>
      <c r="AJ20" s="33">
        <v>17.100000000000001</v>
      </c>
      <c r="AK20" s="33">
        <v>17.100000000000001</v>
      </c>
      <c r="AL20" s="33">
        <v>17.100000000000001</v>
      </c>
      <c r="AM20" s="33">
        <v>17.100000000000001</v>
      </c>
      <c r="AN20" s="33">
        <v>17.100000000000001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</row>
    <row r="21" spans="1:47" x14ac:dyDescent="0.25">
      <c r="A21" s="33"/>
      <c r="B21" s="33" t="s">
        <v>7</v>
      </c>
      <c r="C21" s="33" t="s">
        <v>19</v>
      </c>
      <c r="D21" s="33" t="s">
        <v>149</v>
      </c>
      <c r="E21" s="33">
        <v>0.38</v>
      </c>
      <c r="F21" s="33">
        <v>0</v>
      </c>
      <c r="G21" s="33">
        <v>0</v>
      </c>
      <c r="H21" s="33">
        <v>0</v>
      </c>
      <c r="I21" s="33">
        <v>2003</v>
      </c>
      <c r="J21" s="33">
        <v>2043</v>
      </c>
      <c r="K21" s="33">
        <v>0</v>
      </c>
      <c r="L21" s="33">
        <v>17.899999999999999</v>
      </c>
      <c r="M21" s="33">
        <v>17.899999999999999</v>
      </c>
      <c r="N21" s="33">
        <v>17.899999999999999</v>
      </c>
      <c r="O21" s="33">
        <v>17.899999999999999</v>
      </c>
      <c r="P21" s="33">
        <v>17.899999999999999</v>
      </c>
      <c r="Q21" s="33">
        <v>17.899999999999999</v>
      </c>
      <c r="R21" s="33">
        <v>17.899999999999999</v>
      </c>
      <c r="S21" s="33">
        <v>17.899999999999999</v>
      </c>
      <c r="T21" s="33">
        <v>17.899999999999999</v>
      </c>
      <c r="U21" s="33">
        <v>17.899999999999999</v>
      </c>
      <c r="V21" s="33">
        <v>17.899999999999999</v>
      </c>
      <c r="W21" s="33">
        <v>17.899999999999999</v>
      </c>
      <c r="X21" s="33">
        <v>17.899999999999999</v>
      </c>
      <c r="Y21" s="33">
        <v>17.899999999999999</v>
      </c>
      <c r="Z21" s="33">
        <v>17.899999999999999</v>
      </c>
      <c r="AA21" s="33">
        <v>17.899999999999999</v>
      </c>
      <c r="AB21" s="33">
        <v>17.899999999999999</v>
      </c>
      <c r="AC21" s="33">
        <v>17.899999999999999</v>
      </c>
      <c r="AD21" s="33">
        <v>17.899999999999999</v>
      </c>
      <c r="AE21" s="33">
        <v>17.899999999999999</v>
      </c>
      <c r="AF21" s="33">
        <v>17.899999999999999</v>
      </c>
      <c r="AG21" s="33">
        <v>17.899999999999999</v>
      </c>
      <c r="AH21" s="33">
        <v>17.899999999999999</v>
      </c>
      <c r="AI21" s="33">
        <v>17.899999999999999</v>
      </c>
      <c r="AJ21" s="33">
        <v>17.899999999999999</v>
      </c>
      <c r="AK21" s="33">
        <v>17.899999999999999</v>
      </c>
      <c r="AL21" s="33">
        <v>17.899999999999999</v>
      </c>
      <c r="AM21" s="33">
        <v>17.899999999999999</v>
      </c>
      <c r="AN21" s="33">
        <v>17.899999999999999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</row>
    <row r="22" spans="1:47" x14ac:dyDescent="0.25">
      <c r="A22" s="33"/>
      <c r="B22" s="33" t="s">
        <v>7</v>
      </c>
      <c r="C22" s="33" t="s">
        <v>19</v>
      </c>
      <c r="D22" s="33" t="s">
        <v>112</v>
      </c>
      <c r="E22" s="33">
        <v>0.38</v>
      </c>
      <c r="F22" s="33">
        <v>0</v>
      </c>
      <c r="G22" s="33">
        <v>0</v>
      </c>
      <c r="H22" s="33">
        <v>0</v>
      </c>
      <c r="I22" s="33">
        <v>2001</v>
      </c>
      <c r="J22" s="33">
        <v>2041</v>
      </c>
      <c r="K22" s="33">
        <v>0</v>
      </c>
      <c r="L22" s="33">
        <v>18.3</v>
      </c>
      <c r="M22" s="33">
        <v>18.3</v>
      </c>
      <c r="N22" s="33">
        <v>18.3</v>
      </c>
      <c r="O22" s="33">
        <v>18.3</v>
      </c>
      <c r="P22" s="33">
        <v>18.3</v>
      </c>
      <c r="Q22" s="33">
        <v>18.3</v>
      </c>
      <c r="R22" s="33">
        <v>18.3</v>
      </c>
      <c r="S22" s="33">
        <v>18.3</v>
      </c>
      <c r="T22" s="33">
        <v>18.3</v>
      </c>
      <c r="U22" s="33">
        <v>18.3</v>
      </c>
      <c r="V22" s="33">
        <v>18.3</v>
      </c>
      <c r="W22" s="33">
        <v>18.3</v>
      </c>
      <c r="X22" s="33">
        <v>18.3</v>
      </c>
      <c r="Y22" s="33">
        <v>18.3</v>
      </c>
      <c r="Z22" s="33">
        <v>18.3</v>
      </c>
      <c r="AA22" s="33">
        <v>18.3</v>
      </c>
      <c r="AB22" s="33">
        <v>18.3</v>
      </c>
      <c r="AC22" s="33">
        <v>18.3</v>
      </c>
      <c r="AD22" s="33">
        <v>18.3</v>
      </c>
      <c r="AE22" s="33">
        <v>18.3</v>
      </c>
      <c r="AF22" s="33">
        <v>18.3</v>
      </c>
      <c r="AG22" s="33">
        <v>18.3</v>
      </c>
      <c r="AH22" s="33">
        <v>18.3</v>
      </c>
      <c r="AI22" s="33">
        <v>18.3</v>
      </c>
      <c r="AJ22" s="33">
        <v>18.3</v>
      </c>
      <c r="AK22" s="33">
        <v>18.3</v>
      </c>
      <c r="AL22" s="33">
        <v>18.3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</row>
    <row r="23" spans="1:47" x14ac:dyDescent="0.25">
      <c r="A23" s="33"/>
      <c r="B23" s="33" t="s">
        <v>7</v>
      </c>
      <c r="C23" s="33" t="s">
        <v>19</v>
      </c>
      <c r="D23" s="33" t="s">
        <v>117</v>
      </c>
      <c r="E23" s="33">
        <v>0.38</v>
      </c>
      <c r="F23" s="33">
        <v>0</v>
      </c>
      <c r="G23" s="33">
        <v>0</v>
      </c>
      <c r="H23" s="33">
        <v>0</v>
      </c>
      <c r="I23" s="33">
        <v>1999</v>
      </c>
      <c r="J23" s="33">
        <v>2039</v>
      </c>
      <c r="K23" s="33">
        <v>1</v>
      </c>
      <c r="L23" s="33">
        <v>53.5</v>
      </c>
      <c r="M23" s="33">
        <v>53.5</v>
      </c>
      <c r="N23" s="33">
        <v>53.5</v>
      </c>
      <c r="O23" s="33">
        <v>53.5</v>
      </c>
      <c r="P23" s="33">
        <v>53.5</v>
      </c>
      <c r="Q23" s="33">
        <v>53.5</v>
      </c>
      <c r="R23" s="33">
        <v>53.5</v>
      </c>
      <c r="S23" s="33">
        <v>53.5</v>
      </c>
      <c r="T23" s="33">
        <v>53.5</v>
      </c>
      <c r="U23" s="33">
        <v>53.5</v>
      </c>
      <c r="V23" s="33">
        <v>53.5</v>
      </c>
      <c r="W23" s="33">
        <v>53.5</v>
      </c>
      <c r="X23" s="33">
        <v>53.5</v>
      </c>
      <c r="Y23" s="33">
        <v>53.5</v>
      </c>
      <c r="Z23" s="33">
        <v>53.5</v>
      </c>
      <c r="AA23" s="33">
        <v>53.5</v>
      </c>
      <c r="AB23" s="33">
        <v>53.5</v>
      </c>
      <c r="AC23" s="33">
        <v>53.5</v>
      </c>
      <c r="AD23" s="33">
        <v>53.5</v>
      </c>
      <c r="AE23" s="33">
        <v>53.5</v>
      </c>
      <c r="AF23" s="33">
        <v>53.5</v>
      </c>
      <c r="AG23" s="33">
        <v>53.5</v>
      </c>
      <c r="AH23" s="33">
        <v>53.5</v>
      </c>
      <c r="AI23" s="33">
        <v>53.5</v>
      </c>
      <c r="AJ23" s="33">
        <v>53.5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33">
        <v>0</v>
      </c>
    </row>
    <row r="24" spans="1:47" x14ac:dyDescent="0.25">
      <c r="A24" s="33"/>
      <c r="B24" s="33" t="s">
        <v>7</v>
      </c>
      <c r="C24" s="33" t="s">
        <v>19</v>
      </c>
      <c r="D24" s="33" t="s">
        <v>118</v>
      </c>
      <c r="E24" s="33">
        <v>0.38</v>
      </c>
      <c r="F24" s="33">
        <v>0</v>
      </c>
      <c r="G24" s="33">
        <v>0</v>
      </c>
      <c r="H24" s="33">
        <v>0</v>
      </c>
      <c r="I24" s="33">
        <v>2006</v>
      </c>
      <c r="J24" s="33">
        <v>2046</v>
      </c>
      <c r="K24" s="33">
        <v>0</v>
      </c>
      <c r="L24" s="33">
        <v>11.4</v>
      </c>
      <c r="M24" s="33">
        <v>11.4</v>
      </c>
      <c r="N24" s="33">
        <v>11.4</v>
      </c>
      <c r="O24" s="33">
        <v>11.4</v>
      </c>
      <c r="P24" s="33">
        <v>11.4</v>
      </c>
      <c r="Q24" s="33">
        <v>11.4</v>
      </c>
      <c r="R24" s="33">
        <v>11.4</v>
      </c>
      <c r="S24" s="33">
        <v>11.4</v>
      </c>
      <c r="T24" s="33">
        <v>11.4</v>
      </c>
      <c r="U24" s="33">
        <v>11.4</v>
      </c>
      <c r="V24" s="33">
        <v>11.4</v>
      </c>
      <c r="W24" s="33">
        <v>11.4</v>
      </c>
      <c r="X24" s="33">
        <v>11.4</v>
      </c>
      <c r="Y24" s="33">
        <v>11.4</v>
      </c>
      <c r="Z24" s="33">
        <v>11.4</v>
      </c>
      <c r="AA24" s="33">
        <v>11.4</v>
      </c>
      <c r="AB24" s="33">
        <v>11.4</v>
      </c>
      <c r="AC24" s="33">
        <v>11.4</v>
      </c>
      <c r="AD24" s="33">
        <v>11.4</v>
      </c>
      <c r="AE24" s="33">
        <v>11.4</v>
      </c>
      <c r="AF24" s="33">
        <v>11.4</v>
      </c>
      <c r="AG24" s="33">
        <v>11.4</v>
      </c>
      <c r="AH24" s="33">
        <v>11.4</v>
      </c>
      <c r="AI24" s="33">
        <v>11.4</v>
      </c>
      <c r="AJ24" s="33">
        <v>11.4</v>
      </c>
      <c r="AK24" s="33">
        <v>11.4</v>
      </c>
      <c r="AL24" s="33">
        <v>11.4</v>
      </c>
      <c r="AM24" s="33">
        <v>11.4</v>
      </c>
      <c r="AN24" s="33">
        <v>11.4</v>
      </c>
      <c r="AO24" s="33">
        <v>11.4</v>
      </c>
      <c r="AP24" s="33">
        <v>11.4</v>
      </c>
      <c r="AQ24" s="33">
        <v>11.4</v>
      </c>
      <c r="AR24" s="33">
        <v>0</v>
      </c>
      <c r="AS24" s="33">
        <v>0</v>
      </c>
      <c r="AT24" s="33">
        <v>0</v>
      </c>
      <c r="AU24" s="33">
        <v>0</v>
      </c>
    </row>
    <row r="25" spans="1:47" x14ac:dyDescent="0.25">
      <c r="A25" s="33"/>
      <c r="B25" s="33" t="s">
        <v>7</v>
      </c>
      <c r="C25" s="33" t="s">
        <v>19</v>
      </c>
      <c r="D25" s="33" t="s">
        <v>120</v>
      </c>
      <c r="E25" s="33">
        <v>0.38</v>
      </c>
      <c r="F25" s="33">
        <v>0</v>
      </c>
      <c r="G25" s="33">
        <v>0</v>
      </c>
      <c r="H25" s="33">
        <v>0</v>
      </c>
      <c r="I25" s="33">
        <v>2003</v>
      </c>
      <c r="J25" s="33">
        <v>2043</v>
      </c>
      <c r="K25" s="33">
        <v>0</v>
      </c>
      <c r="L25" s="33">
        <v>28.4</v>
      </c>
      <c r="M25" s="33">
        <v>28.4</v>
      </c>
      <c r="N25" s="33">
        <v>28.4</v>
      </c>
      <c r="O25" s="33">
        <v>28.4</v>
      </c>
      <c r="P25" s="33">
        <v>28.4</v>
      </c>
      <c r="Q25" s="33">
        <v>28.4</v>
      </c>
      <c r="R25" s="33">
        <v>28.4</v>
      </c>
      <c r="S25" s="33">
        <v>28.4</v>
      </c>
      <c r="T25" s="33">
        <v>28.4</v>
      </c>
      <c r="U25" s="33">
        <v>28.4</v>
      </c>
      <c r="V25" s="33">
        <v>28.4</v>
      </c>
      <c r="W25" s="33">
        <v>28.4</v>
      </c>
      <c r="X25" s="33">
        <v>28.4</v>
      </c>
      <c r="Y25" s="33">
        <v>28.4</v>
      </c>
      <c r="Z25" s="33">
        <v>28.4</v>
      </c>
      <c r="AA25" s="33">
        <v>28.4</v>
      </c>
      <c r="AB25" s="33">
        <v>28.4</v>
      </c>
      <c r="AC25" s="33">
        <v>28.4</v>
      </c>
      <c r="AD25" s="33">
        <v>28.4</v>
      </c>
      <c r="AE25" s="33">
        <v>28.4</v>
      </c>
      <c r="AF25" s="33">
        <v>28.4</v>
      </c>
      <c r="AG25" s="33">
        <v>28.4</v>
      </c>
      <c r="AH25" s="33">
        <v>28.4</v>
      </c>
      <c r="AI25" s="33">
        <v>28.4</v>
      </c>
      <c r="AJ25" s="33">
        <v>28.4</v>
      </c>
      <c r="AK25" s="33">
        <v>28.4</v>
      </c>
      <c r="AL25" s="33">
        <v>28.4</v>
      </c>
      <c r="AM25" s="33">
        <v>28.4</v>
      </c>
      <c r="AN25" s="33">
        <v>28.4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</row>
    <row r="26" spans="1:47" x14ac:dyDescent="0.25">
      <c r="A26" s="33"/>
      <c r="B26" s="33" t="s">
        <v>7</v>
      </c>
      <c r="C26" s="33" t="s">
        <v>19</v>
      </c>
      <c r="D26" s="33" t="s">
        <v>121</v>
      </c>
      <c r="E26" s="33">
        <v>0.38</v>
      </c>
      <c r="F26" s="33">
        <v>0</v>
      </c>
      <c r="G26" s="33">
        <v>0</v>
      </c>
      <c r="H26" s="33">
        <v>0</v>
      </c>
      <c r="I26" s="33">
        <v>1996</v>
      </c>
      <c r="J26" s="33">
        <v>2036</v>
      </c>
      <c r="K26" s="33">
        <v>0</v>
      </c>
      <c r="L26" s="33">
        <v>10.199999999999999</v>
      </c>
      <c r="M26" s="33">
        <v>10.199999999999999</v>
      </c>
      <c r="N26" s="33">
        <v>10.199999999999999</v>
      </c>
      <c r="O26" s="33">
        <v>10.199999999999999</v>
      </c>
      <c r="P26" s="33">
        <v>10.199999999999999</v>
      </c>
      <c r="Q26" s="33">
        <v>10.199999999999999</v>
      </c>
      <c r="R26" s="33">
        <v>10.199999999999999</v>
      </c>
      <c r="S26" s="33">
        <v>10.199999999999999</v>
      </c>
      <c r="T26" s="33">
        <v>10.199999999999999</v>
      </c>
      <c r="U26" s="33">
        <v>10.199999999999999</v>
      </c>
      <c r="V26" s="33">
        <v>10.199999999999999</v>
      </c>
      <c r="W26" s="33">
        <v>10.199999999999999</v>
      </c>
      <c r="X26" s="33">
        <v>10.199999999999999</v>
      </c>
      <c r="Y26" s="33">
        <v>10.199999999999999</v>
      </c>
      <c r="Z26" s="33">
        <v>10.199999999999999</v>
      </c>
      <c r="AA26" s="33">
        <v>10.199999999999999</v>
      </c>
      <c r="AB26" s="33">
        <v>10.199999999999999</v>
      </c>
      <c r="AC26" s="33">
        <v>10.199999999999999</v>
      </c>
      <c r="AD26" s="33">
        <v>10.199999999999999</v>
      </c>
      <c r="AE26" s="33">
        <v>10.199999999999999</v>
      </c>
      <c r="AF26" s="33">
        <v>10.199999999999999</v>
      </c>
      <c r="AG26" s="33">
        <v>10.199999999999999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</row>
    <row r="27" spans="1:47" x14ac:dyDescent="0.25">
      <c r="A27" s="33"/>
      <c r="B27" s="33" t="s">
        <v>7</v>
      </c>
      <c r="C27" s="33" t="s">
        <v>19</v>
      </c>
      <c r="D27" s="33" t="s">
        <v>122</v>
      </c>
      <c r="E27" s="33">
        <v>0.38</v>
      </c>
      <c r="F27" s="33">
        <v>0</v>
      </c>
      <c r="G27" s="33">
        <v>0</v>
      </c>
      <c r="H27" s="33">
        <v>0</v>
      </c>
      <c r="I27" s="33">
        <v>2004</v>
      </c>
      <c r="J27" s="33">
        <v>2044</v>
      </c>
      <c r="K27" s="33">
        <v>0</v>
      </c>
      <c r="L27" s="33">
        <v>20</v>
      </c>
      <c r="M27" s="33">
        <v>20</v>
      </c>
      <c r="N27" s="33">
        <v>20</v>
      </c>
      <c r="O27" s="33">
        <v>20</v>
      </c>
      <c r="P27" s="33">
        <v>20</v>
      </c>
      <c r="Q27" s="33">
        <v>20</v>
      </c>
      <c r="R27" s="33">
        <v>20</v>
      </c>
      <c r="S27" s="33">
        <v>20</v>
      </c>
      <c r="T27" s="33">
        <v>20</v>
      </c>
      <c r="U27" s="33">
        <v>20</v>
      </c>
      <c r="V27" s="33">
        <v>20</v>
      </c>
      <c r="W27" s="33">
        <v>20</v>
      </c>
      <c r="X27" s="33">
        <v>20</v>
      </c>
      <c r="Y27" s="33">
        <v>20</v>
      </c>
      <c r="Z27" s="33">
        <v>20</v>
      </c>
      <c r="AA27" s="33">
        <v>20</v>
      </c>
      <c r="AB27" s="33">
        <v>20</v>
      </c>
      <c r="AC27" s="33">
        <v>20</v>
      </c>
      <c r="AD27" s="33">
        <v>20</v>
      </c>
      <c r="AE27" s="33">
        <v>20</v>
      </c>
      <c r="AF27" s="33">
        <v>20</v>
      </c>
      <c r="AG27" s="33">
        <v>20</v>
      </c>
      <c r="AH27" s="33">
        <v>20</v>
      </c>
      <c r="AI27" s="33">
        <v>20</v>
      </c>
      <c r="AJ27" s="33">
        <v>20</v>
      </c>
      <c r="AK27" s="33">
        <v>20</v>
      </c>
      <c r="AL27" s="33">
        <v>20</v>
      </c>
      <c r="AM27" s="33">
        <v>20</v>
      </c>
      <c r="AN27" s="33">
        <v>20</v>
      </c>
      <c r="AO27" s="33">
        <v>20</v>
      </c>
      <c r="AP27" s="33">
        <v>0</v>
      </c>
      <c r="AQ27" s="33">
        <v>0</v>
      </c>
      <c r="AR27" s="33">
        <v>0</v>
      </c>
      <c r="AS27" s="33">
        <v>0</v>
      </c>
      <c r="AT27" s="33">
        <v>0</v>
      </c>
      <c r="AU27" s="33">
        <v>0</v>
      </c>
    </row>
    <row r="28" spans="1:47" x14ac:dyDescent="0.25">
      <c r="A28" s="33"/>
      <c r="B28" s="33" t="s">
        <v>7</v>
      </c>
      <c r="C28" s="33" t="s">
        <v>19</v>
      </c>
      <c r="D28" s="33" t="s">
        <v>123</v>
      </c>
      <c r="E28" s="33">
        <v>0.38</v>
      </c>
      <c r="F28" s="33">
        <v>0</v>
      </c>
      <c r="G28" s="33">
        <v>0</v>
      </c>
      <c r="H28" s="33">
        <v>0</v>
      </c>
      <c r="I28" s="33">
        <v>2003</v>
      </c>
      <c r="J28" s="33">
        <v>2043</v>
      </c>
      <c r="K28" s="33">
        <v>0</v>
      </c>
      <c r="L28" s="33">
        <v>20</v>
      </c>
      <c r="M28" s="33">
        <v>20</v>
      </c>
      <c r="N28" s="33">
        <v>20</v>
      </c>
      <c r="O28" s="33">
        <v>20</v>
      </c>
      <c r="P28" s="33">
        <v>20</v>
      </c>
      <c r="Q28" s="33">
        <v>20</v>
      </c>
      <c r="R28" s="33">
        <v>20</v>
      </c>
      <c r="S28" s="33">
        <v>20</v>
      </c>
      <c r="T28" s="33">
        <v>20</v>
      </c>
      <c r="U28" s="33">
        <v>20</v>
      </c>
      <c r="V28" s="33">
        <v>20</v>
      </c>
      <c r="W28" s="33">
        <v>20</v>
      </c>
      <c r="X28" s="33">
        <v>20</v>
      </c>
      <c r="Y28" s="33">
        <v>20</v>
      </c>
      <c r="Z28" s="33">
        <v>20</v>
      </c>
      <c r="AA28" s="33">
        <v>20</v>
      </c>
      <c r="AB28" s="33">
        <v>20</v>
      </c>
      <c r="AC28" s="33">
        <v>20</v>
      </c>
      <c r="AD28" s="33">
        <v>20</v>
      </c>
      <c r="AE28" s="33">
        <v>20</v>
      </c>
      <c r="AF28" s="33">
        <v>20</v>
      </c>
      <c r="AG28" s="33">
        <v>20</v>
      </c>
      <c r="AH28" s="33">
        <v>20</v>
      </c>
      <c r="AI28" s="33">
        <v>20</v>
      </c>
      <c r="AJ28" s="33">
        <v>20</v>
      </c>
      <c r="AK28" s="33">
        <v>20</v>
      </c>
      <c r="AL28" s="33">
        <v>20</v>
      </c>
      <c r="AM28" s="33">
        <v>20</v>
      </c>
      <c r="AN28" s="33">
        <v>20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</row>
    <row r="29" spans="1:47" x14ac:dyDescent="0.25">
      <c r="A29" s="33"/>
      <c r="B29" s="33" t="s">
        <v>7</v>
      </c>
      <c r="C29" s="33" t="s">
        <v>19</v>
      </c>
      <c r="D29" s="33" t="s">
        <v>124</v>
      </c>
      <c r="E29" s="33">
        <v>0.38</v>
      </c>
      <c r="F29" s="33">
        <v>0</v>
      </c>
      <c r="G29" s="33">
        <v>0</v>
      </c>
      <c r="H29" s="33">
        <v>0</v>
      </c>
      <c r="I29" s="33">
        <v>2006</v>
      </c>
      <c r="J29" s="33">
        <v>2046</v>
      </c>
      <c r="K29" s="33">
        <v>0</v>
      </c>
      <c r="L29" s="33">
        <v>20</v>
      </c>
      <c r="M29" s="33">
        <v>20</v>
      </c>
      <c r="N29" s="33">
        <v>20</v>
      </c>
      <c r="O29" s="33">
        <v>20</v>
      </c>
      <c r="P29" s="33">
        <v>20</v>
      </c>
      <c r="Q29" s="33">
        <v>20</v>
      </c>
      <c r="R29" s="33">
        <v>20</v>
      </c>
      <c r="S29" s="33">
        <v>20</v>
      </c>
      <c r="T29" s="33">
        <v>20</v>
      </c>
      <c r="U29" s="33">
        <v>20</v>
      </c>
      <c r="V29" s="33">
        <v>20</v>
      </c>
      <c r="W29" s="33">
        <v>20</v>
      </c>
      <c r="X29" s="33">
        <v>20</v>
      </c>
      <c r="Y29" s="33">
        <v>20</v>
      </c>
      <c r="Z29" s="33">
        <v>20</v>
      </c>
      <c r="AA29" s="33">
        <v>20</v>
      </c>
      <c r="AB29" s="33">
        <v>20</v>
      </c>
      <c r="AC29" s="33">
        <v>20</v>
      </c>
      <c r="AD29" s="33">
        <v>20</v>
      </c>
      <c r="AE29" s="33">
        <v>20</v>
      </c>
      <c r="AF29" s="33">
        <v>20</v>
      </c>
      <c r="AG29" s="33">
        <v>20</v>
      </c>
      <c r="AH29" s="33">
        <v>20</v>
      </c>
      <c r="AI29" s="33">
        <v>20</v>
      </c>
      <c r="AJ29" s="33">
        <v>20</v>
      </c>
      <c r="AK29" s="33">
        <v>20</v>
      </c>
      <c r="AL29" s="33">
        <v>20</v>
      </c>
      <c r="AM29" s="33">
        <v>20</v>
      </c>
      <c r="AN29" s="33">
        <v>20</v>
      </c>
      <c r="AO29" s="33">
        <v>20</v>
      </c>
      <c r="AP29" s="33">
        <v>20</v>
      </c>
      <c r="AQ29" s="33">
        <v>20</v>
      </c>
      <c r="AR29" s="33">
        <v>0</v>
      </c>
      <c r="AS29" s="33">
        <v>0</v>
      </c>
      <c r="AT29" s="33">
        <v>0</v>
      </c>
      <c r="AU29" s="33">
        <v>0</v>
      </c>
    </row>
    <row r="30" spans="1:47" x14ac:dyDescent="0.25">
      <c r="A30" s="33"/>
      <c r="B30" s="33" t="s">
        <v>7</v>
      </c>
      <c r="C30" s="33" t="s">
        <v>19</v>
      </c>
      <c r="D30" s="33" t="s">
        <v>126</v>
      </c>
      <c r="E30" s="33">
        <v>0.38</v>
      </c>
      <c r="F30" s="33">
        <v>0</v>
      </c>
      <c r="G30" s="33">
        <v>0</v>
      </c>
      <c r="H30" s="33">
        <v>0</v>
      </c>
      <c r="I30" s="33">
        <v>2004</v>
      </c>
      <c r="J30" s="33">
        <v>2044</v>
      </c>
      <c r="K30" s="33">
        <v>0</v>
      </c>
      <c r="L30" s="33">
        <v>12.6</v>
      </c>
      <c r="M30" s="33">
        <v>12.6</v>
      </c>
      <c r="N30" s="33">
        <v>12.6</v>
      </c>
      <c r="O30" s="33">
        <v>12.6</v>
      </c>
      <c r="P30" s="33">
        <v>12.6</v>
      </c>
      <c r="Q30" s="33">
        <v>12.6</v>
      </c>
      <c r="R30" s="33">
        <v>12.6</v>
      </c>
      <c r="S30" s="33">
        <v>12.6</v>
      </c>
      <c r="T30" s="33">
        <v>12.6</v>
      </c>
      <c r="U30" s="33">
        <v>12.6</v>
      </c>
      <c r="V30" s="33">
        <v>12.6</v>
      </c>
      <c r="W30" s="33">
        <v>12.6</v>
      </c>
      <c r="X30" s="33">
        <v>12.6</v>
      </c>
      <c r="Y30" s="33">
        <v>12.6</v>
      </c>
      <c r="Z30" s="33">
        <v>12.6</v>
      </c>
      <c r="AA30" s="33">
        <v>12.6</v>
      </c>
      <c r="AB30" s="33">
        <v>12.6</v>
      </c>
      <c r="AC30" s="33">
        <v>12.6</v>
      </c>
      <c r="AD30" s="33">
        <v>12.6</v>
      </c>
      <c r="AE30" s="33">
        <v>12.6</v>
      </c>
      <c r="AF30" s="33">
        <v>12.6</v>
      </c>
      <c r="AG30" s="33">
        <v>12.6</v>
      </c>
      <c r="AH30" s="33">
        <v>12.6</v>
      </c>
      <c r="AI30" s="33">
        <v>12.6</v>
      </c>
      <c r="AJ30" s="33">
        <v>12.6</v>
      </c>
      <c r="AK30" s="33">
        <v>12.6</v>
      </c>
      <c r="AL30" s="33">
        <v>12.6</v>
      </c>
      <c r="AM30" s="33">
        <v>12.6</v>
      </c>
      <c r="AN30" s="33">
        <v>12.6</v>
      </c>
      <c r="AO30" s="33">
        <v>12.6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</row>
    <row r="31" spans="1:47" x14ac:dyDescent="0.25">
      <c r="A31" s="33"/>
      <c r="B31" s="33" t="s">
        <v>7</v>
      </c>
      <c r="C31" s="33" t="s">
        <v>19</v>
      </c>
      <c r="D31" s="33" t="s">
        <v>129</v>
      </c>
      <c r="E31" s="33">
        <v>0.38</v>
      </c>
      <c r="F31" s="33">
        <v>0</v>
      </c>
      <c r="G31" s="33">
        <v>0</v>
      </c>
      <c r="H31" s="33">
        <v>0</v>
      </c>
      <c r="I31" s="33">
        <v>2014</v>
      </c>
      <c r="J31" s="33">
        <v>2054</v>
      </c>
      <c r="K31" s="33">
        <v>1</v>
      </c>
      <c r="L31" s="33">
        <v>10.6</v>
      </c>
      <c r="M31" s="33">
        <v>10.6</v>
      </c>
      <c r="N31" s="33">
        <v>10.6</v>
      </c>
      <c r="O31" s="33">
        <v>10.6</v>
      </c>
      <c r="P31" s="33">
        <v>10.6</v>
      </c>
      <c r="Q31" s="33">
        <v>10.6</v>
      </c>
      <c r="R31" s="33">
        <v>10.6</v>
      </c>
      <c r="S31" s="33">
        <v>10.6</v>
      </c>
      <c r="T31" s="33">
        <v>10.6</v>
      </c>
      <c r="U31" s="33">
        <v>10.6</v>
      </c>
      <c r="V31" s="33">
        <v>10.6</v>
      </c>
      <c r="W31" s="33">
        <v>10.6</v>
      </c>
      <c r="X31" s="33">
        <v>10.6</v>
      </c>
      <c r="Y31" s="33">
        <v>10.6</v>
      </c>
      <c r="Z31" s="33">
        <v>10.6</v>
      </c>
      <c r="AA31" s="33">
        <v>10.6</v>
      </c>
      <c r="AB31" s="33">
        <v>10.6</v>
      </c>
      <c r="AC31" s="33">
        <v>10.6</v>
      </c>
      <c r="AD31" s="33">
        <v>10.6</v>
      </c>
      <c r="AE31" s="33">
        <v>10.6</v>
      </c>
      <c r="AF31" s="33">
        <v>10.6</v>
      </c>
      <c r="AG31" s="33">
        <v>10.6</v>
      </c>
      <c r="AH31" s="33">
        <v>10.6</v>
      </c>
      <c r="AI31" s="33">
        <v>10.6</v>
      </c>
      <c r="AJ31" s="33">
        <v>10.6</v>
      </c>
      <c r="AK31" s="33">
        <v>10.6</v>
      </c>
      <c r="AL31" s="33">
        <v>10.6</v>
      </c>
      <c r="AM31" s="33">
        <v>10.6</v>
      </c>
      <c r="AN31" s="33">
        <v>10.6</v>
      </c>
      <c r="AO31" s="33">
        <v>10.6</v>
      </c>
      <c r="AP31" s="33">
        <v>10.6</v>
      </c>
      <c r="AQ31" s="33">
        <v>10.6</v>
      </c>
      <c r="AR31" s="33">
        <v>10.6</v>
      </c>
      <c r="AS31" s="33">
        <v>10.6</v>
      </c>
      <c r="AT31" s="33">
        <v>10.6</v>
      </c>
      <c r="AU31" s="33">
        <v>10.6</v>
      </c>
    </row>
    <row r="32" spans="1:47" x14ac:dyDescent="0.25">
      <c r="A32" s="33"/>
      <c r="B32" s="33" t="s">
        <v>7</v>
      </c>
      <c r="C32" s="33" t="s">
        <v>19</v>
      </c>
      <c r="D32" s="33" t="s">
        <v>132</v>
      </c>
      <c r="E32" s="33">
        <v>0.38</v>
      </c>
      <c r="F32" s="33">
        <v>0</v>
      </c>
      <c r="G32" s="33">
        <v>0</v>
      </c>
      <c r="H32" s="33">
        <v>0</v>
      </c>
      <c r="I32" s="33">
        <v>2004</v>
      </c>
      <c r="J32" s="33">
        <v>2044</v>
      </c>
      <c r="K32" s="33">
        <v>0</v>
      </c>
      <c r="L32" s="33">
        <v>15.7</v>
      </c>
      <c r="M32" s="33">
        <v>15.7</v>
      </c>
      <c r="N32" s="33">
        <v>15.7</v>
      </c>
      <c r="O32" s="33">
        <v>15.7</v>
      </c>
      <c r="P32" s="33">
        <v>15.7</v>
      </c>
      <c r="Q32" s="33">
        <v>15.7</v>
      </c>
      <c r="R32" s="33">
        <v>15.7</v>
      </c>
      <c r="S32" s="33">
        <v>15.7</v>
      </c>
      <c r="T32" s="33">
        <v>15.7</v>
      </c>
      <c r="U32" s="33">
        <v>15.7</v>
      </c>
      <c r="V32" s="33">
        <v>15.7</v>
      </c>
      <c r="W32" s="33">
        <v>15.7</v>
      </c>
      <c r="X32" s="33">
        <v>15.7</v>
      </c>
      <c r="Y32" s="33">
        <v>15.7</v>
      </c>
      <c r="Z32" s="33">
        <v>15.7</v>
      </c>
      <c r="AA32" s="33">
        <v>15.7</v>
      </c>
      <c r="AB32" s="33">
        <v>15.7</v>
      </c>
      <c r="AC32" s="33">
        <v>15.7</v>
      </c>
      <c r="AD32" s="33">
        <v>15.7</v>
      </c>
      <c r="AE32" s="33">
        <v>15.7</v>
      </c>
      <c r="AF32" s="33">
        <v>15.7</v>
      </c>
      <c r="AG32" s="33">
        <v>15.7</v>
      </c>
      <c r="AH32" s="33">
        <v>15.7</v>
      </c>
      <c r="AI32" s="33">
        <v>15.7</v>
      </c>
      <c r="AJ32" s="33">
        <v>15.7</v>
      </c>
      <c r="AK32" s="33">
        <v>15.7</v>
      </c>
      <c r="AL32" s="33">
        <v>15.7</v>
      </c>
      <c r="AM32" s="33">
        <v>15.7</v>
      </c>
      <c r="AN32" s="33">
        <v>15.7</v>
      </c>
      <c r="AO32" s="33">
        <v>15.7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</row>
    <row r="33" spans="1:47" x14ac:dyDescent="0.25">
      <c r="A33" s="33"/>
      <c r="B33" s="33" t="s">
        <v>7</v>
      </c>
      <c r="C33" s="33" t="s">
        <v>19</v>
      </c>
      <c r="D33" s="33" t="s">
        <v>137</v>
      </c>
      <c r="E33" s="33">
        <v>0.38</v>
      </c>
      <c r="F33" s="33">
        <v>0</v>
      </c>
      <c r="G33" s="33">
        <v>0</v>
      </c>
      <c r="H33" s="33">
        <v>0</v>
      </c>
      <c r="I33" s="33">
        <v>2002</v>
      </c>
      <c r="J33" s="33">
        <v>2042</v>
      </c>
      <c r="K33" s="33">
        <v>0</v>
      </c>
      <c r="L33" s="33">
        <v>19.7</v>
      </c>
      <c r="M33" s="33">
        <v>19.7</v>
      </c>
      <c r="N33" s="33">
        <v>19.7</v>
      </c>
      <c r="O33" s="33">
        <v>19.7</v>
      </c>
      <c r="P33" s="33">
        <v>19.7</v>
      </c>
      <c r="Q33" s="33">
        <v>19.7</v>
      </c>
      <c r="R33" s="33">
        <v>19.7</v>
      </c>
      <c r="S33" s="33">
        <v>19.7</v>
      </c>
      <c r="T33" s="33">
        <v>19.7</v>
      </c>
      <c r="U33" s="33">
        <v>19.7</v>
      </c>
      <c r="V33" s="33">
        <v>19.7</v>
      </c>
      <c r="W33" s="33">
        <v>19.7</v>
      </c>
      <c r="X33" s="33">
        <v>19.7</v>
      </c>
      <c r="Y33" s="33">
        <v>19.7</v>
      </c>
      <c r="Z33" s="33">
        <v>19.7</v>
      </c>
      <c r="AA33" s="33">
        <v>19.7</v>
      </c>
      <c r="AB33" s="33">
        <v>19.7</v>
      </c>
      <c r="AC33" s="33">
        <v>19.7</v>
      </c>
      <c r="AD33" s="33">
        <v>19.7</v>
      </c>
      <c r="AE33" s="33">
        <v>19.7</v>
      </c>
      <c r="AF33" s="33">
        <v>19.7</v>
      </c>
      <c r="AG33" s="33">
        <v>19.7</v>
      </c>
      <c r="AH33" s="33">
        <v>19.7</v>
      </c>
      <c r="AI33" s="33">
        <v>19.7</v>
      </c>
      <c r="AJ33" s="33">
        <v>19.7</v>
      </c>
      <c r="AK33" s="33">
        <v>19.7</v>
      </c>
      <c r="AL33" s="33">
        <v>19.7</v>
      </c>
      <c r="AM33" s="33">
        <v>19.7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</row>
    <row r="34" spans="1:47" x14ac:dyDescent="0.25">
      <c r="A34" s="33"/>
      <c r="B34" s="33" t="s">
        <v>7</v>
      </c>
      <c r="C34" s="33" t="s">
        <v>19</v>
      </c>
      <c r="D34" s="33" t="s">
        <v>138</v>
      </c>
      <c r="E34" s="33">
        <v>0.38</v>
      </c>
      <c r="F34" s="33">
        <v>0</v>
      </c>
      <c r="G34" s="33">
        <v>0</v>
      </c>
      <c r="H34" s="33">
        <v>0</v>
      </c>
      <c r="I34" s="33">
        <v>2000</v>
      </c>
      <c r="J34" s="33">
        <v>2040</v>
      </c>
      <c r="K34" s="33">
        <v>0</v>
      </c>
      <c r="L34" s="33">
        <v>19.899999999999999</v>
      </c>
      <c r="M34" s="33">
        <v>19.899999999999999</v>
      </c>
      <c r="N34" s="33">
        <v>19.899999999999999</v>
      </c>
      <c r="O34" s="33">
        <v>19.899999999999999</v>
      </c>
      <c r="P34" s="33">
        <v>19.899999999999999</v>
      </c>
      <c r="Q34" s="33">
        <v>19.899999999999999</v>
      </c>
      <c r="R34" s="33">
        <v>19.899999999999999</v>
      </c>
      <c r="S34" s="33">
        <v>19.899999999999999</v>
      </c>
      <c r="T34" s="33">
        <v>19.899999999999999</v>
      </c>
      <c r="U34" s="33">
        <v>19.899999999999999</v>
      </c>
      <c r="V34" s="33">
        <v>19.899999999999999</v>
      </c>
      <c r="W34" s="33">
        <v>19.899999999999999</v>
      </c>
      <c r="X34" s="33">
        <v>19.899999999999999</v>
      </c>
      <c r="Y34" s="33">
        <v>19.899999999999999</v>
      </c>
      <c r="Z34" s="33">
        <v>19.899999999999999</v>
      </c>
      <c r="AA34" s="33">
        <v>19.899999999999999</v>
      </c>
      <c r="AB34" s="33">
        <v>19.899999999999999</v>
      </c>
      <c r="AC34" s="33">
        <v>19.899999999999999</v>
      </c>
      <c r="AD34" s="33">
        <v>19.899999999999999</v>
      </c>
      <c r="AE34" s="33">
        <v>19.899999999999999</v>
      </c>
      <c r="AF34" s="33">
        <v>19.899999999999999</v>
      </c>
      <c r="AG34" s="33">
        <v>19.899999999999999</v>
      </c>
      <c r="AH34" s="33">
        <v>19.899999999999999</v>
      </c>
      <c r="AI34" s="33">
        <v>19.899999999999999</v>
      </c>
      <c r="AJ34" s="33">
        <v>19.899999999999999</v>
      </c>
      <c r="AK34" s="33">
        <v>19.899999999999999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</row>
    <row r="35" spans="1:47" x14ac:dyDescent="0.25">
      <c r="A35" s="33"/>
      <c r="B35" s="33" t="s">
        <v>7</v>
      </c>
      <c r="C35" s="33" t="s">
        <v>19</v>
      </c>
      <c r="D35" s="33" t="s">
        <v>139</v>
      </c>
      <c r="E35" s="33">
        <v>0.38</v>
      </c>
      <c r="F35" s="33">
        <v>0</v>
      </c>
      <c r="G35" s="33">
        <v>0</v>
      </c>
      <c r="H35" s="33">
        <v>0</v>
      </c>
      <c r="I35" s="33">
        <v>2004</v>
      </c>
      <c r="J35" s="33">
        <v>2044</v>
      </c>
      <c r="K35" s="33">
        <v>0</v>
      </c>
      <c r="L35" s="33">
        <v>12.4</v>
      </c>
      <c r="M35" s="33">
        <v>12.4</v>
      </c>
      <c r="N35" s="33">
        <v>12.4</v>
      </c>
      <c r="O35" s="33">
        <v>12.4</v>
      </c>
      <c r="P35" s="33">
        <v>12.4</v>
      </c>
      <c r="Q35" s="33">
        <v>12.4</v>
      </c>
      <c r="R35" s="33">
        <v>12.4</v>
      </c>
      <c r="S35" s="33">
        <v>12.4</v>
      </c>
      <c r="T35" s="33">
        <v>12.4</v>
      </c>
      <c r="U35" s="33">
        <v>12.4</v>
      </c>
      <c r="V35" s="33">
        <v>12.4</v>
      </c>
      <c r="W35" s="33">
        <v>12.4</v>
      </c>
      <c r="X35" s="33">
        <v>12.4</v>
      </c>
      <c r="Y35" s="33">
        <v>12.4</v>
      </c>
      <c r="Z35" s="33">
        <v>12.4</v>
      </c>
      <c r="AA35" s="33">
        <v>12.4</v>
      </c>
      <c r="AB35" s="33">
        <v>12.4</v>
      </c>
      <c r="AC35" s="33">
        <v>12.4</v>
      </c>
      <c r="AD35" s="33">
        <v>12.4</v>
      </c>
      <c r="AE35" s="33">
        <v>12.4</v>
      </c>
      <c r="AF35" s="33">
        <v>12.4</v>
      </c>
      <c r="AG35" s="33">
        <v>12.4</v>
      </c>
      <c r="AH35" s="33">
        <v>12.4</v>
      </c>
      <c r="AI35" s="33">
        <v>12.4</v>
      </c>
      <c r="AJ35" s="33">
        <v>12.4</v>
      </c>
      <c r="AK35" s="33">
        <v>12.4</v>
      </c>
      <c r="AL35" s="33">
        <v>12.4</v>
      </c>
      <c r="AM35" s="33">
        <v>12.4</v>
      </c>
      <c r="AN35" s="33">
        <v>12.4</v>
      </c>
      <c r="AO35" s="33">
        <v>12.4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</row>
    <row r="36" spans="1:47" x14ac:dyDescent="0.25">
      <c r="A36" s="33"/>
      <c r="B36" s="33" t="s">
        <v>7</v>
      </c>
      <c r="C36" s="33" t="s">
        <v>19</v>
      </c>
      <c r="D36" s="33" t="s">
        <v>143</v>
      </c>
      <c r="E36" s="33">
        <v>0.38</v>
      </c>
      <c r="F36" s="33">
        <v>0</v>
      </c>
      <c r="G36" s="33">
        <v>0</v>
      </c>
      <c r="H36" s="33">
        <v>0</v>
      </c>
      <c r="I36" s="33">
        <v>2007</v>
      </c>
      <c r="J36" s="33">
        <v>2047</v>
      </c>
      <c r="K36" s="33">
        <v>0</v>
      </c>
      <c r="L36" s="33">
        <v>9.6</v>
      </c>
      <c r="M36" s="33">
        <v>9.6</v>
      </c>
      <c r="N36" s="33">
        <v>9.6</v>
      </c>
      <c r="O36" s="33">
        <v>9.6</v>
      </c>
      <c r="P36" s="33">
        <v>9.6</v>
      </c>
      <c r="Q36" s="33">
        <v>9.6</v>
      </c>
      <c r="R36" s="33">
        <v>9.6</v>
      </c>
      <c r="S36" s="33">
        <v>9.6</v>
      </c>
      <c r="T36" s="33">
        <v>9.6</v>
      </c>
      <c r="U36" s="33">
        <v>9.6</v>
      </c>
      <c r="V36" s="33">
        <v>9.6</v>
      </c>
      <c r="W36" s="33">
        <v>9.6</v>
      </c>
      <c r="X36" s="33">
        <v>9.6</v>
      </c>
      <c r="Y36" s="33">
        <v>9.6</v>
      </c>
      <c r="Z36" s="33">
        <v>9.6</v>
      </c>
      <c r="AA36" s="33">
        <v>9.6</v>
      </c>
      <c r="AB36" s="33">
        <v>9.6</v>
      </c>
      <c r="AC36" s="33">
        <v>9.6</v>
      </c>
      <c r="AD36" s="33">
        <v>9.6</v>
      </c>
      <c r="AE36" s="33">
        <v>9.6</v>
      </c>
      <c r="AF36" s="33">
        <v>9.6</v>
      </c>
      <c r="AG36" s="33">
        <v>9.6</v>
      </c>
      <c r="AH36" s="33">
        <v>9.6</v>
      </c>
      <c r="AI36" s="33">
        <v>9.6</v>
      </c>
      <c r="AJ36" s="33">
        <v>9.6</v>
      </c>
      <c r="AK36" s="33">
        <v>9.6</v>
      </c>
      <c r="AL36" s="33">
        <v>9.6</v>
      </c>
      <c r="AM36" s="33">
        <v>9.6</v>
      </c>
      <c r="AN36" s="33">
        <v>9.6</v>
      </c>
      <c r="AO36" s="33">
        <v>9.6</v>
      </c>
      <c r="AP36" s="33">
        <v>9.6</v>
      </c>
      <c r="AQ36" s="33">
        <v>9.6</v>
      </c>
      <c r="AR36" s="33">
        <v>9.6</v>
      </c>
      <c r="AS36" s="33">
        <v>0</v>
      </c>
      <c r="AT36" s="33">
        <v>0</v>
      </c>
      <c r="AU36" s="33">
        <v>0</v>
      </c>
    </row>
    <row r="37" spans="1:47" x14ac:dyDescent="0.25">
      <c r="A37" s="33"/>
      <c r="B37" s="33" t="s">
        <v>7</v>
      </c>
      <c r="C37" s="33" t="s">
        <v>19</v>
      </c>
      <c r="D37" s="33" t="s">
        <v>145</v>
      </c>
      <c r="E37" s="33">
        <v>0.38</v>
      </c>
      <c r="F37" s="33">
        <v>0</v>
      </c>
      <c r="G37" s="33">
        <v>0</v>
      </c>
      <c r="H37" s="33">
        <v>0</v>
      </c>
      <c r="I37" s="33">
        <v>2006</v>
      </c>
      <c r="J37" s="33">
        <v>2046</v>
      </c>
      <c r="K37" s="33">
        <v>1</v>
      </c>
      <c r="L37" s="33">
        <v>14</v>
      </c>
      <c r="M37" s="33">
        <v>14</v>
      </c>
      <c r="N37" s="33">
        <v>14</v>
      </c>
      <c r="O37" s="33">
        <v>14</v>
      </c>
      <c r="P37" s="33">
        <v>14</v>
      </c>
      <c r="Q37" s="33">
        <v>14</v>
      </c>
      <c r="R37" s="33">
        <v>14</v>
      </c>
      <c r="S37" s="33">
        <v>14</v>
      </c>
      <c r="T37" s="33">
        <v>14</v>
      </c>
      <c r="U37" s="33">
        <v>14</v>
      </c>
      <c r="V37" s="33">
        <v>14</v>
      </c>
      <c r="W37" s="33">
        <v>14</v>
      </c>
      <c r="X37" s="33">
        <v>14</v>
      </c>
      <c r="Y37" s="33">
        <v>14</v>
      </c>
      <c r="Z37" s="33">
        <v>14</v>
      </c>
      <c r="AA37" s="33">
        <v>14</v>
      </c>
      <c r="AB37" s="33">
        <v>14</v>
      </c>
      <c r="AC37" s="33">
        <v>14</v>
      </c>
      <c r="AD37" s="33">
        <v>14</v>
      </c>
      <c r="AE37" s="33">
        <v>14</v>
      </c>
      <c r="AF37" s="33">
        <v>14</v>
      </c>
      <c r="AG37" s="33">
        <v>14</v>
      </c>
      <c r="AH37" s="33">
        <v>14</v>
      </c>
      <c r="AI37" s="33">
        <v>14</v>
      </c>
      <c r="AJ37" s="33">
        <v>14</v>
      </c>
      <c r="AK37" s="33">
        <v>14</v>
      </c>
      <c r="AL37" s="33">
        <v>14</v>
      </c>
      <c r="AM37" s="33">
        <v>14</v>
      </c>
      <c r="AN37" s="33">
        <v>14</v>
      </c>
      <c r="AO37" s="33">
        <v>14</v>
      </c>
      <c r="AP37" s="33">
        <v>14</v>
      </c>
      <c r="AQ37" s="33">
        <v>14</v>
      </c>
      <c r="AR37" s="33">
        <v>0</v>
      </c>
      <c r="AS37" s="33">
        <v>0</v>
      </c>
      <c r="AT37" s="33">
        <v>0</v>
      </c>
      <c r="AU37" s="33">
        <v>0</v>
      </c>
    </row>
    <row r="38" spans="1:47" x14ac:dyDescent="0.25">
      <c r="A38" s="33"/>
      <c r="B38" s="33" t="s">
        <v>7</v>
      </c>
      <c r="C38" s="33" t="s">
        <v>19</v>
      </c>
      <c r="D38" s="33" t="s">
        <v>152</v>
      </c>
      <c r="E38" s="33">
        <v>0.38</v>
      </c>
      <c r="F38" s="33">
        <v>0</v>
      </c>
      <c r="G38" s="33">
        <v>0</v>
      </c>
      <c r="H38" s="33">
        <v>0</v>
      </c>
      <c r="I38" s="33">
        <v>2008</v>
      </c>
      <c r="J38" s="33">
        <v>2048</v>
      </c>
      <c r="K38" s="33">
        <v>0</v>
      </c>
      <c r="L38" s="33">
        <v>12.1</v>
      </c>
      <c r="M38" s="33">
        <v>12.1</v>
      </c>
      <c r="N38" s="33">
        <v>12.1</v>
      </c>
      <c r="O38" s="33">
        <v>12.1</v>
      </c>
      <c r="P38" s="33">
        <v>12.1</v>
      </c>
      <c r="Q38" s="33">
        <v>12.1</v>
      </c>
      <c r="R38" s="33">
        <v>12.1</v>
      </c>
      <c r="S38" s="33">
        <v>12.1</v>
      </c>
      <c r="T38" s="33">
        <v>12.1</v>
      </c>
      <c r="U38" s="33">
        <v>12.1</v>
      </c>
      <c r="V38" s="33">
        <v>12.1</v>
      </c>
      <c r="W38" s="33">
        <v>12.1</v>
      </c>
      <c r="X38" s="33">
        <v>12.1</v>
      </c>
      <c r="Y38" s="33">
        <v>12.1</v>
      </c>
      <c r="Z38" s="33">
        <v>12.1</v>
      </c>
      <c r="AA38" s="33">
        <v>12.1</v>
      </c>
      <c r="AB38" s="33">
        <v>12.1</v>
      </c>
      <c r="AC38" s="33">
        <v>12.1</v>
      </c>
      <c r="AD38" s="33">
        <v>12.1</v>
      </c>
      <c r="AE38" s="33">
        <v>12.1</v>
      </c>
      <c r="AF38" s="33">
        <v>12.1</v>
      </c>
      <c r="AG38" s="33">
        <v>12.1</v>
      </c>
      <c r="AH38" s="33">
        <v>12.1</v>
      </c>
      <c r="AI38" s="33">
        <v>12.1</v>
      </c>
      <c r="AJ38" s="33">
        <v>12.1</v>
      </c>
      <c r="AK38" s="33">
        <v>12.1</v>
      </c>
      <c r="AL38" s="33">
        <v>12.1</v>
      </c>
      <c r="AM38" s="33">
        <v>12.1</v>
      </c>
      <c r="AN38" s="33">
        <v>12.1</v>
      </c>
      <c r="AO38" s="33">
        <v>12.1</v>
      </c>
      <c r="AP38" s="33">
        <v>12.1</v>
      </c>
      <c r="AQ38" s="33">
        <v>12.1</v>
      </c>
      <c r="AR38" s="33">
        <v>12.1</v>
      </c>
      <c r="AS38" s="33">
        <v>12.1</v>
      </c>
      <c r="AT38" s="33">
        <v>0</v>
      </c>
      <c r="AU38" s="33">
        <v>0</v>
      </c>
    </row>
    <row r="39" spans="1:47" x14ac:dyDescent="0.25">
      <c r="A39" s="33"/>
      <c r="B39" s="33" t="s">
        <v>7</v>
      </c>
      <c r="C39" s="33" t="s">
        <v>19</v>
      </c>
      <c r="D39" s="33" t="s">
        <v>153</v>
      </c>
      <c r="E39" s="33">
        <v>0.38</v>
      </c>
      <c r="F39" s="33">
        <v>0</v>
      </c>
      <c r="G39" s="33">
        <v>0</v>
      </c>
      <c r="H39" s="33">
        <v>0</v>
      </c>
      <c r="I39" s="33">
        <v>2000</v>
      </c>
      <c r="J39" s="33">
        <v>2040</v>
      </c>
      <c r="K39" s="33">
        <v>0</v>
      </c>
      <c r="L39" s="33">
        <v>18.8</v>
      </c>
      <c r="M39" s="33">
        <v>18.8</v>
      </c>
      <c r="N39" s="33">
        <v>18.8</v>
      </c>
      <c r="O39" s="33">
        <v>18.8</v>
      </c>
      <c r="P39" s="33">
        <v>18.8</v>
      </c>
      <c r="Q39" s="33">
        <v>18.8</v>
      </c>
      <c r="R39" s="33">
        <v>18.8</v>
      </c>
      <c r="S39" s="33">
        <v>18.8</v>
      </c>
      <c r="T39" s="33">
        <v>18.8</v>
      </c>
      <c r="U39" s="33">
        <v>18.8</v>
      </c>
      <c r="V39" s="33">
        <v>18.8</v>
      </c>
      <c r="W39" s="33">
        <v>18.8</v>
      </c>
      <c r="X39" s="33">
        <v>18.8</v>
      </c>
      <c r="Y39" s="33">
        <v>18.8</v>
      </c>
      <c r="Z39" s="33">
        <v>18.8</v>
      </c>
      <c r="AA39" s="33">
        <v>18.8</v>
      </c>
      <c r="AB39" s="33">
        <v>18.8</v>
      </c>
      <c r="AC39" s="33">
        <v>18.8</v>
      </c>
      <c r="AD39" s="33">
        <v>18.8</v>
      </c>
      <c r="AE39" s="33">
        <v>18.8</v>
      </c>
      <c r="AF39" s="33">
        <v>18.8</v>
      </c>
      <c r="AG39" s="33">
        <v>18.8</v>
      </c>
      <c r="AH39" s="33">
        <v>18.8</v>
      </c>
      <c r="AI39" s="33">
        <v>18.8</v>
      </c>
      <c r="AJ39" s="33">
        <v>18.8</v>
      </c>
      <c r="AK39" s="33">
        <v>18.8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</row>
    <row r="40" spans="1:47" x14ac:dyDescent="0.25">
      <c r="A40" s="33"/>
      <c r="B40" s="33" t="s">
        <v>7</v>
      </c>
      <c r="C40" s="33" t="s">
        <v>19</v>
      </c>
      <c r="D40" s="33" t="s">
        <v>156</v>
      </c>
      <c r="E40" s="33">
        <v>0.38</v>
      </c>
      <c r="F40" s="33">
        <v>0</v>
      </c>
      <c r="G40" s="33">
        <v>0</v>
      </c>
      <c r="H40" s="33">
        <v>0</v>
      </c>
      <c r="I40" s="33">
        <v>2008</v>
      </c>
      <c r="J40" s="33">
        <v>2048</v>
      </c>
      <c r="K40" s="33">
        <v>0</v>
      </c>
      <c r="L40" s="33">
        <v>12.9</v>
      </c>
      <c r="M40" s="33">
        <v>12.9</v>
      </c>
      <c r="N40" s="33">
        <v>12.9</v>
      </c>
      <c r="O40" s="33">
        <v>12.9</v>
      </c>
      <c r="P40" s="33">
        <v>12.9</v>
      </c>
      <c r="Q40" s="33">
        <v>12.9</v>
      </c>
      <c r="R40" s="33">
        <v>12.9</v>
      </c>
      <c r="S40" s="33">
        <v>12.9</v>
      </c>
      <c r="T40" s="33">
        <v>12.9</v>
      </c>
      <c r="U40" s="33">
        <v>12.9</v>
      </c>
      <c r="V40" s="33">
        <v>12.9</v>
      </c>
      <c r="W40" s="33">
        <v>12.9</v>
      </c>
      <c r="X40" s="33">
        <v>12.9</v>
      </c>
      <c r="Y40" s="33">
        <v>12.9</v>
      </c>
      <c r="Z40" s="33">
        <v>12.9</v>
      </c>
      <c r="AA40" s="33">
        <v>12.9</v>
      </c>
      <c r="AB40" s="33">
        <v>12.9</v>
      </c>
      <c r="AC40" s="33">
        <v>12.9</v>
      </c>
      <c r="AD40" s="33">
        <v>12.9</v>
      </c>
      <c r="AE40" s="33">
        <v>12.9</v>
      </c>
      <c r="AF40" s="33">
        <v>12.9</v>
      </c>
      <c r="AG40" s="33">
        <v>12.9</v>
      </c>
      <c r="AH40" s="33">
        <v>12.9</v>
      </c>
      <c r="AI40" s="33">
        <v>12.9</v>
      </c>
      <c r="AJ40" s="33">
        <v>12.9</v>
      </c>
      <c r="AK40" s="33">
        <v>12.9</v>
      </c>
      <c r="AL40" s="33">
        <v>12.9</v>
      </c>
      <c r="AM40" s="33">
        <v>12.9</v>
      </c>
      <c r="AN40" s="33">
        <v>12.9</v>
      </c>
      <c r="AO40" s="33">
        <v>12.9</v>
      </c>
      <c r="AP40" s="33">
        <v>12.9</v>
      </c>
      <c r="AQ40" s="33">
        <v>12.9</v>
      </c>
      <c r="AR40" s="33">
        <v>12.9</v>
      </c>
      <c r="AS40" s="33">
        <v>12.9</v>
      </c>
      <c r="AT40" s="33">
        <v>0</v>
      </c>
      <c r="AU40" s="33">
        <v>0</v>
      </c>
    </row>
    <row r="41" spans="1:47" x14ac:dyDescent="0.25">
      <c r="A41" s="33"/>
      <c r="B41" s="33" t="s">
        <v>7</v>
      </c>
      <c r="C41" s="33" t="s">
        <v>19</v>
      </c>
      <c r="D41" s="33" t="s">
        <v>973</v>
      </c>
      <c r="E41" s="33">
        <v>0.38</v>
      </c>
      <c r="F41" s="33">
        <v>0</v>
      </c>
      <c r="G41" s="33">
        <v>0</v>
      </c>
      <c r="H41" s="33">
        <v>0</v>
      </c>
      <c r="I41" s="33"/>
      <c r="J41" s="33"/>
      <c r="K41" s="33">
        <v>0</v>
      </c>
      <c r="L41" s="33">
        <v>7000</v>
      </c>
      <c r="M41" s="33">
        <v>6999.9859999999999</v>
      </c>
      <c r="N41" s="33">
        <v>6999.7759999999998</v>
      </c>
      <c r="O41" s="33">
        <v>6998.866</v>
      </c>
      <c r="P41" s="33">
        <v>6996.4160000000002</v>
      </c>
      <c r="Q41" s="33">
        <v>6991.25</v>
      </c>
      <c r="R41" s="33">
        <v>6981.8559999999998</v>
      </c>
      <c r="S41" s="33">
        <v>6966.3860000000004</v>
      </c>
      <c r="T41" s="33">
        <v>6942.6559999999999</v>
      </c>
      <c r="U41" s="33">
        <v>6908.1459999999997</v>
      </c>
      <c r="V41" s="33">
        <v>6860</v>
      </c>
      <c r="W41" s="33">
        <v>6795.0259999999998</v>
      </c>
      <c r="X41" s="33">
        <v>6709.6959999999999</v>
      </c>
      <c r="Y41" s="33">
        <v>6600.1459999999997</v>
      </c>
      <c r="Z41" s="33">
        <v>6462.1760000000004</v>
      </c>
      <c r="AA41" s="33">
        <v>6291.25</v>
      </c>
      <c r="AB41" s="33">
        <v>6082.4960000000001</v>
      </c>
      <c r="AC41" s="33">
        <v>5830.7060000000001</v>
      </c>
      <c r="AD41" s="33">
        <v>5530.3360000000002</v>
      </c>
      <c r="AE41" s="33">
        <v>5175.5060000000003</v>
      </c>
      <c r="AF41" s="33">
        <v>4760</v>
      </c>
      <c r="AG41" s="33">
        <v>4277.2659999999996</v>
      </c>
      <c r="AH41" s="33">
        <v>3720.4160000000002</v>
      </c>
      <c r="AI41" s="33">
        <v>3082.2260000000001</v>
      </c>
      <c r="AJ41" s="33">
        <v>2355.1360000000004</v>
      </c>
      <c r="AK41" s="33">
        <v>1531.25</v>
      </c>
      <c r="AL41" s="33">
        <v>602.33600000000024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</row>
    <row r="42" spans="1:47" x14ac:dyDescent="0.25">
      <c r="A42" s="33"/>
      <c r="B42" s="33" t="s">
        <v>7</v>
      </c>
      <c r="C42" s="33" t="s">
        <v>19</v>
      </c>
      <c r="D42" s="33" t="s">
        <v>119</v>
      </c>
      <c r="E42" s="33">
        <v>0.38</v>
      </c>
      <c r="F42" s="33">
        <v>0</v>
      </c>
      <c r="G42" s="33">
        <v>0</v>
      </c>
      <c r="H42" s="33">
        <v>0</v>
      </c>
      <c r="I42" s="33">
        <v>1990</v>
      </c>
      <c r="J42" s="33">
        <v>2030</v>
      </c>
      <c r="K42" s="33">
        <v>1</v>
      </c>
      <c r="L42" s="33">
        <v>18</v>
      </c>
      <c r="M42" s="33">
        <v>18</v>
      </c>
      <c r="N42" s="33">
        <v>18</v>
      </c>
      <c r="O42" s="33">
        <v>18</v>
      </c>
      <c r="P42" s="33">
        <v>18</v>
      </c>
      <c r="Q42" s="33">
        <v>18</v>
      </c>
      <c r="R42" s="33">
        <v>18</v>
      </c>
      <c r="S42" s="33">
        <v>18</v>
      </c>
      <c r="T42" s="33">
        <v>18</v>
      </c>
      <c r="U42" s="33">
        <v>18</v>
      </c>
      <c r="V42" s="33">
        <v>18</v>
      </c>
      <c r="W42" s="33">
        <v>18</v>
      </c>
      <c r="X42" s="33">
        <v>18</v>
      </c>
      <c r="Y42" s="33">
        <v>18</v>
      </c>
      <c r="Z42" s="33">
        <v>18</v>
      </c>
      <c r="AA42" s="33">
        <v>18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</row>
    <row r="43" spans="1:47" x14ac:dyDescent="0.25">
      <c r="A43" s="33"/>
      <c r="B43" s="33" t="s">
        <v>7</v>
      </c>
      <c r="C43" s="33" t="s">
        <v>19</v>
      </c>
      <c r="D43" s="33" t="s">
        <v>127</v>
      </c>
      <c r="E43" s="33">
        <v>0.38</v>
      </c>
      <c r="F43" s="33">
        <v>0</v>
      </c>
      <c r="G43" s="33">
        <v>0</v>
      </c>
      <c r="H43" s="33">
        <v>0</v>
      </c>
      <c r="I43" s="33">
        <v>2005</v>
      </c>
      <c r="J43" s="33">
        <v>2045</v>
      </c>
      <c r="K43" s="33">
        <v>1</v>
      </c>
      <c r="L43" s="33">
        <v>20</v>
      </c>
      <c r="M43" s="33">
        <v>20</v>
      </c>
      <c r="N43" s="33">
        <v>20</v>
      </c>
      <c r="O43" s="33">
        <v>20</v>
      </c>
      <c r="P43" s="33">
        <v>20</v>
      </c>
      <c r="Q43" s="33">
        <v>20</v>
      </c>
      <c r="R43" s="33">
        <v>20</v>
      </c>
      <c r="S43" s="33">
        <v>20</v>
      </c>
      <c r="T43" s="33">
        <v>20</v>
      </c>
      <c r="U43" s="33">
        <v>20</v>
      </c>
      <c r="V43" s="33">
        <v>20</v>
      </c>
      <c r="W43" s="33">
        <v>20</v>
      </c>
      <c r="X43" s="33">
        <v>20</v>
      </c>
      <c r="Y43" s="33">
        <v>20</v>
      </c>
      <c r="Z43" s="33">
        <v>20</v>
      </c>
      <c r="AA43" s="33">
        <v>20</v>
      </c>
      <c r="AB43" s="33">
        <v>20</v>
      </c>
      <c r="AC43" s="33">
        <v>20</v>
      </c>
      <c r="AD43" s="33">
        <v>20</v>
      </c>
      <c r="AE43" s="33">
        <v>20</v>
      </c>
      <c r="AF43" s="33">
        <v>20</v>
      </c>
      <c r="AG43" s="33">
        <v>20</v>
      </c>
      <c r="AH43" s="33">
        <v>20</v>
      </c>
      <c r="AI43" s="33">
        <v>20</v>
      </c>
      <c r="AJ43" s="33">
        <v>20</v>
      </c>
      <c r="AK43" s="33">
        <v>20</v>
      </c>
      <c r="AL43" s="33">
        <v>20</v>
      </c>
      <c r="AM43" s="33">
        <v>20</v>
      </c>
      <c r="AN43" s="33">
        <v>20</v>
      </c>
      <c r="AO43" s="33">
        <v>20</v>
      </c>
      <c r="AP43" s="33">
        <v>20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</row>
    <row r="44" spans="1:47" x14ac:dyDescent="0.25">
      <c r="A44" s="33"/>
      <c r="B44" s="33" t="s">
        <v>7</v>
      </c>
      <c r="C44" s="33" t="s">
        <v>19</v>
      </c>
      <c r="D44" s="33" t="s">
        <v>164</v>
      </c>
      <c r="E44" s="33">
        <v>0.38</v>
      </c>
      <c r="F44" s="33">
        <v>0</v>
      </c>
      <c r="G44" s="33">
        <v>0</v>
      </c>
      <c r="H44" s="33">
        <v>0</v>
      </c>
      <c r="I44" s="33">
        <v>2002</v>
      </c>
      <c r="J44" s="33">
        <v>2042</v>
      </c>
      <c r="K44" s="33">
        <v>0</v>
      </c>
      <c r="L44" s="33">
        <v>18.600000000000001</v>
      </c>
      <c r="M44" s="33">
        <v>18.600000000000001</v>
      </c>
      <c r="N44" s="33">
        <v>18.600000000000001</v>
      </c>
      <c r="O44" s="33">
        <v>18.600000000000001</v>
      </c>
      <c r="P44" s="33">
        <v>18.600000000000001</v>
      </c>
      <c r="Q44" s="33">
        <v>18.600000000000001</v>
      </c>
      <c r="R44" s="33">
        <v>18.600000000000001</v>
      </c>
      <c r="S44" s="33">
        <v>18.600000000000001</v>
      </c>
      <c r="T44" s="33">
        <v>18.600000000000001</v>
      </c>
      <c r="U44" s="33">
        <v>18.600000000000001</v>
      </c>
      <c r="V44" s="33">
        <v>18.600000000000001</v>
      </c>
      <c r="W44" s="33">
        <v>18.600000000000001</v>
      </c>
      <c r="X44" s="33">
        <v>18.600000000000001</v>
      </c>
      <c r="Y44" s="33">
        <v>18.600000000000001</v>
      </c>
      <c r="Z44" s="33">
        <v>18.600000000000001</v>
      </c>
      <c r="AA44" s="33">
        <v>18.600000000000001</v>
      </c>
      <c r="AB44" s="33">
        <v>18.600000000000001</v>
      </c>
      <c r="AC44" s="33">
        <v>18.600000000000001</v>
      </c>
      <c r="AD44" s="33">
        <v>18.600000000000001</v>
      </c>
      <c r="AE44" s="33">
        <v>18.600000000000001</v>
      </c>
      <c r="AF44" s="33">
        <v>18.600000000000001</v>
      </c>
      <c r="AG44" s="33">
        <v>18.600000000000001</v>
      </c>
      <c r="AH44" s="33">
        <v>18.600000000000001</v>
      </c>
      <c r="AI44" s="33">
        <v>18.600000000000001</v>
      </c>
      <c r="AJ44" s="33">
        <v>18.600000000000001</v>
      </c>
      <c r="AK44" s="33">
        <v>18.600000000000001</v>
      </c>
      <c r="AL44" s="33">
        <v>18.600000000000001</v>
      </c>
      <c r="AM44" s="33">
        <v>18.600000000000001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</row>
    <row r="45" spans="1:47" x14ac:dyDescent="0.25">
      <c r="A45" s="33"/>
      <c r="B45" s="33" t="s">
        <v>7</v>
      </c>
      <c r="C45" s="33" t="s">
        <v>19</v>
      </c>
      <c r="D45" s="33" t="s">
        <v>136</v>
      </c>
      <c r="E45" s="33">
        <v>0.38</v>
      </c>
      <c r="F45" s="33">
        <v>0</v>
      </c>
      <c r="G45" s="33">
        <v>0</v>
      </c>
      <c r="H45" s="33">
        <v>0</v>
      </c>
      <c r="I45" s="33">
        <v>2002</v>
      </c>
      <c r="J45" s="33">
        <v>2042</v>
      </c>
      <c r="K45" s="33">
        <v>0</v>
      </c>
      <c r="L45" s="33">
        <v>16.8</v>
      </c>
      <c r="M45" s="33">
        <v>16.8</v>
      </c>
      <c r="N45" s="33">
        <v>16.8</v>
      </c>
      <c r="O45" s="33">
        <v>16.8</v>
      </c>
      <c r="P45" s="33">
        <v>16.8</v>
      </c>
      <c r="Q45" s="33">
        <v>16.8</v>
      </c>
      <c r="R45" s="33">
        <v>16.8</v>
      </c>
      <c r="S45" s="33">
        <v>16.8</v>
      </c>
      <c r="T45" s="33">
        <v>16.8</v>
      </c>
      <c r="U45" s="33">
        <v>16.8</v>
      </c>
      <c r="V45" s="33">
        <v>16.8</v>
      </c>
      <c r="W45" s="33">
        <v>16.8</v>
      </c>
      <c r="X45" s="33">
        <v>16.8</v>
      </c>
      <c r="Y45" s="33">
        <v>16.8</v>
      </c>
      <c r="Z45" s="33">
        <v>16.8</v>
      </c>
      <c r="AA45" s="33">
        <v>16.8</v>
      </c>
      <c r="AB45" s="33">
        <v>16.8</v>
      </c>
      <c r="AC45" s="33">
        <v>16.8</v>
      </c>
      <c r="AD45" s="33">
        <v>16.8</v>
      </c>
      <c r="AE45" s="33">
        <v>16.8</v>
      </c>
      <c r="AF45" s="33">
        <v>16.8</v>
      </c>
      <c r="AG45" s="33">
        <v>16.8</v>
      </c>
      <c r="AH45" s="33">
        <v>16.8</v>
      </c>
      <c r="AI45" s="33">
        <v>16.8</v>
      </c>
      <c r="AJ45" s="33">
        <v>16.8</v>
      </c>
      <c r="AK45" s="33">
        <v>16.8</v>
      </c>
      <c r="AL45" s="33">
        <v>16.8</v>
      </c>
      <c r="AM45" s="33">
        <v>16.8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</row>
    <row r="46" spans="1:47" x14ac:dyDescent="0.25">
      <c r="A46" s="33"/>
      <c r="B46" s="33" t="s">
        <v>7</v>
      </c>
      <c r="C46" s="33" t="s">
        <v>19</v>
      </c>
      <c r="D46" s="33" t="s">
        <v>115</v>
      </c>
      <c r="E46" s="33">
        <v>0.38</v>
      </c>
      <c r="F46" s="33">
        <v>0</v>
      </c>
      <c r="G46" s="33">
        <v>0</v>
      </c>
      <c r="H46" s="33">
        <v>0</v>
      </c>
      <c r="I46" s="33">
        <v>2003</v>
      </c>
      <c r="J46" s="33">
        <v>2043</v>
      </c>
      <c r="K46" s="33">
        <v>0</v>
      </c>
      <c r="L46" s="33">
        <v>20</v>
      </c>
      <c r="M46" s="33">
        <v>20</v>
      </c>
      <c r="N46" s="33">
        <v>20</v>
      </c>
      <c r="O46" s="33">
        <v>20</v>
      </c>
      <c r="P46" s="33">
        <v>20</v>
      </c>
      <c r="Q46" s="33">
        <v>20</v>
      </c>
      <c r="R46" s="33">
        <v>20</v>
      </c>
      <c r="S46" s="33">
        <v>20</v>
      </c>
      <c r="T46" s="33">
        <v>20</v>
      </c>
      <c r="U46" s="33">
        <v>20</v>
      </c>
      <c r="V46" s="33">
        <v>20</v>
      </c>
      <c r="W46" s="33">
        <v>20</v>
      </c>
      <c r="X46" s="33">
        <v>20</v>
      </c>
      <c r="Y46" s="33">
        <v>20</v>
      </c>
      <c r="Z46" s="33">
        <v>20</v>
      </c>
      <c r="AA46" s="33">
        <v>20</v>
      </c>
      <c r="AB46" s="33">
        <v>20</v>
      </c>
      <c r="AC46" s="33">
        <v>20</v>
      </c>
      <c r="AD46" s="33">
        <v>20</v>
      </c>
      <c r="AE46" s="33">
        <v>20</v>
      </c>
      <c r="AF46" s="33">
        <v>20</v>
      </c>
      <c r="AG46" s="33">
        <v>20</v>
      </c>
      <c r="AH46" s="33">
        <v>20</v>
      </c>
      <c r="AI46" s="33">
        <v>20</v>
      </c>
      <c r="AJ46" s="33">
        <v>20</v>
      </c>
      <c r="AK46" s="33">
        <v>20</v>
      </c>
      <c r="AL46" s="33">
        <v>20</v>
      </c>
      <c r="AM46" s="33">
        <v>20</v>
      </c>
      <c r="AN46" s="33">
        <v>20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</row>
    <row r="47" spans="1:47" x14ac:dyDescent="0.25">
      <c r="A47" s="33"/>
      <c r="B47" s="33" t="s">
        <v>7</v>
      </c>
      <c r="C47" s="33" t="s">
        <v>19</v>
      </c>
      <c r="D47" s="33" t="s">
        <v>157</v>
      </c>
      <c r="E47" s="33">
        <v>0.38</v>
      </c>
      <c r="F47" s="33">
        <v>0</v>
      </c>
      <c r="G47" s="33">
        <v>0</v>
      </c>
      <c r="H47" s="33">
        <v>0</v>
      </c>
      <c r="I47" s="33">
        <v>2003</v>
      </c>
      <c r="J47" s="33">
        <v>2043</v>
      </c>
      <c r="K47" s="33">
        <v>1</v>
      </c>
      <c r="L47" s="33">
        <v>14</v>
      </c>
      <c r="M47" s="33">
        <v>14</v>
      </c>
      <c r="N47" s="33">
        <v>14</v>
      </c>
      <c r="O47" s="33">
        <v>14</v>
      </c>
      <c r="P47" s="33">
        <v>14</v>
      </c>
      <c r="Q47" s="33">
        <v>14</v>
      </c>
      <c r="R47" s="33">
        <v>14</v>
      </c>
      <c r="S47" s="33">
        <v>14</v>
      </c>
      <c r="T47" s="33">
        <v>14</v>
      </c>
      <c r="U47" s="33">
        <v>14</v>
      </c>
      <c r="V47" s="33">
        <v>14</v>
      </c>
      <c r="W47" s="33">
        <v>14</v>
      </c>
      <c r="X47" s="33">
        <v>14</v>
      </c>
      <c r="Y47" s="33">
        <v>14</v>
      </c>
      <c r="Z47" s="33">
        <v>14</v>
      </c>
      <c r="AA47" s="33">
        <v>14</v>
      </c>
      <c r="AB47" s="33">
        <v>14</v>
      </c>
      <c r="AC47" s="33">
        <v>14</v>
      </c>
      <c r="AD47" s="33">
        <v>14</v>
      </c>
      <c r="AE47" s="33">
        <v>14</v>
      </c>
      <c r="AF47" s="33">
        <v>14</v>
      </c>
      <c r="AG47" s="33">
        <v>14</v>
      </c>
      <c r="AH47" s="33">
        <v>14</v>
      </c>
      <c r="AI47" s="33">
        <v>14</v>
      </c>
      <c r="AJ47" s="33">
        <v>14</v>
      </c>
      <c r="AK47" s="33">
        <v>14</v>
      </c>
      <c r="AL47" s="33">
        <v>14</v>
      </c>
      <c r="AM47" s="33">
        <v>14</v>
      </c>
      <c r="AN47" s="33">
        <v>14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</row>
    <row r="48" spans="1:47" x14ac:dyDescent="0.25">
      <c r="A48" s="33"/>
      <c r="B48" s="33" t="s">
        <v>7</v>
      </c>
      <c r="C48" s="33" t="s">
        <v>19</v>
      </c>
      <c r="D48" s="33" t="s">
        <v>154</v>
      </c>
      <c r="E48" s="33">
        <v>0.38</v>
      </c>
      <c r="F48" s="33">
        <v>0</v>
      </c>
      <c r="G48" s="33">
        <v>0</v>
      </c>
      <c r="H48" s="33">
        <v>0</v>
      </c>
      <c r="I48" s="33">
        <v>2004</v>
      </c>
      <c r="J48" s="33">
        <v>2044</v>
      </c>
      <c r="K48" s="33">
        <v>1</v>
      </c>
      <c r="L48" s="33">
        <v>12.3</v>
      </c>
      <c r="M48" s="33">
        <v>12.3</v>
      </c>
      <c r="N48" s="33">
        <v>12.3</v>
      </c>
      <c r="O48" s="33">
        <v>12.3</v>
      </c>
      <c r="P48" s="33">
        <v>12.3</v>
      </c>
      <c r="Q48" s="33">
        <v>12.3</v>
      </c>
      <c r="R48" s="33">
        <v>12.3</v>
      </c>
      <c r="S48" s="33">
        <v>12.3</v>
      </c>
      <c r="T48" s="33">
        <v>12.3</v>
      </c>
      <c r="U48" s="33">
        <v>12.3</v>
      </c>
      <c r="V48" s="33">
        <v>12.3</v>
      </c>
      <c r="W48" s="33">
        <v>12.3</v>
      </c>
      <c r="X48" s="33">
        <v>12.3</v>
      </c>
      <c r="Y48" s="33">
        <v>12.3</v>
      </c>
      <c r="Z48" s="33">
        <v>12.3</v>
      </c>
      <c r="AA48" s="33">
        <v>12.3</v>
      </c>
      <c r="AB48" s="33">
        <v>12.3</v>
      </c>
      <c r="AC48" s="33">
        <v>12.3</v>
      </c>
      <c r="AD48" s="33">
        <v>12.3</v>
      </c>
      <c r="AE48" s="33">
        <v>12.3</v>
      </c>
      <c r="AF48" s="33">
        <v>12.3</v>
      </c>
      <c r="AG48" s="33">
        <v>12.3</v>
      </c>
      <c r="AH48" s="33">
        <v>12.3</v>
      </c>
      <c r="AI48" s="33">
        <v>12.3</v>
      </c>
      <c r="AJ48" s="33">
        <v>12.3</v>
      </c>
      <c r="AK48" s="33">
        <v>12.3</v>
      </c>
      <c r="AL48" s="33">
        <v>12.3</v>
      </c>
      <c r="AM48" s="33">
        <v>12.3</v>
      </c>
      <c r="AN48" s="33">
        <v>12.3</v>
      </c>
      <c r="AO48" s="33">
        <v>12.3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</row>
    <row r="49" spans="1:47" x14ac:dyDescent="0.25">
      <c r="A49" s="33"/>
      <c r="B49" s="33" t="s">
        <v>7</v>
      </c>
      <c r="C49" s="33" t="s">
        <v>19</v>
      </c>
      <c r="D49" s="33" t="s">
        <v>114</v>
      </c>
      <c r="E49" s="33">
        <v>0.38</v>
      </c>
      <c r="F49" s="33">
        <v>0</v>
      </c>
      <c r="G49" s="33">
        <v>0</v>
      </c>
      <c r="H49" s="33">
        <v>0</v>
      </c>
      <c r="I49" s="33">
        <v>2005</v>
      </c>
      <c r="J49" s="33">
        <v>2045</v>
      </c>
      <c r="K49" s="33">
        <v>1</v>
      </c>
      <c r="L49" s="33">
        <v>16.5</v>
      </c>
      <c r="M49" s="33">
        <v>16.5</v>
      </c>
      <c r="N49" s="33">
        <v>16.5</v>
      </c>
      <c r="O49" s="33">
        <v>16.5</v>
      </c>
      <c r="P49" s="33">
        <v>16.5</v>
      </c>
      <c r="Q49" s="33">
        <v>16.5</v>
      </c>
      <c r="R49" s="33">
        <v>16.5</v>
      </c>
      <c r="S49" s="33">
        <v>16.5</v>
      </c>
      <c r="T49" s="33">
        <v>16.5</v>
      </c>
      <c r="U49" s="33">
        <v>16.5</v>
      </c>
      <c r="V49" s="33">
        <v>16.5</v>
      </c>
      <c r="W49" s="33">
        <v>16.5</v>
      </c>
      <c r="X49" s="33">
        <v>16.5</v>
      </c>
      <c r="Y49" s="33">
        <v>16.5</v>
      </c>
      <c r="Z49" s="33">
        <v>16.5</v>
      </c>
      <c r="AA49" s="33">
        <v>16.5</v>
      </c>
      <c r="AB49" s="33">
        <v>16.5</v>
      </c>
      <c r="AC49" s="33">
        <v>16.5</v>
      </c>
      <c r="AD49" s="33">
        <v>16.5</v>
      </c>
      <c r="AE49" s="33">
        <v>16.5</v>
      </c>
      <c r="AF49" s="33">
        <v>16.5</v>
      </c>
      <c r="AG49" s="33">
        <v>16.5</v>
      </c>
      <c r="AH49" s="33">
        <v>16.5</v>
      </c>
      <c r="AI49" s="33">
        <v>16.5</v>
      </c>
      <c r="AJ49" s="33">
        <v>16.5</v>
      </c>
      <c r="AK49" s="33">
        <v>16.5</v>
      </c>
      <c r="AL49" s="33">
        <v>16.5</v>
      </c>
      <c r="AM49" s="33">
        <v>16.5</v>
      </c>
      <c r="AN49" s="33">
        <v>16.5</v>
      </c>
      <c r="AO49" s="33">
        <v>16.5</v>
      </c>
      <c r="AP49" s="33">
        <v>16.5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</row>
    <row r="50" spans="1:47" x14ac:dyDescent="0.25">
      <c r="A50" s="33"/>
      <c r="B50" s="33" t="s">
        <v>7</v>
      </c>
      <c r="C50" s="33" t="s">
        <v>19</v>
      </c>
      <c r="D50" s="33" t="s">
        <v>109</v>
      </c>
      <c r="E50" s="33">
        <v>0.38</v>
      </c>
      <c r="F50" s="33">
        <v>0</v>
      </c>
      <c r="G50" s="33">
        <v>0</v>
      </c>
      <c r="H50" s="33">
        <v>0</v>
      </c>
      <c r="I50" s="33">
        <v>1999</v>
      </c>
      <c r="J50" s="33">
        <v>2039</v>
      </c>
      <c r="K50" s="33">
        <v>0</v>
      </c>
      <c r="L50" s="33">
        <v>9.8000000000000007</v>
      </c>
      <c r="M50" s="33">
        <v>9.8000000000000007</v>
      </c>
      <c r="N50" s="33">
        <v>9.8000000000000007</v>
      </c>
      <c r="O50" s="33">
        <v>9.8000000000000007</v>
      </c>
      <c r="P50" s="33">
        <v>9.8000000000000007</v>
      </c>
      <c r="Q50" s="33">
        <v>9.8000000000000007</v>
      </c>
      <c r="R50" s="33">
        <v>9.8000000000000007</v>
      </c>
      <c r="S50" s="33">
        <v>9.8000000000000007</v>
      </c>
      <c r="T50" s="33">
        <v>9.8000000000000007</v>
      </c>
      <c r="U50" s="33">
        <v>9.8000000000000007</v>
      </c>
      <c r="V50" s="33">
        <v>9.8000000000000007</v>
      </c>
      <c r="W50" s="33">
        <v>9.8000000000000007</v>
      </c>
      <c r="X50" s="33">
        <v>9.8000000000000007</v>
      </c>
      <c r="Y50" s="33">
        <v>9.8000000000000007</v>
      </c>
      <c r="Z50" s="33">
        <v>9.8000000000000007</v>
      </c>
      <c r="AA50" s="33">
        <v>9.8000000000000007</v>
      </c>
      <c r="AB50" s="33">
        <v>9.8000000000000007</v>
      </c>
      <c r="AC50" s="33">
        <v>9.8000000000000007</v>
      </c>
      <c r="AD50" s="33">
        <v>9.8000000000000007</v>
      </c>
      <c r="AE50" s="33">
        <v>9.8000000000000007</v>
      </c>
      <c r="AF50" s="33">
        <v>9.8000000000000007</v>
      </c>
      <c r="AG50" s="33">
        <v>9.8000000000000007</v>
      </c>
      <c r="AH50" s="33">
        <v>9.8000000000000007</v>
      </c>
      <c r="AI50" s="33">
        <v>9.8000000000000007</v>
      </c>
      <c r="AJ50" s="33">
        <v>9.8000000000000007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</row>
    <row r="51" spans="1:47" x14ac:dyDescent="0.25">
      <c r="A51" s="33"/>
      <c r="B51" s="33" t="s">
        <v>7</v>
      </c>
      <c r="C51" s="33" t="s">
        <v>19</v>
      </c>
      <c r="D51" s="33" t="s">
        <v>133</v>
      </c>
      <c r="E51" s="33">
        <v>0.38</v>
      </c>
      <c r="F51" s="33">
        <v>0</v>
      </c>
      <c r="G51" s="33">
        <v>0</v>
      </c>
      <c r="H51" s="33">
        <v>0</v>
      </c>
      <c r="I51" s="33">
        <v>2001</v>
      </c>
      <c r="J51" s="33">
        <v>2041</v>
      </c>
      <c r="K51" s="33">
        <v>1</v>
      </c>
      <c r="L51" s="33">
        <v>12.1</v>
      </c>
      <c r="M51" s="33">
        <v>12.1</v>
      </c>
      <c r="N51" s="33">
        <v>12.1</v>
      </c>
      <c r="O51" s="33">
        <v>12.1</v>
      </c>
      <c r="P51" s="33">
        <v>12.1</v>
      </c>
      <c r="Q51" s="33">
        <v>12.1</v>
      </c>
      <c r="R51" s="33">
        <v>12.1</v>
      </c>
      <c r="S51" s="33">
        <v>12.1</v>
      </c>
      <c r="T51" s="33">
        <v>12.1</v>
      </c>
      <c r="U51" s="33">
        <v>12.1</v>
      </c>
      <c r="V51" s="33">
        <v>12.1</v>
      </c>
      <c r="W51" s="33">
        <v>12.1</v>
      </c>
      <c r="X51" s="33">
        <v>12.1</v>
      </c>
      <c r="Y51" s="33">
        <v>12.1</v>
      </c>
      <c r="Z51" s="33">
        <v>12.1</v>
      </c>
      <c r="AA51" s="33">
        <v>12.1</v>
      </c>
      <c r="AB51" s="33">
        <v>12.1</v>
      </c>
      <c r="AC51" s="33">
        <v>12.1</v>
      </c>
      <c r="AD51" s="33">
        <v>12.1</v>
      </c>
      <c r="AE51" s="33">
        <v>12.1</v>
      </c>
      <c r="AF51" s="33">
        <v>12.1</v>
      </c>
      <c r="AG51" s="33">
        <v>12.1</v>
      </c>
      <c r="AH51" s="33">
        <v>12.1</v>
      </c>
      <c r="AI51" s="33">
        <v>12.1</v>
      </c>
      <c r="AJ51" s="33">
        <v>12.1</v>
      </c>
      <c r="AK51" s="33">
        <v>12.1</v>
      </c>
      <c r="AL51" s="33">
        <v>12.1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</row>
    <row r="52" spans="1:47" x14ac:dyDescent="0.25">
      <c r="A52" s="33"/>
      <c r="B52" s="33" t="s">
        <v>7</v>
      </c>
      <c r="C52" s="33" t="s">
        <v>19</v>
      </c>
      <c r="D52" s="33" t="s">
        <v>151</v>
      </c>
      <c r="E52" s="33">
        <v>0.38</v>
      </c>
      <c r="F52" s="33">
        <v>0</v>
      </c>
      <c r="G52" s="33">
        <v>0</v>
      </c>
      <c r="H52" s="33">
        <v>0</v>
      </c>
      <c r="I52" s="33">
        <v>1997</v>
      </c>
      <c r="J52" s="33">
        <v>2037</v>
      </c>
      <c r="K52" s="33">
        <v>1</v>
      </c>
      <c r="L52" s="33">
        <v>15.6</v>
      </c>
      <c r="M52" s="33">
        <v>15.6</v>
      </c>
      <c r="N52" s="33">
        <v>15.6</v>
      </c>
      <c r="O52" s="33">
        <v>15.6</v>
      </c>
      <c r="P52" s="33">
        <v>15.6</v>
      </c>
      <c r="Q52" s="33">
        <v>15.6</v>
      </c>
      <c r="R52" s="33">
        <v>15.6</v>
      </c>
      <c r="S52" s="33">
        <v>15.6</v>
      </c>
      <c r="T52" s="33">
        <v>15.6</v>
      </c>
      <c r="U52" s="33">
        <v>15.6</v>
      </c>
      <c r="V52" s="33">
        <v>15.6</v>
      </c>
      <c r="W52" s="33">
        <v>15.6</v>
      </c>
      <c r="X52" s="33">
        <v>15.6</v>
      </c>
      <c r="Y52" s="33">
        <v>15.6</v>
      </c>
      <c r="Z52" s="33">
        <v>15.6</v>
      </c>
      <c r="AA52" s="33">
        <v>15.6</v>
      </c>
      <c r="AB52" s="33">
        <v>15.6</v>
      </c>
      <c r="AC52" s="33">
        <v>15.6</v>
      </c>
      <c r="AD52" s="33">
        <v>15.6</v>
      </c>
      <c r="AE52" s="33">
        <v>15.6</v>
      </c>
      <c r="AF52" s="33">
        <v>15.6</v>
      </c>
      <c r="AG52" s="33">
        <v>15.6</v>
      </c>
      <c r="AH52" s="33">
        <v>15.6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</row>
    <row r="53" spans="1:47" x14ac:dyDescent="0.25">
      <c r="A53" s="33"/>
      <c r="B53" s="33" t="s">
        <v>7</v>
      </c>
      <c r="C53" s="33" t="s">
        <v>19</v>
      </c>
      <c r="D53" s="33" t="s">
        <v>144</v>
      </c>
      <c r="E53" s="33">
        <v>0.38</v>
      </c>
      <c r="F53" s="33">
        <v>0</v>
      </c>
      <c r="G53" s="33">
        <v>0</v>
      </c>
      <c r="H53" s="33">
        <v>0</v>
      </c>
      <c r="I53" s="33">
        <v>2005</v>
      </c>
      <c r="J53" s="33">
        <v>2045</v>
      </c>
      <c r="K53" s="33">
        <v>0</v>
      </c>
      <c r="L53" s="33">
        <v>20</v>
      </c>
      <c r="M53" s="33">
        <v>20</v>
      </c>
      <c r="N53" s="33">
        <v>20</v>
      </c>
      <c r="O53" s="33">
        <v>20</v>
      </c>
      <c r="P53" s="33">
        <v>20</v>
      </c>
      <c r="Q53" s="33">
        <v>20</v>
      </c>
      <c r="R53" s="33">
        <v>20</v>
      </c>
      <c r="S53" s="33">
        <v>20</v>
      </c>
      <c r="T53" s="33">
        <v>20</v>
      </c>
      <c r="U53" s="33">
        <v>20</v>
      </c>
      <c r="V53" s="33">
        <v>20</v>
      </c>
      <c r="W53" s="33">
        <v>20</v>
      </c>
      <c r="X53" s="33">
        <v>20</v>
      </c>
      <c r="Y53" s="33">
        <v>20</v>
      </c>
      <c r="Z53" s="33">
        <v>20</v>
      </c>
      <c r="AA53" s="33">
        <v>20</v>
      </c>
      <c r="AB53" s="33">
        <v>20</v>
      </c>
      <c r="AC53" s="33">
        <v>20</v>
      </c>
      <c r="AD53" s="33">
        <v>20</v>
      </c>
      <c r="AE53" s="33">
        <v>20</v>
      </c>
      <c r="AF53" s="33">
        <v>20</v>
      </c>
      <c r="AG53" s="33">
        <v>20</v>
      </c>
      <c r="AH53" s="33">
        <v>20</v>
      </c>
      <c r="AI53" s="33">
        <v>20</v>
      </c>
      <c r="AJ53" s="33">
        <v>20</v>
      </c>
      <c r="AK53" s="33">
        <v>20</v>
      </c>
      <c r="AL53" s="33">
        <v>20</v>
      </c>
      <c r="AM53" s="33">
        <v>20</v>
      </c>
      <c r="AN53" s="33">
        <v>20</v>
      </c>
      <c r="AO53" s="33">
        <v>20</v>
      </c>
      <c r="AP53" s="33">
        <v>20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</row>
    <row r="54" spans="1:47" x14ac:dyDescent="0.25">
      <c r="A54" s="33"/>
      <c r="B54" s="33" t="s">
        <v>7</v>
      </c>
      <c r="C54" s="33" t="s">
        <v>19</v>
      </c>
      <c r="D54" s="33" t="s">
        <v>135</v>
      </c>
      <c r="E54" s="33">
        <v>0.38</v>
      </c>
      <c r="F54" s="33">
        <v>0</v>
      </c>
      <c r="G54" s="33">
        <v>0</v>
      </c>
      <c r="H54" s="33">
        <v>0</v>
      </c>
      <c r="I54" s="33">
        <v>2005</v>
      </c>
      <c r="J54" s="33">
        <v>2045</v>
      </c>
      <c r="K54" s="33">
        <v>1</v>
      </c>
      <c r="L54" s="33">
        <v>20</v>
      </c>
      <c r="M54" s="33">
        <v>20</v>
      </c>
      <c r="N54" s="33">
        <v>20</v>
      </c>
      <c r="O54" s="33">
        <v>20</v>
      </c>
      <c r="P54" s="33">
        <v>20</v>
      </c>
      <c r="Q54" s="33">
        <v>20</v>
      </c>
      <c r="R54" s="33">
        <v>20</v>
      </c>
      <c r="S54" s="33">
        <v>20</v>
      </c>
      <c r="T54" s="33">
        <v>20</v>
      </c>
      <c r="U54" s="33">
        <v>20</v>
      </c>
      <c r="V54" s="33">
        <v>20</v>
      </c>
      <c r="W54" s="33">
        <v>20</v>
      </c>
      <c r="X54" s="33">
        <v>20</v>
      </c>
      <c r="Y54" s="33">
        <v>20</v>
      </c>
      <c r="Z54" s="33">
        <v>20</v>
      </c>
      <c r="AA54" s="33">
        <v>20</v>
      </c>
      <c r="AB54" s="33">
        <v>20</v>
      </c>
      <c r="AC54" s="33">
        <v>20</v>
      </c>
      <c r="AD54" s="33">
        <v>20</v>
      </c>
      <c r="AE54" s="33">
        <v>20</v>
      </c>
      <c r="AF54" s="33">
        <v>20</v>
      </c>
      <c r="AG54" s="33">
        <v>20</v>
      </c>
      <c r="AH54" s="33">
        <v>20</v>
      </c>
      <c r="AI54" s="33">
        <v>20</v>
      </c>
      <c r="AJ54" s="33">
        <v>20</v>
      </c>
      <c r="AK54" s="33">
        <v>20</v>
      </c>
      <c r="AL54" s="33">
        <v>20</v>
      </c>
      <c r="AM54" s="33">
        <v>20</v>
      </c>
      <c r="AN54" s="33">
        <v>20</v>
      </c>
      <c r="AO54" s="33">
        <v>20</v>
      </c>
      <c r="AP54" s="33">
        <v>20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</row>
    <row r="55" spans="1:47" x14ac:dyDescent="0.25">
      <c r="A55" s="33"/>
      <c r="B55" s="33" t="s">
        <v>7</v>
      </c>
      <c r="C55" s="33" t="s">
        <v>19</v>
      </c>
      <c r="D55" s="33" t="s">
        <v>161</v>
      </c>
      <c r="E55" s="33">
        <v>0.45040000000000002</v>
      </c>
      <c r="F55" s="33">
        <v>0</v>
      </c>
      <c r="G55" s="33">
        <v>0</v>
      </c>
      <c r="H55" s="33">
        <v>0</v>
      </c>
      <c r="I55" s="33">
        <v>2006</v>
      </c>
      <c r="J55" s="33">
        <v>2046</v>
      </c>
      <c r="K55" s="33">
        <v>1</v>
      </c>
      <c r="L55" s="33">
        <v>1.9</v>
      </c>
      <c r="M55" s="33">
        <v>1.9</v>
      </c>
      <c r="N55" s="33">
        <v>1.9</v>
      </c>
      <c r="O55" s="33">
        <v>1.9</v>
      </c>
      <c r="P55" s="33">
        <v>1.9</v>
      </c>
      <c r="Q55" s="33">
        <v>1.9</v>
      </c>
      <c r="R55" s="33">
        <v>1.9</v>
      </c>
      <c r="S55" s="33">
        <v>1.9</v>
      </c>
      <c r="T55" s="33">
        <v>1.9</v>
      </c>
      <c r="U55" s="33">
        <v>1.9</v>
      </c>
      <c r="V55" s="33">
        <v>1.9</v>
      </c>
      <c r="W55" s="33">
        <v>1.9</v>
      </c>
      <c r="X55" s="33">
        <v>1.9</v>
      </c>
      <c r="Y55" s="33">
        <v>1.9</v>
      </c>
      <c r="Z55" s="33">
        <v>1.9</v>
      </c>
      <c r="AA55" s="33">
        <v>1.9</v>
      </c>
      <c r="AB55" s="33">
        <v>1.9</v>
      </c>
      <c r="AC55" s="33">
        <v>1.9</v>
      </c>
      <c r="AD55" s="33">
        <v>1.9</v>
      </c>
      <c r="AE55" s="33">
        <v>1.9</v>
      </c>
      <c r="AF55" s="33">
        <v>1.9</v>
      </c>
      <c r="AG55" s="33">
        <v>1.9</v>
      </c>
      <c r="AH55" s="33">
        <v>1.9</v>
      </c>
      <c r="AI55" s="33">
        <v>1.9</v>
      </c>
      <c r="AJ55" s="33">
        <v>1.9</v>
      </c>
      <c r="AK55" s="33">
        <v>1.9</v>
      </c>
      <c r="AL55" s="33">
        <v>1.9</v>
      </c>
      <c r="AM55" s="33">
        <v>1.9</v>
      </c>
      <c r="AN55" s="33">
        <v>1.9</v>
      </c>
      <c r="AO55" s="33">
        <v>1.9</v>
      </c>
      <c r="AP55" s="33">
        <v>1.9</v>
      </c>
      <c r="AQ55" s="33">
        <v>1.9</v>
      </c>
      <c r="AR55" s="33">
        <v>0</v>
      </c>
      <c r="AS55" s="33">
        <v>0</v>
      </c>
      <c r="AT55" s="33">
        <v>0</v>
      </c>
      <c r="AU55" s="33">
        <v>0</v>
      </c>
    </row>
    <row r="56" spans="1:47" x14ac:dyDescent="0.25">
      <c r="A56" s="33"/>
      <c r="B56" s="33" t="s">
        <v>7</v>
      </c>
      <c r="C56" s="33" t="s">
        <v>19</v>
      </c>
      <c r="D56" s="33" t="s">
        <v>150</v>
      </c>
      <c r="E56" s="33">
        <v>0.38</v>
      </c>
      <c r="F56" s="33">
        <v>0</v>
      </c>
      <c r="G56" s="33">
        <v>0</v>
      </c>
      <c r="H56" s="33">
        <v>0</v>
      </c>
      <c r="I56" s="33">
        <v>2000</v>
      </c>
      <c r="J56" s="33">
        <v>2040</v>
      </c>
      <c r="K56" s="33">
        <v>1</v>
      </c>
      <c r="L56" s="33">
        <v>59.2</v>
      </c>
      <c r="M56" s="33">
        <v>59.2</v>
      </c>
      <c r="N56" s="33">
        <v>59.2</v>
      </c>
      <c r="O56" s="33">
        <v>59.2</v>
      </c>
      <c r="P56" s="33">
        <v>59.2</v>
      </c>
      <c r="Q56" s="33">
        <v>59.2</v>
      </c>
      <c r="R56" s="33">
        <v>59.2</v>
      </c>
      <c r="S56" s="33">
        <v>59.2</v>
      </c>
      <c r="T56" s="33">
        <v>59.2</v>
      </c>
      <c r="U56" s="33">
        <v>59.2</v>
      </c>
      <c r="V56" s="33">
        <v>59.2</v>
      </c>
      <c r="W56" s="33">
        <v>59.2</v>
      </c>
      <c r="X56" s="33">
        <v>59.2</v>
      </c>
      <c r="Y56" s="33">
        <v>59.2</v>
      </c>
      <c r="Z56" s="33">
        <v>59.2</v>
      </c>
      <c r="AA56" s="33">
        <v>59.2</v>
      </c>
      <c r="AB56" s="33">
        <v>59.2</v>
      </c>
      <c r="AC56" s="33">
        <v>59.2</v>
      </c>
      <c r="AD56" s="33">
        <v>59.2</v>
      </c>
      <c r="AE56" s="33">
        <v>59.2</v>
      </c>
      <c r="AF56" s="33">
        <v>59.2</v>
      </c>
      <c r="AG56" s="33">
        <v>59.2</v>
      </c>
      <c r="AH56" s="33">
        <v>59.2</v>
      </c>
      <c r="AI56" s="33">
        <v>59.2</v>
      </c>
      <c r="AJ56" s="33">
        <v>59.2</v>
      </c>
      <c r="AK56" s="33">
        <v>59.2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</row>
    <row r="57" spans="1:47" x14ac:dyDescent="0.25">
      <c r="A57" s="33"/>
      <c r="B57" s="33" t="s">
        <v>7</v>
      </c>
      <c r="C57" s="33" t="s">
        <v>19</v>
      </c>
      <c r="D57" s="33" t="s">
        <v>140</v>
      </c>
      <c r="E57" s="33">
        <v>0.38</v>
      </c>
      <c r="F57" s="33">
        <v>0</v>
      </c>
      <c r="G57" s="33">
        <v>0</v>
      </c>
      <c r="H57" s="33">
        <v>0</v>
      </c>
      <c r="I57" s="33">
        <v>2010</v>
      </c>
      <c r="J57" s="33">
        <v>2050</v>
      </c>
      <c r="K57" s="33">
        <v>1</v>
      </c>
      <c r="L57" s="33">
        <v>78</v>
      </c>
      <c r="M57" s="33">
        <v>78</v>
      </c>
      <c r="N57" s="33">
        <v>78</v>
      </c>
      <c r="O57" s="33">
        <v>78</v>
      </c>
      <c r="P57" s="33">
        <v>78</v>
      </c>
      <c r="Q57" s="33">
        <v>78</v>
      </c>
      <c r="R57" s="33">
        <v>78</v>
      </c>
      <c r="S57" s="33">
        <v>78</v>
      </c>
      <c r="T57" s="33">
        <v>78</v>
      </c>
      <c r="U57" s="33">
        <v>78</v>
      </c>
      <c r="V57" s="33">
        <v>78</v>
      </c>
      <c r="W57" s="33">
        <v>78</v>
      </c>
      <c r="X57" s="33">
        <v>78</v>
      </c>
      <c r="Y57" s="33">
        <v>78</v>
      </c>
      <c r="Z57" s="33">
        <v>78</v>
      </c>
      <c r="AA57" s="33">
        <v>78</v>
      </c>
      <c r="AB57" s="33">
        <v>78</v>
      </c>
      <c r="AC57" s="33">
        <v>78</v>
      </c>
      <c r="AD57" s="33">
        <v>78</v>
      </c>
      <c r="AE57" s="33">
        <v>78</v>
      </c>
      <c r="AF57" s="33">
        <v>78</v>
      </c>
      <c r="AG57" s="33">
        <v>78</v>
      </c>
      <c r="AH57" s="33">
        <v>78</v>
      </c>
      <c r="AI57" s="33">
        <v>78</v>
      </c>
      <c r="AJ57" s="33">
        <v>78</v>
      </c>
      <c r="AK57" s="33">
        <v>78</v>
      </c>
      <c r="AL57" s="33">
        <v>78</v>
      </c>
      <c r="AM57" s="33">
        <v>78</v>
      </c>
      <c r="AN57" s="33">
        <v>78</v>
      </c>
      <c r="AO57" s="33">
        <v>78</v>
      </c>
      <c r="AP57" s="33">
        <v>78</v>
      </c>
      <c r="AQ57" s="33">
        <v>78</v>
      </c>
      <c r="AR57" s="33">
        <v>78</v>
      </c>
      <c r="AS57" s="33">
        <v>78</v>
      </c>
      <c r="AT57" s="33">
        <v>78</v>
      </c>
      <c r="AU57" s="33">
        <v>78</v>
      </c>
    </row>
    <row r="58" spans="1:47" x14ac:dyDescent="0.25">
      <c r="A58" s="33"/>
      <c r="B58" s="33" t="s">
        <v>7</v>
      </c>
      <c r="C58" s="33" t="s">
        <v>19</v>
      </c>
      <c r="D58" s="33" t="s">
        <v>160</v>
      </c>
      <c r="E58" s="33">
        <v>0.38</v>
      </c>
      <c r="F58" s="33">
        <v>0</v>
      </c>
      <c r="G58" s="33">
        <v>0</v>
      </c>
      <c r="H58" s="33">
        <v>0</v>
      </c>
      <c r="I58" s="33">
        <v>2009</v>
      </c>
      <c r="J58" s="33">
        <v>2049</v>
      </c>
      <c r="K58" s="33">
        <v>1</v>
      </c>
      <c r="L58" s="33">
        <v>13.3</v>
      </c>
      <c r="M58" s="33">
        <v>13.3</v>
      </c>
      <c r="N58" s="33">
        <v>13.3</v>
      </c>
      <c r="O58" s="33">
        <v>13.3</v>
      </c>
      <c r="P58" s="33">
        <v>13.3</v>
      </c>
      <c r="Q58" s="33">
        <v>13.3</v>
      </c>
      <c r="R58" s="33">
        <v>13.3</v>
      </c>
      <c r="S58" s="33">
        <v>13.3</v>
      </c>
      <c r="T58" s="33">
        <v>13.3</v>
      </c>
      <c r="U58" s="33">
        <v>13.3</v>
      </c>
      <c r="V58" s="33">
        <v>13.3</v>
      </c>
      <c r="W58" s="33">
        <v>13.3</v>
      </c>
      <c r="X58" s="33">
        <v>13.3</v>
      </c>
      <c r="Y58" s="33">
        <v>13.3</v>
      </c>
      <c r="Z58" s="33">
        <v>13.3</v>
      </c>
      <c r="AA58" s="33">
        <v>13.3</v>
      </c>
      <c r="AB58" s="33">
        <v>13.3</v>
      </c>
      <c r="AC58" s="33">
        <v>13.3</v>
      </c>
      <c r="AD58" s="33">
        <v>13.3</v>
      </c>
      <c r="AE58" s="33">
        <v>13.3</v>
      </c>
      <c r="AF58" s="33">
        <v>13.3</v>
      </c>
      <c r="AG58" s="33">
        <v>13.3</v>
      </c>
      <c r="AH58" s="33">
        <v>13.3</v>
      </c>
      <c r="AI58" s="33">
        <v>13.3</v>
      </c>
      <c r="AJ58" s="33">
        <v>13.3</v>
      </c>
      <c r="AK58" s="33">
        <v>13.3</v>
      </c>
      <c r="AL58" s="33">
        <v>13.3</v>
      </c>
      <c r="AM58" s="33">
        <v>13.3</v>
      </c>
      <c r="AN58" s="33">
        <v>13.3</v>
      </c>
      <c r="AO58" s="33">
        <v>13.3</v>
      </c>
      <c r="AP58" s="33">
        <v>13.3</v>
      </c>
      <c r="AQ58" s="33">
        <v>13.3</v>
      </c>
      <c r="AR58" s="33">
        <v>13.3</v>
      </c>
      <c r="AS58" s="33">
        <v>13.3</v>
      </c>
      <c r="AT58" s="33">
        <v>13.3</v>
      </c>
      <c r="AU58" s="33">
        <v>0</v>
      </c>
    </row>
    <row r="59" spans="1:47" x14ac:dyDescent="0.25">
      <c r="A59" s="33"/>
      <c r="B59" s="33" t="s">
        <v>7</v>
      </c>
      <c r="C59" s="33" t="s">
        <v>19</v>
      </c>
      <c r="D59" s="33" t="s">
        <v>111</v>
      </c>
      <c r="E59" s="33">
        <v>0.38</v>
      </c>
      <c r="F59" s="33">
        <v>0</v>
      </c>
      <c r="G59" s="33">
        <v>0</v>
      </c>
      <c r="H59" s="33">
        <v>0</v>
      </c>
      <c r="I59" s="33">
        <v>2002</v>
      </c>
      <c r="J59" s="33">
        <v>2042</v>
      </c>
      <c r="K59" s="33">
        <v>1</v>
      </c>
      <c r="L59" s="33">
        <v>16</v>
      </c>
      <c r="M59" s="33">
        <v>16</v>
      </c>
      <c r="N59" s="33">
        <v>16</v>
      </c>
      <c r="O59" s="33">
        <v>16</v>
      </c>
      <c r="P59" s="33">
        <v>16</v>
      </c>
      <c r="Q59" s="33">
        <v>16</v>
      </c>
      <c r="R59" s="33">
        <v>16</v>
      </c>
      <c r="S59" s="33">
        <v>16</v>
      </c>
      <c r="T59" s="33">
        <v>16</v>
      </c>
      <c r="U59" s="33">
        <v>16</v>
      </c>
      <c r="V59" s="33">
        <v>16</v>
      </c>
      <c r="W59" s="33">
        <v>16</v>
      </c>
      <c r="X59" s="33">
        <v>16</v>
      </c>
      <c r="Y59" s="33">
        <v>16</v>
      </c>
      <c r="Z59" s="33">
        <v>16</v>
      </c>
      <c r="AA59" s="33">
        <v>16</v>
      </c>
      <c r="AB59" s="33">
        <v>16</v>
      </c>
      <c r="AC59" s="33">
        <v>16</v>
      </c>
      <c r="AD59" s="33">
        <v>16</v>
      </c>
      <c r="AE59" s="33">
        <v>16</v>
      </c>
      <c r="AF59" s="33">
        <v>16</v>
      </c>
      <c r="AG59" s="33">
        <v>16</v>
      </c>
      <c r="AH59" s="33">
        <v>16</v>
      </c>
      <c r="AI59" s="33">
        <v>16</v>
      </c>
      <c r="AJ59" s="33">
        <v>16</v>
      </c>
      <c r="AK59" s="33">
        <v>16</v>
      </c>
      <c r="AL59" s="33">
        <v>16</v>
      </c>
      <c r="AM59" s="33">
        <v>16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</row>
    <row r="60" spans="1:47" x14ac:dyDescent="0.25">
      <c r="A60" s="33"/>
      <c r="B60" s="33" t="s">
        <v>7</v>
      </c>
      <c r="C60" s="33" t="s">
        <v>19</v>
      </c>
      <c r="D60" s="33" t="s">
        <v>108</v>
      </c>
      <c r="E60" s="33">
        <v>0.38</v>
      </c>
      <c r="F60" s="33">
        <v>0</v>
      </c>
      <c r="G60" s="33">
        <v>0</v>
      </c>
      <c r="H60" s="33">
        <v>0</v>
      </c>
      <c r="I60" s="33">
        <v>1988</v>
      </c>
      <c r="J60" s="33">
        <v>2028</v>
      </c>
      <c r="K60" s="33">
        <v>1</v>
      </c>
      <c r="L60" s="33">
        <v>16.8</v>
      </c>
      <c r="M60" s="33">
        <v>16.8</v>
      </c>
      <c r="N60" s="33">
        <v>16.8</v>
      </c>
      <c r="O60" s="33">
        <v>16.8</v>
      </c>
      <c r="P60" s="33">
        <v>16.8</v>
      </c>
      <c r="Q60" s="33">
        <v>16.8</v>
      </c>
      <c r="R60" s="33">
        <v>16.8</v>
      </c>
      <c r="S60" s="33">
        <v>16.8</v>
      </c>
      <c r="T60" s="33">
        <v>16.8</v>
      </c>
      <c r="U60" s="33">
        <v>16.8</v>
      </c>
      <c r="V60" s="33">
        <v>16.8</v>
      </c>
      <c r="W60" s="33">
        <v>16.8</v>
      </c>
      <c r="X60" s="33">
        <v>16.8</v>
      </c>
      <c r="Y60" s="33">
        <v>16.8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</row>
    <row r="61" spans="1:47" x14ac:dyDescent="0.25">
      <c r="A61" s="33"/>
      <c r="B61" s="33" t="s">
        <v>7</v>
      </c>
      <c r="C61" s="33" t="s">
        <v>19</v>
      </c>
      <c r="D61" s="33" t="s">
        <v>125</v>
      </c>
      <c r="E61" s="33">
        <v>0.38</v>
      </c>
      <c r="F61" s="33">
        <v>0</v>
      </c>
      <c r="G61" s="33">
        <v>0</v>
      </c>
      <c r="H61" s="33">
        <v>0</v>
      </c>
      <c r="I61" s="33">
        <v>1961</v>
      </c>
      <c r="J61" s="33">
        <v>2001</v>
      </c>
      <c r="K61" s="33">
        <v>1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</row>
    <row r="62" spans="1:47" x14ac:dyDescent="0.25">
      <c r="A62" s="33"/>
      <c r="B62" s="33" t="s">
        <v>7</v>
      </c>
      <c r="C62" s="33" t="s">
        <v>19</v>
      </c>
      <c r="D62" s="33" t="s">
        <v>125</v>
      </c>
      <c r="E62" s="33">
        <v>0.38</v>
      </c>
      <c r="F62" s="33">
        <v>0</v>
      </c>
      <c r="G62" s="33">
        <v>0</v>
      </c>
      <c r="H62" s="33">
        <v>0</v>
      </c>
      <c r="I62" s="33">
        <v>1990</v>
      </c>
      <c r="J62" s="33">
        <v>2030</v>
      </c>
      <c r="K62" s="33">
        <v>1</v>
      </c>
      <c r="L62" s="33">
        <v>13.2</v>
      </c>
      <c r="M62" s="33">
        <v>13.2</v>
      </c>
      <c r="N62" s="33">
        <v>13.2</v>
      </c>
      <c r="O62" s="33">
        <v>13.2</v>
      </c>
      <c r="P62" s="33">
        <v>13.2</v>
      </c>
      <c r="Q62" s="33">
        <v>13.2</v>
      </c>
      <c r="R62" s="33">
        <v>13.2</v>
      </c>
      <c r="S62" s="33">
        <v>13.2</v>
      </c>
      <c r="T62" s="33">
        <v>13.2</v>
      </c>
      <c r="U62" s="33">
        <v>13.2</v>
      </c>
      <c r="V62" s="33">
        <v>13.2</v>
      </c>
      <c r="W62" s="33">
        <v>13.2</v>
      </c>
      <c r="X62" s="33">
        <v>13.2</v>
      </c>
      <c r="Y62" s="33">
        <v>13.2</v>
      </c>
      <c r="Z62" s="33">
        <v>13.2</v>
      </c>
      <c r="AA62" s="33">
        <v>13.2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</row>
    <row r="63" spans="1:47" x14ac:dyDescent="0.25">
      <c r="A63" s="33"/>
      <c r="B63" s="33" t="s">
        <v>7</v>
      </c>
      <c r="C63" s="33" t="s">
        <v>19</v>
      </c>
      <c r="D63" s="33" t="s">
        <v>158</v>
      </c>
      <c r="E63" s="33">
        <v>0.38</v>
      </c>
      <c r="F63" s="33">
        <v>0</v>
      </c>
      <c r="G63" s="33">
        <v>0</v>
      </c>
      <c r="H63" s="33">
        <v>0</v>
      </c>
      <c r="I63" s="33">
        <v>2006</v>
      </c>
      <c r="J63" s="33">
        <v>2046</v>
      </c>
      <c r="K63" s="33">
        <v>1</v>
      </c>
      <c r="L63" s="33">
        <v>6.7</v>
      </c>
      <c r="M63" s="33">
        <v>6.7</v>
      </c>
      <c r="N63" s="33">
        <v>6.7</v>
      </c>
      <c r="O63" s="33">
        <v>6.7</v>
      </c>
      <c r="P63" s="33">
        <v>6.7</v>
      </c>
      <c r="Q63" s="33">
        <v>6.7</v>
      </c>
      <c r="R63" s="33">
        <v>6.7</v>
      </c>
      <c r="S63" s="33">
        <v>6.7</v>
      </c>
      <c r="T63" s="33">
        <v>6.7</v>
      </c>
      <c r="U63" s="33">
        <v>6.7</v>
      </c>
      <c r="V63" s="33">
        <v>6.7</v>
      </c>
      <c r="W63" s="33">
        <v>6.7</v>
      </c>
      <c r="X63" s="33">
        <v>6.7</v>
      </c>
      <c r="Y63" s="33">
        <v>6.7</v>
      </c>
      <c r="Z63" s="33">
        <v>6.7</v>
      </c>
      <c r="AA63" s="33">
        <v>6.7</v>
      </c>
      <c r="AB63" s="33">
        <v>6.7</v>
      </c>
      <c r="AC63" s="33">
        <v>6.7</v>
      </c>
      <c r="AD63" s="33">
        <v>6.7</v>
      </c>
      <c r="AE63" s="33">
        <v>6.7</v>
      </c>
      <c r="AF63" s="33">
        <v>6.7</v>
      </c>
      <c r="AG63" s="33">
        <v>6.7</v>
      </c>
      <c r="AH63" s="33">
        <v>6.7</v>
      </c>
      <c r="AI63" s="33">
        <v>6.7</v>
      </c>
      <c r="AJ63" s="33">
        <v>6.7</v>
      </c>
      <c r="AK63" s="33">
        <v>6.7</v>
      </c>
      <c r="AL63" s="33">
        <v>6.7</v>
      </c>
      <c r="AM63" s="33">
        <v>6.7</v>
      </c>
      <c r="AN63" s="33">
        <v>6.7</v>
      </c>
      <c r="AO63" s="33">
        <v>6.7</v>
      </c>
      <c r="AP63" s="33">
        <v>6.7</v>
      </c>
      <c r="AQ63" s="33">
        <v>6.7</v>
      </c>
      <c r="AR63" s="33">
        <v>0</v>
      </c>
      <c r="AS63" s="33">
        <v>0</v>
      </c>
      <c r="AT63" s="33">
        <v>0</v>
      </c>
      <c r="AU63" s="33">
        <v>0</v>
      </c>
    </row>
    <row r="64" spans="1:47" x14ac:dyDescent="0.25">
      <c r="A64" s="33"/>
      <c r="B64" s="33" t="s">
        <v>7</v>
      </c>
      <c r="C64" s="33" t="s">
        <v>19</v>
      </c>
      <c r="D64" s="33" t="s">
        <v>110</v>
      </c>
      <c r="E64" s="33">
        <v>0.38</v>
      </c>
      <c r="F64" s="33">
        <v>0</v>
      </c>
      <c r="G64" s="33">
        <v>0</v>
      </c>
      <c r="H64" s="33">
        <v>0</v>
      </c>
      <c r="I64" s="33">
        <v>2013</v>
      </c>
      <c r="J64" s="33">
        <v>2053</v>
      </c>
      <c r="K64" s="33">
        <v>1</v>
      </c>
      <c r="L64" s="33">
        <v>138.9</v>
      </c>
      <c r="M64" s="33">
        <v>138.9</v>
      </c>
      <c r="N64" s="33">
        <v>138.9</v>
      </c>
      <c r="O64" s="33">
        <v>138.9</v>
      </c>
      <c r="P64" s="33">
        <v>138.9</v>
      </c>
      <c r="Q64" s="33">
        <v>138.9</v>
      </c>
      <c r="R64" s="33">
        <v>138.9</v>
      </c>
      <c r="S64" s="33">
        <v>138.9</v>
      </c>
      <c r="T64" s="33">
        <v>138.9</v>
      </c>
      <c r="U64" s="33">
        <v>138.9</v>
      </c>
      <c r="V64" s="33">
        <v>138.9</v>
      </c>
      <c r="W64" s="33">
        <v>138.9</v>
      </c>
      <c r="X64" s="33">
        <v>138.9</v>
      </c>
      <c r="Y64" s="33">
        <v>138.9</v>
      </c>
      <c r="Z64" s="33">
        <v>138.9</v>
      </c>
      <c r="AA64" s="33">
        <v>138.9</v>
      </c>
      <c r="AB64" s="33">
        <v>138.9</v>
      </c>
      <c r="AC64" s="33">
        <v>138.9</v>
      </c>
      <c r="AD64" s="33">
        <v>138.9</v>
      </c>
      <c r="AE64" s="33">
        <v>138.9</v>
      </c>
      <c r="AF64" s="33">
        <v>138.9</v>
      </c>
      <c r="AG64" s="33">
        <v>138.9</v>
      </c>
      <c r="AH64" s="33">
        <v>138.9</v>
      </c>
      <c r="AI64" s="33">
        <v>138.9</v>
      </c>
      <c r="AJ64" s="33">
        <v>138.9</v>
      </c>
      <c r="AK64" s="33">
        <v>138.9</v>
      </c>
      <c r="AL64" s="33">
        <v>138.9</v>
      </c>
      <c r="AM64" s="33">
        <v>138.9</v>
      </c>
      <c r="AN64" s="33">
        <v>138.9</v>
      </c>
      <c r="AO64" s="33">
        <v>138.9</v>
      </c>
      <c r="AP64" s="33">
        <v>138.9</v>
      </c>
      <c r="AQ64" s="33">
        <v>138.9</v>
      </c>
      <c r="AR64" s="33">
        <v>138.9</v>
      </c>
      <c r="AS64" s="33">
        <v>138.9</v>
      </c>
      <c r="AT64" s="33">
        <v>138.9</v>
      </c>
      <c r="AU64" s="33">
        <v>138.9</v>
      </c>
    </row>
    <row r="65" spans="1:47" x14ac:dyDescent="0.25">
      <c r="A65" s="33"/>
      <c r="B65" s="33" t="s">
        <v>7</v>
      </c>
      <c r="C65" s="33" t="s">
        <v>19</v>
      </c>
      <c r="D65" s="33" t="s">
        <v>159</v>
      </c>
      <c r="E65" s="33">
        <v>0.38</v>
      </c>
      <c r="F65" s="33">
        <v>0</v>
      </c>
      <c r="G65" s="33">
        <v>0</v>
      </c>
      <c r="H65" s="33">
        <v>0</v>
      </c>
      <c r="I65" s="33">
        <v>2003</v>
      </c>
      <c r="J65" s="33">
        <v>2043</v>
      </c>
      <c r="K65" s="33">
        <v>1</v>
      </c>
      <c r="L65" s="33">
        <v>10</v>
      </c>
      <c r="M65" s="33">
        <v>10</v>
      </c>
      <c r="N65" s="33">
        <v>10</v>
      </c>
      <c r="O65" s="33">
        <v>10</v>
      </c>
      <c r="P65" s="33">
        <v>10</v>
      </c>
      <c r="Q65" s="33">
        <v>10</v>
      </c>
      <c r="R65" s="33">
        <v>10</v>
      </c>
      <c r="S65" s="33">
        <v>10</v>
      </c>
      <c r="T65" s="33">
        <v>10</v>
      </c>
      <c r="U65" s="33">
        <v>10</v>
      </c>
      <c r="V65" s="33">
        <v>10</v>
      </c>
      <c r="W65" s="33">
        <v>10</v>
      </c>
      <c r="X65" s="33">
        <v>10</v>
      </c>
      <c r="Y65" s="33">
        <v>10</v>
      </c>
      <c r="Z65" s="33">
        <v>10</v>
      </c>
      <c r="AA65" s="33">
        <v>10</v>
      </c>
      <c r="AB65" s="33">
        <v>10</v>
      </c>
      <c r="AC65" s="33">
        <v>10</v>
      </c>
      <c r="AD65" s="33">
        <v>10</v>
      </c>
      <c r="AE65" s="33">
        <v>10</v>
      </c>
      <c r="AF65" s="33">
        <v>10</v>
      </c>
      <c r="AG65" s="33">
        <v>10</v>
      </c>
      <c r="AH65" s="33">
        <v>10</v>
      </c>
      <c r="AI65" s="33">
        <v>10</v>
      </c>
      <c r="AJ65" s="33">
        <v>10</v>
      </c>
      <c r="AK65" s="33">
        <v>10</v>
      </c>
      <c r="AL65" s="33">
        <v>10</v>
      </c>
      <c r="AM65" s="33">
        <v>10</v>
      </c>
      <c r="AN65" s="33">
        <v>10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</row>
    <row r="66" spans="1:47" x14ac:dyDescent="0.25">
      <c r="A66" s="33"/>
      <c r="B66" s="33" t="s">
        <v>7</v>
      </c>
      <c r="C66" s="33" t="s">
        <v>9</v>
      </c>
      <c r="D66" s="33" t="s">
        <v>580</v>
      </c>
      <c r="E66" s="33">
        <v>0.59</v>
      </c>
      <c r="F66" s="33">
        <v>0</v>
      </c>
      <c r="G66" s="33">
        <v>0</v>
      </c>
      <c r="H66" s="33">
        <v>0</v>
      </c>
      <c r="I66" s="33">
        <v>2007</v>
      </c>
      <c r="J66" s="33">
        <v>2047</v>
      </c>
      <c r="K66" s="33">
        <v>0</v>
      </c>
      <c r="L66" s="33">
        <v>417</v>
      </c>
      <c r="M66" s="33">
        <v>417</v>
      </c>
      <c r="N66" s="33">
        <v>417</v>
      </c>
      <c r="O66" s="33">
        <v>417</v>
      </c>
      <c r="P66" s="33">
        <v>417</v>
      </c>
      <c r="Q66" s="33">
        <v>417</v>
      </c>
      <c r="R66" s="33">
        <v>417</v>
      </c>
      <c r="S66" s="33">
        <v>417</v>
      </c>
      <c r="T66" s="33">
        <v>417</v>
      </c>
      <c r="U66" s="33">
        <v>417</v>
      </c>
      <c r="V66" s="33">
        <v>417</v>
      </c>
      <c r="W66" s="33">
        <v>417</v>
      </c>
      <c r="X66" s="33">
        <v>417</v>
      </c>
      <c r="Y66" s="33">
        <v>417</v>
      </c>
      <c r="Z66" s="33">
        <v>417</v>
      </c>
      <c r="AA66" s="33">
        <v>417</v>
      </c>
      <c r="AB66" s="33">
        <v>417</v>
      </c>
      <c r="AC66" s="33">
        <v>417</v>
      </c>
      <c r="AD66" s="33">
        <v>417</v>
      </c>
      <c r="AE66" s="33">
        <v>417</v>
      </c>
      <c r="AF66" s="33">
        <v>417</v>
      </c>
      <c r="AG66" s="33">
        <v>417</v>
      </c>
      <c r="AH66" s="33">
        <v>417</v>
      </c>
      <c r="AI66" s="33">
        <v>417</v>
      </c>
      <c r="AJ66" s="33">
        <v>417</v>
      </c>
      <c r="AK66" s="33">
        <v>417</v>
      </c>
      <c r="AL66" s="33">
        <v>417</v>
      </c>
      <c r="AM66" s="33">
        <v>417</v>
      </c>
      <c r="AN66" s="33">
        <v>417</v>
      </c>
      <c r="AO66" s="33">
        <v>417</v>
      </c>
      <c r="AP66" s="33">
        <v>417</v>
      </c>
      <c r="AQ66" s="33">
        <v>417</v>
      </c>
      <c r="AR66" s="33">
        <v>417</v>
      </c>
      <c r="AS66" s="33">
        <v>0</v>
      </c>
      <c r="AT66" s="33">
        <v>0</v>
      </c>
      <c r="AU66" s="33">
        <v>0</v>
      </c>
    </row>
    <row r="67" spans="1:47" x14ac:dyDescent="0.25">
      <c r="A67" s="33"/>
      <c r="B67" s="33" t="s">
        <v>7</v>
      </c>
      <c r="C67" s="33" t="s">
        <v>9</v>
      </c>
      <c r="D67" s="33" t="s">
        <v>539</v>
      </c>
      <c r="E67" s="33">
        <v>0.54449999999999998</v>
      </c>
      <c r="F67" s="33">
        <v>0</v>
      </c>
      <c r="G67" s="33">
        <v>0</v>
      </c>
      <c r="H67" s="33">
        <v>0</v>
      </c>
      <c r="I67" s="33">
        <v>2001</v>
      </c>
      <c r="J67" s="33">
        <v>2041</v>
      </c>
      <c r="K67" s="33">
        <v>1</v>
      </c>
      <c r="L67" s="33">
        <v>120</v>
      </c>
      <c r="M67" s="33">
        <v>120</v>
      </c>
      <c r="N67" s="33">
        <v>120</v>
      </c>
      <c r="O67" s="33">
        <v>120</v>
      </c>
      <c r="P67" s="33">
        <v>120</v>
      </c>
      <c r="Q67" s="33">
        <v>120</v>
      </c>
      <c r="R67" s="33">
        <v>120</v>
      </c>
      <c r="S67" s="33">
        <v>120</v>
      </c>
      <c r="T67" s="33">
        <v>120</v>
      </c>
      <c r="U67" s="33">
        <v>120</v>
      </c>
      <c r="V67" s="33">
        <v>120</v>
      </c>
      <c r="W67" s="33">
        <v>120</v>
      </c>
      <c r="X67" s="33">
        <v>120</v>
      </c>
      <c r="Y67" s="33">
        <v>120</v>
      </c>
      <c r="Z67" s="33">
        <v>120</v>
      </c>
      <c r="AA67" s="33">
        <v>120</v>
      </c>
      <c r="AB67" s="33">
        <v>120</v>
      </c>
      <c r="AC67" s="33">
        <v>120</v>
      </c>
      <c r="AD67" s="33">
        <v>120</v>
      </c>
      <c r="AE67" s="33">
        <v>120</v>
      </c>
      <c r="AF67" s="33">
        <v>120</v>
      </c>
      <c r="AG67" s="33">
        <v>120</v>
      </c>
      <c r="AH67" s="33">
        <v>120</v>
      </c>
      <c r="AI67" s="33">
        <v>120</v>
      </c>
      <c r="AJ67" s="33">
        <v>120</v>
      </c>
      <c r="AK67" s="33">
        <v>120</v>
      </c>
      <c r="AL67" s="33">
        <v>120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</row>
    <row r="68" spans="1:47" x14ac:dyDescent="0.25">
      <c r="A68" s="33"/>
      <c r="B68" s="33" t="s">
        <v>7</v>
      </c>
      <c r="C68" s="33" t="s">
        <v>9</v>
      </c>
      <c r="D68" s="33" t="s">
        <v>543</v>
      </c>
      <c r="E68" s="33">
        <v>0.54</v>
      </c>
      <c r="F68" s="33">
        <v>0</v>
      </c>
      <c r="G68" s="33">
        <v>0</v>
      </c>
      <c r="H68" s="33">
        <v>0</v>
      </c>
      <c r="I68" s="33">
        <v>2000</v>
      </c>
      <c r="J68" s="33">
        <v>2040</v>
      </c>
      <c r="K68" s="33">
        <v>1</v>
      </c>
      <c r="L68" s="33">
        <v>586.29999999999995</v>
      </c>
      <c r="M68" s="33">
        <v>586.29999999999995</v>
      </c>
      <c r="N68" s="33">
        <v>586.29999999999995</v>
      </c>
      <c r="O68" s="33">
        <v>586.29999999999995</v>
      </c>
      <c r="P68" s="33">
        <v>586.29999999999995</v>
      </c>
      <c r="Q68" s="33">
        <v>586.29999999999995</v>
      </c>
      <c r="R68" s="33">
        <v>586.29999999999995</v>
      </c>
      <c r="S68" s="33">
        <v>586.29999999999995</v>
      </c>
      <c r="T68" s="33">
        <v>586.29999999999995</v>
      </c>
      <c r="U68" s="33">
        <v>586.29999999999995</v>
      </c>
      <c r="V68" s="33">
        <v>586.29999999999995</v>
      </c>
      <c r="W68" s="33">
        <v>586.29999999999995</v>
      </c>
      <c r="X68" s="33">
        <v>586.29999999999995</v>
      </c>
      <c r="Y68" s="33">
        <v>586.29999999999995</v>
      </c>
      <c r="Z68" s="33">
        <v>586.29999999999995</v>
      </c>
      <c r="AA68" s="33">
        <v>586.29999999999995</v>
      </c>
      <c r="AB68" s="33">
        <v>586.29999999999995</v>
      </c>
      <c r="AC68" s="33">
        <v>586.29999999999995</v>
      </c>
      <c r="AD68" s="33">
        <v>586.29999999999995</v>
      </c>
      <c r="AE68" s="33">
        <v>586.29999999999995</v>
      </c>
      <c r="AF68" s="33">
        <v>586.29999999999995</v>
      </c>
      <c r="AG68" s="33">
        <v>586.29999999999995</v>
      </c>
      <c r="AH68" s="33">
        <v>586.29999999999995</v>
      </c>
      <c r="AI68" s="33">
        <v>586.29999999999995</v>
      </c>
      <c r="AJ68" s="33">
        <v>586.29999999999995</v>
      </c>
      <c r="AK68" s="33">
        <v>586.29999999999995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</row>
    <row r="69" spans="1:47" x14ac:dyDescent="0.25">
      <c r="A69" s="33"/>
      <c r="B69" s="33" t="s">
        <v>7</v>
      </c>
      <c r="C69" s="33" t="s">
        <v>9</v>
      </c>
      <c r="D69" s="33" t="s">
        <v>665</v>
      </c>
      <c r="E69" s="33">
        <v>0.60299999999999998</v>
      </c>
      <c r="F69" s="33">
        <v>0</v>
      </c>
      <c r="G69" s="33">
        <v>0</v>
      </c>
      <c r="H69" s="33">
        <v>0</v>
      </c>
      <c r="I69" s="33">
        <v>2014</v>
      </c>
      <c r="J69" s="33">
        <v>2054</v>
      </c>
      <c r="K69" s="33">
        <v>1</v>
      </c>
      <c r="L69" s="33">
        <v>173</v>
      </c>
      <c r="M69" s="33">
        <v>173</v>
      </c>
      <c r="N69" s="33">
        <v>173</v>
      </c>
      <c r="O69" s="33">
        <v>173</v>
      </c>
      <c r="P69" s="33">
        <v>173</v>
      </c>
      <c r="Q69" s="33">
        <v>173</v>
      </c>
      <c r="R69" s="33">
        <v>173</v>
      </c>
      <c r="S69" s="33">
        <v>173</v>
      </c>
      <c r="T69" s="33">
        <v>173</v>
      </c>
      <c r="U69" s="33">
        <v>173</v>
      </c>
      <c r="V69" s="33">
        <v>173</v>
      </c>
      <c r="W69" s="33">
        <v>173</v>
      </c>
      <c r="X69" s="33">
        <v>173</v>
      </c>
      <c r="Y69" s="33">
        <v>173</v>
      </c>
      <c r="Z69" s="33">
        <v>173</v>
      </c>
      <c r="AA69" s="33">
        <v>173</v>
      </c>
      <c r="AB69" s="33">
        <v>173</v>
      </c>
      <c r="AC69" s="33">
        <v>173</v>
      </c>
      <c r="AD69" s="33">
        <v>173</v>
      </c>
      <c r="AE69" s="33">
        <v>173</v>
      </c>
      <c r="AF69" s="33">
        <v>173</v>
      </c>
      <c r="AG69" s="33">
        <v>173</v>
      </c>
      <c r="AH69" s="33">
        <v>173</v>
      </c>
      <c r="AI69" s="33">
        <v>173</v>
      </c>
      <c r="AJ69" s="33">
        <v>173</v>
      </c>
      <c r="AK69" s="33">
        <v>173</v>
      </c>
      <c r="AL69" s="33">
        <v>173</v>
      </c>
      <c r="AM69" s="33">
        <v>173</v>
      </c>
      <c r="AN69" s="33">
        <v>173</v>
      </c>
      <c r="AO69" s="33">
        <v>173</v>
      </c>
      <c r="AP69" s="33">
        <v>173</v>
      </c>
      <c r="AQ69" s="33">
        <v>173</v>
      </c>
      <c r="AR69" s="33">
        <v>173</v>
      </c>
      <c r="AS69" s="33">
        <v>173</v>
      </c>
      <c r="AT69" s="33">
        <v>173</v>
      </c>
      <c r="AU69" s="33">
        <v>173</v>
      </c>
    </row>
    <row r="70" spans="1:47" x14ac:dyDescent="0.25">
      <c r="A70" s="33"/>
      <c r="B70" s="33" t="s">
        <v>7</v>
      </c>
      <c r="C70" s="33" t="s">
        <v>9</v>
      </c>
      <c r="D70" s="33" t="s">
        <v>862</v>
      </c>
      <c r="E70" s="33">
        <v>0.33</v>
      </c>
      <c r="F70" s="33">
        <v>0</v>
      </c>
      <c r="G70" s="33">
        <v>0</v>
      </c>
      <c r="H70" s="33">
        <v>0</v>
      </c>
      <c r="I70" s="33">
        <v>2003</v>
      </c>
      <c r="J70" s="33">
        <v>2043</v>
      </c>
      <c r="K70" s="33">
        <v>1</v>
      </c>
      <c r="L70" s="33">
        <v>225</v>
      </c>
      <c r="M70" s="33">
        <v>225</v>
      </c>
      <c r="N70" s="33">
        <v>225</v>
      </c>
      <c r="O70" s="33">
        <v>225</v>
      </c>
      <c r="P70" s="33">
        <v>225</v>
      </c>
      <c r="Q70" s="33">
        <v>225</v>
      </c>
      <c r="R70" s="33">
        <v>225</v>
      </c>
      <c r="S70" s="33">
        <v>225</v>
      </c>
      <c r="T70" s="33">
        <v>225</v>
      </c>
      <c r="U70" s="33">
        <v>225</v>
      </c>
      <c r="V70" s="33">
        <v>225</v>
      </c>
      <c r="W70" s="33">
        <v>225</v>
      </c>
      <c r="X70" s="33">
        <v>225</v>
      </c>
      <c r="Y70" s="33">
        <v>225</v>
      </c>
      <c r="Z70" s="33">
        <v>225</v>
      </c>
      <c r="AA70" s="33">
        <v>225</v>
      </c>
      <c r="AB70" s="33">
        <v>225</v>
      </c>
      <c r="AC70" s="33">
        <v>225</v>
      </c>
      <c r="AD70" s="33">
        <v>225</v>
      </c>
      <c r="AE70" s="33">
        <v>225</v>
      </c>
      <c r="AF70" s="33">
        <v>225</v>
      </c>
      <c r="AG70" s="33">
        <v>225</v>
      </c>
      <c r="AH70" s="33">
        <v>225</v>
      </c>
      <c r="AI70" s="33">
        <v>225</v>
      </c>
      <c r="AJ70" s="33">
        <v>225</v>
      </c>
      <c r="AK70" s="33">
        <v>225</v>
      </c>
      <c r="AL70" s="33">
        <v>225</v>
      </c>
      <c r="AM70" s="33">
        <v>225</v>
      </c>
      <c r="AN70" s="33">
        <v>225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</row>
    <row r="71" spans="1:47" x14ac:dyDescent="0.25">
      <c r="A71" s="33"/>
      <c r="B71" s="33" t="s">
        <v>7</v>
      </c>
      <c r="C71" s="33" t="s">
        <v>9</v>
      </c>
      <c r="D71" s="33" t="s">
        <v>606</v>
      </c>
      <c r="E71" s="33">
        <v>0.46</v>
      </c>
      <c r="F71" s="33">
        <v>0</v>
      </c>
      <c r="G71" s="33">
        <v>0</v>
      </c>
      <c r="H71" s="33">
        <v>0</v>
      </c>
      <c r="I71" s="33">
        <v>2011</v>
      </c>
      <c r="J71" s="33">
        <v>2051</v>
      </c>
      <c r="K71" s="33">
        <v>1</v>
      </c>
      <c r="L71" s="33">
        <v>116</v>
      </c>
      <c r="M71" s="33">
        <v>116</v>
      </c>
      <c r="N71" s="33">
        <v>116</v>
      </c>
      <c r="O71" s="33">
        <v>116</v>
      </c>
      <c r="P71" s="33">
        <v>116</v>
      </c>
      <c r="Q71" s="33">
        <v>116</v>
      </c>
      <c r="R71" s="33">
        <v>116</v>
      </c>
      <c r="S71" s="33">
        <v>116</v>
      </c>
      <c r="T71" s="33">
        <v>116</v>
      </c>
      <c r="U71" s="33">
        <v>116</v>
      </c>
      <c r="V71" s="33">
        <v>116</v>
      </c>
      <c r="W71" s="33">
        <v>116</v>
      </c>
      <c r="X71" s="33">
        <v>116</v>
      </c>
      <c r="Y71" s="33">
        <v>116</v>
      </c>
      <c r="Z71" s="33">
        <v>116</v>
      </c>
      <c r="AA71" s="33">
        <v>116</v>
      </c>
      <c r="AB71" s="33">
        <v>116</v>
      </c>
      <c r="AC71" s="33">
        <v>116</v>
      </c>
      <c r="AD71" s="33">
        <v>116</v>
      </c>
      <c r="AE71" s="33">
        <v>116</v>
      </c>
      <c r="AF71" s="33">
        <v>116</v>
      </c>
      <c r="AG71" s="33">
        <v>116</v>
      </c>
      <c r="AH71" s="33">
        <v>116</v>
      </c>
      <c r="AI71" s="33">
        <v>116</v>
      </c>
      <c r="AJ71" s="33">
        <v>116</v>
      </c>
      <c r="AK71" s="33">
        <v>116</v>
      </c>
      <c r="AL71" s="33">
        <v>116</v>
      </c>
      <c r="AM71" s="33">
        <v>116</v>
      </c>
      <c r="AN71" s="33">
        <v>116</v>
      </c>
      <c r="AO71" s="33">
        <v>116</v>
      </c>
      <c r="AP71" s="33">
        <v>116</v>
      </c>
      <c r="AQ71" s="33">
        <v>116</v>
      </c>
      <c r="AR71" s="33">
        <v>116</v>
      </c>
      <c r="AS71" s="33">
        <v>116</v>
      </c>
      <c r="AT71" s="33">
        <v>116</v>
      </c>
      <c r="AU71" s="33">
        <v>116</v>
      </c>
    </row>
    <row r="72" spans="1:47" x14ac:dyDescent="0.25">
      <c r="A72" s="33"/>
      <c r="B72" s="33" t="s">
        <v>7</v>
      </c>
      <c r="C72" s="33" t="s">
        <v>9</v>
      </c>
      <c r="D72" s="33" t="s">
        <v>607</v>
      </c>
      <c r="E72" s="33">
        <v>0.46</v>
      </c>
      <c r="F72" s="33">
        <v>0</v>
      </c>
      <c r="G72" s="33">
        <v>0</v>
      </c>
      <c r="H72" s="33">
        <v>0</v>
      </c>
      <c r="I72" s="33">
        <v>1973</v>
      </c>
      <c r="J72" s="33">
        <v>2013</v>
      </c>
      <c r="K72" s="33">
        <v>1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</row>
    <row r="73" spans="1:47" x14ac:dyDescent="0.25">
      <c r="A73" s="33"/>
      <c r="B73" s="33" t="s">
        <v>7</v>
      </c>
      <c r="C73" s="33" t="s">
        <v>9</v>
      </c>
      <c r="D73" s="33" t="s">
        <v>605</v>
      </c>
      <c r="E73" s="33">
        <v>0.46</v>
      </c>
      <c r="F73" s="33">
        <v>0</v>
      </c>
      <c r="G73" s="33">
        <v>0</v>
      </c>
      <c r="H73" s="33">
        <v>0</v>
      </c>
      <c r="I73" s="33">
        <v>2011</v>
      </c>
      <c r="J73" s="33">
        <v>2051</v>
      </c>
      <c r="K73" s="33">
        <v>1</v>
      </c>
      <c r="L73" s="33">
        <v>116</v>
      </c>
      <c r="M73" s="33">
        <v>116</v>
      </c>
      <c r="N73" s="33">
        <v>116</v>
      </c>
      <c r="O73" s="33">
        <v>116</v>
      </c>
      <c r="P73" s="33">
        <v>116</v>
      </c>
      <c r="Q73" s="33">
        <v>116</v>
      </c>
      <c r="R73" s="33">
        <v>116</v>
      </c>
      <c r="S73" s="33">
        <v>116</v>
      </c>
      <c r="T73" s="33">
        <v>116</v>
      </c>
      <c r="U73" s="33">
        <v>116</v>
      </c>
      <c r="V73" s="33">
        <v>116</v>
      </c>
      <c r="W73" s="33">
        <v>116</v>
      </c>
      <c r="X73" s="33">
        <v>116</v>
      </c>
      <c r="Y73" s="33">
        <v>116</v>
      </c>
      <c r="Z73" s="33">
        <v>116</v>
      </c>
      <c r="AA73" s="33">
        <v>116</v>
      </c>
      <c r="AB73" s="33">
        <v>116</v>
      </c>
      <c r="AC73" s="33">
        <v>116</v>
      </c>
      <c r="AD73" s="33">
        <v>116</v>
      </c>
      <c r="AE73" s="33">
        <v>116</v>
      </c>
      <c r="AF73" s="33">
        <v>116</v>
      </c>
      <c r="AG73" s="33">
        <v>116</v>
      </c>
      <c r="AH73" s="33">
        <v>116</v>
      </c>
      <c r="AI73" s="33">
        <v>116</v>
      </c>
      <c r="AJ73" s="33">
        <v>116</v>
      </c>
      <c r="AK73" s="33">
        <v>116</v>
      </c>
      <c r="AL73" s="33">
        <v>116</v>
      </c>
      <c r="AM73" s="33">
        <v>116</v>
      </c>
      <c r="AN73" s="33">
        <v>116</v>
      </c>
      <c r="AO73" s="33">
        <v>116</v>
      </c>
      <c r="AP73" s="33">
        <v>116</v>
      </c>
      <c r="AQ73" s="33">
        <v>116</v>
      </c>
      <c r="AR73" s="33">
        <v>116</v>
      </c>
      <c r="AS73" s="33">
        <v>116</v>
      </c>
      <c r="AT73" s="33">
        <v>116</v>
      </c>
      <c r="AU73" s="33">
        <v>116</v>
      </c>
    </row>
    <row r="74" spans="1:47" x14ac:dyDescent="0.25">
      <c r="A74" s="33"/>
      <c r="B74" s="33" t="s">
        <v>7</v>
      </c>
      <c r="C74" s="33" t="s">
        <v>9</v>
      </c>
      <c r="D74" s="33" t="s">
        <v>608</v>
      </c>
      <c r="E74" s="33">
        <v>0.46</v>
      </c>
      <c r="F74" s="33">
        <v>0</v>
      </c>
      <c r="G74" s="33">
        <v>0</v>
      </c>
      <c r="H74" s="33">
        <v>0</v>
      </c>
      <c r="I74" s="33">
        <v>1974</v>
      </c>
      <c r="J74" s="33">
        <v>2014</v>
      </c>
      <c r="K74" s="33">
        <v>1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</row>
    <row r="75" spans="1:47" x14ac:dyDescent="0.25">
      <c r="A75" s="33"/>
      <c r="B75" s="33" t="s">
        <v>7</v>
      </c>
      <c r="C75" s="33" t="s">
        <v>9</v>
      </c>
      <c r="D75" s="33" t="s">
        <v>609</v>
      </c>
      <c r="E75" s="33">
        <v>0.59199999999999997</v>
      </c>
      <c r="F75" s="33">
        <v>0</v>
      </c>
      <c r="G75" s="33">
        <v>0</v>
      </c>
      <c r="H75" s="33">
        <v>0</v>
      </c>
      <c r="I75" s="33">
        <v>2010</v>
      </c>
      <c r="J75" s="33">
        <v>2050</v>
      </c>
      <c r="K75" s="33">
        <v>1</v>
      </c>
      <c r="L75" s="33">
        <v>887</v>
      </c>
      <c r="M75" s="33">
        <v>887</v>
      </c>
      <c r="N75" s="33">
        <v>887</v>
      </c>
      <c r="O75" s="33">
        <v>887</v>
      </c>
      <c r="P75" s="33">
        <v>887</v>
      </c>
      <c r="Q75" s="33">
        <v>887</v>
      </c>
      <c r="R75" s="33">
        <v>887</v>
      </c>
      <c r="S75" s="33">
        <v>887</v>
      </c>
      <c r="T75" s="33">
        <v>887</v>
      </c>
      <c r="U75" s="33">
        <v>887</v>
      </c>
      <c r="V75" s="33">
        <v>887</v>
      </c>
      <c r="W75" s="33">
        <v>887</v>
      </c>
      <c r="X75" s="33">
        <v>887</v>
      </c>
      <c r="Y75" s="33">
        <v>887</v>
      </c>
      <c r="Z75" s="33">
        <v>887</v>
      </c>
      <c r="AA75" s="33">
        <v>887</v>
      </c>
      <c r="AB75" s="33">
        <v>887</v>
      </c>
      <c r="AC75" s="33">
        <v>887</v>
      </c>
      <c r="AD75" s="33">
        <v>887</v>
      </c>
      <c r="AE75" s="33">
        <v>887</v>
      </c>
      <c r="AF75" s="33">
        <v>887</v>
      </c>
      <c r="AG75" s="33">
        <v>887</v>
      </c>
      <c r="AH75" s="33">
        <v>887</v>
      </c>
      <c r="AI75" s="33">
        <v>887</v>
      </c>
      <c r="AJ75" s="33">
        <v>887</v>
      </c>
      <c r="AK75" s="33">
        <v>887</v>
      </c>
      <c r="AL75" s="33">
        <v>887</v>
      </c>
      <c r="AM75" s="33">
        <v>887</v>
      </c>
      <c r="AN75" s="33">
        <v>887</v>
      </c>
      <c r="AO75" s="33">
        <v>887</v>
      </c>
      <c r="AP75" s="33">
        <v>887</v>
      </c>
      <c r="AQ75" s="33">
        <v>887</v>
      </c>
      <c r="AR75" s="33">
        <v>887</v>
      </c>
      <c r="AS75" s="33">
        <v>887</v>
      </c>
      <c r="AT75" s="33">
        <v>887</v>
      </c>
      <c r="AU75" s="33">
        <v>887</v>
      </c>
    </row>
    <row r="76" spans="1:47" x14ac:dyDescent="0.25">
      <c r="A76" s="33"/>
      <c r="B76" s="33" t="s">
        <v>7</v>
      </c>
      <c r="C76" s="33" t="s">
        <v>9</v>
      </c>
      <c r="D76" s="33" t="s">
        <v>638</v>
      </c>
      <c r="E76" s="33">
        <v>0.41849999999999998</v>
      </c>
      <c r="F76" s="33">
        <v>0</v>
      </c>
      <c r="G76" s="33">
        <v>0</v>
      </c>
      <c r="H76" s="33">
        <v>0</v>
      </c>
      <c r="I76" s="33">
        <v>1973</v>
      </c>
      <c r="J76" s="33">
        <v>2013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</row>
    <row r="77" spans="1:47" x14ac:dyDescent="0.25">
      <c r="A77" s="33"/>
      <c r="B77" s="33" t="s">
        <v>7</v>
      </c>
      <c r="C77" s="33" t="s">
        <v>9</v>
      </c>
      <c r="D77" s="33" t="s">
        <v>639</v>
      </c>
      <c r="E77" s="33">
        <v>0.432</v>
      </c>
      <c r="F77" s="33">
        <v>0</v>
      </c>
      <c r="G77" s="33">
        <v>0</v>
      </c>
      <c r="H77" s="33">
        <v>0</v>
      </c>
      <c r="I77" s="33">
        <v>1976</v>
      </c>
      <c r="J77" s="33">
        <v>2016</v>
      </c>
      <c r="K77" s="33">
        <v>0</v>
      </c>
      <c r="L77" s="33">
        <v>440</v>
      </c>
      <c r="M77" s="33">
        <v>440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</row>
    <row r="78" spans="1:47" x14ac:dyDescent="0.25">
      <c r="A78" s="33"/>
      <c r="B78" s="33" t="s">
        <v>7</v>
      </c>
      <c r="C78" s="33" t="s">
        <v>9</v>
      </c>
      <c r="D78" s="33" t="s">
        <v>722</v>
      </c>
      <c r="E78" s="33">
        <v>0.42749999999999999</v>
      </c>
      <c r="F78" s="33">
        <v>0</v>
      </c>
      <c r="G78" s="33">
        <v>0</v>
      </c>
      <c r="H78" s="33">
        <v>0</v>
      </c>
      <c r="I78" s="33">
        <v>1975</v>
      </c>
      <c r="J78" s="33">
        <v>2015</v>
      </c>
      <c r="K78" s="33">
        <v>1</v>
      </c>
      <c r="L78" s="33">
        <v>51.9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</row>
    <row r="79" spans="1:47" x14ac:dyDescent="0.25">
      <c r="A79" s="33"/>
      <c r="B79" s="33" t="s">
        <v>7</v>
      </c>
      <c r="C79" s="33" t="s">
        <v>9</v>
      </c>
      <c r="D79" s="33" t="s">
        <v>670</v>
      </c>
      <c r="E79" s="33">
        <v>0.59699999999999998</v>
      </c>
      <c r="F79" s="33">
        <v>0</v>
      </c>
      <c r="G79" s="33">
        <v>0</v>
      </c>
      <c r="H79" s="33">
        <v>0</v>
      </c>
      <c r="I79" s="33">
        <v>2010</v>
      </c>
      <c r="J79" s="33">
        <v>2050</v>
      </c>
      <c r="K79" s="33">
        <v>0</v>
      </c>
      <c r="L79" s="33">
        <v>846</v>
      </c>
      <c r="M79" s="33">
        <v>846</v>
      </c>
      <c r="N79" s="33">
        <v>846</v>
      </c>
      <c r="O79" s="33">
        <v>846</v>
      </c>
      <c r="P79" s="33">
        <v>846</v>
      </c>
      <c r="Q79" s="33">
        <v>846</v>
      </c>
      <c r="R79" s="33">
        <v>846</v>
      </c>
      <c r="S79" s="33">
        <v>846</v>
      </c>
      <c r="T79" s="33">
        <v>846</v>
      </c>
      <c r="U79" s="33">
        <v>846</v>
      </c>
      <c r="V79" s="33">
        <v>846</v>
      </c>
      <c r="W79" s="33">
        <v>846</v>
      </c>
      <c r="X79" s="33">
        <v>846</v>
      </c>
      <c r="Y79" s="33">
        <v>846</v>
      </c>
      <c r="Z79" s="33">
        <v>846</v>
      </c>
      <c r="AA79" s="33">
        <v>846</v>
      </c>
      <c r="AB79" s="33">
        <v>846</v>
      </c>
      <c r="AC79" s="33">
        <v>846</v>
      </c>
      <c r="AD79" s="33">
        <v>846</v>
      </c>
      <c r="AE79" s="33">
        <v>846</v>
      </c>
      <c r="AF79" s="33">
        <v>846</v>
      </c>
      <c r="AG79" s="33">
        <v>846</v>
      </c>
      <c r="AH79" s="33">
        <v>846</v>
      </c>
      <c r="AI79" s="33">
        <v>846</v>
      </c>
      <c r="AJ79" s="33">
        <v>846</v>
      </c>
      <c r="AK79" s="33">
        <v>846</v>
      </c>
      <c r="AL79" s="33">
        <v>846</v>
      </c>
      <c r="AM79" s="33">
        <v>846</v>
      </c>
      <c r="AN79" s="33">
        <v>846</v>
      </c>
      <c r="AO79" s="33">
        <v>846</v>
      </c>
      <c r="AP79" s="33">
        <v>846</v>
      </c>
      <c r="AQ79" s="33">
        <v>846</v>
      </c>
      <c r="AR79" s="33">
        <v>846</v>
      </c>
      <c r="AS79" s="33">
        <v>846</v>
      </c>
      <c r="AT79" s="33">
        <v>846</v>
      </c>
      <c r="AU79" s="33">
        <v>846</v>
      </c>
    </row>
    <row r="80" spans="1:47" x14ac:dyDescent="0.25">
      <c r="A80" s="33"/>
      <c r="B80" s="33" t="s">
        <v>7</v>
      </c>
      <c r="C80" s="33" t="s">
        <v>9</v>
      </c>
      <c r="D80" s="33" t="s">
        <v>773</v>
      </c>
      <c r="E80" s="33">
        <v>0.504</v>
      </c>
      <c r="F80" s="33">
        <v>0</v>
      </c>
      <c r="G80" s="33">
        <v>0</v>
      </c>
      <c r="H80" s="33">
        <v>0</v>
      </c>
      <c r="I80" s="33">
        <v>1992</v>
      </c>
      <c r="J80" s="33">
        <v>2032</v>
      </c>
      <c r="K80" s="33">
        <v>1</v>
      </c>
      <c r="L80" s="33">
        <v>42</v>
      </c>
      <c r="M80" s="33">
        <v>42</v>
      </c>
      <c r="N80" s="33">
        <v>42</v>
      </c>
      <c r="O80" s="33">
        <v>42</v>
      </c>
      <c r="P80" s="33">
        <v>42</v>
      </c>
      <c r="Q80" s="33">
        <v>42</v>
      </c>
      <c r="R80" s="33">
        <v>42</v>
      </c>
      <c r="S80" s="33">
        <v>42</v>
      </c>
      <c r="T80" s="33">
        <v>42</v>
      </c>
      <c r="U80" s="33">
        <v>42</v>
      </c>
      <c r="V80" s="33">
        <v>42</v>
      </c>
      <c r="W80" s="33">
        <v>42</v>
      </c>
      <c r="X80" s="33">
        <v>42</v>
      </c>
      <c r="Y80" s="33">
        <v>42</v>
      </c>
      <c r="Z80" s="33">
        <v>42</v>
      </c>
      <c r="AA80" s="33">
        <v>42</v>
      </c>
      <c r="AB80" s="33">
        <v>42</v>
      </c>
      <c r="AC80" s="33">
        <v>42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</row>
    <row r="81" spans="1:47" x14ac:dyDescent="0.25">
      <c r="A81" s="33"/>
      <c r="B81" s="33" t="s">
        <v>7</v>
      </c>
      <c r="C81" s="33" t="s">
        <v>9</v>
      </c>
      <c r="D81" s="33" t="s">
        <v>774</v>
      </c>
      <c r="E81" s="33">
        <v>0.59850000000000003</v>
      </c>
      <c r="F81" s="33">
        <v>0</v>
      </c>
      <c r="G81" s="33">
        <v>0</v>
      </c>
      <c r="H81" s="33">
        <v>0</v>
      </c>
      <c r="I81" s="33">
        <v>2013</v>
      </c>
      <c r="J81" s="33">
        <v>2053</v>
      </c>
      <c r="K81" s="33">
        <v>1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</row>
    <row r="82" spans="1:47" x14ac:dyDescent="0.25">
      <c r="A82" s="33"/>
      <c r="B82" s="33" t="s">
        <v>7</v>
      </c>
      <c r="C82" s="33" t="s">
        <v>9</v>
      </c>
      <c r="D82" s="33" t="s">
        <v>674</v>
      </c>
      <c r="E82" s="33">
        <v>0.41</v>
      </c>
      <c r="F82" s="33">
        <v>0</v>
      </c>
      <c r="G82" s="33">
        <v>0</v>
      </c>
      <c r="H82" s="33">
        <v>0</v>
      </c>
      <c r="I82" s="33">
        <v>1973</v>
      </c>
      <c r="J82" s="33">
        <v>2013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</row>
    <row r="83" spans="1:47" x14ac:dyDescent="0.25">
      <c r="A83" s="33"/>
      <c r="B83" s="33" t="s">
        <v>7</v>
      </c>
      <c r="C83" s="33" t="s">
        <v>9</v>
      </c>
      <c r="D83" s="33" t="s">
        <v>679</v>
      </c>
      <c r="E83" s="33">
        <v>0.41</v>
      </c>
      <c r="F83" s="33">
        <v>0</v>
      </c>
      <c r="G83" s="33">
        <v>0</v>
      </c>
      <c r="H83" s="33">
        <v>0</v>
      </c>
      <c r="I83" s="33">
        <v>1973</v>
      </c>
      <c r="J83" s="33">
        <v>2013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</row>
    <row r="84" spans="1:47" x14ac:dyDescent="0.25">
      <c r="A84" s="33"/>
      <c r="B84" s="33" t="s">
        <v>7</v>
      </c>
      <c r="C84" s="33" t="s">
        <v>9</v>
      </c>
      <c r="D84" s="33" t="s">
        <v>675</v>
      </c>
      <c r="E84" s="33">
        <v>0.41</v>
      </c>
      <c r="F84" s="33">
        <v>0</v>
      </c>
      <c r="G84" s="33">
        <v>0</v>
      </c>
      <c r="H84" s="33">
        <v>0</v>
      </c>
      <c r="I84" s="33">
        <v>1973</v>
      </c>
      <c r="J84" s="33">
        <v>2013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</row>
    <row r="85" spans="1:47" x14ac:dyDescent="0.25">
      <c r="A85" s="33"/>
      <c r="B85" s="33" t="s">
        <v>7</v>
      </c>
      <c r="C85" s="33" t="s">
        <v>9</v>
      </c>
      <c r="D85" s="33" t="s">
        <v>680</v>
      </c>
      <c r="E85" s="33">
        <v>0.41</v>
      </c>
      <c r="F85" s="33">
        <v>0</v>
      </c>
      <c r="G85" s="33">
        <v>0</v>
      </c>
      <c r="H85" s="33">
        <v>0</v>
      </c>
      <c r="I85" s="33">
        <v>1973</v>
      </c>
      <c r="J85" s="33">
        <v>2013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</row>
    <row r="86" spans="1:47" x14ac:dyDescent="0.25">
      <c r="A86" s="33"/>
      <c r="B86" s="33" t="s">
        <v>7</v>
      </c>
      <c r="C86" s="33" t="s">
        <v>9</v>
      </c>
      <c r="D86" s="33" t="s">
        <v>578</v>
      </c>
      <c r="E86" s="33">
        <v>0.55000000000000004</v>
      </c>
      <c r="F86" s="33">
        <v>0</v>
      </c>
      <c r="G86" s="33">
        <v>0</v>
      </c>
      <c r="H86" s="33">
        <v>0</v>
      </c>
      <c r="I86" s="33">
        <v>2013</v>
      </c>
      <c r="J86" s="33">
        <v>2053</v>
      </c>
      <c r="K86" s="33">
        <v>1</v>
      </c>
      <c r="L86" s="33">
        <v>230</v>
      </c>
      <c r="M86" s="33">
        <v>230</v>
      </c>
      <c r="N86" s="33">
        <v>230</v>
      </c>
      <c r="O86" s="33">
        <v>230</v>
      </c>
      <c r="P86" s="33">
        <v>230</v>
      </c>
      <c r="Q86" s="33">
        <v>230</v>
      </c>
      <c r="R86" s="33">
        <v>230</v>
      </c>
      <c r="S86" s="33">
        <v>230</v>
      </c>
      <c r="T86" s="33">
        <v>230</v>
      </c>
      <c r="U86" s="33">
        <v>230</v>
      </c>
      <c r="V86" s="33">
        <v>230</v>
      </c>
      <c r="W86" s="33">
        <v>230</v>
      </c>
      <c r="X86" s="33">
        <v>230</v>
      </c>
      <c r="Y86" s="33">
        <v>230</v>
      </c>
      <c r="Z86" s="33">
        <v>230</v>
      </c>
      <c r="AA86" s="33">
        <v>230</v>
      </c>
      <c r="AB86" s="33">
        <v>230</v>
      </c>
      <c r="AC86" s="33">
        <v>230</v>
      </c>
      <c r="AD86" s="33">
        <v>230</v>
      </c>
      <c r="AE86" s="33">
        <v>230</v>
      </c>
      <c r="AF86" s="33">
        <v>230</v>
      </c>
      <c r="AG86" s="33">
        <v>230</v>
      </c>
      <c r="AH86" s="33">
        <v>230</v>
      </c>
      <c r="AI86" s="33">
        <v>230</v>
      </c>
      <c r="AJ86" s="33">
        <v>230</v>
      </c>
      <c r="AK86" s="33">
        <v>230</v>
      </c>
      <c r="AL86" s="33">
        <v>230</v>
      </c>
      <c r="AM86" s="33">
        <v>230</v>
      </c>
      <c r="AN86" s="33">
        <v>230</v>
      </c>
      <c r="AO86" s="33">
        <v>230</v>
      </c>
      <c r="AP86" s="33">
        <v>230</v>
      </c>
      <c r="AQ86" s="33">
        <v>230</v>
      </c>
      <c r="AR86" s="33">
        <v>230</v>
      </c>
      <c r="AS86" s="33">
        <v>230</v>
      </c>
      <c r="AT86" s="33">
        <v>230</v>
      </c>
      <c r="AU86" s="33">
        <v>230</v>
      </c>
    </row>
    <row r="87" spans="1:47" x14ac:dyDescent="0.25">
      <c r="A87" s="33"/>
      <c r="B87" s="33" t="s">
        <v>7</v>
      </c>
      <c r="C87" s="33" t="s">
        <v>9</v>
      </c>
      <c r="D87" s="33" t="s">
        <v>759</v>
      </c>
      <c r="E87" s="33">
        <v>0.59850000000000003</v>
      </c>
      <c r="F87" s="33">
        <v>0</v>
      </c>
      <c r="G87" s="33">
        <v>0</v>
      </c>
      <c r="H87" s="33">
        <v>0</v>
      </c>
      <c r="I87" s="33">
        <v>2013</v>
      </c>
      <c r="J87" s="33">
        <v>2053</v>
      </c>
      <c r="K87" s="33">
        <v>0</v>
      </c>
      <c r="L87" s="33">
        <v>94.6</v>
      </c>
      <c r="M87" s="33">
        <v>94.6</v>
      </c>
      <c r="N87" s="33">
        <v>94.6</v>
      </c>
      <c r="O87" s="33">
        <v>94.6</v>
      </c>
      <c r="P87" s="33">
        <v>94.6</v>
      </c>
      <c r="Q87" s="33">
        <v>94.6</v>
      </c>
      <c r="R87" s="33">
        <v>94.6</v>
      </c>
      <c r="S87" s="33">
        <v>94.6</v>
      </c>
      <c r="T87" s="33">
        <v>94.6</v>
      </c>
      <c r="U87" s="33">
        <v>94.6</v>
      </c>
      <c r="V87" s="33">
        <v>94.6</v>
      </c>
      <c r="W87" s="33">
        <v>94.6</v>
      </c>
      <c r="X87" s="33">
        <v>94.6</v>
      </c>
      <c r="Y87" s="33">
        <v>94.6</v>
      </c>
      <c r="Z87" s="33">
        <v>94.6</v>
      </c>
      <c r="AA87" s="33">
        <v>94.6</v>
      </c>
      <c r="AB87" s="33">
        <v>94.6</v>
      </c>
      <c r="AC87" s="33">
        <v>94.6</v>
      </c>
      <c r="AD87" s="33">
        <v>94.6</v>
      </c>
      <c r="AE87" s="33">
        <v>94.6</v>
      </c>
      <c r="AF87" s="33">
        <v>94.6</v>
      </c>
      <c r="AG87" s="33">
        <v>94.6</v>
      </c>
      <c r="AH87" s="33">
        <v>94.6</v>
      </c>
      <c r="AI87" s="33">
        <v>94.6</v>
      </c>
      <c r="AJ87" s="33">
        <v>94.6</v>
      </c>
      <c r="AK87" s="33">
        <v>94.6</v>
      </c>
      <c r="AL87" s="33">
        <v>94.6</v>
      </c>
      <c r="AM87" s="33">
        <v>94.6</v>
      </c>
      <c r="AN87" s="33">
        <v>94.6</v>
      </c>
      <c r="AO87" s="33">
        <v>94.6</v>
      </c>
      <c r="AP87" s="33">
        <v>94.6</v>
      </c>
      <c r="AQ87" s="33">
        <v>94.6</v>
      </c>
      <c r="AR87" s="33">
        <v>94.6</v>
      </c>
      <c r="AS87" s="33">
        <v>94.6</v>
      </c>
      <c r="AT87" s="33">
        <v>94.6</v>
      </c>
      <c r="AU87" s="33">
        <v>94.6</v>
      </c>
    </row>
    <row r="88" spans="1:47" x14ac:dyDescent="0.25">
      <c r="A88" s="33"/>
      <c r="B88" s="33" t="s">
        <v>7</v>
      </c>
      <c r="C88" s="33" t="s">
        <v>9</v>
      </c>
      <c r="D88" s="33" t="s">
        <v>548</v>
      </c>
      <c r="E88" s="33">
        <v>0.54</v>
      </c>
      <c r="F88" s="33">
        <v>0</v>
      </c>
      <c r="G88" s="33">
        <v>0</v>
      </c>
      <c r="H88" s="33">
        <v>0</v>
      </c>
      <c r="I88" s="33">
        <v>2000</v>
      </c>
      <c r="J88" s="33">
        <v>2040</v>
      </c>
      <c r="K88" s="33">
        <v>1</v>
      </c>
      <c r="L88" s="33">
        <v>100</v>
      </c>
      <c r="M88" s="33">
        <v>100</v>
      </c>
      <c r="N88" s="33">
        <v>100</v>
      </c>
      <c r="O88" s="33">
        <v>100</v>
      </c>
      <c r="P88" s="33">
        <v>100</v>
      </c>
      <c r="Q88" s="33">
        <v>100</v>
      </c>
      <c r="R88" s="33">
        <v>100</v>
      </c>
      <c r="S88" s="33">
        <v>100</v>
      </c>
      <c r="T88" s="33">
        <v>100</v>
      </c>
      <c r="U88" s="33">
        <v>100</v>
      </c>
      <c r="V88" s="33">
        <v>100</v>
      </c>
      <c r="W88" s="33">
        <v>100</v>
      </c>
      <c r="X88" s="33">
        <v>100</v>
      </c>
      <c r="Y88" s="33">
        <v>100</v>
      </c>
      <c r="Z88" s="33">
        <v>100</v>
      </c>
      <c r="AA88" s="33">
        <v>100</v>
      </c>
      <c r="AB88" s="33">
        <v>100</v>
      </c>
      <c r="AC88" s="33">
        <v>100</v>
      </c>
      <c r="AD88" s="33">
        <v>100</v>
      </c>
      <c r="AE88" s="33">
        <v>100</v>
      </c>
      <c r="AF88" s="33">
        <v>100</v>
      </c>
      <c r="AG88" s="33">
        <v>100</v>
      </c>
      <c r="AH88" s="33">
        <v>100</v>
      </c>
      <c r="AI88" s="33">
        <v>100</v>
      </c>
      <c r="AJ88" s="33">
        <v>100</v>
      </c>
      <c r="AK88" s="33">
        <v>100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</row>
    <row r="89" spans="1:47" x14ac:dyDescent="0.25">
      <c r="A89" s="33"/>
      <c r="B89" s="33" t="s">
        <v>7</v>
      </c>
      <c r="C89" s="33" t="s">
        <v>9</v>
      </c>
      <c r="D89" s="33" t="s">
        <v>663</v>
      </c>
      <c r="E89" s="33">
        <v>0.58050000000000002</v>
      </c>
      <c r="F89" s="33">
        <v>0</v>
      </c>
      <c r="G89" s="33">
        <v>0</v>
      </c>
      <c r="H89" s="33">
        <v>0</v>
      </c>
      <c r="I89" s="33">
        <v>2009</v>
      </c>
      <c r="J89" s="33">
        <v>2012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</row>
    <row r="90" spans="1:47" x14ac:dyDescent="0.25">
      <c r="A90" s="33"/>
      <c r="B90" s="33" t="s">
        <v>7</v>
      </c>
      <c r="C90" s="33" t="s">
        <v>9</v>
      </c>
      <c r="D90" s="33" t="s">
        <v>564</v>
      </c>
      <c r="E90" s="33">
        <v>0.53100000000000003</v>
      </c>
      <c r="F90" s="33">
        <v>0</v>
      </c>
      <c r="G90" s="33">
        <v>0</v>
      </c>
      <c r="H90" s="33">
        <v>0</v>
      </c>
      <c r="I90" s="33">
        <v>1998</v>
      </c>
      <c r="J90" s="33">
        <v>2038</v>
      </c>
      <c r="K90" s="33">
        <v>1</v>
      </c>
      <c r="L90" s="33">
        <v>60.1</v>
      </c>
      <c r="M90" s="33">
        <v>60.1</v>
      </c>
      <c r="N90" s="33">
        <v>60.1</v>
      </c>
      <c r="O90" s="33">
        <v>60.1</v>
      </c>
      <c r="P90" s="33">
        <v>60.1</v>
      </c>
      <c r="Q90" s="33">
        <v>60.1</v>
      </c>
      <c r="R90" s="33">
        <v>60.1</v>
      </c>
      <c r="S90" s="33">
        <v>60.1</v>
      </c>
      <c r="T90" s="33">
        <v>60.1</v>
      </c>
      <c r="U90" s="33">
        <v>60.1</v>
      </c>
      <c r="V90" s="33">
        <v>60.1</v>
      </c>
      <c r="W90" s="33">
        <v>60.1</v>
      </c>
      <c r="X90" s="33">
        <v>60.1</v>
      </c>
      <c r="Y90" s="33">
        <v>60.1</v>
      </c>
      <c r="Z90" s="33">
        <v>60.1</v>
      </c>
      <c r="AA90" s="33">
        <v>60.1</v>
      </c>
      <c r="AB90" s="33">
        <v>60.1</v>
      </c>
      <c r="AC90" s="33">
        <v>60.1</v>
      </c>
      <c r="AD90" s="33">
        <v>60.1</v>
      </c>
      <c r="AE90" s="33">
        <v>60.1</v>
      </c>
      <c r="AF90" s="33">
        <v>60.1</v>
      </c>
      <c r="AG90" s="33">
        <v>60.1</v>
      </c>
      <c r="AH90" s="33">
        <v>60.1</v>
      </c>
      <c r="AI90" s="33">
        <v>60.1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</row>
    <row r="91" spans="1:47" x14ac:dyDescent="0.25">
      <c r="A91" s="33"/>
      <c r="B91" s="33" t="s">
        <v>7</v>
      </c>
      <c r="C91" s="33" t="s">
        <v>9</v>
      </c>
      <c r="D91" s="33" t="s">
        <v>517</v>
      </c>
      <c r="E91" s="33">
        <v>0.47</v>
      </c>
      <c r="F91" s="33">
        <v>0</v>
      </c>
      <c r="G91" s="33">
        <v>0</v>
      </c>
      <c r="H91" s="33">
        <v>0</v>
      </c>
      <c r="I91" s="33">
        <v>2013</v>
      </c>
      <c r="J91" s="33">
        <v>2053</v>
      </c>
      <c r="K91" s="33">
        <v>1</v>
      </c>
      <c r="L91" s="33">
        <v>78</v>
      </c>
      <c r="M91" s="33">
        <v>78</v>
      </c>
      <c r="N91" s="33">
        <v>78</v>
      </c>
      <c r="O91" s="33">
        <v>78</v>
      </c>
      <c r="P91" s="33">
        <v>78</v>
      </c>
      <c r="Q91" s="33">
        <v>78</v>
      </c>
      <c r="R91" s="33">
        <v>78</v>
      </c>
      <c r="S91" s="33">
        <v>78</v>
      </c>
      <c r="T91" s="33">
        <v>78</v>
      </c>
      <c r="U91" s="33">
        <v>78</v>
      </c>
      <c r="V91" s="33">
        <v>78</v>
      </c>
      <c r="W91" s="33">
        <v>78</v>
      </c>
      <c r="X91" s="33">
        <v>78</v>
      </c>
      <c r="Y91" s="33">
        <v>78</v>
      </c>
      <c r="Z91" s="33">
        <v>78</v>
      </c>
      <c r="AA91" s="33">
        <v>78</v>
      </c>
      <c r="AB91" s="33">
        <v>78</v>
      </c>
      <c r="AC91" s="33">
        <v>78</v>
      </c>
      <c r="AD91" s="33">
        <v>78</v>
      </c>
      <c r="AE91" s="33">
        <v>78</v>
      </c>
      <c r="AF91" s="33">
        <v>78</v>
      </c>
      <c r="AG91" s="33">
        <v>78</v>
      </c>
      <c r="AH91" s="33">
        <v>78</v>
      </c>
      <c r="AI91" s="33">
        <v>78</v>
      </c>
      <c r="AJ91" s="33">
        <v>78</v>
      </c>
      <c r="AK91" s="33">
        <v>78</v>
      </c>
      <c r="AL91" s="33">
        <v>78</v>
      </c>
      <c r="AM91" s="33">
        <v>78</v>
      </c>
      <c r="AN91" s="33">
        <v>78</v>
      </c>
      <c r="AO91" s="33">
        <v>78</v>
      </c>
      <c r="AP91" s="33">
        <v>78</v>
      </c>
      <c r="AQ91" s="33">
        <v>78</v>
      </c>
      <c r="AR91" s="33">
        <v>78</v>
      </c>
      <c r="AS91" s="33">
        <v>78</v>
      </c>
      <c r="AT91" s="33">
        <v>78</v>
      </c>
      <c r="AU91" s="33">
        <v>78</v>
      </c>
    </row>
    <row r="92" spans="1:47" x14ac:dyDescent="0.25">
      <c r="A92" s="33"/>
      <c r="B92" s="33" t="s">
        <v>7</v>
      </c>
      <c r="C92" s="33" t="s">
        <v>9</v>
      </c>
      <c r="D92" s="33" t="s">
        <v>527</v>
      </c>
      <c r="E92" s="33">
        <v>0.54</v>
      </c>
      <c r="F92" s="33">
        <v>0</v>
      </c>
      <c r="G92" s="33">
        <v>0</v>
      </c>
      <c r="H92" s="33">
        <v>0</v>
      </c>
      <c r="I92" s="33">
        <v>2000</v>
      </c>
      <c r="J92" s="33">
        <v>2040</v>
      </c>
      <c r="K92" s="33">
        <v>1</v>
      </c>
      <c r="L92" s="33">
        <v>106</v>
      </c>
      <c r="M92" s="33">
        <v>106</v>
      </c>
      <c r="N92" s="33">
        <v>106</v>
      </c>
      <c r="O92" s="33">
        <v>106</v>
      </c>
      <c r="P92" s="33">
        <v>106</v>
      </c>
      <c r="Q92" s="33">
        <v>106</v>
      </c>
      <c r="R92" s="33">
        <v>106</v>
      </c>
      <c r="S92" s="33">
        <v>106</v>
      </c>
      <c r="T92" s="33">
        <v>106</v>
      </c>
      <c r="U92" s="33">
        <v>106</v>
      </c>
      <c r="V92" s="33">
        <v>106</v>
      </c>
      <c r="W92" s="33">
        <v>106</v>
      </c>
      <c r="X92" s="33">
        <v>106</v>
      </c>
      <c r="Y92" s="33">
        <v>106</v>
      </c>
      <c r="Z92" s="33">
        <v>106</v>
      </c>
      <c r="AA92" s="33">
        <v>106</v>
      </c>
      <c r="AB92" s="33">
        <v>106</v>
      </c>
      <c r="AC92" s="33">
        <v>106</v>
      </c>
      <c r="AD92" s="33">
        <v>106</v>
      </c>
      <c r="AE92" s="33">
        <v>106</v>
      </c>
      <c r="AF92" s="33">
        <v>106</v>
      </c>
      <c r="AG92" s="33">
        <v>106</v>
      </c>
      <c r="AH92" s="33">
        <v>106</v>
      </c>
      <c r="AI92" s="33">
        <v>106</v>
      </c>
      <c r="AJ92" s="33">
        <v>106</v>
      </c>
      <c r="AK92" s="33">
        <v>106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</row>
    <row r="93" spans="1:47" x14ac:dyDescent="0.25">
      <c r="A93" s="33"/>
      <c r="B93" s="33" t="s">
        <v>7</v>
      </c>
      <c r="C93" s="33" t="s">
        <v>9</v>
      </c>
      <c r="D93" s="33" t="s">
        <v>526</v>
      </c>
      <c r="E93" s="33">
        <v>0.5625</v>
      </c>
      <c r="F93" s="33">
        <v>0</v>
      </c>
      <c r="G93" s="33">
        <v>0</v>
      </c>
      <c r="H93" s="33">
        <v>0</v>
      </c>
      <c r="I93" s="33">
        <v>2005</v>
      </c>
      <c r="J93" s="33">
        <v>2045</v>
      </c>
      <c r="K93" s="33">
        <v>1</v>
      </c>
      <c r="L93" s="33">
        <v>37.5</v>
      </c>
      <c r="M93" s="33">
        <v>37.5</v>
      </c>
      <c r="N93" s="33">
        <v>37.5</v>
      </c>
      <c r="O93" s="33">
        <v>37.5</v>
      </c>
      <c r="P93" s="33">
        <v>37.5</v>
      </c>
      <c r="Q93" s="33">
        <v>37.5</v>
      </c>
      <c r="R93" s="33">
        <v>37.5</v>
      </c>
      <c r="S93" s="33">
        <v>37.5</v>
      </c>
      <c r="T93" s="33">
        <v>37.5</v>
      </c>
      <c r="U93" s="33">
        <v>37.5</v>
      </c>
      <c r="V93" s="33">
        <v>37.5</v>
      </c>
      <c r="W93" s="33">
        <v>37.5</v>
      </c>
      <c r="X93" s="33">
        <v>37.5</v>
      </c>
      <c r="Y93" s="33">
        <v>37.5</v>
      </c>
      <c r="Z93" s="33">
        <v>37.5</v>
      </c>
      <c r="AA93" s="33">
        <v>37.5</v>
      </c>
      <c r="AB93" s="33">
        <v>37.5</v>
      </c>
      <c r="AC93" s="33">
        <v>37.5</v>
      </c>
      <c r="AD93" s="33">
        <v>37.5</v>
      </c>
      <c r="AE93" s="33">
        <v>37.5</v>
      </c>
      <c r="AF93" s="33">
        <v>37.5</v>
      </c>
      <c r="AG93" s="33">
        <v>37.5</v>
      </c>
      <c r="AH93" s="33">
        <v>37.5</v>
      </c>
      <c r="AI93" s="33">
        <v>37.5</v>
      </c>
      <c r="AJ93" s="33">
        <v>37.5</v>
      </c>
      <c r="AK93" s="33">
        <v>37.5</v>
      </c>
      <c r="AL93" s="33">
        <v>37.5</v>
      </c>
      <c r="AM93" s="33">
        <v>37.5</v>
      </c>
      <c r="AN93" s="33">
        <v>37.5</v>
      </c>
      <c r="AO93" s="33">
        <v>37.5</v>
      </c>
      <c r="AP93" s="33">
        <v>37.5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</row>
    <row r="94" spans="1:47" x14ac:dyDescent="0.25">
      <c r="A94" s="33"/>
      <c r="B94" s="33" t="s">
        <v>7</v>
      </c>
      <c r="C94" s="33" t="s">
        <v>9</v>
      </c>
      <c r="D94" s="33" t="s">
        <v>600</v>
      </c>
      <c r="E94" s="33">
        <v>0.53100000000000003</v>
      </c>
      <c r="F94" s="33">
        <v>0</v>
      </c>
      <c r="G94" s="33">
        <v>0</v>
      </c>
      <c r="H94" s="33">
        <v>0</v>
      </c>
      <c r="I94" s="33">
        <v>1998</v>
      </c>
      <c r="J94" s="33">
        <v>2038</v>
      </c>
      <c r="K94" s="33">
        <v>1</v>
      </c>
      <c r="L94" s="33">
        <v>52</v>
      </c>
      <c r="M94" s="33">
        <v>52</v>
      </c>
      <c r="N94" s="33">
        <v>52</v>
      </c>
      <c r="O94" s="33">
        <v>52</v>
      </c>
      <c r="P94" s="33">
        <v>52</v>
      </c>
      <c r="Q94" s="33">
        <v>52</v>
      </c>
      <c r="R94" s="33">
        <v>52</v>
      </c>
      <c r="S94" s="33">
        <v>52</v>
      </c>
      <c r="T94" s="33">
        <v>52</v>
      </c>
      <c r="U94" s="33">
        <v>52</v>
      </c>
      <c r="V94" s="33">
        <v>52</v>
      </c>
      <c r="W94" s="33">
        <v>52</v>
      </c>
      <c r="X94" s="33">
        <v>52</v>
      </c>
      <c r="Y94" s="33">
        <v>52</v>
      </c>
      <c r="Z94" s="33">
        <v>52</v>
      </c>
      <c r="AA94" s="33">
        <v>52</v>
      </c>
      <c r="AB94" s="33">
        <v>52</v>
      </c>
      <c r="AC94" s="33">
        <v>52</v>
      </c>
      <c r="AD94" s="33">
        <v>52</v>
      </c>
      <c r="AE94" s="33">
        <v>52</v>
      </c>
      <c r="AF94" s="33">
        <v>52</v>
      </c>
      <c r="AG94" s="33">
        <v>52</v>
      </c>
      <c r="AH94" s="33">
        <v>52</v>
      </c>
      <c r="AI94" s="33">
        <v>52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</row>
    <row r="95" spans="1:47" x14ac:dyDescent="0.25">
      <c r="A95" s="33"/>
      <c r="B95" s="33" t="s">
        <v>7</v>
      </c>
      <c r="C95" s="33" t="s">
        <v>9</v>
      </c>
      <c r="D95" s="33" t="s">
        <v>656</v>
      </c>
      <c r="E95" s="33">
        <v>0.52200000000000002</v>
      </c>
      <c r="F95" s="33">
        <v>0</v>
      </c>
      <c r="G95" s="33">
        <v>0</v>
      </c>
      <c r="H95" s="33">
        <v>0</v>
      </c>
      <c r="I95" s="33">
        <v>1996</v>
      </c>
      <c r="J95" s="33">
        <v>2036</v>
      </c>
      <c r="K95" s="33">
        <v>1</v>
      </c>
      <c r="L95" s="33">
        <v>108</v>
      </c>
      <c r="M95" s="33">
        <v>108</v>
      </c>
      <c r="N95" s="33">
        <v>108</v>
      </c>
      <c r="O95" s="33">
        <v>108</v>
      </c>
      <c r="P95" s="33">
        <v>108</v>
      </c>
      <c r="Q95" s="33">
        <v>108</v>
      </c>
      <c r="R95" s="33">
        <v>108</v>
      </c>
      <c r="S95" s="33">
        <v>108</v>
      </c>
      <c r="T95" s="33">
        <v>108</v>
      </c>
      <c r="U95" s="33">
        <v>108</v>
      </c>
      <c r="V95" s="33">
        <v>108</v>
      </c>
      <c r="W95" s="33">
        <v>108</v>
      </c>
      <c r="X95" s="33">
        <v>108</v>
      </c>
      <c r="Y95" s="33">
        <v>108</v>
      </c>
      <c r="Z95" s="33">
        <v>108</v>
      </c>
      <c r="AA95" s="33">
        <v>108</v>
      </c>
      <c r="AB95" s="33">
        <v>108</v>
      </c>
      <c r="AC95" s="33">
        <v>108</v>
      </c>
      <c r="AD95" s="33">
        <v>108</v>
      </c>
      <c r="AE95" s="33">
        <v>108</v>
      </c>
      <c r="AF95" s="33">
        <v>108</v>
      </c>
      <c r="AG95" s="33">
        <v>108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</row>
    <row r="96" spans="1:47" x14ac:dyDescent="0.25">
      <c r="A96" s="33"/>
      <c r="B96" s="33" t="s">
        <v>7</v>
      </c>
      <c r="C96" s="33" t="s">
        <v>9</v>
      </c>
      <c r="D96" s="33" t="s">
        <v>660</v>
      </c>
      <c r="E96" s="33">
        <v>0.51300000000000001</v>
      </c>
      <c r="F96" s="33">
        <v>0</v>
      </c>
      <c r="G96" s="33">
        <v>0</v>
      </c>
      <c r="H96" s="33">
        <v>0</v>
      </c>
      <c r="I96" s="33">
        <v>1994</v>
      </c>
      <c r="J96" s="33">
        <v>2034</v>
      </c>
      <c r="K96" s="33">
        <v>1</v>
      </c>
      <c r="L96" s="33">
        <v>122</v>
      </c>
      <c r="M96" s="33">
        <v>122</v>
      </c>
      <c r="N96" s="33">
        <v>122</v>
      </c>
      <c r="O96" s="33">
        <v>122</v>
      </c>
      <c r="P96" s="33">
        <v>122</v>
      </c>
      <c r="Q96" s="33">
        <v>122</v>
      </c>
      <c r="R96" s="33">
        <v>122</v>
      </c>
      <c r="S96" s="33">
        <v>122</v>
      </c>
      <c r="T96" s="33">
        <v>122</v>
      </c>
      <c r="U96" s="33">
        <v>122</v>
      </c>
      <c r="V96" s="33">
        <v>122</v>
      </c>
      <c r="W96" s="33">
        <v>122</v>
      </c>
      <c r="X96" s="33">
        <v>122</v>
      </c>
      <c r="Y96" s="33">
        <v>122</v>
      </c>
      <c r="Z96" s="33">
        <v>122</v>
      </c>
      <c r="AA96" s="33">
        <v>122</v>
      </c>
      <c r="AB96" s="33">
        <v>122</v>
      </c>
      <c r="AC96" s="33">
        <v>122</v>
      </c>
      <c r="AD96" s="33">
        <v>122</v>
      </c>
      <c r="AE96" s="33">
        <v>122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</row>
    <row r="97" spans="1:47" x14ac:dyDescent="0.25">
      <c r="A97" s="33"/>
      <c r="B97" s="33" t="s">
        <v>7</v>
      </c>
      <c r="C97" s="33" t="s">
        <v>9</v>
      </c>
      <c r="D97" s="33" t="s">
        <v>574</v>
      </c>
      <c r="E97" s="33">
        <v>0.58050000000000002</v>
      </c>
      <c r="F97" s="33">
        <v>0</v>
      </c>
      <c r="G97" s="33">
        <v>0</v>
      </c>
      <c r="H97" s="33">
        <v>0</v>
      </c>
      <c r="I97" s="33">
        <v>2009</v>
      </c>
      <c r="J97" s="33">
        <v>2049</v>
      </c>
      <c r="K97" s="33">
        <v>1</v>
      </c>
      <c r="L97" s="33">
        <v>127</v>
      </c>
      <c r="M97" s="33">
        <v>127</v>
      </c>
      <c r="N97" s="33">
        <v>127</v>
      </c>
      <c r="O97" s="33">
        <v>127</v>
      </c>
      <c r="P97" s="33">
        <v>127</v>
      </c>
      <c r="Q97" s="33">
        <v>127</v>
      </c>
      <c r="R97" s="33">
        <v>127</v>
      </c>
      <c r="S97" s="33">
        <v>127</v>
      </c>
      <c r="T97" s="33">
        <v>127</v>
      </c>
      <c r="U97" s="33">
        <v>127</v>
      </c>
      <c r="V97" s="33">
        <v>127</v>
      </c>
      <c r="W97" s="33">
        <v>127</v>
      </c>
      <c r="X97" s="33">
        <v>127</v>
      </c>
      <c r="Y97" s="33">
        <v>127</v>
      </c>
      <c r="Z97" s="33">
        <v>127</v>
      </c>
      <c r="AA97" s="33">
        <v>127</v>
      </c>
      <c r="AB97" s="33">
        <v>127</v>
      </c>
      <c r="AC97" s="33">
        <v>127</v>
      </c>
      <c r="AD97" s="33">
        <v>127</v>
      </c>
      <c r="AE97" s="33">
        <v>127</v>
      </c>
      <c r="AF97" s="33">
        <v>127</v>
      </c>
      <c r="AG97" s="33">
        <v>127</v>
      </c>
      <c r="AH97" s="33">
        <v>127</v>
      </c>
      <c r="AI97" s="33">
        <v>127</v>
      </c>
      <c r="AJ97" s="33">
        <v>127</v>
      </c>
      <c r="AK97" s="33">
        <v>127</v>
      </c>
      <c r="AL97" s="33">
        <v>127</v>
      </c>
      <c r="AM97" s="33">
        <v>127</v>
      </c>
      <c r="AN97" s="33">
        <v>127</v>
      </c>
      <c r="AO97" s="33">
        <v>127</v>
      </c>
      <c r="AP97" s="33">
        <v>127</v>
      </c>
      <c r="AQ97" s="33">
        <v>127</v>
      </c>
      <c r="AR97" s="33">
        <v>127</v>
      </c>
      <c r="AS97" s="33">
        <v>127</v>
      </c>
      <c r="AT97" s="33">
        <v>127</v>
      </c>
      <c r="AU97" s="33">
        <v>0</v>
      </c>
    </row>
    <row r="98" spans="1:47" x14ac:dyDescent="0.25">
      <c r="A98" s="33"/>
      <c r="B98" s="33" t="s">
        <v>7</v>
      </c>
      <c r="C98" s="33" t="s">
        <v>9</v>
      </c>
      <c r="D98" s="33" t="s">
        <v>754</v>
      </c>
      <c r="E98" s="33">
        <v>0.54</v>
      </c>
      <c r="F98" s="33">
        <v>0</v>
      </c>
      <c r="G98" s="33">
        <v>0</v>
      </c>
      <c r="H98" s="33">
        <v>0</v>
      </c>
      <c r="I98" s="33">
        <v>2000</v>
      </c>
      <c r="J98" s="33">
        <v>2040</v>
      </c>
      <c r="K98" s="33">
        <v>1</v>
      </c>
      <c r="L98" s="33">
        <v>13</v>
      </c>
      <c r="M98" s="33">
        <v>13</v>
      </c>
      <c r="N98" s="33">
        <v>13</v>
      </c>
      <c r="O98" s="33">
        <v>13</v>
      </c>
      <c r="P98" s="33">
        <v>13</v>
      </c>
      <c r="Q98" s="33">
        <v>13</v>
      </c>
      <c r="R98" s="33">
        <v>13</v>
      </c>
      <c r="S98" s="33">
        <v>13</v>
      </c>
      <c r="T98" s="33">
        <v>13</v>
      </c>
      <c r="U98" s="33">
        <v>13</v>
      </c>
      <c r="V98" s="33">
        <v>13</v>
      </c>
      <c r="W98" s="33">
        <v>13</v>
      </c>
      <c r="X98" s="33">
        <v>13</v>
      </c>
      <c r="Y98" s="33">
        <v>13</v>
      </c>
      <c r="Z98" s="33">
        <v>13</v>
      </c>
      <c r="AA98" s="33">
        <v>13</v>
      </c>
      <c r="AB98" s="33">
        <v>13</v>
      </c>
      <c r="AC98" s="33">
        <v>13</v>
      </c>
      <c r="AD98" s="33">
        <v>13</v>
      </c>
      <c r="AE98" s="33">
        <v>13</v>
      </c>
      <c r="AF98" s="33">
        <v>13</v>
      </c>
      <c r="AG98" s="33">
        <v>13</v>
      </c>
      <c r="AH98" s="33">
        <v>13</v>
      </c>
      <c r="AI98" s="33">
        <v>13</v>
      </c>
      <c r="AJ98" s="33">
        <v>13</v>
      </c>
      <c r="AK98" s="33">
        <v>13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</row>
    <row r="99" spans="1:47" x14ac:dyDescent="0.25">
      <c r="A99" s="33"/>
      <c r="B99" s="33" t="s">
        <v>7</v>
      </c>
      <c r="C99" s="33" t="s">
        <v>9</v>
      </c>
      <c r="D99" s="33" t="s">
        <v>742</v>
      </c>
      <c r="E99" s="33">
        <v>0.59850000000000003</v>
      </c>
      <c r="F99" s="33">
        <v>0</v>
      </c>
      <c r="G99" s="33">
        <v>0</v>
      </c>
      <c r="H99" s="33">
        <v>0</v>
      </c>
      <c r="I99" s="33">
        <v>2013</v>
      </c>
      <c r="J99" s="33">
        <v>2053</v>
      </c>
      <c r="K99" s="33">
        <v>1</v>
      </c>
      <c r="L99" s="33">
        <v>47</v>
      </c>
      <c r="M99" s="33">
        <v>47</v>
      </c>
      <c r="N99" s="33">
        <v>47</v>
      </c>
      <c r="O99" s="33">
        <v>47</v>
      </c>
      <c r="P99" s="33">
        <v>47</v>
      </c>
      <c r="Q99" s="33">
        <v>47</v>
      </c>
      <c r="R99" s="33">
        <v>47</v>
      </c>
      <c r="S99" s="33">
        <v>47</v>
      </c>
      <c r="T99" s="33">
        <v>47</v>
      </c>
      <c r="U99" s="33">
        <v>47</v>
      </c>
      <c r="V99" s="33">
        <v>47</v>
      </c>
      <c r="W99" s="33">
        <v>47</v>
      </c>
      <c r="X99" s="33">
        <v>47</v>
      </c>
      <c r="Y99" s="33">
        <v>47</v>
      </c>
      <c r="Z99" s="33">
        <v>47</v>
      </c>
      <c r="AA99" s="33">
        <v>47</v>
      </c>
      <c r="AB99" s="33">
        <v>47</v>
      </c>
      <c r="AC99" s="33">
        <v>47</v>
      </c>
      <c r="AD99" s="33">
        <v>47</v>
      </c>
      <c r="AE99" s="33">
        <v>47</v>
      </c>
      <c r="AF99" s="33">
        <v>47</v>
      </c>
      <c r="AG99" s="33">
        <v>47</v>
      </c>
      <c r="AH99" s="33">
        <v>47</v>
      </c>
      <c r="AI99" s="33">
        <v>47</v>
      </c>
      <c r="AJ99" s="33">
        <v>47</v>
      </c>
      <c r="AK99" s="33">
        <v>47</v>
      </c>
      <c r="AL99" s="33">
        <v>47</v>
      </c>
      <c r="AM99" s="33">
        <v>47</v>
      </c>
      <c r="AN99" s="33">
        <v>47</v>
      </c>
      <c r="AO99" s="33">
        <v>47</v>
      </c>
      <c r="AP99" s="33">
        <v>47</v>
      </c>
      <c r="AQ99" s="33">
        <v>47</v>
      </c>
      <c r="AR99" s="33">
        <v>47</v>
      </c>
      <c r="AS99" s="33">
        <v>47</v>
      </c>
      <c r="AT99" s="33">
        <v>47</v>
      </c>
      <c r="AU99" s="33">
        <v>47</v>
      </c>
    </row>
    <row r="100" spans="1:47" x14ac:dyDescent="0.25">
      <c r="A100" s="33"/>
      <c r="B100" s="33" t="s">
        <v>7</v>
      </c>
      <c r="C100" s="33" t="s">
        <v>9</v>
      </c>
      <c r="D100" s="33" t="s">
        <v>658</v>
      </c>
      <c r="E100" s="33">
        <v>0.53549999999999998</v>
      </c>
      <c r="F100" s="33">
        <v>0</v>
      </c>
      <c r="G100" s="33">
        <v>0</v>
      </c>
      <c r="H100" s="33">
        <v>0</v>
      </c>
      <c r="I100" s="33">
        <v>1999</v>
      </c>
      <c r="J100" s="33">
        <v>2039</v>
      </c>
      <c r="K100" s="33">
        <v>1</v>
      </c>
      <c r="L100" s="33">
        <v>112.1</v>
      </c>
      <c r="M100" s="33">
        <v>112.1</v>
      </c>
      <c r="N100" s="33">
        <v>112.1</v>
      </c>
      <c r="O100" s="33">
        <v>112.1</v>
      </c>
      <c r="P100" s="33">
        <v>112.1</v>
      </c>
      <c r="Q100" s="33">
        <v>112.1</v>
      </c>
      <c r="R100" s="33">
        <v>112.1</v>
      </c>
      <c r="S100" s="33">
        <v>112.1</v>
      </c>
      <c r="T100" s="33">
        <v>112.1</v>
      </c>
      <c r="U100" s="33">
        <v>112.1</v>
      </c>
      <c r="V100" s="33">
        <v>112.1</v>
      </c>
      <c r="W100" s="33">
        <v>112.1</v>
      </c>
      <c r="X100" s="33">
        <v>112.1</v>
      </c>
      <c r="Y100" s="33">
        <v>112.1</v>
      </c>
      <c r="Z100" s="33">
        <v>112.1</v>
      </c>
      <c r="AA100" s="33">
        <v>112.1</v>
      </c>
      <c r="AB100" s="33">
        <v>112.1</v>
      </c>
      <c r="AC100" s="33">
        <v>112.1</v>
      </c>
      <c r="AD100" s="33">
        <v>112.1</v>
      </c>
      <c r="AE100" s="33">
        <v>112.1</v>
      </c>
      <c r="AF100" s="33">
        <v>112.1</v>
      </c>
      <c r="AG100" s="33">
        <v>112.1</v>
      </c>
      <c r="AH100" s="33">
        <v>112.1</v>
      </c>
      <c r="AI100" s="33">
        <v>112.1</v>
      </c>
      <c r="AJ100" s="33">
        <v>112.1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</row>
    <row r="101" spans="1:47" x14ac:dyDescent="0.25">
      <c r="A101" s="33"/>
      <c r="B101" s="33" t="s">
        <v>7</v>
      </c>
      <c r="C101" s="33" t="s">
        <v>9</v>
      </c>
      <c r="D101" s="33" t="s">
        <v>626</v>
      </c>
      <c r="E101" s="33">
        <v>0.52649999999999997</v>
      </c>
      <c r="F101" s="33">
        <v>0</v>
      </c>
      <c r="G101" s="33">
        <v>0</v>
      </c>
      <c r="H101" s="33">
        <v>0</v>
      </c>
      <c r="I101" s="33">
        <v>1997</v>
      </c>
      <c r="J101" s="33">
        <v>2037</v>
      </c>
      <c r="K101" s="33">
        <v>1</v>
      </c>
      <c r="L101" s="33">
        <v>75</v>
      </c>
      <c r="M101" s="33">
        <v>75</v>
      </c>
      <c r="N101" s="33">
        <v>75</v>
      </c>
      <c r="O101" s="33">
        <v>75</v>
      </c>
      <c r="P101" s="33">
        <v>75</v>
      </c>
      <c r="Q101" s="33">
        <v>75</v>
      </c>
      <c r="R101" s="33">
        <v>75</v>
      </c>
      <c r="S101" s="33">
        <v>75</v>
      </c>
      <c r="T101" s="33">
        <v>75</v>
      </c>
      <c r="U101" s="33">
        <v>75</v>
      </c>
      <c r="V101" s="33">
        <v>75</v>
      </c>
      <c r="W101" s="33">
        <v>75</v>
      </c>
      <c r="X101" s="33">
        <v>75</v>
      </c>
      <c r="Y101" s="33">
        <v>75</v>
      </c>
      <c r="Z101" s="33">
        <v>75</v>
      </c>
      <c r="AA101" s="33">
        <v>75</v>
      </c>
      <c r="AB101" s="33">
        <v>75</v>
      </c>
      <c r="AC101" s="33">
        <v>75</v>
      </c>
      <c r="AD101" s="33">
        <v>75</v>
      </c>
      <c r="AE101" s="33">
        <v>75</v>
      </c>
      <c r="AF101" s="33">
        <v>75</v>
      </c>
      <c r="AG101" s="33">
        <v>75</v>
      </c>
      <c r="AH101" s="33">
        <v>75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</row>
    <row r="102" spans="1:47" x14ac:dyDescent="0.25">
      <c r="A102" s="33"/>
      <c r="B102" s="33" t="s">
        <v>7</v>
      </c>
      <c r="C102" s="33" t="s">
        <v>9</v>
      </c>
      <c r="D102" s="33" t="s">
        <v>666</v>
      </c>
      <c r="E102" s="33">
        <v>0.52200000000000002</v>
      </c>
      <c r="F102" s="33">
        <v>0</v>
      </c>
      <c r="G102" s="33">
        <v>0</v>
      </c>
      <c r="H102" s="33">
        <v>0</v>
      </c>
      <c r="I102" s="33">
        <v>1996</v>
      </c>
      <c r="J102" s="33">
        <v>2036</v>
      </c>
      <c r="K102" s="33">
        <v>1</v>
      </c>
      <c r="L102" s="33">
        <v>132</v>
      </c>
      <c r="M102" s="33">
        <v>132</v>
      </c>
      <c r="N102" s="33">
        <v>132</v>
      </c>
      <c r="O102" s="33">
        <v>132</v>
      </c>
      <c r="P102" s="33">
        <v>132</v>
      </c>
      <c r="Q102" s="33">
        <v>132</v>
      </c>
      <c r="R102" s="33">
        <v>132</v>
      </c>
      <c r="S102" s="33">
        <v>132</v>
      </c>
      <c r="T102" s="33">
        <v>132</v>
      </c>
      <c r="U102" s="33">
        <v>132</v>
      </c>
      <c r="V102" s="33">
        <v>132</v>
      </c>
      <c r="W102" s="33">
        <v>132</v>
      </c>
      <c r="X102" s="33">
        <v>132</v>
      </c>
      <c r="Y102" s="33">
        <v>132</v>
      </c>
      <c r="Z102" s="33">
        <v>132</v>
      </c>
      <c r="AA102" s="33">
        <v>132</v>
      </c>
      <c r="AB102" s="33">
        <v>132</v>
      </c>
      <c r="AC102" s="33">
        <v>132</v>
      </c>
      <c r="AD102" s="33">
        <v>132</v>
      </c>
      <c r="AE102" s="33">
        <v>132</v>
      </c>
      <c r="AF102" s="33">
        <v>132</v>
      </c>
      <c r="AG102" s="33">
        <v>132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</row>
    <row r="103" spans="1:47" x14ac:dyDescent="0.25">
      <c r="A103" s="33"/>
      <c r="B103" s="33" t="s">
        <v>7</v>
      </c>
      <c r="C103" s="33" t="s">
        <v>9</v>
      </c>
      <c r="D103" s="33" t="s">
        <v>711</v>
      </c>
      <c r="E103" s="33">
        <v>0.5625</v>
      </c>
      <c r="F103" s="33">
        <v>0</v>
      </c>
      <c r="G103" s="33">
        <v>0</v>
      </c>
      <c r="H103" s="33">
        <v>0</v>
      </c>
      <c r="I103" s="33">
        <v>2005</v>
      </c>
      <c r="J103" s="33">
        <v>2045</v>
      </c>
      <c r="K103" s="33">
        <v>1</v>
      </c>
      <c r="L103" s="33">
        <v>17.2</v>
      </c>
      <c r="M103" s="33">
        <v>17.2</v>
      </c>
      <c r="N103" s="33">
        <v>17.2</v>
      </c>
      <c r="O103" s="33">
        <v>17.2</v>
      </c>
      <c r="P103" s="33">
        <v>17.2</v>
      </c>
      <c r="Q103" s="33">
        <v>17.2</v>
      </c>
      <c r="R103" s="33">
        <v>17.2</v>
      </c>
      <c r="S103" s="33">
        <v>17.2</v>
      </c>
      <c r="T103" s="33">
        <v>17.2</v>
      </c>
      <c r="U103" s="33">
        <v>17.2</v>
      </c>
      <c r="V103" s="33">
        <v>17.2</v>
      </c>
      <c r="W103" s="33">
        <v>17.2</v>
      </c>
      <c r="X103" s="33">
        <v>17.2</v>
      </c>
      <c r="Y103" s="33">
        <v>17.2</v>
      </c>
      <c r="Z103" s="33">
        <v>17.2</v>
      </c>
      <c r="AA103" s="33">
        <v>17.2</v>
      </c>
      <c r="AB103" s="33">
        <v>17.2</v>
      </c>
      <c r="AC103" s="33">
        <v>17.2</v>
      </c>
      <c r="AD103" s="33">
        <v>17.2</v>
      </c>
      <c r="AE103" s="33">
        <v>17.2</v>
      </c>
      <c r="AF103" s="33">
        <v>17.2</v>
      </c>
      <c r="AG103" s="33">
        <v>17.2</v>
      </c>
      <c r="AH103" s="33">
        <v>17.2</v>
      </c>
      <c r="AI103" s="33">
        <v>17.2</v>
      </c>
      <c r="AJ103" s="33">
        <v>17.2</v>
      </c>
      <c r="AK103" s="33">
        <v>17.2</v>
      </c>
      <c r="AL103" s="33">
        <v>17.2</v>
      </c>
      <c r="AM103" s="33">
        <v>17.2</v>
      </c>
      <c r="AN103" s="33">
        <v>17.2</v>
      </c>
      <c r="AO103" s="33">
        <v>17.2</v>
      </c>
      <c r="AP103" s="33">
        <v>17.2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</row>
    <row r="104" spans="1:47" x14ac:dyDescent="0.25">
      <c r="A104" s="33"/>
      <c r="B104" s="33" t="s">
        <v>7</v>
      </c>
      <c r="C104" s="33" t="s">
        <v>9</v>
      </c>
      <c r="D104" s="33" t="s">
        <v>583</v>
      </c>
      <c r="E104" s="33">
        <v>0.55349999999999999</v>
      </c>
      <c r="F104" s="33">
        <v>0</v>
      </c>
      <c r="G104" s="33">
        <v>0</v>
      </c>
      <c r="H104" s="33">
        <v>0</v>
      </c>
      <c r="I104" s="33">
        <v>2003</v>
      </c>
      <c r="J104" s="33">
        <v>2043</v>
      </c>
      <c r="K104" s="33">
        <v>1</v>
      </c>
      <c r="L104" s="33">
        <v>86</v>
      </c>
      <c r="M104" s="33">
        <v>86</v>
      </c>
      <c r="N104" s="33">
        <v>86</v>
      </c>
      <c r="O104" s="33">
        <v>86</v>
      </c>
      <c r="P104" s="33">
        <v>86</v>
      </c>
      <c r="Q104" s="33">
        <v>86</v>
      </c>
      <c r="R104" s="33">
        <v>86</v>
      </c>
      <c r="S104" s="33">
        <v>86</v>
      </c>
      <c r="T104" s="33">
        <v>86</v>
      </c>
      <c r="U104" s="33">
        <v>86</v>
      </c>
      <c r="V104" s="33">
        <v>86</v>
      </c>
      <c r="W104" s="33">
        <v>86</v>
      </c>
      <c r="X104" s="33">
        <v>86</v>
      </c>
      <c r="Y104" s="33">
        <v>86</v>
      </c>
      <c r="Z104" s="33">
        <v>86</v>
      </c>
      <c r="AA104" s="33">
        <v>86</v>
      </c>
      <c r="AB104" s="33">
        <v>86</v>
      </c>
      <c r="AC104" s="33">
        <v>86</v>
      </c>
      <c r="AD104" s="33">
        <v>86</v>
      </c>
      <c r="AE104" s="33">
        <v>86</v>
      </c>
      <c r="AF104" s="33">
        <v>86</v>
      </c>
      <c r="AG104" s="33">
        <v>86</v>
      </c>
      <c r="AH104" s="33">
        <v>86</v>
      </c>
      <c r="AI104" s="33">
        <v>86</v>
      </c>
      <c r="AJ104" s="33">
        <v>86</v>
      </c>
      <c r="AK104" s="33">
        <v>86</v>
      </c>
      <c r="AL104" s="33">
        <v>86</v>
      </c>
      <c r="AM104" s="33">
        <v>86</v>
      </c>
      <c r="AN104" s="33">
        <v>86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</row>
    <row r="105" spans="1:47" x14ac:dyDescent="0.25">
      <c r="A105" s="33"/>
      <c r="B105" s="33" t="s">
        <v>7</v>
      </c>
      <c r="C105" s="33" t="s">
        <v>9</v>
      </c>
      <c r="D105" s="33" t="s">
        <v>625</v>
      </c>
      <c r="E105" s="33">
        <v>0.5625</v>
      </c>
      <c r="F105" s="33">
        <v>0</v>
      </c>
      <c r="G105" s="33">
        <v>0</v>
      </c>
      <c r="H105" s="33">
        <v>0</v>
      </c>
      <c r="I105" s="33">
        <v>2005</v>
      </c>
      <c r="J105" s="33">
        <v>2045</v>
      </c>
      <c r="K105" s="33">
        <v>1</v>
      </c>
      <c r="L105" s="33">
        <v>100.2</v>
      </c>
      <c r="M105" s="33">
        <v>100.2</v>
      </c>
      <c r="N105" s="33">
        <v>100.2</v>
      </c>
      <c r="O105" s="33">
        <v>100.2</v>
      </c>
      <c r="P105" s="33">
        <v>100.2</v>
      </c>
      <c r="Q105" s="33">
        <v>100.2</v>
      </c>
      <c r="R105" s="33">
        <v>100.2</v>
      </c>
      <c r="S105" s="33">
        <v>100.2</v>
      </c>
      <c r="T105" s="33">
        <v>100.2</v>
      </c>
      <c r="U105" s="33">
        <v>100.2</v>
      </c>
      <c r="V105" s="33">
        <v>100.2</v>
      </c>
      <c r="W105" s="33">
        <v>100.2</v>
      </c>
      <c r="X105" s="33">
        <v>100.2</v>
      </c>
      <c r="Y105" s="33">
        <v>100.2</v>
      </c>
      <c r="Z105" s="33">
        <v>100.2</v>
      </c>
      <c r="AA105" s="33">
        <v>100.2</v>
      </c>
      <c r="AB105" s="33">
        <v>100.2</v>
      </c>
      <c r="AC105" s="33">
        <v>100.2</v>
      </c>
      <c r="AD105" s="33">
        <v>100.2</v>
      </c>
      <c r="AE105" s="33">
        <v>100.2</v>
      </c>
      <c r="AF105" s="33">
        <v>100.2</v>
      </c>
      <c r="AG105" s="33">
        <v>100.2</v>
      </c>
      <c r="AH105" s="33">
        <v>100.2</v>
      </c>
      <c r="AI105" s="33">
        <v>100.2</v>
      </c>
      <c r="AJ105" s="33">
        <v>100.2</v>
      </c>
      <c r="AK105" s="33">
        <v>100.2</v>
      </c>
      <c r="AL105" s="33">
        <v>100.2</v>
      </c>
      <c r="AM105" s="33">
        <v>100.2</v>
      </c>
      <c r="AN105" s="33">
        <v>100.2</v>
      </c>
      <c r="AO105" s="33">
        <v>100.2</v>
      </c>
      <c r="AP105" s="33">
        <v>100.2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</row>
    <row r="106" spans="1:47" x14ac:dyDescent="0.25">
      <c r="A106" s="33"/>
      <c r="B106" s="33" t="s">
        <v>7</v>
      </c>
      <c r="C106" s="33" t="s">
        <v>9</v>
      </c>
      <c r="D106" s="33" t="s">
        <v>571</v>
      </c>
      <c r="E106" s="33">
        <v>0.55800000000000005</v>
      </c>
      <c r="F106" s="33">
        <v>0</v>
      </c>
      <c r="G106" s="33">
        <v>0</v>
      </c>
      <c r="H106" s="33">
        <v>0</v>
      </c>
      <c r="I106" s="33">
        <v>1980</v>
      </c>
      <c r="J106" s="33">
        <v>2020</v>
      </c>
      <c r="K106" s="33">
        <v>1</v>
      </c>
      <c r="L106" s="33">
        <v>230</v>
      </c>
      <c r="M106" s="33">
        <v>230</v>
      </c>
      <c r="N106" s="33">
        <v>230</v>
      </c>
      <c r="O106" s="33">
        <v>230</v>
      </c>
      <c r="P106" s="33">
        <v>230</v>
      </c>
      <c r="Q106" s="33">
        <v>230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</row>
    <row r="107" spans="1:47" x14ac:dyDescent="0.25">
      <c r="A107" s="33"/>
      <c r="B107" s="33" t="s">
        <v>7</v>
      </c>
      <c r="C107" s="33" t="s">
        <v>9</v>
      </c>
      <c r="D107" s="33" t="s">
        <v>599</v>
      </c>
      <c r="E107" s="33">
        <v>0.58499999999999996</v>
      </c>
      <c r="F107" s="33">
        <v>0</v>
      </c>
      <c r="G107" s="33">
        <v>0</v>
      </c>
      <c r="H107" s="33">
        <v>0</v>
      </c>
      <c r="I107" s="33">
        <v>1996</v>
      </c>
      <c r="J107" s="33">
        <v>2036</v>
      </c>
      <c r="K107" s="33">
        <v>1</v>
      </c>
      <c r="L107" s="33">
        <v>167</v>
      </c>
      <c r="M107" s="33">
        <v>167</v>
      </c>
      <c r="N107" s="33">
        <v>167</v>
      </c>
      <c r="O107" s="33">
        <v>167</v>
      </c>
      <c r="P107" s="33">
        <v>167</v>
      </c>
      <c r="Q107" s="33">
        <v>167</v>
      </c>
      <c r="R107" s="33">
        <v>167</v>
      </c>
      <c r="S107" s="33">
        <v>167</v>
      </c>
      <c r="T107" s="33">
        <v>167</v>
      </c>
      <c r="U107" s="33">
        <v>167</v>
      </c>
      <c r="V107" s="33">
        <v>167</v>
      </c>
      <c r="W107" s="33">
        <v>167</v>
      </c>
      <c r="X107" s="33">
        <v>167</v>
      </c>
      <c r="Y107" s="33">
        <v>167</v>
      </c>
      <c r="Z107" s="33">
        <v>167</v>
      </c>
      <c r="AA107" s="33">
        <v>167</v>
      </c>
      <c r="AB107" s="33">
        <v>167</v>
      </c>
      <c r="AC107" s="33">
        <v>167</v>
      </c>
      <c r="AD107" s="33">
        <v>167</v>
      </c>
      <c r="AE107" s="33">
        <v>167</v>
      </c>
      <c r="AF107" s="33">
        <v>167</v>
      </c>
      <c r="AG107" s="33">
        <v>167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</row>
    <row r="108" spans="1:47" x14ac:dyDescent="0.25">
      <c r="A108" s="33"/>
      <c r="B108" s="33" t="s">
        <v>7</v>
      </c>
      <c r="C108" s="33" t="s">
        <v>9</v>
      </c>
      <c r="D108" s="33" t="s">
        <v>645</v>
      </c>
      <c r="E108" s="33">
        <v>0.45</v>
      </c>
      <c r="F108" s="33">
        <v>0</v>
      </c>
      <c r="G108" s="33">
        <v>0</v>
      </c>
      <c r="H108" s="33">
        <v>0</v>
      </c>
      <c r="I108" s="33">
        <v>1980</v>
      </c>
      <c r="J108" s="33">
        <v>2020</v>
      </c>
      <c r="K108" s="33">
        <v>1</v>
      </c>
      <c r="L108" s="33">
        <v>41.2</v>
      </c>
      <c r="M108" s="33">
        <v>41.2</v>
      </c>
      <c r="N108" s="33">
        <v>41.2</v>
      </c>
      <c r="O108" s="33">
        <v>41.2</v>
      </c>
      <c r="P108" s="33">
        <v>41.2</v>
      </c>
      <c r="Q108" s="33">
        <v>41.2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</row>
    <row r="109" spans="1:47" x14ac:dyDescent="0.25">
      <c r="A109" s="33"/>
      <c r="B109" s="33" t="s">
        <v>7</v>
      </c>
      <c r="C109" s="33" t="s">
        <v>9</v>
      </c>
      <c r="D109" s="33" t="s">
        <v>689</v>
      </c>
      <c r="E109" s="33">
        <v>0.5</v>
      </c>
      <c r="F109" s="33">
        <v>0</v>
      </c>
      <c r="G109" s="33">
        <v>0</v>
      </c>
      <c r="H109" s="33">
        <v>0</v>
      </c>
      <c r="I109" s="33">
        <v>2005</v>
      </c>
      <c r="J109" s="33">
        <v>2045</v>
      </c>
      <c r="K109" s="33">
        <v>1</v>
      </c>
      <c r="L109" s="33">
        <v>44.5</v>
      </c>
      <c r="M109" s="33">
        <v>44.5</v>
      </c>
      <c r="N109" s="33">
        <v>44.5</v>
      </c>
      <c r="O109" s="33">
        <v>44.5</v>
      </c>
      <c r="P109" s="33">
        <v>44.5</v>
      </c>
      <c r="Q109" s="33">
        <v>44.5</v>
      </c>
      <c r="R109" s="33">
        <v>44.5</v>
      </c>
      <c r="S109" s="33">
        <v>44.5</v>
      </c>
      <c r="T109" s="33">
        <v>44.5</v>
      </c>
      <c r="U109" s="33">
        <v>44.5</v>
      </c>
      <c r="V109" s="33">
        <v>44.5</v>
      </c>
      <c r="W109" s="33">
        <v>44.5</v>
      </c>
      <c r="X109" s="33">
        <v>44.5</v>
      </c>
      <c r="Y109" s="33">
        <v>44.5</v>
      </c>
      <c r="Z109" s="33">
        <v>44.5</v>
      </c>
      <c r="AA109" s="33">
        <v>44.5</v>
      </c>
      <c r="AB109" s="33">
        <v>44.5</v>
      </c>
      <c r="AC109" s="33">
        <v>44.5</v>
      </c>
      <c r="AD109" s="33">
        <v>44.5</v>
      </c>
      <c r="AE109" s="33">
        <v>44.5</v>
      </c>
      <c r="AF109" s="33">
        <v>44.5</v>
      </c>
      <c r="AG109" s="33">
        <v>44.5</v>
      </c>
      <c r="AH109" s="33">
        <v>44.5</v>
      </c>
      <c r="AI109" s="33">
        <v>44.5</v>
      </c>
      <c r="AJ109" s="33">
        <v>44.5</v>
      </c>
      <c r="AK109" s="33">
        <v>44.5</v>
      </c>
      <c r="AL109" s="33">
        <v>44.5</v>
      </c>
      <c r="AM109" s="33">
        <v>44.5</v>
      </c>
      <c r="AN109" s="33">
        <v>44.5</v>
      </c>
      <c r="AO109" s="33">
        <v>44.5</v>
      </c>
      <c r="AP109" s="33">
        <v>44.5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</row>
    <row r="110" spans="1:47" x14ac:dyDescent="0.25">
      <c r="A110" s="33"/>
      <c r="B110" s="33" t="s">
        <v>7</v>
      </c>
      <c r="C110" s="33" t="s">
        <v>9</v>
      </c>
      <c r="D110" s="33" t="s">
        <v>688</v>
      </c>
      <c r="E110" s="33">
        <v>0.5</v>
      </c>
      <c r="F110" s="33">
        <v>0</v>
      </c>
      <c r="G110" s="33">
        <v>0</v>
      </c>
      <c r="H110" s="33">
        <v>0</v>
      </c>
      <c r="I110" s="33">
        <v>2009</v>
      </c>
      <c r="J110" s="33">
        <v>2049</v>
      </c>
      <c r="K110" s="33">
        <v>1</v>
      </c>
      <c r="L110" s="33">
        <v>29.5</v>
      </c>
      <c r="M110" s="33">
        <v>29.5</v>
      </c>
      <c r="N110" s="33">
        <v>29.5</v>
      </c>
      <c r="O110" s="33">
        <v>29.5</v>
      </c>
      <c r="P110" s="33">
        <v>29.5</v>
      </c>
      <c r="Q110" s="33">
        <v>29.5</v>
      </c>
      <c r="R110" s="33">
        <v>29.5</v>
      </c>
      <c r="S110" s="33">
        <v>29.5</v>
      </c>
      <c r="T110" s="33">
        <v>29.5</v>
      </c>
      <c r="U110" s="33">
        <v>29.5</v>
      </c>
      <c r="V110" s="33">
        <v>29.5</v>
      </c>
      <c r="W110" s="33">
        <v>29.5</v>
      </c>
      <c r="X110" s="33">
        <v>29.5</v>
      </c>
      <c r="Y110" s="33">
        <v>29.5</v>
      </c>
      <c r="Z110" s="33">
        <v>29.5</v>
      </c>
      <c r="AA110" s="33">
        <v>29.5</v>
      </c>
      <c r="AB110" s="33">
        <v>29.5</v>
      </c>
      <c r="AC110" s="33">
        <v>29.5</v>
      </c>
      <c r="AD110" s="33">
        <v>29.5</v>
      </c>
      <c r="AE110" s="33">
        <v>29.5</v>
      </c>
      <c r="AF110" s="33">
        <v>29.5</v>
      </c>
      <c r="AG110" s="33">
        <v>29.5</v>
      </c>
      <c r="AH110" s="33">
        <v>29.5</v>
      </c>
      <c r="AI110" s="33">
        <v>29.5</v>
      </c>
      <c r="AJ110" s="33">
        <v>29.5</v>
      </c>
      <c r="AK110" s="33">
        <v>29.5</v>
      </c>
      <c r="AL110" s="33">
        <v>29.5</v>
      </c>
      <c r="AM110" s="33">
        <v>29.5</v>
      </c>
      <c r="AN110" s="33">
        <v>29.5</v>
      </c>
      <c r="AO110" s="33">
        <v>29.5</v>
      </c>
      <c r="AP110" s="33">
        <v>29.5</v>
      </c>
      <c r="AQ110" s="33">
        <v>29.5</v>
      </c>
      <c r="AR110" s="33">
        <v>29.5</v>
      </c>
      <c r="AS110" s="33">
        <v>29.5</v>
      </c>
      <c r="AT110" s="33">
        <v>29.5</v>
      </c>
      <c r="AU110" s="33">
        <v>0</v>
      </c>
    </row>
    <row r="111" spans="1:47" x14ac:dyDescent="0.25">
      <c r="A111" s="33"/>
      <c r="B111" s="33" t="s">
        <v>7</v>
      </c>
      <c r="C111" s="33" t="s">
        <v>9</v>
      </c>
      <c r="D111" s="33" t="s">
        <v>687</v>
      </c>
      <c r="E111" s="33">
        <v>0.25</v>
      </c>
      <c r="F111" s="33">
        <v>0</v>
      </c>
      <c r="G111" s="33">
        <v>0</v>
      </c>
      <c r="H111" s="33">
        <v>0</v>
      </c>
      <c r="I111" s="33">
        <v>1993</v>
      </c>
      <c r="J111" s="33">
        <v>2033</v>
      </c>
      <c r="K111" s="33">
        <v>1</v>
      </c>
      <c r="L111" s="33">
        <v>25</v>
      </c>
      <c r="M111" s="33">
        <v>25</v>
      </c>
      <c r="N111" s="33">
        <v>25</v>
      </c>
      <c r="O111" s="33">
        <v>25</v>
      </c>
      <c r="P111" s="33">
        <v>25</v>
      </c>
      <c r="Q111" s="33">
        <v>25</v>
      </c>
      <c r="R111" s="33">
        <v>25</v>
      </c>
      <c r="S111" s="33">
        <v>25</v>
      </c>
      <c r="T111" s="33">
        <v>25</v>
      </c>
      <c r="U111" s="33">
        <v>25</v>
      </c>
      <c r="V111" s="33">
        <v>25</v>
      </c>
      <c r="W111" s="33">
        <v>25</v>
      </c>
      <c r="X111" s="33">
        <v>25</v>
      </c>
      <c r="Y111" s="33">
        <v>25</v>
      </c>
      <c r="Z111" s="33">
        <v>25</v>
      </c>
      <c r="AA111" s="33">
        <v>25</v>
      </c>
      <c r="AB111" s="33">
        <v>25</v>
      </c>
      <c r="AC111" s="33">
        <v>25</v>
      </c>
      <c r="AD111" s="33">
        <v>25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</row>
    <row r="112" spans="1:47" x14ac:dyDescent="0.25">
      <c r="A112" s="33"/>
      <c r="B112" s="33" t="s">
        <v>7</v>
      </c>
      <c r="C112" s="33" t="s">
        <v>9</v>
      </c>
      <c r="D112" s="33" t="s">
        <v>686</v>
      </c>
      <c r="E112" s="33">
        <v>0.25</v>
      </c>
      <c r="F112" s="33">
        <v>0</v>
      </c>
      <c r="G112" s="33">
        <v>0</v>
      </c>
      <c r="H112" s="33">
        <v>0</v>
      </c>
      <c r="I112" s="33">
        <v>1971</v>
      </c>
      <c r="J112" s="33">
        <v>2011</v>
      </c>
      <c r="K112" s="33">
        <v>1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</row>
    <row r="113" spans="1:47" x14ac:dyDescent="0.25">
      <c r="A113" s="33"/>
      <c r="B113" s="33" t="s">
        <v>7</v>
      </c>
      <c r="C113" s="33" t="s">
        <v>9</v>
      </c>
      <c r="D113" s="33" t="s">
        <v>685</v>
      </c>
      <c r="E113" s="33">
        <v>0.5625</v>
      </c>
      <c r="F113" s="33">
        <v>0</v>
      </c>
      <c r="G113" s="33">
        <v>0</v>
      </c>
      <c r="H113" s="33">
        <v>0</v>
      </c>
      <c r="I113" s="33">
        <v>2005</v>
      </c>
      <c r="J113" s="33">
        <v>2045</v>
      </c>
      <c r="K113" s="33">
        <v>1</v>
      </c>
      <c r="L113" s="33">
        <v>82</v>
      </c>
      <c r="M113" s="33">
        <v>82</v>
      </c>
      <c r="N113" s="33">
        <v>82</v>
      </c>
      <c r="O113" s="33">
        <v>82</v>
      </c>
      <c r="P113" s="33">
        <v>82</v>
      </c>
      <c r="Q113" s="33">
        <v>82</v>
      </c>
      <c r="R113" s="33">
        <v>82</v>
      </c>
      <c r="S113" s="33">
        <v>82</v>
      </c>
      <c r="T113" s="33">
        <v>82</v>
      </c>
      <c r="U113" s="33">
        <v>82</v>
      </c>
      <c r="V113" s="33">
        <v>82</v>
      </c>
      <c r="W113" s="33">
        <v>82</v>
      </c>
      <c r="X113" s="33">
        <v>82</v>
      </c>
      <c r="Y113" s="33">
        <v>82</v>
      </c>
      <c r="Z113" s="33">
        <v>82</v>
      </c>
      <c r="AA113" s="33">
        <v>82</v>
      </c>
      <c r="AB113" s="33">
        <v>82</v>
      </c>
      <c r="AC113" s="33">
        <v>82</v>
      </c>
      <c r="AD113" s="33">
        <v>82</v>
      </c>
      <c r="AE113" s="33">
        <v>82</v>
      </c>
      <c r="AF113" s="33">
        <v>82</v>
      </c>
      <c r="AG113" s="33">
        <v>82</v>
      </c>
      <c r="AH113" s="33">
        <v>82</v>
      </c>
      <c r="AI113" s="33">
        <v>82</v>
      </c>
      <c r="AJ113" s="33">
        <v>82</v>
      </c>
      <c r="AK113" s="33">
        <v>82</v>
      </c>
      <c r="AL113" s="33">
        <v>82</v>
      </c>
      <c r="AM113" s="33">
        <v>82</v>
      </c>
      <c r="AN113" s="33">
        <v>82</v>
      </c>
      <c r="AO113" s="33">
        <v>82</v>
      </c>
      <c r="AP113" s="33">
        <v>82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</row>
    <row r="114" spans="1:47" x14ac:dyDescent="0.25">
      <c r="A114" s="33"/>
      <c r="B114" s="33" t="s">
        <v>7</v>
      </c>
      <c r="C114" s="33" t="s">
        <v>9</v>
      </c>
      <c r="D114" s="33" t="s">
        <v>545</v>
      </c>
      <c r="E114" s="33">
        <v>0.51749999999999996</v>
      </c>
      <c r="F114" s="33">
        <v>0</v>
      </c>
      <c r="G114" s="33">
        <v>0</v>
      </c>
      <c r="H114" s="33">
        <v>0</v>
      </c>
      <c r="I114" s="33">
        <v>1995</v>
      </c>
      <c r="J114" s="33">
        <v>2035</v>
      </c>
      <c r="K114" s="33">
        <v>1</v>
      </c>
      <c r="L114" s="33">
        <v>263</v>
      </c>
      <c r="M114" s="33">
        <v>263</v>
      </c>
      <c r="N114" s="33">
        <v>263</v>
      </c>
      <c r="O114" s="33">
        <v>263</v>
      </c>
      <c r="P114" s="33">
        <v>263</v>
      </c>
      <c r="Q114" s="33">
        <v>263</v>
      </c>
      <c r="R114" s="33">
        <v>263</v>
      </c>
      <c r="S114" s="33">
        <v>263</v>
      </c>
      <c r="T114" s="33">
        <v>263</v>
      </c>
      <c r="U114" s="33">
        <v>263</v>
      </c>
      <c r="V114" s="33">
        <v>263</v>
      </c>
      <c r="W114" s="33">
        <v>263</v>
      </c>
      <c r="X114" s="33">
        <v>263</v>
      </c>
      <c r="Y114" s="33">
        <v>263</v>
      </c>
      <c r="Z114" s="33">
        <v>263</v>
      </c>
      <c r="AA114" s="33">
        <v>263</v>
      </c>
      <c r="AB114" s="33">
        <v>263</v>
      </c>
      <c r="AC114" s="33">
        <v>263</v>
      </c>
      <c r="AD114" s="33">
        <v>263</v>
      </c>
      <c r="AE114" s="33">
        <v>263</v>
      </c>
      <c r="AF114" s="33">
        <v>263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</row>
    <row r="115" spans="1:47" x14ac:dyDescent="0.25">
      <c r="A115" s="33"/>
      <c r="B115" s="33" t="s">
        <v>7</v>
      </c>
      <c r="C115" s="33" t="s">
        <v>9</v>
      </c>
      <c r="D115" s="33" t="s">
        <v>557</v>
      </c>
      <c r="E115" s="33">
        <v>0.36399999999999999</v>
      </c>
      <c r="F115" s="33">
        <v>0</v>
      </c>
      <c r="G115" s="33">
        <v>0</v>
      </c>
      <c r="H115" s="33">
        <v>0</v>
      </c>
      <c r="I115" s="33">
        <v>2000</v>
      </c>
      <c r="J115" s="33">
        <v>2040</v>
      </c>
      <c r="K115" s="33">
        <v>1</v>
      </c>
      <c r="L115" s="33">
        <v>76.5</v>
      </c>
      <c r="M115" s="33">
        <v>76.5</v>
      </c>
      <c r="N115" s="33">
        <v>76.5</v>
      </c>
      <c r="O115" s="33">
        <v>76.5</v>
      </c>
      <c r="P115" s="33">
        <v>76.5</v>
      </c>
      <c r="Q115" s="33">
        <v>76.5</v>
      </c>
      <c r="R115" s="33">
        <v>76.5</v>
      </c>
      <c r="S115" s="33">
        <v>76.5</v>
      </c>
      <c r="T115" s="33">
        <v>76.5</v>
      </c>
      <c r="U115" s="33">
        <v>76.5</v>
      </c>
      <c r="V115" s="33">
        <v>76.5</v>
      </c>
      <c r="W115" s="33">
        <v>76.5</v>
      </c>
      <c r="X115" s="33">
        <v>76.5</v>
      </c>
      <c r="Y115" s="33">
        <v>76.5</v>
      </c>
      <c r="Z115" s="33">
        <v>76.5</v>
      </c>
      <c r="AA115" s="33">
        <v>76.5</v>
      </c>
      <c r="AB115" s="33">
        <v>76.5</v>
      </c>
      <c r="AC115" s="33">
        <v>76.5</v>
      </c>
      <c r="AD115" s="33">
        <v>76.5</v>
      </c>
      <c r="AE115" s="33">
        <v>76.5</v>
      </c>
      <c r="AF115" s="33">
        <v>76.5</v>
      </c>
      <c r="AG115" s="33">
        <v>76.5</v>
      </c>
      <c r="AH115" s="33">
        <v>76.5</v>
      </c>
      <c r="AI115" s="33">
        <v>76.5</v>
      </c>
      <c r="AJ115" s="33">
        <v>76.5</v>
      </c>
      <c r="AK115" s="33">
        <v>76.5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</row>
    <row r="116" spans="1:47" x14ac:dyDescent="0.25">
      <c r="A116" s="33"/>
      <c r="B116" s="33" t="s">
        <v>7</v>
      </c>
      <c r="C116" s="33" t="s">
        <v>9</v>
      </c>
      <c r="D116" s="33" t="s">
        <v>558</v>
      </c>
      <c r="E116" s="33">
        <v>0.36399999999999999</v>
      </c>
      <c r="F116" s="33">
        <v>0</v>
      </c>
      <c r="G116" s="33">
        <v>0</v>
      </c>
      <c r="H116" s="33">
        <v>0</v>
      </c>
      <c r="I116" s="33">
        <v>2014</v>
      </c>
      <c r="J116" s="33">
        <v>2054</v>
      </c>
      <c r="K116" s="33">
        <v>1</v>
      </c>
      <c r="L116" s="33">
        <v>32.6</v>
      </c>
      <c r="M116" s="33">
        <v>32.6</v>
      </c>
      <c r="N116" s="33">
        <v>32.6</v>
      </c>
      <c r="O116" s="33">
        <v>32.6</v>
      </c>
      <c r="P116" s="33">
        <v>32.6</v>
      </c>
      <c r="Q116" s="33">
        <v>32.6</v>
      </c>
      <c r="R116" s="33">
        <v>32.6</v>
      </c>
      <c r="S116" s="33">
        <v>32.6</v>
      </c>
      <c r="T116" s="33">
        <v>32.6</v>
      </c>
      <c r="U116" s="33">
        <v>32.6</v>
      </c>
      <c r="V116" s="33">
        <v>32.6</v>
      </c>
      <c r="W116" s="33">
        <v>32.6</v>
      </c>
      <c r="X116" s="33">
        <v>32.6</v>
      </c>
      <c r="Y116" s="33">
        <v>32.6</v>
      </c>
      <c r="Z116" s="33">
        <v>32.6</v>
      </c>
      <c r="AA116" s="33">
        <v>32.6</v>
      </c>
      <c r="AB116" s="33">
        <v>32.6</v>
      </c>
      <c r="AC116" s="33">
        <v>32.6</v>
      </c>
      <c r="AD116" s="33">
        <v>32.6</v>
      </c>
      <c r="AE116" s="33">
        <v>32.6</v>
      </c>
      <c r="AF116" s="33">
        <v>32.6</v>
      </c>
      <c r="AG116" s="33">
        <v>32.6</v>
      </c>
      <c r="AH116" s="33">
        <v>32.6</v>
      </c>
      <c r="AI116" s="33">
        <v>32.6</v>
      </c>
      <c r="AJ116" s="33">
        <v>32.6</v>
      </c>
      <c r="AK116" s="33">
        <v>32.6</v>
      </c>
      <c r="AL116" s="33">
        <v>32.6</v>
      </c>
      <c r="AM116" s="33">
        <v>32.6</v>
      </c>
      <c r="AN116" s="33">
        <v>32.6</v>
      </c>
      <c r="AO116" s="33">
        <v>32.6</v>
      </c>
      <c r="AP116" s="33">
        <v>32.6</v>
      </c>
      <c r="AQ116" s="33">
        <v>32.6</v>
      </c>
      <c r="AR116" s="33">
        <v>32.6</v>
      </c>
      <c r="AS116" s="33">
        <v>32.6</v>
      </c>
      <c r="AT116" s="33">
        <v>32.6</v>
      </c>
      <c r="AU116" s="33">
        <v>32.6</v>
      </c>
    </row>
    <row r="117" spans="1:47" x14ac:dyDescent="0.25">
      <c r="A117" s="33"/>
      <c r="B117" s="33" t="s">
        <v>7</v>
      </c>
      <c r="C117" s="33" t="s">
        <v>9</v>
      </c>
      <c r="D117" s="33" t="s">
        <v>560</v>
      </c>
      <c r="E117" s="33">
        <v>0.60299999999999998</v>
      </c>
      <c r="F117" s="33">
        <v>0</v>
      </c>
      <c r="G117" s="33">
        <v>0</v>
      </c>
      <c r="H117" s="33">
        <v>0</v>
      </c>
      <c r="I117" s="33">
        <v>2014</v>
      </c>
      <c r="J117" s="33">
        <v>2054</v>
      </c>
      <c r="K117" s="33">
        <v>1</v>
      </c>
      <c r="L117" s="33">
        <v>6.7</v>
      </c>
      <c r="M117" s="33">
        <v>6.7</v>
      </c>
      <c r="N117" s="33">
        <v>6.7</v>
      </c>
      <c r="O117" s="33">
        <v>6.7</v>
      </c>
      <c r="P117" s="33">
        <v>6.7</v>
      </c>
      <c r="Q117" s="33">
        <v>6.7</v>
      </c>
      <c r="R117" s="33">
        <v>6.7</v>
      </c>
      <c r="S117" s="33">
        <v>6.7</v>
      </c>
      <c r="T117" s="33">
        <v>6.7</v>
      </c>
      <c r="U117" s="33">
        <v>6.7</v>
      </c>
      <c r="V117" s="33">
        <v>6.7</v>
      </c>
      <c r="W117" s="33">
        <v>6.7</v>
      </c>
      <c r="X117" s="33">
        <v>6.7</v>
      </c>
      <c r="Y117" s="33">
        <v>6.7</v>
      </c>
      <c r="Z117" s="33">
        <v>6.7</v>
      </c>
      <c r="AA117" s="33">
        <v>6.7</v>
      </c>
      <c r="AB117" s="33">
        <v>6.7</v>
      </c>
      <c r="AC117" s="33">
        <v>6.7</v>
      </c>
      <c r="AD117" s="33">
        <v>6.7</v>
      </c>
      <c r="AE117" s="33">
        <v>6.7</v>
      </c>
      <c r="AF117" s="33">
        <v>6.7</v>
      </c>
      <c r="AG117" s="33">
        <v>6.7</v>
      </c>
      <c r="AH117" s="33">
        <v>6.7</v>
      </c>
      <c r="AI117" s="33">
        <v>6.7</v>
      </c>
      <c r="AJ117" s="33">
        <v>6.7</v>
      </c>
      <c r="AK117" s="33">
        <v>6.7</v>
      </c>
      <c r="AL117" s="33">
        <v>6.7</v>
      </c>
      <c r="AM117" s="33">
        <v>6.7</v>
      </c>
      <c r="AN117" s="33">
        <v>6.7</v>
      </c>
      <c r="AO117" s="33">
        <v>6.7</v>
      </c>
      <c r="AP117" s="33">
        <v>6.7</v>
      </c>
      <c r="AQ117" s="33">
        <v>6.7</v>
      </c>
      <c r="AR117" s="33">
        <v>6.7</v>
      </c>
      <c r="AS117" s="33">
        <v>6.7</v>
      </c>
      <c r="AT117" s="33">
        <v>6.7</v>
      </c>
      <c r="AU117" s="33">
        <v>6.7</v>
      </c>
    </row>
    <row r="118" spans="1:47" x14ac:dyDescent="0.25">
      <c r="A118" s="33"/>
      <c r="B118" s="33" t="s">
        <v>7</v>
      </c>
      <c r="C118" s="33" t="s">
        <v>9</v>
      </c>
      <c r="D118" s="33" t="s">
        <v>559</v>
      </c>
      <c r="E118" s="33">
        <v>0.5625</v>
      </c>
      <c r="F118" s="33">
        <v>0</v>
      </c>
      <c r="G118" s="33">
        <v>0</v>
      </c>
      <c r="H118" s="33">
        <v>0</v>
      </c>
      <c r="I118" s="33">
        <v>2005</v>
      </c>
      <c r="J118" s="33">
        <v>2045</v>
      </c>
      <c r="K118" s="33">
        <v>1</v>
      </c>
      <c r="L118" s="33">
        <v>21.6</v>
      </c>
      <c r="M118" s="33">
        <v>21.6</v>
      </c>
      <c r="N118" s="33">
        <v>21.6</v>
      </c>
      <c r="O118" s="33">
        <v>21.6</v>
      </c>
      <c r="P118" s="33">
        <v>21.6</v>
      </c>
      <c r="Q118" s="33">
        <v>21.6</v>
      </c>
      <c r="R118" s="33">
        <v>21.6</v>
      </c>
      <c r="S118" s="33">
        <v>21.6</v>
      </c>
      <c r="T118" s="33">
        <v>21.6</v>
      </c>
      <c r="U118" s="33">
        <v>21.6</v>
      </c>
      <c r="V118" s="33">
        <v>21.6</v>
      </c>
      <c r="W118" s="33">
        <v>21.6</v>
      </c>
      <c r="X118" s="33">
        <v>21.6</v>
      </c>
      <c r="Y118" s="33">
        <v>21.6</v>
      </c>
      <c r="Z118" s="33">
        <v>21.6</v>
      </c>
      <c r="AA118" s="33">
        <v>21.6</v>
      </c>
      <c r="AB118" s="33">
        <v>21.6</v>
      </c>
      <c r="AC118" s="33">
        <v>21.6</v>
      </c>
      <c r="AD118" s="33">
        <v>21.6</v>
      </c>
      <c r="AE118" s="33">
        <v>21.6</v>
      </c>
      <c r="AF118" s="33">
        <v>21.6</v>
      </c>
      <c r="AG118" s="33">
        <v>21.6</v>
      </c>
      <c r="AH118" s="33">
        <v>21.6</v>
      </c>
      <c r="AI118" s="33">
        <v>21.6</v>
      </c>
      <c r="AJ118" s="33">
        <v>21.6</v>
      </c>
      <c r="AK118" s="33">
        <v>21.6</v>
      </c>
      <c r="AL118" s="33">
        <v>21.6</v>
      </c>
      <c r="AM118" s="33">
        <v>21.6</v>
      </c>
      <c r="AN118" s="33">
        <v>21.6</v>
      </c>
      <c r="AO118" s="33">
        <v>21.6</v>
      </c>
      <c r="AP118" s="33">
        <v>21.6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</row>
    <row r="119" spans="1:47" x14ac:dyDescent="0.25">
      <c r="A119" s="33"/>
      <c r="B119" s="33" t="s">
        <v>7</v>
      </c>
      <c r="C119" s="33" t="s">
        <v>9</v>
      </c>
      <c r="D119" s="33" t="s">
        <v>573</v>
      </c>
      <c r="E119" s="33">
        <v>0.52500000000000002</v>
      </c>
      <c r="F119" s="33">
        <v>0</v>
      </c>
      <c r="G119" s="33">
        <v>0</v>
      </c>
      <c r="H119" s="33">
        <v>0</v>
      </c>
      <c r="I119" s="33">
        <v>2013</v>
      </c>
      <c r="J119" s="33">
        <v>2053</v>
      </c>
      <c r="K119" s="33">
        <v>1</v>
      </c>
      <c r="L119" s="33">
        <v>54</v>
      </c>
      <c r="M119" s="33">
        <v>54</v>
      </c>
      <c r="N119" s="33">
        <v>54</v>
      </c>
      <c r="O119" s="33">
        <v>54</v>
      </c>
      <c r="P119" s="33">
        <v>54</v>
      </c>
      <c r="Q119" s="33">
        <v>54</v>
      </c>
      <c r="R119" s="33">
        <v>54</v>
      </c>
      <c r="S119" s="33">
        <v>54</v>
      </c>
      <c r="T119" s="33">
        <v>54</v>
      </c>
      <c r="U119" s="33">
        <v>54</v>
      </c>
      <c r="V119" s="33">
        <v>54</v>
      </c>
      <c r="W119" s="33">
        <v>54</v>
      </c>
      <c r="X119" s="33">
        <v>54</v>
      </c>
      <c r="Y119" s="33">
        <v>54</v>
      </c>
      <c r="Z119" s="33">
        <v>54</v>
      </c>
      <c r="AA119" s="33">
        <v>54</v>
      </c>
      <c r="AB119" s="33">
        <v>54</v>
      </c>
      <c r="AC119" s="33">
        <v>54</v>
      </c>
      <c r="AD119" s="33">
        <v>54</v>
      </c>
      <c r="AE119" s="33">
        <v>54</v>
      </c>
      <c r="AF119" s="33">
        <v>54</v>
      </c>
      <c r="AG119" s="33">
        <v>54</v>
      </c>
      <c r="AH119" s="33">
        <v>54</v>
      </c>
      <c r="AI119" s="33">
        <v>54</v>
      </c>
      <c r="AJ119" s="33">
        <v>54</v>
      </c>
      <c r="AK119" s="33">
        <v>54</v>
      </c>
      <c r="AL119" s="33">
        <v>54</v>
      </c>
      <c r="AM119" s="33">
        <v>54</v>
      </c>
      <c r="AN119" s="33">
        <v>54</v>
      </c>
      <c r="AO119" s="33">
        <v>54</v>
      </c>
      <c r="AP119" s="33">
        <v>54</v>
      </c>
      <c r="AQ119" s="33">
        <v>54</v>
      </c>
      <c r="AR119" s="33">
        <v>54</v>
      </c>
      <c r="AS119" s="33">
        <v>54</v>
      </c>
      <c r="AT119" s="33">
        <v>54</v>
      </c>
      <c r="AU119" s="33">
        <v>54</v>
      </c>
    </row>
    <row r="120" spans="1:47" x14ac:dyDescent="0.25">
      <c r="A120" s="33"/>
      <c r="B120" s="33" t="s">
        <v>7</v>
      </c>
      <c r="C120" s="33" t="s">
        <v>9</v>
      </c>
      <c r="D120" s="33" t="s">
        <v>547</v>
      </c>
      <c r="E120" s="33">
        <v>0.5625</v>
      </c>
      <c r="F120" s="33">
        <v>0</v>
      </c>
      <c r="G120" s="33">
        <v>0</v>
      </c>
      <c r="H120" s="33">
        <v>0</v>
      </c>
      <c r="I120" s="33">
        <v>2005</v>
      </c>
      <c r="J120" s="33">
        <v>2045</v>
      </c>
      <c r="K120" s="33">
        <v>1</v>
      </c>
      <c r="L120" s="33">
        <v>234</v>
      </c>
      <c r="M120" s="33">
        <v>234</v>
      </c>
      <c r="N120" s="33">
        <v>234</v>
      </c>
      <c r="O120" s="33">
        <v>234</v>
      </c>
      <c r="P120" s="33">
        <v>234</v>
      </c>
      <c r="Q120" s="33">
        <v>234</v>
      </c>
      <c r="R120" s="33">
        <v>234</v>
      </c>
      <c r="S120" s="33">
        <v>234</v>
      </c>
      <c r="T120" s="33">
        <v>234</v>
      </c>
      <c r="U120" s="33">
        <v>234</v>
      </c>
      <c r="V120" s="33">
        <v>234</v>
      </c>
      <c r="W120" s="33">
        <v>234</v>
      </c>
      <c r="X120" s="33">
        <v>234</v>
      </c>
      <c r="Y120" s="33">
        <v>234</v>
      </c>
      <c r="Z120" s="33">
        <v>234</v>
      </c>
      <c r="AA120" s="33">
        <v>234</v>
      </c>
      <c r="AB120" s="33">
        <v>234</v>
      </c>
      <c r="AC120" s="33">
        <v>234</v>
      </c>
      <c r="AD120" s="33">
        <v>234</v>
      </c>
      <c r="AE120" s="33">
        <v>234</v>
      </c>
      <c r="AF120" s="33">
        <v>234</v>
      </c>
      <c r="AG120" s="33">
        <v>234</v>
      </c>
      <c r="AH120" s="33">
        <v>234</v>
      </c>
      <c r="AI120" s="33">
        <v>234</v>
      </c>
      <c r="AJ120" s="33">
        <v>234</v>
      </c>
      <c r="AK120" s="33">
        <v>234</v>
      </c>
      <c r="AL120" s="33">
        <v>234</v>
      </c>
      <c r="AM120" s="33">
        <v>234</v>
      </c>
      <c r="AN120" s="33">
        <v>234</v>
      </c>
      <c r="AO120" s="33">
        <v>234</v>
      </c>
      <c r="AP120" s="33">
        <v>234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</row>
    <row r="121" spans="1:47" x14ac:dyDescent="0.25">
      <c r="A121" s="33"/>
      <c r="B121" s="33" t="s">
        <v>7</v>
      </c>
      <c r="C121" s="33" t="s">
        <v>9</v>
      </c>
      <c r="D121" s="33" t="s">
        <v>584</v>
      </c>
      <c r="E121" s="33">
        <v>0.52200000000000002</v>
      </c>
      <c r="F121" s="33">
        <v>0</v>
      </c>
      <c r="G121" s="33">
        <v>0</v>
      </c>
      <c r="H121" s="33">
        <v>0</v>
      </c>
      <c r="I121" s="33">
        <v>1996</v>
      </c>
      <c r="J121" s="33">
        <v>2036</v>
      </c>
      <c r="K121" s="33">
        <v>1</v>
      </c>
      <c r="L121" s="33">
        <v>182</v>
      </c>
      <c r="M121" s="33">
        <v>182</v>
      </c>
      <c r="N121" s="33">
        <v>182</v>
      </c>
      <c r="O121" s="33">
        <v>182</v>
      </c>
      <c r="P121" s="33">
        <v>182</v>
      </c>
      <c r="Q121" s="33">
        <v>182</v>
      </c>
      <c r="R121" s="33">
        <v>182</v>
      </c>
      <c r="S121" s="33">
        <v>182</v>
      </c>
      <c r="T121" s="33">
        <v>182</v>
      </c>
      <c r="U121" s="33">
        <v>182</v>
      </c>
      <c r="V121" s="33">
        <v>182</v>
      </c>
      <c r="W121" s="33">
        <v>182</v>
      </c>
      <c r="X121" s="33">
        <v>182</v>
      </c>
      <c r="Y121" s="33">
        <v>182</v>
      </c>
      <c r="Z121" s="33">
        <v>182</v>
      </c>
      <c r="AA121" s="33">
        <v>182</v>
      </c>
      <c r="AB121" s="33">
        <v>182</v>
      </c>
      <c r="AC121" s="33">
        <v>182</v>
      </c>
      <c r="AD121" s="33">
        <v>182</v>
      </c>
      <c r="AE121" s="33">
        <v>182</v>
      </c>
      <c r="AF121" s="33">
        <v>182</v>
      </c>
      <c r="AG121" s="33">
        <v>182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</row>
    <row r="122" spans="1:47" x14ac:dyDescent="0.25">
      <c r="A122" s="33"/>
      <c r="B122" s="33" t="s">
        <v>7</v>
      </c>
      <c r="C122" s="33" t="s">
        <v>9</v>
      </c>
      <c r="D122" s="33" t="s">
        <v>706</v>
      </c>
      <c r="E122" s="33">
        <v>0.54449999999999998</v>
      </c>
      <c r="F122" s="33">
        <v>0</v>
      </c>
      <c r="G122" s="33">
        <v>0</v>
      </c>
      <c r="H122" s="33">
        <v>0</v>
      </c>
      <c r="I122" s="33">
        <v>2001</v>
      </c>
      <c r="J122" s="33">
        <v>2041</v>
      </c>
      <c r="K122" s="33">
        <v>1</v>
      </c>
      <c r="L122" s="33">
        <v>15.8</v>
      </c>
      <c r="M122" s="33">
        <v>15.8</v>
      </c>
      <c r="N122" s="33">
        <v>15.8</v>
      </c>
      <c r="O122" s="33">
        <v>15.8</v>
      </c>
      <c r="P122" s="33">
        <v>15.8</v>
      </c>
      <c r="Q122" s="33">
        <v>15.8</v>
      </c>
      <c r="R122" s="33">
        <v>15.8</v>
      </c>
      <c r="S122" s="33">
        <v>15.8</v>
      </c>
      <c r="T122" s="33">
        <v>15.8</v>
      </c>
      <c r="U122" s="33">
        <v>15.8</v>
      </c>
      <c r="V122" s="33">
        <v>15.8</v>
      </c>
      <c r="W122" s="33">
        <v>15.8</v>
      </c>
      <c r="X122" s="33">
        <v>15.8</v>
      </c>
      <c r="Y122" s="33">
        <v>15.8</v>
      </c>
      <c r="Z122" s="33">
        <v>15.8</v>
      </c>
      <c r="AA122" s="33">
        <v>15.8</v>
      </c>
      <c r="AB122" s="33">
        <v>15.8</v>
      </c>
      <c r="AC122" s="33">
        <v>15.8</v>
      </c>
      <c r="AD122" s="33">
        <v>15.8</v>
      </c>
      <c r="AE122" s="33">
        <v>15.8</v>
      </c>
      <c r="AF122" s="33">
        <v>15.8</v>
      </c>
      <c r="AG122" s="33">
        <v>15.8</v>
      </c>
      <c r="AH122" s="33">
        <v>15.8</v>
      </c>
      <c r="AI122" s="33">
        <v>15.8</v>
      </c>
      <c r="AJ122" s="33">
        <v>15.8</v>
      </c>
      <c r="AK122" s="33">
        <v>15.8</v>
      </c>
      <c r="AL122" s="33">
        <v>15.8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</row>
    <row r="123" spans="1:47" x14ac:dyDescent="0.25">
      <c r="A123" s="33"/>
      <c r="B123" s="33" t="s">
        <v>7</v>
      </c>
      <c r="C123" s="33" t="s">
        <v>9</v>
      </c>
      <c r="D123" s="33" t="s">
        <v>593</v>
      </c>
      <c r="E123" s="33">
        <v>0.53</v>
      </c>
      <c r="F123" s="33">
        <v>0</v>
      </c>
      <c r="G123" s="33">
        <v>0</v>
      </c>
      <c r="H123" s="33">
        <v>0</v>
      </c>
      <c r="I123" s="33">
        <v>2004</v>
      </c>
      <c r="J123" s="33">
        <v>2044</v>
      </c>
      <c r="K123" s="33">
        <v>1</v>
      </c>
      <c r="L123" s="33">
        <v>108</v>
      </c>
      <c r="M123" s="33">
        <v>108</v>
      </c>
      <c r="N123" s="33">
        <v>108</v>
      </c>
      <c r="O123" s="33">
        <v>108</v>
      </c>
      <c r="P123" s="33">
        <v>108</v>
      </c>
      <c r="Q123" s="33">
        <v>108</v>
      </c>
      <c r="R123" s="33">
        <v>108</v>
      </c>
      <c r="S123" s="33">
        <v>108</v>
      </c>
      <c r="T123" s="33">
        <v>108</v>
      </c>
      <c r="U123" s="33">
        <v>108</v>
      </c>
      <c r="V123" s="33">
        <v>108</v>
      </c>
      <c r="W123" s="33">
        <v>108</v>
      </c>
      <c r="X123" s="33">
        <v>108</v>
      </c>
      <c r="Y123" s="33">
        <v>108</v>
      </c>
      <c r="Z123" s="33">
        <v>108</v>
      </c>
      <c r="AA123" s="33">
        <v>108</v>
      </c>
      <c r="AB123" s="33">
        <v>108</v>
      </c>
      <c r="AC123" s="33">
        <v>108</v>
      </c>
      <c r="AD123" s="33">
        <v>108</v>
      </c>
      <c r="AE123" s="33">
        <v>108</v>
      </c>
      <c r="AF123" s="33">
        <v>108</v>
      </c>
      <c r="AG123" s="33">
        <v>108</v>
      </c>
      <c r="AH123" s="33">
        <v>108</v>
      </c>
      <c r="AI123" s="33">
        <v>108</v>
      </c>
      <c r="AJ123" s="33">
        <v>108</v>
      </c>
      <c r="AK123" s="33">
        <v>108</v>
      </c>
      <c r="AL123" s="33">
        <v>108</v>
      </c>
      <c r="AM123" s="33">
        <v>108</v>
      </c>
      <c r="AN123" s="33">
        <v>108</v>
      </c>
      <c r="AO123" s="33">
        <v>108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</row>
    <row r="124" spans="1:47" x14ac:dyDescent="0.25">
      <c r="A124" s="33"/>
      <c r="B124" s="33" t="s">
        <v>7</v>
      </c>
      <c r="C124" s="33" t="s">
        <v>9</v>
      </c>
      <c r="D124" s="33" t="s">
        <v>561</v>
      </c>
      <c r="E124" s="33">
        <v>0.5625</v>
      </c>
      <c r="F124" s="33">
        <v>0</v>
      </c>
      <c r="G124" s="33">
        <v>0</v>
      </c>
      <c r="H124" s="33">
        <v>0</v>
      </c>
      <c r="I124" s="33">
        <v>2005</v>
      </c>
      <c r="J124" s="33">
        <v>2045</v>
      </c>
      <c r="K124" s="33">
        <v>1</v>
      </c>
      <c r="L124" s="33">
        <v>70</v>
      </c>
      <c r="M124" s="33">
        <v>70</v>
      </c>
      <c r="N124" s="33">
        <v>70</v>
      </c>
      <c r="O124" s="33">
        <v>70</v>
      </c>
      <c r="P124" s="33">
        <v>70</v>
      </c>
      <c r="Q124" s="33">
        <v>70</v>
      </c>
      <c r="R124" s="33">
        <v>70</v>
      </c>
      <c r="S124" s="33">
        <v>70</v>
      </c>
      <c r="T124" s="33">
        <v>70</v>
      </c>
      <c r="U124" s="33">
        <v>70</v>
      </c>
      <c r="V124" s="33">
        <v>70</v>
      </c>
      <c r="W124" s="33">
        <v>70</v>
      </c>
      <c r="X124" s="33">
        <v>70</v>
      </c>
      <c r="Y124" s="33">
        <v>70</v>
      </c>
      <c r="Z124" s="33">
        <v>70</v>
      </c>
      <c r="AA124" s="33">
        <v>70</v>
      </c>
      <c r="AB124" s="33">
        <v>70</v>
      </c>
      <c r="AC124" s="33">
        <v>70</v>
      </c>
      <c r="AD124" s="33">
        <v>70</v>
      </c>
      <c r="AE124" s="33">
        <v>70</v>
      </c>
      <c r="AF124" s="33">
        <v>70</v>
      </c>
      <c r="AG124" s="33">
        <v>70</v>
      </c>
      <c r="AH124" s="33">
        <v>70</v>
      </c>
      <c r="AI124" s="33">
        <v>70</v>
      </c>
      <c r="AJ124" s="33">
        <v>70</v>
      </c>
      <c r="AK124" s="33">
        <v>70</v>
      </c>
      <c r="AL124" s="33">
        <v>70</v>
      </c>
      <c r="AM124" s="33">
        <v>70</v>
      </c>
      <c r="AN124" s="33">
        <v>70</v>
      </c>
      <c r="AO124" s="33">
        <v>70</v>
      </c>
      <c r="AP124" s="33">
        <v>70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</row>
    <row r="125" spans="1:47" x14ac:dyDescent="0.25">
      <c r="A125" s="33"/>
      <c r="B125" s="33" t="s">
        <v>7</v>
      </c>
      <c r="C125" s="33" t="s">
        <v>9</v>
      </c>
      <c r="D125" s="33" t="s">
        <v>563</v>
      </c>
      <c r="E125" s="33">
        <v>0.41849999999999998</v>
      </c>
      <c r="F125" s="33">
        <v>0</v>
      </c>
      <c r="G125" s="33">
        <v>0</v>
      </c>
      <c r="H125" s="33">
        <v>0</v>
      </c>
      <c r="I125" s="33">
        <v>1973</v>
      </c>
      <c r="J125" s="33">
        <v>2013</v>
      </c>
      <c r="K125" s="33">
        <v>1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</row>
    <row r="126" spans="1:47" x14ac:dyDescent="0.25">
      <c r="A126" s="33"/>
      <c r="B126" s="33" t="s">
        <v>7</v>
      </c>
      <c r="C126" s="33" t="s">
        <v>9</v>
      </c>
      <c r="D126" s="33" t="s">
        <v>592</v>
      </c>
      <c r="E126" s="33">
        <v>0.57999999999999996</v>
      </c>
      <c r="F126" s="33">
        <v>0</v>
      </c>
      <c r="G126" s="33">
        <v>0</v>
      </c>
      <c r="H126" s="33">
        <v>0</v>
      </c>
      <c r="I126" s="33">
        <v>2005</v>
      </c>
      <c r="J126" s="33">
        <v>2045</v>
      </c>
      <c r="K126" s="33">
        <v>1</v>
      </c>
      <c r="L126" s="33">
        <v>413</v>
      </c>
      <c r="M126" s="33">
        <v>413</v>
      </c>
      <c r="N126" s="33">
        <v>413</v>
      </c>
      <c r="O126" s="33">
        <v>413</v>
      </c>
      <c r="P126" s="33">
        <v>413</v>
      </c>
      <c r="Q126" s="33">
        <v>413</v>
      </c>
      <c r="R126" s="33">
        <v>413</v>
      </c>
      <c r="S126" s="33">
        <v>413</v>
      </c>
      <c r="T126" s="33">
        <v>413</v>
      </c>
      <c r="U126" s="33">
        <v>413</v>
      </c>
      <c r="V126" s="33">
        <v>413</v>
      </c>
      <c r="W126" s="33">
        <v>413</v>
      </c>
      <c r="X126" s="33">
        <v>413</v>
      </c>
      <c r="Y126" s="33">
        <v>413</v>
      </c>
      <c r="Z126" s="33">
        <v>413</v>
      </c>
      <c r="AA126" s="33">
        <v>413</v>
      </c>
      <c r="AB126" s="33">
        <v>413</v>
      </c>
      <c r="AC126" s="33">
        <v>413</v>
      </c>
      <c r="AD126" s="33">
        <v>413</v>
      </c>
      <c r="AE126" s="33">
        <v>413</v>
      </c>
      <c r="AF126" s="33">
        <v>413</v>
      </c>
      <c r="AG126" s="33">
        <v>413</v>
      </c>
      <c r="AH126" s="33">
        <v>413</v>
      </c>
      <c r="AI126" s="33">
        <v>413</v>
      </c>
      <c r="AJ126" s="33">
        <v>413</v>
      </c>
      <c r="AK126" s="33">
        <v>413</v>
      </c>
      <c r="AL126" s="33">
        <v>413</v>
      </c>
      <c r="AM126" s="33">
        <v>413</v>
      </c>
      <c r="AN126" s="33">
        <v>413</v>
      </c>
      <c r="AO126" s="33">
        <v>413</v>
      </c>
      <c r="AP126" s="33">
        <v>413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</row>
    <row r="127" spans="1:47" x14ac:dyDescent="0.25">
      <c r="A127" s="33"/>
      <c r="B127" s="33" t="s">
        <v>7</v>
      </c>
      <c r="C127" s="33" t="s">
        <v>9</v>
      </c>
      <c r="D127" s="33" t="s">
        <v>659</v>
      </c>
      <c r="E127" s="33">
        <v>0.59399999999999997</v>
      </c>
      <c r="F127" s="33">
        <v>0</v>
      </c>
      <c r="G127" s="33">
        <v>0</v>
      </c>
      <c r="H127" s="33">
        <v>0</v>
      </c>
      <c r="I127" s="33">
        <v>2012</v>
      </c>
      <c r="J127" s="33">
        <v>2052</v>
      </c>
      <c r="K127" s="33">
        <v>1</v>
      </c>
      <c r="L127" s="33">
        <v>75</v>
      </c>
      <c r="M127" s="33">
        <v>75</v>
      </c>
      <c r="N127" s="33">
        <v>75</v>
      </c>
      <c r="O127" s="33">
        <v>75</v>
      </c>
      <c r="P127" s="33">
        <v>75</v>
      </c>
      <c r="Q127" s="33">
        <v>75</v>
      </c>
      <c r="R127" s="33">
        <v>75</v>
      </c>
      <c r="S127" s="33">
        <v>75</v>
      </c>
      <c r="T127" s="33">
        <v>75</v>
      </c>
      <c r="U127" s="33">
        <v>75</v>
      </c>
      <c r="V127" s="33">
        <v>75</v>
      </c>
      <c r="W127" s="33">
        <v>75</v>
      </c>
      <c r="X127" s="33">
        <v>75</v>
      </c>
      <c r="Y127" s="33">
        <v>75</v>
      </c>
      <c r="Z127" s="33">
        <v>75</v>
      </c>
      <c r="AA127" s="33">
        <v>75</v>
      </c>
      <c r="AB127" s="33">
        <v>75</v>
      </c>
      <c r="AC127" s="33">
        <v>75</v>
      </c>
      <c r="AD127" s="33">
        <v>75</v>
      </c>
      <c r="AE127" s="33">
        <v>75</v>
      </c>
      <c r="AF127" s="33">
        <v>75</v>
      </c>
      <c r="AG127" s="33">
        <v>75</v>
      </c>
      <c r="AH127" s="33">
        <v>75</v>
      </c>
      <c r="AI127" s="33">
        <v>75</v>
      </c>
      <c r="AJ127" s="33">
        <v>75</v>
      </c>
      <c r="AK127" s="33">
        <v>75</v>
      </c>
      <c r="AL127" s="33">
        <v>75</v>
      </c>
      <c r="AM127" s="33">
        <v>75</v>
      </c>
      <c r="AN127" s="33">
        <v>75</v>
      </c>
      <c r="AO127" s="33">
        <v>75</v>
      </c>
      <c r="AP127" s="33">
        <v>75</v>
      </c>
      <c r="AQ127" s="33">
        <v>75</v>
      </c>
      <c r="AR127" s="33">
        <v>75</v>
      </c>
      <c r="AS127" s="33">
        <v>75</v>
      </c>
      <c r="AT127" s="33">
        <v>75</v>
      </c>
      <c r="AU127" s="33">
        <v>75</v>
      </c>
    </row>
    <row r="128" spans="1:47" x14ac:dyDescent="0.25">
      <c r="A128" s="33"/>
      <c r="B128" s="33" t="s">
        <v>7</v>
      </c>
      <c r="C128" s="33" t="s">
        <v>9</v>
      </c>
      <c r="D128" s="33" t="s">
        <v>636</v>
      </c>
      <c r="E128" s="33">
        <v>0.5625</v>
      </c>
      <c r="F128" s="33">
        <v>0</v>
      </c>
      <c r="G128" s="33">
        <v>0</v>
      </c>
      <c r="H128" s="33">
        <v>0</v>
      </c>
      <c r="I128" s="33">
        <v>2005</v>
      </c>
      <c r="J128" s="33">
        <v>2045</v>
      </c>
      <c r="K128" s="33">
        <v>1</v>
      </c>
      <c r="L128" s="33">
        <v>75</v>
      </c>
      <c r="M128" s="33">
        <v>75</v>
      </c>
      <c r="N128" s="33">
        <v>75</v>
      </c>
      <c r="O128" s="33">
        <v>75</v>
      </c>
      <c r="P128" s="33">
        <v>75</v>
      </c>
      <c r="Q128" s="33">
        <v>75</v>
      </c>
      <c r="R128" s="33">
        <v>75</v>
      </c>
      <c r="S128" s="33">
        <v>75</v>
      </c>
      <c r="T128" s="33">
        <v>75</v>
      </c>
      <c r="U128" s="33">
        <v>75</v>
      </c>
      <c r="V128" s="33">
        <v>75</v>
      </c>
      <c r="W128" s="33">
        <v>75</v>
      </c>
      <c r="X128" s="33">
        <v>75</v>
      </c>
      <c r="Y128" s="33">
        <v>75</v>
      </c>
      <c r="Z128" s="33">
        <v>75</v>
      </c>
      <c r="AA128" s="33">
        <v>75</v>
      </c>
      <c r="AB128" s="33">
        <v>75</v>
      </c>
      <c r="AC128" s="33">
        <v>75</v>
      </c>
      <c r="AD128" s="33">
        <v>75</v>
      </c>
      <c r="AE128" s="33">
        <v>75</v>
      </c>
      <c r="AF128" s="33">
        <v>75</v>
      </c>
      <c r="AG128" s="33">
        <v>75</v>
      </c>
      <c r="AH128" s="33">
        <v>75</v>
      </c>
      <c r="AI128" s="33">
        <v>75</v>
      </c>
      <c r="AJ128" s="33">
        <v>75</v>
      </c>
      <c r="AK128" s="33">
        <v>75</v>
      </c>
      <c r="AL128" s="33">
        <v>75</v>
      </c>
      <c r="AM128" s="33">
        <v>75</v>
      </c>
      <c r="AN128" s="33">
        <v>75</v>
      </c>
      <c r="AO128" s="33">
        <v>75</v>
      </c>
      <c r="AP128" s="33">
        <v>75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</row>
    <row r="129" spans="1:47" x14ac:dyDescent="0.25">
      <c r="A129" s="33"/>
      <c r="B129" s="33" t="s">
        <v>7</v>
      </c>
      <c r="C129" s="33" t="s">
        <v>9</v>
      </c>
      <c r="D129" s="33" t="s">
        <v>637</v>
      </c>
      <c r="E129" s="33">
        <v>0.5625</v>
      </c>
      <c r="F129" s="33">
        <v>0</v>
      </c>
      <c r="G129" s="33">
        <v>0</v>
      </c>
      <c r="H129" s="33">
        <v>0</v>
      </c>
      <c r="I129" s="33">
        <v>2005</v>
      </c>
      <c r="J129" s="33">
        <v>2045</v>
      </c>
      <c r="K129" s="33">
        <v>1</v>
      </c>
      <c r="L129" s="33">
        <v>75</v>
      </c>
      <c r="M129" s="33">
        <v>75</v>
      </c>
      <c r="N129" s="33">
        <v>75</v>
      </c>
      <c r="O129" s="33">
        <v>75</v>
      </c>
      <c r="P129" s="33">
        <v>75</v>
      </c>
      <c r="Q129" s="33">
        <v>75</v>
      </c>
      <c r="R129" s="33">
        <v>75</v>
      </c>
      <c r="S129" s="33">
        <v>75</v>
      </c>
      <c r="T129" s="33">
        <v>75</v>
      </c>
      <c r="U129" s="33">
        <v>75</v>
      </c>
      <c r="V129" s="33">
        <v>75</v>
      </c>
      <c r="W129" s="33">
        <v>75</v>
      </c>
      <c r="X129" s="33">
        <v>75</v>
      </c>
      <c r="Y129" s="33">
        <v>75</v>
      </c>
      <c r="Z129" s="33">
        <v>75</v>
      </c>
      <c r="AA129" s="33">
        <v>75</v>
      </c>
      <c r="AB129" s="33">
        <v>75</v>
      </c>
      <c r="AC129" s="33">
        <v>75</v>
      </c>
      <c r="AD129" s="33">
        <v>75</v>
      </c>
      <c r="AE129" s="33">
        <v>75</v>
      </c>
      <c r="AF129" s="33">
        <v>75</v>
      </c>
      <c r="AG129" s="33">
        <v>75</v>
      </c>
      <c r="AH129" s="33">
        <v>75</v>
      </c>
      <c r="AI129" s="33">
        <v>75</v>
      </c>
      <c r="AJ129" s="33">
        <v>75</v>
      </c>
      <c r="AK129" s="33">
        <v>75</v>
      </c>
      <c r="AL129" s="33">
        <v>75</v>
      </c>
      <c r="AM129" s="33">
        <v>75</v>
      </c>
      <c r="AN129" s="33">
        <v>75</v>
      </c>
      <c r="AO129" s="33">
        <v>75</v>
      </c>
      <c r="AP129" s="33">
        <v>75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</row>
    <row r="130" spans="1:47" x14ac:dyDescent="0.25">
      <c r="A130" s="33"/>
      <c r="B130" s="33" t="s">
        <v>7</v>
      </c>
      <c r="C130" s="33" t="s">
        <v>9</v>
      </c>
      <c r="D130" s="33" t="s">
        <v>591</v>
      </c>
      <c r="E130" s="33">
        <v>0.51300000000000001</v>
      </c>
      <c r="F130" s="33">
        <v>0</v>
      </c>
      <c r="G130" s="33">
        <v>0</v>
      </c>
      <c r="H130" s="33">
        <v>0</v>
      </c>
      <c r="I130" s="33">
        <v>1994</v>
      </c>
      <c r="J130" s="33">
        <v>2034</v>
      </c>
      <c r="K130" s="33">
        <v>1</v>
      </c>
      <c r="L130" s="33">
        <v>35</v>
      </c>
      <c r="M130" s="33">
        <v>35</v>
      </c>
      <c r="N130" s="33">
        <v>35</v>
      </c>
      <c r="O130" s="33">
        <v>35</v>
      </c>
      <c r="P130" s="33">
        <v>35</v>
      </c>
      <c r="Q130" s="33">
        <v>35</v>
      </c>
      <c r="R130" s="33">
        <v>35</v>
      </c>
      <c r="S130" s="33">
        <v>35</v>
      </c>
      <c r="T130" s="33">
        <v>35</v>
      </c>
      <c r="U130" s="33">
        <v>35</v>
      </c>
      <c r="V130" s="33">
        <v>35</v>
      </c>
      <c r="W130" s="33">
        <v>35</v>
      </c>
      <c r="X130" s="33">
        <v>35</v>
      </c>
      <c r="Y130" s="33">
        <v>35</v>
      </c>
      <c r="Z130" s="33">
        <v>35</v>
      </c>
      <c r="AA130" s="33">
        <v>35</v>
      </c>
      <c r="AB130" s="33">
        <v>35</v>
      </c>
      <c r="AC130" s="33">
        <v>35</v>
      </c>
      <c r="AD130" s="33">
        <v>35</v>
      </c>
      <c r="AE130" s="33">
        <v>35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</row>
    <row r="131" spans="1:47" x14ac:dyDescent="0.25">
      <c r="A131" s="33"/>
      <c r="B131" s="33" t="s">
        <v>7</v>
      </c>
      <c r="C131" s="33" t="s">
        <v>9</v>
      </c>
      <c r="D131" s="33" t="s">
        <v>534</v>
      </c>
      <c r="E131" s="33">
        <v>0.40949999999999998</v>
      </c>
      <c r="F131" s="33">
        <v>0</v>
      </c>
      <c r="G131" s="33">
        <v>0</v>
      </c>
      <c r="H131" s="33">
        <v>0</v>
      </c>
      <c r="I131" s="33">
        <v>1971</v>
      </c>
      <c r="J131" s="33">
        <v>2011</v>
      </c>
      <c r="K131" s="33">
        <v>1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</row>
    <row r="132" spans="1:47" x14ac:dyDescent="0.25">
      <c r="A132" s="33"/>
      <c r="B132" s="33" t="s">
        <v>7</v>
      </c>
      <c r="C132" s="33" t="s">
        <v>9</v>
      </c>
      <c r="D132" s="33" t="s">
        <v>535</v>
      </c>
      <c r="E132" s="33">
        <v>0.58499999999999996</v>
      </c>
      <c r="F132" s="33">
        <v>0</v>
      </c>
      <c r="G132" s="33">
        <v>0</v>
      </c>
      <c r="H132" s="33">
        <v>0</v>
      </c>
      <c r="I132" s="33">
        <v>2010</v>
      </c>
      <c r="J132" s="33">
        <v>2050</v>
      </c>
      <c r="K132" s="33">
        <v>1</v>
      </c>
      <c r="L132" s="33">
        <v>74</v>
      </c>
      <c r="M132" s="33">
        <v>74</v>
      </c>
      <c r="N132" s="33">
        <v>74</v>
      </c>
      <c r="O132" s="33">
        <v>74</v>
      </c>
      <c r="P132" s="33">
        <v>74</v>
      </c>
      <c r="Q132" s="33">
        <v>74</v>
      </c>
      <c r="R132" s="33">
        <v>74</v>
      </c>
      <c r="S132" s="33">
        <v>74</v>
      </c>
      <c r="T132" s="33">
        <v>74</v>
      </c>
      <c r="U132" s="33">
        <v>74</v>
      </c>
      <c r="V132" s="33">
        <v>74</v>
      </c>
      <c r="W132" s="33">
        <v>74</v>
      </c>
      <c r="X132" s="33">
        <v>74</v>
      </c>
      <c r="Y132" s="33">
        <v>74</v>
      </c>
      <c r="Z132" s="33">
        <v>74</v>
      </c>
      <c r="AA132" s="33">
        <v>74</v>
      </c>
      <c r="AB132" s="33">
        <v>74</v>
      </c>
      <c r="AC132" s="33">
        <v>74</v>
      </c>
      <c r="AD132" s="33">
        <v>74</v>
      </c>
      <c r="AE132" s="33">
        <v>74</v>
      </c>
      <c r="AF132" s="33">
        <v>74</v>
      </c>
      <c r="AG132" s="33">
        <v>74</v>
      </c>
      <c r="AH132" s="33">
        <v>74</v>
      </c>
      <c r="AI132" s="33">
        <v>74</v>
      </c>
      <c r="AJ132" s="33">
        <v>74</v>
      </c>
      <c r="AK132" s="33">
        <v>74</v>
      </c>
      <c r="AL132" s="33">
        <v>74</v>
      </c>
      <c r="AM132" s="33">
        <v>74</v>
      </c>
      <c r="AN132" s="33">
        <v>74</v>
      </c>
      <c r="AO132" s="33">
        <v>74</v>
      </c>
      <c r="AP132" s="33">
        <v>74</v>
      </c>
      <c r="AQ132" s="33">
        <v>74</v>
      </c>
      <c r="AR132" s="33">
        <v>74</v>
      </c>
      <c r="AS132" s="33">
        <v>74</v>
      </c>
      <c r="AT132" s="33">
        <v>74</v>
      </c>
      <c r="AU132" s="33">
        <v>74</v>
      </c>
    </row>
    <row r="133" spans="1:47" x14ac:dyDescent="0.25">
      <c r="A133" s="33"/>
      <c r="B133" s="33" t="s">
        <v>7</v>
      </c>
      <c r="C133" s="33" t="s">
        <v>9</v>
      </c>
      <c r="D133" s="33" t="s">
        <v>863</v>
      </c>
      <c r="E133" s="33">
        <v>0.33</v>
      </c>
      <c r="F133" s="33">
        <v>0</v>
      </c>
      <c r="G133" s="33">
        <v>0</v>
      </c>
      <c r="H133" s="33">
        <v>0</v>
      </c>
      <c r="I133" s="33">
        <v>1975</v>
      </c>
      <c r="J133" s="33">
        <v>2015</v>
      </c>
      <c r="K133" s="33">
        <v>1</v>
      </c>
      <c r="L133" s="33">
        <v>303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</row>
    <row r="134" spans="1:47" x14ac:dyDescent="0.25">
      <c r="A134" s="33"/>
      <c r="B134" s="33" t="s">
        <v>7</v>
      </c>
      <c r="C134" s="33" t="s">
        <v>9</v>
      </c>
      <c r="D134" s="33" t="s">
        <v>864</v>
      </c>
      <c r="E134" s="33">
        <v>0.33</v>
      </c>
      <c r="F134" s="33">
        <v>0</v>
      </c>
      <c r="G134" s="33">
        <v>0</v>
      </c>
      <c r="H134" s="33">
        <v>0</v>
      </c>
      <c r="I134" s="33">
        <v>1976</v>
      </c>
      <c r="J134" s="33">
        <v>2016</v>
      </c>
      <c r="K134" s="33">
        <v>1</v>
      </c>
      <c r="L134" s="33">
        <v>303</v>
      </c>
      <c r="M134" s="33">
        <v>303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</row>
    <row r="135" spans="1:47" x14ac:dyDescent="0.25">
      <c r="A135" s="33"/>
      <c r="B135" s="33" t="s">
        <v>7</v>
      </c>
      <c r="C135" s="33" t="s">
        <v>9</v>
      </c>
      <c r="D135" s="33" t="s">
        <v>866</v>
      </c>
      <c r="E135" s="33">
        <v>0.33</v>
      </c>
      <c r="F135" s="33">
        <v>0</v>
      </c>
      <c r="G135" s="33">
        <v>0</v>
      </c>
      <c r="H135" s="33">
        <v>0</v>
      </c>
      <c r="I135" s="33">
        <v>1994</v>
      </c>
      <c r="J135" s="33">
        <v>2034</v>
      </c>
      <c r="K135" s="33">
        <v>1</v>
      </c>
      <c r="L135" s="33">
        <v>8.6999999999999993</v>
      </c>
      <c r="M135" s="33">
        <v>8.6999999999999993</v>
      </c>
      <c r="N135" s="33">
        <v>8.6999999999999993</v>
      </c>
      <c r="O135" s="33">
        <v>8.6999999999999993</v>
      </c>
      <c r="P135" s="33">
        <v>8.6999999999999993</v>
      </c>
      <c r="Q135" s="33">
        <v>8.6999999999999993</v>
      </c>
      <c r="R135" s="33">
        <v>8.6999999999999993</v>
      </c>
      <c r="S135" s="33">
        <v>8.6999999999999993</v>
      </c>
      <c r="T135" s="33">
        <v>8.6999999999999993</v>
      </c>
      <c r="U135" s="33">
        <v>8.6999999999999993</v>
      </c>
      <c r="V135" s="33">
        <v>8.6999999999999993</v>
      </c>
      <c r="W135" s="33">
        <v>8.6999999999999993</v>
      </c>
      <c r="X135" s="33">
        <v>8.6999999999999993</v>
      </c>
      <c r="Y135" s="33">
        <v>8.6999999999999993</v>
      </c>
      <c r="Z135" s="33">
        <v>8.6999999999999993</v>
      </c>
      <c r="AA135" s="33">
        <v>8.6999999999999993</v>
      </c>
      <c r="AB135" s="33">
        <v>8.6999999999999993</v>
      </c>
      <c r="AC135" s="33">
        <v>8.6999999999999993</v>
      </c>
      <c r="AD135" s="33">
        <v>8.6999999999999993</v>
      </c>
      <c r="AE135" s="33">
        <v>8.6999999999999993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</row>
    <row r="136" spans="1:47" x14ac:dyDescent="0.25">
      <c r="A136" s="33"/>
      <c r="B136" s="33" t="s">
        <v>7</v>
      </c>
      <c r="C136" s="33" t="s">
        <v>9</v>
      </c>
      <c r="D136" s="33" t="s">
        <v>601</v>
      </c>
      <c r="E136" s="33">
        <v>0.51300000000000001</v>
      </c>
      <c r="F136" s="33">
        <v>0</v>
      </c>
      <c r="G136" s="33">
        <v>0</v>
      </c>
      <c r="H136" s="33">
        <v>0</v>
      </c>
      <c r="I136" s="33">
        <v>1994</v>
      </c>
      <c r="J136" s="33">
        <v>2034</v>
      </c>
      <c r="K136" s="33">
        <v>1</v>
      </c>
      <c r="L136" s="33">
        <v>35</v>
      </c>
      <c r="M136" s="33">
        <v>35</v>
      </c>
      <c r="N136" s="33">
        <v>35</v>
      </c>
      <c r="O136" s="33">
        <v>35</v>
      </c>
      <c r="P136" s="33">
        <v>35</v>
      </c>
      <c r="Q136" s="33">
        <v>35</v>
      </c>
      <c r="R136" s="33">
        <v>35</v>
      </c>
      <c r="S136" s="33">
        <v>35</v>
      </c>
      <c r="T136" s="33">
        <v>35</v>
      </c>
      <c r="U136" s="33">
        <v>35</v>
      </c>
      <c r="V136" s="33">
        <v>35</v>
      </c>
      <c r="W136" s="33">
        <v>35</v>
      </c>
      <c r="X136" s="33">
        <v>35</v>
      </c>
      <c r="Y136" s="33">
        <v>35</v>
      </c>
      <c r="Z136" s="33">
        <v>35</v>
      </c>
      <c r="AA136" s="33">
        <v>35</v>
      </c>
      <c r="AB136" s="33">
        <v>35</v>
      </c>
      <c r="AC136" s="33">
        <v>35</v>
      </c>
      <c r="AD136" s="33">
        <v>35</v>
      </c>
      <c r="AE136" s="33">
        <v>35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</row>
    <row r="137" spans="1:47" x14ac:dyDescent="0.25">
      <c r="A137" s="33"/>
      <c r="B137" s="33" t="s">
        <v>7</v>
      </c>
      <c r="C137" s="33" t="s">
        <v>9</v>
      </c>
      <c r="D137" s="33" t="s">
        <v>602</v>
      </c>
      <c r="E137" s="33">
        <v>0.51300000000000001</v>
      </c>
      <c r="F137" s="33">
        <v>0</v>
      </c>
      <c r="G137" s="33">
        <v>0</v>
      </c>
      <c r="H137" s="33">
        <v>0</v>
      </c>
      <c r="I137" s="33">
        <v>1994</v>
      </c>
      <c r="J137" s="33">
        <v>2034</v>
      </c>
      <c r="K137" s="33">
        <v>1</v>
      </c>
      <c r="L137" s="33">
        <v>35</v>
      </c>
      <c r="M137" s="33">
        <v>35</v>
      </c>
      <c r="N137" s="33">
        <v>35</v>
      </c>
      <c r="O137" s="33">
        <v>35</v>
      </c>
      <c r="P137" s="33">
        <v>35</v>
      </c>
      <c r="Q137" s="33">
        <v>35</v>
      </c>
      <c r="R137" s="33">
        <v>35</v>
      </c>
      <c r="S137" s="33">
        <v>35</v>
      </c>
      <c r="T137" s="33">
        <v>35</v>
      </c>
      <c r="U137" s="33">
        <v>35</v>
      </c>
      <c r="V137" s="33">
        <v>35</v>
      </c>
      <c r="W137" s="33">
        <v>35</v>
      </c>
      <c r="X137" s="33">
        <v>35</v>
      </c>
      <c r="Y137" s="33">
        <v>35</v>
      </c>
      <c r="Z137" s="33">
        <v>35</v>
      </c>
      <c r="AA137" s="33">
        <v>35</v>
      </c>
      <c r="AB137" s="33">
        <v>35</v>
      </c>
      <c r="AC137" s="33">
        <v>35</v>
      </c>
      <c r="AD137" s="33">
        <v>35</v>
      </c>
      <c r="AE137" s="33">
        <v>35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</row>
    <row r="138" spans="1:47" x14ac:dyDescent="0.25">
      <c r="A138" s="33"/>
      <c r="B138" s="33" t="s">
        <v>7</v>
      </c>
      <c r="C138" s="33" t="s">
        <v>9</v>
      </c>
      <c r="D138" s="33" t="s">
        <v>603</v>
      </c>
      <c r="E138" s="33">
        <v>0.51300000000000001</v>
      </c>
      <c r="F138" s="33">
        <v>0</v>
      </c>
      <c r="G138" s="33">
        <v>0</v>
      </c>
      <c r="H138" s="33">
        <v>0</v>
      </c>
      <c r="I138" s="33">
        <v>1994</v>
      </c>
      <c r="J138" s="33">
        <v>2034</v>
      </c>
      <c r="K138" s="33">
        <v>1</v>
      </c>
      <c r="L138" s="33">
        <v>37</v>
      </c>
      <c r="M138" s="33">
        <v>37</v>
      </c>
      <c r="N138" s="33">
        <v>37</v>
      </c>
      <c r="O138" s="33">
        <v>37</v>
      </c>
      <c r="P138" s="33">
        <v>37</v>
      </c>
      <c r="Q138" s="33">
        <v>37</v>
      </c>
      <c r="R138" s="33">
        <v>37</v>
      </c>
      <c r="S138" s="33">
        <v>37</v>
      </c>
      <c r="T138" s="33">
        <v>37</v>
      </c>
      <c r="U138" s="33">
        <v>37</v>
      </c>
      <c r="V138" s="33">
        <v>37</v>
      </c>
      <c r="W138" s="33">
        <v>37</v>
      </c>
      <c r="X138" s="33">
        <v>37</v>
      </c>
      <c r="Y138" s="33">
        <v>37</v>
      </c>
      <c r="Z138" s="33">
        <v>37</v>
      </c>
      <c r="AA138" s="33">
        <v>37</v>
      </c>
      <c r="AB138" s="33">
        <v>37</v>
      </c>
      <c r="AC138" s="33">
        <v>37</v>
      </c>
      <c r="AD138" s="33">
        <v>37</v>
      </c>
      <c r="AE138" s="33">
        <v>37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</row>
    <row r="139" spans="1:47" x14ac:dyDescent="0.25">
      <c r="A139" s="33"/>
      <c r="B139" s="33" t="s">
        <v>7</v>
      </c>
      <c r="C139" s="33" t="s">
        <v>9</v>
      </c>
      <c r="D139" s="33" t="s">
        <v>868</v>
      </c>
      <c r="E139" s="33">
        <v>0.33</v>
      </c>
      <c r="F139" s="33">
        <v>0</v>
      </c>
      <c r="G139" s="33">
        <v>0</v>
      </c>
      <c r="H139" s="33">
        <v>0</v>
      </c>
      <c r="I139" s="33">
        <v>2010</v>
      </c>
      <c r="J139" s="33">
        <v>2050</v>
      </c>
      <c r="K139" s="33">
        <v>0</v>
      </c>
      <c r="L139" s="33">
        <v>20</v>
      </c>
      <c r="M139" s="33">
        <v>20</v>
      </c>
      <c r="N139" s="33">
        <v>20</v>
      </c>
      <c r="O139" s="33">
        <v>20</v>
      </c>
      <c r="P139" s="33">
        <v>20</v>
      </c>
      <c r="Q139" s="33">
        <v>20</v>
      </c>
      <c r="R139" s="33">
        <v>20</v>
      </c>
      <c r="S139" s="33">
        <v>20</v>
      </c>
      <c r="T139" s="33">
        <v>20</v>
      </c>
      <c r="U139" s="33">
        <v>20</v>
      </c>
      <c r="V139" s="33">
        <v>20</v>
      </c>
      <c r="W139" s="33">
        <v>20</v>
      </c>
      <c r="X139" s="33">
        <v>20</v>
      </c>
      <c r="Y139" s="33">
        <v>20</v>
      </c>
      <c r="Z139" s="33">
        <v>20</v>
      </c>
      <c r="AA139" s="33">
        <v>20</v>
      </c>
      <c r="AB139" s="33">
        <v>20</v>
      </c>
      <c r="AC139" s="33">
        <v>20</v>
      </c>
      <c r="AD139" s="33">
        <v>20</v>
      </c>
      <c r="AE139" s="33">
        <v>20</v>
      </c>
      <c r="AF139" s="33">
        <v>20</v>
      </c>
      <c r="AG139" s="33">
        <v>20</v>
      </c>
      <c r="AH139" s="33">
        <v>20</v>
      </c>
      <c r="AI139" s="33">
        <v>20</v>
      </c>
      <c r="AJ139" s="33">
        <v>20</v>
      </c>
      <c r="AK139" s="33">
        <v>20</v>
      </c>
      <c r="AL139" s="33">
        <v>20</v>
      </c>
      <c r="AM139" s="33">
        <v>20</v>
      </c>
      <c r="AN139" s="33">
        <v>20</v>
      </c>
      <c r="AO139" s="33">
        <v>20</v>
      </c>
      <c r="AP139" s="33">
        <v>20</v>
      </c>
      <c r="AQ139" s="33">
        <v>20</v>
      </c>
      <c r="AR139" s="33">
        <v>20</v>
      </c>
      <c r="AS139" s="33">
        <v>20</v>
      </c>
      <c r="AT139" s="33">
        <v>20</v>
      </c>
      <c r="AU139" s="33">
        <v>20</v>
      </c>
    </row>
    <row r="140" spans="1:47" x14ac:dyDescent="0.25">
      <c r="A140" s="33"/>
      <c r="B140" s="33" t="s">
        <v>7</v>
      </c>
      <c r="C140" s="33" t="s">
        <v>9</v>
      </c>
      <c r="D140" s="33" t="s">
        <v>523</v>
      </c>
      <c r="E140" s="33">
        <v>0.51300000000000001</v>
      </c>
      <c r="F140" s="33">
        <v>0</v>
      </c>
      <c r="G140" s="33">
        <v>0</v>
      </c>
      <c r="H140" s="33">
        <v>0</v>
      </c>
      <c r="I140" s="33">
        <v>1994</v>
      </c>
      <c r="J140" s="33">
        <v>2034</v>
      </c>
      <c r="K140" s="33">
        <v>1</v>
      </c>
      <c r="L140" s="33">
        <v>66</v>
      </c>
      <c r="M140" s="33">
        <v>66</v>
      </c>
      <c r="N140" s="33">
        <v>66</v>
      </c>
      <c r="O140" s="33">
        <v>66</v>
      </c>
      <c r="P140" s="33">
        <v>66</v>
      </c>
      <c r="Q140" s="33">
        <v>66</v>
      </c>
      <c r="R140" s="33">
        <v>66</v>
      </c>
      <c r="S140" s="33">
        <v>66</v>
      </c>
      <c r="T140" s="33">
        <v>66</v>
      </c>
      <c r="U140" s="33">
        <v>66</v>
      </c>
      <c r="V140" s="33">
        <v>66</v>
      </c>
      <c r="W140" s="33">
        <v>66</v>
      </c>
      <c r="X140" s="33">
        <v>66</v>
      </c>
      <c r="Y140" s="33">
        <v>66</v>
      </c>
      <c r="Z140" s="33">
        <v>66</v>
      </c>
      <c r="AA140" s="33">
        <v>66</v>
      </c>
      <c r="AB140" s="33">
        <v>66</v>
      </c>
      <c r="AC140" s="33">
        <v>66</v>
      </c>
      <c r="AD140" s="33">
        <v>66</v>
      </c>
      <c r="AE140" s="33">
        <v>66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</row>
    <row r="141" spans="1:47" x14ac:dyDescent="0.25">
      <c r="A141" s="33"/>
      <c r="B141" s="33" t="s">
        <v>7</v>
      </c>
      <c r="C141" s="33" t="s">
        <v>9</v>
      </c>
      <c r="D141" s="33" t="s">
        <v>710</v>
      </c>
      <c r="E141" s="33">
        <v>0.55349999999999999</v>
      </c>
      <c r="F141" s="33">
        <v>0</v>
      </c>
      <c r="G141" s="33">
        <v>0</v>
      </c>
      <c r="H141" s="33">
        <v>0</v>
      </c>
      <c r="I141" s="33">
        <v>2003</v>
      </c>
      <c r="J141" s="33">
        <v>2043</v>
      </c>
      <c r="K141" s="33">
        <v>1</v>
      </c>
      <c r="L141" s="33">
        <v>12</v>
      </c>
      <c r="M141" s="33">
        <v>12</v>
      </c>
      <c r="N141" s="33">
        <v>12</v>
      </c>
      <c r="O141" s="33">
        <v>12</v>
      </c>
      <c r="P141" s="33">
        <v>12</v>
      </c>
      <c r="Q141" s="33">
        <v>12</v>
      </c>
      <c r="R141" s="33">
        <v>12</v>
      </c>
      <c r="S141" s="33">
        <v>12</v>
      </c>
      <c r="T141" s="33">
        <v>12</v>
      </c>
      <c r="U141" s="33">
        <v>12</v>
      </c>
      <c r="V141" s="33">
        <v>12</v>
      </c>
      <c r="W141" s="33">
        <v>12</v>
      </c>
      <c r="X141" s="33">
        <v>12</v>
      </c>
      <c r="Y141" s="33">
        <v>12</v>
      </c>
      <c r="Z141" s="33">
        <v>12</v>
      </c>
      <c r="AA141" s="33">
        <v>12</v>
      </c>
      <c r="AB141" s="33">
        <v>12</v>
      </c>
      <c r="AC141" s="33">
        <v>12</v>
      </c>
      <c r="AD141" s="33">
        <v>12</v>
      </c>
      <c r="AE141" s="33">
        <v>12</v>
      </c>
      <c r="AF141" s="33">
        <v>12</v>
      </c>
      <c r="AG141" s="33">
        <v>12</v>
      </c>
      <c r="AH141" s="33">
        <v>12</v>
      </c>
      <c r="AI141" s="33">
        <v>12</v>
      </c>
      <c r="AJ141" s="33">
        <v>12</v>
      </c>
      <c r="AK141" s="33">
        <v>12</v>
      </c>
      <c r="AL141" s="33">
        <v>12</v>
      </c>
      <c r="AM141" s="33">
        <v>12</v>
      </c>
      <c r="AN141" s="33">
        <v>12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</row>
    <row r="142" spans="1:47" x14ac:dyDescent="0.25">
      <c r="A142" s="33"/>
      <c r="B142" s="33" t="s">
        <v>7</v>
      </c>
      <c r="C142" s="33" t="s">
        <v>9</v>
      </c>
      <c r="D142" s="33" t="s">
        <v>732</v>
      </c>
      <c r="E142" s="33">
        <v>0.50849999999999995</v>
      </c>
      <c r="F142" s="33">
        <v>0</v>
      </c>
      <c r="G142" s="33">
        <v>0</v>
      </c>
      <c r="H142" s="33">
        <v>0</v>
      </c>
      <c r="I142" s="33">
        <v>1993</v>
      </c>
      <c r="J142" s="33">
        <v>2033</v>
      </c>
      <c r="K142" s="33">
        <v>1</v>
      </c>
      <c r="L142" s="33">
        <v>12.8</v>
      </c>
      <c r="M142" s="33">
        <v>12.8</v>
      </c>
      <c r="N142" s="33">
        <v>12.8</v>
      </c>
      <c r="O142" s="33">
        <v>12.8</v>
      </c>
      <c r="P142" s="33">
        <v>12.8</v>
      </c>
      <c r="Q142" s="33">
        <v>12.8</v>
      </c>
      <c r="R142" s="33">
        <v>12.8</v>
      </c>
      <c r="S142" s="33">
        <v>12.8</v>
      </c>
      <c r="T142" s="33">
        <v>12.8</v>
      </c>
      <c r="U142" s="33">
        <v>12.8</v>
      </c>
      <c r="V142" s="33">
        <v>12.8</v>
      </c>
      <c r="W142" s="33">
        <v>12.8</v>
      </c>
      <c r="X142" s="33">
        <v>12.8</v>
      </c>
      <c r="Y142" s="33">
        <v>12.8</v>
      </c>
      <c r="Z142" s="33">
        <v>12.8</v>
      </c>
      <c r="AA142" s="33">
        <v>12.8</v>
      </c>
      <c r="AB142" s="33">
        <v>12.8</v>
      </c>
      <c r="AC142" s="33">
        <v>12.8</v>
      </c>
      <c r="AD142" s="33">
        <v>12.8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</row>
    <row r="143" spans="1:47" x14ac:dyDescent="0.25">
      <c r="A143" s="33"/>
      <c r="B143" s="33" t="s">
        <v>7</v>
      </c>
      <c r="C143" s="33" t="s">
        <v>9</v>
      </c>
      <c r="D143" s="33" t="s">
        <v>533</v>
      </c>
      <c r="E143" s="33">
        <v>0.51300000000000001</v>
      </c>
      <c r="F143" s="33">
        <v>0</v>
      </c>
      <c r="G143" s="33">
        <v>0</v>
      </c>
      <c r="H143" s="33">
        <v>0</v>
      </c>
      <c r="I143" s="33">
        <v>1994</v>
      </c>
      <c r="J143" s="33">
        <v>2034</v>
      </c>
      <c r="K143" s="33">
        <v>0</v>
      </c>
      <c r="L143" s="33">
        <v>160</v>
      </c>
      <c r="M143" s="33">
        <v>160</v>
      </c>
      <c r="N143" s="33">
        <v>160</v>
      </c>
      <c r="O143" s="33">
        <v>160</v>
      </c>
      <c r="P143" s="33">
        <v>160</v>
      </c>
      <c r="Q143" s="33">
        <v>160</v>
      </c>
      <c r="R143" s="33">
        <v>160</v>
      </c>
      <c r="S143" s="33">
        <v>160</v>
      </c>
      <c r="T143" s="33">
        <v>160</v>
      </c>
      <c r="U143" s="33">
        <v>160</v>
      </c>
      <c r="V143" s="33">
        <v>160</v>
      </c>
      <c r="W143" s="33">
        <v>160</v>
      </c>
      <c r="X143" s="33">
        <v>160</v>
      </c>
      <c r="Y143" s="33">
        <v>160</v>
      </c>
      <c r="Z143" s="33">
        <v>160</v>
      </c>
      <c r="AA143" s="33">
        <v>160</v>
      </c>
      <c r="AB143" s="33">
        <v>160</v>
      </c>
      <c r="AC143" s="33">
        <v>160</v>
      </c>
      <c r="AD143" s="33">
        <v>160</v>
      </c>
      <c r="AE143" s="33">
        <v>160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</row>
    <row r="144" spans="1:47" x14ac:dyDescent="0.25">
      <c r="A144" s="33"/>
      <c r="B144" s="33" t="s">
        <v>7</v>
      </c>
      <c r="C144" s="33" t="s">
        <v>9</v>
      </c>
      <c r="D144" s="33" t="s">
        <v>594</v>
      </c>
      <c r="E144" s="33">
        <v>0.56699999999999995</v>
      </c>
      <c r="F144" s="33">
        <v>0</v>
      </c>
      <c r="G144" s="33">
        <v>0</v>
      </c>
      <c r="H144" s="33">
        <v>0</v>
      </c>
      <c r="I144" s="33">
        <v>2006</v>
      </c>
      <c r="J144" s="33">
        <v>2046</v>
      </c>
      <c r="K144" s="33">
        <v>0</v>
      </c>
      <c r="L144" s="33">
        <v>800</v>
      </c>
      <c r="M144" s="33">
        <v>800</v>
      </c>
      <c r="N144" s="33">
        <v>800</v>
      </c>
      <c r="O144" s="33">
        <v>800</v>
      </c>
      <c r="P144" s="33">
        <v>800</v>
      </c>
      <c r="Q144" s="33">
        <v>800</v>
      </c>
      <c r="R144" s="33">
        <v>800</v>
      </c>
      <c r="S144" s="33">
        <v>800</v>
      </c>
      <c r="T144" s="33">
        <v>800</v>
      </c>
      <c r="U144" s="33">
        <v>800</v>
      </c>
      <c r="V144" s="33">
        <v>800</v>
      </c>
      <c r="W144" s="33">
        <v>800</v>
      </c>
      <c r="X144" s="33">
        <v>800</v>
      </c>
      <c r="Y144" s="33">
        <v>800</v>
      </c>
      <c r="Z144" s="33">
        <v>800</v>
      </c>
      <c r="AA144" s="33">
        <v>800</v>
      </c>
      <c r="AB144" s="33">
        <v>800</v>
      </c>
      <c r="AC144" s="33">
        <v>800</v>
      </c>
      <c r="AD144" s="33">
        <v>800</v>
      </c>
      <c r="AE144" s="33">
        <v>800</v>
      </c>
      <c r="AF144" s="33">
        <v>800</v>
      </c>
      <c r="AG144" s="33">
        <v>800</v>
      </c>
      <c r="AH144" s="33">
        <v>800</v>
      </c>
      <c r="AI144" s="33">
        <v>800</v>
      </c>
      <c r="AJ144" s="33">
        <v>800</v>
      </c>
      <c r="AK144" s="33">
        <v>800</v>
      </c>
      <c r="AL144" s="33">
        <v>800</v>
      </c>
      <c r="AM144" s="33">
        <v>800</v>
      </c>
      <c r="AN144" s="33">
        <v>800</v>
      </c>
      <c r="AO144" s="33">
        <v>800</v>
      </c>
      <c r="AP144" s="33">
        <v>800</v>
      </c>
      <c r="AQ144" s="33">
        <v>800</v>
      </c>
      <c r="AR144" s="33">
        <v>0</v>
      </c>
      <c r="AS144" s="33">
        <v>0</v>
      </c>
      <c r="AT144" s="33">
        <v>0</v>
      </c>
      <c r="AU144" s="33">
        <v>0</v>
      </c>
    </row>
    <row r="145" spans="1:47" x14ac:dyDescent="0.25">
      <c r="A145" s="33"/>
      <c r="B145" s="33" t="s">
        <v>7</v>
      </c>
      <c r="C145" s="33" t="s">
        <v>9</v>
      </c>
      <c r="D145" s="33" t="s">
        <v>595</v>
      </c>
      <c r="E145" s="33">
        <v>0.59199999999999997</v>
      </c>
      <c r="F145" s="33">
        <v>0</v>
      </c>
      <c r="G145" s="33">
        <v>0</v>
      </c>
      <c r="H145" s="33">
        <v>0</v>
      </c>
      <c r="I145" s="33">
        <v>2013</v>
      </c>
      <c r="J145" s="33">
        <v>2053</v>
      </c>
      <c r="K145" s="33">
        <v>0</v>
      </c>
      <c r="L145" s="33">
        <v>430</v>
      </c>
      <c r="M145" s="33">
        <v>430</v>
      </c>
      <c r="N145" s="33">
        <v>430</v>
      </c>
      <c r="O145" s="33">
        <v>430</v>
      </c>
      <c r="P145" s="33">
        <v>430</v>
      </c>
      <c r="Q145" s="33">
        <v>430</v>
      </c>
      <c r="R145" s="33">
        <v>430</v>
      </c>
      <c r="S145" s="33">
        <v>430</v>
      </c>
      <c r="T145" s="33">
        <v>430</v>
      </c>
      <c r="U145" s="33">
        <v>430</v>
      </c>
      <c r="V145" s="33">
        <v>430</v>
      </c>
      <c r="W145" s="33">
        <v>430</v>
      </c>
      <c r="X145" s="33">
        <v>430</v>
      </c>
      <c r="Y145" s="33">
        <v>430</v>
      </c>
      <c r="Z145" s="33">
        <v>430</v>
      </c>
      <c r="AA145" s="33">
        <v>430</v>
      </c>
      <c r="AB145" s="33">
        <v>430</v>
      </c>
      <c r="AC145" s="33">
        <v>430</v>
      </c>
      <c r="AD145" s="33">
        <v>430</v>
      </c>
      <c r="AE145" s="33">
        <v>430</v>
      </c>
      <c r="AF145" s="33">
        <v>430</v>
      </c>
      <c r="AG145" s="33">
        <v>430</v>
      </c>
      <c r="AH145" s="33">
        <v>430</v>
      </c>
      <c r="AI145" s="33">
        <v>430</v>
      </c>
      <c r="AJ145" s="33">
        <v>430</v>
      </c>
      <c r="AK145" s="33">
        <v>430</v>
      </c>
      <c r="AL145" s="33">
        <v>430</v>
      </c>
      <c r="AM145" s="33">
        <v>430</v>
      </c>
      <c r="AN145" s="33">
        <v>430</v>
      </c>
      <c r="AO145" s="33">
        <v>430</v>
      </c>
      <c r="AP145" s="33">
        <v>430</v>
      </c>
      <c r="AQ145" s="33">
        <v>430</v>
      </c>
      <c r="AR145" s="33">
        <v>430</v>
      </c>
      <c r="AS145" s="33">
        <v>430</v>
      </c>
      <c r="AT145" s="33">
        <v>430</v>
      </c>
      <c r="AU145" s="33">
        <v>430</v>
      </c>
    </row>
    <row r="146" spans="1:47" x14ac:dyDescent="0.25">
      <c r="A146" s="33"/>
      <c r="B146" s="33" t="s">
        <v>7</v>
      </c>
      <c r="C146" s="33" t="s">
        <v>9</v>
      </c>
      <c r="D146" s="33" t="s">
        <v>615</v>
      </c>
      <c r="E146" s="33">
        <v>0.55349999999999999</v>
      </c>
      <c r="F146" s="33">
        <v>0</v>
      </c>
      <c r="G146" s="33">
        <v>0</v>
      </c>
      <c r="H146" s="33">
        <v>0</v>
      </c>
      <c r="I146" s="33">
        <v>1973</v>
      </c>
      <c r="J146" s="33">
        <v>2013</v>
      </c>
      <c r="K146" s="33">
        <v>1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</row>
    <row r="147" spans="1:47" x14ac:dyDescent="0.25">
      <c r="A147" s="33"/>
      <c r="B147" s="33" t="s">
        <v>7</v>
      </c>
      <c r="C147" s="33" t="s">
        <v>9</v>
      </c>
      <c r="D147" s="33" t="s">
        <v>616</v>
      </c>
      <c r="E147" s="33">
        <v>0.55349999999999999</v>
      </c>
      <c r="F147" s="33">
        <v>0</v>
      </c>
      <c r="G147" s="33">
        <v>0</v>
      </c>
      <c r="H147" s="33">
        <v>0</v>
      </c>
      <c r="I147" s="33">
        <v>1974</v>
      </c>
      <c r="J147" s="33">
        <v>2014</v>
      </c>
      <c r="K147" s="33">
        <v>1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</row>
    <row r="148" spans="1:47" x14ac:dyDescent="0.25">
      <c r="A148" s="33"/>
      <c r="B148" s="33" t="s">
        <v>7</v>
      </c>
      <c r="C148" s="33" t="s">
        <v>9</v>
      </c>
      <c r="D148" s="33" t="s">
        <v>614</v>
      </c>
      <c r="E148" s="33">
        <v>0.4365</v>
      </c>
      <c r="F148" s="33">
        <v>0</v>
      </c>
      <c r="G148" s="33">
        <v>0</v>
      </c>
      <c r="H148" s="33">
        <v>0</v>
      </c>
      <c r="I148" s="33">
        <v>1977</v>
      </c>
      <c r="J148" s="33">
        <v>2017</v>
      </c>
      <c r="K148" s="33">
        <v>1</v>
      </c>
      <c r="L148" s="33">
        <v>335</v>
      </c>
      <c r="M148" s="33">
        <v>335</v>
      </c>
      <c r="N148" s="33">
        <v>335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</row>
    <row r="149" spans="1:47" x14ac:dyDescent="0.25">
      <c r="A149" s="33"/>
      <c r="B149" s="33" t="s">
        <v>7</v>
      </c>
      <c r="C149" s="33" t="s">
        <v>9</v>
      </c>
      <c r="D149" s="33" t="s">
        <v>613</v>
      </c>
      <c r="E149" s="33">
        <v>0.57999999999999996</v>
      </c>
      <c r="F149" s="33">
        <v>0</v>
      </c>
      <c r="G149" s="33">
        <v>0</v>
      </c>
      <c r="H149" s="33">
        <v>0</v>
      </c>
      <c r="I149" s="33">
        <v>2001</v>
      </c>
      <c r="J149" s="33">
        <v>2041</v>
      </c>
      <c r="K149" s="33">
        <v>1</v>
      </c>
      <c r="L149" s="33">
        <v>434.2</v>
      </c>
      <c r="M149" s="33">
        <v>434.2</v>
      </c>
      <c r="N149" s="33">
        <v>434.2</v>
      </c>
      <c r="O149" s="33">
        <v>434.2</v>
      </c>
      <c r="P149" s="33">
        <v>434.2</v>
      </c>
      <c r="Q149" s="33">
        <v>434.2</v>
      </c>
      <c r="R149" s="33">
        <v>434.2</v>
      </c>
      <c r="S149" s="33">
        <v>434.2</v>
      </c>
      <c r="T149" s="33">
        <v>434.2</v>
      </c>
      <c r="U149" s="33">
        <v>434.2</v>
      </c>
      <c r="V149" s="33">
        <v>434.2</v>
      </c>
      <c r="W149" s="33">
        <v>434.2</v>
      </c>
      <c r="X149" s="33">
        <v>434.2</v>
      </c>
      <c r="Y149" s="33">
        <v>434.2</v>
      </c>
      <c r="Z149" s="33">
        <v>434.2</v>
      </c>
      <c r="AA149" s="33">
        <v>434.2</v>
      </c>
      <c r="AB149" s="33">
        <v>434.2</v>
      </c>
      <c r="AC149" s="33">
        <v>434.2</v>
      </c>
      <c r="AD149" s="33">
        <v>434.2</v>
      </c>
      <c r="AE149" s="33">
        <v>434.2</v>
      </c>
      <c r="AF149" s="33">
        <v>434.2</v>
      </c>
      <c r="AG149" s="33">
        <v>434.2</v>
      </c>
      <c r="AH149" s="33">
        <v>434.2</v>
      </c>
      <c r="AI149" s="33">
        <v>434.2</v>
      </c>
      <c r="AJ149" s="33">
        <v>434.2</v>
      </c>
      <c r="AK149" s="33">
        <v>434.2</v>
      </c>
      <c r="AL149" s="33">
        <v>434.2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</row>
    <row r="150" spans="1:47" x14ac:dyDescent="0.25">
      <c r="A150" s="33"/>
      <c r="B150" s="33" t="s">
        <v>7</v>
      </c>
      <c r="C150" s="33" t="s">
        <v>9</v>
      </c>
      <c r="D150" s="33" t="s">
        <v>611</v>
      </c>
      <c r="E150" s="33">
        <v>0.43</v>
      </c>
      <c r="F150" s="33">
        <v>0</v>
      </c>
      <c r="G150" s="33">
        <v>0</v>
      </c>
      <c r="H150" s="33">
        <v>0</v>
      </c>
      <c r="I150" s="33">
        <v>2005</v>
      </c>
      <c r="J150" s="33">
        <v>2045</v>
      </c>
      <c r="K150" s="33">
        <v>1</v>
      </c>
      <c r="L150" s="33">
        <v>490</v>
      </c>
      <c r="M150" s="33">
        <v>490</v>
      </c>
      <c r="N150" s="33">
        <v>490</v>
      </c>
      <c r="O150" s="33">
        <v>490</v>
      </c>
      <c r="P150" s="33">
        <v>490</v>
      </c>
      <c r="Q150" s="33">
        <v>490</v>
      </c>
      <c r="R150" s="33">
        <v>490</v>
      </c>
      <c r="S150" s="33">
        <v>490</v>
      </c>
      <c r="T150" s="33">
        <v>490</v>
      </c>
      <c r="U150" s="33">
        <v>490</v>
      </c>
      <c r="V150" s="33">
        <v>490</v>
      </c>
      <c r="W150" s="33">
        <v>490</v>
      </c>
      <c r="X150" s="33">
        <v>490</v>
      </c>
      <c r="Y150" s="33">
        <v>490</v>
      </c>
      <c r="Z150" s="33">
        <v>490</v>
      </c>
      <c r="AA150" s="33">
        <v>490</v>
      </c>
      <c r="AB150" s="33">
        <v>490</v>
      </c>
      <c r="AC150" s="33">
        <v>490</v>
      </c>
      <c r="AD150" s="33">
        <v>490</v>
      </c>
      <c r="AE150" s="33">
        <v>490</v>
      </c>
      <c r="AF150" s="33">
        <v>490</v>
      </c>
      <c r="AG150" s="33">
        <v>490</v>
      </c>
      <c r="AH150" s="33">
        <v>490</v>
      </c>
      <c r="AI150" s="33">
        <v>490</v>
      </c>
      <c r="AJ150" s="33">
        <v>490</v>
      </c>
      <c r="AK150" s="33">
        <v>490</v>
      </c>
      <c r="AL150" s="33">
        <v>490</v>
      </c>
      <c r="AM150" s="33">
        <v>490</v>
      </c>
      <c r="AN150" s="33">
        <v>490</v>
      </c>
      <c r="AO150" s="33">
        <v>490</v>
      </c>
      <c r="AP150" s="33">
        <v>490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</row>
    <row r="151" spans="1:47" x14ac:dyDescent="0.25">
      <c r="A151" s="33"/>
      <c r="B151" s="33" t="s">
        <v>7</v>
      </c>
      <c r="C151" s="33" t="s">
        <v>9</v>
      </c>
      <c r="D151" s="33" t="s">
        <v>869</v>
      </c>
      <c r="E151" s="33">
        <v>0.33</v>
      </c>
      <c r="F151" s="33">
        <v>0</v>
      </c>
      <c r="G151" s="33">
        <v>0</v>
      </c>
      <c r="H151" s="33">
        <v>0</v>
      </c>
      <c r="I151" s="33">
        <v>1964</v>
      </c>
      <c r="J151" s="33">
        <v>2004</v>
      </c>
      <c r="K151" s="33">
        <v>1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</row>
    <row r="152" spans="1:47" x14ac:dyDescent="0.25">
      <c r="A152" s="33"/>
      <c r="B152" s="33" t="s">
        <v>7</v>
      </c>
      <c r="C152" s="33" t="s">
        <v>9</v>
      </c>
      <c r="D152" s="33" t="s">
        <v>647</v>
      </c>
      <c r="E152" s="33">
        <v>0.58499999999999996</v>
      </c>
      <c r="F152" s="33">
        <v>0</v>
      </c>
      <c r="G152" s="33">
        <v>0</v>
      </c>
      <c r="H152" s="33">
        <v>0</v>
      </c>
      <c r="I152" s="33">
        <v>2010</v>
      </c>
      <c r="J152" s="33">
        <v>2050</v>
      </c>
      <c r="K152" s="33">
        <v>1</v>
      </c>
      <c r="L152" s="33">
        <v>97.9</v>
      </c>
      <c r="M152" s="33">
        <v>97.9</v>
      </c>
      <c r="N152" s="33">
        <v>97.9</v>
      </c>
      <c r="O152" s="33">
        <v>97.9</v>
      </c>
      <c r="P152" s="33">
        <v>97.9</v>
      </c>
      <c r="Q152" s="33">
        <v>97.9</v>
      </c>
      <c r="R152" s="33">
        <v>97.9</v>
      </c>
      <c r="S152" s="33">
        <v>97.9</v>
      </c>
      <c r="T152" s="33">
        <v>97.9</v>
      </c>
      <c r="U152" s="33">
        <v>97.9</v>
      </c>
      <c r="V152" s="33">
        <v>97.9</v>
      </c>
      <c r="W152" s="33">
        <v>97.9</v>
      </c>
      <c r="X152" s="33">
        <v>97.9</v>
      </c>
      <c r="Y152" s="33">
        <v>97.9</v>
      </c>
      <c r="Z152" s="33">
        <v>97.9</v>
      </c>
      <c r="AA152" s="33">
        <v>97.9</v>
      </c>
      <c r="AB152" s="33">
        <v>97.9</v>
      </c>
      <c r="AC152" s="33">
        <v>97.9</v>
      </c>
      <c r="AD152" s="33">
        <v>97.9</v>
      </c>
      <c r="AE152" s="33">
        <v>97.9</v>
      </c>
      <c r="AF152" s="33">
        <v>97.9</v>
      </c>
      <c r="AG152" s="33">
        <v>97.9</v>
      </c>
      <c r="AH152" s="33">
        <v>97.9</v>
      </c>
      <c r="AI152" s="33">
        <v>97.9</v>
      </c>
      <c r="AJ152" s="33">
        <v>97.9</v>
      </c>
      <c r="AK152" s="33">
        <v>97.9</v>
      </c>
      <c r="AL152" s="33">
        <v>97.9</v>
      </c>
      <c r="AM152" s="33">
        <v>97.9</v>
      </c>
      <c r="AN152" s="33">
        <v>97.9</v>
      </c>
      <c r="AO152" s="33">
        <v>97.9</v>
      </c>
      <c r="AP152" s="33">
        <v>97.9</v>
      </c>
      <c r="AQ152" s="33">
        <v>97.9</v>
      </c>
      <c r="AR152" s="33">
        <v>97.9</v>
      </c>
      <c r="AS152" s="33">
        <v>97.9</v>
      </c>
      <c r="AT152" s="33">
        <v>97.9</v>
      </c>
      <c r="AU152" s="33">
        <v>97.9</v>
      </c>
    </row>
    <row r="153" spans="1:47" x14ac:dyDescent="0.25">
      <c r="A153" s="33"/>
      <c r="B153" s="33" t="s">
        <v>7</v>
      </c>
      <c r="C153" s="33" t="s">
        <v>9</v>
      </c>
      <c r="D153" s="33" t="s">
        <v>612</v>
      </c>
      <c r="E153" s="33">
        <v>0.52649999999999997</v>
      </c>
      <c r="F153" s="33">
        <v>0</v>
      </c>
      <c r="G153" s="33">
        <v>0</v>
      </c>
      <c r="H153" s="33">
        <v>0</v>
      </c>
      <c r="I153" s="33">
        <v>1997</v>
      </c>
      <c r="J153" s="33">
        <v>2037</v>
      </c>
      <c r="K153" s="33">
        <v>1</v>
      </c>
      <c r="L153" s="33">
        <v>390</v>
      </c>
      <c r="M153" s="33">
        <v>390</v>
      </c>
      <c r="N153" s="33">
        <v>390</v>
      </c>
      <c r="O153" s="33">
        <v>390</v>
      </c>
      <c r="P153" s="33">
        <v>390</v>
      </c>
      <c r="Q153" s="33">
        <v>390</v>
      </c>
      <c r="R153" s="33">
        <v>390</v>
      </c>
      <c r="S153" s="33">
        <v>390</v>
      </c>
      <c r="T153" s="33">
        <v>390</v>
      </c>
      <c r="U153" s="33">
        <v>390</v>
      </c>
      <c r="V153" s="33">
        <v>390</v>
      </c>
      <c r="W153" s="33">
        <v>390</v>
      </c>
      <c r="X153" s="33">
        <v>390</v>
      </c>
      <c r="Y153" s="33">
        <v>390</v>
      </c>
      <c r="Z153" s="33">
        <v>390</v>
      </c>
      <c r="AA153" s="33">
        <v>390</v>
      </c>
      <c r="AB153" s="33">
        <v>390</v>
      </c>
      <c r="AC153" s="33">
        <v>390</v>
      </c>
      <c r="AD153" s="33">
        <v>390</v>
      </c>
      <c r="AE153" s="33">
        <v>390</v>
      </c>
      <c r="AF153" s="33">
        <v>390</v>
      </c>
      <c r="AG153" s="33">
        <v>390</v>
      </c>
      <c r="AH153" s="33">
        <v>390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</row>
    <row r="154" spans="1:47" x14ac:dyDescent="0.25">
      <c r="A154" s="33"/>
      <c r="B154" s="33" t="s">
        <v>7</v>
      </c>
      <c r="C154" s="33" t="s">
        <v>9</v>
      </c>
      <c r="D154" s="33" t="s">
        <v>590</v>
      </c>
      <c r="E154" s="33">
        <v>0.45</v>
      </c>
      <c r="F154" s="33">
        <v>0</v>
      </c>
      <c r="G154" s="33">
        <v>0</v>
      </c>
      <c r="H154" s="33">
        <v>0</v>
      </c>
      <c r="I154" s="33">
        <v>1980</v>
      </c>
      <c r="J154" s="33">
        <v>2020</v>
      </c>
      <c r="K154" s="33">
        <v>0</v>
      </c>
      <c r="L154" s="33">
        <v>201.5</v>
      </c>
      <c r="M154" s="33">
        <v>201.5</v>
      </c>
      <c r="N154" s="33">
        <v>201.5</v>
      </c>
      <c r="O154" s="33">
        <v>201.5</v>
      </c>
      <c r="P154" s="33">
        <v>201.5</v>
      </c>
      <c r="Q154" s="33">
        <v>201.5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</row>
    <row r="155" spans="1:47" x14ac:dyDescent="0.25">
      <c r="A155" s="33"/>
      <c r="B155" s="33" t="s">
        <v>7</v>
      </c>
      <c r="C155" s="33" t="s">
        <v>9</v>
      </c>
      <c r="D155" s="33" t="s">
        <v>737</v>
      </c>
      <c r="E155" s="33">
        <v>0.54900000000000004</v>
      </c>
      <c r="F155" s="33">
        <v>0</v>
      </c>
      <c r="G155" s="33">
        <v>0</v>
      </c>
      <c r="H155" s="33">
        <v>0</v>
      </c>
      <c r="I155" s="33">
        <v>2002</v>
      </c>
      <c r="J155" s="33">
        <v>2042</v>
      </c>
      <c r="K155" s="33">
        <v>1</v>
      </c>
      <c r="L155" s="33">
        <v>14.8</v>
      </c>
      <c r="M155" s="33">
        <v>14.8</v>
      </c>
      <c r="N155" s="33">
        <v>14.8</v>
      </c>
      <c r="O155" s="33">
        <v>14.8</v>
      </c>
      <c r="P155" s="33">
        <v>14.8</v>
      </c>
      <c r="Q155" s="33">
        <v>14.8</v>
      </c>
      <c r="R155" s="33">
        <v>14.8</v>
      </c>
      <c r="S155" s="33">
        <v>14.8</v>
      </c>
      <c r="T155" s="33">
        <v>14.8</v>
      </c>
      <c r="U155" s="33">
        <v>14.8</v>
      </c>
      <c r="V155" s="33">
        <v>14.8</v>
      </c>
      <c r="W155" s="33">
        <v>14.8</v>
      </c>
      <c r="X155" s="33">
        <v>14.8</v>
      </c>
      <c r="Y155" s="33">
        <v>14.8</v>
      </c>
      <c r="Z155" s="33">
        <v>14.8</v>
      </c>
      <c r="AA155" s="33">
        <v>14.8</v>
      </c>
      <c r="AB155" s="33">
        <v>14.8</v>
      </c>
      <c r="AC155" s="33">
        <v>14.8</v>
      </c>
      <c r="AD155" s="33">
        <v>14.8</v>
      </c>
      <c r="AE155" s="33">
        <v>14.8</v>
      </c>
      <c r="AF155" s="33">
        <v>14.8</v>
      </c>
      <c r="AG155" s="33">
        <v>14.8</v>
      </c>
      <c r="AH155" s="33">
        <v>14.8</v>
      </c>
      <c r="AI155" s="33">
        <v>14.8</v>
      </c>
      <c r="AJ155" s="33">
        <v>14.8</v>
      </c>
      <c r="AK155" s="33">
        <v>14.8</v>
      </c>
      <c r="AL155" s="33">
        <v>14.8</v>
      </c>
      <c r="AM155" s="33">
        <v>14.8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</row>
    <row r="156" spans="1:47" x14ac:dyDescent="0.25">
      <c r="A156" s="33"/>
      <c r="B156" s="33" t="s">
        <v>7</v>
      </c>
      <c r="C156" s="33" t="s">
        <v>9</v>
      </c>
      <c r="D156" s="33" t="s">
        <v>518</v>
      </c>
      <c r="E156" s="33">
        <v>0.49</v>
      </c>
      <c r="F156" s="33">
        <v>0</v>
      </c>
      <c r="G156" s="33">
        <v>0</v>
      </c>
      <c r="H156" s="33">
        <v>0</v>
      </c>
      <c r="I156" s="33">
        <v>1996</v>
      </c>
      <c r="J156" s="33">
        <v>2036</v>
      </c>
      <c r="K156" s="33">
        <v>1</v>
      </c>
      <c r="L156" s="33">
        <v>444</v>
      </c>
      <c r="M156" s="33">
        <v>444</v>
      </c>
      <c r="N156" s="33">
        <v>444</v>
      </c>
      <c r="O156" s="33">
        <v>444</v>
      </c>
      <c r="P156" s="33">
        <v>444</v>
      </c>
      <c r="Q156" s="33">
        <v>444</v>
      </c>
      <c r="R156" s="33">
        <v>444</v>
      </c>
      <c r="S156" s="33">
        <v>444</v>
      </c>
      <c r="T156" s="33">
        <v>444</v>
      </c>
      <c r="U156" s="33">
        <v>444</v>
      </c>
      <c r="V156" s="33">
        <v>444</v>
      </c>
      <c r="W156" s="33">
        <v>444</v>
      </c>
      <c r="X156" s="33">
        <v>444</v>
      </c>
      <c r="Y156" s="33">
        <v>444</v>
      </c>
      <c r="Z156" s="33">
        <v>444</v>
      </c>
      <c r="AA156" s="33">
        <v>444</v>
      </c>
      <c r="AB156" s="33">
        <v>444</v>
      </c>
      <c r="AC156" s="33">
        <v>444</v>
      </c>
      <c r="AD156" s="33">
        <v>444</v>
      </c>
      <c r="AE156" s="33">
        <v>444</v>
      </c>
      <c r="AF156" s="33">
        <v>444</v>
      </c>
      <c r="AG156" s="33">
        <v>444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</row>
    <row r="157" spans="1:47" x14ac:dyDescent="0.25">
      <c r="A157" s="33"/>
      <c r="B157" s="33" t="s">
        <v>7</v>
      </c>
      <c r="C157" s="33" t="s">
        <v>9</v>
      </c>
      <c r="D157" s="33" t="s">
        <v>643</v>
      </c>
      <c r="E157" s="33">
        <v>0.51749999999999996</v>
      </c>
      <c r="F157" s="33">
        <v>0</v>
      </c>
      <c r="G157" s="33">
        <v>0</v>
      </c>
      <c r="H157" s="33">
        <v>0</v>
      </c>
      <c r="I157" s="33">
        <v>1995</v>
      </c>
      <c r="J157" s="33">
        <v>2035</v>
      </c>
      <c r="K157" s="33">
        <v>1</v>
      </c>
      <c r="L157" s="33">
        <v>64</v>
      </c>
      <c r="M157" s="33">
        <v>64</v>
      </c>
      <c r="N157" s="33">
        <v>64</v>
      </c>
      <c r="O157" s="33">
        <v>64</v>
      </c>
      <c r="P157" s="33">
        <v>64</v>
      </c>
      <c r="Q157" s="33">
        <v>64</v>
      </c>
      <c r="R157" s="33">
        <v>64</v>
      </c>
      <c r="S157" s="33">
        <v>64</v>
      </c>
      <c r="T157" s="33">
        <v>64</v>
      </c>
      <c r="U157" s="33">
        <v>64</v>
      </c>
      <c r="V157" s="33">
        <v>64</v>
      </c>
      <c r="W157" s="33">
        <v>64</v>
      </c>
      <c r="X157" s="33">
        <v>64</v>
      </c>
      <c r="Y157" s="33">
        <v>64</v>
      </c>
      <c r="Z157" s="33">
        <v>64</v>
      </c>
      <c r="AA157" s="33">
        <v>64</v>
      </c>
      <c r="AB157" s="33">
        <v>64</v>
      </c>
      <c r="AC157" s="33">
        <v>64</v>
      </c>
      <c r="AD157" s="33">
        <v>64</v>
      </c>
      <c r="AE157" s="33">
        <v>64</v>
      </c>
      <c r="AF157" s="33">
        <v>64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</row>
    <row r="158" spans="1:47" x14ac:dyDescent="0.25">
      <c r="A158" s="33"/>
      <c r="B158" s="33" t="s">
        <v>7</v>
      </c>
      <c r="C158" s="33" t="s">
        <v>9</v>
      </c>
      <c r="D158" s="33" t="s">
        <v>642</v>
      </c>
      <c r="E158" s="33">
        <v>0.18</v>
      </c>
      <c r="F158" s="33">
        <v>0</v>
      </c>
      <c r="G158" s="33">
        <v>0</v>
      </c>
      <c r="H158" s="33">
        <v>0</v>
      </c>
      <c r="I158" s="33">
        <v>1920</v>
      </c>
      <c r="J158" s="33">
        <v>1960</v>
      </c>
      <c r="K158" s="33">
        <v>1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</row>
    <row r="159" spans="1:47" x14ac:dyDescent="0.25">
      <c r="A159" s="33"/>
      <c r="B159" s="33" t="s">
        <v>7</v>
      </c>
      <c r="C159" s="33" t="s">
        <v>9</v>
      </c>
      <c r="D159" s="33" t="s">
        <v>586</v>
      </c>
      <c r="E159" s="33">
        <v>0.56999999999999995</v>
      </c>
      <c r="F159" s="33">
        <v>0</v>
      </c>
      <c r="G159" s="33">
        <v>0</v>
      </c>
      <c r="H159" s="33">
        <v>0</v>
      </c>
      <c r="I159" s="33">
        <v>1998</v>
      </c>
      <c r="J159" s="33">
        <v>2038</v>
      </c>
      <c r="K159" s="33">
        <v>0</v>
      </c>
      <c r="L159" s="33">
        <v>353</v>
      </c>
      <c r="M159" s="33">
        <v>353</v>
      </c>
      <c r="N159" s="33">
        <v>353</v>
      </c>
      <c r="O159" s="33">
        <v>353</v>
      </c>
      <c r="P159" s="33">
        <v>353</v>
      </c>
      <c r="Q159" s="33">
        <v>353</v>
      </c>
      <c r="R159" s="33">
        <v>353</v>
      </c>
      <c r="S159" s="33">
        <v>353</v>
      </c>
      <c r="T159" s="33">
        <v>353</v>
      </c>
      <c r="U159" s="33">
        <v>353</v>
      </c>
      <c r="V159" s="33">
        <v>353</v>
      </c>
      <c r="W159" s="33">
        <v>353</v>
      </c>
      <c r="X159" s="33">
        <v>353</v>
      </c>
      <c r="Y159" s="33">
        <v>353</v>
      </c>
      <c r="Z159" s="33">
        <v>353</v>
      </c>
      <c r="AA159" s="33">
        <v>353</v>
      </c>
      <c r="AB159" s="33">
        <v>353</v>
      </c>
      <c r="AC159" s="33">
        <v>353</v>
      </c>
      <c r="AD159" s="33">
        <v>353</v>
      </c>
      <c r="AE159" s="33">
        <v>353</v>
      </c>
      <c r="AF159" s="33">
        <v>353</v>
      </c>
      <c r="AG159" s="33">
        <v>353</v>
      </c>
      <c r="AH159" s="33">
        <v>353</v>
      </c>
      <c r="AI159" s="33">
        <v>353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</row>
    <row r="160" spans="1:47" x14ac:dyDescent="0.25">
      <c r="A160" s="33"/>
      <c r="B160" s="33" t="s">
        <v>7</v>
      </c>
      <c r="C160" s="33" t="s">
        <v>9</v>
      </c>
      <c r="D160" s="33" t="s">
        <v>619</v>
      </c>
      <c r="E160" s="33">
        <v>0.45</v>
      </c>
      <c r="F160" s="33">
        <v>0</v>
      </c>
      <c r="G160" s="33">
        <v>0</v>
      </c>
      <c r="H160" s="33">
        <v>0</v>
      </c>
      <c r="I160" s="33">
        <v>1980</v>
      </c>
      <c r="J160" s="33">
        <v>2020</v>
      </c>
      <c r="K160" s="33">
        <v>1</v>
      </c>
      <c r="L160" s="33">
        <v>79.7</v>
      </c>
      <c r="M160" s="33">
        <v>79.7</v>
      </c>
      <c r="N160" s="33">
        <v>79.7</v>
      </c>
      <c r="O160" s="33">
        <v>79.7</v>
      </c>
      <c r="P160" s="33">
        <v>79.7</v>
      </c>
      <c r="Q160" s="33">
        <v>79.7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</row>
    <row r="161" spans="1:47" x14ac:dyDescent="0.25">
      <c r="A161" s="33"/>
      <c r="B161" s="33" t="s">
        <v>7</v>
      </c>
      <c r="C161" s="33" t="s">
        <v>9</v>
      </c>
      <c r="D161" s="33" t="s">
        <v>624</v>
      </c>
      <c r="E161" s="33">
        <v>0.55800000000000005</v>
      </c>
      <c r="F161" s="33">
        <v>0</v>
      </c>
      <c r="G161" s="33">
        <v>0</v>
      </c>
      <c r="H161" s="33">
        <v>0</v>
      </c>
      <c r="I161" s="33">
        <v>2004</v>
      </c>
      <c r="J161" s="33">
        <v>2044</v>
      </c>
      <c r="K161" s="33">
        <v>1</v>
      </c>
      <c r="L161" s="33">
        <v>127.6</v>
      </c>
      <c r="M161" s="33">
        <v>127.6</v>
      </c>
      <c r="N161" s="33">
        <v>127.6</v>
      </c>
      <c r="O161" s="33">
        <v>127.6</v>
      </c>
      <c r="P161" s="33">
        <v>127.6</v>
      </c>
      <c r="Q161" s="33">
        <v>127.6</v>
      </c>
      <c r="R161" s="33">
        <v>127.6</v>
      </c>
      <c r="S161" s="33">
        <v>127.6</v>
      </c>
      <c r="T161" s="33">
        <v>127.6</v>
      </c>
      <c r="U161" s="33">
        <v>127.6</v>
      </c>
      <c r="V161" s="33">
        <v>127.6</v>
      </c>
      <c r="W161" s="33">
        <v>127.6</v>
      </c>
      <c r="X161" s="33">
        <v>127.6</v>
      </c>
      <c r="Y161" s="33">
        <v>127.6</v>
      </c>
      <c r="Z161" s="33">
        <v>127.6</v>
      </c>
      <c r="AA161" s="33">
        <v>127.6</v>
      </c>
      <c r="AB161" s="33">
        <v>127.6</v>
      </c>
      <c r="AC161" s="33">
        <v>127.6</v>
      </c>
      <c r="AD161" s="33">
        <v>127.6</v>
      </c>
      <c r="AE161" s="33">
        <v>127.6</v>
      </c>
      <c r="AF161" s="33">
        <v>127.6</v>
      </c>
      <c r="AG161" s="33">
        <v>127.6</v>
      </c>
      <c r="AH161" s="33">
        <v>127.6</v>
      </c>
      <c r="AI161" s="33">
        <v>127.6</v>
      </c>
      <c r="AJ161" s="33">
        <v>127.6</v>
      </c>
      <c r="AK161" s="33">
        <v>127.6</v>
      </c>
      <c r="AL161" s="33">
        <v>127.6</v>
      </c>
      <c r="AM161" s="33">
        <v>127.6</v>
      </c>
      <c r="AN161" s="33">
        <v>127.6</v>
      </c>
      <c r="AO161" s="33">
        <v>127.6</v>
      </c>
      <c r="AP161" s="33">
        <v>0</v>
      </c>
      <c r="AQ161" s="33">
        <v>0</v>
      </c>
      <c r="AR161" s="33">
        <v>0</v>
      </c>
      <c r="AS161" s="33">
        <v>0</v>
      </c>
      <c r="AT161" s="33">
        <v>0</v>
      </c>
      <c r="AU161" s="33">
        <v>0</v>
      </c>
    </row>
    <row r="162" spans="1:47" x14ac:dyDescent="0.25">
      <c r="A162" s="33"/>
      <c r="B162" s="33" t="s">
        <v>7</v>
      </c>
      <c r="C162" s="33" t="s">
        <v>9</v>
      </c>
      <c r="D162" s="33" t="s">
        <v>622</v>
      </c>
      <c r="E162" s="33">
        <v>0.55800000000000005</v>
      </c>
      <c r="F162" s="33">
        <v>0</v>
      </c>
      <c r="G162" s="33">
        <v>0</v>
      </c>
      <c r="H162" s="33">
        <v>0</v>
      </c>
      <c r="I162" s="33">
        <v>2004</v>
      </c>
      <c r="J162" s="33">
        <v>2044</v>
      </c>
      <c r="K162" s="33">
        <v>1</v>
      </c>
      <c r="L162" s="33">
        <v>124.9</v>
      </c>
      <c r="M162" s="33">
        <v>124.9</v>
      </c>
      <c r="N162" s="33">
        <v>124.9</v>
      </c>
      <c r="O162" s="33">
        <v>124.9</v>
      </c>
      <c r="P162" s="33">
        <v>124.9</v>
      </c>
      <c r="Q162" s="33">
        <v>124.9</v>
      </c>
      <c r="R162" s="33">
        <v>124.9</v>
      </c>
      <c r="S162" s="33">
        <v>124.9</v>
      </c>
      <c r="T162" s="33">
        <v>124.9</v>
      </c>
      <c r="U162" s="33">
        <v>124.9</v>
      </c>
      <c r="V162" s="33">
        <v>124.9</v>
      </c>
      <c r="W162" s="33">
        <v>124.9</v>
      </c>
      <c r="X162" s="33">
        <v>124.9</v>
      </c>
      <c r="Y162" s="33">
        <v>124.9</v>
      </c>
      <c r="Z162" s="33">
        <v>124.9</v>
      </c>
      <c r="AA162" s="33">
        <v>124.9</v>
      </c>
      <c r="AB162" s="33">
        <v>124.9</v>
      </c>
      <c r="AC162" s="33">
        <v>124.9</v>
      </c>
      <c r="AD162" s="33">
        <v>124.9</v>
      </c>
      <c r="AE162" s="33">
        <v>124.9</v>
      </c>
      <c r="AF162" s="33">
        <v>124.9</v>
      </c>
      <c r="AG162" s="33">
        <v>124.9</v>
      </c>
      <c r="AH162" s="33">
        <v>124.9</v>
      </c>
      <c r="AI162" s="33">
        <v>124.9</v>
      </c>
      <c r="AJ162" s="33">
        <v>124.9</v>
      </c>
      <c r="AK162" s="33">
        <v>124.9</v>
      </c>
      <c r="AL162" s="33">
        <v>124.9</v>
      </c>
      <c r="AM162" s="33">
        <v>124.9</v>
      </c>
      <c r="AN162" s="33">
        <v>124.9</v>
      </c>
      <c r="AO162" s="33">
        <v>124.9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</row>
    <row r="163" spans="1:47" x14ac:dyDescent="0.25">
      <c r="A163" s="33"/>
      <c r="B163" s="33" t="s">
        <v>7</v>
      </c>
      <c r="C163" s="33" t="s">
        <v>9</v>
      </c>
      <c r="D163" s="33" t="s">
        <v>623</v>
      </c>
      <c r="E163" s="33">
        <v>0.55800000000000005</v>
      </c>
      <c r="F163" s="33">
        <v>0</v>
      </c>
      <c r="G163" s="33">
        <v>0</v>
      </c>
      <c r="H163" s="33">
        <v>0</v>
      </c>
      <c r="I163" s="33">
        <v>2004</v>
      </c>
      <c r="J163" s="33">
        <v>2044</v>
      </c>
      <c r="K163" s="33">
        <v>1</v>
      </c>
      <c r="L163" s="33">
        <v>123.9</v>
      </c>
      <c r="M163" s="33">
        <v>123.9</v>
      </c>
      <c r="N163" s="33">
        <v>123.9</v>
      </c>
      <c r="O163" s="33">
        <v>123.9</v>
      </c>
      <c r="P163" s="33">
        <v>123.9</v>
      </c>
      <c r="Q163" s="33">
        <v>123.9</v>
      </c>
      <c r="R163" s="33">
        <v>123.9</v>
      </c>
      <c r="S163" s="33">
        <v>123.9</v>
      </c>
      <c r="T163" s="33">
        <v>123.9</v>
      </c>
      <c r="U163" s="33">
        <v>123.9</v>
      </c>
      <c r="V163" s="33">
        <v>123.9</v>
      </c>
      <c r="W163" s="33">
        <v>123.9</v>
      </c>
      <c r="X163" s="33">
        <v>123.9</v>
      </c>
      <c r="Y163" s="33">
        <v>123.9</v>
      </c>
      <c r="Z163" s="33">
        <v>123.9</v>
      </c>
      <c r="AA163" s="33">
        <v>123.9</v>
      </c>
      <c r="AB163" s="33">
        <v>123.9</v>
      </c>
      <c r="AC163" s="33">
        <v>123.9</v>
      </c>
      <c r="AD163" s="33">
        <v>123.9</v>
      </c>
      <c r="AE163" s="33">
        <v>123.9</v>
      </c>
      <c r="AF163" s="33">
        <v>123.9</v>
      </c>
      <c r="AG163" s="33">
        <v>123.9</v>
      </c>
      <c r="AH163" s="33">
        <v>123.9</v>
      </c>
      <c r="AI163" s="33">
        <v>123.9</v>
      </c>
      <c r="AJ163" s="33">
        <v>123.9</v>
      </c>
      <c r="AK163" s="33">
        <v>123.9</v>
      </c>
      <c r="AL163" s="33">
        <v>123.9</v>
      </c>
      <c r="AM163" s="33">
        <v>123.9</v>
      </c>
      <c r="AN163" s="33">
        <v>123.9</v>
      </c>
      <c r="AO163" s="33">
        <v>123.9</v>
      </c>
      <c r="AP163" s="33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</row>
    <row r="164" spans="1:47" x14ac:dyDescent="0.25">
      <c r="A164" s="33"/>
      <c r="B164" s="33" t="s">
        <v>7</v>
      </c>
      <c r="C164" s="33" t="s">
        <v>9</v>
      </c>
      <c r="D164" s="33" t="s">
        <v>621</v>
      </c>
      <c r="E164" s="33">
        <v>0.45</v>
      </c>
      <c r="F164" s="33">
        <v>0</v>
      </c>
      <c r="G164" s="33">
        <v>0</v>
      </c>
      <c r="H164" s="33">
        <v>0</v>
      </c>
      <c r="I164" s="33">
        <v>1980</v>
      </c>
      <c r="J164" s="33">
        <v>2020</v>
      </c>
      <c r="K164" s="33">
        <v>1</v>
      </c>
      <c r="L164" s="33">
        <v>97.9</v>
      </c>
      <c r="M164" s="33">
        <v>97.9</v>
      </c>
      <c r="N164" s="33">
        <v>97.9</v>
      </c>
      <c r="O164" s="33">
        <v>97.9</v>
      </c>
      <c r="P164" s="33">
        <v>97.9</v>
      </c>
      <c r="Q164" s="33">
        <v>97.9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</row>
    <row r="165" spans="1:47" x14ac:dyDescent="0.25">
      <c r="A165" s="33"/>
      <c r="B165" s="33" t="s">
        <v>7</v>
      </c>
      <c r="C165" s="33" t="s">
        <v>9</v>
      </c>
      <c r="D165" s="33" t="s">
        <v>620</v>
      </c>
      <c r="E165" s="33">
        <v>0.45</v>
      </c>
      <c r="F165" s="33">
        <v>0</v>
      </c>
      <c r="G165" s="33">
        <v>0</v>
      </c>
      <c r="H165" s="33">
        <v>0</v>
      </c>
      <c r="I165" s="33">
        <v>1980</v>
      </c>
      <c r="J165" s="33">
        <v>2020</v>
      </c>
      <c r="K165" s="33">
        <v>1</v>
      </c>
      <c r="L165" s="33">
        <v>97.9</v>
      </c>
      <c r="M165" s="33">
        <v>97.9</v>
      </c>
      <c r="N165" s="33">
        <v>97.9</v>
      </c>
      <c r="O165" s="33">
        <v>97.9</v>
      </c>
      <c r="P165" s="33">
        <v>97.9</v>
      </c>
      <c r="Q165" s="33">
        <v>97.9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</row>
    <row r="166" spans="1:47" x14ac:dyDescent="0.25">
      <c r="A166" s="33"/>
      <c r="B166" s="33" t="s">
        <v>7</v>
      </c>
      <c r="C166" s="33" t="s">
        <v>9</v>
      </c>
      <c r="D166" s="33" t="s">
        <v>576</v>
      </c>
      <c r="E166" s="33">
        <v>0.57699999999999996</v>
      </c>
      <c r="F166" s="33">
        <v>0</v>
      </c>
      <c r="G166" s="33">
        <v>0</v>
      </c>
      <c r="H166" s="33">
        <v>0</v>
      </c>
      <c r="I166" s="33">
        <v>2008</v>
      </c>
      <c r="J166" s="33">
        <v>2048</v>
      </c>
      <c r="K166" s="33">
        <v>0</v>
      </c>
      <c r="L166" s="33">
        <v>417.1</v>
      </c>
      <c r="M166" s="33">
        <v>417.1</v>
      </c>
      <c r="N166" s="33">
        <v>417.1</v>
      </c>
      <c r="O166" s="33">
        <v>417.1</v>
      </c>
      <c r="P166" s="33">
        <v>417.1</v>
      </c>
      <c r="Q166" s="33">
        <v>417.1</v>
      </c>
      <c r="R166" s="33">
        <v>417.1</v>
      </c>
      <c r="S166" s="33">
        <v>417.1</v>
      </c>
      <c r="T166" s="33">
        <v>417.1</v>
      </c>
      <c r="U166" s="33">
        <v>417.1</v>
      </c>
      <c r="V166" s="33">
        <v>417.1</v>
      </c>
      <c r="W166" s="33">
        <v>417.1</v>
      </c>
      <c r="X166" s="33">
        <v>417.1</v>
      </c>
      <c r="Y166" s="33">
        <v>417.1</v>
      </c>
      <c r="Z166" s="33">
        <v>417.1</v>
      </c>
      <c r="AA166" s="33">
        <v>417.1</v>
      </c>
      <c r="AB166" s="33">
        <v>417.1</v>
      </c>
      <c r="AC166" s="33">
        <v>417.1</v>
      </c>
      <c r="AD166" s="33">
        <v>417.1</v>
      </c>
      <c r="AE166" s="33">
        <v>417.1</v>
      </c>
      <c r="AF166" s="33">
        <v>417.1</v>
      </c>
      <c r="AG166" s="33">
        <v>417.1</v>
      </c>
      <c r="AH166" s="33">
        <v>417.1</v>
      </c>
      <c r="AI166" s="33">
        <v>417.1</v>
      </c>
      <c r="AJ166" s="33">
        <v>417.1</v>
      </c>
      <c r="AK166" s="33">
        <v>417.1</v>
      </c>
      <c r="AL166" s="33">
        <v>417.1</v>
      </c>
      <c r="AM166" s="33">
        <v>417.1</v>
      </c>
      <c r="AN166" s="33">
        <v>417.1</v>
      </c>
      <c r="AO166" s="33">
        <v>417.1</v>
      </c>
      <c r="AP166" s="33">
        <v>417.1</v>
      </c>
      <c r="AQ166" s="33">
        <v>417.1</v>
      </c>
      <c r="AR166" s="33">
        <v>417.1</v>
      </c>
      <c r="AS166" s="33">
        <v>417.1</v>
      </c>
      <c r="AT166" s="33">
        <v>0</v>
      </c>
      <c r="AU166" s="33">
        <v>0</v>
      </c>
    </row>
    <row r="167" spans="1:47" x14ac:dyDescent="0.25">
      <c r="A167" s="33"/>
      <c r="B167" s="33" t="s">
        <v>7</v>
      </c>
      <c r="C167" s="33" t="s">
        <v>9</v>
      </c>
      <c r="D167" s="33" t="s">
        <v>577</v>
      </c>
      <c r="E167" s="33">
        <v>0.57699999999999996</v>
      </c>
      <c r="F167" s="33">
        <v>0</v>
      </c>
      <c r="G167" s="33">
        <v>0</v>
      </c>
      <c r="H167" s="33">
        <v>0</v>
      </c>
      <c r="I167" s="33">
        <v>2008</v>
      </c>
      <c r="J167" s="33">
        <v>2048</v>
      </c>
      <c r="K167" s="33">
        <v>0</v>
      </c>
      <c r="L167" s="33">
        <v>420.9</v>
      </c>
      <c r="M167" s="33">
        <v>420.9</v>
      </c>
      <c r="N167" s="33">
        <v>420.9</v>
      </c>
      <c r="O167" s="33">
        <v>420.9</v>
      </c>
      <c r="P167" s="33">
        <v>420.9</v>
      </c>
      <c r="Q167" s="33">
        <v>420.9</v>
      </c>
      <c r="R167" s="33">
        <v>420.9</v>
      </c>
      <c r="S167" s="33">
        <v>420.9</v>
      </c>
      <c r="T167" s="33">
        <v>420.9</v>
      </c>
      <c r="U167" s="33">
        <v>420.9</v>
      </c>
      <c r="V167" s="33">
        <v>420.9</v>
      </c>
      <c r="W167" s="33">
        <v>420.9</v>
      </c>
      <c r="X167" s="33">
        <v>420.9</v>
      </c>
      <c r="Y167" s="33">
        <v>420.9</v>
      </c>
      <c r="Z167" s="33">
        <v>420.9</v>
      </c>
      <c r="AA167" s="33">
        <v>420.9</v>
      </c>
      <c r="AB167" s="33">
        <v>420.9</v>
      </c>
      <c r="AC167" s="33">
        <v>420.9</v>
      </c>
      <c r="AD167" s="33">
        <v>420.9</v>
      </c>
      <c r="AE167" s="33">
        <v>420.9</v>
      </c>
      <c r="AF167" s="33">
        <v>420.9</v>
      </c>
      <c r="AG167" s="33">
        <v>420.9</v>
      </c>
      <c r="AH167" s="33">
        <v>420.9</v>
      </c>
      <c r="AI167" s="33">
        <v>420.9</v>
      </c>
      <c r="AJ167" s="33">
        <v>420.9</v>
      </c>
      <c r="AK167" s="33">
        <v>420.9</v>
      </c>
      <c r="AL167" s="33">
        <v>420.9</v>
      </c>
      <c r="AM167" s="33">
        <v>420.9</v>
      </c>
      <c r="AN167" s="33">
        <v>420.9</v>
      </c>
      <c r="AO167" s="33">
        <v>420.9</v>
      </c>
      <c r="AP167" s="33">
        <v>420.9</v>
      </c>
      <c r="AQ167" s="33">
        <v>420.9</v>
      </c>
      <c r="AR167" s="33">
        <v>420.9</v>
      </c>
      <c r="AS167" s="33">
        <v>420.9</v>
      </c>
      <c r="AT167" s="33">
        <v>0</v>
      </c>
      <c r="AU167" s="33">
        <v>0</v>
      </c>
    </row>
    <row r="168" spans="1:47" x14ac:dyDescent="0.25">
      <c r="A168" s="33"/>
      <c r="B168" s="33" t="s">
        <v>7</v>
      </c>
      <c r="C168" s="33" t="s">
        <v>9</v>
      </c>
      <c r="D168" s="33" t="s">
        <v>671</v>
      </c>
      <c r="E168" s="33">
        <v>0.60399999999999998</v>
      </c>
      <c r="F168" s="33">
        <v>0</v>
      </c>
      <c r="G168" s="33">
        <v>0</v>
      </c>
      <c r="H168" s="33">
        <v>0</v>
      </c>
      <c r="I168" s="33">
        <v>2011</v>
      </c>
      <c r="J168" s="33">
        <v>2051</v>
      </c>
      <c r="K168" s="33">
        <v>0</v>
      </c>
      <c r="L168" s="33">
        <v>545</v>
      </c>
      <c r="M168" s="33">
        <v>545</v>
      </c>
      <c r="N168" s="33">
        <v>545</v>
      </c>
      <c r="O168" s="33">
        <v>545</v>
      </c>
      <c r="P168" s="33">
        <v>545</v>
      </c>
      <c r="Q168" s="33">
        <v>545</v>
      </c>
      <c r="R168" s="33">
        <v>545</v>
      </c>
      <c r="S168" s="33">
        <v>545</v>
      </c>
      <c r="T168" s="33">
        <v>545</v>
      </c>
      <c r="U168" s="33">
        <v>545</v>
      </c>
      <c r="V168" s="33">
        <v>545</v>
      </c>
      <c r="W168" s="33">
        <v>545</v>
      </c>
      <c r="X168" s="33">
        <v>545</v>
      </c>
      <c r="Y168" s="33">
        <v>545</v>
      </c>
      <c r="Z168" s="33">
        <v>545</v>
      </c>
      <c r="AA168" s="33">
        <v>545</v>
      </c>
      <c r="AB168" s="33">
        <v>545</v>
      </c>
      <c r="AC168" s="33">
        <v>545</v>
      </c>
      <c r="AD168" s="33">
        <v>545</v>
      </c>
      <c r="AE168" s="33">
        <v>545</v>
      </c>
      <c r="AF168" s="33">
        <v>545</v>
      </c>
      <c r="AG168" s="33">
        <v>545</v>
      </c>
      <c r="AH168" s="33">
        <v>545</v>
      </c>
      <c r="AI168" s="33">
        <v>545</v>
      </c>
      <c r="AJ168" s="33">
        <v>545</v>
      </c>
      <c r="AK168" s="33">
        <v>545</v>
      </c>
      <c r="AL168" s="33">
        <v>545</v>
      </c>
      <c r="AM168" s="33">
        <v>545</v>
      </c>
      <c r="AN168" s="33">
        <v>545</v>
      </c>
      <c r="AO168" s="33">
        <v>545</v>
      </c>
      <c r="AP168" s="33">
        <v>545</v>
      </c>
      <c r="AQ168" s="33">
        <v>545</v>
      </c>
      <c r="AR168" s="33">
        <v>545</v>
      </c>
      <c r="AS168" s="33">
        <v>545</v>
      </c>
      <c r="AT168" s="33">
        <v>545</v>
      </c>
      <c r="AU168" s="33">
        <v>545</v>
      </c>
    </row>
    <row r="169" spans="1:47" x14ac:dyDescent="0.25">
      <c r="A169" s="33"/>
      <c r="B169" s="33" t="s">
        <v>7</v>
      </c>
      <c r="C169" s="33" t="s">
        <v>9</v>
      </c>
      <c r="D169" s="33" t="s">
        <v>581</v>
      </c>
      <c r="E169" s="33">
        <v>0.39150000000000001</v>
      </c>
      <c r="F169" s="33">
        <v>0</v>
      </c>
      <c r="G169" s="33">
        <v>0</v>
      </c>
      <c r="H169" s="33">
        <v>0</v>
      </c>
      <c r="I169" s="33">
        <v>1967</v>
      </c>
      <c r="J169" s="33">
        <v>2007</v>
      </c>
      <c r="K169" s="33">
        <v>1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</row>
    <row r="170" spans="1:47" x14ac:dyDescent="0.25">
      <c r="A170" s="33"/>
      <c r="B170" s="33" t="s">
        <v>7</v>
      </c>
      <c r="C170" s="33" t="s">
        <v>15</v>
      </c>
      <c r="D170" s="33" t="s">
        <v>821</v>
      </c>
      <c r="E170" s="33">
        <v>0.38</v>
      </c>
      <c r="F170" s="33">
        <v>0</v>
      </c>
      <c r="G170" s="33">
        <v>0</v>
      </c>
      <c r="H170" s="33">
        <v>0</v>
      </c>
      <c r="I170" s="33">
        <v>1975</v>
      </c>
      <c r="J170" s="33">
        <v>2015</v>
      </c>
      <c r="K170" s="33">
        <v>0</v>
      </c>
      <c r="L170" s="33">
        <v>262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</row>
    <row r="171" spans="1:47" x14ac:dyDescent="0.25">
      <c r="A171" s="33"/>
      <c r="B171" s="33" t="s">
        <v>7</v>
      </c>
      <c r="C171" s="33" t="s">
        <v>15</v>
      </c>
      <c r="D171" s="33" t="s">
        <v>820</v>
      </c>
      <c r="E171" s="33">
        <v>0.38</v>
      </c>
      <c r="F171" s="33">
        <v>0</v>
      </c>
      <c r="G171" s="33">
        <v>0</v>
      </c>
      <c r="H171" s="33">
        <v>0</v>
      </c>
      <c r="I171" s="33">
        <v>1975</v>
      </c>
      <c r="J171" s="33">
        <v>2015</v>
      </c>
      <c r="K171" s="33">
        <v>0</v>
      </c>
      <c r="L171" s="33">
        <v>85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</row>
    <row r="172" spans="1:47" x14ac:dyDescent="0.25">
      <c r="A172" s="33"/>
      <c r="B172" s="33" t="s">
        <v>7</v>
      </c>
      <c r="C172" s="33" t="s">
        <v>15</v>
      </c>
      <c r="D172" s="33" t="s">
        <v>844</v>
      </c>
      <c r="E172" s="33">
        <v>0.38</v>
      </c>
      <c r="F172" s="33">
        <v>0</v>
      </c>
      <c r="G172" s="33">
        <v>0</v>
      </c>
      <c r="H172" s="33">
        <v>0</v>
      </c>
      <c r="I172" s="33">
        <v>1962</v>
      </c>
      <c r="J172" s="33">
        <v>2002</v>
      </c>
      <c r="K172" s="33">
        <v>1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</row>
    <row r="173" spans="1:47" x14ac:dyDescent="0.25">
      <c r="A173" s="33"/>
      <c r="B173" s="33" t="s">
        <v>7</v>
      </c>
      <c r="C173" s="33" t="s">
        <v>15</v>
      </c>
      <c r="D173" s="33" t="s">
        <v>837</v>
      </c>
      <c r="E173" s="33">
        <v>0.38</v>
      </c>
      <c r="F173" s="33">
        <v>0</v>
      </c>
      <c r="G173" s="33">
        <v>0</v>
      </c>
      <c r="H173" s="33">
        <v>0</v>
      </c>
      <c r="I173" s="33">
        <v>1975</v>
      </c>
      <c r="J173" s="33">
        <v>2015</v>
      </c>
      <c r="K173" s="33">
        <v>0</v>
      </c>
      <c r="L173" s="33">
        <v>206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</row>
    <row r="174" spans="1:47" x14ac:dyDescent="0.25">
      <c r="A174" s="33"/>
      <c r="B174" s="33" t="s">
        <v>7</v>
      </c>
      <c r="C174" s="33" t="s">
        <v>15</v>
      </c>
      <c r="D174" s="33" t="s">
        <v>818</v>
      </c>
      <c r="E174" s="33">
        <v>0.38</v>
      </c>
      <c r="F174" s="33">
        <v>0</v>
      </c>
      <c r="G174" s="33">
        <v>0</v>
      </c>
      <c r="H174" s="33">
        <v>0</v>
      </c>
      <c r="I174" s="33">
        <v>1997</v>
      </c>
      <c r="J174" s="33">
        <v>2037</v>
      </c>
      <c r="K174" s="33">
        <v>1</v>
      </c>
      <c r="L174" s="33">
        <v>92.5</v>
      </c>
      <c r="M174" s="33">
        <v>92.5</v>
      </c>
      <c r="N174" s="33">
        <v>92.5</v>
      </c>
      <c r="O174" s="33">
        <v>92.5</v>
      </c>
      <c r="P174" s="33">
        <v>92.5</v>
      </c>
      <c r="Q174" s="33">
        <v>92.5</v>
      </c>
      <c r="R174" s="33">
        <v>92.5</v>
      </c>
      <c r="S174" s="33">
        <v>92.5</v>
      </c>
      <c r="T174" s="33">
        <v>92.5</v>
      </c>
      <c r="U174" s="33">
        <v>92.5</v>
      </c>
      <c r="V174" s="33">
        <v>92.5</v>
      </c>
      <c r="W174" s="33">
        <v>92.5</v>
      </c>
      <c r="X174" s="33">
        <v>92.5</v>
      </c>
      <c r="Y174" s="33">
        <v>92.5</v>
      </c>
      <c r="Z174" s="33">
        <v>92.5</v>
      </c>
      <c r="AA174" s="33">
        <v>92.5</v>
      </c>
      <c r="AB174" s="33">
        <v>92.5</v>
      </c>
      <c r="AC174" s="33">
        <v>92.5</v>
      </c>
      <c r="AD174" s="33">
        <v>92.5</v>
      </c>
      <c r="AE174" s="33">
        <v>92.5</v>
      </c>
      <c r="AF174" s="33">
        <v>92.5</v>
      </c>
      <c r="AG174" s="33">
        <v>92.5</v>
      </c>
      <c r="AH174" s="33">
        <v>92.5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</row>
    <row r="175" spans="1:47" x14ac:dyDescent="0.25">
      <c r="A175" s="33"/>
      <c r="B175" s="33" t="s">
        <v>7</v>
      </c>
      <c r="C175" s="33" t="s">
        <v>15</v>
      </c>
      <c r="D175" s="33" t="s">
        <v>817</v>
      </c>
      <c r="E175" s="33">
        <v>0.38</v>
      </c>
      <c r="F175" s="33">
        <v>0</v>
      </c>
      <c r="G175" s="33">
        <v>0</v>
      </c>
      <c r="H175" s="33">
        <v>0</v>
      </c>
      <c r="I175" s="33">
        <v>2004</v>
      </c>
      <c r="J175" s="33">
        <v>2044</v>
      </c>
      <c r="K175" s="33">
        <v>1</v>
      </c>
      <c r="L175" s="33">
        <v>80</v>
      </c>
      <c r="M175" s="33">
        <v>80</v>
      </c>
      <c r="N175" s="33">
        <v>80</v>
      </c>
      <c r="O175" s="33">
        <v>80</v>
      </c>
      <c r="P175" s="33">
        <v>80</v>
      </c>
      <c r="Q175" s="33">
        <v>80</v>
      </c>
      <c r="R175" s="33">
        <v>80</v>
      </c>
      <c r="S175" s="33">
        <v>80</v>
      </c>
      <c r="T175" s="33">
        <v>80</v>
      </c>
      <c r="U175" s="33">
        <v>80</v>
      </c>
      <c r="V175" s="33">
        <v>80</v>
      </c>
      <c r="W175" s="33">
        <v>80</v>
      </c>
      <c r="X175" s="33">
        <v>80</v>
      </c>
      <c r="Y175" s="33">
        <v>80</v>
      </c>
      <c r="Z175" s="33">
        <v>80</v>
      </c>
      <c r="AA175" s="33">
        <v>80</v>
      </c>
      <c r="AB175" s="33">
        <v>80</v>
      </c>
      <c r="AC175" s="33">
        <v>80</v>
      </c>
      <c r="AD175" s="33">
        <v>80</v>
      </c>
      <c r="AE175" s="33">
        <v>80</v>
      </c>
      <c r="AF175" s="33">
        <v>80</v>
      </c>
      <c r="AG175" s="33">
        <v>80</v>
      </c>
      <c r="AH175" s="33">
        <v>80</v>
      </c>
      <c r="AI175" s="33">
        <v>80</v>
      </c>
      <c r="AJ175" s="33">
        <v>80</v>
      </c>
      <c r="AK175" s="33">
        <v>80</v>
      </c>
      <c r="AL175" s="33">
        <v>80</v>
      </c>
      <c r="AM175" s="33">
        <v>80</v>
      </c>
      <c r="AN175" s="33">
        <v>80</v>
      </c>
      <c r="AO175" s="33">
        <v>80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</row>
    <row r="176" spans="1:47" x14ac:dyDescent="0.25">
      <c r="A176" s="33"/>
      <c r="B176" s="33" t="s">
        <v>7</v>
      </c>
      <c r="C176" s="33" t="s">
        <v>15</v>
      </c>
      <c r="D176" s="33" t="s">
        <v>839</v>
      </c>
      <c r="E176" s="33">
        <v>0.38</v>
      </c>
      <c r="F176" s="33">
        <v>0</v>
      </c>
      <c r="G176" s="33">
        <v>0</v>
      </c>
      <c r="H176" s="33">
        <v>0</v>
      </c>
      <c r="I176" s="33">
        <v>2008</v>
      </c>
      <c r="J176" s="33">
        <v>2048</v>
      </c>
      <c r="K176" s="33">
        <v>0</v>
      </c>
      <c r="L176" s="33">
        <v>60</v>
      </c>
      <c r="M176" s="33">
        <v>60</v>
      </c>
      <c r="N176" s="33">
        <v>60</v>
      </c>
      <c r="O176" s="33">
        <v>60</v>
      </c>
      <c r="P176" s="33">
        <v>60</v>
      </c>
      <c r="Q176" s="33">
        <v>60</v>
      </c>
      <c r="R176" s="33">
        <v>60</v>
      </c>
      <c r="S176" s="33">
        <v>60</v>
      </c>
      <c r="T176" s="33">
        <v>60</v>
      </c>
      <c r="U176" s="33">
        <v>60</v>
      </c>
      <c r="V176" s="33">
        <v>60</v>
      </c>
      <c r="W176" s="33">
        <v>60</v>
      </c>
      <c r="X176" s="33">
        <v>60</v>
      </c>
      <c r="Y176" s="33">
        <v>60</v>
      </c>
      <c r="Z176" s="33">
        <v>60</v>
      </c>
      <c r="AA176" s="33">
        <v>60</v>
      </c>
      <c r="AB176" s="33">
        <v>60</v>
      </c>
      <c r="AC176" s="33">
        <v>60</v>
      </c>
      <c r="AD176" s="33">
        <v>60</v>
      </c>
      <c r="AE176" s="33">
        <v>60</v>
      </c>
      <c r="AF176" s="33">
        <v>60</v>
      </c>
      <c r="AG176" s="33">
        <v>60</v>
      </c>
      <c r="AH176" s="33">
        <v>60</v>
      </c>
      <c r="AI176" s="33">
        <v>60</v>
      </c>
      <c r="AJ176" s="33">
        <v>60</v>
      </c>
      <c r="AK176" s="33">
        <v>60</v>
      </c>
      <c r="AL176" s="33">
        <v>60</v>
      </c>
      <c r="AM176" s="33">
        <v>60</v>
      </c>
      <c r="AN176" s="33">
        <v>60</v>
      </c>
      <c r="AO176" s="33">
        <v>60</v>
      </c>
      <c r="AP176" s="33">
        <v>60</v>
      </c>
      <c r="AQ176" s="33">
        <v>60</v>
      </c>
      <c r="AR176" s="33">
        <v>60</v>
      </c>
      <c r="AS176" s="33">
        <v>60</v>
      </c>
      <c r="AT176" s="33">
        <v>0</v>
      </c>
      <c r="AU176" s="33">
        <v>0</v>
      </c>
    </row>
    <row r="177" spans="1:47" x14ac:dyDescent="0.25">
      <c r="A177" s="33"/>
      <c r="B177" s="33" t="s">
        <v>7</v>
      </c>
      <c r="C177" s="33" t="s">
        <v>14</v>
      </c>
      <c r="D177" s="33" t="s">
        <v>172</v>
      </c>
      <c r="E177" s="33">
        <v>0.3775</v>
      </c>
      <c r="F177" s="33">
        <v>0</v>
      </c>
      <c r="G177" s="33">
        <v>0</v>
      </c>
      <c r="H177" s="33">
        <v>0</v>
      </c>
      <c r="I177" s="33">
        <v>1981</v>
      </c>
      <c r="J177" s="33">
        <v>2021</v>
      </c>
      <c r="K177" s="33">
        <v>1</v>
      </c>
      <c r="L177" s="33">
        <v>717</v>
      </c>
      <c r="M177" s="33">
        <v>717</v>
      </c>
      <c r="N177" s="33">
        <v>717</v>
      </c>
      <c r="O177" s="33">
        <v>717</v>
      </c>
      <c r="P177" s="33">
        <v>717</v>
      </c>
      <c r="Q177" s="33">
        <v>717</v>
      </c>
      <c r="R177" s="33">
        <v>717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</row>
    <row r="178" spans="1:47" x14ac:dyDescent="0.25">
      <c r="A178" s="33"/>
      <c r="B178" s="33" t="s">
        <v>7</v>
      </c>
      <c r="C178" s="33" t="s">
        <v>14</v>
      </c>
      <c r="D178" s="33" t="s">
        <v>183</v>
      </c>
      <c r="E178" s="33">
        <v>0.33500000000000002</v>
      </c>
      <c r="F178" s="33">
        <v>0</v>
      </c>
      <c r="G178" s="33">
        <v>0</v>
      </c>
      <c r="H178" s="33">
        <v>0</v>
      </c>
      <c r="I178" s="33">
        <v>1964</v>
      </c>
      <c r="J178" s="33">
        <v>2013</v>
      </c>
      <c r="K178" s="33">
        <v>1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</row>
    <row r="179" spans="1:47" x14ac:dyDescent="0.25">
      <c r="A179" s="33"/>
      <c r="B179" s="33" t="s">
        <v>7</v>
      </c>
      <c r="C179" s="33" t="s">
        <v>14</v>
      </c>
      <c r="D179" s="33" t="s">
        <v>184</v>
      </c>
      <c r="E179" s="33">
        <v>0.33500000000000002</v>
      </c>
      <c r="F179" s="33">
        <v>0</v>
      </c>
      <c r="G179" s="33">
        <v>0</v>
      </c>
      <c r="H179" s="33">
        <v>0</v>
      </c>
      <c r="I179" s="33">
        <v>1964</v>
      </c>
      <c r="J179" s="33">
        <v>2013</v>
      </c>
      <c r="K179" s="33">
        <v>1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</row>
    <row r="180" spans="1:47" x14ac:dyDescent="0.25">
      <c r="A180" s="33"/>
      <c r="B180" s="33" t="s">
        <v>7</v>
      </c>
      <c r="C180" s="33" t="s">
        <v>14</v>
      </c>
      <c r="D180" s="33" t="s">
        <v>185</v>
      </c>
      <c r="E180" s="33">
        <v>0.34749999999999998</v>
      </c>
      <c r="F180" s="33">
        <v>0</v>
      </c>
      <c r="G180" s="33">
        <v>0</v>
      </c>
      <c r="H180" s="33">
        <v>0</v>
      </c>
      <c r="I180" s="33">
        <v>1969</v>
      </c>
      <c r="J180" s="33">
        <v>2013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</row>
    <row r="181" spans="1:47" x14ac:dyDescent="0.25">
      <c r="A181" s="33"/>
      <c r="B181" s="33" t="s">
        <v>7</v>
      </c>
      <c r="C181" s="33" t="s">
        <v>14</v>
      </c>
      <c r="D181" s="33" t="s">
        <v>282</v>
      </c>
      <c r="E181" s="33">
        <v>0.39</v>
      </c>
      <c r="F181" s="33">
        <v>0</v>
      </c>
      <c r="G181" s="33">
        <v>0</v>
      </c>
      <c r="H181" s="33">
        <v>0</v>
      </c>
      <c r="I181" s="33">
        <v>1986</v>
      </c>
      <c r="J181" s="33">
        <v>2026</v>
      </c>
      <c r="K181" s="33">
        <v>1</v>
      </c>
      <c r="L181" s="33">
        <v>18.5</v>
      </c>
      <c r="M181" s="33">
        <v>18.5</v>
      </c>
      <c r="N181" s="33">
        <v>18.5</v>
      </c>
      <c r="O181" s="33">
        <v>18.5</v>
      </c>
      <c r="P181" s="33">
        <v>18.5</v>
      </c>
      <c r="Q181" s="33">
        <v>18.5</v>
      </c>
      <c r="R181" s="33">
        <v>18.5</v>
      </c>
      <c r="S181" s="33">
        <v>18.5</v>
      </c>
      <c r="T181" s="33">
        <v>18.5</v>
      </c>
      <c r="U181" s="33">
        <v>18.5</v>
      </c>
      <c r="V181" s="33">
        <v>18.5</v>
      </c>
      <c r="W181" s="33">
        <v>18.5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</row>
    <row r="182" spans="1:47" x14ac:dyDescent="0.25">
      <c r="A182" s="33"/>
      <c r="B182" s="33" t="s">
        <v>7</v>
      </c>
      <c r="C182" s="33" t="s">
        <v>14</v>
      </c>
      <c r="D182" s="33" t="s">
        <v>182</v>
      </c>
      <c r="E182" s="33">
        <v>0.4425</v>
      </c>
      <c r="F182" s="33">
        <v>0</v>
      </c>
      <c r="G182" s="33">
        <v>0</v>
      </c>
      <c r="H182" s="33">
        <v>0</v>
      </c>
      <c r="I182" s="33">
        <v>1969</v>
      </c>
      <c r="J182" s="33">
        <v>2009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>
        <v>0</v>
      </c>
      <c r="AT182" s="33">
        <v>0</v>
      </c>
      <c r="AU182" s="33">
        <v>0</v>
      </c>
    </row>
    <row r="183" spans="1:47" x14ac:dyDescent="0.25">
      <c r="A183" s="33"/>
      <c r="B183" s="33" t="s">
        <v>7</v>
      </c>
      <c r="C183" s="33" t="s">
        <v>14</v>
      </c>
      <c r="D183" s="33" t="s">
        <v>207</v>
      </c>
      <c r="E183" s="33">
        <v>0.38750000000000001</v>
      </c>
      <c r="F183" s="33">
        <v>0</v>
      </c>
      <c r="G183" s="33">
        <v>0</v>
      </c>
      <c r="H183" s="33">
        <v>0</v>
      </c>
      <c r="I183" s="33">
        <v>1985</v>
      </c>
      <c r="J183" s="33">
        <v>2025</v>
      </c>
      <c r="K183" s="33">
        <v>1</v>
      </c>
      <c r="L183" s="33">
        <v>70</v>
      </c>
      <c r="M183" s="33">
        <v>70</v>
      </c>
      <c r="N183" s="33">
        <v>70</v>
      </c>
      <c r="O183" s="33">
        <v>70</v>
      </c>
      <c r="P183" s="33">
        <v>70</v>
      </c>
      <c r="Q183" s="33">
        <v>70</v>
      </c>
      <c r="R183" s="33">
        <v>70</v>
      </c>
      <c r="S183" s="33">
        <v>70</v>
      </c>
      <c r="T183" s="33">
        <v>70</v>
      </c>
      <c r="U183" s="33">
        <v>70</v>
      </c>
      <c r="V183" s="33">
        <v>70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</row>
    <row r="184" spans="1:47" x14ac:dyDescent="0.25">
      <c r="A184" s="33"/>
      <c r="B184" s="33" t="s">
        <v>7</v>
      </c>
      <c r="C184" s="33" t="s">
        <v>14</v>
      </c>
      <c r="D184" s="33" t="s">
        <v>234</v>
      </c>
      <c r="E184" s="33">
        <v>0.39</v>
      </c>
      <c r="F184" s="33">
        <v>0</v>
      </c>
      <c r="G184" s="33">
        <v>0</v>
      </c>
      <c r="H184" s="33">
        <v>0</v>
      </c>
      <c r="I184" s="33">
        <v>1970</v>
      </c>
      <c r="J184" s="33">
        <v>2010</v>
      </c>
      <c r="K184" s="33">
        <v>1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</row>
    <row r="185" spans="1:47" x14ac:dyDescent="0.25">
      <c r="A185" s="33"/>
      <c r="B185" s="33" t="s">
        <v>7</v>
      </c>
      <c r="C185" s="33" t="s">
        <v>14</v>
      </c>
      <c r="D185" s="33" t="s">
        <v>273</v>
      </c>
      <c r="E185" s="33">
        <v>0.38500000000000001</v>
      </c>
      <c r="F185" s="33">
        <v>0</v>
      </c>
      <c r="G185" s="33">
        <v>0</v>
      </c>
      <c r="H185" s="33">
        <v>0</v>
      </c>
      <c r="I185" s="33">
        <v>1984</v>
      </c>
      <c r="J185" s="33">
        <v>2024</v>
      </c>
      <c r="K185" s="33">
        <v>0</v>
      </c>
      <c r="L185" s="33">
        <v>607.5</v>
      </c>
      <c r="M185" s="33">
        <v>607.5</v>
      </c>
      <c r="N185" s="33">
        <v>607.5</v>
      </c>
      <c r="O185" s="33">
        <v>607.5</v>
      </c>
      <c r="P185" s="33">
        <v>607.5</v>
      </c>
      <c r="Q185" s="33">
        <v>607.5</v>
      </c>
      <c r="R185" s="33">
        <v>607.5</v>
      </c>
      <c r="S185" s="33">
        <v>607.5</v>
      </c>
      <c r="T185" s="33">
        <v>607.5</v>
      </c>
      <c r="U185" s="33">
        <v>607.5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</row>
    <row r="186" spans="1:47" x14ac:dyDescent="0.25">
      <c r="A186" s="33"/>
      <c r="B186" s="33" t="s">
        <v>7</v>
      </c>
      <c r="C186" s="33" t="s">
        <v>14</v>
      </c>
      <c r="D186" s="33" t="s">
        <v>219</v>
      </c>
      <c r="E186" s="33">
        <v>0.39750000000000002</v>
      </c>
      <c r="F186" s="33">
        <v>0</v>
      </c>
      <c r="G186" s="33">
        <v>0</v>
      </c>
      <c r="H186" s="33">
        <v>0</v>
      </c>
      <c r="I186" s="33">
        <v>1989</v>
      </c>
      <c r="J186" s="33">
        <v>2029</v>
      </c>
      <c r="K186" s="33">
        <v>1</v>
      </c>
      <c r="L186" s="33">
        <v>136</v>
      </c>
      <c r="M186" s="33">
        <v>136</v>
      </c>
      <c r="N186" s="33">
        <v>136</v>
      </c>
      <c r="O186" s="33">
        <v>136</v>
      </c>
      <c r="P186" s="33">
        <v>136</v>
      </c>
      <c r="Q186" s="33">
        <v>136</v>
      </c>
      <c r="R186" s="33">
        <v>136</v>
      </c>
      <c r="S186" s="33">
        <v>136</v>
      </c>
      <c r="T186" s="33">
        <v>136</v>
      </c>
      <c r="U186" s="33">
        <v>136</v>
      </c>
      <c r="V186" s="33">
        <v>136</v>
      </c>
      <c r="W186" s="33">
        <v>136</v>
      </c>
      <c r="X186" s="33">
        <v>136</v>
      </c>
      <c r="Y186" s="33">
        <v>136</v>
      </c>
      <c r="Z186" s="33">
        <v>136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</row>
    <row r="187" spans="1:47" x14ac:dyDescent="0.25">
      <c r="A187" s="33"/>
      <c r="B187" s="33" t="s">
        <v>7</v>
      </c>
      <c r="C187" s="33" t="s">
        <v>14</v>
      </c>
      <c r="D187" s="33" t="s">
        <v>220</v>
      </c>
      <c r="E187" s="33">
        <v>0.39750000000000002</v>
      </c>
      <c r="F187" s="33">
        <v>0</v>
      </c>
      <c r="G187" s="33">
        <v>0</v>
      </c>
      <c r="H187" s="33">
        <v>0</v>
      </c>
      <c r="I187" s="33">
        <v>1989</v>
      </c>
      <c r="J187" s="33">
        <v>2029</v>
      </c>
      <c r="K187" s="33">
        <v>1</v>
      </c>
      <c r="L187" s="33">
        <v>136</v>
      </c>
      <c r="M187" s="33">
        <v>136</v>
      </c>
      <c r="N187" s="33">
        <v>136</v>
      </c>
      <c r="O187" s="33">
        <v>136</v>
      </c>
      <c r="P187" s="33">
        <v>136</v>
      </c>
      <c r="Q187" s="33">
        <v>136</v>
      </c>
      <c r="R187" s="33">
        <v>136</v>
      </c>
      <c r="S187" s="33">
        <v>136</v>
      </c>
      <c r="T187" s="33">
        <v>136</v>
      </c>
      <c r="U187" s="33">
        <v>136</v>
      </c>
      <c r="V187" s="33">
        <v>136</v>
      </c>
      <c r="W187" s="33">
        <v>136</v>
      </c>
      <c r="X187" s="33">
        <v>136</v>
      </c>
      <c r="Y187" s="33">
        <v>136</v>
      </c>
      <c r="Z187" s="33">
        <v>136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</row>
    <row r="188" spans="1:47" x14ac:dyDescent="0.25">
      <c r="A188" s="33"/>
      <c r="B188" s="33" t="s">
        <v>7</v>
      </c>
      <c r="C188" s="33" t="s">
        <v>14</v>
      </c>
      <c r="D188" s="33" t="s">
        <v>240</v>
      </c>
      <c r="E188" s="33">
        <v>0.34</v>
      </c>
      <c r="F188" s="33">
        <v>0</v>
      </c>
      <c r="G188" s="33">
        <v>0</v>
      </c>
      <c r="H188" s="33">
        <v>0</v>
      </c>
      <c r="I188" s="33">
        <v>1966</v>
      </c>
      <c r="J188" s="33">
        <v>2015</v>
      </c>
      <c r="K188" s="33">
        <v>1</v>
      </c>
      <c r="L188" s="33">
        <v>202.5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</row>
    <row r="189" spans="1:47" x14ac:dyDescent="0.25">
      <c r="A189" s="33"/>
      <c r="B189" s="33" t="s">
        <v>7</v>
      </c>
      <c r="C189" s="33" t="s">
        <v>14</v>
      </c>
      <c r="D189" s="33" t="s">
        <v>241</v>
      </c>
      <c r="E189" s="33">
        <v>0.35</v>
      </c>
      <c r="F189" s="33">
        <v>0</v>
      </c>
      <c r="G189" s="33">
        <v>0</v>
      </c>
      <c r="H189" s="33">
        <v>0</v>
      </c>
      <c r="I189" s="33">
        <v>1970</v>
      </c>
      <c r="J189" s="33">
        <v>2015</v>
      </c>
      <c r="K189" s="33">
        <v>1</v>
      </c>
      <c r="L189" s="33">
        <v>202.5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3">
        <v>0</v>
      </c>
      <c r="AC189" s="33">
        <v>0</v>
      </c>
      <c r="AD189" s="33">
        <v>0</v>
      </c>
      <c r="AE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</row>
    <row r="190" spans="1:47" x14ac:dyDescent="0.25">
      <c r="A190" s="33"/>
      <c r="B190" s="33" t="s">
        <v>7</v>
      </c>
      <c r="C190" s="33" t="s">
        <v>14</v>
      </c>
      <c r="D190" s="33" t="s">
        <v>242</v>
      </c>
      <c r="E190" s="33">
        <v>0.4375</v>
      </c>
      <c r="F190" s="33">
        <v>0</v>
      </c>
      <c r="G190" s="33">
        <v>0</v>
      </c>
      <c r="H190" s="33">
        <v>0</v>
      </c>
      <c r="I190" s="33">
        <v>2005</v>
      </c>
      <c r="J190" s="33">
        <v>2045</v>
      </c>
      <c r="K190" s="33">
        <v>1</v>
      </c>
      <c r="L190" s="33">
        <v>255</v>
      </c>
      <c r="M190" s="33">
        <v>255</v>
      </c>
      <c r="N190" s="33">
        <v>255</v>
      </c>
      <c r="O190" s="33">
        <v>255</v>
      </c>
      <c r="P190" s="33">
        <v>255</v>
      </c>
      <c r="Q190" s="33">
        <v>255</v>
      </c>
      <c r="R190" s="33">
        <v>255</v>
      </c>
      <c r="S190" s="33">
        <v>255</v>
      </c>
      <c r="T190" s="33">
        <v>255</v>
      </c>
      <c r="U190" s="33">
        <v>255</v>
      </c>
      <c r="V190" s="33">
        <v>255</v>
      </c>
      <c r="W190" s="33">
        <v>255</v>
      </c>
      <c r="X190" s="33">
        <v>255</v>
      </c>
      <c r="Y190" s="33">
        <v>255</v>
      </c>
      <c r="Z190" s="33">
        <v>255</v>
      </c>
      <c r="AA190" s="33">
        <v>255</v>
      </c>
      <c r="AB190" s="33">
        <v>255</v>
      </c>
      <c r="AC190" s="33">
        <v>255</v>
      </c>
      <c r="AD190" s="33">
        <v>255</v>
      </c>
      <c r="AE190" s="33">
        <v>255</v>
      </c>
      <c r="AF190" s="33">
        <v>255</v>
      </c>
      <c r="AG190" s="33">
        <v>255</v>
      </c>
      <c r="AH190" s="33">
        <v>255</v>
      </c>
      <c r="AI190" s="33">
        <v>255</v>
      </c>
      <c r="AJ190" s="33">
        <v>255</v>
      </c>
      <c r="AK190" s="33">
        <v>255</v>
      </c>
      <c r="AL190" s="33">
        <v>255</v>
      </c>
      <c r="AM190" s="33">
        <v>255</v>
      </c>
      <c r="AN190" s="33">
        <v>255</v>
      </c>
      <c r="AO190" s="33">
        <v>255</v>
      </c>
      <c r="AP190" s="33">
        <v>255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</row>
    <row r="191" spans="1:47" x14ac:dyDescent="0.25">
      <c r="A191" s="33"/>
      <c r="B191" s="33" t="s">
        <v>7</v>
      </c>
      <c r="C191" s="33" t="s">
        <v>14</v>
      </c>
      <c r="D191" s="33" t="s">
        <v>243</v>
      </c>
      <c r="E191" s="33">
        <v>0.38</v>
      </c>
      <c r="F191" s="33">
        <v>0</v>
      </c>
      <c r="G191" s="33">
        <v>0</v>
      </c>
      <c r="H191" s="33">
        <v>0</v>
      </c>
      <c r="I191" s="33">
        <v>1982</v>
      </c>
      <c r="J191" s="33">
        <v>2022</v>
      </c>
      <c r="K191" s="33">
        <v>1</v>
      </c>
      <c r="L191" s="33">
        <v>425</v>
      </c>
      <c r="M191" s="33">
        <v>425</v>
      </c>
      <c r="N191" s="33">
        <v>425</v>
      </c>
      <c r="O191" s="33">
        <v>425</v>
      </c>
      <c r="P191" s="33">
        <v>425</v>
      </c>
      <c r="Q191" s="33">
        <v>425</v>
      </c>
      <c r="R191" s="33">
        <v>425</v>
      </c>
      <c r="S191" s="33">
        <v>425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</row>
    <row r="192" spans="1:47" x14ac:dyDescent="0.25">
      <c r="A192" s="33"/>
      <c r="B192" s="33" t="s">
        <v>7</v>
      </c>
      <c r="C192" s="33" t="s">
        <v>14</v>
      </c>
      <c r="D192" s="33" t="s">
        <v>244</v>
      </c>
      <c r="E192" s="33">
        <v>0.40749999999999997</v>
      </c>
      <c r="F192" s="33">
        <v>0</v>
      </c>
      <c r="G192" s="33">
        <v>0</v>
      </c>
      <c r="H192" s="33">
        <v>0</v>
      </c>
      <c r="I192" s="33">
        <v>1993</v>
      </c>
      <c r="J192" s="33">
        <v>2033</v>
      </c>
      <c r="K192" s="33">
        <v>1</v>
      </c>
      <c r="L192" s="33">
        <v>435</v>
      </c>
      <c r="M192" s="33">
        <v>435</v>
      </c>
      <c r="N192" s="33">
        <v>435</v>
      </c>
      <c r="O192" s="33">
        <v>435</v>
      </c>
      <c r="P192" s="33">
        <v>435</v>
      </c>
      <c r="Q192" s="33">
        <v>435</v>
      </c>
      <c r="R192" s="33">
        <v>435</v>
      </c>
      <c r="S192" s="33">
        <v>435</v>
      </c>
      <c r="T192" s="33">
        <v>435</v>
      </c>
      <c r="U192" s="33">
        <v>435</v>
      </c>
      <c r="V192" s="33">
        <v>435</v>
      </c>
      <c r="W192" s="33">
        <v>435</v>
      </c>
      <c r="X192" s="33">
        <v>435</v>
      </c>
      <c r="Y192" s="33">
        <v>435</v>
      </c>
      <c r="Z192" s="33">
        <v>435</v>
      </c>
      <c r="AA192" s="33">
        <v>435</v>
      </c>
      <c r="AB192" s="33">
        <v>435</v>
      </c>
      <c r="AC192" s="33">
        <v>435</v>
      </c>
      <c r="AD192" s="33">
        <v>435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</row>
    <row r="193" spans="1:47" x14ac:dyDescent="0.25">
      <c r="A193" s="33"/>
      <c r="B193" s="33" t="s">
        <v>7</v>
      </c>
      <c r="C193" s="33" t="s">
        <v>14</v>
      </c>
      <c r="D193" s="33" t="s">
        <v>245</v>
      </c>
      <c r="E193" s="33">
        <v>0.46400000000000002</v>
      </c>
      <c r="F193" s="33">
        <v>0</v>
      </c>
      <c r="G193" s="33">
        <v>0</v>
      </c>
      <c r="H193" s="33">
        <v>0</v>
      </c>
      <c r="I193" s="33">
        <v>2015</v>
      </c>
      <c r="J193" s="33">
        <v>2055</v>
      </c>
      <c r="K193" s="33">
        <v>1</v>
      </c>
      <c r="L193" s="33">
        <v>843</v>
      </c>
      <c r="M193" s="33">
        <v>843</v>
      </c>
      <c r="N193" s="33">
        <v>843</v>
      </c>
      <c r="O193" s="33">
        <v>843</v>
      </c>
      <c r="P193" s="33">
        <v>843</v>
      </c>
      <c r="Q193" s="33">
        <v>843</v>
      </c>
      <c r="R193" s="33">
        <v>843</v>
      </c>
      <c r="S193" s="33">
        <v>843</v>
      </c>
      <c r="T193" s="33">
        <v>843</v>
      </c>
      <c r="U193" s="33">
        <v>843</v>
      </c>
      <c r="V193" s="33">
        <v>843</v>
      </c>
      <c r="W193" s="33">
        <v>843</v>
      </c>
      <c r="X193" s="33">
        <v>843</v>
      </c>
      <c r="Y193" s="33">
        <v>843</v>
      </c>
      <c r="Z193" s="33">
        <v>843</v>
      </c>
      <c r="AA193" s="33">
        <v>843</v>
      </c>
      <c r="AB193" s="33">
        <v>843</v>
      </c>
      <c r="AC193" s="33">
        <v>843</v>
      </c>
      <c r="AD193" s="33">
        <v>843</v>
      </c>
      <c r="AE193" s="33">
        <v>843</v>
      </c>
      <c r="AF193" s="33">
        <v>843</v>
      </c>
      <c r="AG193" s="33">
        <v>843</v>
      </c>
      <c r="AH193" s="33">
        <v>843</v>
      </c>
      <c r="AI193" s="33">
        <v>843</v>
      </c>
      <c r="AJ193" s="33">
        <v>843</v>
      </c>
      <c r="AK193" s="33">
        <v>843</v>
      </c>
      <c r="AL193" s="33">
        <v>843</v>
      </c>
      <c r="AM193" s="33">
        <v>843</v>
      </c>
      <c r="AN193" s="33">
        <v>843</v>
      </c>
      <c r="AO193" s="33">
        <v>843</v>
      </c>
      <c r="AP193" s="33">
        <v>843</v>
      </c>
      <c r="AQ193" s="33">
        <v>843</v>
      </c>
      <c r="AR193" s="33">
        <v>843</v>
      </c>
      <c r="AS193" s="33">
        <v>843</v>
      </c>
      <c r="AT193" s="33">
        <v>843</v>
      </c>
      <c r="AU193" s="33">
        <v>843</v>
      </c>
    </row>
    <row r="194" spans="1:47" x14ac:dyDescent="0.25">
      <c r="A194" s="33"/>
      <c r="B194" s="33" t="s">
        <v>7</v>
      </c>
      <c r="C194" s="33" t="s">
        <v>14</v>
      </c>
      <c r="D194" s="33" t="s">
        <v>237</v>
      </c>
      <c r="E194" s="33">
        <v>0.33</v>
      </c>
      <c r="F194" s="33">
        <v>0</v>
      </c>
      <c r="G194" s="33">
        <v>0</v>
      </c>
      <c r="H194" s="33">
        <v>0</v>
      </c>
      <c r="I194" s="33">
        <v>1962</v>
      </c>
      <c r="J194" s="33">
        <v>2002</v>
      </c>
      <c r="K194" s="33">
        <v>1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</row>
    <row r="195" spans="1:47" x14ac:dyDescent="0.25">
      <c r="A195" s="33"/>
      <c r="B195" s="33" t="s">
        <v>7</v>
      </c>
      <c r="C195" s="33" t="s">
        <v>14</v>
      </c>
      <c r="D195" s="33" t="s">
        <v>171</v>
      </c>
      <c r="E195" s="33">
        <v>0.44</v>
      </c>
      <c r="F195" s="33">
        <v>0</v>
      </c>
      <c r="G195" s="33">
        <v>0</v>
      </c>
      <c r="H195" s="33">
        <v>0</v>
      </c>
      <c r="I195" s="33">
        <v>1985</v>
      </c>
      <c r="J195" s="33">
        <v>2025</v>
      </c>
      <c r="K195" s="33">
        <v>1</v>
      </c>
      <c r="L195" s="33">
        <v>433</v>
      </c>
      <c r="M195" s="33">
        <v>433</v>
      </c>
      <c r="N195" s="33">
        <v>433</v>
      </c>
      <c r="O195" s="33">
        <v>433</v>
      </c>
      <c r="P195" s="33">
        <v>433</v>
      </c>
      <c r="Q195" s="33">
        <v>433</v>
      </c>
      <c r="R195" s="33">
        <v>433</v>
      </c>
      <c r="S195" s="33">
        <v>433</v>
      </c>
      <c r="T195" s="33">
        <v>433</v>
      </c>
      <c r="U195" s="33">
        <v>433</v>
      </c>
      <c r="V195" s="33">
        <v>433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</row>
    <row r="196" spans="1:47" x14ac:dyDescent="0.25">
      <c r="A196" s="33"/>
      <c r="B196" s="33" t="s">
        <v>7</v>
      </c>
      <c r="C196" s="33" t="s">
        <v>14</v>
      </c>
      <c r="D196" s="33" t="s">
        <v>170</v>
      </c>
      <c r="E196" s="33">
        <v>0.44</v>
      </c>
      <c r="F196" s="33">
        <v>0</v>
      </c>
      <c r="G196" s="33">
        <v>0</v>
      </c>
      <c r="H196" s="33">
        <v>0</v>
      </c>
      <c r="I196" s="33">
        <v>1997</v>
      </c>
      <c r="J196" s="33">
        <v>2037</v>
      </c>
      <c r="K196" s="33">
        <v>1</v>
      </c>
      <c r="L196" s="33">
        <v>336</v>
      </c>
      <c r="M196" s="33">
        <v>336</v>
      </c>
      <c r="N196" s="33">
        <v>336</v>
      </c>
      <c r="O196" s="33">
        <v>336</v>
      </c>
      <c r="P196" s="33">
        <v>336</v>
      </c>
      <c r="Q196" s="33">
        <v>336</v>
      </c>
      <c r="R196" s="33">
        <v>336</v>
      </c>
      <c r="S196" s="33">
        <v>336</v>
      </c>
      <c r="T196" s="33">
        <v>336</v>
      </c>
      <c r="U196" s="33">
        <v>336</v>
      </c>
      <c r="V196" s="33">
        <v>336</v>
      </c>
      <c r="W196" s="33">
        <v>336</v>
      </c>
      <c r="X196" s="33">
        <v>336</v>
      </c>
      <c r="Y196" s="33">
        <v>336</v>
      </c>
      <c r="Z196" s="33">
        <v>336</v>
      </c>
      <c r="AA196" s="33">
        <v>336</v>
      </c>
      <c r="AB196" s="33">
        <v>336</v>
      </c>
      <c r="AC196" s="33">
        <v>336</v>
      </c>
      <c r="AD196" s="33">
        <v>336</v>
      </c>
      <c r="AE196" s="33">
        <v>336</v>
      </c>
      <c r="AF196" s="33">
        <v>336</v>
      </c>
      <c r="AG196" s="33">
        <v>336</v>
      </c>
      <c r="AH196" s="33">
        <v>336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</row>
    <row r="197" spans="1:47" x14ac:dyDescent="0.25">
      <c r="A197" s="33"/>
      <c r="B197" s="33" t="s">
        <v>7</v>
      </c>
      <c r="C197" s="33" t="s">
        <v>14</v>
      </c>
      <c r="D197" s="33" t="s">
        <v>230</v>
      </c>
      <c r="E197" s="33">
        <v>0.49049999999999999</v>
      </c>
      <c r="F197" s="33">
        <v>0</v>
      </c>
      <c r="G197" s="33">
        <v>0</v>
      </c>
      <c r="H197" s="33">
        <v>0</v>
      </c>
      <c r="I197" s="33">
        <v>1989</v>
      </c>
      <c r="J197" s="33">
        <v>2029</v>
      </c>
      <c r="K197" s="33">
        <v>1</v>
      </c>
      <c r="L197" s="33">
        <v>66</v>
      </c>
      <c r="M197" s="33">
        <v>66</v>
      </c>
      <c r="N197" s="33">
        <v>66</v>
      </c>
      <c r="O197" s="33">
        <v>66</v>
      </c>
      <c r="P197" s="33">
        <v>66</v>
      </c>
      <c r="Q197" s="33">
        <v>66</v>
      </c>
      <c r="R197" s="33">
        <v>66</v>
      </c>
      <c r="S197" s="33">
        <v>66</v>
      </c>
      <c r="T197" s="33">
        <v>66</v>
      </c>
      <c r="U197" s="33">
        <v>66</v>
      </c>
      <c r="V197" s="33">
        <v>66</v>
      </c>
      <c r="W197" s="33">
        <v>66</v>
      </c>
      <c r="X197" s="33">
        <v>66</v>
      </c>
      <c r="Y197" s="33">
        <v>66</v>
      </c>
      <c r="Z197" s="33">
        <v>66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</row>
    <row r="198" spans="1:47" x14ac:dyDescent="0.25">
      <c r="A198" s="33"/>
      <c r="B198" s="33" t="s">
        <v>7</v>
      </c>
      <c r="C198" s="33" t="s">
        <v>14</v>
      </c>
      <c r="D198" s="33" t="s">
        <v>258</v>
      </c>
      <c r="E198" s="33">
        <v>0.34749999999999998</v>
      </c>
      <c r="F198" s="33">
        <v>0</v>
      </c>
      <c r="G198" s="33">
        <v>0</v>
      </c>
      <c r="H198" s="33">
        <v>0</v>
      </c>
      <c r="I198" s="33">
        <v>1969</v>
      </c>
      <c r="J198" s="33">
        <v>2009</v>
      </c>
      <c r="K198" s="33">
        <v>1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</row>
    <row r="199" spans="1:47" x14ac:dyDescent="0.25">
      <c r="A199" s="33"/>
      <c r="B199" s="33" t="s">
        <v>7</v>
      </c>
      <c r="C199" s="33" t="s">
        <v>14</v>
      </c>
      <c r="D199" s="33" t="s">
        <v>196</v>
      </c>
      <c r="E199" s="33">
        <v>0.39500000000000002</v>
      </c>
      <c r="F199" s="33">
        <v>0</v>
      </c>
      <c r="G199" s="33">
        <v>0</v>
      </c>
      <c r="H199" s="33">
        <v>0</v>
      </c>
      <c r="I199" s="33">
        <v>1988</v>
      </c>
      <c r="J199" s="33">
        <v>2028</v>
      </c>
      <c r="K199" s="33">
        <v>1</v>
      </c>
      <c r="L199" s="33">
        <v>29</v>
      </c>
      <c r="M199" s="33">
        <v>29</v>
      </c>
      <c r="N199" s="33">
        <v>29</v>
      </c>
      <c r="O199" s="33">
        <v>29</v>
      </c>
      <c r="P199" s="33">
        <v>29</v>
      </c>
      <c r="Q199" s="33">
        <v>29</v>
      </c>
      <c r="R199" s="33">
        <v>29</v>
      </c>
      <c r="S199" s="33">
        <v>29</v>
      </c>
      <c r="T199" s="33">
        <v>29</v>
      </c>
      <c r="U199" s="33">
        <v>29</v>
      </c>
      <c r="V199" s="33">
        <v>29</v>
      </c>
      <c r="W199" s="33">
        <v>29</v>
      </c>
      <c r="X199" s="33">
        <v>29</v>
      </c>
      <c r="Y199" s="33">
        <v>29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</row>
    <row r="200" spans="1:47" x14ac:dyDescent="0.25">
      <c r="A200" s="33"/>
      <c r="B200" s="33" t="s">
        <v>7</v>
      </c>
      <c r="C200" s="33" t="s">
        <v>14</v>
      </c>
      <c r="D200" s="33" t="s">
        <v>195</v>
      </c>
      <c r="E200" s="33">
        <v>0.40500000000000003</v>
      </c>
      <c r="F200" s="33">
        <v>0</v>
      </c>
      <c r="G200" s="33">
        <v>0</v>
      </c>
      <c r="H200" s="33">
        <v>0</v>
      </c>
      <c r="I200" s="33">
        <v>1992</v>
      </c>
      <c r="J200" s="33">
        <v>2032</v>
      </c>
      <c r="K200" s="33">
        <v>1</v>
      </c>
      <c r="L200" s="33">
        <v>27</v>
      </c>
      <c r="M200" s="33">
        <v>27</v>
      </c>
      <c r="N200" s="33">
        <v>27</v>
      </c>
      <c r="O200" s="33">
        <v>27</v>
      </c>
      <c r="P200" s="33">
        <v>27</v>
      </c>
      <c r="Q200" s="33">
        <v>27</v>
      </c>
      <c r="R200" s="33">
        <v>27</v>
      </c>
      <c r="S200" s="33">
        <v>27</v>
      </c>
      <c r="T200" s="33">
        <v>27</v>
      </c>
      <c r="U200" s="33">
        <v>27</v>
      </c>
      <c r="V200" s="33">
        <v>27</v>
      </c>
      <c r="W200" s="33">
        <v>27</v>
      </c>
      <c r="X200" s="33">
        <v>27</v>
      </c>
      <c r="Y200" s="33">
        <v>27</v>
      </c>
      <c r="Z200" s="33">
        <v>27</v>
      </c>
      <c r="AA200" s="33">
        <v>27</v>
      </c>
      <c r="AB200" s="33">
        <v>27</v>
      </c>
      <c r="AC200" s="33">
        <v>27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</row>
    <row r="201" spans="1:47" x14ac:dyDescent="0.25">
      <c r="A201" s="33"/>
      <c r="B201" s="33" t="s">
        <v>7</v>
      </c>
      <c r="C201" s="33" t="s">
        <v>14</v>
      </c>
      <c r="D201" s="33" t="s">
        <v>199</v>
      </c>
      <c r="E201" s="33">
        <v>0.37</v>
      </c>
      <c r="F201" s="33">
        <v>0</v>
      </c>
      <c r="G201" s="33">
        <v>0</v>
      </c>
      <c r="H201" s="33">
        <v>0</v>
      </c>
      <c r="I201" s="33">
        <v>1978</v>
      </c>
      <c r="J201" s="33">
        <v>2018</v>
      </c>
      <c r="K201" s="33">
        <v>1</v>
      </c>
      <c r="L201" s="33">
        <v>23</v>
      </c>
      <c r="M201" s="33">
        <v>23</v>
      </c>
      <c r="N201" s="33">
        <v>23</v>
      </c>
      <c r="O201" s="33">
        <v>23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</row>
    <row r="202" spans="1:47" x14ac:dyDescent="0.25">
      <c r="A202" s="33"/>
      <c r="B202" s="33" t="s">
        <v>7</v>
      </c>
      <c r="C202" s="33" t="s">
        <v>14</v>
      </c>
      <c r="D202" s="33" t="s">
        <v>198</v>
      </c>
      <c r="E202" s="33">
        <v>0.38</v>
      </c>
      <c r="F202" s="33">
        <v>0</v>
      </c>
      <c r="G202" s="33">
        <v>0</v>
      </c>
      <c r="H202" s="33">
        <v>0</v>
      </c>
      <c r="I202" s="33">
        <v>1982</v>
      </c>
      <c r="J202" s="33">
        <v>2022</v>
      </c>
      <c r="K202" s="33">
        <v>1</v>
      </c>
      <c r="L202" s="33">
        <v>35</v>
      </c>
      <c r="M202" s="33">
        <v>35</v>
      </c>
      <c r="N202" s="33">
        <v>35</v>
      </c>
      <c r="O202" s="33">
        <v>35</v>
      </c>
      <c r="P202" s="33">
        <v>35</v>
      </c>
      <c r="Q202" s="33">
        <v>35</v>
      </c>
      <c r="R202" s="33">
        <v>35</v>
      </c>
      <c r="S202" s="33">
        <v>35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</row>
    <row r="203" spans="1:47" x14ac:dyDescent="0.25">
      <c r="A203" s="33"/>
      <c r="B203" s="33" t="s">
        <v>7</v>
      </c>
      <c r="C203" s="33" t="s">
        <v>14</v>
      </c>
      <c r="D203" s="33" t="s">
        <v>197</v>
      </c>
      <c r="E203" s="33">
        <v>0.38750000000000001</v>
      </c>
      <c r="F203" s="33">
        <v>0</v>
      </c>
      <c r="G203" s="33">
        <v>0</v>
      </c>
      <c r="H203" s="33">
        <v>0</v>
      </c>
      <c r="I203" s="33">
        <v>1985</v>
      </c>
      <c r="J203" s="33">
        <v>2025</v>
      </c>
      <c r="K203" s="33">
        <v>1</v>
      </c>
      <c r="L203" s="33">
        <v>33</v>
      </c>
      <c r="M203" s="33">
        <v>33</v>
      </c>
      <c r="N203" s="33">
        <v>33</v>
      </c>
      <c r="O203" s="33">
        <v>33</v>
      </c>
      <c r="P203" s="33">
        <v>33</v>
      </c>
      <c r="Q203" s="33">
        <v>33</v>
      </c>
      <c r="R203" s="33">
        <v>33</v>
      </c>
      <c r="S203" s="33">
        <v>33</v>
      </c>
      <c r="T203" s="33">
        <v>33</v>
      </c>
      <c r="U203" s="33">
        <v>33</v>
      </c>
      <c r="V203" s="33">
        <v>33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>
        <v>0</v>
      </c>
      <c r="AT203" s="33">
        <v>0</v>
      </c>
      <c r="AU203" s="33">
        <v>0</v>
      </c>
    </row>
    <row r="204" spans="1:47" x14ac:dyDescent="0.25">
      <c r="A204" s="33"/>
      <c r="B204" s="33" t="s">
        <v>7</v>
      </c>
      <c r="C204" s="33" t="s">
        <v>14</v>
      </c>
      <c r="D204" s="33" t="s">
        <v>221</v>
      </c>
      <c r="E204" s="33">
        <v>0.45</v>
      </c>
      <c r="F204" s="33">
        <v>0</v>
      </c>
      <c r="G204" s="33">
        <v>0</v>
      </c>
      <c r="H204" s="33">
        <v>0</v>
      </c>
      <c r="I204" s="33">
        <v>1965</v>
      </c>
      <c r="J204" s="33">
        <v>2005</v>
      </c>
      <c r="K204" s="33">
        <v>1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>
        <v>0</v>
      </c>
      <c r="AT204" s="33">
        <v>0</v>
      </c>
      <c r="AU204" s="33">
        <v>0</v>
      </c>
    </row>
    <row r="205" spans="1:47" x14ac:dyDescent="0.25">
      <c r="A205" s="33"/>
      <c r="B205" s="33" t="s">
        <v>7</v>
      </c>
      <c r="C205" s="33" t="s">
        <v>14</v>
      </c>
      <c r="D205" s="33" t="s">
        <v>222</v>
      </c>
      <c r="E205" s="33">
        <v>0.45</v>
      </c>
      <c r="F205" s="33">
        <v>0</v>
      </c>
      <c r="G205" s="33">
        <v>0</v>
      </c>
      <c r="H205" s="33">
        <v>0</v>
      </c>
      <c r="I205" s="33">
        <v>1966</v>
      </c>
      <c r="J205" s="33">
        <v>2006</v>
      </c>
      <c r="K205" s="33">
        <v>1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</row>
    <row r="206" spans="1:47" x14ac:dyDescent="0.25">
      <c r="A206" s="33"/>
      <c r="B206" s="33" t="s">
        <v>7</v>
      </c>
      <c r="C206" s="33" t="s">
        <v>14</v>
      </c>
      <c r="D206" s="33" t="s">
        <v>223</v>
      </c>
      <c r="E206" s="33">
        <v>0.44750000000000001</v>
      </c>
      <c r="F206" s="33">
        <v>0</v>
      </c>
      <c r="G206" s="33">
        <v>0</v>
      </c>
      <c r="H206" s="33">
        <v>0</v>
      </c>
      <c r="I206" s="33">
        <v>1985</v>
      </c>
      <c r="J206" s="33">
        <v>2025</v>
      </c>
      <c r="K206" s="33">
        <v>1</v>
      </c>
      <c r="L206" s="33">
        <v>778</v>
      </c>
      <c r="M206" s="33">
        <v>778</v>
      </c>
      <c r="N206" s="33">
        <v>778</v>
      </c>
      <c r="O206" s="33">
        <v>778</v>
      </c>
      <c r="P206" s="33">
        <v>778</v>
      </c>
      <c r="Q206" s="33">
        <v>778</v>
      </c>
      <c r="R206" s="33">
        <v>778</v>
      </c>
      <c r="S206" s="33">
        <v>778</v>
      </c>
      <c r="T206" s="33">
        <v>778</v>
      </c>
      <c r="U206" s="33">
        <v>778</v>
      </c>
      <c r="V206" s="33">
        <v>778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</row>
    <row r="207" spans="1:47" x14ac:dyDescent="0.25">
      <c r="A207" s="33"/>
      <c r="B207" s="33" t="s">
        <v>7</v>
      </c>
      <c r="C207" s="33" t="s">
        <v>14</v>
      </c>
      <c r="D207" s="33" t="s">
        <v>268</v>
      </c>
      <c r="E207" s="33">
        <v>0.37</v>
      </c>
      <c r="F207" s="33">
        <v>0</v>
      </c>
      <c r="G207" s="33">
        <v>0</v>
      </c>
      <c r="H207" s="33">
        <v>0</v>
      </c>
      <c r="I207" s="33">
        <v>1989</v>
      </c>
      <c r="J207" s="33">
        <v>2029</v>
      </c>
      <c r="K207" s="33">
        <v>1</v>
      </c>
      <c r="L207" s="33">
        <v>211</v>
      </c>
      <c r="M207" s="33">
        <v>211</v>
      </c>
      <c r="N207" s="33">
        <v>211</v>
      </c>
      <c r="O207" s="33">
        <v>211</v>
      </c>
      <c r="P207" s="33">
        <v>211</v>
      </c>
      <c r="Q207" s="33">
        <v>211</v>
      </c>
      <c r="R207" s="33">
        <v>211</v>
      </c>
      <c r="S207" s="33">
        <v>211</v>
      </c>
      <c r="T207" s="33">
        <v>211</v>
      </c>
      <c r="U207" s="33">
        <v>211</v>
      </c>
      <c r="V207" s="33">
        <v>211</v>
      </c>
      <c r="W207" s="33">
        <v>211</v>
      </c>
      <c r="X207" s="33">
        <v>211</v>
      </c>
      <c r="Y207" s="33">
        <v>211</v>
      </c>
      <c r="Z207" s="33">
        <v>211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</row>
    <row r="208" spans="1:47" x14ac:dyDescent="0.25">
      <c r="A208" s="33"/>
      <c r="B208" s="33" t="s">
        <v>7</v>
      </c>
      <c r="C208" s="33" t="s">
        <v>14</v>
      </c>
      <c r="D208" s="33" t="s">
        <v>281</v>
      </c>
      <c r="E208" s="33">
        <v>0.37</v>
      </c>
      <c r="F208" s="33">
        <v>0</v>
      </c>
      <c r="G208" s="33">
        <v>0</v>
      </c>
      <c r="H208" s="33">
        <v>0</v>
      </c>
      <c r="I208" s="33">
        <v>1978</v>
      </c>
      <c r="J208" s="33">
        <v>2018</v>
      </c>
      <c r="K208" s="33">
        <v>1</v>
      </c>
      <c r="L208" s="33">
        <v>20.7</v>
      </c>
      <c r="M208" s="33">
        <v>20.7</v>
      </c>
      <c r="N208" s="33">
        <v>20.7</v>
      </c>
      <c r="O208" s="33">
        <v>20.7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</row>
    <row r="209" spans="1:47" x14ac:dyDescent="0.25">
      <c r="A209" s="33"/>
      <c r="B209" s="33" t="s">
        <v>7</v>
      </c>
      <c r="C209" s="33" t="s">
        <v>14</v>
      </c>
      <c r="D209" s="33" t="s">
        <v>250</v>
      </c>
      <c r="E209" s="33">
        <v>0.4</v>
      </c>
      <c r="F209" s="33">
        <v>0</v>
      </c>
      <c r="G209" s="33">
        <v>0</v>
      </c>
      <c r="H209" s="33">
        <v>0</v>
      </c>
      <c r="I209" s="33">
        <v>1990</v>
      </c>
      <c r="J209" s="33">
        <v>2030</v>
      </c>
      <c r="K209" s="33">
        <v>1</v>
      </c>
      <c r="L209" s="33">
        <v>54</v>
      </c>
      <c r="M209" s="33">
        <v>54</v>
      </c>
      <c r="N209" s="33">
        <v>54</v>
      </c>
      <c r="O209" s="33">
        <v>54</v>
      </c>
      <c r="P209" s="33">
        <v>54</v>
      </c>
      <c r="Q209" s="33">
        <v>54</v>
      </c>
      <c r="R209" s="33">
        <v>54</v>
      </c>
      <c r="S209" s="33">
        <v>54</v>
      </c>
      <c r="T209" s="33">
        <v>54</v>
      </c>
      <c r="U209" s="33">
        <v>54</v>
      </c>
      <c r="V209" s="33">
        <v>54</v>
      </c>
      <c r="W209" s="33">
        <v>54</v>
      </c>
      <c r="X209" s="33">
        <v>54</v>
      </c>
      <c r="Y209" s="33">
        <v>54</v>
      </c>
      <c r="Z209" s="33">
        <v>54</v>
      </c>
      <c r="AA209" s="33">
        <v>54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</row>
    <row r="210" spans="1:47" x14ac:dyDescent="0.25">
      <c r="A210" s="33"/>
      <c r="B210" s="33" t="s">
        <v>7</v>
      </c>
      <c r="C210" s="33" t="s">
        <v>14</v>
      </c>
      <c r="D210" s="33" t="s">
        <v>252</v>
      </c>
      <c r="E210" s="33">
        <v>0.4</v>
      </c>
      <c r="F210" s="33">
        <v>0</v>
      </c>
      <c r="G210" s="33">
        <v>0</v>
      </c>
      <c r="H210" s="33">
        <v>0</v>
      </c>
      <c r="I210" s="33">
        <v>1990</v>
      </c>
      <c r="J210" s="33">
        <v>2030</v>
      </c>
      <c r="K210" s="33">
        <v>1</v>
      </c>
      <c r="L210" s="33">
        <v>26.9</v>
      </c>
      <c r="M210" s="33">
        <v>26.9</v>
      </c>
      <c r="N210" s="33">
        <v>26.9</v>
      </c>
      <c r="O210" s="33">
        <v>26.9</v>
      </c>
      <c r="P210" s="33">
        <v>26.9</v>
      </c>
      <c r="Q210" s="33">
        <v>26.9</v>
      </c>
      <c r="R210" s="33">
        <v>26.9</v>
      </c>
      <c r="S210" s="33">
        <v>26.9</v>
      </c>
      <c r="T210" s="33">
        <v>26.9</v>
      </c>
      <c r="U210" s="33">
        <v>26.9</v>
      </c>
      <c r="V210" s="33">
        <v>26.9</v>
      </c>
      <c r="W210" s="33">
        <v>26.9</v>
      </c>
      <c r="X210" s="33">
        <v>26.9</v>
      </c>
      <c r="Y210" s="33">
        <v>26.9</v>
      </c>
      <c r="Z210" s="33">
        <v>26.9</v>
      </c>
      <c r="AA210" s="33">
        <v>26.9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</row>
    <row r="211" spans="1:47" x14ac:dyDescent="0.25">
      <c r="A211" s="33"/>
      <c r="B211" s="33" t="s">
        <v>7</v>
      </c>
      <c r="C211" s="33" t="s">
        <v>14</v>
      </c>
      <c r="D211" s="33" t="s">
        <v>259</v>
      </c>
      <c r="E211" s="33">
        <v>0.44750000000000001</v>
      </c>
      <c r="F211" s="33">
        <v>0</v>
      </c>
      <c r="G211" s="33">
        <v>0</v>
      </c>
      <c r="H211" s="33">
        <v>0</v>
      </c>
      <c r="I211" s="33">
        <v>2009</v>
      </c>
      <c r="J211" s="33">
        <v>2049</v>
      </c>
      <c r="K211" s="33">
        <v>1</v>
      </c>
      <c r="L211" s="33">
        <v>22.6</v>
      </c>
      <c r="M211" s="33">
        <v>22.6</v>
      </c>
      <c r="N211" s="33">
        <v>22.6</v>
      </c>
      <c r="O211" s="33">
        <v>22.6</v>
      </c>
      <c r="P211" s="33">
        <v>22.6</v>
      </c>
      <c r="Q211" s="33">
        <v>22.6</v>
      </c>
      <c r="R211" s="33">
        <v>22.6</v>
      </c>
      <c r="S211" s="33">
        <v>22.6</v>
      </c>
      <c r="T211" s="33">
        <v>22.6</v>
      </c>
      <c r="U211" s="33">
        <v>22.6</v>
      </c>
      <c r="V211" s="33">
        <v>22.6</v>
      </c>
      <c r="W211" s="33">
        <v>22.6</v>
      </c>
      <c r="X211" s="33">
        <v>22.6</v>
      </c>
      <c r="Y211" s="33">
        <v>22.6</v>
      </c>
      <c r="Z211" s="33">
        <v>22.6</v>
      </c>
      <c r="AA211" s="33">
        <v>22.6</v>
      </c>
      <c r="AB211" s="33">
        <v>22.6</v>
      </c>
      <c r="AC211" s="33">
        <v>22.6</v>
      </c>
      <c r="AD211" s="33">
        <v>22.6</v>
      </c>
      <c r="AE211" s="33">
        <v>22.6</v>
      </c>
      <c r="AF211" s="33">
        <v>22.6</v>
      </c>
      <c r="AG211" s="33">
        <v>22.6</v>
      </c>
      <c r="AH211" s="33">
        <v>22.6</v>
      </c>
      <c r="AI211" s="33">
        <v>22.6</v>
      </c>
      <c r="AJ211" s="33">
        <v>22.6</v>
      </c>
      <c r="AK211" s="33">
        <v>22.6</v>
      </c>
      <c r="AL211" s="33">
        <v>22.6</v>
      </c>
      <c r="AM211" s="33">
        <v>22.6</v>
      </c>
      <c r="AN211" s="33">
        <v>22.6</v>
      </c>
      <c r="AO211" s="33">
        <v>22.6</v>
      </c>
      <c r="AP211" s="33">
        <v>22.6</v>
      </c>
      <c r="AQ211" s="33">
        <v>22.6</v>
      </c>
      <c r="AR211" s="33">
        <v>22.6</v>
      </c>
      <c r="AS211" s="33">
        <v>22.6</v>
      </c>
      <c r="AT211" s="33">
        <v>22.6</v>
      </c>
      <c r="AU211" s="33">
        <v>0</v>
      </c>
    </row>
    <row r="212" spans="1:47" x14ac:dyDescent="0.25">
      <c r="A212" s="33"/>
      <c r="B212" s="33" t="s">
        <v>7</v>
      </c>
      <c r="C212" s="33" t="s">
        <v>14</v>
      </c>
      <c r="D212" s="33" t="s">
        <v>251</v>
      </c>
      <c r="E212" s="33">
        <v>0.42</v>
      </c>
      <c r="F212" s="33">
        <v>0</v>
      </c>
      <c r="G212" s="33">
        <v>0</v>
      </c>
      <c r="H212" s="33">
        <v>0</v>
      </c>
      <c r="I212" s="33">
        <v>1987</v>
      </c>
      <c r="J212" s="33">
        <v>2027</v>
      </c>
      <c r="K212" s="33">
        <v>0</v>
      </c>
      <c r="L212" s="33">
        <v>875</v>
      </c>
      <c r="M212" s="33">
        <v>875</v>
      </c>
      <c r="N212" s="33">
        <v>875</v>
      </c>
      <c r="O212" s="33">
        <v>875</v>
      </c>
      <c r="P212" s="33">
        <v>875</v>
      </c>
      <c r="Q212" s="33">
        <v>875</v>
      </c>
      <c r="R212" s="33">
        <v>875</v>
      </c>
      <c r="S212" s="33">
        <v>875</v>
      </c>
      <c r="T212" s="33">
        <v>875</v>
      </c>
      <c r="U212" s="33">
        <v>875</v>
      </c>
      <c r="V212" s="33">
        <v>875</v>
      </c>
      <c r="W212" s="33">
        <v>875</v>
      </c>
      <c r="X212" s="33">
        <v>875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</row>
    <row r="213" spans="1:47" x14ac:dyDescent="0.25">
      <c r="A213" s="33"/>
      <c r="B213" s="33" t="s">
        <v>7</v>
      </c>
      <c r="C213" s="33" t="s">
        <v>14</v>
      </c>
      <c r="D213" s="33" t="s">
        <v>278</v>
      </c>
      <c r="E213" s="33">
        <v>0.39750000000000002</v>
      </c>
      <c r="F213" s="33">
        <v>0</v>
      </c>
      <c r="G213" s="33">
        <v>0</v>
      </c>
      <c r="H213" s="33">
        <v>0</v>
      </c>
      <c r="I213" s="33">
        <v>1989</v>
      </c>
      <c r="J213" s="33">
        <v>2029</v>
      </c>
      <c r="K213" s="33">
        <v>1</v>
      </c>
      <c r="L213" s="33">
        <v>85</v>
      </c>
      <c r="M213" s="33">
        <v>85</v>
      </c>
      <c r="N213" s="33">
        <v>85</v>
      </c>
      <c r="O213" s="33">
        <v>85</v>
      </c>
      <c r="P213" s="33">
        <v>85</v>
      </c>
      <c r="Q213" s="33">
        <v>85</v>
      </c>
      <c r="R213" s="33">
        <v>85</v>
      </c>
      <c r="S213" s="33">
        <v>85</v>
      </c>
      <c r="T213" s="33">
        <v>85</v>
      </c>
      <c r="U213" s="33">
        <v>85</v>
      </c>
      <c r="V213" s="33">
        <v>85</v>
      </c>
      <c r="W213" s="33">
        <v>85</v>
      </c>
      <c r="X213" s="33">
        <v>85</v>
      </c>
      <c r="Y213" s="33">
        <v>85</v>
      </c>
      <c r="Z213" s="33">
        <v>85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</row>
    <row r="214" spans="1:47" x14ac:dyDescent="0.25">
      <c r="A214" s="33"/>
      <c r="B214" s="33" t="s">
        <v>7</v>
      </c>
      <c r="C214" s="33" t="s">
        <v>14</v>
      </c>
      <c r="D214" s="33" t="s">
        <v>194</v>
      </c>
      <c r="E214" s="33">
        <v>0.375</v>
      </c>
      <c r="F214" s="33">
        <v>0</v>
      </c>
      <c r="G214" s="33">
        <v>0</v>
      </c>
      <c r="H214" s="33">
        <v>0</v>
      </c>
      <c r="I214" s="33">
        <v>1980</v>
      </c>
      <c r="J214" s="33">
        <v>2020</v>
      </c>
      <c r="K214" s="33">
        <v>1</v>
      </c>
      <c r="L214" s="33">
        <v>17.399999999999999</v>
      </c>
      <c r="M214" s="33">
        <v>17.399999999999999</v>
      </c>
      <c r="N214" s="33">
        <v>17.399999999999999</v>
      </c>
      <c r="O214" s="33">
        <v>17.399999999999999</v>
      </c>
      <c r="P214" s="33">
        <v>17.399999999999999</v>
      </c>
      <c r="Q214" s="33">
        <v>17.399999999999999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</row>
    <row r="215" spans="1:47" x14ac:dyDescent="0.25">
      <c r="A215" s="33"/>
      <c r="B215" s="33" t="s">
        <v>7</v>
      </c>
      <c r="C215" s="33" t="s">
        <v>14</v>
      </c>
      <c r="D215" s="33" t="s">
        <v>187</v>
      </c>
      <c r="E215" s="33">
        <v>0.38750000000000001</v>
      </c>
      <c r="F215" s="33">
        <v>0</v>
      </c>
      <c r="G215" s="33">
        <v>0</v>
      </c>
      <c r="H215" s="33">
        <v>0</v>
      </c>
      <c r="I215" s="33">
        <v>1985</v>
      </c>
      <c r="J215" s="33">
        <v>2025</v>
      </c>
      <c r="K215" s="33">
        <v>1</v>
      </c>
      <c r="L215" s="33">
        <v>95</v>
      </c>
      <c r="M215" s="33">
        <v>95</v>
      </c>
      <c r="N215" s="33">
        <v>95</v>
      </c>
      <c r="O215" s="33">
        <v>95</v>
      </c>
      <c r="P215" s="33">
        <v>95</v>
      </c>
      <c r="Q215" s="33">
        <v>95</v>
      </c>
      <c r="R215" s="33">
        <v>95</v>
      </c>
      <c r="S215" s="33">
        <v>95</v>
      </c>
      <c r="T215" s="33">
        <v>95</v>
      </c>
      <c r="U215" s="33">
        <v>95</v>
      </c>
      <c r="V215" s="33">
        <v>95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</row>
    <row r="216" spans="1:47" x14ac:dyDescent="0.25">
      <c r="A216" s="33"/>
      <c r="B216" s="33" t="s">
        <v>7</v>
      </c>
      <c r="C216" s="33" t="s">
        <v>14</v>
      </c>
      <c r="D216" s="33" t="s">
        <v>188</v>
      </c>
      <c r="E216" s="33">
        <v>0.33750000000000002</v>
      </c>
      <c r="F216" s="33">
        <v>0</v>
      </c>
      <c r="G216" s="33">
        <v>0</v>
      </c>
      <c r="H216" s="33">
        <v>0</v>
      </c>
      <c r="I216" s="33">
        <v>1965</v>
      </c>
      <c r="J216" s="33">
        <v>2012</v>
      </c>
      <c r="K216" s="33">
        <v>1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3">
        <v>0</v>
      </c>
      <c r="AE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</row>
    <row r="217" spans="1:47" x14ac:dyDescent="0.25">
      <c r="A217" s="33"/>
      <c r="B217" s="33" t="s">
        <v>7</v>
      </c>
      <c r="C217" s="33" t="s">
        <v>14</v>
      </c>
      <c r="D217" s="33" t="s">
        <v>231</v>
      </c>
      <c r="E217" s="33">
        <v>0.41499999999999998</v>
      </c>
      <c r="F217" s="33">
        <v>0</v>
      </c>
      <c r="G217" s="33">
        <v>0</v>
      </c>
      <c r="H217" s="33">
        <v>0</v>
      </c>
      <c r="I217" s="33">
        <v>1996</v>
      </c>
      <c r="J217" s="33">
        <v>2036</v>
      </c>
      <c r="K217" s="33">
        <v>1</v>
      </c>
      <c r="L217" s="33">
        <v>13.4</v>
      </c>
      <c r="M217" s="33">
        <v>13.4</v>
      </c>
      <c r="N217" s="33">
        <v>13.4</v>
      </c>
      <c r="O217" s="33">
        <v>13.4</v>
      </c>
      <c r="P217" s="33">
        <v>13.4</v>
      </c>
      <c r="Q217" s="33">
        <v>13.4</v>
      </c>
      <c r="R217" s="33">
        <v>13.4</v>
      </c>
      <c r="S217" s="33">
        <v>13.4</v>
      </c>
      <c r="T217" s="33">
        <v>13.4</v>
      </c>
      <c r="U217" s="33">
        <v>13.4</v>
      </c>
      <c r="V217" s="33">
        <v>13.4</v>
      </c>
      <c r="W217" s="33">
        <v>13.4</v>
      </c>
      <c r="X217" s="33">
        <v>13.4</v>
      </c>
      <c r="Y217" s="33">
        <v>13.4</v>
      </c>
      <c r="Z217" s="33">
        <v>13.4</v>
      </c>
      <c r="AA217" s="33">
        <v>13.4</v>
      </c>
      <c r="AB217" s="33">
        <v>13.4</v>
      </c>
      <c r="AC217" s="33">
        <v>13.4</v>
      </c>
      <c r="AD217" s="33">
        <v>13.4</v>
      </c>
      <c r="AE217" s="33">
        <v>13.4</v>
      </c>
      <c r="AF217" s="33">
        <v>13.4</v>
      </c>
      <c r="AG217" s="33">
        <v>13.4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</row>
    <row r="218" spans="1:47" x14ac:dyDescent="0.25">
      <c r="A218" s="33"/>
      <c r="B218" s="33" t="s">
        <v>7</v>
      </c>
      <c r="C218" s="33" t="s">
        <v>14</v>
      </c>
      <c r="D218" s="33" t="s">
        <v>275</v>
      </c>
      <c r="E218" s="33">
        <v>0.42499999999999999</v>
      </c>
      <c r="F218" s="33">
        <v>0</v>
      </c>
      <c r="G218" s="33">
        <v>0</v>
      </c>
      <c r="H218" s="33">
        <v>0</v>
      </c>
      <c r="I218" s="33">
        <v>2000</v>
      </c>
      <c r="J218" s="33">
        <v>2040</v>
      </c>
      <c r="K218" s="33">
        <v>1</v>
      </c>
      <c r="L218" s="33">
        <v>61.5</v>
      </c>
      <c r="M218" s="33">
        <v>61.5</v>
      </c>
      <c r="N218" s="33">
        <v>61.5</v>
      </c>
      <c r="O218" s="33">
        <v>61.5</v>
      </c>
      <c r="P218" s="33">
        <v>61.5</v>
      </c>
      <c r="Q218" s="33">
        <v>61.5</v>
      </c>
      <c r="R218" s="33">
        <v>61.5</v>
      </c>
      <c r="S218" s="33">
        <v>61.5</v>
      </c>
      <c r="T218" s="33">
        <v>61.5</v>
      </c>
      <c r="U218" s="33">
        <v>61.5</v>
      </c>
      <c r="V218" s="33">
        <v>61.5</v>
      </c>
      <c r="W218" s="33">
        <v>61.5</v>
      </c>
      <c r="X218" s="33">
        <v>61.5</v>
      </c>
      <c r="Y218" s="33">
        <v>61.5</v>
      </c>
      <c r="Z218" s="33">
        <v>61.5</v>
      </c>
      <c r="AA218" s="33">
        <v>61.5</v>
      </c>
      <c r="AB218" s="33">
        <v>61.5</v>
      </c>
      <c r="AC218" s="33">
        <v>61.5</v>
      </c>
      <c r="AD218" s="33">
        <v>61.5</v>
      </c>
      <c r="AE218" s="33">
        <v>61.5</v>
      </c>
      <c r="AF218" s="33">
        <v>61.5</v>
      </c>
      <c r="AG218" s="33">
        <v>61.5</v>
      </c>
      <c r="AH218" s="33">
        <v>61.5</v>
      </c>
      <c r="AI218" s="33">
        <v>61.5</v>
      </c>
      <c r="AJ218" s="33">
        <v>61.5</v>
      </c>
      <c r="AK218" s="33">
        <v>61.5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</row>
    <row r="219" spans="1:47" x14ac:dyDescent="0.25">
      <c r="A219" s="33"/>
      <c r="B219" s="33" t="s">
        <v>7</v>
      </c>
      <c r="C219" s="33" t="s">
        <v>14</v>
      </c>
      <c r="D219" s="33" t="s">
        <v>276</v>
      </c>
      <c r="E219" s="33">
        <v>0.42499999999999999</v>
      </c>
      <c r="F219" s="33">
        <v>0</v>
      </c>
      <c r="G219" s="33">
        <v>0</v>
      </c>
      <c r="H219" s="33">
        <v>0</v>
      </c>
      <c r="I219" s="33">
        <v>2000</v>
      </c>
      <c r="J219" s="33">
        <v>2040</v>
      </c>
      <c r="K219" s="33">
        <v>1</v>
      </c>
      <c r="L219" s="33">
        <v>61.5</v>
      </c>
      <c r="M219" s="33">
        <v>61.5</v>
      </c>
      <c r="N219" s="33">
        <v>61.5</v>
      </c>
      <c r="O219" s="33">
        <v>61.5</v>
      </c>
      <c r="P219" s="33">
        <v>61.5</v>
      </c>
      <c r="Q219" s="33">
        <v>61.5</v>
      </c>
      <c r="R219" s="33">
        <v>61.5</v>
      </c>
      <c r="S219" s="33">
        <v>61.5</v>
      </c>
      <c r="T219" s="33">
        <v>61.5</v>
      </c>
      <c r="U219" s="33">
        <v>61.5</v>
      </c>
      <c r="V219" s="33">
        <v>61.5</v>
      </c>
      <c r="W219" s="33">
        <v>61.5</v>
      </c>
      <c r="X219" s="33">
        <v>61.5</v>
      </c>
      <c r="Y219" s="33">
        <v>61.5</v>
      </c>
      <c r="Z219" s="33">
        <v>61.5</v>
      </c>
      <c r="AA219" s="33">
        <v>61.5</v>
      </c>
      <c r="AB219" s="33">
        <v>61.5</v>
      </c>
      <c r="AC219" s="33">
        <v>61.5</v>
      </c>
      <c r="AD219" s="33">
        <v>61.5</v>
      </c>
      <c r="AE219" s="33">
        <v>61.5</v>
      </c>
      <c r="AF219" s="33">
        <v>61.5</v>
      </c>
      <c r="AG219" s="33">
        <v>61.5</v>
      </c>
      <c r="AH219" s="33">
        <v>61.5</v>
      </c>
      <c r="AI219" s="33">
        <v>61.5</v>
      </c>
      <c r="AJ219" s="33">
        <v>61.5</v>
      </c>
      <c r="AK219" s="33">
        <v>61.5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</row>
    <row r="220" spans="1:47" x14ac:dyDescent="0.25">
      <c r="A220" s="33"/>
      <c r="B220" s="33" t="s">
        <v>7</v>
      </c>
      <c r="C220" s="33" t="s">
        <v>14</v>
      </c>
      <c r="D220" s="33" t="s">
        <v>257</v>
      </c>
      <c r="E220" s="33">
        <v>0.42</v>
      </c>
      <c r="F220" s="33">
        <v>0</v>
      </c>
      <c r="G220" s="33">
        <v>0</v>
      </c>
      <c r="H220" s="33">
        <v>0</v>
      </c>
      <c r="I220" s="33">
        <v>1988</v>
      </c>
      <c r="J220" s="33">
        <v>2028</v>
      </c>
      <c r="K220" s="33">
        <v>1</v>
      </c>
      <c r="L220" s="33">
        <v>50</v>
      </c>
      <c r="M220" s="33">
        <v>50</v>
      </c>
      <c r="N220" s="33">
        <v>50</v>
      </c>
      <c r="O220" s="33">
        <v>50</v>
      </c>
      <c r="P220" s="33">
        <v>50</v>
      </c>
      <c r="Q220" s="33">
        <v>50</v>
      </c>
      <c r="R220" s="33">
        <v>50</v>
      </c>
      <c r="S220" s="33">
        <v>50</v>
      </c>
      <c r="T220" s="33">
        <v>50</v>
      </c>
      <c r="U220" s="33">
        <v>50</v>
      </c>
      <c r="V220" s="33">
        <v>50</v>
      </c>
      <c r="W220" s="33">
        <v>50</v>
      </c>
      <c r="X220" s="33">
        <v>50</v>
      </c>
      <c r="Y220" s="33">
        <v>50</v>
      </c>
      <c r="Z220" s="33">
        <v>0</v>
      </c>
      <c r="AA220" s="33">
        <v>0</v>
      </c>
      <c r="AB220" s="33">
        <v>0</v>
      </c>
      <c r="AC220" s="33">
        <v>0</v>
      </c>
      <c r="AD220" s="33">
        <v>0</v>
      </c>
      <c r="AE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</row>
    <row r="221" spans="1:47" x14ac:dyDescent="0.25">
      <c r="A221" s="33"/>
      <c r="B221" s="33" t="s">
        <v>7</v>
      </c>
      <c r="C221" s="33" t="s">
        <v>14</v>
      </c>
      <c r="D221" s="33" t="s">
        <v>277</v>
      </c>
      <c r="E221" s="33">
        <v>0.38750000000000001</v>
      </c>
      <c r="F221" s="33">
        <v>0</v>
      </c>
      <c r="G221" s="33">
        <v>0</v>
      </c>
      <c r="H221" s="33">
        <v>0</v>
      </c>
      <c r="I221" s="33">
        <v>1985</v>
      </c>
      <c r="J221" s="33">
        <v>2025</v>
      </c>
      <c r="K221" s="33">
        <v>1</v>
      </c>
      <c r="L221" s="33">
        <v>138.5</v>
      </c>
      <c r="M221" s="33">
        <v>138.5</v>
      </c>
      <c r="N221" s="33">
        <v>138.5</v>
      </c>
      <c r="O221" s="33">
        <v>138.5</v>
      </c>
      <c r="P221" s="33">
        <v>138.5</v>
      </c>
      <c r="Q221" s="33">
        <v>138.5</v>
      </c>
      <c r="R221" s="33">
        <v>138.5</v>
      </c>
      <c r="S221" s="33">
        <v>138.5</v>
      </c>
      <c r="T221" s="33">
        <v>138.5</v>
      </c>
      <c r="U221" s="33">
        <v>138.5</v>
      </c>
      <c r="V221" s="33">
        <v>138.5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>
        <v>0</v>
      </c>
      <c r="AE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</row>
    <row r="222" spans="1:47" x14ac:dyDescent="0.25">
      <c r="A222" s="33"/>
      <c r="B222" s="33" t="s">
        <v>7</v>
      </c>
      <c r="C222" s="33" t="s">
        <v>14</v>
      </c>
      <c r="D222" s="33" t="s">
        <v>200</v>
      </c>
      <c r="E222" s="33">
        <v>0.38750000000000001</v>
      </c>
      <c r="F222" s="33">
        <v>0</v>
      </c>
      <c r="G222" s="33">
        <v>0</v>
      </c>
      <c r="H222" s="33">
        <v>0</v>
      </c>
      <c r="I222" s="33">
        <v>1985</v>
      </c>
      <c r="J222" s="33">
        <v>2025</v>
      </c>
      <c r="K222" s="33">
        <v>1</v>
      </c>
      <c r="L222" s="33">
        <v>138.5</v>
      </c>
      <c r="M222" s="33">
        <v>138.5</v>
      </c>
      <c r="N222" s="33">
        <v>138.5</v>
      </c>
      <c r="O222" s="33">
        <v>138.5</v>
      </c>
      <c r="P222" s="33">
        <v>138.5</v>
      </c>
      <c r="Q222" s="33">
        <v>138.5</v>
      </c>
      <c r="R222" s="33">
        <v>138.5</v>
      </c>
      <c r="S222" s="33">
        <v>138.5</v>
      </c>
      <c r="T222" s="33">
        <v>138.5</v>
      </c>
      <c r="U222" s="33">
        <v>138.5</v>
      </c>
      <c r="V222" s="33">
        <v>138.5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</row>
    <row r="223" spans="1:47" x14ac:dyDescent="0.25">
      <c r="A223" s="33"/>
      <c r="B223" s="33" t="s">
        <v>7</v>
      </c>
      <c r="C223" s="33" t="s">
        <v>14</v>
      </c>
      <c r="D223" s="33" t="s">
        <v>200</v>
      </c>
      <c r="E223" s="33">
        <v>0.39750000000000002</v>
      </c>
      <c r="F223" s="33">
        <v>0</v>
      </c>
      <c r="G223" s="33">
        <v>0</v>
      </c>
      <c r="H223" s="33">
        <v>0</v>
      </c>
      <c r="I223" s="33">
        <v>1989</v>
      </c>
      <c r="J223" s="33">
        <v>2029</v>
      </c>
      <c r="K223" s="33">
        <v>1</v>
      </c>
      <c r="L223" s="33">
        <v>61.5</v>
      </c>
      <c r="M223" s="33">
        <v>61.5</v>
      </c>
      <c r="N223" s="33">
        <v>61.5</v>
      </c>
      <c r="O223" s="33">
        <v>61.5</v>
      </c>
      <c r="P223" s="33">
        <v>61.5</v>
      </c>
      <c r="Q223" s="33">
        <v>61.5</v>
      </c>
      <c r="R223" s="33">
        <v>61.5</v>
      </c>
      <c r="S223" s="33">
        <v>61.5</v>
      </c>
      <c r="T223" s="33">
        <v>61.5</v>
      </c>
      <c r="U223" s="33">
        <v>61.5</v>
      </c>
      <c r="V223" s="33">
        <v>61.5</v>
      </c>
      <c r="W223" s="33">
        <v>61.5</v>
      </c>
      <c r="X223" s="33">
        <v>61.5</v>
      </c>
      <c r="Y223" s="33">
        <v>61.5</v>
      </c>
      <c r="Z223" s="33">
        <v>61.5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</row>
    <row r="224" spans="1:47" x14ac:dyDescent="0.25">
      <c r="A224" s="33"/>
      <c r="B224" s="33" t="s">
        <v>7</v>
      </c>
      <c r="C224" s="33" t="s">
        <v>14</v>
      </c>
      <c r="D224" s="33" t="s">
        <v>201</v>
      </c>
      <c r="E224" s="33">
        <v>0.39750000000000002</v>
      </c>
      <c r="F224" s="33">
        <v>0</v>
      </c>
      <c r="G224" s="33">
        <v>0</v>
      </c>
      <c r="H224" s="33">
        <v>0</v>
      </c>
      <c r="I224" s="33">
        <v>1989</v>
      </c>
      <c r="J224" s="33">
        <v>2029</v>
      </c>
      <c r="K224" s="33">
        <v>1</v>
      </c>
      <c r="L224" s="33">
        <v>61.5</v>
      </c>
      <c r="M224" s="33">
        <v>61.5</v>
      </c>
      <c r="N224" s="33">
        <v>61.5</v>
      </c>
      <c r="O224" s="33">
        <v>61.5</v>
      </c>
      <c r="P224" s="33">
        <v>61.5</v>
      </c>
      <c r="Q224" s="33">
        <v>61.5</v>
      </c>
      <c r="R224" s="33">
        <v>61.5</v>
      </c>
      <c r="S224" s="33">
        <v>61.5</v>
      </c>
      <c r="T224" s="33">
        <v>61.5</v>
      </c>
      <c r="U224" s="33">
        <v>61.5</v>
      </c>
      <c r="V224" s="33">
        <v>61.5</v>
      </c>
      <c r="W224" s="33">
        <v>61.5</v>
      </c>
      <c r="X224" s="33">
        <v>61.5</v>
      </c>
      <c r="Y224" s="33">
        <v>61.5</v>
      </c>
      <c r="Z224" s="33">
        <v>61.5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</row>
    <row r="225" spans="1:47" x14ac:dyDescent="0.25">
      <c r="A225" s="33"/>
      <c r="B225" s="33" t="s">
        <v>7</v>
      </c>
      <c r="C225" s="33" t="s">
        <v>14</v>
      </c>
      <c r="D225" s="33" t="s">
        <v>178</v>
      </c>
      <c r="E225" s="33">
        <v>0.46800000000000003</v>
      </c>
      <c r="F225" s="33">
        <v>0</v>
      </c>
      <c r="G225" s="33">
        <v>0</v>
      </c>
      <c r="H225" s="33">
        <v>0</v>
      </c>
      <c r="I225" s="33">
        <v>1984</v>
      </c>
      <c r="J225" s="33">
        <v>2024</v>
      </c>
      <c r="K225" s="33">
        <v>1</v>
      </c>
      <c r="L225" s="33">
        <v>43.3</v>
      </c>
      <c r="M225" s="33">
        <v>43.3</v>
      </c>
      <c r="N225" s="33">
        <v>43.3</v>
      </c>
      <c r="O225" s="33">
        <v>43.3</v>
      </c>
      <c r="P225" s="33">
        <v>43.3</v>
      </c>
      <c r="Q225" s="33">
        <v>43.3</v>
      </c>
      <c r="R225" s="33">
        <v>43.3</v>
      </c>
      <c r="S225" s="33">
        <v>43.3</v>
      </c>
      <c r="T225" s="33">
        <v>43.3</v>
      </c>
      <c r="U225" s="33">
        <v>43.3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</row>
    <row r="226" spans="1:47" x14ac:dyDescent="0.25">
      <c r="A226" s="33"/>
      <c r="B226" s="33" t="s">
        <v>7</v>
      </c>
      <c r="C226" s="33" t="s">
        <v>14</v>
      </c>
      <c r="D226" s="33" t="s">
        <v>229</v>
      </c>
      <c r="E226" s="33">
        <v>0.44750000000000001</v>
      </c>
      <c r="F226" s="33">
        <v>0</v>
      </c>
      <c r="G226" s="33">
        <v>0</v>
      </c>
      <c r="H226" s="33">
        <v>0</v>
      </c>
      <c r="I226" s="33">
        <v>1985</v>
      </c>
      <c r="J226" s="33">
        <v>2025</v>
      </c>
      <c r="K226" s="33">
        <v>1</v>
      </c>
      <c r="L226" s="33">
        <v>794</v>
      </c>
      <c r="M226" s="33">
        <v>794</v>
      </c>
      <c r="N226" s="33">
        <v>794</v>
      </c>
      <c r="O226" s="33">
        <v>794</v>
      </c>
      <c r="P226" s="33">
        <v>794</v>
      </c>
      <c r="Q226" s="33">
        <v>794</v>
      </c>
      <c r="R226" s="33">
        <v>794</v>
      </c>
      <c r="S226" s="33">
        <v>794</v>
      </c>
      <c r="T226" s="33">
        <v>794</v>
      </c>
      <c r="U226" s="33">
        <v>794</v>
      </c>
      <c r="V226" s="33">
        <v>794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</row>
    <row r="227" spans="1:47" x14ac:dyDescent="0.25">
      <c r="A227" s="33"/>
      <c r="B227" s="33" t="s">
        <v>7</v>
      </c>
      <c r="C227" s="33" t="s">
        <v>14</v>
      </c>
      <c r="D227" s="33" t="s">
        <v>186</v>
      </c>
      <c r="E227" s="33">
        <v>0.35249999999999998</v>
      </c>
      <c r="F227" s="33">
        <v>0</v>
      </c>
      <c r="G227" s="33">
        <v>0</v>
      </c>
      <c r="H227" s="33">
        <v>0</v>
      </c>
      <c r="I227" s="33">
        <v>1971</v>
      </c>
      <c r="J227" s="33">
        <v>2014</v>
      </c>
      <c r="K227" s="33">
        <v>1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</row>
    <row r="228" spans="1:47" x14ac:dyDescent="0.25">
      <c r="A228" s="33"/>
      <c r="B228" s="33" t="s">
        <v>7</v>
      </c>
      <c r="C228" s="33" t="s">
        <v>14</v>
      </c>
      <c r="D228" s="33" t="s">
        <v>256</v>
      </c>
      <c r="E228" s="33">
        <v>0.432</v>
      </c>
      <c r="F228" s="33">
        <v>0</v>
      </c>
      <c r="G228" s="33">
        <v>0</v>
      </c>
      <c r="H228" s="33">
        <v>0</v>
      </c>
      <c r="I228" s="33">
        <v>1994</v>
      </c>
      <c r="J228" s="33">
        <v>2034</v>
      </c>
      <c r="K228" s="33">
        <v>1</v>
      </c>
      <c r="L228" s="33">
        <v>514</v>
      </c>
      <c r="M228" s="33">
        <v>514</v>
      </c>
      <c r="N228" s="33">
        <v>514</v>
      </c>
      <c r="O228" s="33">
        <v>514</v>
      </c>
      <c r="P228" s="33">
        <v>514</v>
      </c>
      <c r="Q228" s="33">
        <v>514</v>
      </c>
      <c r="R228" s="33">
        <v>514</v>
      </c>
      <c r="S228" s="33">
        <v>514</v>
      </c>
      <c r="T228" s="33">
        <v>514</v>
      </c>
      <c r="U228" s="33">
        <v>514</v>
      </c>
      <c r="V228" s="33">
        <v>514</v>
      </c>
      <c r="W228" s="33">
        <v>514</v>
      </c>
      <c r="X228" s="33">
        <v>514</v>
      </c>
      <c r="Y228" s="33">
        <v>514</v>
      </c>
      <c r="Z228" s="33">
        <v>514</v>
      </c>
      <c r="AA228" s="33">
        <v>514</v>
      </c>
      <c r="AB228" s="33">
        <v>514</v>
      </c>
      <c r="AC228" s="33">
        <v>514</v>
      </c>
      <c r="AD228" s="33">
        <v>514</v>
      </c>
      <c r="AE228" s="33">
        <v>514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</row>
    <row r="229" spans="1:47" x14ac:dyDescent="0.25">
      <c r="A229" s="33"/>
      <c r="B229" s="33" t="s">
        <v>7</v>
      </c>
      <c r="C229" s="33" t="s">
        <v>14</v>
      </c>
      <c r="D229" s="33" t="s">
        <v>177</v>
      </c>
      <c r="E229" s="33">
        <v>0.39</v>
      </c>
      <c r="F229" s="33">
        <v>0</v>
      </c>
      <c r="G229" s="33">
        <v>0</v>
      </c>
      <c r="H229" s="33">
        <v>0</v>
      </c>
      <c r="I229" s="33">
        <v>1983</v>
      </c>
      <c r="J229" s="33">
        <v>2023</v>
      </c>
      <c r="K229" s="33">
        <v>0</v>
      </c>
      <c r="L229" s="33">
        <v>721</v>
      </c>
      <c r="M229" s="33">
        <v>721</v>
      </c>
      <c r="N229" s="33">
        <v>721</v>
      </c>
      <c r="O229" s="33">
        <v>721</v>
      </c>
      <c r="P229" s="33">
        <v>721</v>
      </c>
      <c r="Q229" s="33">
        <v>721</v>
      </c>
      <c r="R229" s="33">
        <v>721</v>
      </c>
      <c r="S229" s="33">
        <v>721</v>
      </c>
      <c r="T229" s="33">
        <v>721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</row>
    <row r="230" spans="1:47" x14ac:dyDescent="0.25">
      <c r="A230" s="33"/>
      <c r="B230" s="33" t="s">
        <v>7</v>
      </c>
      <c r="C230" s="33" t="s">
        <v>14</v>
      </c>
      <c r="D230" s="33" t="s">
        <v>193</v>
      </c>
      <c r="E230" s="33">
        <v>0.36</v>
      </c>
      <c r="F230" s="33">
        <v>0</v>
      </c>
      <c r="G230" s="33">
        <v>0</v>
      </c>
      <c r="H230" s="33">
        <v>0</v>
      </c>
      <c r="I230" s="33">
        <v>1963</v>
      </c>
      <c r="J230" s="33">
        <v>2003</v>
      </c>
      <c r="K230" s="33">
        <v>1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</row>
    <row r="231" spans="1:47" x14ac:dyDescent="0.25">
      <c r="A231" s="33"/>
      <c r="B231" s="33" t="s">
        <v>7</v>
      </c>
      <c r="C231" s="33" t="s">
        <v>14</v>
      </c>
      <c r="D231" s="33" t="s">
        <v>192</v>
      </c>
      <c r="E231" s="33">
        <v>0.43</v>
      </c>
      <c r="F231" s="33">
        <v>0</v>
      </c>
      <c r="G231" s="33">
        <v>0</v>
      </c>
      <c r="H231" s="33">
        <v>0</v>
      </c>
      <c r="I231" s="33">
        <v>1971</v>
      </c>
      <c r="J231" s="33">
        <v>2011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</row>
    <row r="232" spans="1:47" x14ac:dyDescent="0.25">
      <c r="A232" s="33"/>
      <c r="B232" s="33" t="s">
        <v>7</v>
      </c>
      <c r="C232" s="33" t="s">
        <v>14</v>
      </c>
      <c r="D232" s="33" t="s">
        <v>246</v>
      </c>
      <c r="E232" s="33">
        <v>0.35249999999999998</v>
      </c>
      <c r="F232" s="33">
        <v>0</v>
      </c>
      <c r="G232" s="33">
        <v>0</v>
      </c>
      <c r="H232" s="33">
        <v>0</v>
      </c>
      <c r="I232" s="33">
        <v>1971</v>
      </c>
      <c r="J232" s="33">
        <v>2011</v>
      </c>
      <c r="K232" s="33">
        <v>1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3">
        <v>0</v>
      </c>
      <c r="AC232" s="33">
        <v>0</v>
      </c>
      <c r="AD232" s="33">
        <v>0</v>
      </c>
      <c r="AE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</row>
    <row r="233" spans="1:47" x14ac:dyDescent="0.25">
      <c r="A233" s="33"/>
      <c r="B233" s="33" t="s">
        <v>7</v>
      </c>
      <c r="C233" s="33" t="s">
        <v>14</v>
      </c>
      <c r="D233" s="33" t="s">
        <v>248</v>
      </c>
      <c r="E233" s="33">
        <v>0.38250000000000001</v>
      </c>
      <c r="F233" s="33">
        <v>0</v>
      </c>
      <c r="G233" s="33">
        <v>0</v>
      </c>
      <c r="H233" s="33">
        <v>0</v>
      </c>
      <c r="I233" s="33">
        <v>1983</v>
      </c>
      <c r="J233" s="33">
        <v>2023</v>
      </c>
      <c r="K233" s="33">
        <v>1</v>
      </c>
      <c r="L233" s="33">
        <v>60.2</v>
      </c>
      <c r="M233" s="33">
        <v>60.2</v>
      </c>
      <c r="N233" s="33">
        <v>60.2</v>
      </c>
      <c r="O233" s="33">
        <v>60.2</v>
      </c>
      <c r="P233" s="33">
        <v>60.2</v>
      </c>
      <c r="Q233" s="33">
        <v>60.2</v>
      </c>
      <c r="R233" s="33">
        <v>60.2</v>
      </c>
      <c r="S233" s="33">
        <v>60.2</v>
      </c>
      <c r="T233" s="33">
        <v>60.2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</row>
    <row r="234" spans="1:47" x14ac:dyDescent="0.25">
      <c r="A234" s="33"/>
      <c r="B234" s="33" t="s">
        <v>7</v>
      </c>
      <c r="C234" s="33" t="s">
        <v>14</v>
      </c>
      <c r="D234" s="33" t="s">
        <v>249</v>
      </c>
      <c r="E234" s="33">
        <v>0.27250000000000002</v>
      </c>
      <c r="F234" s="33">
        <v>0</v>
      </c>
      <c r="G234" s="33">
        <v>0</v>
      </c>
      <c r="H234" s="33">
        <v>0</v>
      </c>
      <c r="I234" s="33">
        <v>1939</v>
      </c>
      <c r="J234" s="33">
        <v>1979</v>
      </c>
      <c r="K234" s="33">
        <v>1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3">
        <v>0</v>
      </c>
      <c r="AC234" s="33">
        <v>0</v>
      </c>
      <c r="AD234" s="33">
        <v>0</v>
      </c>
      <c r="AE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</row>
    <row r="235" spans="1:47" x14ac:dyDescent="0.25">
      <c r="A235" s="33"/>
      <c r="B235" s="33" t="s">
        <v>7</v>
      </c>
      <c r="C235" s="33" t="s">
        <v>14</v>
      </c>
      <c r="D235" s="33" t="s">
        <v>247</v>
      </c>
      <c r="E235" s="33">
        <v>0.38</v>
      </c>
      <c r="F235" s="33">
        <v>0</v>
      </c>
      <c r="G235" s="33">
        <v>0</v>
      </c>
      <c r="H235" s="33">
        <v>0</v>
      </c>
      <c r="I235" s="33">
        <v>1966</v>
      </c>
      <c r="J235" s="33">
        <v>2006</v>
      </c>
      <c r="K235" s="33">
        <v>1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</row>
    <row r="236" spans="1:47" x14ac:dyDescent="0.25">
      <c r="A236" s="33"/>
      <c r="B236" s="33" t="s">
        <v>7</v>
      </c>
      <c r="C236" s="33" t="s">
        <v>14</v>
      </c>
      <c r="D236" s="33" t="s">
        <v>235</v>
      </c>
      <c r="E236" s="33">
        <v>0.3175</v>
      </c>
      <c r="F236" s="33">
        <v>0</v>
      </c>
      <c r="G236" s="33">
        <v>0</v>
      </c>
      <c r="H236" s="33">
        <v>0</v>
      </c>
      <c r="I236" s="33">
        <v>1957</v>
      </c>
      <c r="J236" s="33">
        <v>1997</v>
      </c>
      <c r="K236" s="33">
        <v>1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</row>
    <row r="237" spans="1:47" x14ac:dyDescent="0.25">
      <c r="A237" s="33"/>
      <c r="B237" s="33" t="s">
        <v>7</v>
      </c>
      <c r="C237" s="33" t="s">
        <v>14</v>
      </c>
      <c r="D237" s="33" t="s">
        <v>236</v>
      </c>
      <c r="E237" s="33">
        <v>0.35249999999999998</v>
      </c>
      <c r="F237" s="33">
        <v>0</v>
      </c>
      <c r="G237" s="33">
        <v>0</v>
      </c>
      <c r="H237" s="33">
        <v>0</v>
      </c>
      <c r="I237" s="33">
        <v>1971</v>
      </c>
      <c r="J237" s="33">
        <v>2011</v>
      </c>
      <c r="K237" s="33">
        <v>1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</row>
    <row r="238" spans="1:47" x14ac:dyDescent="0.25">
      <c r="A238" s="33"/>
      <c r="B238" s="33" t="s">
        <v>7</v>
      </c>
      <c r="C238" s="33" t="s">
        <v>14</v>
      </c>
      <c r="D238" s="33" t="s">
        <v>253</v>
      </c>
      <c r="E238" s="33">
        <v>0.33750000000000002</v>
      </c>
      <c r="F238" s="33">
        <v>0</v>
      </c>
      <c r="G238" s="33">
        <v>0</v>
      </c>
      <c r="H238" s="33">
        <v>0</v>
      </c>
      <c r="I238" s="33">
        <v>1965</v>
      </c>
      <c r="J238" s="33">
        <v>2012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</row>
    <row r="239" spans="1:47" x14ac:dyDescent="0.25">
      <c r="A239" s="33"/>
      <c r="B239" s="33" t="s">
        <v>7</v>
      </c>
      <c r="C239" s="33" t="s">
        <v>14</v>
      </c>
      <c r="D239" s="33" t="s">
        <v>254</v>
      </c>
      <c r="E239" s="33">
        <v>0.35</v>
      </c>
      <c r="F239" s="33">
        <v>0</v>
      </c>
      <c r="G239" s="33">
        <v>0</v>
      </c>
      <c r="H239" s="33">
        <v>0</v>
      </c>
      <c r="I239" s="33">
        <v>1970</v>
      </c>
      <c r="J239" s="33">
        <v>2015</v>
      </c>
      <c r="K239" s="33">
        <v>0</v>
      </c>
      <c r="L239" s="33">
        <v>303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</row>
    <row r="240" spans="1:47" x14ac:dyDescent="0.25">
      <c r="A240" s="33"/>
      <c r="B240" s="33" t="s">
        <v>7</v>
      </c>
      <c r="C240" s="33" t="s">
        <v>14</v>
      </c>
      <c r="D240" s="33" t="s">
        <v>269</v>
      </c>
      <c r="E240" s="33">
        <v>0.45250000000000001</v>
      </c>
      <c r="F240" s="33">
        <v>0</v>
      </c>
      <c r="G240" s="33">
        <v>0</v>
      </c>
      <c r="H240" s="33">
        <v>0</v>
      </c>
      <c r="I240" s="33">
        <v>1964</v>
      </c>
      <c r="J240" s="33">
        <v>2004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</row>
    <row r="241" spans="1:47" x14ac:dyDescent="0.25">
      <c r="A241" s="33"/>
      <c r="B241" s="33" t="s">
        <v>7</v>
      </c>
      <c r="C241" s="33" t="s">
        <v>14</v>
      </c>
      <c r="D241" s="33" t="s">
        <v>270</v>
      </c>
      <c r="E241" s="33">
        <v>0.45250000000000001</v>
      </c>
      <c r="F241" s="33">
        <v>0</v>
      </c>
      <c r="G241" s="33">
        <v>0</v>
      </c>
      <c r="H241" s="33">
        <v>0</v>
      </c>
      <c r="I241" s="33">
        <v>1967</v>
      </c>
      <c r="J241" s="33">
        <v>2007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</row>
    <row r="242" spans="1:47" x14ac:dyDescent="0.25">
      <c r="A242" s="33"/>
      <c r="B242" s="33" t="s">
        <v>7</v>
      </c>
      <c r="C242" s="33" t="s">
        <v>14</v>
      </c>
      <c r="D242" s="33" t="s">
        <v>271</v>
      </c>
      <c r="E242" s="33">
        <v>0.35249999999999998</v>
      </c>
      <c r="F242" s="33">
        <v>0</v>
      </c>
      <c r="G242" s="33">
        <v>0</v>
      </c>
      <c r="H242" s="33">
        <v>0</v>
      </c>
      <c r="I242" s="33">
        <v>1971</v>
      </c>
      <c r="J242" s="33">
        <v>2014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</row>
    <row r="243" spans="1:47" x14ac:dyDescent="0.25">
      <c r="A243" s="33"/>
      <c r="B243" s="33" t="s">
        <v>7</v>
      </c>
      <c r="C243" s="33" t="s">
        <v>14</v>
      </c>
      <c r="D243" s="33" t="s">
        <v>272</v>
      </c>
      <c r="E243" s="33">
        <v>0.38</v>
      </c>
      <c r="F243" s="33">
        <v>0</v>
      </c>
      <c r="G243" s="33">
        <v>0</v>
      </c>
      <c r="H243" s="33">
        <v>0</v>
      </c>
      <c r="I243" s="33">
        <v>1982</v>
      </c>
      <c r="J243" s="33">
        <v>2022</v>
      </c>
      <c r="K243" s="33">
        <v>0</v>
      </c>
      <c r="L243" s="33">
        <v>310</v>
      </c>
      <c r="M243" s="33">
        <v>310</v>
      </c>
      <c r="N243" s="33">
        <v>310</v>
      </c>
      <c r="O243" s="33">
        <v>310</v>
      </c>
      <c r="P243" s="33">
        <v>310</v>
      </c>
      <c r="Q243" s="33">
        <v>310</v>
      </c>
      <c r="R243" s="33">
        <v>310</v>
      </c>
      <c r="S243" s="33">
        <v>310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</row>
    <row r="244" spans="1:47" x14ac:dyDescent="0.25">
      <c r="A244" s="33"/>
      <c r="B244" s="33" t="s">
        <v>7</v>
      </c>
      <c r="C244" s="33" t="s">
        <v>14</v>
      </c>
      <c r="D244" s="33" t="s">
        <v>287</v>
      </c>
      <c r="E244" s="33">
        <v>0.46250000000000002</v>
      </c>
      <c r="F244" s="33">
        <v>0</v>
      </c>
      <c r="G244" s="33">
        <v>0</v>
      </c>
      <c r="H244" s="33">
        <v>0</v>
      </c>
      <c r="I244" s="33">
        <v>2015</v>
      </c>
      <c r="J244" s="33">
        <v>2055</v>
      </c>
      <c r="K244" s="33">
        <v>0</v>
      </c>
      <c r="L244" s="33">
        <v>731</v>
      </c>
      <c r="M244" s="33">
        <v>731</v>
      </c>
      <c r="N244" s="33">
        <v>731</v>
      </c>
      <c r="O244" s="33">
        <v>731</v>
      </c>
      <c r="P244" s="33">
        <v>731</v>
      </c>
      <c r="Q244" s="33">
        <v>731</v>
      </c>
      <c r="R244" s="33">
        <v>731</v>
      </c>
      <c r="S244" s="33">
        <v>731</v>
      </c>
      <c r="T244" s="33">
        <v>731</v>
      </c>
      <c r="U244" s="33">
        <v>731</v>
      </c>
      <c r="V244" s="33">
        <v>731</v>
      </c>
      <c r="W244" s="33">
        <v>731</v>
      </c>
      <c r="X244" s="33">
        <v>731</v>
      </c>
      <c r="Y244" s="33">
        <v>731</v>
      </c>
      <c r="Z244" s="33">
        <v>731</v>
      </c>
      <c r="AA244" s="33">
        <v>731</v>
      </c>
      <c r="AB244" s="33">
        <v>731</v>
      </c>
      <c r="AC244" s="33">
        <v>731</v>
      </c>
      <c r="AD244" s="33">
        <v>731</v>
      </c>
      <c r="AE244" s="33">
        <v>731</v>
      </c>
      <c r="AF244" s="33">
        <v>731</v>
      </c>
      <c r="AG244" s="33">
        <v>731</v>
      </c>
      <c r="AH244" s="33">
        <v>731</v>
      </c>
      <c r="AI244" s="33">
        <v>731</v>
      </c>
      <c r="AJ244" s="33">
        <v>731</v>
      </c>
      <c r="AK244" s="33">
        <v>731</v>
      </c>
      <c r="AL244" s="33">
        <v>731</v>
      </c>
      <c r="AM244" s="33">
        <v>731</v>
      </c>
      <c r="AN244" s="33">
        <v>731</v>
      </c>
      <c r="AO244" s="33">
        <v>731</v>
      </c>
      <c r="AP244" s="33">
        <v>731</v>
      </c>
      <c r="AQ244" s="33">
        <v>731</v>
      </c>
      <c r="AR244" s="33">
        <v>731</v>
      </c>
      <c r="AS244" s="33">
        <v>731</v>
      </c>
      <c r="AT244" s="33">
        <v>731</v>
      </c>
      <c r="AU244" s="33">
        <v>731</v>
      </c>
    </row>
    <row r="245" spans="1:47" x14ac:dyDescent="0.25">
      <c r="A245" s="33"/>
      <c r="B245" s="33" t="s">
        <v>7</v>
      </c>
      <c r="C245" s="33" t="s">
        <v>14</v>
      </c>
      <c r="D245" s="33" t="s">
        <v>180</v>
      </c>
      <c r="E245" s="33">
        <v>0.34499999999999997</v>
      </c>
      <c r="F245" s="33">
        <v>0</v>
      </c>
      <c r="G245" s="33">
        <v>0</v>
      </c>
      <c r="H245" s="33">
        <v>0</v>
      </c>
      <c r="I245" s="33">
        <v>1968</v>
      </c>
      <c r="J245" s="33">
        <v>2008</v>
      </c>
      <c r="K245" s="33">
        <v>1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</row>
    <row r="246" spans="1:47" x14ac:dyDescent="0.25">
      <c r="A246" s="33"/>
      <c r="B246" s="33" t="s">
        <v>7</v>
      </c>
      <c r="C246" s="33" t="s">
        <v>14</v>
      </c>
      <c r="D246" s="33" t="s">
        <v>181</v>
      </c>
      <c r="E246" s="33">
        <v>0.3725</v>
      </c>
      <c r="F246" s="33">
        <v>0</v>
      </c>
      <c r="G246" s="33">
        <v>0</v>
      </c>
      <c r="H246" s="33">
        <v>0</v>
      </c>
      <c r="I246" s="33">
        <v>1979</v>
      </c>
      <c r="J246" s="33">
        <v>2019</v>
      </c>
      <c r="K246" s="33">
        <v>1</v>
      </c>
      <c r="L246" s="33">
        <v>300</v>
      </c>
      <c r="M246" s="33">
        <v>300</v>
      </c>
      <c r="N246" s="33">
        <v>300</v>
      </c>
      <c r="O246" s="33">
        <v>300</v>
      </c>
      <c r="P246" s="33">
        <v>300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</row>
    <row r="247" spans="1:47" x14ac:dyDescent="0.25">
      <c r="A247" s="33"/>
      <c r="B247" s="33" t="s">
        <v>7</v>
      </c>
      <c r="C247" s="33" t="s">
        <v>14</v>
      </c>
      <c r="D247" s="33" t="s">
        <v>179</v>
      </c>
      <c r="E247" s="33">
        <v>0.39750000000000002</v>
      </c>
      <c r="F247" s="33">
        <v>0</v>
      </c>
      <c r="G247" s="33">
        <v>0</v>
      </c>
      <c r="H247" s="33">
        <v>0</v>
      </c>
      <c r="I247" s="33">
        <v>1989</v>
      </c>
      <c r="J247" s="33">
        <v>2029</v>
      </c>
      <c r="K247" s="33">
        <v>1</v>
      </c>
      <c r="L247" s="33">
        <v>119</v>
      </c>
      <c r="M247" s="33">
        <v>119</v>
      </c>
      <c r="N247" s="33">
        <v>119</v>
      </c>
      <c r="O247" s="33">
        <v>119</v>
      </c>
      <c r="P247" s="33">
        <v>119</v>
      </c>
      <c r="Q247" s="33">
        <v>119</v>
      </c>
      <c r="R247" s="33">
        <v>119</v>
      </c>
      <c r="S247" s="33">
        <v>119</v>
      </c>
      <c r="T247" s="33">
        <v>119</v>
      </c>
      <c r="U247" s="33">
        <v>119</v>
      </c>
      <c r="V247" s="33">
        <v>119</v>
      </c>
      <c r="W247" s="33">
        <v>119</v>
      </c>
      <c r="X247" s="33">
        <v>119</v>
      </c>
      <c r="Y247" s="33">
        <v>119</v>
      </c>
      <c r="Z247" s="33">
        <v>119</v>
      </c>
      <c r="AA247" s="33">
        <v>0</v>
      </c>
      <c r="AB247" s="33">
        <v>0</v>
      </c>
      <c r="AC247" s="33">
        <v>0</v>
      </c>
      <c r="AD247" s="33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</row>
    <row r="248" spans="1:47" x14ac:dyDescent="0.25">
      <c r="A248" s="33"/>
      <c r="B248" s="33" t="s">
        <v>7</v>
      </c>
      <c r="C248" s="33" t="s">
        <v>14</v>
      </c>
      <c r="D248" s="33" t="s">
        <v>224</v>
      </c>
      <c r="E248" s="33">
        <v>0.33250000000000002</v>
      </c>
      <c r="F248" s="33">
        <v>0</v>
      </c>
      <c r="G248" s="33">
        <v>0</v>
      </c>
      <c r="H248" s="33">
        <v>0</v>
      </c>
      <c r="I248" s="33">
        <v>1963</v>
      </c>
      <c r="J248" s="33">
        <v>2014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</row>
    <row r="249" spans="1:47" x14ac:dyDescent="0.25">
      <c r="A249" s="33"/>
      <c r="B249" s="33" t="s">
        <v>7</v>
      </c>
      <c r="C249" s="33" t="s">
        <v>14</v>
      </c>
      <c r="D249" s="33" t="s">
        <v>226</v>
      </c>
      <c r="E249" s="33">
        <v>0.3</v>
      </c>
      <c r="F249" s="33">
        <v>0</v>
      </c>
      <c r="G249" s="33">
        <v>0</v>
      </c>
      <c r="H249" s="33">
        <v>0</v>
      </c>
      <c r="I249" s="33">
        <v>1966</v>
      </c>
      <c r="J249" s="33">
        <v>2006</v>
      </c>
      <c r="K249" s="33">
        <v>1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</row>
    <row r="250" spans="1:47" x14ac:dyDescent="0.25">
      <c r="A250" s="33"/>
      <c r="B250" s="33" t="s">
        <v>7</v>
      </c>
      <c r="C250" s="33" t="s">
        <v>14</v>
      </c>
      <c r="D250" s="33" t="s">
        <v>227</v>
      </c>
      <c r="E250" s="33">
        <v>0.4</v>
      </c>
      <c r="F250" s="33">
        <v>0</v>
      </c>
      <c r="G250" s="33">
        <v>0</v>
      </c>
      <c r="H250" s="33">
        <v>0</v>
      </c>
      <c r="I250" s="33">
        <v>1989</v>
      </c>
      <c r="J250" s="33">
        <v>2029</v>
      </c>
      <c r="K250" s="33">
        <v>1</v>
      </c>
      <c r="L250" s="33">
        <v>449</v>
      </c>
      <c r="M250" s="33">
        <v>449</v>
      </c>
      <c r="N250" s="33">
        <v>449</v>
      </c>
      <c r="O250" s="33">
        <v>449</v>
      </c>
      <c r="P250" s="33">
        <v>449</v>
      </c>
      <c r="Q250" s="33">
        <v>449</v>
      </c>
      <c r="R250" s="33">
        <v>449</v>
      </c>
      <c r="S250" s="33">
        <v>449</v>
      </c>
      <c r="T250" s="33">
        <v>449</v>
      </c>
      <c r="U250" s="33">
        <v>449</v>
      </c>
      <c r="V250" s="33">
        <v>449</v>
      </c>
      <c r="W250" s="33">
        <v>449</v>
      </c>
      <c r="X250" s="33">
        <v>449</v>
      </c>
      <c r="Y250" s="33">
        <v>449</v>
      </c>
      <c r="Z250" s="33">
        <v>449</v>
      </c>
      <c r="AA250" s="33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</row>
    <row r="251" spans="1:47" x14ac:dyDescent="0.25">
      <c r="A251" s="33"/>
      <c r="B251" s="33" t="s">
        <v>7</v>
      </c>
      <c r="C251" s="33" t="s">
        <v>14</v>
      </c>
      <c r="D251" s="33" t="s">
        <v>238</v>
      </c>
      <c r="E251" s="33">
        <v>0.36</v>
      </c>
      <c r="F251" s="33">
        <v>0</v>
      </c>
      <c r="G251" s="33">
        <v>0</v>
      </c>
      <c r="H251" s="33">
        <v>0</v>
      </c>
      <c r="I251" s="33">
        <v>1962</v>
      </c>
      <c r="J251" s="33">
        <v>2002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</row>
    <row r="252" spans="1:47" x14ac:dyDescent="0.25">
      <c r="A252" s="33"/>
      <c r="B252" s="33" t="s">
        <v>7</v>
      </c>
      <c r="C252" s="33" t="s">
        <v>14</v>
      </c>
      <c r="D252" s="33" t="s">
        <v>239</v>
      </c>
      <c r="E252" s="33">
        <v>0.36</v>
      </c>
      <c r="F252" s="33">
        <v>0</v>
      </c>
      <c r="G252" s="33">
        <v>0</v>
      </c>
      <c r="H252" s="33">
        <v>0</v>
      </c>
      <c r="I252" s="33">
        <v>1969</v>
      </c>
      <c r="J252" s="33">
        <v>2009</v>
      </c>
      <c r="K252" s="33">
        <v>1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</row>
    <row r="253" spans="1:47" x14ac:dyDescent="0.25">
      <c r="A253" s="33"/>
      <c r="B253" s="33" t="s">
        <v>7</v>
      </c>
      <c r="C253" s="33" t="s">
        <v>14</v>
      </c>
      <c r="D253" s="33" t="s">
        <v>265</v>
      </c>
      <c r="E253" s="33">
        <v>0.38700000000000001</v>
      </c>
      <c r="F253" s="33">
        <v>0</v>
      </c>
      <c r="G253" s="33">
        <v>0</v>
      </c>
      <c r="H253" s="33">
        <v>0</v>
      </c>
      <c r="I253" s="33">
        <v>1982</v>
      </c>
      <c r="J253" s="33">
        <v>2022</v>
      </c>
      <c r="K253" s="33">
        <v>0</v>
      </c>
      <c r="L253" s="33">
        <v>695</v>
      </c>
      <c r="M253" s="33">
        <v>695</v>
      </c>
      <c r="N253" s="33">
        <v>695</v>
      </c>
      <c r="O253" s="33">
        <v>695</v>
      </c>
      <c r="P253" s="33">
        <v>695</v>
      </c>
      <c r="Q253" s="33">
        <v>695</v>
      </c>
      <c r="R253" s="33">
        <v>695</v>
      </c>
      <c r="S253" s="33">
        <v>695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</row>
    <row r="254" spans="1:47" x14ac:dyDescent="0.25">
      <c r="A254" s="33"/>
      <c r="B254" s="33" t="s">
        <v>7</v>
      </c>
      <c r="C254" s="33" t="s">
        <v>14</v>
      </c>
      <c r="D254" s="33" t="s">
        <v>266</v>
      </c>
      <c r="E254" s="33">
        <v>0.38700000000000001</v>
      </c>
      <c r="F254" s="33">
        <v>0</v>
      </c>
      <c r="G254" s="33">
        <v>0</v>
      </c>
      <c r="H254" s="33">
        <v>0</v>
      </c>
      <c r="I254" s="33">
        <v>1985</v>
      </c>
      <c r="J254" s="33">
        <v>2025</v>
      </c>
      <c r="K254" s="33">
        <v>0</v>
      </c>
      <c r="L254" s="33">
        <v>695</v>
      </c>
      <c r="M254" s="33">
        <v>695</v>
      </c>
      <c r="N254" s="33">
        <v>695</v>
      </c>
      <c r="O254" s="33">
        <v>695</v>
      </c>
      <c r="P254" s="33">
        <v>695</v>
      </c>
      <c r="Q254" s="33">
        <v>695</v>
      </c>
      <c r="R254" s="33">
        <v>695</v>
      </c>
      <c r="S254" s="33">
        <v>695</v>
      </c>
      <c r="T254" s="33">
        <v>695</v>
      </c>
      <c r="U254" s="33">
        <v>695</v>
      </c>
      <c r="V254" s="33">
        <v>695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3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</row>
    <row r="255" spans="1:47" x14ac:dyDescent="0.25">
      <c r="A255" s="33"/>
      <c r="B255" s="33" t="s">
        <v>7</v>
      </c>
      <c r="C255" s="33" t="s">
        <v>14</v>
      </c>
      <c r="D255" s="33" t="s">
        <v>191</v>
      </c>
      <c r="E255" s="33">
        <v>0.45</v>
      </c>
      <c r="F255" s="33">
        <v>0</v>
      </c>
      <c r="G255" s="33">
        <v>0</v>
      </c>
      <c r="H255" s="33">
        <v>0</v>
      </c>
      <c r="I255" s="33">
        <v>2013</v>
      </c>
      <c r="J255" s="33">
        <v>2053</v>
      </c>
      <c r="K255" s="33">
        <v>1</v>
      </c>
      <c r="L255" s="33">
        <v>725</v>
      </c>
      <c r="M255" s="33">
        <v>725</v>
      </c>
      <c r="N255" s="33">
        <v>725</v>
      </c>
      <c r="O255" s="33">
        <v>725</v>
      </c>
      <c r="P255" s="33">
        <v>725</v>
      </c>
      <c r="Q255" s="33">
        <v>725</v>
      </c>
      <c r="R255" s="33">
        <v>725</v>
      </c>
      <c r="S255" s="33">
        <v>725</v>
      </c>
      <c r="T255" s="33">
        <v>725</v>
      </c>
      <c r="U255" s="33">
        <v>725</v>
      </c>
      <c r="V255" s="33">
        <v>725</v>
      </c>
      <c r="W255" s="33">
        <v>725</v>
      </c>
      <c r="X255" s="33">
        <v>725</v>
      </c>
      <c r="Y255" s="33">
        <v>725</v>
      </c>
      <c r="Z255" s="33">
        <v>725</v>
      </c>
      <c r="AA255" s="33">
        <v>725</v>
      </c>
      <c r="AB255" s="33">
        <v>725</v>
      </c>
      <c r="AC255" s="33">
        <v>725</v>
      </c>
      <c r="AD255" s="33">
        <v>725</v>
      </c>
      <c r="AE255" s="33">
        <v>725</v>
      </c>
      <c r="AF255" s="33">
        <v>725</v>
      </c>
      <c r="AG255" s="33">
        <v>725</v>
      </c>
      <c r="AH255" s="33">
        <v>725</v>
      </c>
      <c r="AI255" s="33">
        <v>725</v>
      </c>
      <c r="AJ255" s="33">
        <v>725</v>
      </c>
      <c r="AK255" s="33">
        <v>725</v>
      </c>
      <c r="AL255" s="33">
        <v>725</v>
      </c>
      <c r="AM255" s="33">
        <v>725</v>
      </c>
      <c r="AN255" s="33">
        <v>725</v>
      </c>
      <c r="AO255" s="33">
        <v>725</v>
      </c>
      <c r="AP255" s="33">
        <v>725</v>
      </c>
      <c r="AQ255" s="33">
        <v>725</v>
      </c>
      <c r="AR255" s="33">
        <v>725</v>
      </c>
      <c r="AS255" s="33">
        <v>725</v>
      </c>
      <c r="AT255" s="33">
        <v>725</v>
      </c>
      <c r="AU255" s="33">
        <v>725</v>
      </c>
    </row>
    <row r="256" spans="1:47" x14ac:dyDescent="0.25">
      <c r="A256" s="33"/>
      <c r="B256" s="33" t="s">
        <v>7</v>
      </c>
      <c r="C256" s="33" t="s">
        <v>14</v>
      </c>
      <c r="D256" s="33" t="s">
        <v>189</v>
      </c>
      <c r="E256" s="33">
        <v>0.32250000000000001</v>
      </c>
      <c r="F256" s="33">
        <v>0</v>
      </c>
      <c r="G256" s="33">
        <v>0</v>
      </c>
      <c r="H256" s="33">
        <v>0</v>
      </c>
      <c r="I256" s="33">
        <v>1959</v>
      </c>
      <c r="J256" s="33">
        <v>2014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</row>
    <row r="257" spans="1:47" x14ac:dyDescent="0.25">
      <c r="A257" s="33"/>
      <c r="B257" s="33" t="s">
        <v>7</v>
      </c>
      <c r="C257" s="33" t="s">
        <v>14</v>
      </c>
      <c r="D257" s="33" t="s">
        <v>190</v>
      </c>
      <c r="E257" s="33">
        <v>0.39500000000000002</v>
      </c>
      <c r="F257" s="33">
        <v>0</v>
      </c>
      <c r="G257" s="33">
        <v>0</v>
      </c>
      <c r="H257" s="33">
        <v>0</v>
      </c>
      <c r="I257" s="33">
        <v>1988</v>
      </c>
      <c r="J257" s="33">
        <v>2028</v>
      </c>
      <c r="K257" s="33">
        <v>1</v>
      </c>
      <c r="L257" s="33">
        <v>370</v>
      </c>
      <c r="M257" s="33">
        <v>370</v>
      </c>
      <c r="N257" s="33">
        <v>370</v>
      </c>
      <c r="O257" s="33">
        <v>370</v>
      </c>
      <c r="P257" s="33">
        <v>370</v>
      </c>
      <c r="Q257" s="33">
        <v>370</v>
      </c>
      <c r="R257" s="33">
        <v>370</v>
      </c>
      <c r="S257" s="33">
        <v>370</v>
      </c>
      <c r="T257" s="33">
        <v>370</v>
      </c>
      <c r="U257" s="33">
        <v>370</v>
      </c>
      <c r="V257" s="33">
        <v>370</v>
      </c>
      <c r="W257" s="33">
        <v>370</v>
      </c>
      <c r="X257" s="33">
        <v>370</v>
      </c>
      <c r="Y257" s="33">
        <v>370</v>
      </c>
      <c r="Z257" s="33">
        <v>0</v>
      </c>
      <c r="AA257" s="33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</row>
    <row r="258" spans="1:47" x14ac:dyDescent="0.25">
      <c r="A258" s="33"/>
      <c r="B258" s="33" t="s">
        <v>7</v>
      </c>
      <c r="C258" s="33" t="s">
        <v>14</v>
      </c>
      <c r="D258" s="33" t="s">
        <v>264</v>
      </c>
      <c r="E258" s="33">
        <v>0.38200000000000001</v>
      </c>
      <c r="F258" s="33">
        <v>0</v>
      </c>
      <c r="G258" s="33">
        <v>0</v>
      </c>
      <c r="H258" s="33">
        <v>0</v>
      </c>
      <c r="I258" s="33">
        <v>1971</v>
      </c>
      <c r="J258" s="33">
        <v>2011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</row>
    <row r="259" spans="1:47" x14ac:dyDescent="0.25">
      <c r="A259" s="33"/>
      <c r="B259" s="33" t="s">
        <v>7</v>
      </c>
      <c r="C259" s="33" t="s">
        <v>14</v>
      </c>
      <c r="D259" s="33" t="s">
        <v>263</v>
      </c>
      <c r="E259" s="33">
        <v>0.38200000000000001</v>
      </c>
      <c r="F259" s="33">
        <v>0</v>
      </c>
      <c r="G259" s="33">
        <v>0</v>
      </c>
      <c r="H259" s="33">
        <v>0</v>
      </c>
      <c r="I259" s="33">
        <v>1971</v>
      </c>
      <c r="J259" s="33">
        <v>2011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3">
        <v>0</v>
      </c>
      <c r="AC259" s="33">
        <v>0</v>
      </c>
      <c r="AD259" s="33">
        <v>0</v>
      </c>
      <c r="AE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</row>
    <row r="260" spans="1:47" x14ac:dyDescent="0.25">
      <c r="A260" s="33"/>
      <c r="B260" s="33" t="s">
        <v>7</v>
      </c>
      <c r="C260" s="33" t="s">
        <v>14</v>
      </c>
      <c r="D260" s="33" t="s">
        <v>228</v>
      </c>
      <c r="E260" s="33">
        <v>0.4325</v>
      </c>
      <c r="F260" s="33">
        <v>0</v>
      </c>
      <c r="G260" s="33">
        <v>0</v>
      </c>
      <c r="H260" s="33">
        <v>0</v>
      </c>
      <c r="I260" s="33">
        <v>1979</v>
      </c>
      <c r="J260" s="33">
        <v>2019</v>
      </c>
      <c r="K260" s="33">
        <v>0</v>
      </c>
      <c r="L260" s="33">
        <v>690</v>
      </c>
      <c r="M260" s="33">
        <v>690</v>
      </c>
      <c r="N260" s="33">
        <v>690</v>
      </c>
      <c r="O260" s="33">
        <v>690</v>
      </c>
      <c r="P260" s="33">
        <v>690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3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</row>
    <row r="261" spans="1:47" x14ac:dyDescent="0.25">
      <c r="A261" s="33"/>
      <c r="B261" s="33" t="s">
        <v>7</v>
      </c>
      <c r="C261" s="33" t="s">
        <v>14</v>
      </c>
      <c r="D261" s="33" t="s">
        <v>174</v>
      </c>
      <c r="E261" s="33">
        <v>0.4</v>
      </c>
      <c r="F261" s="33">
        <v>0</v>
      </c>
      <c r="G261" s="33">
        <v>0</v>
      </c>
      <c r="H261" s="33">
        <v>0</v>
      </c>
      <c r="I261" s="33">
        <v>1990</v>
      </c>
      <c r="J261" s="33">
        <v>2030</v>
      </c>
      <c r="K261" s="33">
        <v>1</v>
      </c>
      <c r="L261" s="33">
        <v>89</v>
      </c>
      <c r="M261" s="33">
        <v>89</v>
      </c>
      <c r="N261" s="33">
        <v>89</v>
      </c>
      <c r="O261" s="33">
        <v>89</v>
      </c>
      <c r="P261" s="33">
        <v>89</v>
      </c>
      <c r="Q261" s="33">
        <v>89</v>
      </c>
      <c r="R261" s="33">
        <v>89</v>
      </c>
      <c r="S261" s="33">
        <v>89</v>
      </c>
      <c r="T261" s="33">
        <v>89</v>
      </c>
      <c r="U261" s="33">
        <v>89</v>
      </c>
      <c r="V261" s="33">
        <v>89</v>
      </c>
      <c r="W261" s="33">
        <v>89</v>
      </c>
      <c r="X261" s="33">
        <v>89</v>
      </c>
      <c r="Y261" s="33">
        <v>89</v>
      </c>
      <c r="Z261" s="33">
        <v>89</v>
      </c>
      <c r="AA261" s="33">
        <v>89</v>
      </c>
      <c r="AB261" s="33">
        <v>0</v>
      </c>
      <c r="AC261" s="33">
        <v>0</v>
      </c>
      <c r="AD261" s="33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</row>
    <row r="262" spans="1:47" x14ac:dyDescent="0.25">
      <c r="A262" s="33"/>
      <c r="B262" s="33" t="s">
        <v>7</v>
      </c>
      <c r="C262" s="33" t="s">
        <v>14</v>
      </c>
      <c r="D262" s="33" t="s">
        <v>267</v>
      </c>
      <c r="E262" s="33">
        <v>0.4</v>
      </c>
      <c r="F262" s="33">
        <v>0</v>
      </c>
      <c r="G262" s="33">
        <v>0</v>
      </c>
      <c r="H262" s="33">
        <v>0</v>
      </c>
      <c r="I262" s="33">
        <v>1982</v>
      </c>
      <c r="J262" s="33">
        <v>2022</v>
      </c>
      <c r="K262" s="33">
        <v>1</v>
      </c>
      <c r="L262" s="33">
        <v>179</v>
      </c>
      <c r="M262" s="33">
        <v>179</v>
      </c>
      <c r="N262" s="33">
        <v>179</v>
      </c>
      <c r="O262" s="33">
        <v>179</v>
      </c>
      <c r="P262" s="33">
        <v>179</v>
      </c>
      <c r="Q262" s="33">
        <v>179</v>
      </c>
      <c r="R262" s="33">
        <v>179</v>
      </c>
      <c r="S262" s="33">
        <v>179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3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</row>
    <row r="263" spans="1:47" x14ac:dyDescent="0.25">
      <c r="A263" s="33"/>
      <c r="B263" s="33" t="s">
        <v>7</v>
      </c>
      <c r="C263" s="33" t="s">
        <v>14</v>
      </c>
      <c r="D263" s="33" t="s">
        <v>286</v>
      </c>
      <c r="E263" s="33">
        <v>0.46250000000000002</v>
      </c>
      <c r="F263" s="33">
        <v>0</v>
      </c>
      <c r="G263" s="33">
        <v>0</v>
      </c>
      <c r="H263" s="33">
        <v>0</v>
      </c>
      <c r="I263" s="33">
        <v>2015</v>
      </c>
      <c r="J263" s="33">
        <v>2055</v>
      </c>
      <c r="K263" s="33">
        <v>0</v>
      </c>
      <c r="L263" s="33">
        <v>774</v>
      </c>
      <c r="M263" s="33">
        <v>774</v>
      </c>
      <c r="N263" s="33">
        <v>774</v>
      </c>
      <c r="O263" s="33">
        <v>774</v>
      </c>
      <c r="P263" s="33">
        <v>774</v>
      </c>
      <c r="Q263" s="33">
        <v>774</v>
      </c>
      <c r="R263" s="33">
        <v>774</v>
      </c>
      <c r="S263" s="33">
        <v>774</v>
      </c>
      <c r="T263" s="33">
        <v>774</v>
      </c>
      <c r="U263" s="33">
        <v>774</v>
      </c>
      <c r="V263" s="33">
        <v>774</v>
      </c>
      <c r="W263" s="33">
        <v>774</v>
      </c>
      <c r="X263" s="33">
        <v>774</v>
      </c>
      <c r="Y263" s="33">
        <v>774</v>
      </c>
      <c r="Z263" s="33">
        <v>774</v>
      </c>
      <c r="AA263" s="33">
        <v>774</v>
      </c>
      <c r="AB263" s="33">
        <v>774</v>
      </c>
      <c r="AC263" s="33">
        <v>774</v>
      </c>
      <c r="AD263" s="33">
        <v>774</v>
      </c>
      <c r="AE263" s="33">
        <v>774</v>
      </c>
      <c r="AF263" s="33">
        <v>774</v>
      </c>
      <c r="AG263" s="33">
        <v>774</v>
      </c>
      <c r="AH263" s="33">
        <v>774</v>
      </c>
      <c r="AI263" s="33">
        <v>774</v>
      </c>
      <c r="AJ263" s="33">
        <v>774</v>
      </c>
      <c r="AK263" s="33">
        <v>774</v>
      </c>
      <c r="AL263" s="33">
        <v>774</v>
      </c>
      <c r="AM263" s="33">
        <v>774</v>
      </c>
      <c r="AN263" s="33">
        <v>774</v>
      </c>
      <c r="AO263" s="33">
        <v>774</v>
      </c>
      <c r="AP263" s="33">
        <v>774</v>
      </c>
      <c r="AQ263" s="33">
        <v>774</v>
      </c>
      <c r="AR263" s="33">
        <v>774</v>
      </c>
      <c r="AS263" s="33">
        <v>774</v>
      </c>
      <c r="AT263" s="33">
        <v>774</v>
      </c>
      <c r="AU263" s="33">
        <v>774</v>
      </c>
    </row>
    <row r="264" spans="1:47" x14ac:dyDescent="0.25">
      <c r="A264" s="33"/>
      <c r="B264" s="33" t="s">
        <v>7</v>
      </c>
      <c r="C264" s="33" t="s">
        <v>14</v>
      </c>
      <c r="D264" s="33" t="s">
        <v>285</v>
      </c>
      <c r="E264" s="33">
        <v>0.46500000000000002</v>
      </c>
      <c r="F264" s="33">
        <v>0</v>
      </c>
      <c r="G264" s="33">
        <v>0</v>
      </c>
      <c r="H264" s="33">
        <v>0</v>
      </c>
      <c r="I264" s="33">
        <v>2015</v>
      </c>
      <c r="J264" s="33">
        <v>2055</v>
      </c>
      <c r="K264" s="33">
        <v>0</v>
      </c>
      <c r="L264" s="33">
        <v>766</v>
      </c>
      <c r="M264" s="33">
        <v>766</v>
      </c>
      <c r="N264" s="33">
        <v>766</v>
      </c>
      <c r="O264" s="33">
        <v>766</v>
      </c>
      <c r="P264" s="33">
        <v>766</v>
      </c>
      <c r="Q264" s="33">
        <v>766</v>
      </c>
      <c r="R264" s="33">
        <v>766</v>
      </c>
      <c r="S264" s="33">
        <v>766</v>
      </c>
      <c r="T264" s="33">
        <v>766</v>
      </c>
      <c r="U264" s="33">
        <v>766</v>
      </c>
      <c r="V264" s="33">
        <v>766</v>
      </c>
      <c r="W264" s="33">
        <v>766</v>
      </c>
      <c r="X264" s="33">
        <v>766</v>
      </c>
      <c r="Y264" s="33">
        <v>766</v>
      </c>
      <c r="Z264" s="33">
        <v>766</v>
      </c>
      <c r="AA264" s="33">
        <v>766</v>
      </c>
      <c r="AB264" s="33">
        <v>766</v>
      </c>
      <c r="AC264" s="33">
        <v>766</v>
      </c>
      <c r="AD264" s="33">
        <v>766</v>
      </c>
      <c r="AE264" s="33">
        <v>766</v>
      </c>
      <c r="AF264" s="33">
        <v>766</v>
      </c>
      <c r="AG264" s="33">
        <v>766</v>
      </c>
      <c r="AH264" s="33">
        <v>766</v>
      </c>
      <c r="AI264" s="33">
        <v>766</v>
      </c>
      <c r="AJ264" s="33">
        <v>766</v>
      </c>
      <c r="AK264" s="33">
        <v>766</v>
      </c>
      <c r="AL264" s="33">
        <v>766</v>
      </c>
      <c r="AM264" s="33">
        <v>766</v>
      </c>
      <c r="AN264" s="33">
        <v>766</v>
      </c>
      <c r="AO264" s="33">
        <v>766</v>
      </c>
      <c r="AP264" s="33">
        <v>766</v>
      </c>
      <c r="AQ264" s="33">
        <v>766</v>
      </c>
      <c r="AR264" s="33">
        <v>766</v>
      </c>
      <c r="AS264" s="33">
        <v>766</v>
      </c>
      <c r="AT264" s="33">
        <v>766</v>
      </c>
      <c r="AU264" s="33">
        <v>766</v>
      </c>
    </row>
    <row r="265" spans="1:47" x14ac:dyDescent="0.25">
      <c r="A265" s="33"/>
      <c r="B265" s="33" t="s">
        <v>7</v>
      </c>
      <c r="C265" s="33" t="s">
        <v>14</v>
      </c>
      <c r="D265" s="33" t="s">
        <v>262</v>
      </c>
      <c r="E265" s="33">
        <v>0.40250000000000002</v>
      </c>
      <c r="F265" s="33">
        <v>0</v>
      </c>
      <c r="G265" s="33">
        <v>0</v>
      </c>
      <c r="H265" s="33">
        <v>0</v>
      </c>
      <c r="I265" s="33">
        <v>1991</v>
      </c>
      <c r="J265" s="33">
        <v>2031</v>
      </c>
      <c r="K265" s="33">
        <v>1</v>
      </c>
      <c r="L265" s="33">
        <v>332.7</v>
      </c>
      <c r="M265" s="33">
        <v>332.7</v>
      </c>
      <c r="N265" s="33">
        <v>332.7</v>
      </c>
      <c r="O265" s="33">
        <v>332.7</v>
      </c>
      <c r="P265" s="33">
        <v>332.7</v>
      </c>
      <c r="Q265" s="33">
        <v>332.7</v>
      </c>
      <c r="R265" s="33">
        <v>332.7</v>
      </c>
      <c r="S265" s="33">
        <v>332.7</v>
      </c>
      <c r="T265" s="33">
        <v>332.7</v>
      </c>
      <c r="U265" s="33">
        <v>332.7</v>
      </c>
      <c r="V265" s="33">
        <v>332.7</v>
      </c>
      <c r="W265" s="33">
        <v>332.7</v>
      </c>
      <c r="X265" s="33">
        <v>332.7</v>
      </c>
      <c r="Y265" s="33">
        <v>332.7</v>
      </c>
      <c r="Z265" s="33">
        <v>332.7</v>
      </c>
      <c r="AA265" s="33">
        <v>332.7</v>
      </c>
      <c r="AB265" s="33">
        <v>332.7</v>
      </c>
      <c r="AC265" s="33">
        <v>0</v>
      </c>
      <c r="AD265" s="33">
        <v>0</v>
      </c>
      <c r="AE265" s="33">
        <v>0</v>
      </c>
      <c r="AF265" s="33">
        <v>0</v>
      </c>
      <c r="AG265" s="33">
        <v>0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33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</row>
    <row r="266" spans="1:47" x14ac:dyDescent="0.25">
      <c r="A266" s="33"/>
      <c r="B266" s="33" t="s">
        <v>7</v>
      </c>
      <c r="C266" s="33" t="s">
        <v>14</v>
      </c>
      <c r="D266" s="33" t="s">
        <v>169</v>
      </c>
      <c r="E266" s="33">
        <v>0.44750000000000001</v>
      </c>
      <c r="F266" s="33">
        <v>0</v>
      </c>
      <c r="G266" s="33">
        <v>0</v>
      </c>
      <c r="H266" s="33">
        <v>0</v>
      </c>
      <c r="I266" s="33">
        <v>2009</v>
      </c>
      <c r="J266" s="33">
        <v>2012</v>
      </c>
      <c r="K266" s="33">
        <v>1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</row>
    <row r="267" spans="1:47" x14ac:dyDescent="0.25">
      <c r="A267" s="33"/>
      <c r="B267" s="33" t="s">
        <v>7</v>
      </c>
      <c r="C267" s="33" t="s">
        <v>14</v>
      </c>
      <c r="D267" s="33" t="s">
        <v>280</v>
      </c>
      <c r="E267" s="33">
        <v>0.315</v>
      </c>
      <c r="F267" s="33">
        <v>0</v>
      </c>
      <c r="G267" s="33">
        <v>0</v>
      </c>
      <c r="H267" s="33">
        <v>0</v>
      </c>
      <c r="I267" s="33">
        <v>1956</v>
      </c>
      <c r="J267" s="33">
        <v>1996</v>
      </c>
      <c r="K267" s="33">
        <v>1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</row>
    <row r="268" spans="1:47" x14ac:dyDescent="0.25">
      <c r="A268" s="33"/>
      <c r="B268" s="33" t="s">
        <v>7</v>
      </c>
      <c r="C268" s="33" t="s">
        <v>14</v>
      </c>
      <c r="D268" s="33" t="s">
        <v>260</v>
      </c>
      <c r="E268" s="33">
        <v>0.38</v>
      </c>
      <c r="F268" s="33">
        <v>0</v>
      </c>
      <c r="G268" s="33">
        <v>0</v>
      </c>
      <c r="H268" s="33">
        <v>0</v>
      </c>
      <c r="I268" s="33">
        <v>1982</v>
      </c>
      <c r="J268" s="33">
        <v>2022</v>
      </c>
      <c r="K268" s="33">
        <v>1</v>
      </c>
      <c r="L268" s="33">
        <v>45</v>
      </c>
      <c r="M268" s="33">
        <v>45</v>
      </c>
      <c r="N268" s="33">
        <v>45</v>
      </c>
      <c r="O268" s="33">
        <v>45</v>
      </c>
      <c r="P268" s="33">
        <v>45</v>
      </c>
      <c r="Q268" s="33">
        <v>45</v>
      </c>
      <c r="R268" s="33">
        <v>45</v>
      </c>
      <c r="S268" s="33">
        <v>45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</row>
    <row r="269" spans="1:47" x14ac:dyDescent="0.25">
      <c r="A269" s="33"/>
      <c r="B269" s="33" t="s">
        <v>7</v>
      </c>
      <c r="C269" s="33" t="s">
        <v>14</v>
      </c>
      <c r="D269" s="33" t="s">
        <v>261</v>
      </c>
      <c r="E269" s="33">
        <v>0.38500000000000001</v>
      </c>
      <c r="F269" s="33">
        <v>0</v>
      </c>
      <c r="G269" s="33">
        <v>0</v>
      </c>
      <c r="H269" s="33">
        <v>0</v>
      </c>
      <c r="I269" s="33">
        <v>1984</v>
      </c>
      <c r="J269" s="33">
        <v>2024</v>
      </c>
      <c r="K269" s="33">
        <v>1</v>
      </c>
      <c r="L269" s="33">
        <v>45</v>
      </c>
      <c r="M269" s="33">
        <v>45</v>
      </c>
      <c r="N269" s="33">
        <v>45</v>
      </c>
      <c r="O269" s="33">
        <v>45</v>
      </c>
      <c r="P269" s="33">
        <v>45</v>
      </c>
      <c r="Q269" s="33">
        <v>45</v>
      </c>
      <c r="R269" s="33">
        <v>45</v>
      </c>
      <c r="S269" s="33">
        <v>45</v>
      </c>
      <c r="T269" s="33">
        <v>45</v>
      </c>
      <c r="U269" s="33">
        <v>45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</row>
    <row r="270" spans="1:47" x14ac:dyDescent="0.25">
      <c r="A270" s="33"/>
      <c r="B270" s="33" t="s">
        <v>7</v>
      </c>
      <c r="C270" s="33" t="s">
        <v>14</v>
      </c>
      <c r="D270" s="33" t="s">
        <v>173</v>
      </c>
      <c r="E270" s="33">
        <v>0.34749999999999998</v>
      </c>
      <c r="F270" s="33">
        <v>0</v>
      </c>
      <c r="G270" s="33">
        <v>0</v>
      </c>
      <c r="H270" s="33">
        <v>0</v>
      </c>
      <c r="I270" s="33">
        <v>1969</v>
      </c>
      <c r="J270" s="33">
        <v>2009</v>
      </c>
      <c r="K270" s="33">
        <v>1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33">
        <v>0</v>
      </c>
      <c r="AE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</row>
    <row r="271" spans="1:47" x14ac:dyDescent="0.25">
      <c r="A271" s="33"/>
      <c r="B271" s="33" t="s">
        <v>7</v>
      </c>
      <c r="C271" s="33" t="s">
        <v>14</v>
      </c>
      <c r="D271" s="33" t="s">
        <v>175</v>
      </c>
      <c r="E271" s="33">
        <v>0.4</v>
      </c>
      <c r="F271" s="33">
        <v>0</v>
      </c>
      <c r="G271" s="33">
        <v>0</v>
      </c>
      <c r="H271" s="33">
        <v>0</v>
      </c>
      <c r="I271" s="33">
        <v>1987</v>
      </c>
      <c r="J271" s="33">
        <v>2027</v>
      </c>
      <c r="K271" s="33">
        <v>1</v>
      </c>
      <c r="L271" s="33">
        <v>282</v>
      </c>
      <c r="M271" s="33">
        <v>282</v>
      </c>
      <c r="N271" s="33">
        <v>282</v>
      </c>
      <c r="O271" s="33">
        <v>282</v>
      </c>
      <c r="P271" s="33">
        <v>282</v>
      </c>
      <c r="Q271" s="33">
        <v>282</v>
      </c>
      <c r="R271" s="33">
        <v>282</v>
      </c>
      <c r="S271" s="33">
        <v>282</v>
      </c>
      <c r="T271" s="33">
        <v>282</v>
      </c>
      <c r="U271" s="33">
        <v>282</v>
      </c>
      <c r="V271" s="33">
        <v>282</v>
      </c>
      <c r="W271" s="33">
        <v>282</v>
      </c>
      <c r="X271" s="33">
        <v>282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33">
        <v>0</v>
      </c>
      <c r="AE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</row>
    <row r="272" spans="1:47" x14ac:dyDescent="0.25">
      <c r="A272" s="33"/>
      <c r="B272" s="33" t="s">
        <v>7</v>
      </c>
      <c r="C272" s="33" t="s">
        <v>14</v>
      </c>
      <c r="D272" s="33" t="s">
        <v>176</v>
      </c>
      <c r="E272" s="33">
        <v>0.4</v>
      </c>
      <c r="F272" s="33">
        <v>0</v>
      </c>
      <c r="G272" s="33">
        <v>0</v>
      </c>
      <c r="H272" s="33">
        <v>0</v>
      </c>
      <c r="I272" s="33">
        <v>1988</v>
      </c>
      <c r="J272" s="33">
        <v>2028</v>
      </c>
      <c r="K272" s="33">
        <v>1</v>
      </c>
      <c r="L272" s="33">
        <v>282</v>
      </c>
      <c r="M272" s="33">
        <v>282</v>
      </c>
      <c r="N272" s="33">
        <v>282</v>
      </c>
      <c r="O272" s="33">
        <v>282</v>
      </c>
      <c r="P272" s="33">
        <v>282</v>
      </c>
      <c r="Q272" s="33">
        <v>282</v>
      </c>
      <c r="R272" s="33">
        <v>282</v>
      </c>
      <c r="S272" s="33">
        <v>282</v>
      </c>
      <c r="T272" s="33">
        <v>282</v>
      </c>
      <c r="U272" s="33">
        <v>282</v>
      </c>
      <c r="V272" s="33">
        <v>282</v>
      </c>
      <c r="W272" s="33">
        <v>282</v>
      </c>
      <c r="X272" s="33">
        <v>282</v>
      </c>
      <c r="Y272" s="33">
        <v>282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</row>
    <row r="273" spans="1:47" x14ac:dyDescent="0.25">
      <c r="A273" s="33"/>
      <c r="B273" s="33" t="s">
        <v>7</v>
      </c>
      <c r="C273" s="33" t="s">
        <v>14</v>
      </c>
      <c r="D273" s="33" t="s">
        <v>232</v>
      </c>
      <c r="E273" s="33">
        <v>0.4375</v>
      </c>
      <c r="F273" s="33">
        <v>0</v>
      </c>
      <c r="G273" s="33">
        <v>0</v>
      </c>
      <c r="H273" s="33">
        <v>0</v>
      </c>
      <c r="I273" s="33">
        <v>1985</v>
      </c>
      <c r="J273" s="33">
        <v>2025</v>
      </c>
      <c r="K273" s="33">
        <v>1</v>
      </c>
      <c r="L273" s="33">
        <v>505</v>
      </c>
      <c r="M273" s="33">
        <v>505</v>
      </c>
      <c r="N273" s="33">
        <v>505</v>
      </c>
      <c r="O273" s="33">
        <v>505</v>
      </c>
      <c r="P273" s="33">
        <v>505</v>
      </c>
      <c r="Q273" s="33">
        <v>505</v>
      </c>
      <c r="R273" s="33">
        <v>505</v>
      </c>
      <c r="S273" s="33">
        <v>505</v>
      </c>
      <c r="T273" s="33">
        <v>505</v>
      </c>
      <c r="U273" s="33">
        <v>505</v>
      </c>
      <c r="V273" s="33">
        <v>505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3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</row>
    <row r="274" spans="1:47" x14ac:dyDescent="0.25">
      <c r="A274" s="33"/>
      <c r="B274" s="33" t="s">
        <v>7</v>
      </c>
      <c r="C274" s="33" t="s">
        <v>14</v>
      </c>
      <c r="D274" s="33" t="s">
        <v>233</v>
      </c>
      <c r="E274" s="33">
        <v>0.46</v>
      </c>
      <c r="F274" s="33">
        <v>0</v>
      </c>
      <c r="G274" s="33">
        <v>0</v>
      </c>
      <c r="H274" s="33">
        <v>0</v>
      </c>
      <c r="I274" s="33">
        <v>2014</v>
      </c>
      <c r="J274" s="33">
        <v>2054</v>
      </c>
      <c r="K274" s="33">
        <v>1</v>
      </c>
      <c r="L274" s="33">
        <v>842</v>
      </c>
      <c r="M274" s="33">
        <v>842</v>
      </c>
      <c r="N274" s="33">
        <v>842</v>
      </c>
      <c r="O274" s="33">
        <v>842</v>
      </c>
      <c r="P274" s="33">
        <v>842</v>
      </c>
      <c r="Q274" s="33">
        <v>842</v>
      </c>
      <c r="R274" s="33">
        <v>842</v>
      </c>
      <c r="S274" s="33">
        <v>842</v>
      </c>
      <c r="T274" s="33">
        <v>842</v>
      </c>
      <c r="U274" s="33">
        <v>842</v>
      </c>
      <c r="V274" s="33">
        <v>842</v>
      </c>
      <c r="W274" s="33">
        <v>842</v>
      </c>
      <c r="X274" s="33">
        <v>842</v>
      </c>
      <c r="Y274" s="33">
        <v>842</v>
      </c>
      <c r="Z274" s="33">
        <v>842</v>
      </c>
      <c r="AA274" s="33">
        <v>842</v>
      </c>
      <c r="AB274" s="33">
        <v>842</v>
      </c>
      <c r="AC274" s="33">
        <v>842</v>
      </c>
      <c r="AD274" s="33">
        <v>842</v>
      </c>
      <c r="AE274" s="33">
        <v>842</v>
      </c>
      <c r="AF274" s="33">
        <v>842</v>
      </c>
      <c r="AG274" s="33">
        <v>842</v>
      </c>
      <c r="AH274" s="33">
        <v>842</v>
      </c>
      <c r="AI274" s="33">
        <v>842</v>
      </c>
      <c r="AJ274" s="33">
        <v>842</v>
      </c>
      <c r="AK274" s="33">
        <v>842</v>
      </c>
      <c r="AL274" s="33">
        <v>842</v>
      </c>
      <c r="AM274" s="33">
        <v>842</v>
      </c>
      <c r="AN274" s="33">
        <v>842</v>
      </c>
      <c r="AO274" s="33">
        <v>842</v>
      </c>
      <c r="AP274" s="33">
        <v>842</v>
      </c>
      <c r="AQ274" s="33">
        <v>842</v>
      </c>
      <c r="AR274" s="33">
        <v>842</v>
      </c>
      <c r="AS274" s="33">
        <v>842</v>
      </c>
      <c r="AT274" s="33">
        <v>842</v>
      </c>
      <c r="AU274" s="33">
        <v>842</v>
      </c>
    </row>
    <row r="275" spans="1:47" x14ac:dyDescent="0.25">
      <c r="A275" s="33"/>
      <c r="B275" s="33" t="s">
        <v>7</v>
      </c>
      <c r="C275" s="33" t="s">
        <v>14</v>
      </c>
      <c r="D275" s="33" t="s">
        <v>203</v>
      </c>
      <c r="E275" s="33">
        <v>0.34499999999999997</v>
      </c>
      <c r="F275" s="33">
        <v>0</v>
      </c>
      <c r="G275" s="33">
        <v>0</v>
      </c>
      <c r="H275" s="33">
        <v>0</v>
      </c>
      <c r="I275" s="33">
        <v>1968</v>
      </c>
      <c r="J275" s="33">
        <v>2008</v>
      </c>
      <c r="K275" s="33">
        <v>1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3">
        <v>0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</row>
    <row r="276" spans="1:47" x14ac:dyDescent="0.25">
      <c r="A276" s="33"/>
      <c r="B276" s="33" t="s">
        <v>7</v>
      </c>
      <c r="C276" s="33" t="s">
        <v>14</v>
      </c>
      <c r="D276" s="33" t="s">
        <v>202</v>
      </c>
      <c r="E276" s="33">
        <v>0.34749999999999998</v>
      </c>
      <c r="F276" s="33">
        <v>0</v>
      </c>
      <c r="G276" s="33">
        <v>0</v>
      </c>
      <c r="H276" s="33">
        <v>0</v>
      </c>
      <c r="I276" s="33">
        <v>1969</v>
      </c>
      <c r="J276" s="33">
        <v>2009</v>
      </c>
      <c r="K276" s="33">
        <v>1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3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</row>
    <row r="277" spans="1:47" x14ac:dyDescent="0.25">
      <c r="A277" s="33"/>
      <c r="B277" s="33" t="s">
        <v>7</v>
      </c>
      <c r="C277" s="33" t="s">
        <v>14</v>
      </c>
      <c r="D277" s="33" t="s">
        <v>204</v>
      </c>
      <c r="E277" s="33">
        <v>0.35</v>
      </c>
      <c r="F277" s="33">
        <v>0</v>
      </c>
      <c r="G277" s="33">
        <v>0</v>
      </c>
      <c r="H277" s="33">
        <v>0</v>
      </c>
      <c r="I277" s="33">
        <v>1970</v>
      </c>
      <c r="J277" s="33">
        <v>2014</v>
      </c>
      <c r="K277" s="33">
        <v>1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</row>
    <row r="278" spans="1:47" x14ac:dyDescent="0.25">
      <c r="A278" s="33"/>
      <c r="B278" s="33" t="s">
        <v>7</v>
      </c>
      <c r="C278" s="33" t="s">
        <v>14</v>
      </c>
      <c r="D278" s="33" t="s">
        <v>205</v>
      </c>
      <c r="E278" s="33">
        <v>0.35249999999999998</v>
      </c>
      <c r="F278" s="33">
        <v>0</v>
      </c>
      <c r="G278" s="33">
        <v>0</v>
      </c>
      <c r="H278" s="33">
        <v>0</v>
      </c>
      <c r="I278" s="33">
        <v>1971</v>
      </c>
      <c r="J278" s="33">
        <v>2014</v>
      </c>
      <c r="K278" s="33">
        <v>1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</row>
    <row r="279" spans="1:47" x14ac:dyDescent="0.25">
      <c r="A279" s="33"/>
      <c r="B279" s="33" t="s">
        <v>7</v>
      </c>
      <c r="C279" s="33" t="s">
        <v>14</v>
      </c>
      <c r="D279" s="33" t="s">
        <v>206</v>
      </c>
      <c r="E279" s="33">
        <v>0.3725</v>
      </c>
      <c r="F279" s="33">
        <v>0</v>
      </c>
      <c r="G279" s="33">
        <v>0</v>
      </c>
      <c r="H279" s="33">
        <v>0</v>
      </c>
      <c r="I279" s="33">
        <v>1979</v>
      </c>
      <c r="J279" s="33">
        <v>2014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</row>
    <row r="280" spans="1:47" x14ac:dyDescent="0.25">
      <c r="A280" s="33"/>
      <c r="B280" s="33" t="s">
        <v>7</v>
      </c>
      <c r="C280" s="33" t="s">
        <v>14</v>
      </c>
      <c r="D280" s="33" t="s">
        <v>225</v>
      </c>
      <c r="E280" s="33">
        <v>0.3175</v>
      </c>
      <c r="F280" s="33">
        <v>0</v>
      </c>
      <c r="G280" s="33">
        <v>0</v>
      </c>
      <c r="H280" s="33">
        <v>0</v>
      </c>
      <c r="I280" s="33">
        <v>1957</v>
      </c>
      <c r="J280" s="33">
        <v>2013</v>
      </c>
      <c r="K280" s="33">
        <v>1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33">
        <v>0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</row>
    <row r="281" spans="1:47" x14ac:dyDescent="0.25">
      <c r="A281" s="33"/>
      <c r="B281" s="33" t="s">
        <v>7</v>
      </c>
      <c r="C281" s="33" t="s">
        <v>14</v>
      </c>
      <c r="D281" s="33" t="s">
        <v>208</v>
      </c>
      <c r="E281" s="33">
        <v>0.33750000000000002</v>
      </c>
      <c r="F281" s="33">
        <v>0</v>
      </c>
      <c r="G281" s="33">
        <v>0</v>
      </c>
      <c r="H281" s="33">
        <v>0</v>
      </c>
      <c r="I281" s="33">
        <v>1965</v>
      </c>
      <c r="J281" s="33">
        <v>2013</v>
      </c>
      <c r="K281" s="33">
        <v>1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3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</row>
    <row r="282" spans="1:47" x14ac:dyDescent="0.25">
      <c r="A282" s="33"/>
      <c r="B282" s="33" t="s">
        <v>7</v>
      </c>
      <c r="C282" s="33" t="s">
        <v>14</v>
      </c>
      <c r="D282" s="33" t="s">
        <v>209</v>
      </c>
      <c r="E282" s="33">
        <v>0.35</v>
      </c>
      <c r="F282" s="33">
        <v>0</v>
      </c>
      <c r="G282" s="33">
        <v>0</v>
      </c>
      <c r="H282" s="33">
        <v>0</v>
      </c>
      <c r="I282" s="33">
        <v>1970</v>
      </c>
      <c r="J282" s="33">
        <v>2012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</row>
    <row r="283" spans="1:47" x14ac:dyDescent="0.25">
      <c r="A283" s="33"/>
      <c r="B283" s="33" t="s">
        <v>7</v>
      </c>
      <c r="C283" s="33" t="s">
        <v>14</v>
      </c>
      <c r="D283" s="33" t="s">
        <v>210</v>
      </c>
      <c r="E283" s="33">
        <v>0.40500000000000003</v>
      </c>
      <c r="F283" s="33">
        <v>0</v>
      </c>
      <c r="G283" s="33">
        <v>0</v>
      </c>
      <c r="H283" s="33">
        <v>0</v>
      </c>
      <c r="I283" s="33">
        <v>1992</v>
      </c>
      <c r="J283" s="33">
        <v>2032</v>
      </c>
      <c r="K283" s="33">
        <v>1</v>
      </c>
      <c r="L283" s="33">
        <v>510</v>
      </c>
      <c r="M283" s="33">
        <v>510</v>
      </c>
      <c r="N283" s="33">
        <v>510</v>
      </c>
      <c r="O283" s="33">
        <v>510</v>
      </c>
      <c r="P283" s="33">
        <v>510</v>
      </c>
      <c r="Q283" s="33">
        <v>510</v>
      </c>
      <c r="R283" s="33">
        <v>510</v>
      </c>
      <c r="S283" s="33">
        <v>510</v>
      </c>
      <c r="T283" s="33">
        <v>510</v>
      </c>
      <c r="U283" s="33">
        <v>510</v>
      </c>
      <c r="V283" s="33">
        <v>510</v>
      </c>
      <c r="W283" s="33">
        <v>510</v>
      </c>
      <c r="X283" s="33">
        <v>510</v>
      </c>
      <c r="Y283" s="33">
        <v>510</v>
      </c>
      <c r="Z283" s="33">
        <v>510</v>
      </c>
      <c r="AA283" s="33">
        <v>510</v>
      </c>
      <c r="AB283" s="33">
        <v>510</v>
      </c>
      <c r="AC283" s="33">
        <v>510</v>
      </c>
      <c r="AD283" s="33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</row>
    <row r="284" spans="1:47" x14ac:dyDescent="0.25">
      <c r="A284" s="33"/>
      <c r="B284" s="33" t="s">
        <v>7</v>
      </c>
      <c r="C284" s="33" t="s">
        <v>14</v>
      </c>
      <c r="D284" s="33" t="s">
        <v>211</v>
      </c>
      <c r="E284" s="33">
        <v>0.40749999999999997</v>
      </c>
      <c r="F284" s="33">
        <v>0</v>
      </c>
      <c r="G284" s="33">
        <v>0</v>
      </c>
      <c r="H284" s="33">
        <v>0</v>
      </c>
      <c r="I284" s="33">
        <v>1993</v>
      </c>
      <c r="J284" s="33">
        <v>2033</v>
      </c>
      <c r="K284" s="33">
        <v>1</v>
      </c>
      <c r="L284" s="33">
        <v>194</v>
      </c>
      <c r="M284" s="33">
        <v>194</v>
      </c>
      <c r="N284" s="33">
        <v>194</v>
      </c>
      <c r="O284" s="33">
        <v>194</v>
      </c>
      <c r="P284" s="33">
        <v>194</v>
      </c>
      <c r="Q284" s="33">
        <v>194</v>
      </c>
      <c r="R284" s="33">
        <v>194</v>
      </c>
      <c r="S284" s="33">
        <v>194</v>
      </c>
      <c r="T284" s="33">
        <v>194</v>
      </c>
      <c r="U284" s="33">
        <v>194</v>
      </c>
      <c r="V284" s="33">
        <v>194</v>
      </c>
      <c r="W284" s="33">
        <v>194</v>
      </c>
      <c r="X284" s="33">
        <v>194</v>
      </c>
      <c r="Y284" s="33">
        <v>194</v>
      </c>
      <c r="Z284" s="33">
        <v>194</v>
      </c>
      <c r="AA284" s="33">
        <v>194</v>
      </c>
      <c r="AB284" s="33">
        <v>194</v>
      </c>
      <c r="AC284" s="33">
        <v>194</v>
      </c>
      <c r="AD284" s="33">
        <v>194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</row>
    <row r="285" spans="1:47" x14ac:dyDescent="0.25">
      <c r="A285" s="33"/>
      <c r="B285" s="33" t="s">
        <v>7</v>
      </c>
      <c r="C285" s="33" t="s">
        <v>14</v>
      </c>
      <c r="D285" s="33" t="s">
        <v>284</v>
      </c>
      <c r="E285" s="33">
        <v>0.45950000000000002</v>
      </c>
      <c r="F285" s="33">
        <v>0</v>
      </c>
      <c r="G285" s="33">
        <v>0</v>
      </c>
      <c r="H285" s="33">
        <v>0</v>
      </c>
      <c r="I285" s="33">
        <v>2013</v>
      </c>
      <c r="J285" s="33">
        <v>2053</v>
      </c>
      <c r="K285" s="33">
        <v>1</v>
      </c>
      <c r="L285" s="33">
        <v>746</v>
      </c>
      <c r="M285" s="33">
        <v>746</v>
      </c>
      <c r="N285" s="33">
        <v>746</v>
      </c>
      <c r="O285" s="33">
        <v>746</v>
      </c>
      <c r="P285" s="33">
        <v>746</v>
      </c>
      <c r="Q285" s="33">
        <v>746</v>
      </c>
      <c r="R285" s="33">
        <v>746</v>
      </c>
      <c r="S285" s="33">
        <v>746</v>
      </c>
      <c r="T285" s="33">
        <v>746</v>
      </c>
      <c r="U285" s="33">
        <v>746</v>
      </c>
      <c r="V285" s="33">
        <v>746</v>
      </c>
      <c r="W285" s="33">
        <v>746</v>
      </c>
      <c r="X285" s="33">
        <v>746</v>
      </c>
      <c r="Y285" s="33">
        <v>746</v>
      </c>
      <c r="Z285" s="33">
        <v>746</v>
      </c>
      <c r="AA285" s="33">
        <v>746</v>
      </c>
      <c r="AB285" s="33">
        <v>746</v>
      </c>
      <c r="AC285" s="33">
        <v>746</v>
      </c>
      <c r="AD285" s="33">
        <v>746</v>
      </c>
      <c r="AE285" s="33">
        <v>746</v>
      </c>
      <c r="AF285" s="33">
        <v>746</v>
      </c>
      <c r="AG285" s="33">
        <v>746</v>
      </c>
      <c r="AH285" s="33">
        <v>746</v>
      </c>
      <c r="AI285" s="33">
        <v>746</v>
      </c>
      <c r="AJ285" s="33">
        <v>746</v>
      </c>
      <c r="AK285" s="33">
        <v>746</v>
      </c>
      <c r="AL285" s="33">
        <v>746</v>
      </c>
      <c r="AM285" s="33">
        <v>746</v>
      </c>
      <c r="AN285" s="33">
        <v>746</v>
      </c>
      <c r="AO285" s="33">
        <v>746</v>
      </c>
      <c r="AP285" s="33">
        <v>746</v>
      </c>
      <c r="AQ285" s="33">
        <v>746</v>
      </c>
      <c r="AR285" s="33">
        <v>746</v>
      </c>
      <c r="AS285" s="33">
        <v>746</v>
      </c>
      <c r="AT285" s="33">
        <v>746</v>
      </c>
      <c r="AU285" s="33">
        <v>746</v>
      </c>
    </row>
    <row r="286" spans="1:47" x14ac:dyDescent="0.25">
      <c r="A286" s="33"/>
      <c r="B286" s="33" t="s">
        <v>7</v>
      </c>
      <c r="C286" s="33" t="s">
        <v>14</v>
      </c>
      <c r="D286" s="33" t="s">
        <v>213</v>
      </c>
      <c r="E286" s="33">
        <v>0.36</v>
      </c>
      <c r="F286" s="33">
        <v>0</v>
      </c>
      <c r="G286" s="33">
        <v>0</v>
      </c>
      <c r="H286" s="33">
        <v>0</v>
      </c>
      <c r="I286" s="33">
        <v>1961</v>
      </c>
      <c r="J286" s="33">
        <v>2001</v>
      </c>
      <c r="K286" s="33">
        <v>1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</row>
    <row r="287" spans="1:47" x14ac:dyDescent="0.25">
      <c r="A287" s="33"/>
      <c r="B287" s="33" t="s">
        <v>7</v>
      </c>
      <c r="C287" s="33" t="s">
        <v>14</v>
      </c>
      <c r="D287" s="33" t="s">
        <v>212</v>
      </c>
      <c r="E287" s="33">
        <v>0.36</v>
      </c>
      <c r="F287" s="33">
        <v>0</v>
      </c>
      <c r="G287" s="33">
        <v>0</v>
      </c>
      <c r="H287" s="33">
        <v>0</v>
      </c>
      <c r="I287" s="33">
        <v>1962</v>
      </c>
      <c r="J287" s="33">
        <v>2002</v>
      </c>
      <c r="K287" s="33">
        <v>1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</row>
    <row r="288" spans="1:47" x14ac:dyDescent="0.25">
      <c r="A288" s="33"/>
      <c r="B288" s="33" t="s">
        <v>7</v>
      </c>
      <c r="C288" s="33" t="s">
        <v>14</v>
      </c>
      <c r="D288" s="33" t="s">
        <v>255</v>
      </c>
      <c r="E288" s="33">
        <v>0.37</v>
      </c>
      <c r="F288" s="33">
        <v>0</v>
      </c>
      <c r="G288" s="33">
        <v>0</v>
      </c>
      <c r="H288" s="33">
        <v>0</v>
      </c>
      <c r="I288" s="33">
        <v>1976</v>
      </c>
      <c r="J288" s="33">
        <v>2016</v>
      </c>
      <c r="K288" s="33">
        <v>1</v>
      </c>
      <c r="L288" s="33">
        <v>655.6</v>
      </c>
      <c r="M288" s="33">
        <v>655.6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0</v>
      </c>
      <c r="AU288" s="33">
        <v>0</v>
      </c>
    </row>
    <row r="289" spans="1:47" x14ac:dyDescent="0.25">
      <c r="A289" s="33"/>
      <c r="B289" s="33" t="s">
        <v>7</v>
      </c>
      <c r="C289" s="33" t="s">
        <v>14</v>
      </c>
      <c r="D289" s="33" t="s">
        <v>283</v>
      </c>
      <c r="E289" s="33">
        <v>0.4</v>
      </c>
      <c r="F289" s="33">
        <v>0</v>
      </c>
      <c r="G289" s="33">
        <v>0</v>
      </c>
      <c r="H289" s="33">
        <v>0</v>
      </c>
      <c r="I289" s="33">
        <v>1990</v>
      </c>
      <c r="J289" s="33">
        <v>2030</v>
      </c>
      <c r="K289" s="33">
        <v>1</v>
      </c>
      <c r="L289" s="33">
        <v>40</v>
      </c>
      <c r="M289" s="33">
        <v>40</v>
      </c>
      <c r="N289" s="33">
        <v>40</v>
      </c>
      <c r="O289" s="33">
        <v>40</v>
      </c>
      <c r="P289" s="33">
        <v>40</v>
      </c>
      <c r="Q289" s="33">
        <v>40</v>
      </c>
      <c r="R289" s="33">
        <v>40</v>
      </c>
      <c r="S289" s="33">
        <v>40</v>
      </c>
      <c r="T289" s="33">
        <v>40</v>
      </c>
      <c r="U289" s="33">
        <v>40</v>
      </c>
      <c r="V289" s="33">
        <v>40</v>
      </c>
      <c r="W289" s="33">
        <v>40</v>
      </c>
      <c r="X289" s="33">
        <v>40</v>
      </c>
      <c r="Y289" s="33">
        <v>40</v>
      </c>
      <c r="Z289" s="33">
        <v>40</v>
      </c>
      <c r="AA289" s="33">
        <v>40</v>
      </c>
      <c r="AB289" s="33">
        <v>0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>
        <v>0</v>
      </c>
      <c r="AT289" s="33">
        <v>0</v>
      </c>
      <c r="AU289" s="33">
        <v>0</v>
      </c>
    </row>
    <row r="290" spans="1:47" x14ac:dyDescent="0.25">
      <c r="A290" s="33"/>
      <c r="B290" s="33" t="s">
        <v>7</v>
      </c>
      <c r="C290" s="33" t="s">
        <v>14</v>
      </c>
      <c r="D290" s="33" t="s">
        <v>217</v>
      </c>
      <c r="E290" s="33">
        <v>0.33250000000000002</v>
      </c>
      <c r="F290" s="33">
        <v>0</v>
      </c>
      <c r="G290" s="33">
        <v>0</v>
      </c>
      <c r="H290" s="33">
        <v>0</v>
      </c>
      <c r="I290" s="33">
        <v>1963</v>
      </c>
      <c r="J290" s="33">
        <v>2011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3">
        <v>0</v>
      </c>
      <c r="AD290" s="33">
        <v>0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</row>
    <row r="291" spans="1:47" x14ac:dyDescent="0.25">
      <c r="A291" s="33"/>
      <c r="B291" s="33" t="s">
        <v>7</v>
      </c>
      <c r="C291" s="33" t="s">
        <v>14</v>
      </c>
      <c r="D291" s="33" t="s">
        <v>218</v>
      </c>
      <c r="E291" s="33">
        <v>0.33250000000000002</v>
      </c>
      <c r="F291" s="33">
        <v>0</v>
      </c>
      <c r="G291" s="33">
        <v>0</v>
      </c>
      <c r="H291" s="33">
        <v>0</v>
      </c>
      <c r="I291" s="33">
        <v>1963</v>
      </c>
      <c r="J291" s="33">
        <v>2011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3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</row>
    <row r="292" spans="1:47" x14ac:dyDescent="0.25">
      <c r="A292" s="33"/>
      <c r="B292" s="33" t="s">
        <v>7</v>
      </c>
      <c r="C292" s="33" t="s">
        <v>14</v>
      </c>
      <c r="D292" s="33" t="s">
        <v>214</v>
      </c>
      <c r="E292" s="33">
        <v>0.34749999999999998</v>
      </c>
      <c r="F292" s="33">
        <v>0</v>
      </c>
      <c r="G292" s="33">
        <v>0</v>
      </c>
      <c r="H292" s="33">
        <v>0</v>
      </c>
      <c r="I292" s="33">
        <v>1969</v>
      </c>
      <c r="J292" s="33">
        <v>2016</v>
      </c>
      <c r="K292" s="33">
        <v>0</v>
      </c>
      <c r="L292" s="33">
        <v>284</v>
      </c>
      <c r="M292" s="33">
        <v>284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</row>
    <row r="293" spans="1:47" x14ac:dyDescent="0.25">
      <c r="A293" s="33"/>
      <c r="B293" s="33" t="s">
        <v>7</v>
      </c>
      <c r="C293" s="33" t="s">
        <v>14</v>
      </c>
      <c r="D293" s="33" t="s">
        <v>215</v>
      </c>
      <c r="E293" s="33">
        <v>0.46</v>
      </c>
      <c r="F293" s="33">
        <v>0</v>
      </c>
      <c r="G293" s="33">
        <v>0</v>
      </c>
      <c r="H293" s="33">
        <v>0</v>
      </c>
      <c r="I293" s="33">
        <v>2014</v>
      </c>
      <c r="J293" s="33">
        <v>2054</v>
      </c>
      <c r="K293" s="33">
        <v>0</v>
      </c>
      <c r="L293" s="33">
        <v>765</v>
      </c>
      <c r="M293" s="33">
        <v>765</v>
      </c>
      <c r="N293" s="33">
        <v>765</v>
      </c>
      <c r="O293" s="33">
        <v>765</v>
      </c>
      <c r="P293" s="33">
        <v>765</v>
      </c>
      <c r="Q293" s="33">
        <v>765</v>
      </c>
      <c r="R293" s="33">
        <v>765</v>
      </c>
      <c r="S293" s="33">
        <v>765</v>
      </c>
      <c r="T293" s="33">
        <v>765</v>
      </c>
      <c r="U293" s="33">
        <v>765</v>
      </c>
      <c r="V293" s="33">
        <v>765</v>
      </c>
      <c r="W293" s="33">
        <v>765</v>
      </c>
      <c r="X293" s="33">
        <v>765</v>
      </c>
      <c r="Y293" s="33">
        <v>765</v>
      </c>
      <c r="Z293" s="33">
        <v>765</v>
      </c>
      <c r="AA293" s="33">
        <v>765</v>
      </c>
      <c r="AB293" s="33">
        <v>765</v>
      </c>
      <c r="AC293" s="33">
        <v>765</v>
      </c>
      <c r="AD293" s="33">
        <v>765</v>
      </c>
      <c r="AE293" s="33">
        <v>765</v>
      </c>
      <c r="AF293" s="33">
        <v>765</v>
      </c>
      <c r="AG293" s="33">
        <v>765</v>
      </c>
      <c r="AH293" s="33">
        <v>765</v>
      </c>
      <c r="AI293" s="33">
        <v>765</v>
      </c>
      <c r="AJ293" s="33">
        <v>765</v>
      </c>
      <c r="AK293" s="33">
        <v>765</v>
      </c>
      <c r="AL293" s="33">
        <v>765</v>
      </c>
      <c r="AM293" s="33">
        <v>765</v>
      </c>
      <c r="AN293" s="33">
        <v>765</v>
      </c>
      <c r="AO293" s="33">
        <v>765</v>
      </c>
      <c r="AP293" s="33">
        <v>765</v>
      </c>
      <c r="AQ293" s="33">
        <v>765</v>
      </c>
      <c r="AR293" s="33">
        <v>765</v>
      </c>
      <c r="AS293" s="33">
        <v>765</v>
      </c>
      <c r="AT293" s="33">
        <v>765</v>
      </c>
      <c r="AU293" s="33">
        <v>765</v>
      </c>
    </row>
    <row r="294" spans="1:47" x14ac:dyDescent="0.25">
      <c r="A294" s="33"/>
      <c r="B294" s="33" t="s">
        <v>7</v>
      </c>
      <c r="C294" s="33" t="s">
        <v>14</v>
      </c>
      <c r="D294" s="33" t="s">
        <v>216</v>
      </c>
      <c r="E294" s="33">
        <v>0.46</v>
      </c>
      <c r="F294" s="33">
        <v>0</v>
      </c>
      <c r="G294" s="33">
        <v>0</v>
      </c>
      <c r="H294" s="33">
        <v>0</v>
      </c>
      <c r="I294" s="33">
        <v>2014</v>
      </c>
      <c r="J294" s="33">
        <v>2054</v>
      </c>
      <c r="K294" s="33">
        <v>0</v>
      </c>
      <c r="L294" s="33">
        <v>765</v>
      </c>
      <c r="M294" s="33">
        <v>765</v>
      </c>
      <c r="N294" s="33">
        <v>765</v>
      </c>
      <c r="O294" s="33">
        <v>765</v>
      </c>
      <c r="P294" s="33">
        <v>765</v>
      </c>
      <c r="Q294" s="33">
        <v>765</v>
      </c>
      <c r="R294" s="33">
        <v>765</v>
      </c>
      <c r="S294" s="33">
        <v>765</v>
      </c>
      <c r="T294" s="33">
        <v>765</v>
      </c>
      <c r="U294" s="33">
        <v>765</v>
      </c>
      <c r="V294" s="33">
        <v>765</v>
      </c>
      <c r="W294" s="33">
        <v>765</v>
      </c>
      <c r="X294" s="33">
        <v>765</v>
      </c>
      <c r="Y294" s="33">
        <v>765</v>
      </c>
      <c r="Z294" s="33">
        <v>765</v>
      </c>
      <c r="AA294" s="33">
        <v>765</v>
      </c>
      <c r="AB294" s="33">
        <v>765</v>
      </c>
      <c r="AC294" s="33">
        <v>765</v>
      </c>
      <c r="AD294" s="33">
        <v>765</v>
      </c>
      <c r="AE294" s="33">
        <v>765</v>
      </c>
      <c r="AF294" s="33">
        <v>765</v>
      </c>
      <c r="AG294" s="33">
        <v>765</v>
      </c>
      <c r="AH294" s="33">
        <v>765</v>
      </c>
      <c r="AI294" s="33">
        <v>765</v>
      </c>
      <c r="AJ294" s="33">
        <v>765</v>
      </c>
      <c r="AK294" s="33">
        <v>765</v>
      </c>
      <c r="AL294" s="33">
        <v>765</v>
      </c>
      <c r="AM294" s="33">
        <v>765</v>
      </c>
      <c r="AN294" s="33">
        <v>765</v>
      </c>
      <c r="AO294" s="33">
        <v>765</v>
      </c>
      <c r="AP294" s="33">
        <v>765</v>
      </c>
      <c r="AQ294" s="33">
        <v>765</v>
      </c>
      <c r="AR294" s="33">
        <v>765</v>
      </c>
      <c r="AS294" s="33">
        <v>765</v>
      </c>
      <c r="AT294" s="33">
        <v>765</v>
      </c>
      <c r="AU294" s="33">
        <v>765</v>
      </c>
    </row>
    <row r="295" spans="1:47" x14ac:dyDescent="0.25">
      <c r="A295" s="33"/>
      <c r="B295" s="33" t="s">
        <v>7</v>
      </c>
      <c r="C295" s="33" t="s">
        <v>14</v>
      </c>
      <c r="D295" s="33" t="s">
        <v>274</v>
      </c>
      <c r="E295" s="33">
        <v>0.4</v>
      </c>
      <c r="F295" s="33">
        <v>0</v>
      </c>
      <c r="G295" s="33">
        <v>0</v>
      </c>
      <c r="H295" s="33">
        <v>0</v>
      </c>
      <c r="I295" s="33">
        <v>1976</v>
      </c>
      <c r="J295" s="33">
        <v>2016</v>
      </c>
      <c r="K295" s="33">
        <v>0</v>
      </c>
      <c r="L295" s="33">
        <v>757</v>
      </c>
      <c r="M295" s="33">
        <v>757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33">
        <v>0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</row>
    <row r="296" spans="1:47" x14ac:dyDescent="0.25">
      <c r="A296" s="33"/>
      <c r="B296" s="33" t="s">
        <v>7</v>
      </c>
      <c r="C296" s="33" t="s">
        <v>14</v>
      </c>
      <c r="D296" s="33" t="s">
        <v>279</v>
      </c>
      <c r="E296" s="33">
        <v>0.45250000000000001</v>
      </c>
      <c r="F296" s="33">
        <v>0</v>
      </c>
      <c r="G296" s="33">
        <v>0</v>
      </c>
      <c r="H296" s="33">
        <v>0</v>
      </c>
      <c r="I296" s="33">
        <v>1986</v>
      </c>
      <c r="J296" s="33">
        <v>2026</v>
      </c>
      <c r="K296" s="33">
        <v>1</v>
      </c>
      <c r="L296" s="33">
        <v>472</v>
      </c>
      <c r="M296" s="33">
        <v>472</v>
      </c>
      <c r="N296" s="33">
        <v>472</v>
      </c>
      <c r="O296" s="33">
        <v>472</v>
      </c>
      <c r="P296" s="33">
        <v>472</v>
      </c>
      <c r="Q296" s="33">
        <v>472</v>
      </c>
      <c r="R296" s="33">
        <v>472</v>
      </c>
      <c r="S296" s="33">
        <v>472</v>
      </c>
      <c r="T296" s="33">
        <v>472</v>
      </c>
      <c r="U296" s="33">
        <v>472</v>
      </c>
      <c r="V296" s="33">
        <v>472</v>
      </c>
      <c r="W296" s="33">
        <v>472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</row>
    <row r="297" spans="1:47" x14ac:dyDescent="0.25">
      <c r="A297" s="33"/>
      <c r="B297" s="33" t="s">
        <v>7</v>
      </c>
      <c r="C297" s="33" t="s">
        <v>11</v>
      </c>
      <c r="D297" s="33" t="s">
        <v>766</v>
      </c>
      <c r="E297" s="33">
        <v>0.39929999999999999</v>
      </c>
      <c r="F297" s="33">
        <v>0</v>
      </c>
      <c r="G297" s="33">
        <v>0</v>
      </c>
      <c r="H297" s="33">
        <v>0</v>
      </c>
      <c r="I297" s="33">
        <v>2013</v>
      </c>
      <c r="J297" s="33">
        <v>2053</v>
      </c>
      <c r="K297" s="33">
        <v>1</v>
      </c>
      <c r="L297" s="33">
        <v>13</v>
      </c>
      <c r="M297" s="33">
        <v>13</v>
      </c>
      <c r="N297" s="33">
        <v>13</v>
      </c>
      <c r="O297" s="33">
        <v>13</v>
      </c>
      <c r="P297" s="33">
        <v>13</v>
      </c>
      <c r="Q297" s="33">
        <v>13</v>
      </c>
      <c r="R297" s="33">
        <v>13</v>
      </c>
      <c r="S297" s="33">
        <v>13</v>
      </c>
      <c r="T297" s="33">
        <v>13</v>
      </c>
      <c r="U297" s="33">
        <v>13</v>
      </c>
      <c r="V297" s="33">
        <v>13</v>
      </c>
      <c r="W297" s="33">
        <v>13</v>
      </c>
      <c r="X297" s="33">
        <v>13</v>
      </c>
      <c r="Y297" s="33">
        <v>13</v>
      </c>
      <c r="Z297" s="33">
        <v>13</v>
      </c>
      <c r="AA297" s="33">
        <v>13</v>
      </c>
      <c r="AB297" s="33">
        <v>13</v>
      </c>
      <c r="AC297" s="33">
        <v>13</v>
      </c>
      <c r="AD297" s="33">
        <v>13</v>
      </c>
      <c r="AE297" s="33">
        <v>13</v>
      </c>
      <c r="AF297" s="33">
        <v>13</v>
      </c>
      <c r="AG297" s="33">
        <v>13</v>
      </c>
      <c r="AH297" s="33">
        <v>13</v>
      </c>
      <c r="AI297" s="33">
        <v>13</v>
      </c>
      <c r="AJ297" s="33">
        <v>13</v>
      </c>
      <c r="AK297" s="33">
        <v>13</v>
      </c>
      <c r="AL297" s="33">
        <v>13</v>
      </c>
      <c r="AM297" s="33">
        <v>13</v>
      </c>
      <c r="AN297" s="33">
        <v>13</v>
      </c>
      <c r="AO297" s="33">
        <v>13</v>
      </c>
      <c r="AP297" s="33">
        <v>13</v>
      </c>
      <c r="AQ297" s="33">
        <v>13</v>
      </c>
      <c r="AR297" s="33">
        <v>13</v>
      </c>
      <c r="AS297" s="33">
        <v>13</v>
      </c>
      <c r="AT297" s="33">
        <v>13</v>
      </c>
      <c r="AU297" s="33">
        <v>13</v>
      </c>
    </row>
    <row r="298" spans="1:47" x14ac:dyDescent="0.25">
      <c r="A298" s="33"/>
      <c r="B298" s="33" t="s">
        <v>7</v>
      </c>
      <c r="C298" s="33" t="s">
        <v>11</v>
      </c>
      <c r="D298" s="33" t="s">
        <v>702</v>
      </c>
      <c r="E298" s="33">
        <v>0.38500000000000001</v>
      </c>
      <c r="F298" s="33">
        <v>0</v>
      </c>
      <c r="G298" s="33">
        <v>0</v>
      </c>
      <c r="H298" s="33">
        <v>0</v>
      </c>
      <c r="I298" s="33">
        <v>2000</v>
      </c>
      <c r="J298" s="33">
        <v>2040</v>
      </c>
      <c r="K298" s="33">
        <v>1</v>
      </c>
      <c r="L298" s="33">
        <v>10.199999999999999</v>
      </c>
      <c r="M298" s="33">
        <v>10.199999999999999</v>
      </c>
      <c r="N298" s="33">
        <v>10.199999999999999</v>
      </c>
      <c r="O298" s="33">
        <v>10.199999999999999</v>
      </c>
      <c r="P298" s="33">
        <v>10.199999999999999</v>
      </c>
      <c r="Q298" s="33">
        <v>10.199999999999999</v>
      </c>
      <c r="R298" s="33">
        <v>10.199999999999999</v>
      </c>
      <c r="S298" s="33">
        <v>10.199999999999999</v>
      </c>
      <c r="T298" s="33">
        <v>10.199999999999999</v>
      </c>
      <c r="U298" s="33">
        <v>10.199999999999999</v>
      </c>
      <c r="V298" s="33">
        <v>10.199999999999999</v>
      </c>
      <c r="W298" s="33">
        <v>10.199999999999999</v>
      </c>
      <c r="X298" s="33">
        <v>10.199999999999999</v>
      </c>
      <c r="Y298" s="33">
        <v>10.199999999999999</v>
      </c>
      <c r="Z298" s="33">
        <v>10.199999999999999</v>
      </c>
      <c r="AA298" s="33">
        <v>10.199999999999999</v>
      </c>
      <c r="AB298" s="33">
        <v>10.199999999999999</v>
      </c>
      <c r="AC298" s="33">
        <v>10.199999999999999</v>
      </c>
      <c r="AD298" s="33">
        <v>10.199999999999999</v>
      </c>
      <c r="AE298" s="33">
        <v>10.199999999999999</v>
      </c>
      <c r="AF298" s="33">
        <v>10.199999999999999</v>
      </c>
      <c r="AG298" s="33">
        <v>10.199999999999999</v>
      </c>
      <c r="AH298" s="33">
        <v>10.199999999999999</v>
      </c>
      <c r="AI298" s="33">
        <v>10.199999999999999</v>
      </c>
      <c r="AJ298" s="33">
        <v>10.199999999999999</v>
      </c>
      <c r="AK298" s="33">
        <v>10.199999999999999</v>
      </c>
      <c r="AL298" s="33">
        <v>0</v>
      </c>
      <c r="AM298" s="33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</row>
    <row r="299" spans="1:47" x14ac:dyDescent="0.25">
      <c r="A299" s="33"/>
      <c r="B299" s="33" t="s">
        <v>7</v>
      </c>
      <c r="C299" s="33" t="s">
        <v>11</v>
      </c>
      <c r="D299" s="33" t="s">
        <v>785</v>
      </c>
      <c r="E299" s="33">
        <v>0.40150000000000002</v>
      </c>
      <c r="F299" s="33">
        <v>0</v>
      </c>
      <c r="G299" s="33">
        <v>0</v>
      </c>
      <c r="H299" s="33">
        <v>0</v>
      </c>
      <c r="I299" s="33">
        <v>2015</v>
      </c>
      <c r="J299" s="33">
        <v>2055</v>
      </c>
      <c r="K299" s="33">
        <v>1</v>
      </c>
      <c r="L299" s="33">
        <v>10.4</v>
      </c>
      <c r="M299" s="33">
        <v>10.4</v>
      </c>
      <c r="N299" s="33">
        <v>10.4</v>
      </c>
      <c r="O299" s="33">
        <v>10.4</v>
      </c>
      <c r="P299" s="33">
        <v>10.4</v>
      </c>
      <c r="Q299" s="33">
        <v>10.4</v>
      </c>
      <c r="R299" s="33">
        <v>10.4</v>
      </c>
      <c r="S299" s="33">
        <v>10.4</v>
      </c>
      <c r="T299" s="33">
        <v>10.4</v>
      </c>
      <c r="U299" s="33">
        <v>10.4</v>
      </c>
      <c r="V299" s="33">
        <v>10.4</v>
      </c>
      <c r="W299" s="33">
        <v>10.4</v>
      </c>
      <c r="X299" s="33">
        <v>10.4</v>
      </c>
      <c r="Y299" s="33">
        <v>10.4</v>
      </c>
      <c r="Z299" s="33">
        <v>10.4</v>
      </c>
      <c r="AA299" s="33">
        <v>10.4</v>
      </c>
      <c r="AB299" s="33">
        <v>10.4</v>
      </c>
      <c r="AC299" s="33">
        <v>10.4</v>
      </c>
      <c r="AD299" s="33">
        <v>10.4</v>
      </c>
      <c r="AE299" s="33">
        <v>10.4</v>
      </c>
      <c r="AF299" s="33">
        <v>10.4</v>
      </c>
      <c r="AG299" s="33">
        <v>10.4</v>
      </c>
      <c r="AH299" s="33">
        <v>10.4</v>
      </c>
      <c r="AI299" s="33">
        <v>10.4</v>
      </c>
      <c r="AJ299" s="33">
        <v>10.4</v>
      </c>
      <c r="AK299" s="33">
        <v>10.4</v>
      </c>
      <c r="AL299" s="33">
        <v>10.4</v>
      </c>
      <c r="AM299" s="33">
        <v>10.4</v>
      </c>
      <c r="AN299" s="33">
        <v>10.4</v>
      </c>
      <c r="AO299" s="33">
        <v>10.4</v>
      </c>
      <c r="AP299" s="33">
        <v>10.4</v>
      </c>
      <c r="AQ299" s="33">
        <v>10.4</v>
      </c>
      <c r="AR299" s="33">
        <v>10.4</v>
      </c>
      <c r="AS299" s="33">
        <v>10.4</v>
      </c>
      <c r="AT299" s="33">
        <v>10.4</v>
      </c>
      <c r="AU299" s="33">
        <v>10.4</v>
      </c>
    </row>
    <row r="300" spans="1:47" x14ac:dyDescent="0.25">
      <c r="A300" s="33"/>
      <c r="B300" s="33" t="s">
        <v>7</v>
      </c>
      <c r="C300" s="33" t="s">
        <v>11</v>
      </c>
      <c r="D300" s="33" t="s">
        <v>765</v>
      </c>
      <c r="E300" s="33">
        <v>0.3982</v>
      </c>
      <c r="F300" s="33">
        <v>0</v>
      </c>
      <c r="G300" s="33">
        <v>0</v>
      </c>
      <c r="H300" s="33">
        <v>0</v>
      </c>
      <c r="I300" s="33">
        <v>2012</v>
      </c>
      <c r="J300" s="33">
        <v>2052</v>
      </c>
      <c r="K300" s="33">
        <v>1</v>
      </c>
      <c r="L300" s="33">
        <v>16.899999999999999</v>
      </c>
      <c r="M300" s="33">
        <v>16.899999999999999</v>
      </c>
      <c r="N300" s="33">
        <v>16.899999999999999</v>
      </c>
      <c r="O300" s="33">
        <v>16.899999999999999</v>
      </c>
      <c r="P300" s="33">
        <v>16.899999999999999</v>
      </c>
      <c r="Q300" s="33">
        <v>16.899999999999999</v>
      </c>
      <c r="R300" s="33">
        <v>16.899999999999999</v>
      </c>
      <c r="S300" s="33">
        <v>16.899999999999999</v>
      </c>
      <c r="T300" s="33">
        <v>16.899999999999999</v>
      </c>
      <c r="U300" s="33">
        <v>16.899999999999999</v>
      </c>
      <c r="V300" s="33">
        <v>16.899999999999999</v>
      </c>
      <c r="W300" s="33">
        <v>16.899999999999999</v>
      </c>
      <c r="X300" s="33">
        <v>16.899999999999999</v>
      </c>
      <c r="Y300" s="33">
        <v>16.899999999999999</v>
      </c>
      <c r="Z300" s="33">
        <v>16.899999999999999</v>
      </c>
      <c r="AA300" s="33">
        <v>16.899999999999999</v>
      </c>
      <c r="AB300" s="33">
        <v>16.899999999999999</v>
      </c>
      <c r="AC300" s="33">
        <v>16.899999999999999</v>
      </c>
      <c r="AD300" s="33">
        <v>16.899999999999999</v>
      </c>
      <c r="AE300" s="33">
        <v>16.899999999999999</v>
      </c>
      <c r="AF300" s="33">
        <v>16.899999999999999</v>
      </c>
      <c r="AG300" s="33">
        <v>16.899999999999999</v>
      </c>
      <c r="AH300" s="33">
        <v>16.899999999999999</v>
      </c>
      <c r="AI300" s="33">
        <v>16.899999999999999</v>
      </c>
      <c r="AJ300" s="33">
        <v>16.899999999999999</v>
      </c>
      <c r="AK300" s="33">
        <v>16.899999999999999</v>
      </c>
      <c r="AL300" s="33">
        <v>16.899999999999999</v>
      </c>
      <c r="AM300" s="33">
        <v>16.899999999999999</v>
      </c>
      <c r="AN300" s="33">
        <v>16.899999999999999</v>
      </c>
      <c r="AO300" s="33">
        <v>16.899999999999999</v>
      </c>
      <c r="AP300" s="33">
        <v>16.899999999999999</v>
      </c>
      <c r="AQ300" s="33">
        <v>16.899999999999999</v>
      </c>
      <c r="AR300" s="33">
        <v>16.899999999999999</v>
      </c>
      <c r="AS300" s="33">
        <v>16.899999999999999</v>
      </c>
      <c r="AT300" s="33">
        <v>16.899999999999999</v>
      </c>
      <c r="AU300" s="33">
        <v>16.899999999999999</v>
      </c>
    </row>
    <row r="301" spans="1:47" x14ac:dyDescent="0.25">
      <c r="A301" s="33"/>
      <c r="B301" s="33" t="s">
        <v>7</v>
      </c>
      <c r="C301" s="33" t="s">
        <v>11</v>
      </c>
      <c r="D301" s="33" t="s">
        <v>709</v>
      </c>
      <c r="E301" s="33">
        <v>0.39379999999999998</v>
      </c>
      <c r="F301" s="33">
        <v>0</v>
      </c>
      <c r="G301" s="33">
        <v>0</v>
      </c>
      <c r="H301" s="33">
        <v>0</v>
      </c>
      <c r="I301" s="33">
        <v>2008</v>
      </c>
      <c r="J301" s="33">
        <v>2048</v>
      </c>
      <c r="K301" s="33">
        <v>1</v>
      </c>
      <c r="L301" s="33">
        <v>12.5</v>
      </c>
      <c r="M301" s="33">
        <v>12.5</v>
      </c>
      <c r="N301" s="33">
        <v>12.5</v>
      </c>
      <c r="O301" s="33">
        <v>12.5</v>
      </c>
      <c r="P301" s="33">
        <v>12.5</v>
      </c>
      <c r="Q301" s="33">
        <v>12.5</v>
      </c>
      <c r="R301" s="33">
        <v>12.5</v>
      </c>
      <c r="S301" s="33">
        <v>12.5</v>
      </c>
      <c r="T301" s="33">
        <v>12.5</v>
      </c>
      <c r="U301" s="33">
        <v>12.5</v>
      </c>
      <c r="V301" s="33">
        <v>12.5</v>
      </c>
      <c r="W301" s="33">
        <v>12.5</v>
      </c>
      <c r="X301" s="33">
        <v>12.5</v>
      </c>
      <c r="Y301" s="33">
        <v>12.5</v>
      </c>
      <c r="Z301" s="33">
        <v>12.5</v>
      </c>
      <c r="AA301" s="33">
        <v>12.5</v>
      </c>
      <c r="AB301" s="33">
        <v>12.5</v>
      </c>
      <c r="AC301" s="33">
        <v>12.5</v>
      </c>
      <c r="AD301" s="33">
        <v>12.5</v>
      </c>
      <c r="AE301" s="33">
        <v>12.5</v>
      </c>
      <c r="AF301" s="33">
        <v>12.5</v>
      </c>
      <c r="AG301" s="33">
        <v>12.5</v>
      </c>
      <c r="AH301" s="33">
        <v>12.5</v>
      </c>
      <c r="AI301" s="33">
        <v>12.5</v>
      </c>
      <c r="AJ301" s="33">
        <v>12.5</v>
      </c>
      <c r="AK301" s="33">
        <v>12.5</v>
      </c>
      <c r="AL301" s="33">
        <v>12.5</v>
      </c>
      <c r="AM301" s="33">
        <v>12.5</v>
      </c>
      <c r="AN301" s="33">
        <v>12.5</v>
      </c>
      <c r="AO301" s="33">
        <v>12.5</v>
      </c>
      <c r="AP301" s="33">
        <v>12.5</v>
      </c>
      <c r="AQ301" s="33">
        <v>12.5</v>
      </c>
      <c r="AR301" s="33">
        <v>12.5</v>
      </c>
      <c r="AS301" s="33">
        <v>12.5</v>
      </c>
      <c r="AT301" s="33">
        <v>0</v>
      </c>
      <c r="AU301" s="33">
        <v>0</v>
      </c>
    </row>
    <row r="302" spans="1:47" x14ac:dyDescent="0.25">
      <c r="A302" s="33"/>
      <c r="B302" s="33" t="s">
        <v>7</v>
      </c>
      <c r="C302" s="33" t="s">
        <v>11</v>
      </c>
      <c r="D302" s="33" t="s">
        <v>668</v>
      </c>
      <c r="E302" s="33">
        <v>0.38500000000000001</v>
      </c>
      <c r="F302" s="33">
        <v>0</v>
      </c>
      <c r="G302" s="33">
        <v>0</v>
      </c>
      <c r="H302" s="33">
        <v>0</v>
      </c>
      <c r="I302" s="33">
        <v>2000</v>
      </c>
      <c r="J302" s="33">
        <v>2040</v>
      </c>
      <c r="K302" s="33">
        <v>1</v>
      </c>
      <c r="L302" s="33">
        <v>13.4</v>
      </c>
      <c r="M302" s="33">
        <v>13.4</v>
      </c>
      <c r="N302" s="33">
        <v>13.4</v>
      </c>
      <c r="O302" s="33">
        <v>13.4</v>
      </c>
      <c r="P302" s="33">
        <v>13.4</v>
      </c>
      <c r="Q302" s="33">
        <v>13.4</v>
      </c>
      <c r="R302" s="33">
        <v>13.4</v>
      </c>
      <c r="S302" s="33">
        <v>13.4</v>
      </c>
      <c r="T302" s="33">
        <v>13.4</v>
      </c>
      <c r="U302" s="33">
        <v>13.4</v>
      </c>
      <c r="V302" s="33">
        <v>13.4</v>
      </c>
      <c r="W302" s="33">
        <v>13.4</v>
      </c>
      <c r="X302" s="33">
        <v>13.4</v>
      </c>
      <c r="Y302" s="33">
        <v>13.4</v>
      </c>
      <c r="Z302" s="33">
        <v>13.4</v>
      </c>
      <c r="AA302" s="33">
        <v>13.4</v>
      </c>
      <c r="AB302" s="33">
        <v>13.4</v>
      </c>
      <c r="AC302" s="33">
        <v>13.4</v>
      </c>
      <c r="AD302" s="33">
        <v>13.4</v>
      </c>
      <c r="AE302" s="33">
        <v>13.4</v>
      </c>
      <c r="AF302" s="33">
        <v>13.4</v>
      </c>
      <c r="AG302" s="33">
        <v>13.4</v>
      </c>
      <c r="AH302" s="33">
        <v>13.4</v>
      </c>
      <c r="AI302" s="33">
        <v>13.4</v>
      </c>
      <c r="AJ302" s="33">
        <v>13.4</v>
      </c>
      <c r="AK302" s="33">
        <v>13.4</v>
      </c>
      <c r="AL302" s="33">
        <v>0</v>
      </c>
      <c r="AM302" s="33">
        <v>0</v>
      </c>
      <c r="AN302" s="33">
        <v>0</v>
      </c>
      <c r="AO302" s="33">
        <v>0</v>
      </c>
      <c r="AP302" s="33">
        <v>0</v>
      </c>
      <c r="AQ302" s="33">
        <v>0</v>
      </c>
      <c r="AR302" s="33">
        <v>0</v>
      </c>
      <c r="AS302" s="33">
        <v>0</v>
      </c>
      <c r="AT302" s="33">
        <v>0</v>
      </c>
      <c r="AU302" s="33">
        <v>0</v>
      </c>
    </row>
    <row r="303" spans="1:47" x14ac:dyDescent="0.25">
      <c r="A303" s="33"/>
      <c r="B303" s="33" t="s">
        <v>7</v>
      </c>
      <c r="C303" s="33" t="s">
        <v>11</v>
      </c>
      <c r="D303" s="33" t="s">
        <v>528</v>
      </c>
      <c r="E303" s="33">
        <v>0.38940000000000002</v>
      </c>
      <c r="F303" s="33">
        <v>0</v>
      </c>
      <c r="G303" s="33">
        <v>0</v>
      </c>
      <c r="H303" s="33">
        <v>0</v>
      </c>
      <c r="I303" s="33">
        <v>2004</v>
      </c>
      <c r="J303" s="33">
        <v>2044</v>
      </c>
      <c r="K303" s="33">
        <v>1</v>
      </c>
      <c r="L303" s="33">
        <v>20.7</v>
      </c>
      <c r="M303" s="33">
        <v>20.7</v>
      </c>
      <c r="N303" s="33">
        <v>20.7</v>
      </c>
      <c r="O303" s="33">
        <v>20.7</v>
      </c>
      <c r="P303" s="33">
        <v>20.7</v>
      </c>
      <c r="Q303" s="33">
        <v>20.7</v>
      </c>
      <c r="R303" s="33">
        <v>20.7</v>
      </c>
      <c r="S303" s="33">
        <v>20.7</v>
      </c>
      <c r="T303" s="33">
        <v>20.7</v>
      </c>
      <c r="U303" s="33">
        <v>20.7</v>
      </c>
      <c r="V303" s="33">
        <v>20.7</v>
      </c>
      <c r="W303" s="33">
        <v>20.7</v>
      </c>
      <c r="X303" s="33">
        <v>20.7</v>
      </c>
      <c r="Y303" s="33">
        <v>20.7</v>
      </c>
      <c r="Z303" s="33">
        <v>20.7</v>
      </c>
      <c r="AA303" s="33">
        <v>20.7</v>
      </c>
      <c r="AB303" s="33">
        <v>20.7</v>
      </c>
      <c r="AC303" s="33">
        <v>20.7</v>
      </c>
      <c r="AD303" s="33">
        <v>20.7</v>
      </c>
      <c r="AE303" s="33">
        <v>20.7</v>
      </c>
      <c r="AF303" s="33">
        <v>20.7</v>
      </c>
      <c r="AG303" s="33">
        <v>20.7</v>
      </c>
      <c r="AH303" s="33">
        <v>20.7</v>
      </c>
      <c r="AI303" s="33">
        <v>20.7</v>
      </c>
      <c r="AJ303" s="33">
        <v>20.7</v>
      </c>
      <c r="AK303" s="33">
        <v>20.7</v>
      </c>
      <c r="AL303" s="33">
        <v>20.7</v>
      </c>
      <c r="AM303" s="33">
        <v>20.7</v>
      </c>
      <c r="AN303" s="33">
        <v>20.7</v>
      </c>
      <c r="AO303" s="33">
        <v>20.7</v>
      </c>
      <c r="AP303" s="33">
        <v>0</v>
      </c>
      <c r="AQ303" s="33">
        <v>0</v>
      </c>
      <c r="AR303" s="33">
        <v>0</v>
      </c>
      <c r="AS303" s="33">
        <v>0</v>
      </c>
      <c r="AT303" s="33">
        <v>0</v>
      </c>
      <c r="AU303" s="33">
        <v>0</v>
      </c>
    </row>
    <row r="304" spans="1:47" x14ac:dyDescent="0.25">
      <c r="A304" s="33"/>
      <c r="B304" s="33" t="s">
        <v>7</v>
      </c>
      <c r="C304" s="33" t="s">
        <v>11</v>
      </c>
      <c r="D304" s="33" t="s">
        <v>770</v>
      </c>
      <c r="E304" s="33">
        <v>0.38059999999999999</v>
      </c>
      <c r="F304" s="33">
        <v>0</v>
      </c>
      <c r="G304" s="33">
        <v>0</v>
      </c>
      <c r="H304" s="33">
        <v>0</v>
      </c>
      <c r="I304" s="33">
        <v>1996</v>
      </c>
      <c r="J304" s="33">
        <v>2036</v>
      </c>
      <c r="K304" s="33">
        <v>1</v>
      </c>
      <c r="L304" s="33">
        <v>66</v>
      </c>
      <c r="M304" s="33">
        <v>66</v>
      </c>
      <c r="N304" s="33">
        <v>66</v>
      </c>
      <c r="O304" s="33">
        <v>66</v>
      </c>
      <c r="P304" s="33">
        <v>66</v>
      </c>
      <c r="Q304" s="33">
        <v>66</v>
      </c>
      <c r="R304" s="33">
        <v>66</v>
      </c>
      <c r="S304" s="33">
        <v>66</v>
      </c>
      <c r="T304" s="33">
        <v>66</v>
      </c>
      <c r="U304" s="33">
        <v>66</v>
      </c>
      <c r="V304" s="33">
        <v>66</v>
      </c>
      <c r="W304" s="33">
        <v>66</v>
      </c>
      <c r="X304" s="33">
        <v>66</v>
      </c>
      <c r="Y304" s="33">
        <v>66</v>
      </c>
      <c r="Z304" s="33">
        <v>66</v>
      </c>
      <c r="AA304" s="33">
        <v>66</v>
      </c>
      <c r="AB304" s="33">
        <v>66</v>
      </c>
      <c r="AC304" s="33">
        <v>66</v>
      </c>
      <c r="AD304" s="33">
        <v>66</v>
      </c>
      <c r="AE304" s="33">
        <v>66</v>
      </c>
      <c r="AF304" s="33">
        <v>66</v>
      </c>
      <c r="AG304" s="33">
        <v>66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  <c r="AP304" s="33">
        <v>0</v>
      </c>
      <c r="AQ304" s="33">
        <v>0</v>
      </c>
      <c r="AR304" s="33">
        <v>0</v>
      </c>
      <c r="AS304" s="33">
        <v>0</v>
      </c>
      <c r="AT304" s="33">
        <v>0</v>
      </c>
      <c r="AU304" s="33">
        <v>0</v>
      </c>
    </row>
    <row r="305" spans="1:47" x14ac:dyDescent="0.25">
      <c r="A305" s="33"/>
      <c r="B305" s="33" t="s">
        <v>7</v>
      </c>
      <c r="C305" s="33" t="s">
        <v>11</v>
      </c>
      <c r="D305" s="33" t="s">
        <v>627</v>
      </c>
      <c r="E305" s="33">
        <v>0.38059999999999999</v>
      </c>
      <c r="F305" s="33">
        <v>0</v>
      </c>
      <c r="G305" s="33">
        <v>0</v>
      </c>
      <c r="H305" s="33">
        <v>0</v>
      </c>
      <c r="I305" s="33">
        <v>1996</v>
      </c>
      <c r="J305" s="33">
        <v>2036</v>
      </c>
      <c r="K305" s="33">
        <v>1</v>
      </c>
      <c r="L305" s="33">
        <v>25.4</v>
      </c>
      <c r="M305" s="33">
        <v>25.4</v>
      </c>
      <c r="N305" s="33">
        <v>25.4</v>
      </c>
      <c r="O305" s="33">
        <v>25.4</v>
      </c>
      <c r="P305" s="33">
        <v>25.4</v>
      </c>
      <c r="Q305" s="33">
        <v>25.4</v>
      </c>
      <c r="R305" s="33">
        <v>25.4</v>
      </c>
      <c r="S305" s="33">
        <v>25.4</v>
      </c>
      <c r="T305" s="33">
        <v>25.4</v>
      </c>
      <c r="U305" s="33">
        <v>25.4</v>
      </c>
      <c r="V305" s="33">
        <v>25.4</v>
      </c>
      <c r="W305" s="33">
        <v>25.4</v>
      </c>
      <c r="X305" s="33">
        <v>25.4</v>
      </c>
      <c r="Y305" s="33">
        <v>25.4</v>
      </c>
      <c r="Z305" s="33">
        <v>25.4</v>
      </c>
      <c r="AA305" s="33">
        <v>25.4</v>
      </c>
      <c r="AB305" s="33">
        <v>25.4</v>
      </c>
      <c r="AC305" s="33">
        <v>25.4</v>
      </c>
      <c r="AD305" s="33">
        <v>25.4</v>
      </c>
      <c r="AE305" s="33">
        <v>25.4</v>
      </c>
      <c r="AF305" s="33">
        <v>25.4</v>
      </c>
      <c r="AG305" s="33">
        <v>25.4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</row>
    <row r="306" spans="1:47" x14ac:dyDescent="0.25">
      <c r="A306" s="33"/>
      <c r="B306" s="33" t="s">
        <v>7</v>
      </c>
      <c r="C306" s="33" t="s">
        <v>11</v>
      </c>
      <c r="D306" s="33" t="s">
        <v>723</v>
      </c>
      <c r="E306" s="33">
        <v>0.37509999999999999</v>
      </c>
      <c r="F306" s="33">
        <v>0</v>
      </c>
      <c r="G306" s="33">
        <v>0</v>
      </c>
      <c r="H306" s="33">
        <v>0</v>
      </c>
      <c r="I306" s="33">
        <v>1991</v>
      </c>
      <c r="J306" s="33">
        <v>2031</v>
      </c>
      <c r="K306" s="33">
        <v>1</v>
      </c>
      <c r="L306" s="33">
        <v>11.5</v>
      </c>
      <c r="M306" s="33">
        <v>11.5</v>
      </c>
      <c r="N306" s="33">
        <v>11.5</v>
      </c>
      <c r="O306" s="33">
        <v>11.5</v>
      </c>
      <c r="P306" s="33">
        <v>11.5</v>
      </c>
      <c r="Q306" s="33">
        <v>11.5</v>
      </c>
      <c r="R306" s="33">
        <v>11.5</v>
      </c>
      <c r="S306" s="33">
        <v>11.5</v>
      </c>
      <c r="T306" s="33">
        <v>11.5</v>
      </c>
      <c r="U306" s="33">
        <v>11.5</v>
      </c>
      <c r="V306" s="33">
        <v>11.5</v>
      </c>
      <c r="W306" s="33">
        <v>11.5</v>
      </c>
      <c r="X306" s="33">
        <v>11.5</v>
      </c>
      <c r="Y306" s="33">
        <v>11.5</v>
      </c>
      <c r="Z306" s="33">
        <v>11.5</v>
      </c>
      <c r="AA306" s="33">
        <v>11.5</v>
      </c>
      <c r="AB306" s="33">
        <v>11.5</v>
      </c>
      <c r="AC306" s="33">
        <v>0</v>
      </c>
      <c r="AD306" s="33">
        <v>0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</row>
    <row r="307" spans="1:47" x14ac:dyDescent="0.25">
      <c r="A307" s="33"/>
      <c r="B307" s="33" t="s">
        <v>7</v>
      </c>
      <c r="C307" s="33" t="s">
        <v>11</v>
      </c>
      <c r="D307" s="33" t="s">
        <v>540</v>
      </c>
      <c r="E307" s="33">
        <v>0.35970000000000002</v>
      </c>
      <c r="F307" s="33">
        <v>0</v>
      </c>
      <c r="G307" s="33">
        <v>0</v>
      </c>
      <c r="H307" s="33">
        <v>0</v>
      </c>
      <c r="I307" s="33">
        <v>1977</v>
      </c>
      <c r="J307" s="33">
        <v>2017</v>
      </c>
      <c r="K307" s="33">
        <v>1</v>
      </c>
      <c r="L307" s="33">
        <v>50</v>
      </c>
      <c r="M307" s="33">
        <v>50</v>
      </c>
      <c r="N307" s="33">
        <v>50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</row>
    <row r="308" spans="1:47" x14ac:dyDescent="0.25">
      <c r="A308" s="33"/>
      <c r="B308" s="33" t="s">
        <v>7</v>
      </c>
      <c r="C308" s="33" t="s">
        <v>11</v>
      </c>
      <c r="D308" s="33" t="s">
        <v>755</v>
      </c>
      <c r="E308" s="33">
        <v>0.35749999999999998</v>
      </c>
      <c r="F308" s="33">
        <v>0</v>
      </c>
      <c r="G308" s="33">
        <v>0</v>
      </c>
      <c r="H308" s="33">
        <v>0</v>
      </c>
      <c r="I308" s="33">
        <v>1975</v>
      </c>
      <c r="J308" s="33">
        <v>2015</v>
      </c>
      <c r="K308" s="33">
        <v>1</v>
      </c>
      <c r="L308" s="33">
        <v>28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3">
        <v>0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v>0</v>
      </c>
      <c r="AT308" s="33">
        <v>0</v>
      </c>
      <c r="AU308" s="33">
        <v>0</v>
      </c>
    </row>
    <row r="309" spans="1:47" x14ac:dyDescent="0.25">
      <c r="A309" s="33"/>
      <c r="B309" s="33" t="s">
        <v>7</v>
      </c>
      <c r="C309" s="33" t="s">
        <v>11</v>
      </c>
      <c r="D309" s="33" t="s">
        <v>756</v>
      </c>
      <c r="E309" s="33">
        <v>0.36080000000000001</v>
      </c>
      <c r="F309" s="33">
        <v>0</v>
      </c>
      <c r="G309" s="33">
        <v>0</v>
      </c>
      <c r="H309" s="33">
        <v>0</v>
      </c>
      <c r="I309" s="33">
        <v>1978</v>
      </c>
      <c r="J309" s="33">
        <v>2018</v>
      </c>
      <c r="K309" s="33">
        <v>1</v>
      </c>
      <c r="L309" s="33">
        <v>19.5</v>
      </c>
      <c r="M309" s="33">
        <v>19.5</v>
      </c>
      <c r="N309" s="33">
        <v>19.5</v>
      </c>
      <c r="O309" s="33">
        <v>19.5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</row>
    <row r="310" spans="1:47" x14ac:dyDescent="0.25">
      <c r="A310" s="33"/>
      <c r="B310" s="33" t="s">
        <v>7</v>
      </c>
      <c r="C310" s="33" t="s">
        <v>11</v>
      </c>
      <c r="D310" s="33" t="s">
        <v>769</v>
      </c>
      <c r="E310" s="33">
        <v>0.3916</v>
      </c>
      <c r="F310" s="33">
        <v>0</v>
      </c>
      <c r="G310" s="33">
        <v>0</v>
      </c>
      <c r="H310" s="33">
        <v>0</v>
      </c>
      <c r="I310" s="33">
        <v>2006</v>
      </c>
      <c r="J310" s="33">
        <v>2046</v>
      </c>
      <c r="K310" s="33">
        <v>1</v>
      </c>
      <c r="L310" s="33">
        <v>10.7</v>
      </c>
      <c r="M310" s="33">
        <v>10.7</v>
      </c>
      <c r="N310" s="33">
        <v>10.7</v>
      </c>
      <c r="O310" s="33">
        <v>10.7</v>
      </c>
      <c r="P310" s="33">
        <v>10.7</v>
      </c>
      <c r="Q310" s="33">
        <v>10.7</v>
      </c>
      <c r="R310" s="33">
        <v>10.7</v>
      </c>
      <c r="S310" s="33">
        <v>10.7</v>
      </c>
      <c r="T310" s="33">
        <v>10.7</v>
      </c>
      <c r="U310" s="33">
        <v>10.7</v>
      </c>
      <c r="V310" s="33">
        <v>10.7</v>
      </c>
      <c r="W310" s="33">
        <v>10.7</v>
      </c>
      <c r="X310" s="33">
        <v>10.7</v>
      </c>
      <c r="Y310" s="33">
        <v>10.7</v>
      </c>
      <c r="Z310" s="33">
        <v>10.7</v>
      </c>
      <c r="AA310" s="33">
        <v>10.7</v>
      </c>
      <c r="AB310" s="33">
        <v>10.7</v>
      </c>
      <c r="AC310" s="33">
        <v>10.7</v>
      </c>
      <c r="AD310" s="33">
        <v>10.7</v>
      </c>
      <c r="AE310" s="33">
        <v>10.7</v>
      </c>
      <c r="AF310" s="33">
        <v>10.7</v>
      </c>
      <c r="AG310" s="33">
        <v>10.7</v>
      </c>
      <c r="AH310" s="33">
        <v>10.7</v>
      </c>
      <c r="AI310" s="33">
        <v>10.7</v>
      </c>
      <c r="AJ310" s="33">
        <v>10.7</v>
      </c>
      <c r="AK310" s="33">
        <v>10.7</v>
      </c>
      <c r="AL310" s="33">
        <v>10.7</v>
      </c>
      <c r="AM310" s="33">
        <v>10.7</v>
      </c>
      <c r="AN310" s="33">
        <v>10.7</v>
      </c>
      <c r="AO310" s="33">
        <v>10.7</v>
      </c>
      <c r="AP310" s="33">
        <v>10.7</v>
      </c>
      <c r="AQ310" s="33">
        <v>10.7</v>
      </c>
      <c r="AR310" s="33">
        <v>0</v>
      </c>
      <c r="AS310" s="33">
        <v>0</v>
      </c>
      <c r="AT310" s="33">
        <v>0</v>
      </c>
      <c r="AU310" s="33">
        <v>0</v>
      </c>
    </row>
    <row r="311" spans="1:47" x14ac:dyDescent="0.25">
      <c r="A311" s="33"/>
      <c r="B311" s="33" t="s">
        <v>7</v>
      </c>
      <c r="C311" s="33" t="s">
        <v>11</v>
      </c>
      <c r="D311" s="33" t="s">
        <v>777</v>
      </c>
      <c r="E311" s="33">
        <v>0.42759999999999998</v>
      </c>
      <c r="F311" s="33">
        <v>0</v>
      </c>
      <c r="G311" s="33">
        <v>0</v>
      </c>
      <c r="H311" s="33">
        <v>0</v>
      </c>
      <c r="I311" s="33">
        <v>1990</v>
      </c>
      <c r="J311" s="33">
        <v>2030</v>
      </c>
      <c r="K311" s="33">
        <v>1</v>
      </c>
      <c r="L311" s="33">
        <v>13.2</v>
      </c>
      <c r="M311" s="33">
        <v>13.2</v>
      </c>
      <c r="N311" s="33">
        <v>13.2</v>
      </c>
      <c r="O311" s="33">
        <v>13.2</v>
      </c>
      <c r="P311" s="33">
        <v>13.2</v>
      </c>
      <c r="Q311" s="33">
        <v>13.2</v>
      </c>
      <c r="R311" s="33">
        <v>13.2</v>
      </c>
      <c r="S311" s="33">
        <v>13.2</v>
      </c>
      <c r="T311" s="33">
        <v>13.2</v>
      </c>
      <c r="U311" s="33">
        <v>13.2</v>
      </c>
      <c r="V311" s="33">
        <v>13.2</v>
      </c>
      <c r="W311" s="33">
        <v>13.2</v>
      </c>
      <c r="X311" s="33">
        <v>13.2</v>
      </c>
      <c r="Y311" s="33">
        <v>13.2</v>
      </c>
      <c r="Z311" s="33">
        <v>13.2</v>
      </c>
      <c r="AA311" s="33">
        <v>13.2</v>
      </c>
      <c r="AB311" s="33">
        <v>0</v>
      </c>
      <c r="AC311" s="33">
        <v>0</v>
      </c>
      <c r="AD311" s="33">
        <v>0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v>0</v>
      </c>
      <c r="AT311" s="33">
        <v>0</v>
      </c>
      <c r="AU311" s="33">
        <v>0</v>
      </c>
    </row>
    <row r="312" spans="1:47" x14ac:dyDescent="0.25">
      <c r="A312" s="33"/>
      <c r="B312" s="33" t="s">
        <v>7</v>
      </c>
      <c r="C312" s="33" t="s">
        <v>11</v>
      </c>
      <c r="D312" s="33" t="s">
        <v>780</v>
      </c>
      <c r="E312" s="33">
        <v>0.40039999999999998</v>
      </c>
      <c r="F312" s="33">
        <v>0</v>
      </c>
      <c r="G312" s="33">
        <v>0</v>
      </c>
      <c r="H312" s="33">
        <v>0</v>
      </c>
      <c r="I312" s="33">
        <v>2014</v>
      </c>
      <c r="J312" s="33">
        <v>2054</v>
      </c>
      <c r="K312" s="33">
        <v>1</v>
      </c>
      <c r="L312" s="33">
        <v>36</v>
      </c>
      <c r="M312" s="33">
        <v>36</v>
      </c>
      <c r="N312" s="33">
        <v>36</v>
      </c>
      <c r="O312" s="33">
        <v>36</v>
      </c>
      <c r="P312" s="33">
        <v>36</v>
      </c>
      <c r="Q312" s="33">
        <v>36</v>
      </c>
      <c r="R312" s="33">
        <v>36</v>
      </c>
      <c r="S312" s="33">
        <v>36</v>
      </c>
      <c r="T312" s="33">
        <v>36</v>
      </c>
      <c r="U312" s="33">
        <v>36</v>
      </c>
      <c r="V312" s="33">
        <v>36</v>
      </c>
      <c r="W312" s="33">
        <v>36</v>
      </c>
      <c r="X312" s="33">
        <v>36</v>
      </c>
      <c r="Y312" s="33">
        <v>36</v>
      </c>
      <c r="Z312" s="33">
        <v>36</v>
      </c>
      <c r="AA312" s="33">
        <v>36</v>
      </c>
      <c r="AB312" s="33">
        <v>36</v>
      </c>
      <c r="AC312" s="33">
        <v>36</v>
      </c>
      <c r="AD312" s="33">
        <v>36</v>
      </c>
      <c r="AE312" s="33">
        <v>36</v>
      </c>
      <c r="AF312" s="33">
        <v>36</v>
      </c>
      <c r="AG312" s="33">
        <v>36</v>
      </c>
      <c r="AH312" s="33">
        <v>36</v>
      </c>
      <c r="AI312" s="33">
        <v>36</v>
      </c>
      <c r="AJ312" s="33">
        <v>36</v>
      </c>
      <c r="AK312" s="33">
        <v>36</v>
      </c>
      <c r="AL312" s="33">
        <v>36</v>
      </c>
      <c r="AM312" s="33">
        <v>36</v>
      </c>
      <c r="AN312" s="33">
        <v>36</v>
      </c>
      <c r="AO312" s="33">
        <v>36</v>
      </c>
      <c r="AP312" s="33">
        <v>36</v>
      </c>
      <c r="AQ312" s="33">
        <v>36</v>
      </c>
      <c r="AR312" s="33">
        <v>36</v>
      </c>
      <c r="AS312" s="33">
        <v>36</v>
      </c>
      <c r="AT312" s="33">
        <v>36</v>
      </c>
      <c r="AU312" s="33">
        <v>36</v>
      </c>
    </row>
    <row r="313" spans="1:47" x14ac:dyDescent="0.25">
      <c r="A313" s="33"/>
      <c r="B313" s="33" t="s">
        <v>7</v>
      </c>
      <c r="C313" s="33" t="s">
        <v>11</v>
      </c>
      <c r="D313" s="33" t="s">
        <v>781</v>
      </c>
      <c r="E313" s="33">
        <v>0.40039999999999998</v>
      </c>
      <c r="F313" s="33">
        <v>0</v>
      </c>
      <c r="G313" s="33">
        <v>0</v>
      </c>
      <c r="H313" s="33">
        <v>0</v>
      </c>
      <c r="I313" s="33">
        <v>2014</v>
      </c>
      <c r="J313" s="33">
        <v>2054</v>
      </c>
      <c r="K313" s="33">
        <v>1</v>
      </c>
      <c r="L313" s="33">
        <v>12.9</v>
      </c>
      <c r="M313" s="33">
        <v>12.9</v>
      </c>
      <c r="N313" s="33">
        <v>12.9</v>
      </c>
      <c r="O313" s="33">
        <v>12.9</v>
      </c>
      <c r="P313" s="33">
        <v>12.9</v>
      </c>
      <c r="Q313" s="33">
        <v>12.9</v>
      </c>
      <c r="R313" s="33">
        <v>12.9</v>
      </c>
      <c r="S313" s="33">
        <v>12.9</v>
      </c>
      <c r="T313" s="33">
        <v>12.9</v>
      </c>
      <c r="U313" s="33">
        <v>12.9</v>
      </c>
      <c r="V313" s="33">
        <v>12.9</v>
      </c>
      <c r="W313" s="33">
        <v>12.9</v>
      </c>
      <c r="X313" s="33">
        <v>12.9</v>
      </c>
      <c r="Y313" s="33">
        <v>12.9</v>
      </c>
      <c r="Z313" s="33">
        <v>12.9</v>
      </c>
      <c r="AA313" s="33">
        <v>12.9</v>
      </c>
      <c r="AB313" s="33">
        <v>12.9</v>
      </c>
      <c r="AC313" s="33">
        <v>12.9</v>
      </c>
      <c r="AD313" s="33">
        <v>12.9</v>
      </c>
      <c r="AE313" s="33">
        <v>12.9</v>
      </c>
      <c r="AF313" s="33">
        <v>12.9</v>
      </c>
      <c r="AG313" s="33">
        <v>12.9</v>
      </c>
      <c r="AH313" s="33">
        <v>12.9</v>
      </c>
      <c r="AI313" s="33">
        <v>12.9</v>
      </c>
      <c r="AJ313" s="33">
        <v>12.9</v>
      </c>
      <c r="AK313" s="33">
        <v>12.9</v>
      </c>
      <c r="AL313" s="33">
        <v>12.9</v>
      </c>
      <c r="AM313" s="33">
        <v>12.9</v>
      </c>
      <c r="AN313" s="33">
        <v>12.9</v>
      </c>
      <c r="AO313" s="33">
        <v>12.9</v>
      </c>
      <c r="AP313" s="33">
        <v>12.9</v>
      </c>
      <c r="AQ313" s="33">
        <v>12.9</v>
      </c>
      <c r="AR313" s="33">
        <v>12.9</v>
      </c>
      <c r="AS313" s="33">
        <v>12.9</v>
      </c>
      <c r="AT313" s="33">
        <v>12.9</v>
      </c>
      <c r="AU313" s="33">
        <v>12.9</v>
      </c>
    </row>
    <row r="314" spans="1:47" x14ac:dyDescent="0.25">
      <c r="A314" s="33"/>
      <c r="B314" s="33" t="s">
        <v>7</v>
      </c>
      <c r="C314" s="33" t="s">
        <v>11</v>
      </c>
      <c r="D314" s="33" t="s">
        <v>783</v>
      </c>
      <c r="E314" s="33">
        <v>0.40039999999999998</v>
      </c>
      <c r="F314" s="33">
        <v>0</v>
      </c>
      <c r="G314" s="33">
        <v>0</v>
      </c>
      <c r="H314" s="33">
        <v>0</v>
      </c>
      <c r="I314" s="33">
        <v>2014</v>
      </c>
      <c r="J314" s="33">
        <v>2054</v>
      </c>
      <c r="K314" s="33">
        <v>1</v>
      </c>
      <c r="L314" s="33">
        <v>17.100000000000001</v>
      </c>
      <c r="M314" s="33">
        <v>17.100000000000001</v>
      </c>
      <c r="N314" s="33">
        <v>17.100000000000001</v>
      </c>
      <c r="O314" s="33">
        <v>17.100000000000001</v>
      </c>
      <c r="P314" s="33">
        <v>17.100000000000001</v>
      </c>
      <c r="Q314" s="33">
        <v>17.100000000000001</v>
      </c>
      <c r="R314" s="33">
        <v>17.100000000000001</v>
      </c>
      <c r="S314" s="33">
        <v>17.100000000000001</v>
      </c>
      <c r="T314" s="33">
        <v>17.100000000000001</v>
      </c>
      <c r="U314" s="33">
        <v>17.100000000000001</v>
      </c>
      <c r="V314" s="33">
        <v>17.100000000000001</v>
      </c>
      <c r="W314" s="33">
        <v>17.100000000000001</v>
      </c>
      <c r="X314" s="33">
        <v>17.100000000000001</v>
      </c>
      <c r="Y314" s="33">
        <v>17.100000000000001</v>
      </c>
      <c r="Z314" s="33">
        <v>17.100000000000001</v>
      </c>
      <c r="AA314" s="33">
        <v>17.100000000000001</v>
      </c>
      <c r="AB314" s="33">
        <v>17.100000000000001</v>
      </c>
      <c r="AC314" s="33">
        <v>17.100000000000001</v>
      </c>
      <c r="AD314" s="33">
        <v>17.100000000000001</v>
      </c>
      <c r="AE314" s="33">
        <v>17.100000000000001</v>
      </c>
      <c r="AF314" s="33">
        <v>17.100000000000001</v>
      </c>
      <c r="AG314" s="33">
        <v>17.100000000000001</v>
      </c>
      <c r="AH314" s="33">
        <v>17.100000000000001</v>
      </c>
      <c r="AI314" s="33">
        <v>17.100000000000001</v>
      </c>
      <c r="AJ314" s="33">
        <v>17.100000000000001</v>
      </c>
      <c r="AK314" s="33">
        <v>17.100000000000001</v>
      </c>
      <c r="AL314" s="33">
        <v>17.100000000000001</v>
      </c>
      <c r="AM314" s="33">
        <v>17.100000000000001</v>
      </c>
      <c r="AN314" s="33">
        <v>17.100000000000001</v>
      </c>
      <c r="AO314" s="33">
        <v>17.100000000000001</v>
      </c>
      <c r="AP314" s="33">
        <v>17.100000000000001</v>
      </c>
      <c r="AQ314" s="33">
        <v>17.100000000000001</v>
      </c>
      <c r="AR314" s="33">
        <v>17.100000000000001</v>
      </c>
      <c r="AS314" s="33">
        <v>17.100000000000001</v>
      </c>
      <c r="AT314" s="33">
        <v>17.100000000000001</v>
      </c>
      <c r="AU314" s="33">
        <v>17.100000000000001</v>
      </c>
    </row>
    <row r="315" spans="1:47" x14ac:dyDescent="0.25">
      <c r="A315" s="33"/>
      <c r="B315" s="33" t="s">
        <v>7</v>
      </c>
      <c r="C315" s="33" t="s">
        <v>11</v>
      </c>
      <c r="D315" s="33" t="s">
        <v>544</v>
      </c>
      <c r="E315" s="33">
        <v>0.38940000000000002</v>
      </c>
      <c r="F315" s="33">
        <v>0</v>
      </c>
      <c r="G315" s="33">
        <v>0</v>
      </c>
      <c r="H315" s="33">
        <v>0</v>
      </c>
      <c r="I315" s="33">
        <v>2004</v>
      </c>
      <c r="J315" s="33">
        <v>2044</v>
      </c>
      <c r="K315" s="33">
        <v>1</v>
      </c>
      <c r="L315" s="33">
        <v>26</v>
      </c>
      <c r="M315" s="33">
        <v>26</v>
      </c>
      <c r="N315" s="33">
        <v>26</v>
      </c>
      <c r="O315" s="33">
        <v>26</v>
      </c>
      <c r="P315" s="33">
        <v>26</v>
      </c>
      <c r="Q315" s="33">
        <v>26</v>
      </c>
      <c r="R315" s="33">
        <v>26</v>
      </c>
      <c r="S315" s="33">
        <v>26</v>
      </c>
      <c r="T315" s="33">
        <v>26</v>
      </c>
      <c r="U315" s="33">
        <v>26</v>
      </c>
      <c r="V315" s="33">
        <v>26</v>
      </c>
      <c r="W315" s="33">
        <v>26</v>
      </c>
      <c r="X315" s="33">
        <v>26</v>
      </c>
      <c r="Y315" s="33">
        <v>26</v>
      </c>
      <c r="Z315" s="33">
        <v>26</v>
      </c>
      <c r="AA315" s="33">
        <v>26</v>
      </c>
      <c r="AB315" s="33">
        <v>26</v>
      </c>
      <c r="AC315" s="33">
        <v>26</v>
      </c>
      <c r="AD315" s="33">
        <v>26</v>
      </c>
      <c r="AE315" s="33">
        <v>26</v>
      </c>
      <c r="AF315" s="33">
        <v>26</v>
      </c>
      <c r="AG315" s="33">
        <v>26</v>
      </c>
      <c r="AH315" s="33">
        <v>26</v>
      </c>
      <c r="AI315" s="33">
        <v>26</v>
      </c>
      <c r="AJ315" s="33">
        <v>26</v>
      </c>
      <c r="AK315" s="33">
        <v>26</v>
      </c>
      <c r="AL315" s="33">
        <v>26</v>
      </c>
      <c r="AM315" s="33">
        <v>26</v>
      </c>
      <c r="AN315" s="33">
        <v>26</v>
      </c>
      <c r="AO315" s="33">
        <v>26</v>
      </c>
      <c r="AP315" s="33">
        <v>0</v>
      </c>
      <c r="AQ315" s="33">
        <v>0</v>
      </c>
      <c r="AR315" s="33">
        <v>0</v>
      </c>
      <c r="AS315" s="33">
        <v>0</v>
      </c>
      <c r="AT315" s="33">
        <v>0</v>
      </c>
      <c r="AU315" s="33">
        <v>0</v>
      </c>
    </row>
    <row r="316" spans="1:47" x14ac:dyDescent="0.25">
      <c r="A316" s="33"/>
      <c r="B316" s="33" t="s">
        <v>7</v>
      </c>
      <c r="C316" s="33" t="s">
        <v>11</v>
      </c>
      <c r="D316" s="33" t="s">
        <v>664</v>
      </c>
      <c r="E316" s="33">
        <v>0.35420000000000001</v>
      </c>
      <c r="F316" s="33">
        <v>0</v>
      </c>
      <c r="G316" s="33">
        <v>0</v>
      </c>
      <c r="H316" s="33">
        <v>0</v>
      </c>
      <c r="I316" s="33">
        <v>1972</v>
      </c>
      <c r="J316" s="33">
        <v>2014</v>
      </c>
      <c r="K316" s="33">
        <v>1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33">
        <v>0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</row>
    <row r="317" spans="1:47" x14ac:dyDescent="0.25">
      <c r="A317" s="33"/>
      <c r="B317" s="33" t="s">
        <v>7</v>
      </c>
      <c r="C317" s="33" t="s">
        <v>11</v>
      </c>
      <c r="D317" s="33" t="s">
        <v>555</v>
      </c>
      <c r="E317" s="33">
        <v>0.42</v>
      </c>
      <c r="F317" s="33">
        <v>0</v>
      </c>
      <c r="G317" s="33">
        <v>0</v>
      </c>
      <c r="H317" s="33">
        <v>0</v>
      </c>
      <c r="I317" s="33">
        <v>1973</v>
      </c>
      <c r="J317" s="33">
        <v>2013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3">
        <v>0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</row>
    <row r="318" spans="1:47" x14ac:dyDescent="0.25">
      <c r="A318" s="33"/>
      <c r="B318" s="33" t="s">
        <v>7</v>
      </c>
      <c r="C318" s="33" t="s">
        <v>11</v>
      </c>
      <c r="D318" s="33" t="s">
        <v>555</v>
      </c>
      <c r="E318" s="33">
        <v>0.42</v>
      </c>
      <c r="F318" s="33">
        <v>0</v>
      </c>
      <c r="G318" s="33">
        <v>0</v>
      </c>
      <c r="H318" s="33">
        <v>0</v>
      </c>
      <c r="I318" s="33">
        <v>1973</v>
      </c>
      <c r="J318" s="33">
        <v>2013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</row>
    <row r="319" spans="1:47" x14ac:dyDescent="0.25">
      <c r="A319" s="33"/>
      <c r="B319" s="33" t="s">
        <v>7</v>
      </c>
      <c r="C319" s="33" t="s">
        <v>11</v>
      </c>
      <c r="D319" s="33" t="s">
        <v>729</v>
      </c>
      <c r="E319" s="33">
        <v>0.37619999999999998</v>
      </c>
      <c r="F319" s="33">
        <v>0</v>
      </c>
      <c r="G319" s="33">
        <v>0</v>
      </c>
      <c r="H319" s="33">
        <v>0</v>
      </c>
      <c r="I319" s="33">
        <v>1992</v>
      </c>
      <c r="J319" s="33">
        <v>2032</v>
      </c>
      <c r="K319" s="33">
        <v>1</v>
      </c>
      <c r="L319" s="33">
        <v>11.1</v>
      </c>
      <c r="M319" s="33">
        <v>11.1</v>
      </c>
      <c r="N319" s="33">
        <v>11.1</v>
      </c>
      <c r="O319" s="33">
        <v>11.1</v>
      </c>
      <c r="P319" s="33">
        <v>11.1</v>
      </c>
      <c r="Q319" s="33">
        <v>11.1</v>
      </c>
      <c r="R319" s="33">
        <v>11.1</v>
      </c>
      <c r="S319" s="33">
        <v>11.1</v>
      </c>
      <c r="T319" s="33">
        <v>11.1</v>
      </c>
      <c r="U319" s="33">
        <v>11.1</v>
      </c>
      <c r="V319" s="33">
        <v>11.1</v>
      </c>
      <c r="W319" s="33">
        <v>11.1</v>
      </c>
      <c r="X319" s="33">
        <v>11.1</v>
      </c>
      <c r="Y319" s="33">
        <v>11.1</v>
      </c>
      <c r="Z319" s="33">
        <v>11.1</v>
      </c>
      <c r="AA319" s="33">
        <v>11.1</v>
      </c>
      <c r="AB319" s="33">
        <v>11.1</v>
      </c>
      <c r="AC319" s="33">
        <v>11.1</v>
      </c>
      <c r="AD319" s="33">
        <v>0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</row>
    <row r="320" spans="1:47" x14ac:dyDescent="0.25">
      <c r="A320" s="33"/>
      <c r="B320" s="33" t="s">
        <v>7</v>
      </c>
      <c r="C320" s="33" t="s">
        <v>11</v>
      </c>
      <c r="D320" s="33" t="s">
        <v>786</v>
      </c>
      <c r="E320" s="33">
        <v>0.40150000000000002</v>
      </c>
      <c r="F320" s="33">
        <v>0</v>
      </c>
      <c r="G320" s="33">
        <v>0</v>
      </c>
      <c r="H320" s="33">
        <v>0</v>
      </c>
      <c r="I320" s="33">
        <v>2015</v>
      </c>
      <c r="J320" s="33">
        <v>2055</v>
      </c>
      <c r="K320" s="33">
        <v>1</v>
      </c>
      <c r="L320" s="33">
        <v>17.2</v>
      </c>
      <c r="M320" s="33">
        <v>17.2</v>
      </c>
      <c r="N320" s="33">
        <v>17.2</v>
      </c>
      <c r="O320" s="33">
        <v>17.2</v>
      </c>
      <c r="P320" s="33">
        <v>17.2</v>
      </c>
      <c r="Q320" s="33">
        <v>17.2</v>
      </c>
      <c r="R320" s="33">
        <v>17.2</v>
      </c>
      <c r="S320" s="33">
        <v>17.2</v>
      </c>
      <c r="T320" s="33">
        <v>17.2</v>
      </c>
      <c r="U320" s="33">
        <v>17.2</v>
      </c>
      <c r="V320" s="33">
        <v>17.2</v>
      </c>
      <c r="W320" s="33">
        <v>17.2</v>
      </c>
      <c r="X320" s="33">
        <v>17.2</v>
      </c>
      <c r="Y320" s="33">
        <v>17.2</v>
      </c>
      <c r="Z320" s="33">
        <v>17.2</v>
      </c>
      <c r="AA320" s="33">
        <v>17.2</v>
      </c>
      <c r="AB320" s="33">
        <v>17.2</v>
      </c>
      <c r="AC320" s="33">
        <v>17.2</v>
      </c>
      <c r="AD320" s="33">
        <v>17.2</v>
      </c>
      <c r="AE320" s="33">
        <v>17.2</v>
      </c>
      <c r="AF320" s="33">
        <v>17.2</v>
      </c>
      <c r="AG320" s="33">
        <v>17.2</v>
      </c>
      <c r="AH320" s="33">
        <v>17.2</v>
      </c>
      <c r="AI320" s="33">
        <v>17.2</v>
      </c>
      <c r="AJ320" s="33">
        <v>17.2</v>
      </c>
      <c r="AK320" s="33">
        <v>17.2</v>
      </c>
      <c r="AL320" s="33">
        <v>17.2</v>
      </c>
      <c r="AM320" s="33">
        <v>17.2</v>
      </c>
      <c r="AN320" s="33">
        <v>17.2</v>
      </c>
      <c r="AO320" s="33">
        <v>17.2</v>
      </c>
      <c r="AP320" s="33">
        <v>17.2</v>
      </c>
      <c r="AQ320" s="33">
        <v>17.2</v>
      </c>
      <c r="AR320" s="33">
        <v>17.2</v>
      </c>
      <c r="AS320" s="33">
        <v>17.2</v>
      </c>
      <c r="AT320" s="33">
        <v>17.2</v>
      </c>
      <c r="AU320" s="33">
        <v>17.2</v>
      </c>
    </row>
    <row r="321" spans="1:47" x14ac:dyDescent="0.25">
      <c r="A321" s="33"/>
      <c r="B321" s="33" t="s">
        <v>7</v>
      </c>
      <c r="C321" s="33" t="s">
        <v>11</v>
      </c>
      <c r="D321" s="33" t="s">
        <v>697</v>
      </c>
      <c r="E321" s="33">
        <v>0.39050000000000001</v>
      </c>
      <c r="F321" s="33">
        <v>0</v>
      </c>
      <c r="G321" s="33">
        <v>0</v>
      </c>
      <c r="H321" s="33">
        <v>0</v>
      </c>
      <c r="I321" s="33">
        <v>2005</v>
      </c>
      <c r="J321" s="33">
        <v>2045</v>
      </c>
      <c r="K321" s="33">
        <v>1</v>
      </c>
      <c r="L321" s="33">
        <v>0.9</v>
      </c>
      <c r="M321" s="33">
        <v>0.9</v>
      </c>
      <c r="N321" s="33">
        <v>0.9</v>
      </c>
      <c r="O321" s="33">
        <v>0.9</v>
      </c>
      <c r="P321" s="33">
        <v>0.9</v>
      </c>
      <c r="Q321" s="33">
        <v>0.9</v>
      </c>
      <c r="R321" s="33">
        <v>0.9</v>
      </c>
      <c r="S321" s="33">
        <v>0.9</v>
      </c>
      <c r="T321" s="33">
        <v>0.9</v>
      </c>
      <c r="U321" s="33">
        <v>0.9</v>
      </c>
      <c r="V321" s="33">
        <v>0.9</v>
      </c>
      <c r="W321" s="33">
        <v>0.9</v>
      </c>
      <c r="X321" s="33">
        <v>0.9</v>
      </c>
      <c r="Y321" s="33">
        <v>0.9</v>
      </c>
      <c r="Z321" s="33">
        <v>0.9</v>
      </c>
      <c r="AA321" s="33">
        <v>0.9</v>
      </c>
      <c r="AB321" s="33">
        <v>0.9</v>
      </c>
      <c r="AC321" s="33">
        <v>0.9</v>
      </c>
      <c r="AD321" s="33">
        <v>0.9</v>
      </c>
      <c r="AE321" s="33">
        <v>0.9</v>
      </c>
      <c r="AF321" s="33">
        <v>0.9</v>
      </c>
      <c r="AG321" s="33">
        <v>0.9</v>
      </c>
      <c r="AH321" s="33">
        <v>0.9</v>
      </c>
      <c r="AI321" s="33">
        <v>0.9</v>
      </c>
      <c r="AJ321" s="33">
        <v>0.9</v>
      </c>
      <c r="AK321" s="33">
        <v>0.9</v>
      </c>
      <c r="AL321" s="33">
        <v>0.9</v>
      </c>
      <c r="AM321" s="33">
        <v>0.9</v>
      </c>
      <c r="AN321" s="33">
        <v>0.9</v>
      </c>
      <c r="AO321" s="33">
        <v>0.9</v>
      </c>
      <c r="AP321" s="33">
        <v>0.9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</row>
    <row r="322" spans="1:47" x14ac:dyDescent="0.25">
      <c r="A322" s="33"/>
      <c r="B322" s="33" t="s">
        <v>7</v>
      </c>
      <c r="C322" s="33" t="s">
        <v>11</v>
      </c>
      <c r="D322" s="33" t="s">
        <v>570</v>
      </c>
      <c r="E322" s="33">
        <v>0.37840000000000001</v>
      </c>
      <c r="F322" s="33">
        <v>0</v>
      </c>
      <c r="G322" s="33">
        <v>0</v>
      </c>
      <c r="H322" s="33">
        <v>0</v>
      </c>
      <c r="I322" s="33">
        <v>1994</v>
      </c>
      <c r="J322" s="33">
        <v>2034</v>
      </c>
      <c r="K322" s="33">
        <v>1</v>
      </c>
      <c r="L322" s="33">
        <v>22</v>
      </c>
      <c r="M322" s="33">
        <v>22</v>
      </c>
      <c r="N322" s="33">
        <v>22</v>
      </c>
      <c r="O322" s="33">
        <v>22</v>
      </c>
      <c r="P322" s="33">
        <v>22</v>
      </c>
      <c r="Q322" s="33">
        <v>22</v>
      </c>
      <c r="R322" s="33">
        <v>22</v>
      </c>
      <c r="S322" s="33">
        <v>22</v>
      </c>
      <c r="T322" s="33">
        <v>22</v>
      </c>
      <c r="U322" s="33">
        <v>22</v>
      </c>
      <c r="V322" s="33">
        <v>22</v>
      </c>
      <c r="W322" s="33">
        <v>22</v>
      </c>
      <c r="X322" s="33">
        <v>22</v>
      </c>
      <c r="Y322" s="33">
        <v>22</v>
      </c>
      <c r="Z322" s="33">
        <v>22</v>
      </c>
      <c r="AA322" s="33">
        <v>22</v>
      </c>
      <c r="AB322" s="33">
        <v>22</v>
      </c>
      <c r="AC322" s="33">
        <v>22</v>
      </c>
      <c r="AD322" s="33">
        <v>22</v>
      </c>
      <c r="AE322" s="33">
        <v>22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</row>
    <row r="323" spans="1:47" x14ac:dyDescent="0.25">
      <c r="A323" s="33"/>
      <c r="B323" s="33" t="s">
        <v>7</v>
      </c>
      <c r="C323" s="33" t="s">
        <v>11</v>
      </c>
      <c r="D323" s="33" t="s">
        <v>730</v>
      </c>
      <c r="E323" s="33">
        <v>0.38829999999999998</v>
      </c>
      <c r="F323" s="33">
        <v>0</v>
      </c>
      <c r="G323" s="33">
        <v>0</v>
      </c>
      <c r="H323" s="33">
        <v>0</v>
      </c>
      <c r="I323" s="33">
        <v>2003</v>
      </c>
      <c r="J323" s="33">
        <v>2043</v>
      </c>
      <c r="K323" s="33">
        <v>1</v>
      </c>
      <c r="L323" s="33">
        <v>7.4</v>
      </c>
      <c r="M323" s="33">
        <v>7.4</v>
      </c>
      <c r="N323" s="33">
        <v>7.4</v>
      </c>
      <c r="O323" s="33">
        <v>7.4</v>
      </c>
      <c r="P323" s="33">
        <v>7.4</v>
      </c>
      <c r="Q323" s="33">
        <v>7.4</v>
      </c>
      <c r="R323" s="33">
        <v>7.4</v>
      </c>
      <c r="S323" s="33">
        <v>7.4</v>
      </c>
      <c r="T323" s="33">
        <v>7.4</v>
      </c>
      <c r="U323" s="33">
        <v>7.4</v>
      </c>
      <c r="V323" s="33">
        <v>7.4</v>
      </c>
      <c r="W323" s="33">
        <v>7.4</v>
      </c>
      <c r="X323" s="33">
        <v>7.4</v>
      </c>
      <c r="Y323" s="33">
        <v>7.4</v>
      </c>
      <c r="Z323" s="33">
        <v>7.4</v>
      </c>
      <c r="AA323" s="33">
        <v>7.4</v>
      </c>
      <c r="AB323" s="33">
        <v>7.4</v>
      </c>
      <c r="AC323" s="33">
        <v>7.4</v>
      </c>
      <c r="AD323" s="33">
        <v>7.4</v>
      </c>
      <c r="AE323" s="33">
        <v>7.4</v>
      </c>
      <c r="AF323" s="33">
        <v>7.4</v>
      </c>
      <c r="AG323" s="33">
        <v>7.4</v>
      </c>
      <c r="AH323" s="33">
        <v>7.4</v>
      </c>
      <c r="AI323" s="33">
        <v>7.4</v>
      </c>
      <c r="AJ323" s="33">
        <v>7.4</v>
      </c>
      <c r="AK323" s="33">
        <v>7.4</v>
      </c>
      <c r="AL323" s="33">
        <v>7.4</v>
      </c>
      <c r="AM323" s="33">
        <v>7.4</v>
      </c>
      <c r="AN323" s="33">
        <v>7.4</v>
      </c>
      <c r="AO323" s="33">
        <v>0</v>
      </c>
      <c r="AP323" s="33">
        <v>0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</row>
    <row r="324" spans="1:47" x14ac:dyDescent="0.25">
      <c r="A324" s="33"/>
      <c r="B324" s="33" t="s">
        <v>7</v>
      </c>
      <c r="C324" s="33" t="s">
        <v>11</v>
      </c>
      <c r="D324" s="33" t="s">
        <v>743</v>
      </c>
      <c r="E324" s="33">
        <v>0.38279999999999997</v>
      </c>
      <c r="F324" s="33">
        <v>0</v>
      </c>
      <c r="G324" s="33">
        <v>0</v>
      </c>
      <c r="H324" s="33">
        <v>0</v>
      </c>
      <c r="I324" s="33">
        <v>1998</v>
      </c>
      <c r="J324" s="33">
        <v>2038</v>
      </c>
      <c r="K324" s="33">
        <v>1</v>
      </c>
      <c r="L324" s="33">
        <v>34.299999999999997</v>
      </c>
      <c r="M324" s="33">
        <v>34.299999999999997</v>
      </c>
      <c r="N324" s="33">
        <v>34.299999999999997</v>
      </c>
      <c r="O324" s="33">
        <v>34.299999999999997</v>
      </c>
      <c r="P324" s="33">
        <v>34.299999999999997</v>
      </c>
      <c r="Q324" s="33">
        <v>34.299999999999997</v>
      </c>
      <c r="R324" s="33">
        <v>34.299999999999997</v>
      </c>
      <c r="S324" s="33">
        <v>34.299999999999997</v>
      </c>
      <c r="T324" s="33">
        <v>34.299999999999997</v>
      </c>
      <c r="U324" s="33">
        <v>34.299999999999997</v>
      </c>
      <c r="V324" s="33">
        <v>34.299999999999997</v>
      </c>
      <c r="W324" s="33">
        <v>34.299999999999997</v>
      </c>
      <c r="X324" s="33">
        <v>34.299999999999997</v>
      </c>
      <c r="Y324" s="33">
        <v>34.299999999999997</v>
      </c>
      <c r="Z324" s="33">
        <v>34.299999999999997</v>
      </c>
      <c r="AA324" s="33">
        <v>34.299999999999997</v>
      </c>
      <c r="AB324" s="33">
        <v>34.299999999999997</v>
      </c>
      <c r="AC324" s="33">
        <v>34.299999999999997</v>
      </c>
      <c r="AD324" s="33">
        <v>34.299999999999997</v>
      </c>
      <c r="AE324" s="33">
        <v>34.299999999999997</v>
      </c>
      <c r="AF324" s="33">
        <v>34.299999999999997</v>
      </c>
      <c r="AG324" s="33">
        <v>34.299999999999997</v>
      </c>
      <c r="AH324" s="33">
        <v>34.299999999999997</v>
      </c>
      <c r="AI324" s="33">
        <v>34.299999999999997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</row>
    <row r="325" spans="1:47" x14ac:dyDescent="0.25">
      <c r="A325" s="33"/>
      <c r="B325" s="33" t="s">
        <v>7</v>
      </c>
      <c r="C325" s="33" t="s">
        <v>11</v>
      </c>
      <c r="D325" s="33" t="s">
        <v>746</v>
      </c>
      <c r="E325" s="33">
        <v>0.37619999999999998</v>
      </c>
      <c r="F325" s="33">
        <v>0</v>
      </c>
      <c r="G325" s="33">
        <v>0</v>
      </c>
      <c r="H325" s="33">
        <v>0</v>
      </c>
      <c r="I325" s="33">
        <v>1992</v>
      </c>
      <c r="J325" s="33">
        <v>2032</v>
      </c>
      <c r="K325" s="33">
        <v>1</v>
      </c>
      <c r="L325" s="33">
        <v>18.899999999999999</v>
      </c>
      <c r="M325" s="33">
        <v>18.899999999999999</v>
      </c>
      <c r="N325" s="33">
        <v>18.899999999999999</v>
      </c>
      <c r="O325" s="33">
        <v>18.899999999999999</v>
      </c>
      <c r="P325" s="33">
        <v>18.899999999999999</v>
      </c>
      <c r="Q325" s="33">
        <v>18.899999999999999</v>
      </c>
      <c r="R325" s="33">
        <v>18.899999999999999</v>
      </c>
      <c r="S325" s="33">
        <v>18.899999999999999</v>
      </c>
      <c r="T325" s="33">
        <v>18.899999999999999</v>
      </c>
      <c r="U325" s="33">
        <v>18.899999999999999</v>
      </c>
      <c r="V325" s="33">
        <v>18.899999999999999</v>
      </c>
      <c r="W325" s="33">
        <v>18.899999999999999</v>
      </c>
      <c r="X325" s="33">
        <v>18.899999999999999</v>
      </c>
      <c r="Y325" s="33">
        <v>18.899999999999999</v>
      </c>
      <c r="Z325" s="33">
        <v>18.899999999999999</v>
      </c>
      <c r="AA325" s="33">
        <v>18.899999999999999</v>
      </c>
      <c r="AB325" s="33">
        <v>18.899999999999999</v>
      </c>
      <c r="AC325" s="33">
        <v>18.899999999999999</v>
      </c>
      <c r="AD325" s="33">
        <v>0</v>
      </c>
      <c r="AE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3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</row>
    <row r="326" spans="1:47" x14ac:dyDescent="0.25">
      <c r="A326" s="33"/>
      <c r="B326" s="33" t="s">
        <v>7</v>
      </c>
      <c r="C326" s="33" t="s">
        <v>11</v>
      </c>
      <c r="D326" s="33" t="s">
        <v>757</v>
      </c>
      <c r="E326" s="33">
        <v>0.3982</v>
      </c>
      <c r="F326" s="33">
        <v>0</v>
      </c>
      <c r="G326" s="33">
        <v>0</v>
      </c>
      <c r="H326" s="33">
        <v>0</v>
      </c>
      <c r="I326" s="33">
        <v>2012</v>
      </c>
      <c r="J326" s="33">
        <v>2052</v>
      </c>
      <c r="K326" s="33">
        <v>1</v>
      </c>
      <c r="L326" s="33">
        <v>38.6</v>
      </c>
      <c r="M326" s="33">
        <v>38.6</v>
      </c>
      <c r="N326" s="33">
        <v>38.6</v>
      </c>
      <c r="O326" s="33">
        <v>38.6</v>
      </c>
      <c r="P326" s="33">
        <v>38.6</v>
      </c>
      <c r="Q326" s="33">
        <v>38.6</v>
      </c>
      <c r="R326" s="33">
        <v>38.6</v>
      </c>
      <c r="S326" s="33">
        <v>38.6</v>
      </c>
      <c r="T326" s="33">
        <v>38.6</v>
      </c>
      <c r="U326" s="33">
        <v>38.6</v>
      </c>
      <c r="V326" s="33">
        <v>38.6</v>
      </c>
      <c r="W326" s="33">
        <v>38.6</v>
      </c>
      <c r="X326" s="33">
        <v>38.6</v>
      </c>
      <c r="Y326" s="33">
        <v>38.6</v>
      </c>
      <c r="Z326" s="33">
        <v>38.6</v>
      </c>
      <c r="AA326" s="33">
        <v>38.6</v>
      </c>
      <c r="AB326" s="33">
        <v>38.6</v>
      </c>
      <c r="AC326" s="33">
        <v>38.6</v>
      </c>
      <c r="AD326" s="33">
        <v>38.6</v>
      </c>
      <c r="AE326" s="33">
        <v>38.6</v>
      </c>
      <c r="AF326" s="33">
        <v>38.6</v>
      </c>
      <c r="AG326" s="33">
        <v>38.6</v>
      </c>
      <c r="AH326" s="33">
        <v>38.6</v>
      </c>
      <c r="AI326" s="33">
        <v>38.6</v>
      </c>
      <c r="AJ326" s="33">
        <v>38.6</v>
      </c>
      <c r="AK326" s="33">
        <v>38.6</v>
      </c>
      <c r="AL326" s="33">
        <v>38.6</v>
      </c>
      <c r="AM326" s="33">
        <v>38.6</v>
      </c>
      <c r="AN326" s="33">
        <v>38.6</v>
      </c>
      <c r="AO326" s="33">
        <v>38.6</v>
      </c>
      <c r="AP326" s="33">
        <v>38.6</v>
      </c>
      <c r="AQ326" s="33">
        <v>38.6</v>
      </c>
      <c r="AR326" s="33">
        <v>38.6</v>
      </c>
      <c r="AS326" s="33">
        <v>38.6</v>
      </c>
      <c r="AT326" s="33">
        <v>38.6</v>
      </c>
      <c r="AU326" s="33">
        <v>38.6</v>
      </c>
    </row>
    <row r="327" spans="1:47" x14ac:dyDescent="0.25">
      <c r="A327" s="33"/>
      <c r="B327" s="33" t="s">
        <v>7</v>
      </c>
      <c r="C327" s="33" t="s">
        <v>11</v>
      </c>
      <c r="D327" s="33" t="s">
        <v>551</v>
      </c>
      <c r="E327" s="33">
        <v>0.35859999999999997</v>
      </c>
      <c r="F327" s="33">
        <v>0</v>
      </c>
      <c r="G327" s="33">
        <v>0</v>
      </c>
      <c r="H327" s="33">
        <v>0</v>
      </c>
      <c r="I327" s="33">
        <v>1976</v>
      </c>
      <c r="J327" s="33">
        <v>2016</v>
      </c>
      <c r="K327" s="33">
        <v>1</v>
      </c>
      <c r="L327" s="33">
        <v>293</v>
      </c>
      <c r="M327" s="33">
        <v>293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3">
        <v>0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</row>
    <row r="328" spans="1:47" x14ac:dyDescent="0.25">
      <c r="A328" s="33"/>
      <c r="B328" s="33" t="s">
        <v>7</v>
      </c>
      <c r="C328" s="33" t="s">
        <v>11</v>
      </c>
      <c r="D328" s="33" t="s">
        <v>758</v>
      </c>
      <c r="E328" s="33">
        <v>0.35749999999999998</v>
      </c>
      <c r="F328" s="33">
        <v>0</v>
      </c>
      <c r="G328" s="33">
        <v>0</v>
      </c>
      <c r="H328" s="33">
        <v>0</v>
      </c>
      <c r="I328" s="33">
        <v>1975</v>
      </c>
      <c r="J328" s="33">
        <v>2015</v>
      </c>
      <c r="K328" s="33">
        <v>1</v>
      </c>
      <c r="L328" s="33">
        <v>13.2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0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  <c r="AS328" s="33">
        <v>0</v>
      </c>
      <c r="AT328" s="33">
        <v>0</v>
      </c>
      <c r="AU328" s="33">
        <v>0</v>
      </c>
    </row>
    <row r="329" spans="1:47" x14ac:dyDescent="0.25">
      <c r="A329" s="33"/>
      <c r="B329" s="33" t="s">
        <v>7</v>
      </c>
      <c r="C329" s="33" t="s">
        <v>11</v>
      </c>
      <c r="D329" s="33" t="s">
        <v>691</v>
      </c>
      <c r="E329" s="33">
        <v>0.34760000000000002</v>
      </c>
      <c r="F329" s="33">
        <v>0</v>
      </c>
      <c r="G329" s="33">
        <v>0</v>
      </c>
      <c r="H329" s="33">
        <v>0</v>
      </c>
      <c r="I329" s="33">
        <v>1966</v>
      </c>
      <c r="J329" s="33">
        <v>2006</v>
      </c>
      <c r="K329" s="33">
        <v>1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3">
        <v>0</v>
      </c>
      <c r="AD329" s="33">
        <v>0</v>
      </c>
      <c r="AE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</row>
    <row r="330" spans="1:47" x14ac:dyDescent="0.25">
      <c r="A330" s="33"/>
      <c r="B330" s="33" t="s">
        <v>7</v>
      </c>
      <c r="C330" s="33" t="s">
        <v>11</v>
      </c>
      <c r="D330" s="33" t="s">
        <v>654</v>
      </c>
      <c r="E330" s="33">
        <v>0.48699999999999999</v>
      </c>
      <c r="F330" s="33">
        <v>0</v>
      </c>
      <c r="G330" s="33">
        <v>0</v>
      </c>
      <c r="H330" s="33">
        <v>0</v>
      </c>
      <c r="I330" s="33">
        <v>2013</v>
      </c>
      <c r="J330" s="33">
        <v>2053</v>
      </c>
      <c r="K330" s="33">
        <v>1</v>
      </c>
      <c r="L330" s="33">
        <v>9.1999999999999993</v>
      </c>
      <c r="M330" s="33">
        <v>9.1999999999999993</v>
      </c>
      <c r="N330" s="33">
        <v>9.1999999999999993</v>
      </c>
      <c r="O330" s="33">
        <v>9.1999999999999993</v>
      </c>
      <c r="P330" s="33">
        <v>9.1999999999999993</v>
      </c>
      <c r="Q330" s="33">
        <v>9.1999999999999993</v>
      </c>
      <c r="R330" s="33">
        <v>9.1999999999999993</v>
      </c>
      <c r="S330" s="33">
        <v>9.1999999999999993</v>
      </c>
      <c r="T330" s="33">
        <v>9.1999999999999993</v>
      </c>
      <c r="U330" s="33">
        <v>9.1999999999999993</v>
      </c>
      <c r="V330" s="33">
        <v>9.1999999999999993</v>
      </c>
      <c r="W330" s="33">
        <v>9.1999999999999993</v>
      </c>
      <c r="X330" s="33">
        <v>9.1999999999999993</v>
      </c>
      <c r="Y330" s="33">
        <v>9.1999999999999993</v>
      </c>
      <c r="Z330" s="33">
        <v>9.1999999999999993</v>
      </c>
      <c r="AA330" s="33">
        <v>9.1999999999999993</v>
      </c>
      <c r="AB330" s="33">
        <v>9.1999999999999993</v>
      </c>
      <c r="AC330" s="33">
        <v>9.1999999999999993</v>
      </c>
      <c r="AD330" s="33">
        <v>9.1999999999999993</v>
      </c>
      <c r="AE330" s="33">
        <v>9.1999999999999993</v>
      </c>
      <c r="AF330" s="33">
        <v>9.1999999999999993</v>
      </c>
      <c r="AG330" s="33">
        <v>9.1999999999999993</v>
      </c>
      <c r="AH330" s="33">
        <v>9.1999999999999993</v>
      </c>
      <c r="AI330" s="33">
        <v>9.1999999999999993</v>
      </c>
      <c r="AJ330" s="33">
        <v>9.1999999999999993</v>
      </c>
      <c r="AK330" s="33">
        <v>9.1999999999999993</v>
      </c>
      <c r="AL330" s="33">
        <v>9.1999999999999993</v>
      </c>
      <c r="AM330" s="33">
        <v>9.1999999999999993</v>
      </c>
      <c r="AN330" s="33">
        <v>9.1999999999999993</v>
      </c>
      <c r="AO330" s="33">
        <v>9.1999999999999993</v>
      </c>
      <c r="AP330" s="33">
        <v>9.1999999999999993</v>
      </c>
      <c r="AQ330" s="33">
        <v>9.1999999999999993</v>
      </c>
      <c r="AR330" s="33">
        <v>9.1999999999999993</v>
      </c>
      <c r="AS330" s="33">
        <v>9.1999999999999993</v>
      </c>
      <c r="AT330" s="33">
        <v>9.1999999999999993</v>
      </c>
      <c r="AU330" s="33">
        <v>9.1999999999999993</v>
      </c>
    </row>
    <row r="331" spans="1:47" x14ac:dyDescent="0.25">
      <c r="A331" s="33"/>
      <c r="B331" s="33" t="s">
        <v>7</v>
      </c>
      <c r="C331" s="33" t="s">
        <v>11</v>
      </c>
      <c r="D331" s="33" t="s">
        <v>655</v>
      </c>
      <c r="E331" s="33">
        <v>0.45879999999999999</v>
      </c>
      <c r="F331" s="33">
        <v>0</v>
      </c>
      <c r="G331" s="33">
        <v>0</v>
      </c>
      <c r="H331" s="33">
        <v>0</v>
      </c>
      <c r="I331" s="33">
        <v>2012</v>
      </c>
      <c r="J331" s="33">
        <v>2052</v>
      </c>
      <c r="K331" s="33">
        <v>1</v>
      </c>
      <c r="L331" s="33">
        <v>4.3</v>
      </c>
      <c r="M331" s="33">
        <v>4.3</v>
      </c>
      <c r="N331" s="33">
        <v>4.3</v>
      </c>
      <c r="O331" s="33">
        <v>4.3</v>
      </c>
      <c r="P331" s="33">
        <v>4.3</v>
      </c>
      <c r="Q331" s="33">
        <v>4.3</v>
      </c>
      <c r="R331" s="33">
        <v>4.3</v>
      </c>
      <c r="S331" s="33">
        <v>4.3</v>
      </c>
      <c r="T331" s="33">
        <v>4.3</v>
      </c>
      <c r="U331" s="33">
        <v>4.3</v>
      </c>
      <c r="V331" s="33">
        <v>4.3</v>
      </c>
      <c r="W331" s="33">
        <v>4.3</v>
      </c>
      <c r="X331" s="33">
        <v>4.3</v>
      </c>
      <c r="Y331" s="33">
        <v>4.3</v>
      </c>
      <c r="Z331" s="33">
        <v>4.3</v>
      </c>
      <c r="AA331" s="33">
        <v>4.3</v>
      </c>
      <c r="AB331" s="33">
        <v>4.3</v>
      </c>
      <c r="AC331" s="33">
        <v>4.3</v>
      </c>
      <c r="AD331" s="33">
        <v>4.3</v>
      </c>
      <c r="AE331" s="33">
        <v>4.3</v>
      </c>
      <c r="AF331" s="33">
        <v>4.3</v>
      </c>
      <c r="AG331" s="33">
        <v>4.3</v>
      </c>
      <c r="AH331" s="33">
        <v>4.3</v>
      </c>
      <c r="AI331" s="33">
        <v>4.3</v>
      </c>
      <c r="AJ331" s="33">
        <v>4.3</v>
      </c>
      <c r="AK331" s="33">
        <v>4.3</v>
      </c>
      <c r="AL331" s="33">
        <v>4.3</v>
      </c>
      <c r="AM331" s="33">
        <v>4.3</v>
      </c>
      <c r="AN331" s="33">
        <v>4.3</v>
      </c>
      <c r="AO331" s="33">
        <v>4.3</v>
      </c>
      <c r="AP331" s="33">
        <v>4.3</v>
      </c>
      <c r="AQ331" s="33">
        <v>4.3</v>
      </c>
      <c r="AR331" s="33">
        <v>4.3</v>
      </c>
      <c r="AS331" s="33">
        <v>4.3</v>
      </c>
      <c r="AT331" s="33">
        <v>4.3</v>
      </c>
      <c r="AU331" s="33">
        <v>4.3</v>
      </c>
    </row>
    <row r="332" spans="1:47" x14ac:dyDescent="0.25">
      <c r="A332" s="33"/>
      <c r="B332" s="33" t="s">
        <v>7</v>
      </c>
      <c r="C332" s="33" t="s">
        <v>11</v>
      </c>
      <c r="D332" s="33" t="s">
        <v>653</v>
      </c>
      <c r="E332" s="33">
        <v>0.45739999999999997</v>
      </c>
      <c r="F332" s="33">
        <v>0</v>
      </c>
      <c r="G332" s="33">
        <v>0</v>
      </c>
      <c r="H332" s="33">
        <v>0</v>
      </c>
      <c r="I332" s="33">
        <v>2011</v>
      </c>
      <c r="J332" s="33">
        <v>2051</v>
      </c>
      <c r="K332" s="33">
        <v>1</v>
      </c>
      <c r="L332" s="33">
        <v>9.8000000000000007</v>
      </c>
      <c r="M332" s="33">
        <v>9.8000000000000007</v>
      </c>
      <c r="N332" s="33">
        <v>9.8000000000000007</v>
      </c>
      <c r="O332" s="33">
        <v>9.8000000000000007</v>
      </c>
      <c r="P332" s="33">
        <v>9.8000000000000007</v>
      </c>
      <c r="Q332" s="33">
        <v>9.8000000000000007</v>
      </c>
      <c r="R332" s="33">
        <v>9.8000000000000007</v>
      </c>
      <c r="S332" s="33">
        <v>9.8000000000000007</v>
      </c>
      <c r="T332" s="33">
        <v>9.8000000000000007</v>
      </c>
      <c r="U332" s="33">
        <v>9.8000000000000007</v>
      </c>
      <c r="V332" s="33">
        <v>9.8000000000000007</v>
      </c>
      <c r="W332" s="33">
        <v>9.8000000000000007</v>
      </c>
      <c r="X332" s="33">
        <v>9.8000000000000007</v>
      </c>
      <c r="Y332" s="33">
        <v>9.8000000000000007</v>
      </c>
      <c r="Z332" s="33">
        <v>9.8000000000000007</v>
      </c>
      <c r="AA332" s="33">
        <v>9.8000000000000007</v>
      </c>
      <c r="AB332" s="33">
        <v>9.8000000000000007</v>
      </c>
      <c r="AC332" s="33">
        <v>9.8000000000000007</v>
      </c>
      <c r="AD332" s="33">
        <v>9.8000000000000007</v>
      </c>
      <c r="AE332" s="33">
        <v>9.8000000000000007</v>
      </c>
      <c r="AF332" s="33">
        <v>9.8000000000000007</v>
      </c>
      <c r="AG332" s="33">
        <v>9.8000000000000007</v>
      </c>
      <c r="AH332" s="33">
        <v>9.8000000000000007</v>
      </c>
      <c r="AI332" s="33">
        <v>9.8000000000000007</v>
      </c>
      <c r="AJ332" s="33">
        <v>9.8000000000000007</v>
      </c>
      <c r="AK332" s="33">
        <v>9.8000000000000007</v>
      </c>
      <c r="AL332" s="33">
        <v>9.8000000000000007</v>
      </c>
      <c r="AM332" s="33">
        <v>9.8000000000000007</v>
      </c>
      <c r="AN332" s="33">
        <v>9.8000000000000007</v>
      </c>
      <c r="AO332" s="33">
        <v>9.8000000000000007</v>
      </c>
      <c r="AP332" s="33">
        <v>9.8000000000000007</v>
      </c>
      <c r="AQ332" s="33">
        <v>9.8000000000000007</v>
      </c>
      <c r="AR332" s="33">
        <v>9.8000000000000007</v>
      </c>
      <c r="AS332" s="33">
        <v>9.8000000000000007</v>
      </c>
      <c r="AT332" s="33">
        <v>9.8000000000000007</v>
      </c>
      <c r="AU332" s="33">
        <v>9.8000000000000007</v>
      </c>
    </row>
    <row r="333" spans="1:47" x14ac:dyDescent="0.25">
      <c r="A333" s="33"/>
      <c r="B333" s="33" t="s">
        <v>7</v>
      </c>
      <c r="C333" s="33" t="s">
        <v>11</v>
      </c>
      <c r="D333" s="33" t="s">
        <v>775</v>
      </c>
      <c r="E333" s="33">
        <v>0.35310000000000002</v>
      </c>
      <c r="F333" s="33">
        <v>0</v>
      </c>
      <c r="G333" s="33">
        <v>0</v>
      </c>
      <c r="H333" s="33">
        <v>0</v>
      </c>
      <c r="I333" s="33">
        <v>1971</v>
      </c>
      <c r="J333" s="33">
        <v>2011</v>
      </c>
      <c r="K333" s="33">
        <v>1</v>
      </c>
      <c r="L333" s="33">
        <v>0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33">
        <v>0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0</v>
      </c>
      <c r="AQ333" s="33">
        <v>0</v>
      </c>
      <c r="AR333" s="33">
        <v>0</v>
      </c>
      <c r="AS333" s="33">
        <v>0</v>
      </c>
      <c r="AT333" s="33">
        <v>0</v>
      </c>
      <c r="AU333" s="33">
        <v>0</v>
      </c>
    </row>
    <row r="334" spans="1:47" x14ac:dyDescent="0.25">
      <c r="A334" s="33"/>
      <c r="B334" s="33" t="s">
        <v>7</v>
      </c>
      <c r="C334" s="33" t="s">
        <v>11</v>
      </c>
      <c r="D334" s="33" t="s">
        <v>678</v>
      </c>
      <c r="E334" s="33">
        <v>0.41</v>
      </c>
      <c r="F334" s="33">
        <v>0</v>
      </c>
      <c r="G334" s="33">
        <v>0</v>
      </c>
      <c r="H334" s="33">
        <v>0</v>
      </c>
      <c r="I334" s="33">
        <v>1973</v>
      </c>
      <c r="J334" s="33">
        <v>2013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33">
        <v>0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</row>
    <row r="335" spans="1:47" x14ac:dyDescent="0.25">
      <c r="A335" s="33"/>
      <c r="B335" s="33" t="s">
        <v>7</v>
      </c>
      <c r="C335" s="33" t="s">
        <v>11</v>
      </c>
      <c r="D335" s="33" t="s">
        <v>646</v>
      </c>
      <c r="E335" s="33">
        <v>0.34320000000000001</v>
      </c>
      <c r="F335" s="33">
        <v>0</v>
      </c>
      <c r="G335" s="33">
        <v>0</v>
      </c>
      <c r="H335" s="33">
        <v>0</v>
      </c>
      <c r="I335" s="33">
        <v>1962</v>
      </c>
      <c r="J335" s="33">
        <v>2002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33">
        <v>0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3">
        <v>0</v>
      </c>
      <c r="AO335" s="33">
        <v>0</v>
      </c>
      <c r="AP335" s="33">
        <v>0</v>
      </c>
      <c r="AQ335" s="33">
        <v>0</v>
      </c>
      <c r="AR335" s="33">
        <v>0</v>
      </c>
      <c r="AS335" s="33">
        <v>0</v>
      </c>
      <c r="AT335" s="33">
        <v>0</v>
      </c>
      <c r="AU335" s="33">
        <v>0</v>
      </c>
    </row>
    <row r="336" spans="1:47" x14ac:dyDescent="0.25">
      <c r="A336" s="33"/>
      <c r="B336" s="33" t="s">
        <v>7</v>
      </c>
      <c r="C336" s="33" t="s">
        <v>11</v>
      </c>
      <c r="D336" s="33" t="s">
        <v>646</v>
      </c>
      <c r="E336" s="33">
        <v>0.39929999999999999</v>
      </c>
      <c r="F336" s="33">
        <v>0</v>
      </c>
      <c r="G336" s="33">
        <v>0</v>
      </c>
      <c r="H336" s="33">
        <v>0</v>
      </c>
      <c r="I336" s="33">
        <v>2013</v>
      </c>
      <c r="J336" s="33">
        <v>2053</v>
      </c>
      <c r="K336" s="33">
        <v>1</v>
      </c>
      <c r="L336" s="33">
        <v>17.3</v>
      </c>
      <c r="M336" s="33">
        <v>17.3</v>
      </c>
      <c r="N336" s="33">
        <v>17.3</v>
      </c>
      <c r="O336" s="33">
        <v>17.3</v>
      </c>
      <c r="P336" s="33">
        <v>17.3</v>
      </c>
      <c r="Q336" s="33">
        <v>17.3</v>
      </c>
      <c r="R336" s="33">
        <v>17.3</v>
      </c>
      <c r="S336" s="33">
        <v>17.3</v>
      </c>
      <c r="T336" s="33">
        <v>17.3</v>
      </c>
      <c r="U336" s="33">
        <v>17.3</v>
      </c>
      <c r="V336" s="33">
        <v>17.3</v>
      </c>
      <c r="W336" s="33">
        <v>17.3</v>
      </c>
      <c r="X336" s="33">
        <v>17.3</v>
      </c>
      <c r="Y336" s="33">
        <v>17.3</v>
      </c>
      <c r="Z336" s="33">
        <v>17.3</v>
      </c>
      <c r="AA336" s="33">
        <v>17.3</v>
      </c>
      <c r="AB336" s="33">
        <v>17.3</v>
      </c>
      <c r="AC336" s="33">
        <v>17.3</v>
      </c>
      <c r="AD336" s="33">
        <v>17.3</v>
      </c>
      <c r="AE336" s="33">
        <v>17.3</v>
      </c>
      <c r="AF336" s="33">
        <v>17.3</v>
      </c>
      <c r="AG336" s="33">
        <v>17.3</v>
      </c>
      <c r="AH336" s="33">
        <v>17.3</v>
      </c>
      <c r="AI336" s="33">
        <v>17.3</v>
      </c>
      <c r="AJ336" s="33">
        <v>17.3</v>
      </c>
      <c r="AK336" s="33">
        <v>17.3</v>
      </c>
      <c r="AL336" s="33">
        <v>17.3</v>
      </c>
      <c r="AM336" s="33">
        <v>17.3</v>
      </c>
      <c r="AN336" s="33">
        <v>17.3</v>
      </c>
      <c r="AO336" s="33">
        <v>17.3</v>
      </c>
      <c r="AP336" s="33">
        <v>17.3</v>
      </c>
      <c r="AQ336" s="33">
        <v>17.3</v>
      </c>
      <c r="AR336" s="33">
        <v>17.3</v>
      </c>
      <c r="AS336" s="33">
        <v>17.3</v>
      </c>
      <c r="AT336" s="33">
        <v>17.3</v>
      </c>
      <c r="AU336" s="33">
        <v>17.3</v>
      </c>
    </row>
    <row r="337" spans="1:47" x14ac:dyDescent="0.25">
      <c r="A337" s="33"/>
      <c r="B337" s="33" t="s">
        <v>7</v>
      </c>
      <c r="C337" s="33" t="s">
        <v>11</v>
      </c>
      <c r="D337" s="33" t="s">
        <v>731</v>
      </c>
      <c r="E337" s="33">
        <v>0.3861</v>
      </c>
      <c r="F337" s="33">
        <v>0</v>
      </c>
      <c r="G337" s="33">
        <v>0</v>
      </c>
      <c r="H337" s="33">
        <v>0</v>
      </c>
      <c r="I337" s="33">
        <v>2001</v>
      </c>
      <c r="J337" s="33">
        <v>2041</v>
      </c>
      <c r="K337" s="33">
        <v>1</v>
      </c>
      <c r="L337" s="33">
        <v>24</v>
      </c>
      <c r="M337" s="33">
        <v>24</v>
      </c>
      <c r="N337" s="33">
        <v>24</v>
      </c>
      <c r="O337" s="33">
        <v>24</v>
      </c>
      <c r="P337" s="33">
        <v>24</v>
      </c>
      <c r="Q337" s="33">
        <v>24</v>
      </c>
      <c r="R337" s="33">
        <v>24</v>
      </c>
      <c r="S337" s="33">
        <v>24</v>
      </c>
      <c r="T337" s="33">
        <v>24</v>
      </c>
      <c r="U337" s="33">
        <v>24</v>
      </c>
      <c r="V337" s="33">
        <v>24</v>
      </c>
      <c r="W337" s="33">
        <v>24</v>
      </c>
      <c r="X337" s="33">
        <v>24</v>
      </c>
      <c r="Y337" s="33">
        <v>24</v>
      </c>
      <c r="Z337" s="33">
        <v>24</v>
      </c>
      <c r="AA337" s="33">
        <v>24</v>
      </c>
      <c r="AB337" s="33">
        <v>24</v>
      </c>
      <c r="AC337" s="33">
        <v>24</v>
      </c>
      <c r="AD337" s="33">
        <v>24</v>
      </c>
      <c r="AE337" s="33">
        <v>24</v>
      </c>
      <c r="AF337" s="33">
        <v>24</v>
      </c>
      <c r="AG337" s="33">
        <v>24</v>
      </c>
      <c r="AH337" s="33">
        <v>24</v>
      </c>
      <c r="AI337" s="33">
        <v>24</v>
      </c>
      <c r="AJ337" s="33">
        <v>24</v>
      </c>
      <c r="AK337" s="33">
        <v>24</v>
      </c>
      <c r="AL337" s="33">
        <v>24</v>
      </c>
      <c r="AM337" s="33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</row>
    <row r="338" spans="1:47" x14ac:dyDescent="0.25">
      <c r="A338" s="33"/>
      <c r="B338" s="33" t="s">
        <v>7</v>
      </c>
      <c r="C338" s="33" t="s">
        <v>11</v>
      </c>
      <c r="D338" s="33" t="s">
        <v>776</v>
      </c>
      <c r="E338" s="33">
        <v>0.28820000000000001</v>
      </c>
      <c r="F338" s="33">
        <v>0</v>
      </c>
      <c r="G338" s="33">
        <v>0</v>
      </c>
      <c r="H338" s="33">
        <v>0</v>
      </c>
      <c r="I338" s="33">
        <v>1912</v>
      </c>
      <c r="J338" s="33">
        <v>1952</v>
      </c>
      <c r="K338" s="33">
        <v>1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>
        <v>0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>
        <v>0</v>
      </c>
      <c r="AT338" s="33">
        <v>0</v>
      </c>
      <c r="AU338" s="33">
        <v>0</v>
      </c>
    </row>
    <row r="339" spans="1:47" x14ac:dyDescent="0.25">
      <c r="A339" s="33"/>
      <c r="B339" s="33" t="s">
        <v>7</v>
      </c>
      <c r="C339" s="33" t="s">
        <v>11</v>
      </c>
      <c r="D339" s="33" t="s">
        <v>565</v>
      </c>
      <c r="E339" s="33">
        <v>0.38059999999999999</v>
      </c>
      <c r="F339" s="33">
        <v>0</v>
      </c>
      <c r="G339" s="33">
        <v>0</v>
      </c>
      <c r="H339" s="33">
        <v>0</v>
      </c>
      <c r="I339" s="33">
        <v>1996</v>
      </c>
      <c r="J339" s="33">
        <v>2036</v>
      </c>
      <c r="K339" s="33">
        <v>1</v>
      </c>
      <c r="L339" s="33">
        <v>74</v>
      </c>
      <c r="M339" s="33">
        <v>74</v>
      </c>
      <c r="N339" s="33">
        <v>74</v>
      </c>
      <c r="O339" s="33">
        <v>74</v>
      </c>
      <c r="P339" s="33">
        <v>74</v>
      </c>
      <c r="Q339" s="33">
        <v>74</v>
      </c>
      <c r="R339" s="33">
        <v>74</v>
      </c>
      <c r="S339" s="33">
        <v>74</v>
      </c>
      <c r="T339" s="33">
        <v>74</v>
      </c>
      <c r="U339" s="33">
        <v>74</v>
      </c>
      <c r="V339" s="33">
        <v>74</v>
      </c>
      <c r="W339" s="33">
        <v>74</v>
      </c>
      <c r="X339" s="33">
        <v>74</v>
      </c>
      <c r="Y339" s="33">
        <v>74</v>
      </c>
      <c r="Z339" s="33">
        <v>74</v>
      </c>
      <c r="AA339" s="33">
        <v>74</v>
      </c>
      <c r="AB339" s="33">
        <v>74</v>
      </c>
      <c r="AC339" s="33">
        <v>74</v>
      </c>
      <c r="AD339" s="33">
        <v>74</v>
      </c>
      <c r="AE339" s="33">
        <v>74</v>
      </c>
      <c r="AF339" s="33">
        <v>74</v>
      </c>
      <c r="AG339" s="33">
        <v>74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>
        <v>0</v>
      </c>
      <c r="AQ339" s="33">
        <v>0</v>
      </c>
      <c r="AR339" s="33">
        <v>0</v>
      </c>
      <c r="AS339" s="33">
        <v>0</v>
      </c>
      <c r="AT339" s="33">
        <v>0</v>
      </c>
      <c r="AU339" s="33">
        <v>0</v>
      </c>
    </row>
    <row r="340" spans="1:47" x14ac:dyDescent="0.25">
      <c r="A340" s="33"/>
      <c r="B340" s="33" t="s">
        <v>7</v>
      </c>
      <c r="C340" s="33" t="s">
        <v>11</v>
      </c>
      <c r="D340" s="33" t="s">
        <v>741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2012</v>
      </c>
      <c r="K340" s="33">
        <v>1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33">
        <v>0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>
        <v>0</v>
      </c>
      <c r="AT340" s="33">
        <v>0</v>
      </c>
      <c r="AU340" s="33">
        <v>0</v>
      </c>
    </row>
    <row r="341" spans="1:47" x14ac:dyDescent="0.25">
      <c r="A341" s="33"/>
      <c r="B341" s="33" t="s">
        <v>7</v>
      </c>
      <c r="C341" s="33" t="s">
        <v>11</v>
      </c>
      <c r="D341" s="33" t="s">
        <v>575</v>
      </c>
      <c r="E341" s="33">
        <v>0.37619999999999998</v>
      </c>
      <c r="F341" s="33">
        <v>0</v>
      </c>
      <c r="G341" s="33">
        <v>0</v>
      </c>
      <c r="H341" s="33">
        <v>0</v>
      </c>
      <c r="I341" s="33">
        <v>1992</v>
      </c>
      <c r="J341" s="33">
        <v>2032</v>
      </c>
      <c r="K341" s="33">
        <v>1</v>
      </c>
      <c r="L341" s="33">
        <v>22.5</v>
      </c>
      <c r="M341" s="33">
        <v>22.5</v>
      </c>
      <c r="N341" s="33">
        <v>22.5</v>
      </c>
      <c r="O341" s="33">
        <v>22.5</v>
      </c>
      <c r="P341" s="33">
        <v>22.5</v>
      </c>
      <c r="Q341" s="33">
        <v>22.5</v>
      </c>
      <c r="R341" s="33">
        <v>22.5</v>
      </c>
      <c r="S341" s="33">
        <v>22.5</v>
      </c>
      <c r="T341" s="33">
        <v>22.5</v>
      </c>
      <c r="U341" s="33">
        <v>22.5</v>
      </c>
      <c r="V341" s="33">
        <v>22.5</v>
      </c>
      <c r="W341" s="33">
        <v>22.5</v>
      </c>
      <c r="X341" s="33">
        <v>22.5</v>
      </c>
      <c r="Y341" s="33">
        <v>22.5</v>
      </c>
      <c r="Z341" s="33">
        <v>22.5</v>
      </c>
      <c r="AA341" s="33">
        <v>22.5</v>
      </c>
      <c r="AB341" s="33">
        <v>22.5</v>
      </c>
      <c r="AC341" s="33">
        <v>22.5</v>
      </c>
      <c r="AD341" s="33">
        <v>0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>
        <v>0</v>
      </c>
      <c r="AT341" s="33">
        <v>0</v>
      </c>
      <c r="AU341" s="33">
        <v>0</v>
      </c>
    </row>
    <row r="342" spans="1:47" x14ac:dyDescent="0.25">
      <c r="A342" s="33"/>
      <c r="B342" s="33" t="s">
        <v>7</v>
      </c>
      <c r="C342" s="33" t="s">
        <v>11</v>
      </c>
      <c r="D342" s="33" t="s">
        <v>530</v>
      </c>
      <c r="E342" s="33">
        <v>0.39929999999999999</v>
      </c>
      <c r="F342" s="33">
        <v>0</v>
      </c>
      <c r="G342" s="33">
        <v>0</v>
      </c>
      <c r="H342" s="33">
        <v>0</v>
      </c>
      <c r="I342" s="33">
        <v>2013</v>
      </c>
      <c r="J342" s="33">
        <v>2053</v>
      </c>
      <c r="K342" s="33">
        <v>1</v>
      </c>
      <c r="L342" s="33">
        <v>95</v>
      </c>
      <c r="M342" s="33">
        <v>95</v>
      </c>
      <c r="N342" s="33">
        <v>95</v>
      </c>
      <c r="O342" s="33">
        <v>95</v>
      </c>
      <c r="P342" s="33">
        <v>95</v>
      </c>
      <c r="Q342" s="33">
        <v>95</v>
      </c>
      <c r="R342" s="33">
        <v>95</v>
      </c>
      <c r="S342" s="33">
        <v>95</v>
      </c>
      <c r="T342" s="33">
        <v>95</v>
      </c>
      <c r="U342" s="33">
        <v>95</v>
      </c>
      <c r="V342" s="33">
        <v>95</v>
      </c>
      <c r="W342" s="33">
        <v>95</v>
      </c>
      <c r="X342" s="33">
        <v>95</v>
      </c>
      <c r="Y342" s="33">
        <v>95</v>
      </c>
      <c r="Z342" s="33">
        <v>95</v>
      </c>
      <c r="AA342" s="33">
        <v>95</v>
      </c>
      <c r="AB342" s="33">
        <v>95</v>
      </c>
      <c r="AC342" s="33">
        <v>95</v>
      </c>
      <c r="AD342" s="33">
        <v>95</v>
      </c>
      <c r="AE342" s="33">
        <v>95</v>
      </c>
      <c r="AF342" s="33">
        <v>95</v>
      </c>
      <c r="AG342" s="33">
        <v>95</v>
      </c>
      <c r="AH342" s="33">
        <v>95</v>
      </c>
      <c r="AI342" s="33">
        <v>95</v>
      </c>
      <c r="AJ342" s="33">
        <v>95</v>
      </c>
      <c r="AK342" s="33">
        <v>95</v>
      </c>
      <c r="AL342" s="33">
        <v>95</v>
      </c>
      <c r="AM342" s="33">
        <v>95</v>
      </c>
      <c r="AN342" s="33">
        <v>95</v>
      </c>
      <c r="AO342" s="33">
        <v>95</v>
      </c>
      <c r="AP342" s="33">
        <v>95</v>
      </c>
      <c r="AQ342" s="33">
        <v>95</v>
      </c>
      <c r="AR342" s="33">
        <v>95</v>
      </c>
      <c r="AS342" s="33">
        <v>95</v>
      </c>
      <c r="AT342" s="33">
        <v>95</v>
      </c>
      <c r="AU342" s="33">
        <v>95</v>
      </c>
    </row>
    <row r="343" spans="1:47" x14ac:dyDescent="0.25">
      <c r="A343" s="33"/>
      <c r="B343" s="33" t="s">
        <v>7</v>
      </c>
      <c r="C343" s="33" t="s">
        <v>11</v>
      </c>
      <c r="D343" s="33" t="s">
        <v>764</v>
      </c>
      <c r="E343" s="33">
        <v>0.39929999999999999</v>
      </c>
      <c r="F343" s="33">
        <v>0</v>
      </c>
      <c r="G343" s="33">
        <v>0</v>
      </c>
      <c r="H343" s="33">
        <v>0</v>
      </c>
      <c r="I343" s="33">
        <v>2013</v>
      </c>
      <c r="J343" s="33">
        <v>2053</v>
      </c>
      <c r="K343" s="33">
        <v>1</v>
      </c>
      <c r="L343" s="33">
        <v>12.6</v>
      </c>
      <c r="M343" s="33">
        <v>12.6</v>
      </c>
      <c r="N343" s="33">
        <v>12.6</v>
      </c>
      <c r="O343" s="33">
        <v>12.6</v>
      </c>
      <c r="P343" s="33">
        <v>12.6</v>
      </c>
      <c r="Q343" s="33">
        <v>12.6</v>
      </c>
      <c r="R343" s="33">
        <v>12.6</v>
      </c>
      <c r="S343" s="33">
        <v>12.6</v>
      </c>
      <c r="T343" s="33">
        <v>12.6</v>
      </c>
      <c r="U343" s="33">
        <v>12.6</v>
      </c>
      <c r="V343" s="33">
        <v>12.6</v>
      </c>
      <c r="W343" s="33">
        <v>12.6</v>
      </c>
      <c r="X343" s="33">
        <v>12.6</v>
      </c>
      <c r="Y343" s="33">
        <v>12.6</v>
      </c>
      <c r="Z343" s="33">
        <v>12.6</v>
      </c>
      <c r="AA343" s="33">
        <v>12.6</v>
      </c>
      <c r="AB343" s="33">
        <v>12.6</v>
      </c>
      <c r="AC343" s="33">
        <v>12.6</v>
      </c>
      <c r="AD343" s="33">
        <v>12.6</v>
      </c>
      <c r="AE343" s="33">
        <v>12.6</v>
      </c>
      <c r="AF343" s="33">
        <v>12.6</v>
      </c>
      <c r="AG343" s="33">
        <v>12.6</v>
      </c>
      <c r="AH343" s="33">
        <v>12.6</v>
      </c>
      <c r="AI343" s="33">
        <v>12.6</v>
      </c>
      <c r="AJ343" s="33">
        <v>12.6</v>
      </c>
      <c r="AK343" s="33">
        <v>12.6</v>
      </c>
      <c r="AL343" s="33">
        <v>12.6</v>
      </c>
      <c r="AM343" s="33">
        <v>12.6</v>
      </c>
      <c r="AN343" s="33">
        <v>12.6</v>
      </c>
      <c r="AO343" s="33">
        <v>12.6</v>
      </c>
      <c r="AP343" s="33">
        <v>12.6</v>
      </c>
      <c r="AQ343" s="33">
        <v>12.6</v>
      </c>
      <c r="AR343" s="33">
        <v>12.6</v>
      </c>
      <c r="AS343" s="33">
        <v>12.6</v>
      </c>
      <c r="AT343" s="33">
        <v>12.6</v>
      </c>
      <c r="AU343" s="33">
        <v>12.6</v>
      </c>
    </row>
    <row r="344" spans="1:47" x14ac:dyDescent="0.25">
      <c r="A344" s="33"/>
      <c r="B344" s="33" t="s">
        <v>7</v>
      </c>
      <c r="C344" s="33" t="s">
        <v>11</v>
      </c>
      <c r="D344" s="33" t="s">
        <v>644</v>
      </c>
      <c r="E344" s="33">
        <v>0.35089999999999999</v>
      </c>
      <c r="F344" s="33">
        <v>0</v>
      </c>
      <c r="G344" s="33">
        <v>0</v>
      </c>
      <c r="H344" s="33">
        <v>0</v>
      </c>
      <c r="I344" s="33">
        <v>1969</v>
      </c>
      <c r="J344" s="33">
        <v>2009</v>
      </c>
      <c r="K344" s="33">
        <v>1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33">
        <v>0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0</v>
      </c>
      <c r="AQ344" s="33">
        <v>0</v>
      </c>
      <c r="AR344" s="33">
        <v>0</v>
      </c>
      <c r="AS344" s="33">
        <v>0</v>
      </c>
      <c r="AT344" s="33">
        <v>0</v>
      </c>
      <c r="AU344" s="33">
        <v>0</v>
      </c>
    </row>
    <row r="345" spans="1:47" x14ac:dyDescent="0.25">
      <c r="A345" s="33"/>
      <c r="B345" s="33" t="s">
        <v>7</v>
      </c>
      <c r="C345" s="33" t="s">
        <v>11</v>
      </c>
      <c r="D345" s="33" t="s">
        <v>717</v>
      </c>
      <c r="E345" s="33">
        <v>0.39929999999999999</v>
      </c>
      <c r="F345" s="33">
        <v>0</v>
      </c>
      <c r="G345" s="33">
        <v>0</v>
      </c>
      <c r="H345" s="33">
        <v>0</v>
      </c>
      <c r="I345" s="33">
        <v>2013</v>
      </c>
      <c r="J345" s="33">
        <v>2053</v>
      </c>
      <c r="K345" s="33">
        <v>1</v>
      </c>
      <c r="L345" s="33">
        <v>95</v>
      </c>
      <c r="M345" s="33">
        <v>95</v>
      </c>
      <c r="N345" s="33">
        <v>95</v>
      </c>
      <c r="O345" s="33">
        <v>95</v>
      </c>
      <c r="P345" s="33">
        <v>95</v>
      </c>
      <c r="Q345" s="33">
        <v>95</v>
      </c>
      <c r="R345" s="33">
        <v>95</v>
      </c>
      <c r="S345" s="33">
        <v>95</v>
      </c>
      <c r="T345" s="33">
        <v>95</v>
      </c>
      <c r="U345" s="33">
        <v>95</v>
      </c>
      <c r="V345" s="33">
        <v>95</v>
      </c>
      <c r="W345" s="33">
        <v>95</v>
      </c>
      <c r="X345" s="33">
        <v>95</v>
      </c>
      <c r="Y345" s="33">
        <v>95</v>
      </c>
      <c r="Z345" s="33">
        <v>95</v>
      </c>
      <c r="AA345" s="33">
        <v>95</v>
      </c>
      <c r="AB345" s="33">
        <v>95</v>
      </c>
      <c r="AC345" s="33">
        <v>95</v>
      </c>
      <c r="AD345" s="33">
        <v>95</v>
      </c>
      <c r="AE345" s="33">
        <v>95</v>
      </c>
      <c r="AF345" s="33">
        <v>95</v>
      </c>
      <c r="AG345" s="33">
        <v>95</v>
      </c>
      <c r="AH345" s="33">
        <v>95</v>
      </c>
      <c r="AI345" s="33">
        <v>95</v>
      </c>
      <c r="AJ345" s="33">
        <v>95</v>
      </c>
      <c r="AK345" s="33">
        <v>95</v>
      </c>
      <c r="AL345" s="33">
        <v>95</v>
      </c>
      <c r="AM345" s="33">
        <v>95</v>
      </c>
      <c r="AN345" s="33">
        <v>95</v>
      </c>
      <c r="AO345" s="33">
        <v>95</v>
      </c>
      <c r="AP345" s="33">
        <v>95</v>
      </c>
      <c r="AQ345" s="33">
        <v>95</v>
      </c>
      <c r="AR345" s="33">
        <v>95</v>
      </c>
      <c r="AS345" s="33">
        <v>95</v>
      </c>
      <c r="AT345" s="33">
        <v>95</v>
      </c>
      <c r="AU345" s="33">
        <v>95</v>
      </c>
    </row>
    <row r="346" spans="1:47" x14ac:dyDescent="0.25">
      <c r="A346" s="33"/>
      <c r="B346" s="33" t="s">
        <v>7</v>
      </c>
      <c r="C346" s="33" t="s">
        <v>11</v>
      </c>
      <c r="D346" s="33" t="s">
        <v>760</v>
      </c>
      <c r="E346" s="33">
        <v>0.37840000000000001</v>
      </c>
      <c r="F346" s="33">
        <v>0</v>
      </c>
      <c r="G346" s="33">
        <v>0</v>
      </c>
      <c r="H346" s="33">
        <v>0</v>
      </c>
      <c r="I346" s="33">
        <v>1994</v>
      </c>
      <c r="J346" s="33">
        <v>2034</v>
      </c>
      <c r="K346" s="33">
        <v>1</v>
      </c>
      <c r="L346" s="33">
        <v>22</v>
      </c>
      <c r="M346" s="33">
        <v>22</v>
      </c>
      <c r="N346" s="33">
        <v>22</v>
      </c>
      <c r="O346" s="33">
        <v>22</v>
      </c>
      <c r="P346" s="33">
        <v>22</v>
      </c>
      <c r="Q346" s="33">
        <v>22</v>
      </c>
      <c r="R346" s="33">
        <v>22</v>
      </c>
      <c r="S346" s="33">
        <v>22</v>
      </c>
      <c r="T346" s="33">
        <v>22</v>
      </c>
      <c r="U346" s="33">
        <v>22</v>
      </c>
      <c r="V346" s="33">
        <v>22</v>
      </c>
      <c r="W346" s="33">
        <v>22</v>
      </c>
      <c r="X346" s="33">
        <v>22</v>
      </c>
      <c r="Y346" s="33">
        <v>22</v>
      </c>
      <c r="Z346" s="33">
        <v>22</v>
      </c>
      <c r="AA346" s="33">
        <v>22</v>
      </c>
      <c r="AB346" s="33">
        <v>22</v>
      </c>
      <c r="AC346" s="33">
        <v>22</v>
      </c>
      <c r="AD346" s="33">
        <v>22</v>
      </c>
      <c r="AE346" s="33">
        <v>22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</row>
    <row r="347" spans="1:47" x14ac:dyDescent="0.25">
      <c r="A347" s="33"/>
      <c r="B347" s="33" t="s">
        <v>7</v>
      </c>
      <c r="C347" s="33" t="s">
        <v>11</v>
      </c>
      <c r="D347" s="33" t="s">
        <v>531</v>
      </c>
      <c r="E347" s="33">
        <v>0.35089999999999999</v>
      </c>
      <c r="F347" s="33">
        <v>0</v>
      </c>
      <c r="G347" s="33">
        <v>0</v>
      </c>
      <c r="H347" s="33">
        <v>0</v>
      </c>
      <c r="I347" s="33">
        <v>1969</v>
      </c>
      <c r="J347" s="33">
        <v>2012</v>
      </c>
      <c r="K347" s="33">
        <v>1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33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</row>
    <row r="348" spans="1:47" x14ac:dyDescent="0.25">
      <c r="A348" s="33"/>
      <c r="B348" s="33" t="s">
        <v>7</v>
      </c>
      <c r="C348" s="33" t="s">
        <v>11</v>
      </c>
      <c r="D348" s="33" t="s">
        <v>693</v>
      </c>
      <c r="E348" s="33">
        <v>0.35859999999999997</v>
      </c>
      <c r="F348" s="33">
        <v>0</v>
      </c>
      <c r="G348" s="33">
        <v>0</v>
      </c>
      <c r="H348" s="33">
        <v>0</v>
      </c>
      <c r="I348" s="33">
        <v>1976</v>
      </c>
      <c r="J348" s="33">
        <v>2016</v>
      </c>
      <c r="K348" s="33">
        <v>1</v>
      </c>
      <c r="L348" s="33">
        <v>18</v>
      </c>
      <c r="M348" s="33">
        <v>18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</row>
    <row r="349" spans="1:47" x14ac:dyDescent="0.25">
      <c r="A349" s="33"/>
      <c r="B349" s="33" t="s">
        <v>7</v>
      </c>
      <c r="C349" s="33" t="s">
        <v>11</v>
      </c>
      <c r="D349" s="33" t="s">
        <v>587</v>
      </c>
      <c r="E349" s="33">
        <v>0.3674</v>
      </c>
      <c r="F349" s="33">
        <v>0</v>
      </c>
      <c r="G349" s="33">
        <v>0</v>
      </c>
      <c r="H349" s="33">
        <v>0</v>
      </c>
      <c r="I349" s="33">
        <v>1984</v>
      </c>
      <c r="J349" s="33">
        <v>2024</v>
      </c>
      <c r="K349" s="33">
        <v>1</v>
      </c>
      <c r="L349" s="33">
        <v>37</v>
      </c>
      <c r="M349" s="33">
        <v>37</v>
      </c>
      <c r="N349" s="33">
        <v>37</v>
      </c>
      <c r="O349" s="33">
        <v>37</v>
      </c>
      <c r="P349" s="33">
        <v>37</v>
      </c>
      <c r="Q349" s="33">
        <v>37</v>
      </c>
      <c r="R349" s="33">
        <v>37</v>
      </c>
      <c r="S349" s="33">
        <v>37</v>
      </c>
      <c r="T349" s="33">
        <v>37</v>
      </c>
      <c r="U349" s="33">
        <v>37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3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>
        <v>0</v>
      </c>
      <c r="AT349" s="33">
        <v>0</v>
      </c>
      <c r="AU349" s="33">
        <v>0</v>
      </c>
    </row>
    <row r="350" spans="1:47" x14ac:dyDescent="0.25">
      <c r="A350" s="33"/>
      <c r="B350" s="33" t="s">
        <v>7</v>
      </c>
      <c r="C350" s="33" t="s">
        <v>11</v>
      </c>
      <c r="D350" s="33" t="s">
        <v>744</v>
      </c>
      <c r="E350" s="33">
        <v>0.3795</v>
      </c>
      <c r="F350" s="33">
        <v>0</v>
      </c>
      <c r="G350" s="33">
        <v>0</v>
      </c>
      <c r="H350" s="33">
        <v>0</v>
      </c>
      <c r="I350" s="33">
        <v>1995</v>
      </c>
      <c r="J350" s="33">
        <v>2035</v>
      </c>
      <c r="K350" s="33">
        <v>1</v>
      </c>
      <c r="L350" s="33">
        <v>18.100000000000001</v>
      </c>
      <c r="M350" s="33">
        <v>18.100000000000001</v>
      </c>
      <c r="N350" s="33">
        <v>18.100000000000001</v>
      </c>
      <c r="O350" s="33">
        <v>18.100000000000001</v>
      </c>
      <c r="P350" s="33">
        <v>18.100000000000001</v>
      </c>
      <c r="Q350" s="33">
        <v>18.100000000000001</v>
      </c>
      <c r="R350" s="33">
        <v>18.100000000000001</v>
      </c>
      <c r="S350" s="33">
        <v>18.100000000000001</v>
      </c>
      <c r="T350" s="33">
        <v>18.100000000000001</v>
      </c>
      <c r="U350" s="33">
        <v>18.100000000000001</v>
      </c>
      <c r="V350" s="33">
        <v>18.100000000000001</v>
      </c>
      <c r="W350" s="33">
        <v>18.100000000000001</v>
      </c>
      <c r="X350" s="33">
        <v>18.100000000000001</v>
      </c>
      <c r="Y350" s="33">
        <v>18.100000000000001</v>
      </c>
      <c r="Z350" s="33">
        <v>18.100000000000001</v>
      </c>
      <c r="AA350" s="33">
        <v>18.100000000000001</v>
      </c>
      <c r="AB350" s="33">
        <v>18.100000000000001</v>
      </c>
      <c r="AC350" s="33">
        <v>18.100000000000001</v>
      </c>
      <c r="AD350" s="33">
        <v>18.100000000000001</v>
      </c>
      <c r="AE350" s="33">
        <v>18.100000000000001</v>
      </c>
      <c r="AF350" s="33">
        <v>18.100000000000001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</row>
    <row r="351" spans="1:47" x14ac:dyDescent="0.25">
      <c r="A351" s="33"/>
      <c r="B351" s="33" t="s">
        <v>7</v>
      </c>
      <c r="C351" s="33" t="s">
        <v>11</v>
      </c>
      <c r="D351" s="33" t="s">
        <v>532</v>
      </c>
      <c r="E351" s="33">
        <v>0.38169999999999998</v>
      </c>
      <c r="F351" s="33">
        <v>0</v>
      </c>
      <c r="G351" s="33">
        <v>0</v>
      </c>
      <c r="H351" s="33">
        <v>0</v>
      </c>
      <c r="I351" s="33">
        <v>1997</v>
      </c>
      <c r="J351" s="33">
        <v>2037</v>
      </c>
      <c r="K351" s="33">
        <v>1</v>
      </c>
      <c r="L351" s="33">
        <v>36</v>
      </c>
      <c r="M351" s="33">
        <v>36</v>
      </c>
      <c r="N351" s="33">
        <v>36</v>
      </c>
      <c r="O351" s="33">
        <v>36</v>
      </c>
      <c r="P351" s="33">
        <v>36</v>
      </c>
      <c r="Q351" s="33">
        <v>36</v>
      </c>
      <c r="R351" s="33">
        <v>36</v>
      </c>
      <c r="S351" s="33">
        <v>36</v>
      </c>
      <c r="T351" s="33">
        <v>36</v>
      </c>
      <c r="U351" s="33">
        <v>36</v>
      </c>
      <c r="V351" s="33">
        <v>36</v>
      </c>
      <c r="W351" s="33">
        <v>36</v>
      </c>
      <c r="X351" s="33">
        <v>36</v>
      </c>
      <c r="Y351" s="33">
        <v>36</v>
      </c>
      <c r="Z351" s="33">
        <v>36</v>
      </c>
      <c r="AA351" s="33">
        <v>36</v>
      </c>
      <c r="AB351" s="33">
        <v>36</v>
      </c>
      <c r="AC351" s="33">
        <v>36</v>
      </c>
      <c r="AD351" s="33">
        <v>36</v>
      </c>
      <c r="AE351" s="33">
        <v>36</v>
      </c>
      <c r="AF351" s="33">
        <v>36</v>
      </c>
      <c r="AG351" s="33">
        <v>36</v>
      </c>
      <c r="AH351" s="33">
        <v>36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</row>
    <row r="352" spans="1:47" x14ac:dyDescent="0.25">
      <c r="A352" s="33"/>
      <c r="B352" s="33" t="s">
        <v>7</v>
      </c>
      <c r="C352" s="33" t="s">
        <v>11</v>
      </c>
      <c r="D352" s="33" t="s">
        <v>640</v>
      </c>
      <c r="E352" s="33">
        <v>0.35420000000000001</v>
      </c>
      <c r="F352" s="33">
        <v>0</v>
      </c>
      <c r="G352" s="33">
        <v>0</v>
      </c>
      <c r="H352" s="33">
        <v>0</v>
      </c>
      <c r="I352" s="33">
        <v>1972</v>
      </c>
      <c r="J352" s="33">
        <v>2012</v>
      </c>
      <c r="K352" s="33">
        <v>1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>
        <v>0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</row>
    <row r="353" spans="1:47" x14ac:dyDescent="0.25">
      <c r="A353" s="33"/>
      <c r="B353" s="33" t="s">
        <v>7</v>
      </c>
      <c r="C353" s="33" t="s">
        <v>11</v>
      </c>
      <c r="D353" s="33" t="s">
        <v>772</v>
      </c>
      <c r="E353" s="33">
        <v>0.37619999999999998</v>
      </c>
      <c r="F353" s="33">
        <v>0</v>
      </c>
      <c r="G353" s="33">
        <v>0</v>
      </c>
      <c r="H353" s="33">
        <v>0</v>
      </c>
      <c r="I353" s="33">
        <v>1992</v>
      </c>
      <c r="J353" s="33">
        <v>2032</v>
      </c>
      <c r="K353" s="33">
        <v>1</v>
      </c>
      <c r="L353" s="33">
        <v>30</v>
      </c>
      <c r="M353" s="33">
        <v>30</v>
      </c>
      <c r="N353" s="33">
        <v>30</v>
      </c>
      <c r="O353" s="33">
        <v>30</v>
      </c>
      <c r="P353" s="33">
        <v>30</v>
      </c>
      <c r="Q353" s="33">
        <v>30</v>
      </c>
      <c r="R353" s="33">
        <v>30</v>
      </c>
      <c r="S353" s="33">
        <v>30</v>
      </c>
      <c r="T353" s="33">
        <v>30</v>
      </c>
      <c r="U353" s="33">
        <v>30</v>
      </c>
      <c r="V353" s="33">
        <v>30</v>
      </c>
      <c r="W353" s="33">
        <v>30</v>
      </c>
      <c r="X353" s="33">
        <v>30</v>
      </c>
      <c r="Y353" s="33">
        <v>30</v>
      </c>
      <c r="Z353" s="33">
        <v>30</v>
      </c>
      <c r="AA353" s="33">
        <v>30</v>
      </c>
      <c r="AB353" s="33">
        <v>30</v>
      </c>
      <c r="AC353" s="33">
        <v>30</v>
      </c>
      <c r="AD353" s="33">
        <v>0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>
        <v>0</v>
      </c>
      <c r="AR353" s="33">
        <v>0</v>
      </c>
      <c r="AS353" s="33">
        <v>0</v>
      </c>
      <c r="AT353" s="33">
        <v>0</v>
      </c>
      <c r="AU353" s="33">
        <v>0</v>
      </c>
    </row>
    <row r="354" spans="1:47" x14ac:dyDescent="0.25">
      <c r="A354" s="33"/>
      <c r="B354" s="33" t="s">
        <v>7</v>
      </c>
      <c r="C354" s="33" t="s">
        <v>11</v>
      </c>
      <c r="D354" s="33" t="s">
        <v>641</v>
      </c>
      <c r="E354" s="33">
        <v>0.3795</v>
      </c>
      <c r="F354" s="33">
        <v>0</v>
      </c>
      <c r="G354" s="33">
        <v>0</v>
      </c>
      <c r="H354" s="33">
        <v>0</v>
      </c>
      <c r="I354" s="33">
        <v>1995</v>
      </c>
      <c r="J354" s="33">
        <v>2035</v>
      </c>
      <c r="K354" s="33">
        <v>1</v>
      </c>
      <c r="L354" s="33">
        <v>24.5</v>
      </c>
      <c r="M354" s="33">
        <v>24.5</v>
      </c>
      <c r="N354" s="33">
        <v>24.5</v>
      </c>
      <c r="O354" s="33">
        <v>24.5</v>
      </c>
      <c r="P354" s="33">
        <v>24.5</v>
      </c>
      <c r="Q354" s="33">
        <v>24.5</v>
      </c>
      <c r="R354" s="33">
        <v>24.5</v>
      </c>
      <c r="S354" s="33">
        <v>24.5</v>
      </c>
      <c r="T354" s="33">
        <v>24.5</v>
      </c>
      <c r="U354" s="33">
        <v>24.5</v>
      </c>
      <c r="V354" s="33">
        <v>24.5</v>
      </c>
      <c r="W354" s="33">
        <v>24.5</v>
      </c>
      <c r="X354" s="33">
        <v>24.5</v>
      </c>
      <c r="Y354" s="33">
        <v>24.5</v>
      </c>
      <c r="Z354" s="33">
        <v>24.5</v>
      </c>
      <c r="AA354" s="33">
        <v>24.5</v>
      </c>
      <c r="AB354" s="33">
        <v>24.5</v>
      </c>
      <c r="AC354" s="33">
        <v>24.5</v>
      </c>
      <c r="AD354" s="33">
        <v>24.5</v>
      </c>
      <c r="AE354" s="33">
        <v>24.5</v>
      </c>
      <c r="AF354" s="33">
        <v>24.5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</row>
    <row r="355" spans="1:47" x14ac:dyDescent="0.25">
      <c r="A355" s="33"/>
      <c r="B355" s="33" t="s">
        <v>7</v>
      </c>
      <c r="C355" s="33" t="s">
        <v>11</v>
      </c>
      <c r="D355" s="33" t="s">
        <v>694</v>
      </c>
      <c r="E355" s="33">
        <v>0.37840000000000001</v>
      </c>
      <c r="F355" s="33">
        <v>0</v>
      </c>
      <c r="G355" s="33">
        <v>0</v>
      </c>
      <c r="H355" s="33">
        <v>0</v>
      </c>
      <c r="I355" s="33">
        <v>1994</v>
      </c>
      <c r="J355" s="33">
        <v>2034</v>
      </c>
      <c r="K355" s="33">
        <v>1</v>
      </c>
      <c r="L355" s="33">
        <v>9.6999999999999993</v>
      </c>
      <c r="M355" s="33">
        <v>9.6999999999999993</v>
      </c>
      <c r="N355" s="33">
        <v>9.6999999999999993</v>
      </c>
      <c r="O355" s="33">
        <v>9.6999999999999993</v>
      </c>
      <c r="P355" s="33">
        <v>9.6999999999999993</v>
      </c>
      <c r="Q355" s="33">
        <v>9.6999999999999993</v>
      </c>
      <c r="R355" s="33">
        <v>9.6999999999999993</v>
      </c>
      <c r="S355" s="33">
        <v>9.6999999999999993</v>
      </c>
      <c r="T355" s="33">
        <v>9.6999999999999993</v>
      </c>
      <c r="U355" s="33">
        <v>9.6999999999999993</v>
      </c>
      <c r="V355" s="33">
        <v>9.6999999999999993</v>
      </c>
      <c r="W355" s="33">
        <v>9.6999999999999993</v>
      </c>
      <c r="X355" s="33">
        <v>9.6999999999999993</v>
      </c>
      <c r="Y355" s="33">
        <v>9.6999999999999993</v>
      </c>
      <c r="Z355" s="33">
        <v>9.6999999999999993</v>
      </c>
      <c r="AA355" s="33">
        <v>9.6999999999999993</v>
      </c>
      <c r="AB355" s="33">
        <v>9.6999999999999993</v>
      </c>
      <c r="AC355" s="33">
        <v>9.6999999999999993</v>
      </c>
      <c r="AD355" s="33">
        <v>9.6999999999999993</v>
      </c>
      <c r="AE355" s="33">
        <v>9.6999999999999993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>
        <v>0</v>
      </c>
      <c r="AT355" s="33">
        <v>0</v>
      </c>
      <c r="AU355" s="33">
        <v>0</v>
      </c>
    </row>
    <row r="356" spans="1:47" x14ac:dyDescent="0.25">
      <c r="A356" s="33"/>
      <c r="B356" s="33" t="s">
        <v>7</v>
      </c>
      <c r="C356" s="33" t="s">
        <v>11</v>
      </c>
      <c r="D356" s="33" t="s">
        <v>718</v>
      </c>
      <c r="E356" s="33">
        <v>0.3795</v>
      </c>
      <c r="F356" s="33">
        <v>0</v>
      </c>
      <c r="G356" s="33">
        <v>0</v>
      </c>
      <c r="H356" s="33">
        <v>0</v>
      </c>
      <c r="I356" s="33">
        <v>1995</v>
      </c>
      <c r="J356" s="33">
        <v>2035</v>
      </c>
      <c r="K356" s="33">
        <v>1</v>
      </c>
      <c r="L356" s="33">
        <v>13.5</v>
      </c>
      <c r="M356" s="33">
        <v>13.5</v>
      </c>
      <c r="N356" s="33">
        <v>13.5</v>
      </c>
      <c r="O356" s="33">
        <v>13.5</v>
      </c>
      <c r="P356" s="33">
        <v>13.5</v>
      </c>
      <c r="Q356" s="33">
        <v>13.5</v>
      </c>
      <c r="R356" s="33">
        <v>13.5</v>
      </c>
      <c r="S356" s="33">
        <v>13.5</v>
      </c>
      <c r="T356" s="33">
        <v>13.5</v>
      </c>
      <c r="U356" s="33">
        <v>13.5</v>
      </c>
      <c r="V356" s="33">
        <v>13.5</v>
      </c>
      <c r="W356" s="33">
        <v>13.5</v>
      </c>
      <c r="X356" s="33">
        <v>13.5</v>
      </c>
      <c r="Y356" s="33">
        <v>13.5</v>
      </c>
      <c r="Z356" s="33">
        <v>13.5</v>
      </c>
      <c r="AA356" s="33">
        <v>13.5</v>
      </c>
      <c r="AB356" s="33">
        <v>13.5</v>
      </c>
      <c r="AC356" s="33">
        <v>13.5</v>
      </c>
      <c r="AD356" s="33">
        <v>13.5</v>
      </c>
      <c r="AE356" s="33">
        <v>13.5</v>
      </c>
      <c r="AF356" s="33">
        <v>13.5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</row>
    <row r="357" spans="1:47" x14ac:dyDescent="0.25">
      <c r="A357" s="33"/>
      <c r="B357" s="33" t="s">
        <v>7</v>
      </c>
      <c r="C357" s="33" t="s">
        <v>11</v>
      </c>
      <c r="D357" s="33" t="s">
        <v>542</v>
      </c>
      <c r="E357" s="33">
        <v>0.36959999999999998</v>
      </c>
      <c r="F357" s="33">
        <v>0</v>
      </c>
      <c r="G357" s="33">
        <v>0</v>
      </c>
      <c r="H357" s="33">
        <v>0</v>
      </c>
      <c r="I357" s="33">
        <v>1986</v>
      </c>
      <c r="J357" s="33">
        <v>2026</v>
      </c>
      <c r="K357" s="33">
        <v>1</v>
      </c>
      <c r="L357" s="33">
        <v>57.2</v>
      </c>
      <c r="M357" s="33">
        <v>57.2</v>
      </c>
      <c r="N357" s="33">
        <v>57.2</v>
      </c>
      <c r="O357" s="33">
        <v>57.2</v>
      </c>
      <c r="P357" s="33">
        <v>57.2</v>
      </c>
      <c r="Q357" s="33">
        <v>57.2</v>
      </c>
      <c r="R357" s="33">
        <v>57.2</v>
      </c>
      <c r="S357" s="33">
        <v>57.2</v>
      </c>
      <c r="T357" s="33">
        <v>57.2</v>
      </c>
      <c r="U357" s="33">
        <v>57.2</v>
      </c>
      <c r="V357" s="33">
        <v>57.2</v>
      </c>
      <c r="W357" s="33">
        <v>57.2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3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</row>
    <row r="358" spans="1:47" x14ac:dyDescent="0.25">
      <c r="A358" s="33"/>
      <c r="B358" s="33" t="s">
        <v>7</v>
      </c>
      <c r="C358" s="33" t="s">
        <v>11</v>
      </c>
      <c r="D358" s="33" t="s">
        <v>554</v>
      </c>
      <c r="E358" s="33">
        <v>0.39379999999999998</v>
      </c>
      <c r="F358" s="33">
        <v>0</v>
      </c>
      <c r="G358" s="33">
        <v>0</v>
      </c>
      <c r="H358" s="33">
        <v>0</v>
      </c>
      <c r="I358" s="33">
        <v>2008</v>
      </c>
      <c r="J358" s="33">
        <v>2048</v>
      </c>
      <c r="K358" s="33">
        <v>1</v>
      </c>
      <c r="L358" s="33">
        <v>57</v>
      </c>
      <c r="M358" s="33">
        <v>57</v>
      </c>
      <c r="N358" s="33">
        <v>57</v>
      </c>
      <c r="O358" s="33">
        <v>57</v>
      </c>
      <c r="P358" s="33">
        <v>57</v>
      </c>
      <c r="Q358" s="33">
        <v>57</v>
      </c>
      <c r="R358" s="33">
        <v>57</v>
      </c>
      <c r="S358" s="33">
        <v>57</v>
      </c>
      <c r="T358" s="33">
        <v>57</v>
      </c>
      <c r="U358" s="33">
        <v>57</v>
      </c>
      <c r="V358" s="33">
        <v>57</v>
      </c>
      <c r="W358" s="33">
        <v>57</v>
      </c>
      <c r="X358" s="33">
        <v>57</v>
      </c>
      <c r="Y358" s="33">
        <v>57</v>
      </c>
      <c r="Z358" s="33">
        <v>57</v>
      </c>
      <c r="AA358" s="33">
        <v>57</v>
      </c>
      <c r="AB358" s="33">
        <v>57</v>
      </c>
      <c r="AC358" s="33">
        <v>57</v>
      </c>
      <c r="AD358" s="33">
        <v>57</v>
      </c>
      <c r="AE358" s="33">
        <v>57</v>
      </c>
      <c r="AF358" s="33">
        <v>57</v>
      </c>
      <c r="AG358" s="33">
        <v>57</v>
      </c>
      <c r="AH358" s="33">
        <v>57</v>
      </c>
      <c r="AI358" s="33">
        <v>57</v>
      </c>
      <c r="AJ358" s="33">
        <v>57</v>
      </c>
      <c r="AK358" s="33">
        <v>57</v>
      </c>
      <c r="AL358" s="33">
        <v>57</v>
      </c>
      <c r="AM358" s="33">
        <v>57</v>
      </c>
      <c r="AN358" s="33">
        <v>57</v>
      </c>
      <c r="AO358" s="33">
        <v>57</v>
      </c>
      <c r="AP358" s="33">
        <v>57</v>
      </c>
      <c r="AQ358" s="33">
        <v>57</v>
      </c>
      <c r="AR358" s="33">
        <v>57</v>
      </c>
      <c r="AS358" s="33">
        <v>57</v>
      </c>
      <c r="AT358" s="33">
        <v>0</v>
      </c>
      <c r="AU358" s="33">
        <v>0</v>
      </c>
    </row>
    <row r="359" spans="1:47" x14ac:dyDescent="0.25">
      <c r="A359" s="33"/>
      <c r="B359" s="33" t="s">
        <v>7</v>
      </c>
      <c r="C359" s="33" t="s">
        <v>11</v>
      </c>
      <c r="D359" s="33" t="s">
        <v>874</v>
      </c>
      <c r="E359" s="33">
        <v>0.44619999999999999</v>
      </c>
      <c r="F359" s="33">
        <v>0</v>
      </c>
      <c r="G359" s="33">
        <v>0</v>
      </c>
      <c r="H359" s="33">
        <v>0</v>
      </c>
      <c r="I359" s="33">
        <v>2003</v>
      </c>
      <c r="J359" s="33">
        <v>2043</v>
      </c>
      <c r="K359" s="33">
        <v>1</v>
      </c>
      <c r="L359" s="33">
        <v>42</v>
      </c>
      <c r="M359" s="33">
        <v>42</v>
      </c>
      <c r="N359" s="33">
        <v>42</v>
      </c>
      <c r="O359" s="33">
        <v>42</v>
      </c>
      <c r="P359" s="33">
        <v>42</v>
      </c>
      <c r="Q359" s="33">
        <v>42</v>
      </c>
      <c r="R359" s="33">
        <v>42</v>
      </c>
      <c r="S359" s="33">
        <v>42</v>
      </c>
      <c r="T359" s="33">
        <v>42</v>
      </c>
      <c r="U359" s="33">
        <v>42</v>
      </c>
      <c r="V359" s="33">
        <v>42</v>
      </c>
      <c r="W359" s="33">
        <v>42</v>
      </c>
      <c r="X359" s="33">
        <v>42</v>
      </c>
      <c r="Y359" s="33">
        <v>42</v>
      </c>
      <c r="Z359" s="33">
        <v>42</v>
      </c>
      <c r="AA359" s="33">
        <v>42</v>
      </c>
      <c r="AB359" s="33">
        <v>42</v>
      </c>
      <c r="AC359" s="33">
        <v>42</v>
      </c>
      <c r="AD359" s="33">
        <v>42</v>
      </c>
      <c r="AE359" s="33">
        <v>42</v>
      </c>
      <c r="AF359" s="33">
        <v>42</v>
      </c>
      <c r="AG359" s="33">
        <v>42</v>
      </c>
      <c r="AH359" s="33">
        <v>42</v>
      </c>
      <c r="AI359" s="33">
        <v>42</v>
      </c>
      <c r="AJ359" s="33">
        <v>42</v>
      </c>
      <c r="AK359" s="33">
        <v>42</v>
      </c>
      <c r="AL359" s="33">
        <v>42</v>
      </c>
      <c r="AM359" s="33">
        <v>42</v>
      </c>
      <c r="AN359" s="33">
        <v>42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</row>
    <row r="360" spans="1:47" x14ac:dyDescent="0.25">
      <c r="A360" s="33"/>
      <c r="B360" s="33" t="s">
        <v>7</v>
      </c>
      <c r="C360" s="33" t="s">
        <v>11</v>
      </c>
      <c r="D360" s="33" t="s">
        <v>779</v>
      </c>
      <c r="E360" s="33">
        <v>0.39929999999999999</v>
      </c>
      <c r="F360" s="33">
        <v>0</v>
      </c>
      <c r="G360" s="33">
        <v>0</v>
      </c>
      <c r="H360" s="33">
        <v>0</v>
      </c>
      <c r="I360" s="33">
        <v>2013</v>
      </c>
      <c r="J360" s="33">
        <v>2053</v>
      </c>
      <c r="K360" s="33">
        <v>1</v>
      </c>
      <c r="L360" s="33">
        <v>13.4</v>
      </c>
      <c r="M360" s="33">
        <v>13.4</v>
      </c>
      <c r="N360" s="33">
        <v>13.4</v>
      </c>
      <c r="O360" s="33">
        <v>13.4</v>
      </c>
      <c r="P360" s="33">
        <v>13.4</v>
      </c>
      <c r="Q360" s="33">
        <v>13.4</v>
      </c>
      <c r="R360" s="33">
        <v>13.4</v>
      </c>
      <c r="S360" s="33">
        <v>13.4</v>
      </c>
      <c r="T360" s="33">
        <v>13.4</v>
      </c>
      <c r="U360" s="33">
        <v>13.4</v>
      </c>
      <c r="V360" s="33">
        <v>13.4</v>
      </c>
      <c r="W360" s="33">
        <v>13.4</v>
      </c>
      <c r="X360" s="33">
        <v>13.4</v>
      </c>
      <c r="Y360" s="33">
        <v>13.4</v>
      </c>
      <c r="Z360" s="33">
        <v>13.4</v>
      </c>
      <c r="AA360" s="33">
        <v>13.4</v>
      </c>
      <c r="AB360" s="33">
        <v>13.4</v>
      </c>
      <c r="AC360" s="33">
        <v>13.4</v>
      </c>
      <c r="AD360" s="33">
        <v>13.4</v>
      </c>
      <c r="AE360" s="33">
        <v>13.4</v>
      </c>
      <c r="AF360" s="33">
        <v>13.4</v>
      </c>
      <c r="AG360" s="33">
        <v>13.4</v>
      </c>
      <c r="AH360" s="33">
        <v>13.4</v>
      </c>
      <c r="AI360" s="33">
        <v>13.4</v>
      </c>
      <c r="AJ360" s="33">
        <v>13.4</v>
      </c>
      <c r="AK360" s="33">
        <v>13.4</v>
      </c>
      <c r="AL360" s="33">
        <v>13.4</v>
      </c>
      <c r="AM360" s="33">
        <v>13.4</v>
      </c>
      <c r="AN360" s="33">
        <v>13.4</v>
      </c>
      <c r="AO360" s="33">
        <v>13.4</v>
      </c>
      <c r="AP360" s="33">
        <v>13.4</v>
      </c>
      <c r="AQ360" s="33">
        <v>13.4</v>
      </c>
      <c r="AR360" s="33">
        <v>13.4</v>
      </c>
      <c r="AS360" s="33">
        <v>13.4</v>
      </c>
      <c r="AT360" s="33">
        <v>13.4</v>
      </c>
      <c r="AU360" s="33">
        <v>13.4</v>
      </c>
    </row>
    <row r="361" spans="1:47" x14ac:dyDescent="0.25">
      <c r="A361" s="33"/>
      <c r="B361" s="33" t="s">
        <v>7</v>
      </c>
      <c r="C361" s="33" t="s">
        <v>11</v>
      </c>
      <c r="D361" s="33" t="s">
        <v>566</v>
      </c>
      <c r="E361" s="33">
        <v>0.38279999999999997</v>
      </c>
      <c r="F361" s="33">
        <v>0</v>
      </c>
      <c r="G361" s="33">
        <v>0</v>
      </c>
      <c r="H361" s="33">
        <v>0</v>
      </c>
      <c r="I361" s="33">
        <v>1998</v>
      </c>
      <c r="J361" s="33">
        <v>2038</v>
      </c>
      <c r="K361" s="33">
        <v>1</v>
      </c>
      <c r="L361" s="33">
        <v>18.8</v>
      </c>
      <c r="M361" s="33">
        <v>18.8</v>
      </c>
      <c r="N361" s="33">
        <v>18.8</v>
      </c>
      <c r="O361" s="33">
        <v>18.8</v>
      </c>
      <c r="P361" s="33">
        <v>18.8</v>
      </c>
      <c r="Q361" s="33">
        <v>18.8</v>
      </c>
      <c r="R361" s="33">
        <v>18.8</v>
      </c>
      <c r="S361" s="33">
        <v>18.8</v>
      </c>
      <c r="T361" s="33">
        <v>18.8</v>
      </c>
      <c r="U361" s="33">
        <v>18.8</v>
      </c>
      <c r="V361" s="33">
        <v>18.8</v>
      </c>
      <c r="W361" s="33">
        <v>18.8</v>
      </c>
      <c r="X361" s="33">
        <v>18.8</v>
      </c>
      <c r="Y361" s="33">
        <v>18.8</v>
      </c>
      <c r="Z361" s="33">
        <v>18.8</v>
      </c>
      <c r="AA361" s="33">
        <v>18.8</v>
      </c>
      <c r="AB361" s="33">
        <v>18.8</v>
      </c>
      <c r="AC361" s="33">
        <v>18.8</v>
      </c>
      <c r="AD361" s="33">
        <v>18.8</v>
      </c>
      <c r="AE361" s="33">
        <v>18.8</v>
      </c>
      <c r="AF361" s="33">
        <v>18.8</v>
      </c>
      <c r="AG361" s="33">
        <v>18.8</v>
      </c>
      <c r="AH361" s="33">
        <v>18.8</v>
      </c>
      <c r="AI361" s="33">
        <v>18.8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</row>
    <row r="362" spans="1:47" x14ac:dyDescent="0.25">
      <c r="A362" s="33"/>
      <c r="B362" s="33" t="s">
        <v>7</v>
      </c>
      <c r="C362" s="33" t="s">
        <v>11</v>
      </c>
      <c r="D362" s="33" t="s">
        <v>572</v>
      </c>
      <c r="E362" s="33">
        <v>0.39050000000000001</v>
      </c>
      <c r="F362" s="33">
        <v>0</v>
      </c>
      <c r="G362" s="33">
        <v>0</v>
      </c>
      <c r="H362" s="33">
        <v>0</v>
      </c>
      <c r="I362" s="33">
        <v>2005</v>
      </c>
      <c r="J362" s="33">
        <v>2045</v>
      </c>
      <c r="K362" s="33">
        <v>1</v>
      </c>
      <c r="L362" s="33">
        <v>97</v>
      </c>
      <c r="M362" s="33">
        <v>97</v>
      </c>
      <c r="N362" s="33">
        <v>97</v>
      </c>
      <c r="O362" s="33">
        <v>97</v>
      </c>
      <c r="P362" s="33">
        <v>97</v>
      </c>
      <c r="Q362" s="33">
        <v>97</v>
      </c>
      <c r="R362" s="33">
        <v>97</v>
      </c>
      <c r="S362" s="33">
        <v>97</v>
      </c>
      <c r="T362" s="33">
        <v>97</v>
      </c>
      <c r="U362" s="33">
        <v>97</v>
      </c>
      <c r="V362" s="33">
        <v>97</v>
      </c>
      <c r="W362" s="33">
        <v>97</v>
      </c>
      <c r="X362" s="33">
        <v>97</v>
      </c>
      <c r="Y362" s="33">
        <v>97</v>
      </c>
      <c r="Z362" s="33">
        <v>97</v>
      </c>
      <c r="AA362" s="33">
        <v>97</v>
      </c>
      <c r="AB362" s="33">
        <v>97</v>
      </c>
      <c r="AC362" s="33">
        <v>97</v>
      </c>
      <c r="AD362" s="33">
        <v>97</v>
      </c>
      <c r="AE362" s="33">
        <v>97</v>
      </c>
      <c r="AF362" s="33">
        <v>97</v>
      </c>
      <c r="AG362" s="33">
        <v>97</v>
      </c>
      <c r="AH362" s="33">
        <v>97</v>
      </c>
      <c r="AI362" s="33">
        <v>97</v>
      </c>
      <c r="AJ362" s="33">
        <v>97</v>
      </c>
      <c r="AK362" s="33">
        <v>97</v>
      </c>
      <c r="AL362" s="33">
        <v>97</v>
      </c>
      <c r="AM362" s="33">
        <v>97</v>
      </c>
      <c r="AN362" s="33">
        <v>97</v>
      </c>
      <c r="AO362" s="33">
        <v>97</v>
      </c>
      <c r="AP362" s="33">
        <v>97</v>
      </c>
      <c r="AQ362" s="33">
        <v>0</v>
      </c>
      <c r="AR362" s="33">
        <v>0</v>
      </c>
      <c r="AS362" s="33">
        <v>0</v>
      </c>
      <c r="AT362" s="33">
        <v>0</v>
      </c>
      <c r="AU362" s="33">
        <v>0</v>
      </c>
    </row>
    <row r="363" spans="1:47" x14ac:dyDescent="0.25">
      <c r="A363" s="33"/>
      <c r="B363" s="33" t="s">
        <v>7</v>
      </c>
      <c r="C363" s="33" t="s">
        <v>11</v>
      </c>
      <c r="D363" s="33" t="s">
        <v>529</v>
      </c>
      <c r="E363" s="33">
        <v>0.40039999999999998</v>
      </c>
      <c r="F363" s="33">
        <v>0</v>
      </c>
      <c r="G363" s="33">
        <v>0</v>
      </c>
      <c r="H363" s="33">
        <v>0</v>
      </c>
      <c r="I363" s="33">
        <v>2014</v>
      </c>
      <c r="J363" s="33">
        <v>2054</v>
      </c>
      <c r="K363" s="33">
        <v>1</v>
      </c>
      <c r="L363" s="33">
        <v>44</v>
      </c>
      <c r="M363" s="33">
        <v>44</v>
      </c>
      <c r="N363" s="33">
        <v>44</v>
      </c>
      <c r="O363" s="33">
        <v>44</v>
      </c>
      <c r="P363" s="33">
        <v>44</v>
      </c>
      <c r="Q363" s="33">
        <v>44</v>
      </c>
      <c r="R363" s="33">
        <v>44</v>
      </c>
      <c r="S363" s="33">
        <v>44</v>
      </c>
      <c r="T363" s="33">
        <v>44</v>
      </c>
      <c r="U363" s="33">
        <v>44</v>
      </c>
      <c r="V363" s="33">
        <v>44</v>
      </c>
      <c r="W363" s="33">
        <v>44</v>
      </c>
      <c r="X363" s="33">
        <v>44</v>
      </c>
      <c r="Y363" s="33">
        <v>44</v>
      </c>
      <c r="Z363" s="33">
        <v>44</v>
      </c>
      <c r="AA363" s="33">
        <v>44</v>
      </c>
      <c r="AB363" s="33">
        <v>44</v>
      </c>
      <c r="AC363" s="33">
        <v>44</v>
      </c>
      <c r="AD363" s="33">
        <v>44</v>
      </c>
      <c r="AE363" s="33">
        <v>44</v>
      </c>
      <c r="AF363" s="33">
        <v>44</v>
      </c>
      <c r="AG363" s="33">
        <v>44</v>
      </c>
      <c r="AH363" s="33">
        <v>44</v>
      </c>
      <c r="AI363" s="33">
        <v>44</v>
      </c>
      <c r="AJ363" s="33">
        <v>44</v>
      </c>
      <c r="AK363" s="33">
        <v>44</v>
      </c>
      <c r="AL363" s="33">
        <v>44</v>
      </c>
      <c r="AM363" s="33">
        <v>44</v>
      </c>
      <c r="AN363" s="33">
        <v>44</v>
      </c>
      <c r="AO363" s="33">
        <v>44</v>
      </c>
      <c r="AP363" s="33">
        <v>44</v>
      </c>
      <c r="AQ363" s="33">
        <v>44</v>
      </c>
      <c r="AR363" s="33">
        <v>44</v>
      </c>
      <c r="AS363" s="33">
        <v>44</v>
      </c>
      <c r="AT363" s="33">
        <v>44</v>
      </c>
      <c r="AU363" s="33">
        <v>44</v>
      </c>
    </row>
    <row r="364" spans="1:47" x14ac:dyDescent="0.25">
      <c r="A364" s="33"/>
      <c r="B364" s="33" t="s">
        <v>7</v>
      </c>
      <c r="C364" s="33" t="s">
        <v>11</v>
      </c>
      <c r="D364" s="33" t="s">
        <v>728</v>
      </c>
      <c r="E364" s="33">
        <v>0.3861</v>
      </c>
      <c r="F364" s="33">
        <v>0</v>
      </c>
      <c r="G364" s="33">
        <v>0</v>
      </c>
      <c r="H364" s="33">
        <v>0</v>
      </c>
      <c r="I364" s="33">
        <v>2001</v>
      </c>
      <c r="J364" s="33">
        <v>2041</v>
      </c>
      <c r="K364" s="33">
        <v>1</v>
      </c>
      <c r="L364" s="33">
        <v>27</v>
      </c>
      <c r="M364" s="33">
        <v>27</v>
      </c>
      <c r="N364" s="33">
        <v>27</v>
      </c>
      <c r="O364" s="33">
        <v>27</v>
      </c>
      <c r="P364" s="33">
        <v>27</v>
      </c>
      <c r="Q364" s="33">
        <v>27</v>
      </c>
      <c r="R364" s="33">
        <v>27</v>
      </c>
      <c r="S364" s="33">
        <v>27</v>
      </c>
      <c r="T364" s="33">
        <v>27</v>
      </c>
      <c r="U364" s="33">
        <v>27</v>
      </c>
      <c r="V364" s="33">
        <v>27</v>
      </c>
      <c r="W364" s="33">
        <v>27</v>
      </c>
      <c r="X364" s="33">
        <v>27</v>
      </c>
      <c r="Y364" s="33">
        <v>27</v>
      </c>
      <c r="Z364" s="33">
        <v>27</v>
      </c>
      <c r="AA364" s="33">
        <v>27</v>
      </c>
      <c r="AB364" s="33">
        <v>27</v>
      </c>
      <c r="AC364" s="33">
        <v>27</v>
      </c>
      <c r="AD364" s="33">
        <v>27</v>
      </c>
      <c r="AE364" s="33">
        <v>27</v>
      </c>
      <c r="AF364" s="33">
        <v>27</v>
      </c>
      <c r="AG364" s="33">
        <v>27</v>
      </c>
      <c r="AH364" s="33">
        <v>27</v>
      </c>
      <c r="AI364" s="33">
        <v>27</v>
      </c>
      <c r="AJ364" s="33">
        <v>27</v>
      </c>
      <c r="AK364" s="33">
        <v>27</v>
      </c>
      <c r="AL364" s="33">
        <v>27</v>
      </c>
      <c r="AM364" s="33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</row>
    <row r="365" spans="1:47" x14ac:dyDescent="0.25">
      <c r="A365" s="33"/>
      <c r="B365" s="33" t="s">
        <v>7</v>
      </c>
      <c r="C365" s="33" t="s">
        <v>11</v>
      </c>
      <c r="D365" s="33" t="s">
        <v>589</v>
      </c>
      <c r="E365" s="33">
        <v>0.35199999999999998</v>
      </c>
      <c r="F365" s="33">
        <v>0</v>
      </c>
      <c r="G365" s="33">
        <v>0</v>
      </c>
      <c r="H365" s="33">
        <v>0</v>
      </c>
      <c r="I365" s="33">
        <v>1970</v>
      </c>
      <c r="J365" s="33">
        <v>2010</v>
      </c>
      <c r="K365" s="33">
        <v>1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33">
        <v>0</v>
      </c>
      <c r="AE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3">
        <v>0</v>
      </c>
      <c r="AN365" s="33">
        <v>0</v>
      </c>
      <c r="AO365" s="33">
        <v>0</v>
      </c>
      <c r="AP365" s="33">
        <v>0</v>
      </c>
      <c r="AQ365" s="33">
        <v>0</v>
      </c>
      <c r="AR365" s="33">
        <v>0</v>
      </c>
      <c r="AS365" s="33">
        <v>0</v>
      </c>
      <c r="AT365" s="33">
        <v>0</v>
      </c>
      <c r="AU365" s="33">
        <v>0</v>
      </c>
    </row>
    <row r="366" spans="1:47" x14ac:dyDescent="0.25">
      <c r="A366" s="33"/>
      <c r="B366" s="33" t="s">
        <v>7</v>
      </c>
      <c r="C366" s="33" t="s">
        <v>11</v>
      </c>
      <c r="D366" s="33" t="s">
        <v>556</v>
      </c>
      <c r="E366" s="33">
        <v>0.38059999999999999</v>
      </c>
      <c r="F366" s="33">
        <v>0</v>
      </c>
      <c r="G366" s="33">
        <v>0</v>
      </c>
      <c r="H366" s="33">
        <v>0</v>
      </c>
      <c r="I366" s="33">
        <v>1996</v>
      </c>
      <c r="J366" s="33">
        <v>2036</v>
      </c>
      <c r="K366" s="33">
        <v>1</v>
      </c>
      <c r="L366" s="33">
        <v>11</v>
      </c>
      <c r="M366" s="33">
        <v>11</v>
      </c>
      <c r="N366" s="33">
        <v>11</v>
      </c>
      <c r="O366" s="33">
        <v>11</v>
      </c>
      <c r="P366" s="33">
        <v>11</v>
      </c>
      <c r="Q366" s="33">
        <v>11</v>
      </c>
      <c r="R366" s="33">
        <v>11</v>
      </c>
      <c r="S366" s="33">
        <v>11</v>
      </c>
      <c r="T366" s="33">
        <v>11</v>
      </c>
      <c r="U366" s="33">
        <v>11</v>
      </c>
      <c r="V366" s="33">
        <v>11</v>
      </c>
      <c r="W366" s="33">
        <v>11</v>
      </c>
      <c r="X366" s="33">
        <v>11</v>
      </c>
      <c r="Y366" s="33">
        <v>11</v>
      </c>
      <c r="Z366" s="33">
        <v>11</v>
      </c>
      <c r="AA366" s="33">
        <v>11</v>
      </c>
      <c r="AB366" s="33">
        <v>11</v>
      </c>
      <c r="AC366" s="33">
        <v>11</v>
      </c>
      <c r="AD366" s="33">
        <v>11</v>
      </c>
      <c r="AE366" s="33">
        <v>11</v>
      </c>
      <c r="AF366" s="33">
        <v>11</v>
      </c>
      <c r="AG366" s="33">
        <v>11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3">
        <v>0</v>
      </c>
      <c r="AN366" s="33">
        <v>0</v>
      </c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</row>
    <row r="367" spans="1:47" x14ac:dyDescent="0.25">
      <c r="A367" s="33"/>
      <c r="B367" s="33" t="s">
        <v>7</v>
      </c>
      <c r="C367" s="33" t="s">
        <v>11</v>
      </c>
      <c r="D367" s="33" t="s">
        <v>546</v>
      </c>
      <c r="E367" s="33">
        <v>0.38719999999999999</v>
      </c>
      <c r="F367" s="33">
        <v>0</v>
      </c>
      <c r="G367" s="33">
        <v>0</v>
      </c>
      <c r="H367" s="33">
        <v>0</v>
      </c>
      <c r="I367" s="33">
        <v>2002</v>
      </c>
      <c r="J367" s="33">
        <v>2042</v>
      </c>
      <c r="K367" s="33">
        <v>1</v>
      </c>
      <c r="L367" s="33">
        <v>40</v>
      </c>
      <c r="M367" s="33">
        <v>40</v>
      </c>
      <c r="N367" s="33">
        <v>40</v>
      </c>
      <c r="O367" s="33">
        <v>40</v>
      </c>
      <c r="P367" s="33">
        <v>40</v>
      </c>
      <c r="Q367" s="33">
        <v>40</v>
      </c>
      <c r="R367" s="33">
        <v>40</v>
      </c>
      <c r="S367" s="33">
        <v>40</v>
      </c>
      <c r="T367" s="33">
        <v>40</v>
      </c>
      <c r="U367" s="33">
        <v>40</v>
      </c>
      <c r="V367" s="33">
        <v>40</v>
      </c>
      <c r="W367" s="33">
        <v>40</v>
      </c>
      <c r="X367" s="33">
        <v>40</v>
      </c>
      <c r="Y367" s="33">
        <v>40</v>
      </c>
      <c r="Z367" s="33">
        <v>40</v>
      </c>
      <c r="AA367" s="33">
        <v>40</v>
      </c>
      <c r="AB367" s="33">
        <v>40</v>
      </c>
      <c r="AC367" s="33">
        <v>40</v>
      </c>
      <c r="AD367" s="33">
        <v>40</v>
      </c>
      <c r="AE367" s="33">
        <v>40</v>
      </c>
      <c r="AF367" s="33">
        <v>40</v>
      </c>
      <c r="AG367" s="33">
        <v>40</v>
      </c>
      <c r="AH367" s="33">
        <v>40</v>
      </c>
      <c r="AI367" s="33">
        <v>40</v>
      </c>
      <c r="AJ367" s="33">
        <v>40</v>
      </c>
      <c r="AK367" s="33">
        <v>40</v>
      </c>
      <c r="AL367" s="33">
        <v>40</v>
      </c>
      <c r="AM367" s="33">
        <v>40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</row>
    <row r="368" spans="1:47" x14ac:dyDescent="0.25">
      <c r="A368" s="33"/>
      <c r="B368" s="33" t="s">
        <v>7</v>
      </c>
      <c r="C368" s="33" t="s">
        <v>11</v>
      </c>
      <c r="D368" s="33" t="s">
        <v>585</v>
      </c>
      <c r="E368" s="33">
        <v>0.37290000000000001</v>
      </c>
      <c r="F368" s="33">
        <v>0</v>
      </c>
      <c r="G368" s="33">
        <v>0</v>
      </c>
      <c r="H368" s="33">
        <v>0</v>
      </c>
      <c r="I368" s="33">
        <v>1989</v>
      </c>
      <c r="J368" s="33">
        <v>2029</v>
      </c>
      <c r="K368" s="33">
        <v>1</v>
      </c>
      <c r="L368" s="33">
        <v>11.6</v>
      </c>
      <c r="M368" s="33">
        <v>11.6</v>
      </c>
      <c r="N368" s="33">
        <v>11.6</v>
      </c>
      <c r="O368" s="33">
        <v>11.6</v>
      </c>
      <c r="P368" s="33">
        <v>11.6</v>
      </c>
      <c r="Q368" s="33">
        <v>11.6</v>
      </c>
      <c r="R368" s="33">
        <v>11.6</v>
      </c>
      <c r="S368" s="33">
        <v>11.6</v>
      </c>
      <c r="T368" s="33">
        <v>11.6</v>
      </c>
      <c r="U368" s="33">
        <v>11.6</v>
      </c>
      <c r="V368" s="33">
        <v>11.6</v>
      </c>
      <c r="W368" s="33">
        <v>11.6</v>
      </c>
      <c r="X368" s="33">
        <v>11.6</v>
      </c>
      <c r="Y368" s="33">
        <v>11.6</v>
      </c>
      <c r="Z368" s="33">
        <v>11.6</v>
      </c>
      <c r="AA368" s="33">
        <v>0</v>
      </c>
      <c r="AB368" s="33">
        <v>0</v>
      </c>
      <c r="AC368" s="33">
        <v>0</v>
      </c>
      <c r="AD368" s="33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</row>
    <row r="369" spans="1:47" x14ac:dyDescent="0.25">
      <c r="A369" s="33"/>
      <c r="B369" s="33" t="s">
        <v>7</v>
      </c>
      <c r="C369" s="33" t="s">
        <v>11</v>
      </c>
      <c r="D369" s="33" t="s">
        <v>516</v>
      </c>
      <c r="E369" s="33">
        <v>0.34210000000000002</v>
      </c>
      <c r="F369" s="33">
        <v>0</v>
      </c>
      <c r="G369" s="33">
        <v>0</v>
      </c>
      <c r="H369" s="33">
        <v>0</v>
      </c>
      <c r="I369" s="33">
        <v>1961</v>
      </c>
      <c r="J369" s="33">
        <v>2013</v>
      </c>
      <c r="K369" s="33">
        <v>1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33">
        <v>0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  <c r="AP369" s="33">
        <v>0</v>
      </c>
      <c r="AQ369" s="33">
        <v>0</v>
      </c>
      <c r="AR369" s="33">
        <v>0</v>
      </c>
      <c r="AS369" s="33">
        <v>0</v>
      </c>
      <c r="AT369" s="33">
        <v>0</v>
      </c>
      <c r="AU369" s="33">
        <v>0</v>
      </c>
    </row>
    <row r="370" spans="1:47" x14ac:dyDescent="0.25">
      <c r="A370" s="33"/>
      <c r="B370" s="33" t="s">
        <v>7</v>
      </c>
      <c r="C370" s="33" t="s">
        <v>11</v>
      </c>
      <c r="D370" s="33" t="s">
        <v>705</v>
      </c>
      <c r="E370" s="33">
        <v>0.53</v>
      </c>
      <c r="F370" s="33">
        <v>0</v>
      </c>
      <c r="G370" s="33">
        <v>0</v>
      </c>
      <c r="H370" s="33">
        <v>0</v>
      </c>
      <c r="I370" s="33">
        <v>1965</v>
      </c>
      <c r="J370" s="33">
        <v>2005</v>
      </c>
      <c r="K370" s="33">
        <v>1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3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</row>
    <row r="371" spans="1:47" x14ac:dyDescent="0.25">
      <c r="A371" s="33"/>
      <c r="B371" s="33" t="s">
        <v>7</v>
      </c>
      <c r="C371" s="33" t="s">
        <v>11</v>
      </c>
      <c r="D371" s="33" t="s">
        <v>734</v>
      </c>
      <c r="E371" s="33">
        <v>0.37180000000000002</v>
      </c>
      <c r="F371" s="33">
        <v>0</v>
      </c>
      <c r="G371" s="33">
        <v>0</v>
      </c>
      <c r="H371" s="33">
        <v>0</v>
      </c>
      <c r="I371" s="33">
        <v>1988</v>
      </c>
      <c r="J371" s="33">
        <v>2028</v>
      </c>
      <c r="K371" s="33">
        <v>1</v>
      </c>
      <c r="L371" s="33">
        <v>12.2</v>
      </c>
      <c r="M371" s="33">
        <v>12.2</v>
      </c>
      <c r="N371" s="33">
        <v>12.2</v>
      </c>
      <c r="O371" s="33">
        <v>12.2</v>
      </c>
      <c r="P371" s="33">
        <v>12.2</v>
      </c>
      <c r="Q371" s="33">
        <v>12.2</v>
      </c>
      <c r="R371" s="33">
        <v>12.2</v>
      </c>
      <c r="S371" s="33">
        <v>12.2</v>
      </c>
      <c r="T371" s="33">
        <v>12.2</v>
      </c>
      <c r="U371" s="33">
        <v>12.2</v>
      </c>
      <c r="V371" s="33">
        <v>12.2</v>
      </c>
      <c r="W371" s="33">
        <v>12.2</v>
      </c>
      <c r="X371" s="33">
        <v>12.2</v>
      </c>
      <c r="Y371" s="33">
        <v>12.2</v>
      </c>
      <c r="Z371" s="33">
        <v>0</v>
      </c>
      <c r="AA371" s="33">
        <v>0</v>
      </c>
      <c r="AB371" s="33">
        <v>0</v>
      </c>
      <c r="AC371" s="33">
        <v>0</v>
      </c>
      <c r="AD371" s="33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</row>
    <row r="372" spans="1:47" x14ac:dyDescent="0.25">
      <c r="A372" s="33"/>
      <c r="B372" s="33" t="s">
        <v>7</v>
      </c>
      <c r="C372" s="33" t="s">
        <v>11</v>
      </c>
      <c r="D372" s="33" t="s">
        <v>735</v>
      </c>
      <c r="E372" s="33">
        <v>0.35089999999999999</v>
      </c>
      <c r="F372" s="33">
        <v>0</v>
      </c>
      <c r="G372" s="33">
        <v>0</v>
      </c>
      <c r="H372" s="33">
        <v>0</v>
      </c>
      <c r="I372" s="33">
        <v>1969</v>
      </c>
      <c r="J372" s="33">
        <v>2009</v>
      </c>
      <c r="K372" s="33">
        <v>1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3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</row>
    <row r="373" spans="1:47" x14ac:dyDescent="0.25">
      <c r="A373" s="33"/>
      <c r="B373" s="33" t="s">
        <v>7</v>
      </c>
      <c r="C373" s="33" t="s">
        <v>11</v>
      </c>
      <c r="D373" s="33" t="s">
        <v>736</v>
      </c>
      <c r="E373" s="33">
        <v>0.3498</v>
      </c>
      <c r="F373" s="33">
        <v>0</v>
      </c>
      <c r="G373" s="33">
        <v>0</v>
      </c>
      <c r="H373" s="33">
        <v>0</v>
      </c>
      <c r="I373" s="33">
        <v>1968</v>
      </c>
      <c r="J373" s="33">
        <v>2008</v>
      </c>
      <c r="K373" s="33">
        <v>1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33">
        <v>0</v>
      </c>
      <c r="AE373" s="33">
        <v>0</v>
      </c>
      <c r="AF373" s="33">
        <v>0</v>
      </c>
      <c r="AG373" s="33">
        <v>0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  <c r="AP373" s="33">
        <v>0</v>
      </c>
      <c r="AQ373" s="33">
        <v>0</v>
      </c>
      <c r="AR373" s="33">
        <v>0</v>
      </c>
      <c r="AS373" s="33">
        <v>0</v>
      </c>
      <c r="AT373" s="33">
        <v>0</v>
      </c>
      <c r="AU373" s="33">
        <v>0</v>
      </c>
    </row>
    <row r="374" spans="1:47" x14ac:dyDescent="0.25">
      <c r="A374" s="33"/>
      <c r="B374" s="33" t="s">
        <v>7</v>
      </c>
      <c r="C374" s="33" t="s">
        <v>11</v>
      </c>
      <c r="D374" s="33" t="s">
        <v>650</v>
      </c>
      <c r="E374" s="33">
        <v>0.38059999999999999</v>
      </c>
      <c r="F374" s="33">
        <v>0</v>
      </c>
      <c r="G374" s="33">
        <v>0</v>
      </c>
      <c r="H374" s="33">
        <v>0</v>
      </c>
      <c r="I374" s="33">
        <v>1996</v>
      </c>
      <c r="J374" s="33">
        <v>2036</v>
      </c>
      <c r="K374" s="33">
        <v>1</v>
      </c>
      <c r="L374" s="33">
        <v>81.8</v>
      </c>
      <c r="M374" s="33">
        <v>81.8</v>
      </c>
      <c r="N374" s="33">
        <v>81.8</v>
      </c>
      <c r="O374" s="33">
        <v>81.8</v>
      </c>
      <c r="P374" s="33">
        <v>81.8</v>
      </c>
      <c r="Q374" s="33">
        <v>81.8</v>
      </c>
      <c r="R374" s="33">
        <v>81.8</v>
      </c>
      <c r="S374" s="33">
        <v>81.8</v>
      </c>
      <c r="T374" s="33">
        <v>81.8</v>
      </c>
      <c r="U374" s="33">
        <v>81.8</v>
      </c>
      <c r="V374" s="33">
        <v>81.8</v>
      </c>
      <c r="W374" s="33">
        <v>81.8</v>
      </c>
      <c r="X374" s="33">
        <v>81.8</v>
      </c>
      <c r="Y374" s="33">
        <v>81.8</v>
      </c>
      <c r="Z374" s="33">
        <v>81.8</v>
      </c>
      <c r="AA374" s="33">
        <v>81.8</v>
      </c>
      <c r="AB374" s="33">
        <v>81.8</v>
      </c>
      <c r="AC374" s="33">
        <v>81.8</v>
      </c>
      <c r="AD374" s="33">
        <v>81.8</v>
      </c>
      <c r="AE374" s="33">
        <v>81.8</v>
      </c>
      <c r="AF374" s="33">
        <v>81.8</v>
      </c>
      <c r="AG374" s="33">
        <v>81.8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  <c r="AP374" s="33">
        <v>0</v>
      </c>
      <c r="AQ374" s="33">
        <v>0</v>
      </c>
      <c r="AR374" s="33">
        <v>0</v>
      </c>
      <c r="AS374" s="33">
        <v>0</v>
      </c>
      <c r="AT374" s="33">
        <v>0</v>
      </c>
      <c r="AU374" s="33">
        <v>0</v>
      </c>
    </row>
    <row r="375" spans="1:47" x14ac:dyDescent="0.25">
      <c r="A375" s="33"/>
      <c r="B375" s="33" t="s">
        <v>7</v>
      </c>
      <c r="C375" s="33" t="s">
        <v>11</v>
      </c>
      <c r="D375" s="33" t="s">
        <v>524</v>
      </c>
      <c r="E375" s="33">
        <v>0.34760000000000002</v>
      </c>
      <c r="F375" s="33">
        <v>0</v>
      </c>
      <c r="G375" s="33">
        <v>0</v>
      </c>
      <c r="H375" s="33">
        <v>0</v>
      </c>
      <c r="I375" s="33">
        <v>1966</v>
      </c>
      <c r="J375" s="33">
        <v>2006</v>
      </c>
      <c r="K375" s="33">
        <v>1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33">
        <v>0</v>
      </c>
      <c r="AE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33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>
        <v>0</v>
      </c>
      <c r="AT375" s="33">
        <v>0</v>
      </c>
      <c r="AU375" s="33">
        <v>0</v>
      </c>
    </row>
    <row r="376" spans="1:47" x14ac:dyDescent="0.25">
      <c r="A376" s="33"/>
      <c r="B376" s="33" t="s">
        <v>7</v>
      </c>
      <c r="C376" s="33" t="s">
        <v>11</v>
      </c>
      <c r="D376" s="33" t="s">
        <v>524</v>
      </c>
      <c r="E376" s="33">
        <v>0.36080000000000001</v>
      </c>
      <c r="F376" s="33">
        <v>0</v>
      </c>
      <c r="G376" s="33">
        <v>0</v>
      </c>
      <c r="H376" s="33">
        <v>0</v>
      </c>
      <c r="I376" s="33">
        <v>1978</v>
      </c>
      <c r="J376" s="33">
        <v>2018</v>
      </c>
      <c r="K376" s="33">
        <v>1</v>
      </c>
      <c r="L376" s="33">
        <v>23</v>
      </c>
      <c r="M376" s="33">
        <v>23</v>
      </c>
      <c r="N376" s="33">
        <v>23</v>
      </c>
      <c r="O376" s="33">
        <v>23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</row>
    <row r="377" spans="1:47" x14ac:dyDescent="0.25">
      <c r="A377" s="33"/>
      <c r="B377" s="33" t="s">
        <v>7</v>
      </c>
      <c r="C377" s="33" t="s">
        <v>11</v>
      </c>
      <c r="D377" s="33" t="s">
        <v>657</v>
      </c>
      <c r="E377" s="33">
        <v>0.39379999999999998</v>
      </c>
      <c r="F377" s="33">
        <v>0</v>
      </c>
      <c r="G377" s="33">
        <v>0</v>
      </c>
      <c r="H377" s="33">
        <v>0</v>
      </c>
      <c r="I377" s="33">
        <v>2008</v>
      </c>
      <c r="J377" s="33">
        <v>2048</v>
      </c>
      <c r="K377" s="33">
        <v>1</v>
      </c>
      <c r="L377" s="33">
        <v>26.5</v>
      </c>
      <c r="M377" s="33">
        <v>26.5</v>
      </c>
      <c r="N377" s="33">
        <v>26.5</v>
      </c>
      <c r="O377" s="33">
        <v>26.5</v>
      </c>
      <c r="P377" s="33">
        <v>26.5</v>
      </c>
      <c r="Q377" s="33">
        <v>26.5</v>
      </c>
      <c r="R377" s="33">
        <v>26.5</v>
      </c>
      <c r="S377" s="33">
        <v>26.5</v>
      </c>
      <c r="T377" s="33">
        <v>26.5</v>
      </c>
      <c r="U377" s="33">
        <v>26.5</v>
      </c>
      <c r="V377" s="33">
        <v>26.5</v>
      </c>
      <c r="W377" s="33">
        <v>26.5</v>
      </c>
      <c r="X377" s="33">
        <v>26.5</v>
      </c>
      <c r="Y377" s="33">
        <v>26.5</v>
      </c>
      <c r="Z377" s="33">
        <v>26.5</v>
      </c>
      <c r="AA377" s="33">
        <v>26.5</v>
      </c>
      <c r="AB377" s="33">
        <v>26.5</v>
      </c>
      <c r="AC377" s="33">
        <v>26.5</v>
      </c>
      <c r="AD377" s="33">
        <v>26.5</v>
      </c>
      <c r="AE377" s="33">
        <v>26.5</v>
      </c>
      <c r="AF377" s="33">
        <v>26.5</v>
      </c>
      <c r="AG377" s="33">
        <v>26.5</v>
      </c>
      <c r="AH377" s="33">
        <v>26.5</v>
      </c>
      <c r="AI377" s="33">
        <v>26.5</v>
      </c>
      <c r="AJ377" s="33">
        <v>26.5</v>
      </c>
      <c r="AK377" s="33">
        <v>26.5</v>
      </c>
      <c r="AL377" s="33">
        <v>26.5</v>
      </c>
      <c r="AM377" s="33">
        <v>26.5</v>
      </c>
      <c r="AN377" s="33">
        <v>26.5</v>
      </c>
      <c r="AO377" s="33">
        <v>26.5</v>
      </c>
      <c r="AP377" s="33">
        <v>26.5</v>
      </c>
      <c r="AQ377" s="33">
        <v>26.5</v>
      </c>
      <c r="AR377" s="33">
        <v>26.5</v>
      </c>
      <c r="AS377" s="33">
        <v>26.5</v>
      </c>
      <c r="AT377" s="33">
        <v>0</v>
      </c>
      <c r="AU377" s="33">
        <v>0</v>
      </c>
    </row>
    <row r="378" spans="1:47" x14ac:dyDescent="0.25">
      <c r="A378" s="33"/>
      <c r="B378" s="33" t="s">
        <v>7</v>
      </c>
      <c r="C378" s="33" t="s">
        <v>11</v>
      </c>
      <c r="D378" s="33" t="s">
        <v>662</v>
      </c>
      <c r="E378" s="33">
        <v>0.37840000000000001</v>
      </c>
      <c r="F378" s="33">
        <v>0</v>
      </c>
      <c r="G378" s="33">
        <v>0</v>
      </c>
      <c r="H378" s="33">
        <v>0</v>
      </c>
      <c r="I378" s="33">
        <v>1994</v>
      </c>
      <c r="J378" s="33">
        <v>2034</v>
      </c>
      <c r="K378" s="33">
        <v>1</v>
      </c>
      <c r="L378" s="33">
        <v>23</v>
      </c>
      <c r="M378" s="33">
        <v>23</v>
      </c>
      <c r="N378" s="33">
        <v>23</v>
      </c>
      <c r="O378" s="33">
        <v>23</v>
      </c>
      <c r="P378" s="33">
        <v>23</v>
      </c>
      <c r="Q378" s="33">
        <v>23</v>
      </c>
      <c r="R378" s="33">
        <v>23</v>
      </c>
      <c r="S378" s="33">
        <v>23</v>
      </c>
      <c r="T378" s="33">
        <v>23</v>
      </c>
      <c r="U378" s="33">
        <v>23</v>
      </c>
      <c r="V378" s="33">
        <v>23</v>
      </c>
      <c r="W378" s="33">
        <v>23</v>
      </c>
      <c r="X378" s="33">
        <v>23</v>
      </c>
      <c r="Y378" s="33">
        <v>23</v>
      </c>
      <c r="Z378" s="33">
        <v>23</v>
      </c>
      <c r="AA378" s="33">
        <v>23</v>
      </c>
      <c r="AB378" s="33">
        <v>23</v>
      </c>
      <c r="AC378" s="33">
        <v>23</v>
      </c>
      <c r="AD378" s="33">
        <v>23</v>
      </c>
      <c r="AE378" s="33">
        <v>23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>
        <v>0</v>
      </c>
      <c r="AT378" s="33">
        <v>0</v>
      </c>
      <c r="AU378" s="33">
        <v>0</v>
      </c>
    </row>
    <row r="379" spans="1:47" x14ac:dyDescent="0.25">
      <c r="A379" s="33"/>
      <c r="B379" s="33" t="s">
        <v>7</v>
      </c>
      <c r="C379" s="33" t="s">
        <v>11</v>
      </c>
      <c r="D379" s="33" t="s">
        <v>661</v>
      </c>
      <c r="E379" s="33">
        <v>0.37840000000000001</v>
      </c>
      <c r="F379" s="33">
        <v>0</v>
      </c>
      <c r="G379" s="33">
        <v>0</v>
      </c>
      <c r="H379" s="33">
        <v>0</v>
      </c>
      <c r="I379" s="33">
        <v>1994</v>
      </c>
      <c r="J379" s="33">
        <v>2034</v>
      </c>
      <c r="K379" s="33">
        <v>1</v>
      </c>
      <c r="L379" s="33">
        <v>44.9</v>
      </c>
      <c r="M379" s="33">
        <v>44.9</v>
      </c>
      <c r="N379" s="33">
        <v>44.9</v>
      </c>
      <c r="O379" s="33">
        <v>44.9</v>
      </c>
      <c r="P379" s="33">
        <v>44.9</v>
      </c>
      <c r="Q379" s="33">
        <v>44.9</v>
      </c>
      <c r="R379" s="33">
        <v>44.9</v>
      </c>
      <c r="S379" s="33">
        <v>44.9</v>
      </c>
      <c r="T379" s="33">
        <v>44.9</v>
      </c>
      <c r="U379" s="33">
        <v>44.9</v>
      </c>
      <c r="V379" s="33">
        <v>44.9</v>
      </c>
      <c r="W379" s="33">
        <v>44.9</v>
      </c>
      <c r="X379" s="33">
        <v>44.9</v>
      </c>
      <c r="Y379" s="33">
        <v>44.9</v>
      </c>
      <c r="Z379" s="33">
        <v>44.9</v>
      </c>
      <c r="AA379" s="33">
        <v>44.9</v>
      </c>
      <c r="AB379" s="33">
        <v>44.9</v>
      </c>
      <c r="AC379" s="33">
        <v>44.9</v>
      </c>
      <c r="AD379" s="33">
        <v>44.9</v>
      </c>
      <c r="AE379" s="33">
        <v>44.9</v>
      </c>
      <c r="AF379" s="33">
        <v>0</v>
      </c>
      <c r="AG379" s="33">
        <v>0</v>
      </c>
      <c r="AH379" s="33">
        <v>0</v>
      </c>
      <c r="AI379" s="33">
        <v>0</v>
      </c>
      <c r="AJ379" s="33">
        <v>0</v>
      </c>
      <c r="AK379" s="33">
        <v>0</v>
      </c>
      <c r="AL379" s="33">
        <v>0</v>
      </c>
      <c r="AM379" s="33">
        <v>0</v>
      </c>
      <c r="AN379" s="33">
        <v>0</v>
      </c>
      <c r="AO379" s="33">
        <v>0</v>
      </c>
      <c r="AP379" s="33">
        <v>0</v>
      </c>
      <c r="AQ379" s="33">
        <v>0</v>
      </c>
      <c r="AR379" s="33">
        <v>0</v>
      </c>
      <c r="AS379" s="33">
        <v>0</v>
      </c>
      <c r="AT379" s="33">
        <v>0</v>
      </c>
      <c r="AU379" s="33">
        <v>0</v>
      </c>
    </row>
    <row r="380" spans="1:47" x14ac:dyDescent="0.25">
      <c r="A380" s="33"/>
      <c r="B380" s="33" t="s">
        <v>7</v>
      </c>
      <c r="C380" s="33" t="s">
        <v>11</v>
      </c>
      <c r="D380" s="33" t="s">
        <v>767</v>
      </c>
      <c r="E380" s="33">
        <v>0.37730000000000002</v>
      </c>
      <c r="F380" s="33">
        <v>0</v>
      </c>
      <c r="G380" s="33">
        <v>0</v>
      </c>
      <c r="H380" s="33">
        <v>0</v>
      </c>
      <c r="I380" s="33">
        <v>1993</v>
      </c>
      <c r="J380" s="33">
        <v>2033</v>
      </c>
      <c r="K380" s="33">
        <v>1</v>
      </c>
      <c r="L380" s="33">
        <v>22.1</v>
      </c>
      <c r="M380" s="33">
        <v>22.1</v>
      </c>
      <c r="N380" s="33">
        <v>22.1</v>
      </c>
      <c r="O380" s="33">
        <v>22.1</v>
      </c>
      <c r="P380" s="33">
        <v>22.1</v>
      </c>
      <c r="Q380" s="33">
        <v>22.1</v>
      </c>
      <c r="R380" s="33">
        <v>22.1</v>
      </c>
      <c r="S380" s="33">
        <v>22.1</v>
      </c>
      <c r="T380" s="33">
        <v>22.1</v>
      </c>
      <c r="U380" s="33">
        <v>22.1</v>
      </c>
      <c r="V380" s="33">
        <v>22.1</v>
      </c>
      <c r="W380" s="33">
        <v>22.1</v>
      </c>
      <c r="X380" s="33">
        <v>22.1</v>
      </c>
      <c r="Y380" s="33">
        <v>22.1</v>
      </c>
      <c r="Z380" s="33">
        <v>22.1</v>
      </c>
      <c r="AA380" s="33">
        <v>22.1</v>
      </c>
      <c r="AB380" s="33">
        <v>22.1</v>
      </c>
      <c r="AC380" s="33">
        <v>22.1</v>
      </c>
      <c r="AD380" s="33">
        <v>22.1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>
        <v>0</v>
      </c>
      <c r="AT380" s="33">
        <v>0</v>
      </c>
      <c r="AU380" s="33">
        <v>0</v>
      </c>
    </row>
    <row r="381" spans="1:47" x14ac:dyDescent="0.25">
      <c r="A381" s="33"/>
      <c r="B381" s="33" t="s">
        <v>7</v>
      </c>
      <c r="C381" s="33" t="s">
        <v>11</v>
      </c>
      <c r="D381" s="33" t="s">
        <v>684</v>
      </c>
      <c r="E381" s="33">
        <v>0.39379999999999998</v>
      </c>
      <c r="F381" s="33">
        <v>0</v>
      </c>
      <c r="G381" s="33">
        <v>0</v>
      </c>
      <c r="H381" s="33">
        <v>0</v>
      </c>
      <c r="I381" s="33">
        <v>2008</v>
      </c>
      <c r="J381" s="33">
        <v>2048</v>
      </c>
      <c r="K381" s="33">
        <v>1</v>
      </c>
      <c r="L381" s="33">
        <v>59</v>
      </c>
      <c r="M381" s="33">
        <v>59</v>
      </c>
      <c r="N381" s="33">
        <v>59</v>
      </c>
      <c r="O381" s="33">
        <v>59</v>
      </c>
      <c r="P381" s="33">
        <v>59</v>
      </c>
      <c r="Q381" s="33">
        <v>59</v>
      </c>
      <c r="R381" s="33">
        <v>59</v>
      </c>
      <c r="S381" s="33">
        <v>59</v>
      </c>
      <c r="T381" s="33">
        <v>59</v>
      </c>
      <c r="U381" s="33">
        <v>59</v>
      </c>
      <c r="V381" s="33">
        <v>59</v>
      </c>
      <c r="W381" s="33">
        <v>59</v>
      </c>
      <c r="X381" s="33">
        <v>59</v>
      </c>
      <c r="Y381" s="33">
        <v>59</v>
      </c>
      <c r="Z381" s="33">
        <v>59</v>
      </c>
      <c r="AA381" s="33">
        <v>59</v>
      </c>
      <c r="AB381" s="33">
        <v>59</v>
      </c>
      <c r="AC381" s="33">
        <v>59</v>
      </c>
      <c r="AD381" s="33">
        <v>59</v>
      </c>
      <c r="AE381" s="33">
        <v>59</v>
      </c>
      <c r="AF381" s="33">
        <v>59</v>
      </c>
      <c r="AG381" s="33">
        <v>59</v>
      </c>
      <c r="AH381" s="33">
        <v>59</v>
      </c>
      <c r="AI381" s="33">
        <v>59</v>
      </c>
      <c r="AJ381" s="33">
        <v>59</v>
      </c>
      <c r="AK381" s="33">
        <v>59</v>
      </c>
      <c r="AL381" s="33">
        <v>59</v>
      </c>
      <c r="AM381" s="33">
        <v>59</v>
      </c>
      <c r="AN381" s="33">
        <v>59</v>
      </c>
      <c r="AO381" s="33">
        <v>59</v>
      </c>
      <c r="AP381" s="33">
        <v>59</v>
      </c>
      <c r="AQ381" s="33">
        <v>59</v>
      </c>
      <c r="AR381" s="33">
        <v>59</v>
      </c>
      <c r="AS381" s="33">
        <v>59</v>
      </c>
      <c r="AT381" s="33">
        <v>0</v>
      </c>
      <c r="AU381" s="33">
        <v>0</v>
      </c>
    </row>
    <row r="382" spans="1:47" x14ac:dyDescent="0.25">
      <c r="A382" s="33"/>
      <c r="B382" s="33" t="s">
        <v>7</v>
      </c>
      <c r="C382" s="33" t="s">
        <v>11</v>
      </c>
      <c r="D382" s="33" t="s">
        <v>716</v>
      </c>
      <c r="E382" s="33">
        <v>0.40150000000000002</v>
      </c>
      <c r="F382" s="33">
        <v>0</v>
      </c>
      <c r="G382" s="33">
        <v>0</v>
      </c>
      <c r="H382" s="33">
        <v>0</v>
      </c>
      <c r="I382" s="33">
        <v>2015</v>
      </c>
      <c r="J382" s="33">
        <v>2055</v>
      </c>
      <c r="K382" s="33">
        <v>1</v>
      </c>
      <c r="L382" s="33">
        <v>65</v>
      </c>
      <c r="M382" s="33">
        <v>65</v>
      </c>
      <c r="N382" s="33">
        <v>65</v>
      </c>
      <c r="O382" s="33">
        <v>65</v>
      </c>
      <c r="P382" s="33">
        <v>65</v>
      </c>
      <c r="Q382" s="33">
        <v>65</v>
      </c>
      <c r="R382" s="33">
        <v>65</v>
      </c>
      <c r="S382" s="33">
        <v>65</v>
      </c>
      <c r="T382" s="33">
        <v>65</v>
      </c>
      <c r="U382" s="33">
        <v>65</v>
      </c>
      <c r="V382" s="33">
        <v>65</v>
      </c>
      <c r="W382" s="33">
        <v>65</v>
      </c>
      <c r="X382" s="33">
        <v>65</v>
      </c>
      <c r="Y382" s="33">
        <v>65</v>
      </c>
      <c r="Z382" s="33">
        <v>65</v>
      </c>
      <c r="AA382" s="33">
        <v>65</v>
      </c>
      <c r="AB382" s="33">
        <v>65</v>
      </c>
      <c r="AC382" s="33">
        <v>65</v>
      </c>
      <c r="AD382" s="33">
        <v>65</v>
      </c>
      <c r="AE382" s="33">
        <v>65</v>
      </c>
      <c r="AF382" s="33">
        <v>65</v>
      </c>
      <c r="AG382" s="33">
        <v>65</v>
      </c>
      <c r="AH382" s="33">
        <v>65</v>
      </c>
      <c r="AI382" s="33">
        <v>65</v>
      </c>
      <c r="AJ382" s="33">
        <v>65</v>
      </c>
      <c r="AK382" s="33">
        <v>65</v>
      </c>
      <c r="AL382" s="33">
        <v>65</v>
      </c>
      <c r="AM382" s="33">
        <v>65</v>
      </c>
      <c r="AN382" s="33">
        <v>65</v>
      </c>
      <c r="AO382" s="33">
        <v>65</v>
      </c>
      <c r="AP382" s="33">
        <v>65</v>
      </c>
      <c r="AQ382" s="33">
        <v>65</v>
      </c>
      <c r="AR382" s="33">
        <v>65</v>
      </c>
      <c r="AS382" s="33">
        <v>65</v>
      </c>
      <c r="AT382" s="33">
        <v>65</v>
      </c>
      <c r="AU382" s="33">
        <v>65</v>
      </c>
    </row>
    <row r="383" spans="1:47" x14ac:dyDescent="0.25">
      <c r="A383" s="33"/>
      <c r="B383" s="33" t="s">
        <v>7</v>
      </c>
      <c r="C383" s="33" t="s">
        <v>11</v>
      </c>
      <c r="D383" s="33" t="s">
        <v>782</v>
      </c>
      <c r="E383" s="33">
        <v>0.36299999999999999</v>
      </c>
      <c r="F383" s="33">
        <v>0</v>
      </c>
      <c r="G383" s="33">
        <v>0</v>
      </c>
      <c r="H383" s="33">
        <v>0</v>
      </c>
      <c r="I383" s="33">
        <v>1980</v>
      </c>
      <c r="J383" s="33">
        <v>2020</v>
      </c>
      <c r="K383" s="33">
        <v>1</v>
      </c>
      <c r="L383" s="33">
        <v>11.3</v>
      </c>
      <c r="M383" s="33">
        <v>11.3</v>
      </c>
      <c r="N383" s="33">
        <v>11.3</v>
      </c>
      <c r="O383" s="33">
        <v>11.3</v>
      </c>
      <c r="P383" s="33">
        <v>11.3</v>
      </c>
      <c r="Q383" s="33">
        <v>11.3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33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</row>
    <row r="384" spans="1:47" x14ac:dyDescent="0.25">
      <c r="A384" s="33"/>
      <c r="B384" s="33" t="s">
        <v>7</v>
      </c>
      <c r="C384" s="33" t="s">
        <v>11</v>
      </c>
      <c r="D384" s="33" t="s">
        <v>708</v>
      </c>
      <c r="E384" s="33">
        <v>0.38719999999999999</v>
      </c>
      <c r="F384" s="33">
        <v>0</v>
      </c>
      <c r="G384" s="33">
        <v>0</v>
      </c>
      <c r="H384" s="33">
        <v>0</v>
      </c>
      <c r="I384" s="33">
        <v>2002</v>
      </c>
      <c r="J384" s="33">
        <v>2042</v>
      </c>
      <c r="K384" s="33">
        <v>1</v>
      </c>
      <c r="L384" s="33">
        <v>12.8</v>
      </c>
      <c r="M384" s="33">
        <v>12.8</v>
      </c>
      <c r="N384" s="33">
        <v>12.8</v>
      </c>
      <c r="O384" s="33">
        <v>12.8</v>
      </c>
      <c r="P384" s="33">
        <v>12.8</v>
      </c>
      <c r="Q384" s="33">
        <v>12.8</v>
      </c>
      <c r="R384" s="33">
        <v>12.8</v>
      </c>
      <c r="S384" s="33">
        <v>12.8</v>
      </c>
      <c r="T384" s="33">
        <v>12.8</v>
      </c>
      <c r="U384" s="33">
        <v>12.8</v>
      </c>
      <c r="V384" s="33">
        <v>12.8</v>
      </c>
      <c r="W384" s="33">
        <v>12.8</v>
      </c>
      <c r="X384" s="33">
        <v>12.8</v>
      </c>
      <c r="Y384" s="33">
        <v>12.8</v>
      </c>
      <c r="Z384" s="33">
        <v>12.8</v>
      </c>
      <c r="AA384" s="33">
        <v>12.8</v>
      </c>
      <c r="AB384" s="33">
        <v>12.8</v>
      </c>
      <c r="AC384" s="33">
        <v>12.8</v>
      </c>
      <c r="AD384" s="33">
        <v>12.8</v>
      </c>
      <c r="AE384" s="33">
        <v>12.8</v>
      </c>
      <c r="AF384" s="33">
        <v>12.8</v>
      </c>
      <c r="AG384" s="33">
        <v>12.8</v>
      </c>
      <c r="AH384" s="33">
        <v>12.8</v>
      </c>
      <c r="AI384" s="33">
        <v>12.8</v>
      </c>
      <c r="AJ384" s="33">
        <v>12.8</v>
      </c>
      <c r="AK384" s="33">
        <v>12.8</v>
      </c>
      <c r="AL384" s="33">
        <v>12.8</v>
      </c>
      <c r="AM384" s="33">
        <v>12.8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>
        <v>0</v>
      </c>
      <c r="AT384" s="33">
        <v>0</v>
      </c>
      <c r="AU384" s="33">
        <v>0</v>
      </c>
    </row>
    <row r="385" spans="1:47" x14ac:dyDescent="0.25">
      <c r="A385" s="33"/>
      <c r="B385" s="33" t="s">
        <v>7</v>
      </c>
      <c r="C385" s="33" t="s">
        <v>11</v>
      </c>
      <c r="D385" s="33" t="s">
        <v>740</v>
      </c>
      <c r="E385" s="33">
        <v>0.32779999999999998</v>
      </c>
      <c r="F385" s="33">
        <v>0</v>
      </c>
      <c r="G385" s="33">
        <v>0</v>
      </c>
      <c r="H385" s="33">
        <v>0</v>
      </c>
      <c r="I385" s="33">
        <v>1948</v>
      </c>
      <c r="J385" s="33">
        <v>1988</v>
      </c>
      <c r="K385" s="33">
        <v>1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33">
        <v>0</v>
      </c>
      <c r="AE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</v>
      </c>
      <c r="AP385" s="33">
        <v>0</v>
      </c>
      <c r="AQ385" s="33">
        <v>0</v>
      </c>
      <c r="AR385" s="33">
        <v>0</v>
      </c>
      <c r="AS385" s="33">
        <v>0</v>
      </c>
      <c r="AT385" s="33">
        <v>0</v>
      </c>
      <c r="AU385" s="33">
        <v>0</v>
      </c>
    </row>
    <row r="386" spans="1:47" x14ac:dyDescent="0.25">
      <c r="A386" s="33"/>
      <c r="B386" s="33" t="s">
        <v>7</v>
      </c>
      <c r="C386" s="33" t="s">
        <v>11</v>
      </c>
      <c r="D386" s="33" t="s">
        <v>726</v>
      </c>
      <c r="E386" s="33">
        <v>0.38500000000000001</v>
      </c>
      <c r="F386" s="33">
        <v>0</v>
      </c>
      <c r="G386" s="33">
        <v>0</v>
      </c>
      <c r="H386" s="33">
        <v>0</v>
      </c>
      <c r="I386" s="33">
        <v>2000</v>
      </c>
      <c r="J386" s="33">
        <v>2040</v>
      </c>
      <c r="K386" s="33">
        <v>1</v>
      </c>
      <c r="L386" s="33">
        <v>15.4</v>
      </c>
      <c r="M386" s="33">
        <v>15.4</v>
      </c>
      <c r="N386" s="33">
        <v>15.4</v>
      </c>
      <c r="O386" s="33">
        <v>15.4</v>
      </c>
      <c r="P386" s="33">
        <v>15.4</v>
      </c>
      <c r="Q386" s="33">
        <v>15.4</v>
      </c>
      <c r="R386" s="33">
        <v>15.4</v>
      </c>
      <c r="S386" s="33">
        <v>15.4</v>
      </c>
      <c r="T386" s="33">
        <v>15.4</v>
      </c>
      <c r="U386" s="33">
        <v>15.4</v>
      </c>
      <c r="V386" s="33">
        <v>15.4</v>
      </c>
      <c r="W386" s="33">
        <v>15.4</v>
      </c>
      <c r="X386" s="33">
        <v>15.4</v>
      </c>
      <c r="Y386" s="33">
        <v>15.4</v>
      </c>
      <c r="Z386" s="33">
        <v>15.4</v>
      </c>
      <c r="AA386" s="33">
        <v>15.4</v>
      </c>
      <c r="AB386" s="33">
        <v>15.4</v>
      </c>
      <c r="AC386" s="33">
        <v>15.4</v>
      </c>
      <c r="AD386" s="33">
        <v>15.4</v>
      </c>
      <c r="AE386" s="33">
        <v>15.4</v>
      </c>
      <c r="AF386" s="33">
        <v>15.4</v>
      </c>
      <c r="AG386" s="33">
        <v>15.4</v>
      </c>
      <c r="AH386" s="33">
        <v>15.4</v>
      </c>
      <c r="AI386" s="33">
        <v>15.4</v>
      </c>
      <c r="AJ386" s="33">
        <v>15.4</v>
      </c>
      <c r="AK386" s="33">
        <v>15.4</v>
      </c>
      <c r="AL386" s="33">
        <v>0</v>
      </c>
      <c r="AM386" s="33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</row>
    <row r="387" spans="1:47" x14ac:dyDescent="0.25">
      <c r="A387" s="33"/>
      <c r="B387" s="33" t="s">
        <v>7</v>
      </c>
      <c r="C387" s="33" t="s">
        <v>11</v>
      </c>
      <c r="D387" s="33" t="s">
        <v>725</v>
      </c>
      <c r="E387" s="33">
        <v>0.36630000000000001</v>
      </c>
      <c r="F387" s="33">
        <v>0</v>
      </c>
      <c r="G387" s="33">
        <v>0</v>
      </c>
      <c r="H387" s="33">
        <v>0</v>
      </c>
      <c r="I387" s="33">
        <v>1983</v>
      </c>
      <c r="J387" s="33">
        <v>2023</v>
      </c>
      <c r="K387" s="33">
        <v>1</v>
      </c>
      <c r="L387" s="33">
        <v>11.1</v>
      </c>
      <c r="M387" s="33">
        <v>11.1</v>
      </c>
      <c r="N387" s="33">
        <v>11.1</v>
      </c>
      <c r="O387" s="33">
        <v>11.1</v>
      </c>
      <c r="P387" s="33">
        <v>11.1</v>
      </c>
      <c r="Q387" s="33">
        <v>11.1</v>
      </c>
      <c r="R387" s="33">
        <v>11.1</v>
      </c>
      <c r="S387" s="33">
        <v>11.1</v>
      </c>
      <c r="T387" s="33">
        <v>11.1</v>
      </c>
      <c r="U387" s="33">
        <v>0</v>
      </c>
      <c r="V387" s="33"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>
        <v>0</v>
      </c>
      <c r="AD387" s="33">
        <v>0</v>
      </c>
      <c r="AE387" s="33">
        <v>0</v>
      </c>
      <c r="AF387" s="33">
        <v>0</v>
      </c>
      <c r="AG387" s="33">
        <v>0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</row>
    <row r="388" spans="1:47" x14ac:dyDescent="0.25">
      <c r="A388" s="33"/>
      <c r="B388" s="33" t="s">
        <v>7</v>
      </c>
      <c r="C388" s="33" t="s">
        <v>11</v>
      </c>
      <c r="D388" s="33" t="s">
        <v>695</v>
      </c>
      <c r="E388" s="33">
        <v>0.38390000000000002</v>
      </c>
      <c r="F388" s="33">
        <v>0</v>
      </c>
      <c r="G388" s="33">
        <v>0</v>
      </c>
      <c r="H388" s="33">
        <v>0</v>
      </c>
      <c r="I388" s="33">
        <v>1999</v>
      </c>
      <c r="J388" s="33">
        <v>2039</v>
      </c>
      <c r="K388" s="33">
        <v>1</v>
      </c>
      <c r="L388" s="33">
        <v>11.4</v>
      </c>
      <c r="M388" s="33">
        <v>11.4</v>
      </c>
      <c r="N388" s="33">
        <v>11.4</v>
      </c>
      <c r="O388" s="33">
        <v>11.4</v>
      </c>
      <c r="P388" s="33">
        <v>11.4</v>
      </c>
      <c r="Q388" s="33">
        <v>11.4</v>
      </c>
      <c r="R388" s="33">
        <v>11.4</v>
      </c>
      <c r="S388" s="33">
        <v>11.4</v>
      </c>
      <c r="T388" s="33">
        <v>11.4</v>
      </c>
      <c r="U388" s="33">
        <v>11.4</v>
      </c>
      <c r="V388" s="33">
        <v>11.4</v>
      </c>
      <c r="W388" s="33">
        <v>11.4</v>
      </c>
      <c r="X388" s="33">
        <v>11.4</v>
      </c>
      <c r="Y388" s="33">
        <v>11.4</v>
      </c>
      <c r="Z388" s="33">
        <v>11.4</v>
      </c>
      <c r="AA388" s="33">
        <v>11.4</v>
      </c>
      <c r="AB388" s="33">
        <v>11.4</v>
      </c>
      <c r="AC388" s="33">
        <v>11.4</v>
      </c>
      <c r="AD388" s="33">
        <v>11.4</v>
      </c>
      <c r="AE388" s="33">
        <v>11.4</v>
      </c>
      <c r="AF388" s="33">
        <v>11.4</v>
      </c>
      <c r="AG388" s="33">
        <v>11.4</v>
      </c>
      <c r="AH388" s="33">
        <v>11.4</v>
      </c>
      <c r="AI388" s="33">
        <v>11.4</v>
      </c>
      <c r="AJ388" s="33">
        <v>11.4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</row>
    <row r="389" spans="1:47" x14ac:dyDescent="0.25">
      <c r="A389" s="33"/>
      <c r="B389" s="33" t="s">
        <v>7</v>
      </c>
      <c r="C389" s="33" t="s">
        <v>11</v>
      </c>
      <c r="D389" s="33" t="s">
        <v>778</v>
      </c>
      <c r="E389" s="33">
        <v>0.39</v>
      </c>
      <c r="F389" s="33">
        <v>0</v>
      </c>
      <c r="G389" s="33">
        <v>0</v>
      </c>
      <c r="H389" s="33">
        <v>0</v>
      </c>
      <c r="I389" s="33">
        <v>2014</v>
      </c>
      <c r="J389" s="33">
        <v>2054</v>
      </c>
      <c r="K389" s="33">
        <v>1</v>
      </c>
      <c r="L389" s="33">
        <v>37.700000000000003</v>
      </c>
      <c r="M389" s="33">
        <v>37.700000000000003</v>
      </c>
      <c r="N389" s="33">
        <v>37.700000000000003</v>
      </c>
      <c r="O389" s="33">
        <v>37.700000000000003</v>
      </c>
      <c r="P389" s="33">
        <v>37.700000000000003</v>
      </c>
      <c r="Q389" s="33">
        <v>37.700000000000003</v>
      </c>
      <c r="R389" s="33">
        <v>37.700000000000003</v>
      </c>
      <c r="S389" s="33">
        <v>37.700000000000003</v>
      </c>
      <c r="T389" s="33">
        <v>37.700000000000003</v>
      </c>
      <c r="U389" s="33">
        <v>37.700000000000003</v>
      </c>
      <c r="V389" s="33">
        <v>37.700000000000003</v>
      </c>
      <c r="W389" s="33">
        <v>37.700000000000003</v>
      </c>
      <c r="X389" s="33">
        <v>37.700000000000003</v>
      </c>
      <c r="Y389" s="33">
        <v>37.700000000000003</v>
      </c>
      <c r="Z389" s="33">
        <v>37.700000000000003</v>
      </c>
      <c r="AA389" s="33">
        <v>37.700000000000003</v>
      </c>
      <c r="AB389" s="33">
        <v>37.700000000000003</v>
      </c>
      <c r="AC389" s="33">
        <v>37.700000000000003</v>
      </c>
      <c r="AD389" s="33">
        <v>37.700000000000003</v>
      </c>
      <c r="AE389" s="33">
        <v>37.700000000000003</v>
      </c>
      <c r="AF389" s="33">
        <v>37.700000000000003</v>
      </c>
      <c r="AG389" s="33">
        <v>37.700000000000003</v>
      </c>
      <c r="AH389" s="33">
        <v>37.700000000000003</v>
      </c>
      <c r="AI389" s="33">
        <v>37.700000000000003</v>
      </c>
      <c r="AJ389" s="33">
        <v>37.700000000000003</v>
      </c>
      <c r="AK389" s="33">
        <v>37.700000000000003</v>
      </c>
      <c r="AL389" s="33">
        <v>37.700000000000003</v>
      </c>
      <c r="AM389" s="33">
        <v>37.700000000000003</v>
      </c>
      <c r="AN389" s="33">
        <v>37.700000000000003</v>
      </c>
      <c r="AO389" s="33">
        <v>37.700000000000003</v>
      </c>
      <c r="AP389" s="33">
        <v>37.700000000000003</v>
      </c>
      <c r="AQ389" s="33">
        <v>37.700000000000003</v>
      </c>
      <c r="AR389" s="33">
        <v>37.700000000000003</v>
      </c>
      <c r="AS389" s="33">
        <v>37.700000000000003</v>
      </c>
      <c r="AT389" s="33">
        <v>37.700000000000003</v>
      </c>
      <c r="AU389" s="33">
        <v>37.700000000000003</v>
      </c>
    </row>
    <row r="390" spans="1:47" x14ac:dyDescent="0.25">
      <c r="A390" s="33"/>
      <c r="B390" s="33" t="s">
        <v>7</v>
      </c>
      <c r="C390" s="33" t="s">
        <v>11</v>
      </c>
      <c r="D390" s="33" t="s">
        <v>541</v>
      </c>
      <c r="E390" s="33">
        <v>0.38719999999999999</v>
      </c>
      <c r="F390" s="33">
        <v>0</v>
      </c>
      <c r="G390" s="33">
        <v>0</v>
      </c>
      <c r="H390" s="33">
        <v>0</v>
      </c>
      <c r="I390" s="33">
        <v>2002</v>
      </c>
      <c r="J390" s="33">
        <v>2042</v>
      </c>
      <c r="K390" s="33">
        <v>1</v>
      </c>
      <c r="L390" s="33">
        <v>49</v>
      </c>
      <c r="M390" s="33">
        <v>49</v>
      </c>
      <c r="N390" s="33">
        <v>49</v>
      </c>
      <c r="O390" s="33">
        <v>49</v>
      </c>
      <c r="P390" s="33">
        <v>49</v>
      </c>
      <c r="Q390" s="33">
        <v>49</v>
      </c>
      <c r="R390" s="33">
        <v>49</v>
      </c>
      <c r="S390" s="33">
        <v>49</v>
      </c>
      <c r="T390" s="33">
        <v>49</v>
      </c>
      <c r="U390" s="33">
        <v>49</v>
      </c>
      <c r="V390" s="33">
        <v>49</v>
      </c>
      <c r="W390" s="33">
        <v>49</v>
      </c>
      <c r="X390" s="33">
        <v>49</v>
      </c>
      <c r="Y390" s="33">
        <v>49</v>
      </c>
      <c r="Z390" s="33">
        <v>49</v>
      </c>
      <c r="AA390" s="33">
        <v>49</v>
      </c>
      <c r="AB390" s="33">
        <v>49</v>
      </c>
      <c r="AC390" s="33">
        <v>49</v>
      </c>
      <c r="AD390" s="33">
        <v>49</v>
      </c>
      <c r="AE390" s="33">
        <v>49</v>
      </c>
      <c r="AF390" s="33">
        <v>49</v>
      </c>
      <c r="AG390" s="33">
        <v>49</v>
      </c>
      <c r="AH390" s="33">
        <v>49</v>
      </c>
      <c r="AI390" s="33">
        <v>49</v>
      </c>
      <c r="AJ390" s="33">
        <v>49</v>
      </c>
      <c r="AK390" s="33">
        <v>49</v>
      </c>
      <c r="AL390" s="33">
        <v>49</v>
      </c>
      <c r="AM390" s="33">
        <v>49</v>
      </c>
      <c r="AN390" s="33">
        <v>0</v>
      </c>
      <c r="AO390" s="33">
        <v>0</v>
      </c>
      <c r="AP390" s="33">
        <v>0</v>
      </c>
      <c r="AQ390" s="33">
        <v>0</v>
      </c>
      <c r="AR390" s="33">
        <v>0</v>
      </c>
      <c r="AS390" s="33">
        <v>0</v>
      </c>
      <c r="AT390" s="33">
        <v>0</v>
      </c>
      <c r="AU390" s="33">
        <v>0</v>
      </c>
    </row>
    <row r="391" spans="1:47" x14ac:dyDescent="0.25">
      <c r="A391" s="33"/>
      <c r="B391" s="33" t="s">
        <v>7</v>
      </c>
      <c r="C391" s="33" t="s">
        <v>11</v>
      </c>
      <c r="D391" s="33" t="s">
        <v>733</v>
      </c>
      <c r="E391" s="33">
        <v>0.3795</v>
      </c>
      <c r="F391" s="33">
        <v>0</v>
      </c>
      <c r="G391" s="33">
        <v>0</v>
      </c>
      <c r="H391" s="33">
        <v>0</v>
      </c>
      <c r="I391" s="33">
        <v>1995</v>
      </c>
      <c r="J391" s="33">
        <v>2035</v>
      </c>
      <c r="K391" s="33">
        <v>1</v>
      </c>
      <c r="L391" s="33">
        <v>24</v>
      </c>
      <c r="M391" s="33">
        <v>24</v>
      </c>
      <c r="N391" s="33">
        <v>24</v>
      </c>
      <c r="O391" s="33">
        <v>24</v>
      </c>
      <c r="P391" s="33">
        <v>24</v>
      </c>
      <c r="Q391" s="33">
        <v>24</v>
      </c>
      <c r="R391" s="33">
        <v>24</v>
      </c>
      <c r="S391" s="33">
        <v>24</v>
      </c>
      <c r="T391" s="33">
        <v>24</v>
      </c>
      <c r="U391" s="33">
        <v>24</v>
      </c>
      <c r="V391" s="33">
        <v>24</v>
      </c>
      <c r="W391" s="33">
        <v>24</v>
      </c>
      <c r="X391" s="33">
        <v>24</v>
      </c>
      <c r="Y391" s="33">
        <v>24</v>
      </c>
      <c r="Z391" s="33">
        <v>24</v>
      </c>
      <c r="AA391" s="33">
        <v>24</v>
      </c>
      <c r="AB391" s="33">
        <v>24</v>
      </c>
      <c r="AC391" s="33">
        <v>24</v>
      </c>
      <c r="AD391" s="33">
        <v>24</v>
      </c>
      <c r="AE391" s="33">
        <v>24</v>
      </c>
      <c r="AF391" s="33">
        <v>24</v>
      </c>
      <c r="AG391" s="33">
        <v>0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  <c r="AP391" s="33">
        <v>0</v>
      </c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</row>
    <row r="392" spans="1:47" x14ac:dyDescent="0.25">
      <c r="A392" s="33"/>
      <c r="B392" s="33" t="s">
        <v>7</v>
      </c>
      <c r="C392" s="33" t="s">
        <v>11</v>
      </c>
      <c r="D392" s="33" t="s">
        <v>669</v>
      </c>
      <c r="E392" s="33">
        <v>0.35639999999999999</v>
      </c>
      <c r="F392" s="33">
        <v>0</v>
      </c>
      <c r="G392" s="33">
        <v>0</v>
      </c>
      <c r="H392" s="33">
        <v>0</v>
      </c>
      <c r="I392" s="33">
        <v>1974</v>
      </c>
      <c r="J392" s="33">
        <v>2014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33">
        <v>0</v>
      </c>
      <c r="AE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  <c r="AP392" s="33">
        <v>0</v>
      </c>
      <c r="AQ392" s="33">
        <v>0</v>
      </c>
      <c r="AR392" s="33">
        <v>0</v>
      </c>
      <c r="AS392" s="33">
        <v>0</v>
      </c>
      <c r="AT392" s="33">
        <v>0</v>
      </c>
      <c r="AU392" s="33">
        <v>0</v>
      </c>
    </row>
    <row r="393" spans="1:47" x14ac:dyDescent="0.25">
      <c r="A393" s="33"/>
      <c r="B393" s="33" t="s">
        <v>7</v>
      </c>
      <c r="C393" s="33" t="s">
        <v>11</v>
      </c>
      <c r="D393" s="33" t="s">
        <v>771</v>
      </c>
      <c r="E393" s="33">
        <v>0.34870000000000001</v>
      </c>
      <c r="F393" s="33">
        <v>0</v>
      </c>
      <c r="G393" s="33">
        <v>0</v>
      </c>
      <c r="H393" s="33">
        <v>0</v>
      </c>
      <c r="I393" s="33">
        <v>1967</v>
      </c>
      <c r="J393" s="33">
        <v>2007</v>
      </c>
      <c r="K393" s="33">
        <v>1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33">
        <v>0</v>
      </c>
      <c r="AE393" s="33">
        <v>0</v>
      </c>
      <c r="AF393" s="33">
        <v>0</v>
      </c>
      <c r="AG393" s="33">
        <v>0</v>
      </c>
      <c r="AH393" s="33">
        <v>0</v>
      </c>
      <c r="AI393" s="33">
        <v>0</v>
      </c>
      <c r="AJ393" s="33">
        <v>0</v>
      </c>
      <c r="AK393" s="33">
        <v>0</v>
      </c>
      <c r="AL393" s="33">
        <v>0</v>
      </c>
      <c r="AM393" s="33">
        <v>0</v>
      </c>
      <c r="AN393" s="33">
        <v>0</v>
      </c>
      <c r="AO393" s="33">
        <v>0</v>
      </c>
      <c r="AP393" s="33">
        <v>0</v>
      </c>
      <c r="AQ393" s="33">
        <v>0</v>
      </c>
      <c r="AR393" s="33">
        <v>0</v>
      </c>
      <c r="AS393" s="33">
        <v>0</v>
      </c>
      <c r="AT393" s="33">
        <v>0</v>
      </c>
      <c r="AU393" s="33">
        <v>0</v>
      </c>
    </row>
    <row r="394" spans="1:47" x14ac:dyDescent="0.25">
      <c r="A394" s="33"/>
      <c r="B394" s="33" t="s">
        <v>7</v>
      </c>
      <c r="C394" s="33" t="s">
        <v>11</v>
      </c>
      <c r="D394" s="33" t="s">
        <v>513</v>
      </c>
      <c r="E394" s="33">
        <v>0.37730000000000002</v>
      </c>
      <c r="F394" s="33">
        <v>0</v>
      </c>
      <c r="G394" s="33">
        <v>0</v>
      </c>
      <c r="H394" s="33">
        <v>0</v>
      </c>
      <c r="I394" s="33">
        <v>1993</v>
      </c>
      <c r="J394" s="33">
        <v>2033</v>
      </c>
      <c r="K394" s="33">
        <v>1</v>
      </c>
      <c r="L394" s="33">
        <v>15.1</v>
      </c>
      <c r="M394" s="33">
        <v>15.1</v>
      </c>
      <c r="N394" s="33">
        <v>15.1</v>
      </c>
      <c r="O394" s="33">
        <v>15.1</v>
      </c>
      <c r="P394" s="33">
        <v>15.1</v>
      </c>
      <c r="Q394" s="33">
        <v>15.1</v>
      </c>
      <c r="R394" s="33">
        <v>15.1</v>
      </c>
      <c r="S394" s="33">
        <v>15.1</v>
      </c>
      <c r="T394" s="33">
        <v>15.1</v>
      </c>
      <c r="U394" s="33">
        <v>15.1</v>
      </c>
      <c r="V394" s="33">
        <v>15.1</v>
      </c>
      <c r="W394" s="33">
        <v>15.1</v>
      </c>
      <c r="X394" s="33">
        <v>15.1</v>
      </c>
      <c r="Y394" s="33">
        <v>15.1</v>
      </c>
      <c r="Z394" s="33">
        <v>15.1</v>
      </c>
      <c r="AA394" s="33">
        <v>15.1</v>
      </c>
      <c r="AB394" s="33">
        <v>15.1</v>
      </c>
      <c r="AC394" s="33">
        <v>15.1</v>
      </c>
      <c r="AD394" s="33">
        <v>15.1</v>
      </c>
      <c r="AE394" s="33">
        <v>0</v>
      </c>
      <c r="AF394" s="33">
        <v>0</v>
      </c>
      <c r="AG394" s="33">
        <v>0</v>
      </c>
      <c r="AH394" s="33">
        <v>0</v>
      </c>
      <c r="AI394" s="33">
        <v>0</v>
      </c>
      <c r="AJ394" s="33">
        <v>0</v>
      </c>
      <c r="AK394" s="33">
        <v>0</v>
      </c>
      <c r="AL394" s="33">
        <v>0</v>
      </c>
      <c r="AM394" s="33">
        <v>0</v>
      </c>
      <c r="AN394" s="33">
        <v>0</v>
      </c>
      <c r="AO394" s="33">
        <v>0</v>
      </c>
      <c r="AP394" s="33">
        <v>0</v>
      </c>
      <c r="AQ394" s="33">
        <v>0</v>
      </c>
      <c r="AR394" s="33">
        <v>0</v>
      </c>
      <c r="AS394" s="33">
        <v>0</v>
      </c>
      <c r="AT394" s="33">
        <v>0</v>
      </c>
      <c r="AU394" s="33">
        <v>0</v>
      </c>
    </row>
    <row r="395" spans="1:47" x14ac:dyDescent="0.25">
      <c r="A395" s="33"/>
      <c r="B395" s="33" t="s">
        <v>7</v>
      </c>
      <c r="C395" s="33" t="s">
        <v>11</v>
      </c>
      <c r="D395" s="33" t="s">
        <v>588</v>
      </c>
      <c r="E395" s="33">
        <v>0.37069999999999997</v>
      </c>
      <c r="F395" s="33">
        <v>0</v>
      </c>
      <c r="G395" s="33">
        <v>0</v>
      </c>
      <c r="H395" s="33">
        <v>0</v>
      </c>
      <c r="I395" s="33">
        <v>1987</v>
      </c>
      <c r="J395" s="33">
        <v>2027</v>
      </c>
      <c r="K395" s="33">
        <v>1</v>
      </c>
      <c r="L395" s="33">
        <v>50</v>
      </c>
      <c r="M395" s="33">
        <v>50</v>
      </c>
      <c r="N395" s="33">
        <v>50</v>
      </c>
      <c r="O395" s="33">
        <v>50</v>
      </c>
      <c r="P395" s="33">
        <v>50</v>
      </c>
      <c r="Q395" s="33">
        <v>50</v>
      </c>
      <c r="R395" s="33">
        <v>50</v>
      </c>
      <c r="S395" s="33">
        <v>50</v>
      </c>
      <c r="T395" s="33">
        <v>50</v>
      </c>
      <c r="U395" s="33">
        <v>50</v>
      </c>
      <c r="V395" s="33">
        <v>50</v>
      </c>
      <c r="W395" s="33">
        <v>50</v>
      </c>
      <c r="X395" s="33">
        <v>50</v>
      </c>
      <c r="Y395" s="33">
        <v>0</v>
      </c>
      <c r="Z395" s="33">
        <v>0</v>
      </c>
      <c r="AA395" s="33">
        <v>0</v>
      </c>
      <c r="AB395" s="33">
        <v>0</v>
      </c>
      <c r="AC395" s="33">
        <v>0</v>
      </c>
      <c r="AD395" s="33">
        <v>0</v>
      </c>
      <c r="AE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>
        <v>0</v>
      </c>
      <c r="AT395" s="33">
        <v>0</v>
      </c>
      <c r="AU395" s="33">
        <v>0</v>
      </c>
    </row>
    <row r="396" spans="1:47" x14ac:dyDescent="0.25">
      <c r="A396" s="33"/>
      <c r="B396" s="33" t="s">
        <v>7</v>
      </c>
      <c r="C396" s="33" t="s">
        <v>11</v>
      </c>
      <c r="D396" s="33" t="s">
        <v>552</v>
      </c>
      <c r="E396" s="33">
        <v>0.37730000000000002</v>
      </c>
      <c r="F396" s="33">
        <v>0</v>
      </c>
      <c r="G396" s="33">
        <v>0</v>
      </c>
      <c r="H396" s="33">
        <v>0</v>
      </c>
      <c r="I396" s="33">
        <v>1993</v>
      </c>
      <c r="J396" s="33">
        <v>2033</v>
      </c>
      <c r="K396" s="33">
        <v>1</v>
      </c>
      <c r="L396" s="33">
        <v>46.6</v>
      </c>
      <c r="M396" s="33">
        <v>46.6</v>
      </c>
      <c r="N396" s="33">
        <v>46.6</v>
      </c>
      <c r="O396" s="33">
        <v>46.6</v>
      </c>
      <c r="P396" s="33">
        <v>46.6</v>
      </c>
      <c r="Q396" s="33">
        <v>46.6</v>
      </c>
      <c r="R396" s="33">
        <v>46.6</v>
      </c>
      <c r="S396" s="33">
        <v>46.6</v>
      </c>
      <c r="T396" s="33">
        <v>46.6</v>
      </c>
      <c r="U396" s="33">
        <v>46.6</v>
      </c>
      <c r="V396" s="33">
        <v>46.6</v>
      </c>
      <c r="W396" s="33">
        <v>46.6</v>
      </c>
      <c r="X396" s="33">
        <v>46.6</v>
      </c>
      <c r="Y396" s="33">
        <v>46.6</v>
      </c>
      <c r="Z396" s="33">
        <v>46.6</v>
      </c>
      <c r="AA396" s="33">
        <v>46.6</v>
      </c>
      <c r="AB396" s="33">
        <v>46.6</v>
      </c>
      <c r="AC396" s="33">
        <v>46.6</v>
      </c>
      <c r="AD396" s="33">
        <v>46.6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</row>
    <row r="397" spans="1:47" x14ac:dyDescent="0.25">
      <c r="A397" s="33"/>
      <c r="B397" s="33" t="s">
        <v>7</v>
      </c>
      <c r="C397" s="33" t="s">
        <v>11</v>
      </c>
      <c r="D397" s="33" t="s">
        <v>761</v>
      </c>
      <c r="E397" s="33">
        <v>0.3982</v>
      </c>
      <c r="F397" s="33">
        <v>0</v>
      </c>
      <c r="G397" s="33">
        <v>0</v>
      </c>
      <c r="H397" s="33">
        <v>0</v>
      </c>
      <c r="I397" s="33">
        <v>2012</v>
      </c>
      <c r="J397" s="33">
        <v>2052</v>
      </c>
      <c r="K397" s="33">
        <v>1</v>
      </c>
      <c r="L397" s="33">
        <v>8</v>
      </c>
      <c r="M397" s="33">
        <v>8</v>
      </c>
      <c r="N397" s="33">
        <v>8</v>
      </c>
      <c r="O397" s="33">
        <v>8</v>
      </c>
      <c r="P397" s="33">
        <v>8</v>
      </c>
      <c r="Q397" s="33">
        <v>8</v>
      </c>
      <c r="R397" s="33">
        <v>8</v>
      </c>
      <c r="S397" s="33">
        <v>8</v>
      </c>
      <c r="T397" s="33">
        <v>8</v>
      </c>
      <c r="U397" s="33">
        <v>8</v>
      </c>
      <c r="V397" s="33">
        <v>8</v>
      </c>
      <c r="W397" s="33">
        <v>8</v>
      </c>
      <c r="X397" s="33">
        <v>8</v>
      </c>
      <c r="Y397" s="33">
        <v>8</v>
      </c>
      <c r="Z397" s="33">
        <v>8</v>
      </c>
      <c r="AA397" s="33">
        <v>8</v>
      </c>
      <c r="AB397" s="33">
        <v>8</v>
      </c>
      <c r="AC397" s="33">
        <v>8</v>
      </c>
      <c r="AD397" s="33">
        <v>8</v>
      </c>
      <c r="AE397" s="33">
        <v>8</v>
      </c>
      <c r="AF397" s="33">
        <v>8</v>
      </c>
      <c r="AG397" s="33">
        <v>8</v>
      </c>
      <c r="AH397" s="33">
        <v>8</v>
      </c>
      <c r="AI397" s="33">
        <v>8</v>
      </c>
      <c r="AJ397" s="33">
        <v>8</v>
      </c>
      <c r="AK397" s="33">
        <v>8</v>
      </c>
      <c r="AL397" s="33">
        <v>8</v>
      </c>
      <c r="AM397" s="33">
        <v>8</v>
      </c>
      <c r="AN397" s="33">
        <v>8</v>
      </c>
      <c r="AO397" s="33">
        <v>8</v>
      </c>
      <c r="AP397" s="33">
        <v>8</v>
      </c>
      <c r="AQ397" s="33">
        <v>8</v>
      </c>
      <c r="AR397" s="33">
        <v>8</v>
      </c>
      <c r="AS397" s="33">
        <v>8</v>
      </c>
      <c r="AT397" s="33">
        <v>8</v>
      </c>
      <c r="AU397" s="33">
        <v>8</v>
      </c>
    </row>
    <row r="398" spans="1:47" x14ac:dyDescent="0.25">
      <c r="A398" s="33"/>
      <c r="B398" s="33" t="s">
        <v>7</v>
      </c>
      <c r="C398" s="33" t="s">
        <v>11</v>
      </c>
      <c r="D398" s="33" t="s">
        <v>424</v>
      </c>
      <c r="E398" s="33">
        <v>0.374</v>
      </c>
      <c r="F398" s="33">
        <v>0</v>
      </c>
      <c r="G398" s="33">
        <v>0</v>
      </c>
      <c r="H398" s="33">
        <v>0</v>
      </c>
      <c r="I398" s="33">
        <v>1990</v>
      </c>
      <c r="J398" s="33">
        <v>2030</v>
      </c>
      <c r="K398" s="33">
        <v>1</v>
      </c>
      <c r="L398" s="33">
        <v>26.2</v>
      </c>
      <c r="M398" s="33">
        <v>26.2</v>
      </c>
      <c r="N398" s="33">
        <v>26.2</v>
      </c>
      <c r="O398" s="33">
        <v>26.2</v>
      </c>
      <c r="P398" s="33">
        <v>26.2</v>
      </c>
      <c r="Q398" s="33">
        <v>26.2</v>
      </c>
      <c r="R398" s="33">
        <v>26.2</v>
      </c>
      <c r="S398" s="33">
        <v>26.2</v>
      </c>
      <c r="T398" s="33">
        <v>26.2</v>
      </c>
      <c r="U398" s="33">
        <v>26.2</v>
      </c>
      <c r="V398" s="33">
        <v>26.2</v>
      </c>
      <c r="W398" s="33">
        <v>26.2</v>
      </c>
      <c r="X398" s="33">
        <v>26.2</v>
      </c>
      <c r="Y398" s="33">
        <v>26.2</v>
      </c>
      <c r="Z398" s="33">
        <v>26.2</v>
      </c>
      <c r="AA398" s="33">
        <v>26.2</v>
      </c>
      <c r="AB398" s="33">
        <v>0</v>
      </c>
      <c r="AC398" s="33">
        <v>0</v>
      </c>
      <c r="AD398" s="33">
        <v>0</v>
      </c>
      <c r="AE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</row>
    <row r="399" spans="1:47" x14ac:dyDescent="0.25">
      <c r="A399" s="33"/>
      <c r="B399" s="33" t="s">
        <v>7</v>
      </c>
      <c r="C399" s="33" t="s">
        <v>11</v>
      </c>
      <c r="D399" s="33" t="s">
        <v>721</v>
      </c>
      <c r="E399" s="33">
        <v>0.36520000000000002</v>
      </c>
      <c r="F399" s="33">
        <v>0</v>
      </c>
      <c r="G399" s="33">
        <v>0</v>
      </c>
      <c r="H399" s="33">
        <v>0</v>
      </c>
      <c r="I399" s="33">
        <v>1982</v>
      </c>
      <c r="J399" s="33">
        <v>2013</v>
      </c>
      <c r="K399" s="33">
        <v>1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>
        <v>0</v>
      </c>
      <c r="AD399" s="33">
        <v>0</v>
      </c>
      <c r="AE399" s="33">
        <v>0</v>
      </c>
      <c r="AF399" s="33">
        <v>0</v>
      </c>
      <c r="AG399" s="33">
        <v>0</v>
      </c>
      <c r="AH399" s="33">
        <v>0</v>
      </c>
      <c r="AI399" s="33">
        <v>0</v>
      </c>
      <c r="AJ399" s="33">
        <v>0</v>
      </c>
      <c r="AK399" s="33">
        <v>0</v>
      </c>
      <c r="AL399" s="33">
        <v>0</v>
      </c>
      <c r="AM399" s="33">
        <v>0</v>
      </c>
      <c r="AN399" s="33">
        <v>0</v>
      </c>
      <c r="AO399" s="33">
        <v>0</v>
      </c>
      <c r="AP399" s="33">
        <v>0</v>
      </c>
      <c r="AQ399" s="33">
        <v>0</v>
      </c>
      <c r="AR399" s="33">
        <v>0</v>
      </c>
      <c r="AS399" s="33">
        <v>0</v>
      </c>
      <c r="AT399" s="33">
        <v>0</v>
      </c>
      <c r="AU399" s="33">
        <v>0</v>
      </c>
    </row>
    <row r="400" spans="1:47" x14ac:dyDescent="0.25">
      <c r="A400" s="33"/>
      <c r="B400" s="33" t="s">
        <v>7</v>
      </c>
      <c r="C400" s="33" t="s">
        <v>11</v>
      </c>
      <c r="D400" s="33" t="s">
        <v>720</v>
      </c>
      <c r="E400" s="33">
        <v>0.39050000000000001</v>
      </c>
      <c r="F400" s="33">
        <v>0</v>
      </c>
      <c r="G400" s="33">
        <v>0</v>
      </c>
      <c r="H400" s="33">
        <v>0</v>
      </c>
      <c r="I400" s="33">
        <v>2005</v>
      </c>
      <c r="J400" s="33">
        <v>2013</v>
      </c>
      <c r="K400" s="33">
        <v>1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33">
        <v>0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33">
        <v>0</v>
      </c>
      <c r="AN400" s="33">
        <v>0</v>
      </c>
      <c r="AO400" s="33">
        <v>0</v>
      </c>
      <c r="AP400" s="33">
        <v>0</v>
      </c>
      <c r="AQ400" s="33">
        <v>0</v>
      </c>
      <c r="AR400" s="33">
        <v>0</v>
      </c>
      <c r="AS400" s="33">
        <v>0</v>
      </c>
      <c r="AT400" s="33">
        <v>0</v>
      </c>
      <c r="AU400" s="33">
        <v>0</v>
      </c>
    </row>
    <row r="401" spans="1:47" x14ac:dyDescent="0.25">
      <c r="A401" s="33"/>
      <c r="B401" s="33" t="s">
        <v>7</v>
      </c>
      <c r="C401" s="33" t="s">
        <v>11</v>
      </c>
      <c r="D401" s="33" t="s">
        <v>568</v>
      </c>
      <c r="E401" s="33">
        <v>0.38940000000000002</v>
      </c>
      <c r="F401" s="33">
        <v>0</v>
      </c>
      <c r="G401" s="33">
        <v>0</v>
      </c>
      <c r="H401" s="33">
        <v>0</v>
      </c>
      <c r="I401" s="33">
        <v>2004</v>
      </c>
      <c r="J401" s="33">
        <v>2044</v>
      </c>
      <c r="K401" s="33">
        <v>1</v>
      </c>
      <c r="L401" s="33">
        <v>40</v>
      </c>
      <c r="M401" s="33">
        <v>40</v>
      </c>
      <c r="N401" s="33">
        <v>40</v>
      </c>
      <c r="O401" s="33">
        <v>40</v>
      </c>
      <c r="P401" s="33">
        <v>40</v>
      </c>
      <c r="Q401" s="33">
        <v>40</v>
      </c>
      <c r="R401" s="33">
        <v>40</v>
      </c>
      <c r="S401" s="33">
        <v>40</v>
      </c>
      <c r="T401" s="33">
        <v>40</v>
      </c>
      <c r="U401" s="33">
        <v>40</v>
      </c>
      <c r="V401" s="33">
        <v>40</v>
      </c>
      <c r="W401" s="33">
        <v>40</v>
      </c>
      <c r="X401" s="33">
        <v>40</v>
      </c>
      <c r="Y401" s="33">
        <v>40</v>
      </c>
      <c r="Z401" s="33">
        <v>40</v>
      </c>
      <c r="AA401" s="33">
        <v>40</v>
      </c>
      <c r="AB401" s="33">
        <v>40</v>
      </c>
      <c r="AC401" s="33">
        <v>40</v>
      </c>
      <c r="AD401" s="33">
        <v>40</v>
      </c>
      <c r="AE401" s="33">
        <v>40</v>
      </c>
      <c r="AF401" s="33">
        <v>40</v>
      </c>
      <c r="AG401" s="33">
        <v>40</v>
      </c>
      <c r="AH401" s="33">
        <v>40</v>
      </c>
      <c r="AI401" s="33">
        <v>40</v>
      </c>
      <c r="AJ401" s="33">
        <v>40</v>
      </c>
      <c r="AK401" s="33">
        <v>40</v>
      </c>
      <c r="AL401" s="33">
        <v>40</v>
      </c>
      <c r="AM401" s="33">
        <v>40</v>
      </c>
      <c r="AN401" s="33">
        <v>40</v>
      </c>
      <c r="AO401" s="33">
        <v>40</v>
      </c>
      <c r="AP401" s="33">
        <v>0</v>
      </c>
      <c r="AQ401" s="33">
        <v>0</v>
      </c>
      <c r="AR401" s="33">
        <v>0</v>
      </c>
      <c r="AS401" s="33">
        <v>0</v>
      </c>
      <c r="AT401" s="33">
        <v>0</v>
      </c>
      <c r="AU401" s="33">
        <v>0</v>
      </c>
    </row>
    <row r="402" spans="1:47" x14ac:dyDescent="0.25">
      <c r="A402" s="33"/>
      <c r="B402" s="33" t="s">
        <v>7</v>
      </c>
      <c r="C402" s="33" t="s">
        <v>11</v>
      </c>
      <c r="D402" s="33" t="s">
        <v>784</v>
      </c>
      <c r="E402" s="33">
        <v>0.40260000000000001</v>
      </c>
      <c r="F402" s="33">
        <v>0</v>
      </c>
      <c r="G402" s="33">
        <v>0</v>
      </c>
      <c r="H402" s="33">
        <v>0</v>
      </c>
      <c r="I402" s="33">
        <v>2016</v>
      </c>
      <c r="J402" s="33">
        <v>2056</v>
      </c>
      <c r="K402" s="33">
        <v>1</v>
      </c>
      <c r="L402" s="33">
        <v>0</v>
      </c>
      <c r="M402" s="33">
        <v>60.6</v>
      </c>
      <c r="N402" s="33">
        <v>60.6</v>
      </c>
      <c r="O402" s="33">
        <v>60.6</v>
      </c>
      <c r="P402" s="33">
        <v>60.6</v>
      </c>
      <c r="Q402" s="33">
        <v>60.6</v>
      </c>
      <c r="R402" s="33">
        <v>60.6</v>
      </c>
      <c r="S402" s="33">
        <v>60.6</v>
      </c>
      <c r="T402" s="33">
        <v>60.6</v>
      </c>
      <c r="U402" s="33">
        <v>60.6</v>
      </c>
      <c r="V402" s="33">
        <v>60.6</v>
      </c>
      <c r="W402" s="33">
        <v>60.6</v>
      </c>
      <c r="X402" s="33">
        <v>60.6</v>
      </c>
      <c r="Y402" s="33">
        <v>60.6</v>
      </c>
      <c r="Z402" s="33">
        <v>60.6</v>
      </c>
      <c r="AA402" s="33">
        <v>60.6</v>
      </c>
      <c r="AB402" s="33">
        <v>60.6</v>
      </c>
      <c r="AC402" s="33">
        <v>60.6</v>
      </c>
      <c r="AD402" s="33">
        <v>60.6</v>
      </c>
      <c r="AE402" s="33">
        <v>60.6</v>
      </c>
      <c r="AF402" s="33">
        <v>60.6</v>
      </c>
      <c r="AG402" s="33">
        <v>60.6</v>
      </c>
      <c r="AH402" s="33">
        <v>60.6</v>
      </c>
      <c r="AI402" s="33">
        <v>60.6</v>
      </c>
      <c r="AJ402" s="33">
        <v>60.6</v>
      </c>
      <c r="AK402" s="33">
        <v>60.6</v>
      </c>
      <c r="AL402" s="33">
        <v>60.6</v>
      </c>
      <c r="AM402" s="33">
        <v>60.6</v>
      </c>
      <c r="AN402" s="33">
        <v>60.6</v>
      </c>
      <c r="AO402" s="33">
        <v>60.6</v>
      </c>
      <c r="AP402" s="33">
        <v>60.6</v>
      </c>
      <c r="AQ402" s="33">
        <v>60.6</v>
      </c>
      <c r="AR402" s="33">
        <v>60.6</v>
      </c>
      <c r="AS402" s="33">
        <v>60.6</v>
      </c>
      <c r="AT402" s="33">
        <v>60.6</v>
      </c>
      <c r="AU402" s="33">
        <v>60.6</v>
      </c>
    </row>
    <row r="403" spans="1:47" x14ac:dyDescent="0.25">
      <c r="A403" s="33"/>
      <c r="B403" s="33" t="s">
        <v>7</v>
      </c>
      <c r="C403" s="33" t="s">
        <v>11</v>
      </c>
      <c r="D403" s="33" t="s">
        <v>727</v>
      </c>
      <c r="E403" s="33">
        <v>0.3795</v>
      </c>
      <c r="F403" s="33">
        <v>0</v>
      </c>
      <c r="G403" s="33">
        <v>0</v>
      </c>
      <c r="H403" s="33">
        <v>0</v>
      </c>
      <c r="I403" s="33">
        <v>1995</v>
      </c>
      <c r="J403" s="33">
        <v>2035</v>
      </c>
      <c r="K403" s="33">
        <v>1</v>
      </c>
      <c r="L403" s="33">
        <v>3</v>
      </c>
      <c r="M403" s="33">
        <v>3</v>
      </c>
      <c r="N403" s="33">
        <v>3</v>
      </c>
      <c r="O403" s="33">
        <v>3</v>
      </c>
      <c r="P403" s="33">
        <v>3</v>
      </c>
      <c r="Q403" s="33">
        <v>3</v>
      </c>
      <c r="R403" s="33">
        <v>3</v>
      </c>
      <c r="S403" s="33">
        <v>3</v>
      </c>
      <c r="T403" s="33">
        <v>3</v>
      </c>
      <c r="U403" s="33">
        <v>3</v>
      </c>
      <c r="V403" s="33">
        <v>3</v>
      </c>
      <c r="W403" s="33">
        <v>3</v>
      </c>
      <c r="X403" s="33">
        <v>3</v>
      </c>
      <c r="Y403" s="33">
        <v>3</v>
      </c>
      <c r="Z403" s="33">
        <v>3</v>
      </c>
      <c r="AA403" s="33">
        <v>3</v>
      </c>
      <c r="AB403" s="33">
        <v>3</v>
      </c>
      <c r="AC403" s="33">
        <v>3</v>
      </c>
      <c r="AD403" s="33">
        <v>3</v>
      </c>
      <c r="AE403" s="33">
        <v>3</v>
      </c>
      <c r="AF403" s="33">
        <v>3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  <c r="AP403" s="33">
        <v>0</v>
      </c>
      <c r="AQ403" s="33">
        <v>0</v>
      </c>
      <c r="AR403" s="33">
        <v>0</v>
      </c>
      <c r="AS403" s="33">
        <v>0</v>
      </c>
      <c r="AT403" s="33">
        <v>0</v>
      </c>
      <c r="AU403" s="33">
        <v>0</v>
      </c>
    </row>
    <row r="404" spans="1:47" x14ac:dyDescent="0.25">
      <c r="A404" s="33"/>
      <c r="B404" s="33" t="s">
        <v>7</v>
      </c>
      <c r="C404" s="33" t="s">
        <v>11</v>
      </c>
      <c r="D404" s="33" t="s">
        <v>714</v>
      </c>
      <c r="E404" s="33">
        <v>0.38500000000000001</v>
      </c>
      <c r="F404" s="33">
        <v>0</v>
      </c>
      <c r="G404" s="33">
        <v>0</v>
      </c>
      <c r="H404" s="33">
        <v>0</v>
      </c>
      <c r="I404" s="33">
        <v>2000</v>
      </c>
      <c r="J404" s="33">
        <v>2040</v>
      </c>
      <c r="K404" s="33">
        <v>1</v>
      </c>
      <c r="L404" s="33">
        <v>12.6</v>
      </c>
      <c r="M404" s="33">
        <v>12.6</v>
      </c>
      <c r="N404" s="33">
        <v>12.6</v>
      </c>
      <c r="O404" s="33">
        <v>12.6</v>
      </c>
      <c r="P404" s="33">
        <v>12.6</v>
      </c>
      <c r="Q404" s="33">
        <v>12.6</v>
      </c>
      <c r="R404" s="33">
        <v>12.6</v>
      </c>
      <c r="S404" s="33">
        <v>12.6</v>
      </c>
      <c r="T404" s="33">
        <v>12.6</v>
      </c>
      <c r="U404" s="33">
        <v>12.6</v>
      </c>
      <c r="V404" s="33">
        <v>12.6</v>
      </c>
      <c r="W404" s="33">
        <v>12.6</v>
      </c>
      <c r="X404" s="33">
        <v>12.6</v>
      </c>
      <c r="Y404" s="33">
        <v>12.6</v>
      </c>
      <c r="Z404" s="33">
        <v>12.6</v>
      </c>
      <c r="AA404" s="33">
        <v>12.6</v>
      </c>
      <c r="AB404" s="33">
        <v>12.6</v>
      </c>
      <c r="AC404" s="33">
        <v>12.6</v>
      </c>
      <c r="AD404" s="33">
        <v>12.6</v>
      </c>
      <c r="AE404" s="33">
        <v>12.6</v>
      </c>
      <c r="AF404" s="33">
        <v>12.6</v>
      </c>
      <c r="AG404" s="33">
        <v>12.6</v>
      </c>
      <c r="AH404" s="33">
        <v>12.6</v>
      </c>
      <c r="AI404" s="33">
        <v>12.6</v>
      </c>
      <c r="AJ404" s="33">
        <v>12.6</v>
      </c>
      <c r="AK404" s="33">
        <v>12.6</v>
      </c>
      <c r="AL404" s="33">
        <v>0</v>
      </c>
      <c r="AM404" s="33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>
        <v>0</v>
      </c>
      <c r="AT404" s="33">
        <v>0</v>
      </c>
      <c r="AU404" s="33">
        <v>0</v>
      </c>
    </row>
    <row r="405" spans="1:47" x14ac:dyDescent="0.25">
      <c r="A405" s="33"/>
      <c r="B405" s="33" t="s">
        <v>7</v>
      </c>
      <c r="C405" s="33" t="s">
        <v>11</v>
      </c>
      <c r="D405" s="33" t="s">
        <v>649</v>
      </c>
      <c r="E405" s="33">
        <v>0.35749999999999998</v>
      </c>
      <c r="F405" s="33">
        <v>0</v>
      </c>
      <c r="G405" s="33">
        <v>0</v>
      </c>
      <c r="H405" s="33">
        <v>0</v>
      </c>
      <c r="I405" s="33">
        <v>1975</v>
      </c>
      <c r="J405" s="33">
        <v>2015</v>
      </c>
      <c r="K405" s="33">
        <v>0</v>
      </c>
      <c r="L405" s="33">
        <v>335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3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>
        <v>0</v>
      </c>
      <c r="AT405" s="33">
        <v>0</v>
      </c>
      <c r="AU405" s="33">
        <v>0</v>
      </c>
    </row>
    <row r="406" spans="1:47" x14ac:dyDescent="0.25">
      <c r="A406" s="33"/>
      <c r="B406" s="33" t="s">
        <v>7</v>
      </c>
      <c r="C406" s="33" t="s">
        <v>11</v>
      </c>
      <c r="D406" s="33" t="s">
        <v>537</v>
      </c>
      <c r="E406" s="33">
        <v>0.35420000000000001</v>
      </c>
      <c r="F406" s="33">
        <v>0</v>
      </c>
      <c r="G406" s="33">
        <v>0</v>
      </c>
      <c r="H406" s="33">
        <v>0</v>
      </c>
      <c r="I406" s="33">
        <v>1972</v>
      </c>
      <c r="J406" s="33">
        <v>2012</v>
      </c>
      <c r="K406" s="33">
        <v>1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33"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33">
        <v>0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>
        <v>0</v>
      </c>
      <c r="AQ406" s="33">
        <v>0</v>
      </c>
      <c r="AR406" s="33">
        <v>0</v>
      </c>
      <c r="AS406" s="33">
        <v>0</v>
      </c>
      <c r="AT406" s="33">
        <v>0</v>
      </c>
      <c r="AU406" s="33">
        <v>0</v>
      </c>
    </row>
    <row r="407" spans="1:47" x14ac:dyDescent="0.25">
      <c r="A407" s="33"/>
      <c r="B407" s="33" t="s">
        <v>7</v>
      </c>
      <c r="C407" s="33" t="s">
        <v>11</v>
      </c>
      <c r="D407" s="33" t="s">
        <v>579</v>
      </c>
      <c r="E407" s="33">
        <v>0.38</v>
      </c>
      <c r="F407" s="33">
        <v>0</v>
      </c>
      <c r="G407" s="33">
        <v>0</v>
      </c>
      <c r="H407" s="33">
        <v>0</v>
      </c>
      <c r="I407" s="33">
        <v>1975</v>
      </c>
      <c r="J407" s="33">
        <v>2015</v>
      </c>
      <c r="K407" s="33">
        <v>1</v>
      </c>
      <c r="L407" s="33">
        <v>102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33">
        <v>0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0</v>
      </c>
      <c r="AQ407" s="33">
        <v>0</v>
      </c>
      <c r="AR407" s="33">
        <v>0</v>
      </c>
      <c r="AS407" s="33">
        <v>0</v>
      </c>
      <c r="AT407" s="33">
        <v>0</v>
      </c>
      <c r="AU407" s="33">
        <v>0</v>
      </c>
    </row>
    <row r="408" spans="1:47" x14ac:dyDescent="0.25">
      <c r="A408" s="33"/>
      <c r="B408" s="33" t="s">
        <v>7</v>
      </c>
      <c r="C408" s="33" t="s">
        <v>11</v>
      </c>
      <c r="D408" s="33" t="s">
        <v>515</v>
      </c>
      <c r="E408" s="33">
        <v>0.37730000000000002</v>
      </c>
      <c r="F408" s="33">
        <v>0</v>
      </c>
      <c r="G408" s="33">
        <v>0</v>
      </c>
      <c r="H408" s="33">
        <v>0</v>
      </c>
      <c r="I408" s="33">
        <v>1993</v>
      </c>
      <c r="J408" s="33">
        <v>2033</v>
      </c>
      <c r="K408" s="33">
        <v>1</v>
      </c>
      <c r="L408" s="33">
        <v>18</v>
      </c>
      <c r="M408" s="33">
        <v>18</v>
      </c>
      <c r="N408" s="33">
        <v>18</v>
      </c>
      <c r="O408" s="33">
        <v>18</v>
      </c>
      <c r="P408" s="33">
        <v>18</v>
      </c>
      <c r="Q408" s="33">
        <v>18</v>
      </c>
      <c r="R408" s="33">
        <v>18</v>
      </c>
      <c r="S408" s="33">
        <v>18</v>
      </c>
      <c r="T408" s="33">
        <v>18</v>
      </c>
      <c r="U408" s="33">
        <v>18</v>
      </c>
      <c r="V408" s="33">
        <v>18</v>
      </c>
      <c r="W408" s="33">
        <v>18</v>
      </c>
      <c r="X408" s="33">
        <v>18</v>
      </c>
      <c r="Y408" s="33">
        <v>18</v>
      </c>
      <c r="Z408" s="33">
        <v>18</v>
      </c>
      <c r="AA408" s="33">
        <v>18</v>
      </c>
      <c r="AB408" s="33">
        <v>18</v>
      </c>
      <c r="AC408" s="33">
        <v>18</v>
      </c>
      <c r="AD408" s="33">
        <v>18</v>
      </c>
      <c r="AE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3">
        <v>0</v>
      </c>
      <c r="AO408" s="33">
        <v>0</v>
      </c>
      <c r="AP408" s="33">
        <v>0</v>
      </c>
      <c r="AQ408" s="33">
        <v>0</v>
      </c>
      <c r="AR408" s="33">
        <v>0</v>
      </c>
      <c r="AS408" s="33">
        <v>0</v>
      </c>
      <c r="AT408" s="33">
        <v>0</v>
      </c>
      <c r="AU408" s="33">
        <v>0</v>
      </c>
    </row>
    <row r="409" spans="1:47" x14ac:dyDescent="0.25">
      <c r="A409" s="33"/>
      <c r="B409" s="33" t="s">
        <v>7</v>
      </c>
      <c r="C409" s="33" t="s">
        <v>11</v>
      </c>
      <c r="D409" s="33" t="s">
        <v>596</v>
      </c>
      <c r="E409" s="33">
        <v>0.38940000000000002</v>
      </c>
      <c r="F409" s="33">
        <v>0</v>
      </c>
      <c r="G409" s="33">
        <v>0</v>
      </c>
      <c r="H409" s="33">
        <v>0</v>
      </c>
      <c r="I409" s="33">
        <v>2004</v>
      </c>
      <c r="J409" s="33">
        <v>2044</v>
      </c>
      <c r="K409" s="33">
        <v>1</v>
      </c>
      <c r="L409" s="33">
        <v>25.8</v>
      </c>
      <c r="M409" s="33">
        <v>25.8</v>
      </c>
      <c r="N409" s="33">
        <v>25.8</v>
      </c>
      <c r="O409" s="33">
        <v>25.8</v>
      </c>
      <c r="P409" s="33">
        <v>25.8</v>
      </c>
      <c r="Q409" s="33">
        <v>25.8</v>
      </c>
      <c r="R409" s="33">
        <v>25.8</v>
      </c>
      <c r="S409" s="33">
        <v>25.8</v>
      </c>
      <c r="T409" s="33">
        <v>25.8</v>
      </c>
      <c r="U409" s="33">
        <v>25.8</v>
      </c>
      <c r="V409" s="33">
        <v>25.8</v>
      </c>
      <c r="W409" s="33">
        <v>25.8</v>
      </c>
      <c r="X409" s="33">
        <v>25.8</v>
      </c>
      <c r="Y409" s="33">
        <v>25.8</v>
      </c>
      <c r="Z409" s="33">
        <v>25.8</v>
      </c>
      <c r="AA409" s="33">
        <v>25.8</v>
      </c>
      <c r="AB409" s="33">
        <v>25.8</v>
      </c>
      <c r="AC409" s="33">
        <v>25.8</v>
      </c>
      <c r="AD409" s="33">
        <v>25.8</v>
      </c>
      <c r="AE409" s="33">
        <v>25.8</v>
      </c>
      <c r="AF409" s="33">
        <v>25.8</v>
      </c>
      <c r="AG409" s="33">
        <v>25.8</v>
      </c>
      <c r="AH409" s="33">
        <v>25.8</v>
      </c>
      <c r="AI409" s="33">
        <v>25.8</v>
      </c>
      <c r="AJ409" s="33">
        <v>25.8</v>
      </c>
      <c r="AK409" s="33">
        <v>25.8</v>
      </c>
      <c r="AL409" s="33">
        <v>25.8</v>
      </c>
      <c r="AM409" s="33">
        <v>25.8</v>
      </c>
      <c r="AN409" s="33">
        <v>25.8</v>
      </c>
      <c r="AO409" s="33">
        <v>25.8</v>
      </c>
      <c r="AP409" s="33">
        <v>0</v>
      </c>
      <c r="AQ409" s="33">
        <v>0</v>
      </c>
      <c r="AR409" s="33">
        <v>0</v>
      </c>
      <c r="AS409" s="33">
        <v>0</v>
      </c>
      <c r="AT409" s="33">
        <v>0</v>
      </c>
      <c r="AU409" s="33">
        <v>0</v>
      </c>
    </row>
    <row r="410" spans="1:47" x14ac:dyDescent="0.25">
      <c r="A410" s="33"/>
      <c r="B410" s="33" t="s">
        <v>7</v>
      </c>
      <c r="C410" s="33" t="s">
        <v>11</v>
      </c>
      <c r="D410" s="33" t="s">
        <v>597</v>
      </c>
      <c r="E410" s="33">
        <v>0.4476</v>
      </c>
      <c r="F410" s="33">
        <v>0</v>
      </c>
      <c r="G410" s="33">
        <v>0</v>
      </c>
      <c r="H410" s="33">
        <v>0</v>
      </c>
      <c r="I410" s="33">
        <v>2004</v>
      </c>
      <c r="J410" s="33">
        <v>2044</v>
      </c>
      <c r="K410" s="33">
        <v>1</v>
      </c>
      <c r="L410" s="33">
        <v>14</v>
      </c>
      <c r="M410" s="33">
        <v>14</v>
      </c>
      <c r="N410" s="33">
        <v>14</v>
      </c>
      <c r="O410" s="33">
        <v>14</v>
      </c>
      <c r="P410" s="33">
        <v>14</v>
      </c>
      <c r="Q410" s="33">
        <v>14</v>
      </c>
      <c r="R410" s="33">
        <v>14</v>
      </c>
      <c r="S410" s="33">
        <v>14</v>
      </c>
      <c r="T410" s="33">
        <v>14</v>
      </c>
      <c r="U410" s="33">
        <v>14</v>
      </c>
      <c r="V410" s="33">
        <v>14</v>
      </c>
      <c r="W410" s="33">
        <v>14</v>
      </c>
      <c r="X410" s="33">
        <v>14</v>
      </c>
      <c r="Y410" s="33">
        <v>14</v>
      </c>
      <c r="Z410" s="33">
        <v>14</v>
      </c>
      <c r="AA410" s="33">
        <v>14</v>
      </c>
      <c r="AB410" s="33">
        <v>14</v>
      </c>
      <c r="AC410" s="33">
        <v>14</v>
      </c>
      <c r="AD410" s="33">
        <v>14</v>
      </c>
      <c r="AE410" s="33">
        <v>14</v>
      </c>
      <c r="AF410" s="33">
        <v>14</v>
      </c>
      <c r="AG410" s="33">
        <v>14</v>
      </c>
      <c r="AH410" s="33">
        <v>14</v>
      </c>
      <c r="AI410" s="33">
        <v>14</v>
      </c>
      <c r="AJ410" s="33">
        <v>14</v>
      </c>
      <c r="AK410" s="33">
        <v>14</v>
      </c>
      <c r="AL410" s="33">
        <v>14</v>
      </c>
      <c r="AM410" s="33">
        <v>14</v>
      </c>
      <c r="AN410" s="33">
        <v>14</v>
      </c>
      <c r="AO410" s="33">
        <v>14</v>
      </c>
      <c r="AP410" s="33">
        <v>0</v>
      </c>
      <c r="AQ410" s="33">
        <v>0</v>
      </c>
      <c r="AR410" s="33">
        <v>0</v>
      </c>
      <c r="AS410" s="33">
        <v>0</v>
      </c>
      <c r="AT410" s="33">
        <v>0</v>
      </c>
      <c r="AU410" s="33">
        <v>0</v>
      </c>
    </row>
    <row r="411" spans="1:47" x14ac:dyDescent="0.25">
      <c r="A411" s="33"/>
      <c r="B411" s="33" t="s">
        <v>7</v>
      </c>
      <c r="C411" s="33" t="s">
        <v>11</v>
      </c>
      <c r="D411" s="33" t="s">
        <v>703</v>
      </c>
      <c r="E411" s="33">
        <v>0.38719999999999999</v>
      </c>
      <c r="F411" s="33">
        <v>0</v>
      </c>
      <c r="G411" s="33">
        <v>0</v>
      </c>
      <c r="H411" s="33">
        <v>0</v>
      </c>
      <c r="I411" s="33">
        <v>2002</v>
      </c>
      <c r="J411" s="33">
        <v>2042</v>
      </c>
      <c r="K411" s="33">
        <v>1</v>
      </c>
      <c r="L411" s="33">
        <v>13.5</v>
      </c>
      <c r="M411" s="33">
        <v>13.5</v>
      </c>
      <c r="N411" s="33">
        <v>13.5</v>
      </c>
      <c r="O411" s="33">
        <v>13.5</v>
      </c>
      <c r="P411" s="33">
        <v>13.5</v>
      </c>
      <c r="Q411" s="33">
        <v>13.5</v>
      </c>
      <c r="R411" s="33">
        <v>13.5</v>
      </c>
      <c r="S411" s="33">
        <v>13.5</v>
      </c>
      <c r="T411" s="33">
        <v>13.5</v>
      </c>
      <c r="U411" s="33">
        <v>13.5</v>
      </c>
      <c r="V411" s="33">
        <v>13.5</v>
      </c>
      <c r="W411" s="33">
        <v>13.5</v>
      </c>
      <c r="X411" s="33">
        <v>13.5</v>
      </c>
      <c r="Y411" s="33">
        <v>13.5</v>
      </c>
      <c r="Z411" s="33">
        <v>13.5</v>
      </c>
      <c r="AA411" s="33">
        <v>13.5</v>
      </c>
      <c r="AB411" s="33">
        <v>13.5</v>
      </c>
      <c r="AC411" s="33">
        <v>13.5</v>
      </c>
      <c r="AD411" s="33">
        <v>13.5</v>
      </c>
      <c r="AE411" s="33">
        <v>13.5</v>
      </c>
      <c r="AF411" s="33">
        <v>13.5</v>
      </c>
      <c r="AG411" s="33">
        <v>13.5</v>
      </c>
      <c r="AH411" s="33">
        <v>13.5</v>
      </c>
      <c r="AI411" s="33">
        <v>13.5</v>
      </c>
      <c r="AJ411" s="33">
        <v>13.5</v>
      </c>
      <c r="AK411" s="33">
        <v>13.5</v>
      </c>
      <c r="AL411" s="33">
        <v>13.5</v>
      </c>
      <c r="AM411" s="33">
        <v>13.5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>
        <v>0</v>
      </c>
      <c r="AT411" s="33">
        <v>0</v>
      </c>
      <c r="AU411" s="33">
        <v>0</v>
      </c>
    </row>
    <row r="412" spans="1:47" x14ac:dyDescent="0.25">
      <c r="A412" s="33"/>
      <c r="B412" s="33" t="s">
        <v>7</v>
      </c>
      <c r="C412" s="33" t="s">
        <v>11</v>
      </c>
      <c r="D412" s="33" t="s">
        <v>598</v>
      </c>
      <c r="E412" s="33">
        <v>0.35</v>
      </c>
      <c r="F412" s="33">
        <v>0</v>
      </c>
      <c r="G412" s="33">
        <v>0</v>
      </c>
      <c r="H412" s="33">
        <v>0</v>
      </c>
      <c r="I412" s="33">
        <v>1973</v>
      </c>
      <c r="J412" s="33">
        <v>2013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3">
        <v>0</v>
      </c>
      <c r="AE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>
        <v>0</v>
      </c>
      <c r="AQ412" s="33">
        <v>0</v>
      </c>
      <c r="AR412" s="33">
        <v>0</v>
      </c>
      <c r="AS412" s="33">
        <v>0</v>
      </c>
      <c r="AT412" s="33">
        <v>0</v>
      </c>
      <c r="AU412" s="33">
        <v>0</v>
      </c>
    </row>
    <row r="413" spans="1:47" x14ac:dyDescent="0.25">
      <c r="A413" s="33"/>
      <c r="B413" s="33" t="s">
        <v>7</v>
      </c>
      <c r="C413" s="33" t="s">
        <v>11</v>
      </c>
      <c r="D413" s="33" t="s">
        <v>520</v>
      </c>
      <c r="E413" s="33">
        <v>0.38279999999999997</v>
      </c>
      <c r="F413" s="33">
        <v>0</v>
      </c>
      <c r="G413" s="33">
        <v>0</v>
      </c>
      <c r="H413" s="33">
        <v>0</v>
      </c>
      <c r="I413" s="33">
        <v>1972</v>
      </c>
      <c r="J413" s="33">
        <v>2012</v>
      </c>
      <c r="K413" s="33">
        <v>1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3">
        <v>0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>
        <v>0</v>
      </c>
      <c r="AT413" s="33">
        <v>0</v>
      </c>
      <c r="AU413" s="33">
        <v>0</v>
      </c>
    </row>
    <row r="414" spans="1:47" x14ac:dyDescent="0.25">
      <c r="A414" s="33"/>
      <c r="B414" s="33" t="s">
        <v>7</v>
      </c>
      <c r="C414" s="33" t="s">
        <v>11</v>
      </c>
      <c r="D414" s="33" t="s">
        <v>522</v>
      </c>
      <c r="E414" s="33">
        <v>0.38279999999999997</v>
      </c>
      <c r="F414" s="33">
        <v>0</v>
      </c>
      <c r="G414" s="33">
        <v>0</v>
      </c>
      <c r="H414" s="33">
        <v>0</v>
      </c>
      <c r="I414" s="33">
        <v>1973</v>
      </c>
      <c r="J414" s="33">
        <v>2013</v>
      </c>
      <c r="K414" s="33">
        <v>1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33">
        <v>0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</row>
    <row r="415" spans="1:47" x14ac:dyDescent="0.25">
      <c r="A415" s="33"/>
      <c r="B415" s="33" t="s">
        <v>7</v>
      </c>
      <c r="C415" s="33" t="s">
        <v>11</v>
      </c>
      <c r="D415" s="33" t="s">
        <v>521</v>
      </c>
      <c r="E415" s="33">
        <v>0.38279999999999997</v>
      </c>
      <c r="F415" s="33">
        <v>0</v>
      </c>
      <c r="G415" s="33">
        <v>0</v>
      </c>
      <c r="H415" s="33">
        <v>0</v>
      </c>
      <c r="I415" s="33">
        <v>1974</v>
      </c>
      <c r="J415" s="33">
        <v>2014</v>
      </c>
      <c r="K415" s="33">
        <v>1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33"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33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>
        <v>0</v>
      </c>
      <c r="AT415" s="33">
        <v>0</v>
      </c>
      <c r="AU415" s="33">
        <v>0</v>
      </c>
    </row>
    <row r="416" spans="1:47" x14ac:dyDescent="0.25">
      <c r="A416" s="33"/>
      <c r="B416" s="33" t="s">
        <v>7</v>
      </c>
      <c r="C416" s="33" t="s">
        <v>11</v>
      </c>
      <c r="D416" s="33" t="s">
        <v>701</v>
      </c>
      <c r="E416" s="33">
        <v>0.39710000000000001</v>
      </c>
      <c r="F416" s="33">
        <v>0</v>
      </c>
      <c r="G416" s="33">
        <v>0</v>
      </c>
      <c r="H416" s="33">
        <v>0</v>
      </c>
      <c r="I416" s="33">
        <v>2011</v>
      </c>
      <c r="J416" s="33">
        <v>2051</v>
      </c>
      <c r="K416" s="33">
        <v>0</v>
      </c>
      <c r="L416" s="33">
        <v>14</v>
      </c>
      <c r="M416" s="33">
        <v>14</v>
      </c>
      <c r="N416" s="33">
        <v>14</v>
      </c>
      <c r="O416" s="33">
        <v>14</v>
      </c>
      <c r="P416" s="33">
        <v>14</v>
      </c>
      <c r="Q416" s="33">
        <v>14</v>
      </c>
      <c r="R416" s="33">
        <v>14</v>
      </c>
      <c r="S416" s="33">
        <v>14</v>
      </c>
      <c r="T416" s="33">
        <v>14</v>
      </c>
      <c r="U416" s="33">
        <v>14</v>
      </c>
      <c r="V416" s="33">
        <v>14</v>
      </c>
      <c r="W416" s="33">
        <v>14</v>
      </c>
      <c r="X416" s="33">
        <v>14</v>
      </c>
      <c r="Y416" s="33">
        <v>14</v>
      </c>
      <c r="Z416" s="33">
        <v>14</v>
      </c>
      <c r="AA416" s="33">
        <v>14</v>
      </c>
      <c r="AB416" s="33">
        <v>14</v>
      </c>
      <c r="AC416" s="33">
        <v>14</v>
      </c>
      <c r="AD416" s="33">
        <v>14</v>
      </c>
      <c r="AE416" s="33">
        <v>14</v>
      </c>
      <c r="AF416" s="33">
        <v>14</v>
      </c>
      <c r="AG416" s="33">
        <v>14</v>
      </c>
      <c r="AH416" s="33">
        <v>14</v>
      </c>
      <c r="AI416" s="33">
        <v>14</v>
      </c>
      <c r="AJ416" s="33">
        <v>14</v>
      </c>
      <c r="AK416" s="33">
        <v>14</v>
      </c>
      <c r="AL416" s="33">
        <v>14</v>
      </c>
      <c r="AM416" s="33">
        <v>14</v>
      </c>
      <c r="AN416" s="33">
        <v>14</v>
      </c>
      <c r="AO416" s="33">
        <v>14</v>
      </c>
      <c r="AP416" s="33">
        <v>14</v>
      </c>
      <c r="AQ416" s="33">
        <v>14</v>
      </c>
      <c r="AR416" s="33">
        <v>14</v>
      </c>
      <c r="AS416" s="33">
        <v>14</v>
      </c>
      <c r="AT416" s="33">
        <v>14</v>
      </c>
      <c r="AU416" s="33">
        <v>14</v>
      </c>
    </row>
    <row r="417" spans="1:47" x14ac:dyDescent="0.25">
      <c r="A417" s="33"/>
      <c r="B417" s="33" t="s">
        <v>7</v>
      </c>
      <c r="C417" s="33" t="s">
        <v>11</v>
      </c>
      <c r="D417" s="33" t="s">
        <v>877</v>
      </c>
      <c r="E417" s="33">
        <v>0.33</v>
      </c>
      <c r="F417" s="33">
        <v>0</v>
      </c>
      <c r="G417" s="33">
        <v>0</v>
      </c>
      <c r="H417" s="33">
        <v>0</v>
      </c>
      <c r="I417" s="33">
        <v>1963</v>
      </c>
      <c r="J417" s="33">
        <v>2003</v>
      </c>
      <c r="K417" s="33">
        <v>1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3">
        <v>0</v>
      </c>
      <c r="AD417" s="33">
        <v>0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3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>
        <v>0</v>
      </c>
      <c r="AT417" s="33">
        <v>0</v>
      </c>
      <c r="AU417" s="33">
        <v>0</v>
      </c>
    </row>
    <row r="418" spans="1:47" x14ac:dyDescent="0.25">
      <c r="A418" s="33"/>
      <c r="B418" s="33" t="s">
        <v>7</v>
      </c>
      <c r="C418" s="33" t="s">
        <v>11</v>
      </c>
      <c r="D418" s="33" t="s">
        <v>878</v>
      </c>
      <c r="E418" s="33">
        <v>0.33</v>
      </c>
      <c r="F418" s="33">
        <v>0</v>
      </c>
      <c r="G418" s="33">
        <v>0</v>
      </c>
      <c r="H418" s="33">
        <v>0</v>
      </c>
      <c r="I418" s="33">
        <v>1963</v>
      </c>
      <c r="J418" s="33">
        <v>2003</v>
      </c>
      <c r="K418" s="33">
        <v>1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3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</row>
    <row r="419" spans="1:47" x14ac:dyDescent="0.25">
      <c r="A419" s="33"/>
      <c r="B419" s="33" t="s">
        <v>7</v>
      </c>
      <c r="C419" s="33" t="s">
        <v>11</v>
      </c>
      <c r="D419" s="33" t="s">
        <v>879</v>
      </c>
      <c r="E419" s="33">
        <v>0.33</v>
      </c>
      <c r="F419" s="33">
        <v>0</v>
      </c>
      <c r="G419" s="33">
        <v>0</v>
      </c>
      <c r="H419" s="33">
        <v>0</v>
      </c>
      <c r="I419" s="33">
        <v>1963</v>
      </c>
      <c r="J419" s="33">
        <v>2003</v>
      </c>
      <c r="K419" s="33">
        <v>1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</row>
    <row r="420" spans="1:47" x14ac:dyDescent="0.25">
      <c r="A420" s="33"/>
      <c r="B420" s="33" t="s">
        <v>7</v>
      </c>
      <c r="C420" s="33" t="s">
        <v>11</v>
      </c>
      <c r="D420" s="33" t="s">
        <v>880</v>
      </c>
      <c r="E420" s="33">
        <v>0.33</v>
      </c>
      <c r="F420" s="33">
        <v>0</v>
      </c>
      <c r="G420" s="33">
        <v>0</v>
      </c>
      <c r="H420" s="33">
        <v>0</v>
      </c>
      <c r="I420" s="33">
        <v>1966</v>
      </c>
      <c r="J420" s="33">
        <v>2006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3">
        <v>0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</row>
    <row r="421" spans="1:47" x14ac:dyDescent="0.25">
      <c r="A421" s="33"/>
      <c r="B421" s="33" t="s">
        <v>7</v>
      </c>
      <c r="C421" s="33" t="s">
        <v>11</v>
      </c>
      <c r="D421" s="33" t="s">
        <v>881</v>
      </c>
      <c r="E421" s="33">
        <v>0.33</v>
      </c>
      <c r="F421" s="33">
        <v>0</v>
      </c>
      <c r="G421" s="33">
        <v>0</v>
      </c>
      <c r="H421" s="33">
        <v>0</v>
      </c>
      <c r="I421" s="33">
        <v>1967</v>
      </c>
      <c r="J421" s="33">
        <v>2007</v>
      </c>
      <c r="K421" s="33">
        <v>1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3">
        <v>0</v>
      </c>
      <c r="AD421" s="33">
        <v>0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>
        <v>0</v>
      </c>
      <c r="AT421" s="33">
        <v>0</v>
      </c>
      <c r="AU421" s="33">
        <v>0</v>
      </c>
    </row>
    <row r="422" spans="1:47" x14ac:dyDescent="0.25">
      <c r="A422" s="33"/>
      <c r="B422" s="33" t="s">
        <v>7</v>
      </c>
      <c r="C422" s="33" t="s">
        <v>11</v>
      </c>
      <c r="D422" s="33" t="s">
        <v>704</v>
      </c>
      <c r="E422" s="33">
        <v>0.38940000000000002</v>
      </c>
      <c r="F422" s="33">
        <v>0</v>
      </c>
      <c r="G422" s="33">
        <v>0</v>
      </c>
      <c r="H422" s="33">
        <v>0</v>
      </c>
      <c r="I422" s="33">
        <v>2004</v>
      </c>
      <c r="J422" s="33">
        <v>2044</v>
      </c>
      <c r="K422" s="33">
        <v>1</v>
      </c>
      <c r="L422" s="33">
        <v>11.4</v>
      </c>
      <c r="M422" s="33">
        <v>11.4</v>
      </c>
      <c r="N422" s="33">
        <v>11.4</v>
      </c>
      <c r="O422" s="33">
        <v>11.4</v>
      </c>
      <c r="P422" s="33">
        <v>11.4</v>
      </c>
      <c r="Q422" s="33">
        <v>11.4</v>
      </c>
      <c r="R422" s="33">
        <v>11.4</v>
      </c>
      <c r="S422" s="33">
        <v>11.4</v>
      </c>
      <c r="T422" s="33">
        <v>11.4</v>
      </c>
      <c r="U422" s="33">
        <v>11.4</v>
      </c>
      <c r="V422" s="33">
        <v>11.4</v>
      </c>
      <c r="W422" s="33">
        <v>11.4</v>
      </c>
      <c r="X422" s="33">
        <v>11.4</v>
      </c>
      <c r="Y422" s="33">
        <v>11.4</v>
      </c>
      <c r="Z422" s="33">
        <v>11.4</v>
      </c>
      <c r="AA422" s="33">
        <v>11.4</v>
      </c>
      <c r="AB422" s="33">
        <v>11.4</v>
      </c>
      <c r="AC422" s="33">
        <v>11.4</v>
      </c>
      <c r="AD422" s="33">
        <v>11.4</v>
      </c>
      <c r="AE422" s="33">
        <v>11.4</v>
      </c>
      <c r="AF422" s="33">
        <v>11.4</v>
      </c>
      <c r="AG422" s="33">
        <v>11.4</v>
      </c>
      <c r="AH422" s="33">
        <v>11.4</v>
      </c>
      <c r="AI422" s="33">
        <v>11.4</v>
      </c>
      <c r="AJ422" s="33">
        <v>11.4</v>
      </c>
      <c r="AK422" s="33">
        <v>11.4</v>
      </c>
      <c r="AL422" s="33">
        <v>11.4</v>
      </c>
      <c r="AM422" s="33">
        <v>11.4</v>
      </c>
      <c r="AN422" s="33">
        <v>11.4</v>
      </c>
      <c r="AO422" s="33">
        <v>11.4</v>
      </c>
      <c r="AP422" s="33">
        <v>0</v>
      </c>
      <c r="AQ422" s="33">
        <v>0</v>
      </c>
      <c r="AR422" s="33">
        <v>0</v>
      </c>
      <c r="AS422" s="33">
        <v>0</v>
      </c>
      <c r="AT422" s="33">
        <v>0</v>
      </c>
      <c r="AU422" s="33">
        <v>0</v>
      </c>
    </row>
    <row r="423" spans="1:47" x14ac:dyDescent="0.25">
      <c r="A423" s="33"/>
      <c r="B423" s="33" t="s">
        <v>7</v>
      </c>
      <c r="C423" s="33" t="s">
        <v>11</v>
      </c>
      <c r="D423" s="33" t="s">
        <v>707</v>
      </c>
      <c r="E423" s="33">
        <v>0.36299999999999999</v>
      </c>
      <c r="F423" s="33">
        <v>0</v>
      </c>
      <c r="G423" s="33">
        <v>0</v>
      </c>
      <c r="H423" s="33">
        <v>0</v>
      </c>
      <c r="I423" s="33">
        <v>1980</v>
      </c>
      <c r="J423" s="33">
        <v>2020</v>
      </c>
      <c r="K423" s="33">
        <v>1</v>
      </c>
      <c r="L423" s="33">
        <v>10.199999999999999</v>
      </c>
      <c r="M423" s="33">
        <v>10.199999999999999</v>
      </c>
      <c r="N423" s="33">
        <v>10.199999999999999</v>
      </c>
      <c r="O423" s="33">
        <v>10.199999999999999</v>
      </c>
      <c r="P423" s="33">
        <v>10.199999999999999</v>
      </c>
      <c r="Q423" s="33">
        <v>10.199999999999999</v>
      </c>
      <c r="R423" s="33">
        <v>0</v>
      </c>
      <c r="S423" s="33">
        <v>0</v>
      </c>
      <c r="T423" s="33">
        <v>0</v>
      </c>
      <c r="U423" s="33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33">
        <v>0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</v>
      </c>
      <c r="AS423" s="33">
        <v>0</v>
      </c>
      <c r="AT423" s="33">
        <v>0</v>
      </c>
      <c r="AU423" s="33">
        <v>0</v>
      </c>
    </row>
    <row r="424" spans="1:47" x14ac:dyDescent="0.25">
      <c r="A424" s="33"/>
      <c r="B424" s="33" t="s">
        <v>7</v>
      </c>
      <c r="C424" s="33" t="s">
        <v>11</v>
      </c>
      <c r="D424" s="33" t="s">
        <v>739</v>
      </c>
      <c r="E424" s="33">
        <v>0.3498</v>
      </c>
      <c r="F424" s="33">
        <v>0</v>
      </c>
      <c r="G424" s="33">
        <v>0</v>
      </c>
      <c r="H424" s="33">
        <v>0</v>
      </c>
      <c r="I424" s="33">
        <v>1968</v>
      </c>
      <c r="J424" s="33">
        <v>2008</v>
      </c>
      <c r="K424" s="33">
        <v>1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33">
        <v>0</v>
      </c>
      <c r="W424" s="33">
        <v>0</v>
      </c>
      <c r="X424" s="33">
        <v>0</v>
      </c>
      <c r="Y424" s="33">
        <v>0</v>
      </c>
      <c r="Z424" s="33">
        <v>0</v>
      </c>
      <c r="AA424" s="33">
        <v>0</v>
      </c>
      <c r="AB424" s="33">
        <v>0</v>
      </c>
      <c r="AC424" s="33">
        <v>0</v>
      </c>
      <c r="AD424" s="33">
        <v>0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3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</row>
    <row r="425" spans="1:47" x14ac:dyDescent="0.25">
      <c r="A425" s="33"/>
      <c r="B425" s="33" t="s">
        <v>7</v>
      </c>
      <c r="C425" s="33" t="s">
        <v>11</v>
      </c>
      <c r="D425" s="33" t="s">
        <v>738</v>
      </c>
      <c r="E425" s="33">
        <v>0.37290000000000001</v>
      </c>
      <c r="F425" s="33">
        <v>0</v>
      </c>
      <c r="G425" s="33">
        <v>0</v>
      </c>
      <c r="H425" s="33">
        <v>0</v>
      </c>
      <c r="I425" s="33">
        <v>1989</v>
      </c>
      <c r="J425" s="33">
        <v>2029</v>
      </c>
      <c r="K425" s="33">
        <v>1</v>
      </c>
      <c r="L425" s="33">
        <v>58.1</v>
      </c>
      <c r="M425" s="33">
        <v>58.1</v>
      </c>
      <c r="N425" s="33">
        <v>58.1</v>
      </c>
      <c r="O425" s="33">
        <v>58.1</v>
      </c>
      <c r="P425" s="33">
        <v>58.1</v>
      </c>
      <c r="Q425" s="33">
        <v>58.1</v>
      </c>
      <c r="R425" s="33">
        <v>58.1</v>
      </c>
      <c r="S425" s="33">
        <v>58.1</v>
      </c>
      <c r="T425" s="33">
        <v>58.1</v>
      </c>
      <c r="U425" s="33">
        <v>58.1</v>
      </c>
      <c r="V425" s="33">
        <v>58.1</v>
      </c>
      <c r="W425" s="33">
        <v>58.1</v>
      </c>
      <c r="X425" s="33">
        <v>58.1</v>
      </c>
      <c r="Y425" s="33">
        <v>58.1</v>
      </c>
      <c r="Z425" s="33">
        <v>58.1</v>
      </c>
      <c r="AA425" s="33">
        <v>0</v>
      </c>
      <c r="AB425" s="33">
        <v>0</v>
      </c>
      <c r="AC425" s="33">
        <v>0</v>
      </c>
      <c r="AD425" s="33">
        <v>0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</row>
    <row r="426" spans="1:47" x14ac:dyDescent="0.25">
      <c r="A426" s="33"/>
      <c r="B426" s="33" t="s">
        <v>7</v>
      </c>
      <c r="C426" s="33" t="s">
        <v>11</v>
      </c>
      <c r="D426" s="33" t="s">
        <v>713</v>
      </c>
      <c r="E426" s="33">
        <v>0.37069999999999997</v>
      </c>
      <c r="F426" s="33">
        <v>0</v>
      </c>
      <c r="G426" s="33">
        <v>0</v>
      </c>
      <c r="H426" s="33">
        <v>0</v>
      </c>
      <c r="I426" s="33">
        <v>1987</v>
      </c>
      <c r="J426" s="33">
        <v>2027</v>
      </c>
      <c r="K426" s="33">
        <v>1</v>
      </c>
      <c r="L426" s="33">
        <v>5.3</v>
      </c>
      <c r="M426" s="33">
        <v>5.3</v>
      </c>
      <c r="N426" s="33">
        <v>5.3</v>
      </c>
      <c r="O426" s="33">
        <v>5.3</v>
      </c>
      <c r="P426" s="33">
        <v>5.3</v>
      </c>
      <c r="Q426" s="33">
        <v>5.3</v>
      </c>
      <c r="R426" s="33">
        <v>5.3</v>
      </c>
      <c r="S426" s="33">
        <v>5.3</v>
      </c>
      <c r="T426" s="33">
        <v>5.3</v>
      </c>
      <c r="U426" s="33">
        <v>5.3</v>
      </c>
      <c r="V426" s="33">
        <v>5.3</v>
      </c>
      <c r="W426" s="33">
        <v>5.3</v>
      </c>
      <c r="X426" s="33">
        <v>5.3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33">
        <v>0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>
        <v>0</v>
      </c>
      <c r="AT426" s="33">
        <v>0</v>
      </c>
      <c r="AU426" s="33">
        <v>0</v>
      </c>
    </row>
    <row r="427" spans="1:47" x14ac:dyDescent="0.25">
      <c r="A427" s="33"/>
      <c r="B427" s="33" t="s">
        <v>7</v>
      </c>
      <c r="C427" s="33" t="s">
        <v>11</v>
      </c>
      <c r="D427" s="33" t="s">
        <v>712</v>
      </c>
      <c r="E427" s="33">
        <v>0.37290000000000001</v>
      </c>
      <c r="F427" s="33">
        <v>0</v>
      </c>
      <c r="G427" s="33">
        <v>0</v>
      </c>
      <c r="H427" s="33">
        <v>0</v>
      </c>
      <c r="I427" s="33">
        <v>1989</v>
      </c>
      <c r="J427" s="33">
        <v>2029</v>
      </c>
      <c r="K427" s="33">
        <v>1</v>
      </c>
      <c r="L427" s="33">
        <v>5.3</v>
      </c>
      <c r="M427" s="33">
        <v>5.3</v>
      </c>
      <c r="N427" s="33">
        <v>5.3</v>
      </c>
      <c r="O427" s="33">
        <v>5.3</v>
      </c>
      <c r="P427" s="33">
        <v>5.3</v>
      </c>
      <c r="Q427" s="33">
        <v>5.3</v>
      </c>
      <c r="R427" s="33">
        <v>5.3</v>
      </c>
      <c r="S427" s="33">
        <v>5.3</v>
      </c>
      <c r="T427" s="33">
        <v>5.3</v>
      </c>
      <c r="U427" s="33">
        <v>5.3</v>
      </c>
      <c r="V427" s="33">
        <v>5.3</v>
      </c>
      <c r="W427" s="33">
        <v>5.3</v>
      </c>
      <c r="X427" s="33">
        <v>5.3</v>
      </c>
      <c r="Y427" s="33">
        <v>5.3</v>
      </c>
      <c r="Z427" s="33">
        <v>5.3</v>
      </c>
      <c r="AA427" s="33">
        <v>0</v>
      </c>
      <c r="AB427" s="33">
        <v>0</v>
      </c>
      <c r="AC427" s="33">
        <v>0</v>
      </c>
      <c r="AD427" s="33">
        <v>0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>
        <v>0</v>
      </c>
      <c r="AQ427" s="33">
        <v>0</v>
      </c>
      <c r="AR427" s="33">
        <v>0</v>
      </c>
      <c r="AS427" s="33">
        <v>0</v>
      </c>
      <c r="AT427" s="33">
        <v>0</v>
      </c>
      <c r="AU427" s="33">
        <v>0</v>
      </c>
    </row>
    <row r="428" spans="1:47" x14ac:dyDescent="0.25">
      <c r="A428" s="33"/>
      <c r="B428" s="33" t="s">
        <v>7</v>
      </c>
      <c r="C428" s="33" t="s">
        <v>11</v>
      </c>
      <c r="D428" s="33" t="s">
        <v>724</v>
      </c>
      <c r="E428" s="33">
        <v>0.35639999999999999</v>
      </c>
      <c r="F428" s="33">
        <v>0</v>
      </c>
      <c r="G428" s="33">
        <v>0</v>
      </c>
      <c r="H428" s="33">
        <v>0</v>
      </c>
      <c r="I428" s="33">
        <v>1974</v>
      </c>
      <c r="J428" s="33">
        <v>2014</v>
      </c>
      <c r="K428" s="33">
        <v>1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33"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33">
        <v>0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>
        <v>0</v>
      </c>
      <c r="AT428" s="33">
        <v>0</v>
      </c>
      <c r="AU428" s="33">
        <v>0</v>
      </c>
    </row>
    <row r="429" spans="1:47" x14ac:dyDescent="0.25">
      <c r="A429" s="33"/>
      <c r="B429" s="33" t="s">
        <v>7</v>
      </c>
      <c r="C429" s="33" t="s">
        <v>11</v>
      </c>
      <c r="D429" s="33" t="s">
        <v>683</v>
      </c>
      <c r="E429" s="33">
        <v>0.38169999999999998</v>
      </c>
      <c r="F429" s="33">
        <v>0</v>
      </c>
      <c r="G429" s="33">
        <v>0</v>
      </c>
      <c r="H429" s="33">
        <v>0</v>
      </c>
      <c r="I429" s="33">
        <v>1997</v>
      </c>
      <c r="J429" s="33">
        <v>2037</v>
      </c>
      <c r="K429" s="33">
        <v>0</v>
      </c>
      <c r="L429" s="33">
        <v>40</v>
      </c>
      <c r="M429" s="33">
        <v>40</v>
      </c>
      <c r="N429" s="33">
        <v>40</v>
      </c>
      <c r="O429" s="33">
        <v>40</v>
      </c>
      <c r="P429" s="33">
        <v>40</v>
      </c>
      <c r="Q429" s="33">
        <v>40</v>
      </c>
      <c r="R429" s="33">
        <v>40</v>
      </c>
      <c r="S429" s="33">
        <v>40</v>
      </c>
      <c r="T429" s="33">
        <v>40</v>
      </c>
      <c r="U429" s="33">
        <v>40</v>
      </c>
      <c r="V429" s="33">
        <v>40</v>
      </c>
      <c r="W429" s="33">
        <v>40</v>
      </c>
      <c r="X429" s="33">
        <v>40</v>
      </c>
      <c r="Y429" s="33">
        <v>40</v>
      </c>
      <c r="Z429" s="33">
        <v>40</v>
      </c>
      <c r="AA429" s="33">
        <v>40</v>
      </c>
      <c r="AB429" s="33">
        <v>40</v>
      </c>
      <c r="AC429" s="33">
        <v>40</v>
      </c>
      <c r="AD429" s="33">
        <v>40</v>
      </c>
      <c r="AE429" s="33">
        <v>40</v>
      </c>
      <c r="AF429" s="33">
        <v>40</v>
      </c>
      <c r="AG429" s="33">
        <v>40</v>
      </c>
      <c r="AH429" s="33">
        <v>40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>
        <v>0</v>
      </c>
      <c r="AT429" s="33">
        <v>0</v>
      </c>
      <c r="AU429" s="33">
        <v>0</v>
      </c>
    </row>
    <row r="430" spans="1:47" x14ac:dyDescent="0.25">
      <c r="A430" s="33"/>
      <c r="B430" s="33" t="s">
        <v>7</v>
      </c>
      <c r="C430" s="33" t="s">
        <v>11</v>
      </c>
      <c r="D430" s="33" t="s">
        <v>569</v>
      </c>
      <c r="E430" s="33">
        <v>0.35970000000000002</v>
      </c>
      <c r="F430" s="33">
        <v>0</v>
      </c>
      <c r="G430" s="33">
        <v>0</v>
      </c>
      <c r="H430" s="33">
        <v>0</v>
      </c>
      <c r="I430" s="33">
        <v>1977</v>
      </c>
      <c r="J430" s="33">
        <v>2017</v>
      </c>
      <c r="K430" s="33">
        <v>0</v>
      </c>
      <c r="L430" s="33">
        <v>622</v>
      </c>
      <c r="M430" s="33">
        <v>622</v>
      </c>
      <c r="N430" s="33">
        <v>622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>
        <v>0</v>
      </c>
      <c r="AD430" s="33">
        <v>0</v>
      </c>
      <c r="AE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</v>
      </c>
      <c r="AS430" s="33">
        <v>0</v>
      </c>
      <c r="AT430" s="33">
        <v>0</v>
      </c>
      <c r="AU430" s="33">
        <v>0</v>
      </c>
    </row>
    <row r="431" spans="1:47" x14ac:dyDescent="0.25">
      <c r="A431" s="33"/>
      <c r="B431" s="33" t="s">
        <v>7</v>
      </c>
      <c r="C431" s="33" t="s">
        <v>11</v>
      </c>
      <c r="D431" s="33" t="s">
        <v>745</v>
      </c>
      <c r="E431" s="33">
        <v>0.3795</v>
      </c>
      <c r="F431" s="33">
        <v>0</v>
      </c>
      <c r="G431" s="33">
        <v>0</v>
      </c>
      <c r="H431" s="33">
        <v>0</v>
      </c>
      <c r="I431" s="33">
        <v>1995</v>
      </c>
      <c r="J431" s="33">
        <v>2035</v>
      </c>
      <c r="K431" s="33">
        <v>1</v>
      </c>
      <c r="L431" s="33">
        <v>11.4</v>
      </c>
      <c r="M431" s="33">
        <v>11.4</v>
      </c>
      <c r="N431" s="33">
        <v>11.4</v>
      </c>
      <c r="O431" s="33">
        <v>11.4</v>
      </c>
      <c r="P431" s="33">
        <v>11.4</v>
      </c>
      <c r="Q431" s="33">
        <v>11.4</v>
      </c>
      <c r="R431" s="33">
        <v>11.4</v>
      </c>
      <c r="S431" s="33">
        <v>11.4</v>
      </c>
      <c r="T431" s="33">
        <v>11.4</v>
      </c>
      <c r="U431" s="33">
        <v>11.4</v>
      </c>
      <c r="V431" s="33">
        <v>11.4</v>
      </c>
      <c r="W431" s="33">
        <v>11.4</v>
      </c>
      <c r="X431" s="33">
        <v>11.4</v>
      </c>
      <c r="Y431" s="33">
        <v>11.4</v>
      </c>
      <c r="Z431" s="33">
        <v>11.4</v>
      </c>
      <c r="AA431" s="33">
        <v>11.4</v>
      </c>
      <c r="AB431" s="33">
        <v>11.4</v>
      </c>
      <c r="AC431" s="33">
        <v>11.4</v>
      </c>
      <c r="AD431" s="33">
        <v>11.4</v>
      </c>
      <c r="AE431" s="33">
        <v>11.4</v>
      </c>
      <c r="AF431" s="33">
        <v>11.4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</row>
    <row r="432" spans="1:47" x14ac:dyDescent="0.25">
      <c r="A432" s="33"/>
      <c r="B432" s="33" t="s">
        <v>7</v>
      </c>
      <c r="C432" s="33" t="s">
        <v>11</v>
      </c>
      <c r="D432" s="33" t="s">
        <v>747</v>
      </c>
      <c r="E432" s="33">
        <v>0.39269999999999999</v>
      </c>
      <c r="F432" s="33">
        <v>0</v>
      </c>
      <c r="G432" s="33">
        <v>0</v>
      </c>
      <c r="H432" s="33">
        <v>0</v>
      </c>
      <c r="I432" s="33">
        <v>2007</v>
      </c>
      <c r="J432" s="33">
        <v>2047</v>
      </c>
      <c r="K432" s="33">
        <v>1</v>
      </c>
      <c r="L432" s="33">
        <v>13.5</v>
      </c>
      <c r="M432" s="33">
        <v>13.5</v>
      </c>
      <c r="N432" s="33">
        <v>13.5</v>
      </c>
      <c r="O432" s="33">
        <v>13.5</v>
      </c>
      <c r="P432" s="33">
        <v>13.5</v>
      </c>
      <c r="Q432" s="33">
        <v>13.5</v>
      </c>
      <c r="R432" s="33">
        <v>13.5</v>
      </c>
      <c r="S432" s="33">
        <v>13.5</v>
      </c>
      <c r="T432" s="33">
        <v>13.5</v>
      </c>
      <c r="U432" s="33">
        <v>13.5</v>
      </c>
      <c r="V432" s="33">
        <v>13.5</v>
      </c>
      <c r="W432" s="33">
        <v>13.5</v>
      </c>
      <c r="X432" s="33">
        <v>13.5</v>
      </c>
      <c r="Y432" s="33">
        <v>13.5</v>
      </c>
      <c r="Z432" s="33">
        <v>13.5</v>
      </c>
      <c r="AA432" s="33">
        <v>13.5</v>
      </c>
      <c r="AB432" s="33">
        <v>13.5</v>
      </c>
      <c r="AC432" s="33">
        <v>13.5</v>
      </c>
      <c r="AD432" s="33">
        <v>13.5</v>
      </c>
      <c r="AE432" s="33">
        <v>13.5</v>
      </c>
      <c r="AF432" s="33">
        <v>13.5</v>
      </c>
      <c r="AG432" s="33">
        <v>13.5</v>
      </c>
      <c r="AH432" s="33">
        <v>13.5</v>
      </c>
      <c r="AI432" s="33">
        <v>13.5</v>
      </c>
      <c r="AJ432" s="33">
        <v>13.5</v>
      </c>
      <c r="AK432" s="33">
        <v>13.5</v>
      </c>
      <c r="AL432" s="33">
        <v>13.5</v>
      </c>
      <c r="AM432" s="33">
        <v>13.5</v>
      </c>
      <c r="AN432" s="33">
        <v>13.5</v>
      </c>
      <c r="AO432" s="33">
        <v>13.5</v>
      </c>
      <c r="AP432" s="33">
        <v>13.5</v>
      </c>
      <c r="AQ432" s="33">
        <v>13.5</v>
      </c>
      <c r="AR432" s="33">
        <v>13.5</v>
      </c>
      <c r="AS432" s="33">
        <v>0</v>
      </c>
      <c r="AT432" s="33">
        <v>0</v>
      </c>
      <c r="AU432" s="33">
        <v>0</v>
      </c>
    </row>
    <row r="433" spans="1:47" x14ac:dyDescent="0.25">
      <c r="A433" s="33"/>
      <c r="B433" s="33" t="s">
        <v>7</v>
      </c>
      <c r="C433" s="33" t="s">
        <v>11</v>
      </c>
      <c r="D433" s="33" t="s">
        <v>719</v>
      </c>
      <c r="E433" s="33">
        <v>0.34649999999999997</v>
      </c>
      <c r="F433" s="33">
        <v>0</v>
      </c>
      <c r="G433" s="33">
        <v>0</v>
      </c>
      <c r="H433" s="33">
        <v>0</v>
      </c>
      <c r="I433" s="33">
        <v>1965</v>
      </c>
      <c r="J433" s="33">
        <v>2005</v>
      </c>
      <c r="K433" s="33">
        <v>1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33">
        <v>0</v>
      </c>
      <c r="AE433" s="33">
        <v>0</v>
      </c>
      <c r="AF433" s="33">
        <v>0</v>
      </c>
      <c r="AG433" s="33">
        <v>0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0</v>
      </c>
      <c r="AS433" s="33">
        <v>0</v>
      </c>
      <c r="AT433" s="33">
        <v>0</v>
      </c>
      <c r="AU433" s="33">
        <v>0</v>
      </c>
    </row>
    <row r="434" spans="1:47" x14ac:dyDescent="0.25">
      <c r="A434" s="33"/>
      <c r="B434" s="33" t="s">
        <v>7</v>
      </c>
      <c r="C434" s="33" t="s">
        <v>11</v>
      </c>
      <c r="D434" s="33" t="s">
        <v>692</v>
      </c>
      <c r="E434" s="33">
        <v>0.34760000000000002</v>
      </c>
      <c r="F434" s="33">
        <v>0</v>
      </c>
      <c r="G434" s="33">
        <v>0</v>
      </c>
      <c r="H434" s="33">
        <v>0</v>
      </c>
      <c r="I434" s="33">
        <v>1966</v>
      </c>
      <c r="J434" s="33">
        <v>2006</v>
      </c>
      <c r="K434" s="33">
        <v>1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>
        <v>0</v>
      </c>
      <c r="AD434" s="33">
        <v>0</v>
      </c>
      <c r="AE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>
        <v>0</v>
      </c>
      <c r="AT434" s="33">
        <v>0</v>
      </c>
      <c r="AU434" s="33">
        <v>0</v>
      </c>
    </row>
    <row r="435" spans="1:47" x14ac:dyDescent="0.25">
      <c r="A435" s="33"/>
      <c r="B435" s="33" t="s">
        <v>7</v>
      </c>
      <c r="C435" s="33" t="s">
        <v>11</v>
      </c>
      <c r="D435" s="33" t="s">
        <v>715</v>
      </c>
      <c r="E435" s="33">
        <v>0.35089999999999999</v>
      </c>
      <c r="F435" s="33">
        <v>0</v>
      </c>
      <c r="G435" s="33">
        <v>0</v>
      </c>
      <c r="H435" s="33">
        <v>0</v>
      </c>
      <c r="I435" s="33">
        <v>1969</v>
      </c>
      <c r="J435" s="33">
        <v>2009</v>
      </c>
      <c r="K435" s="33">
        <v>1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3">
        <v>0</v>
      </c>
      <c r="AD435" s="33">
        <v>0</v>
      </c>
      <c r="AE435" s="33">
        <v>0</v>
      </c>
      <c r="AF435" s="33">
        <v>0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>
        <v>0</v>
      </c>
      <c r="AQ435" s="33">
        <v>0</v>
      </c>
      <c r="AR435" s="33">
        <v>0</v>
      </c>
      <c r="AS435" s="33">
        <v>0</v>
      </c>
      <c r="AT435" s="33">
        <v>0</v>
      </c>
      <c r="AU435" s="33">
        <v>0</v>
      </c>
    </row>
    <row r="436" spans="1:47" x14ac:dyDescent="0.25">
      <c r="A436" s="33"/>
      <c r="B436" s="33" t="s">
        <v>7</v>
      </c>
      <c r="C436" s="33" t="s">
        <v>11</v>
      </c>
      <c r="D436" s="33" t="s">
        <v>763</v>
      </c>
      <c r="E436" s="33">
        <v>0.38500000000000001</v>
      </c>
      <c r="F436" s="33">
        <v>0</v>
      </c>
      <c r="G436" s="33">
        <v>0</v>
      </c>
      <c r="H436" s="33">
        <v>0</v>
      </c>
      <c r="I436" s="33">
        <v>2000</v>
      </c>
      <c r="J436" s="33">
        <v>2040</v>
      </c>
      <c r="K436" s="33">
        <v>1</v>
      </c>
      <c r="L436" s="33">
        <v>15.8</v>
      </c>
      <c r="M436" s="33">
        <v>15.8</v>
      </c>
      <c r="N436" s="33">
        <v>15.8</v>
      </c>
      <c r="O436" s="33">
        <v>15.8</v>
      </c>
      <c r="P436" s="33">
        <v>15.8</v>
      </c>
      <c r="Q436" s="33">
        <v>15.8</v>
      </c>
      <c r="R436" s="33">
        <v>15.8</v>
      </c>
      <c r="S436" s="33">
        <v>15.8</v>
      </c>
      <c r="T436" s="33">
        <v>15.8</v>
      </c>
      <c r="U436" s="33">
        <v>15.8</v>
      </c>
      <c r="V436" s="33">
        <v>15.8</v>
      </c>
      <c r="W436" s="33">
        <v>15.8</v>
      </c>
      <c r="X436" s="33">
        <v>15.8</v>
      </c>
      <c r="Y436" s="33">
        <v>15.8</v>
      </c>
      <c r="Z436" s="33">
        <v>15.8</v>
      </c>
      <c r="AA436" s="33">
        <v>15.8</v>
      </c>
      <c r="AB436" s="33">
        <v>15.8</v>
      </c>
      <c r="AC436" s="33">
        <v>15.8</v>
      </c>
      <c r="AD436" s="33">
        <v>15.8</v>
      </c>
      <c r="AE436" s="33">
        <v>15.8</v>
      </c>
      <c r="AF436" s="33">
        <v>15.8</v>
      </c>
      <c r="AG436" s="33">
        <v>15.8</v>
      </c>
      <c r="AH436" s="33">
        <v>15.8</v>
      </c>
      <c r="AI436" s="33">
        <v>15.8</v>
      </c>
      <c r="AJ436" s="33">
        <v>15.8</v>
      </c>
      <c r="AK436" s="33">
        <v>15.8</v>
      </c>
      <c r="AL436" s="33">
        <v>0</v>
      </c>
      <c r="AM436" s="33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</row>
    <row r="437" spans="1:47" x14ac:dyDescent="0.25">
      <c r="A437" s="33"/>
      <c r="B437" s="33" t="s">
        <v>7</v>
      </c>
      <c r="C437" s="33" t="s">
        <v>11</v>
      </c>
      <c r="D437" s="33" t="s">
        <v>768</v>
      </c>
      <c r="E437" s="33">
        <v>0.37840000000000001</v>
      </c>
      <c r="F437" s="33">
        <v>0</v>
      </c>
      <c r="G437" s="33">
        <v>0</v>
      </c>
      <c r="H437" s="33">
        <v>0</v>
      </c>
      <c r="I437" s="33">
        <v>1994</v>
      </c>
      <c r="J437" s="33">
        <v>2034</v>
      </c>
      <c r="K437" s="33">
        <v>1</v>
      </c>
      <c r="L437" s="33">
        <v>23.4</v>
      </c>
      <c r="M437" s="33">
        <v>23.4</v>
      </c>
      <c r="N437" s="33">
        <v>23.4</v>
      </c>
      <c r="O437" s="33">
        <v>23.4</v>
      </c>
      <c r="P437" s="33">
        <v>23.4</v>
      </c>
      <c r="Q437" s="33">
        <v>23.4</v>
      </c>
      <c r="R437" s="33">
        <v>23.4</v>
      </c>
      <c r="S437" s="33">
        <v>23.4</v>
      </c>
      <c r="T437" s="33">
        <v>23.4</v>
      </c>
      <c r="U437" s="33">
        <v>23.4</v>
      </c>
      <c r="V437" s="33">
        <v>23.4</v>
      </c>
      <c r="W437" s="33">
        <v>23.4</v>
      </c>
      <c r="X437" s="33">
        <v>23.4</v>
      </c>
      <c r="Y437" s="33">
        <v>23.4</v>
      </c>
      <c r="Z437" s="33">
        <v>23.4</v>
      </c>
      <c r="AA437" s="33">
        <v>23.4</v>
      </c>
      <c r="AB437" s="33">
        <v>23.4</v>
      </c>
      <c r="AC437" s="33">
        <v>23.4</v>
      </c>
      <c r="AD437" s="33">
        <v>23.4</v>
      </c>
      <c r="AE437" s="33">
        <v>23.4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</row>
    <row r="438" spans="1:47" x14ac:dyDescent="0.25">
      <c r="A438" s="33"/>
      <c r="B438" s="33" t="s">
        <v>7</v>
      </c>
      <c r="C438" s="33" t="s">
        <v>11</v>
      </c>
      <c r="D438" s="33" t="s">
        <v>762</v>
      </c>
      <c r="E438" s="33">
        <v>0.33329999999999999</v>
      </c>
      <c r="F438" s="33">
        <v>0</v>
      </c>
      <c r="G438" s="33">
        <v>0</v>
      </c>
      <c r="H438" s="33">
        <v>0</v>
      </c>
      <c r="I438" s="33">
        <v>1953</v>
      </c>
      <c r="J438" s="33">
        <v>1993</v>
      </c>
      <c r="K438" s="33">
        <v>1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3">
        <v>0</v>
      </c>
      <c r="AD438" s="33">
        <v>0</v>
      </c>
      <c r="AE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</row>
    <row r="439" spans="1:47" x14ac:dyDescent="0.25">
      <c r="A439" s="33"/>
      <c r="B439" s="33" t="s">
        <v>7</v>
      </c>
      <c r="C439" s="33" t="s">
        <v>11</v>
      </c>
      <c r="D439" s="33" t="s">
        <v>508</v>
      </c>
      <c r="E439" s="33">
        <v>0.32669999999999999</v>
      </c>
      <c r="F439" s="33">
        <v>0</v>
      </c>
      <c r="G439" s="33">
        <v>0</v>
      </c>
      <c r="H439" s="33">
        <v>0</v>
      </c>
      <c r="I439" s="33">
        <v>1947</v>
      </c>
      <c r="J439" s="33">
        <v>1987</v>
      </c>
      <c r="K439" s="33">
        <v>1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3">
        <v>0</v>
      </c>
      <c r="AD439" s="33">
        <v>0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</row>
    <row r="440" spans="1:47" x14ac:dyDescent="0.25">
      <c r="A440" s="33"/>
      <c r="B440" s="33" t="s">
        <v>7</v>
      </c>
      <c r="C440" s="33" t="s">
        <v>11</v>
      </c>
      <c r="D440" s="33" t="s">
        <v>125</v>
      </c>
      <c r="E440" s="33">
        <v>0.35859999999999997</v>
      </c>
      <c r="F440" s="33">
        <v>0</v>
      </c>
      <c r="G440" s="33">
        <v>0</v>
      </c>
      <c r="H440" s="33">
        <v>0</v>
      </c>
      <c r="I440" s="33">
        <v>1976</v>
      </c>
      <c r="J440" s="33">
        <v>2016</v>
      </c>
      <c r="K440" s="33">
        <v>1</v>
      </c>
      <c r="L440" s="33">
        <v>4</v>
      </c>
      <c r="M440" s="33">
        <v>4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>
        <v>0</v>
      </c>
      <c r="AD440" s="33">
        <v>0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>
        <v>0</v>
      </c>
      <c r="AT440" s="33">
        <v>0</v>
      </c>
      <c r="AU440" s="33">
        <v>0</v>
      </c>
    </row>
    <row r="441" spans="1:47" x14ac:dyDescent="0.25">
      <c r="A441" s="33"/>
      <c r="B441" s="33" t="s">
        <v>7</v>
      </c>
      <c r="C441" s="33" t="s">
        <v>11</v>
      </c>
      <c r="D441" s="33" t="s">
        <v>682</v>
      </c>
      <c r="E441" s="33">
        <v>0.3916</v>
      </c>
      <c r="F441" s="33">
        <v>0</v>
      </c>
      <c r="G441" s="33">
        <v>0</v>
      </c>
      <c r="H441" s="33">
        <v>0</v>
      </c>
      <c r="I441" s="33">
        <v>2006</v>
      </c>
      <c r="J441" s="33">
        <v>2046</v>
      </c>
      <c r="K441" s="33">
        <v>1</v>
      </c>
      <c r="L441" s="33">
        <v>25</v>
      </c>
      <c r="M441" s="33">
        <v>25</v>
      </c>
      <c r="N441" s="33">
        <v>25</v>
      </c>
      <c r="O441" s="33">
        <v>25</v>
      </c>
      <c r="P441" s="33">
        <v>25</v>
      </c>
      <c r="Q441" s="33">
        <v>25</v>
      </c>
      <c r="R441" s="33">
        <v>25</v>
      </c>
      <c r="S441" s="33">
        <v>25</v>
      </c>
      <c r="T441" s="33">
        <v>25</v>
      </c>
      <c r="U441" s="33">
        <v>25</v>
      </c>
      <c r="V441" s="33">
        <v>25</v>
      </c>
      <c r="W441" s="33">
        <v>25</v>
      </c>
      <c r="X441" s="33">
        <v>25</v>
      </c>
      <c r="Y441" s="33">
        <v>25</v>
      </c>
      <c r="Z441" s="33">
        <v>25</v>
      </c>
      <c r="AA441" s="33">
        <v>25</v>
      </c>
      <c r="AB441" s="33">
        <v>25</v>
      </c>
      <c r="AC441" s="33">
        <v>25</v>
      </c>
      <c r="AD441" s="33">
        <v>25</v>
      </c>
      <c r="AE441" s="33">
        <v>25</v>
      </c>
      <c r="AF441" s="33">
        <v>25</v>
      </c>
      <c r="AG441" s="33">
        <v>25</v>
      </c>
      <c r="AH441" s="33">
        <v>25</v>
      </c>
      <c r="AI441" s="33">
        <v>25</v>
      </c>
      <c r="AJ441" s="33">
        <v>25</v>
      </c>
      <c r="AK441" s="33">
        <v>25</v>
      </c>
      <c r="AL441" s="33">
        <v>25</v>
      </c>
      <c r="AM441" s="33">
        <v>25</v>
      </c>
      <c r="AN441" s="33">
        <v>25</v>
      </c>
      <c r="AO441" s="33">
        <v>25</v>
      </c>
      <c r="AP441" s="33">
        <v>25</v>
      </c>
      <c r="AQ441" s="33">
        <v>25</v>
      </c>
      <c r="AR441" s="33">
        <v>0</v>
      </c>
      <c r="AS441" s="33">
        <v>0</v>
      </c>
      <c r="AT441" s="33">
        <v>0</v>
      </c>
      <c r="AU441" s="33">
        <v>0</v>
      </c>
    </row>
    <row r="442" spans="1:47" x14ac:dyDescent="0.25">
      <c r="A442" s="33"/>
      <c r="B442" s="33" t="s">
        <v>7</v>
      </c>
      <c r="C442" s="33" t="s">
        <v>11</v>
      </c>
      <c r="D442" s="33" t="s">
        <v>651</v>
      </c>
      <c r="E442" s="33">
        <v>0.45739999999999997</v>
      </c>
      <c r="F442" s="33">
        <v>0</v>
      </c>
      <c r="G442" s="33">
        <v>0</v>
      </c>
      <c r="H442" s="33">
        <v>0</v>
      </c>
      <c r="I442" s="33">
        <v>2011</v>
      </c>
      <c r="J442" s="33">
        <v>2051</v>
      </c>
      <c r="K442" s="33">
        <v>1</v>
      </c>
      <c r="L442" s="33">
        <v>9.8000000000000007</v>
      </c>
      <c r="M442" s="33">
        <v>9.8000000000000007</v>
      </c>
      <c r="N442" s="33">
        <v>9.8000000000000007</v>
      </c>
      <c r="O442" s="33">
        <v>9.8000000000000007</v>
      </c>
      <c r="P442" s="33">
        <v>9.8000000000000007</v>
      </c>
      <c r="Q442" s="33">
        <v>9.8000000000000007</v>
      </c>
      <c r="R442" s="33">
        <v>9.8000000000000007</v>
      </c>
      <c r="S442" s="33">
        <v>9.8000000000000007</v>
      </c>
      <c r="T442" s="33">
        <v>9.8000000000000007</v>
      </c>
      <c r="U442" s="33">
        <v>9.8000000000000007</v>
      </c>
      <c r="V442" s="33">
        <v>9.8000000000000007</v>
      </c>
      <c r="W442" s="33">
        <v>9.8000000000000007</v>
      </c>
      <c r="X442" s="33">
        <v>9.8000000000000007</v>
      </c>
      <c r="Y442" s="33">
        <v>9.8000000000000007</v>
      </c>
      <c r="Z442" s="33">
        <v>9.8000000000000007</v>
      </c>
      <c r="AA442" s="33">
        <v>9.8000000000000007</v>
      </c>
      <c r="AB442" s="33">
        <v>9.8000000000000007</v>
      </c>
      <c r="AC442" s="33">
        <v>9.8000000000000007</v>
      </c>
      <c r="AD442" s="33">
        <v>9.8000000000000007</v>
      </c>
      <c r="AE442" s="33">
        <v>9.8000000000000007</v>
      </c>
      <c r="AF442" s="33">
        <v>9.8000000000000007</v>
      </c>
      <c r="AG442" s="33">
        <v>9.8000000000000007</v>
      </c>
      <c r="AH442" s="33">
        <v>9.8000000000000007</v>
      </c>
      <c r="AI442" s="33">
        <v>9.8000000000000007</v>
      </c>
      <c r="AJ442" s="33">
        <v>9.8000000000000007</v>
      </c>
      <c r="AK442" s="33">
        <v>9.8000000000000007</v>
      </c>
      <c r="AL442" s="33">
        <v>9.8000000000000007</v>
      </c>
      <c r="AM442" s="33">
        <v>9.8000000000000007</v>
      </c>
      <c r="AN442" s="33">
        <v>9.8000000000000007</v>
      </c>
      <c r="AO442" s="33">
        <v>9.8000000000000007</v>
      </c>
      <c r="AP442" s="33">
        <v>9.8000000000000007</v>
      </c>
      <c r="AQ442" s="33">
        <v>9.8000000000000007</v>
      </c>
      <c r="AR442" s="33">
        <v>9.8000000000000007</v>
      </c>
      <c r="AS442" s="33">
        <v>9.8000000000000007</v>
      </c>
      <c r="AT442" s="33">
        <v>9.8000000000000007</v>
      </c>
      <c r="AU442" s="33">
        <v>9.8000000000000007</v>
      </c>
    </row>
    <row r="443" spans="1:47" x14ac:dyDescent="0.25">
      <c r="A443" s="33"/>
      <c r="B443" s="33" t="s">
        <v>7</v>
      </c>
      <c r="C443" s="33" t="s">
        <v>11</v>
      </c>
      <c r="D443" s="33" t="s">
        <v>748</v>
      </c>
      <c r="E443" s="33">
        <v>0.36299999999999999</v>
      </c>
      <c r="F443" s="33">
        <v>0</v>
      </c>
      <c r="G443" s="33">
        <v>0</v>
      </c>
      <c r="H443" s="33">
        <v>0</v>
      </c>
      <c r="I443" s="33">
        <v>1980</v>
      </c>
      <c r="J443" s="33">
        <v>2020</v>
      </c>
      <c r="K443" s="33">
        <v>1</v>
      </c>
      <c r="L443" s="33">
        <v>16</v>
      </c>
      <c r="M443" s="33">
        <v>16</v>
      </c>
      <c r="N443" s="33">
        <v>16</v>
      </c>
      <c r="O443" s="33">
        <v>16</v>
      </c>
      <c r="P443" s="33">
        <v>16</v>
      </c>
      <c r="Q443" s="33">
        <v>16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3">
        <v>0</v>
      </c>
      <c r="AD443" s="33">
        <v>0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</row>
    <row r="444" spans="1:47" x14ac:dyDescent="0.25">
      <c r="A444" s="33"/>
      <c r="B444" s="33" t="s">
        <v>7</v>
      </c>
      <c r="C444" s="33" t="s">
        <v>11</v>
      </c>
      <c r="D444" s="33" t="s">
        <v>604</v>
      </c>
      <c r="E444" s="33">
        <v>0.36409999999999998</v>
      </c>
      <c r="F444" s="33">
        <v>0</v>
      </c>
      <c r="G444" s="33">
        <v>0</v>
      </c>
      <c r="H444" s="33">
        <v>0</v>
      </c>
      <c r="I444" s="33">
        <v>1981</v>
      </c>
      <c r="J444" s="33">
        <v>2021</v>
      </c>
      <c r="K444" s="33">
        <v>1</v>
      </c>
      <c r="L444" s="33">
        <v>27</v>
      </c>
      <c r="M444" s="33">
        <v>27</v>
      </c>
      <c r="N444" s="33">
        <v>27</v>
      </c>
      <c r="O444" s="33">
        <v>27</v>
      </c>
      <c r="P444" s="33">
        <v>27</v>
      </c>
      <c r="Q444" s="33">
        <v>27</v>
      </c>
      <c r="R444" s="33">
        <v>27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33">
        <v>0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>
        <v>0</v>
      </c>
      <c r="AT444" s="33">
        <v>0</v>
      </c>
      <c r="AU444" s="33">
        <v>0</v>
      </c>
    </row>
    <row r="445" spans="1:47" x14ac:dyDescent="0.25">
      <c r="A445" s="33"/>
      <c r="B445" s="33" t="s">
        <v>7</v>
      </c>
      <c r="C445" s="33" t="s">
        <v>11</v>
      </c>
      <c r="D445" s="33" t="s">
        <v>690</v>
      </c>
      <c r="E445" s="33">
        <v>0.38059999999999999</v>
      </c>
      <c r="F445" s="33">
        <v>0</v>
      </c>
      <c r="G445" s="33">
        <v>0</v>
      </c>
      <c r="H445" s="33">
        <v>0</v>
      </c>
      <c r="I445" s="33">
        <v>1996</v>
      </c>
      <c r="J445" s="33">
        <v>2036</v>
      </c>
      <c r="K445" s="33">
        <v>1</v>
      </c>
      <c r="L445" s="33">
        <v>52</v>
      </c>
      <c r="M445" s="33">
        <v>52</v>
      </c>
      <c r="N445" s="33">
        <v>52</v>
      </c>
      <c r="O445" s="33">
        <v>52</v>
      </c>
      <c r="P445" s="33">
        <v>52</v>
      </c>
      <c r="Q445" s="33">
        <v>52</v>
      </c>
      <c r="R445" s="33">
        <v>52</v>
      </c>
      <c r="S445" s="33">
        <v>52</v>
      </c>
      <c r="T445" s="33">
        <v>52</v>
      </c>
      <c r="U445" s="33">
        <v>52</v>
      </c>
      <c r="V445" s="33">
        <v>52</v>
      </c>
      <c r="W445" s="33">
        <v>52</v>
      </c>
      <c r="X445" s="33">
        <v>52</v>
      </c>
      <c r="Y445" s="33">
        <v>52</v>
      </c>
      <c r="Z445" s="33">
        <v>52</v>
      </c>
      <c r="AA445" s="33">
        <v>52</v>
      </c>
      <c r="AB445" s="33">
        <v>52</v>
      </c>
      <c r="AC445" s="33">
        <v>52</v>
      </c>
      <c r="AD445" s="33">
        <v>52</v>
      </c>
      <c r="AE445" s="33">
        <v>52</v>
      </c>
      <c r="AF445" s="33">
        <v>52</v>
      </c>
      <c r="AG445" s="33">
        <v>52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0</v>
      </c>
      <c r="AN445" s="33">
        <v>0</v>
      </c>
      <c r="AO445" s="33">
        <v>0</v>
      </c>
      <c r="AP445" s="33">
        <v>0</v>
      </c>
      <c r="AQ445" s="33">
        <v>0</v>
      </c>
      <c r="AR445" s="33">
        <v>0</v>
      </c>
      <c r="AS445" s="33">
        <v>0</v>
      </c>
      <c r="AT445" s="33">
        <v>0</v>
      </c>
      <c r="AU445" s="33">
        <v>0</v>
      </c>
    </row>
    <row r="446" spans="1:47" x14ac:dyDescent="0.25">
      <c r="A446" s="33"/>
      <c r="B446" s="33" t="s">
        <v>7</v>
      </c>
      <c r="C446" s="33" t="s">
        <v>25</v>
      </c>
      <c r="D446" s="33" t="s">
        <v>497</v>
      </c>
      <c r="E446" s="33">
        <v>0.43</v>
      </c>
      <c r="F446" s="33">
        <v>0</v>
      </c>
      <c r="G446" s="33">
        <v>0</v>
      </c>
      <c r="H446" s="33">
        <v>0</v>
      </c>
      <c r="I446" s="33">
        <v>2012</v>
      </c>
      <c r="J446" s="33">
        <v>2057</v>
      </c>
      <c r="K446" s="33">
        <v>0</v>
      </c>
      <c r="L446" s="33">
        <v>1050</v>
      </c>
      <c r="M446" s="33">
        <v>1050</v>
      </c>
      <c r="N446" s="33">
        <v>1050</v>
      </c>
      <c r="O446" s="33">
        <v>1050</v>
      </c>
      <c r="P446" s="33">
        <v>1050</v>
      </c>
      <c r="Q446" s="33">
        <v>1050</v>
      </c>
      <c r="R446" s="33">
        <v>1050</v>
      </c>
      <c r="S446" s="33">
        <v>1050</v>
      </c>
      <c r="T446" s="33">
        <v>1050</v>
      </c>
      <c r="U446" s="33">
        <v>1050</v>
      </c>
      <c r="V446" s="33">
        <v>1050</v>
      </c>
      <c r="W446" s="33">
        <v>1050</v>
      </c>
      <c r="X446" s="33">
        <v>1050</v>
      </c>
      <c r="Y446" s="33">
        <v>1050</v>
      </c>
      <c r="Z446" s="33">
        <v>1050</v>
      </c>
      <c r="AA446" s="33">
        <v>1050</v>
      </c>
      <c r="AB446" s="33">
        <v>1050</v>
      </c>
      <c r="AC446" s="33">
        <v>1050</v>
      </c>
      <c r="AD446" s="33">
        <v>1050</v>
      </c>
      <c r="AE446" s="33">
        <v>1050</v>
      </c>
      <c r="AF446" s="33">
        <v>1050</v>
      </c>
      <c r="AG446" s="33">
        <v>1050</v>
      </c>
      <c r="AH446" s="33">
        <v>1050</v>
      </c>
      <c r="AI446" s="33">
        <v>1050</v>
      </c>
      <c r="AJ446" s="33">
        <v>1050</v>
      </c>
      <c r="AK446" s="33">
        <v>1050</v>
      </c>
      <c r="AL446" s="33">
        <v>1050</v>
      </c>
      <c r="AM446" s="33">
        <v>1050</v>
      </c>
      <c r="AN446" s="33">
        <v>1050</v>
      </c>
      <c r="AO446" s="33">
        <v>1050</v>
      </c>
      <c r="AP446" s="33">
        <v>1050</v>
      </c>
      <c r="AQ446" s="33">
        <v>1050</v>
      </c>
      <c r="AR446" s="33">
        <v>1050</v>
      </c>
      <c r="AS446" s="33">
        <v>1050</v>
      </c>
      <c r="AT446" s="33">
        <v>1050</v>
      </c>
      <c r="AU446" s="34">
        <v>0</v>
      </c>
    </row>
    <row r="447" spans="1:47" x14ac:dyDescent="0.25">
      <c r="A447" s="33"/>
      <c r="B447" s="33" t="s">
        <v>7</v>
      </c>
      <c r="C447" s="33" t="s">
        <v>25</v>
      </c>
      <c r="D447" s="33" t="s">
        <v>498</v>
      </c>
      <c r="E447" s="33">
        <v>0.43</v>
      </c>
      <c r="F447" s="33">
        <v>0</v>
      </c>
      <c r="G447" s="33">
        <v>0</v>
      </c>
      <c r="H447" s="33">
        <v>0</v>
      </c>
      <c r="I447" s="33">
        <v>2012</v>
      </c>
      <c r="J447" s="33">
        <v>2057</v>
      </c>
      <c r="K447" s="33">
        <v>0</v>
      </c>
      <c r="L447" s="33">
        <v>1050</v>
      </c>
      <c r="M447" s="33">
        <v>1050</v>
      </c>
      <c r="N447" s="33">
        <v>1050</v>
      </c>
      <c r="O447" s="33">
        <v>1050</v>
      </c>
      <c r="P447" s="33">
        <v>1050</v>
      </c>
      <c r="Q447" s="33">
        <v>1050</v>
      </c>
      <c r="R447" s="33">
        <v>1050</v>
      </c>
      <c r="S447" s="33">
        <v>1050</v>
      </c>
      <c r="T447" s="33">
        <v>1050</v>
      </c>
      <c r="U447" s="33">
        <v>1050</v>
      </c>
      <c r="V447" s="33">
        <v>1050</v>
      </c>
      <c r="W447" s="33">
        <v>1050</v>
      </c>
      <c r="X447" s="33">
        <v>1050</v>
      </c>
      <c r="Y447" s="33">
        <v>1050</v>
      </c>
      <c r="Z447" s="33">
        <v>1050</v>
      </c>
      <c r="AA447" s="33">
        <v>1050</v>
      </c>
      <c r="AB447" s="33">
        <v>1050</v>
      </c>
      <c r="AC447" s="33">
        <v>1050</v>
      </c>
      <c r="AD447" s="33">
        <v>1050</v>
      </c>
      <c r="AE447" s="33">
        <v>1050</v>
      </c>
      <c r="AF447" s="33">
        <v>1050</v>
      </c>
      <c r="AG447" s="33">
        <v>1050</v>
      </c>
      <c r="AH447" s="33">
        <v>1050</v>
      </c>
      <c r="AI447" s="33">
        <v>1050</v>
      </c>
      <c r="AJ447" s="33">
        <v>1050</v>
      </c>
      <c r="AK447" s="33">
        <v>1050</v>
      </c>
      <c r="AL447" s="33">
        <v>1050</v>
      </c>
      <c r="AM447" s="33">
        <v>1050</v>
      </c>
      <c r="AN447" s="33">
        <v>1050</v>
      </c>
      <c r="AO447" s="33">
        <v>1050</v>
      </c>
      <c r="AP447" s="33">
        <v>1050</v>
      </c>
      <c r="AQ447" s="33">
        <v>1050</v>
      </c>
      <c r="AR447" s="33">
        <v>1050</v>
      </c>
      <c r="AS447" s="33">
        <v>1050</v>
      </c>
      <c r="AT447" s="33">
        <v>1050</v>
      </c>
      <c r="AU447" s="34">
        <v>0</v>
      </c>
    </row>
    <row r="448" spans="1:47" x14ac:dyDescent="0.25">
      <c r="A448" s="33"/>
      <c r="B448" s="33" t="s">
        <v>7</v>
      </c>
      <c r="C448" s="33" t="s">
        <v>25</v>
      </c>
      <c r="D448" s="33" t="s">
        <v>428</v>
      </c>
      <c r="E448" s="33">
        <v>0.35</v>
      </c>
      <c r="F448" s="33">
        <v>0</v>
      </c>
      <c r="G448" s="33">
        <v>0</v>
      </c>
      <c r="H448" s="33">
        <v>0</v>
      </c>
      <c r="I448" s="33">
        <v>1979</v>
      </c>
      <c r="J448" s="33">
        <v>2025</v>
      </c>
      <c r="K448" s="33">
        <v>1</v>
      </c>
      <c r="L448" s="33">
        <v>465</v>
      </c>
      <c r="M448" s="33">
        <v>465</v>
      </c>
      <c r="N448" s="33">
        <v>465</v>
      </c>
      <c r="O448" s="33">
        <v>465</v>
      </c>
      <c r="P448" s="33">
        <v>465</v>
      </c>
      <c r="Q448" s="33">
        <v>465</v>
      </c>
      <c r="R448" s="33">
        <v>465</v>
      </c>
      <c r="S448" s="33">
        <v>465</v>
      </c>
      <c r="T448" s="33">
        <v>465</v>
      </c>
      <c r="U448" s="33">
        <v>465</v>
      </c>
      <c r="V448" s="33">
        <v>465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3">
        <v>0</v>
      </c>
      <c r="AD448" s="33">
        <v>0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>
        <v>0</v>
      </c>
      <c r="AT448" s="33">
        <v>0</v>
      </c>
      <c r="AU448" s="33">
        <v>0</v>
      </c>
    </row>
    <row r="449" spans="1:47" x14ac:dyDescent="0.25">
      <c r="A449" s="33"/>
      <c r="B449" s="33" t="s">
        <v>7</v>
      </c>
      <c r="C449" s="33" t="s">
        <v>25</v>
      </c>
      <c r="D449" s="33" t="s">
        <v>429</v>
      </c>
      <c r="E449" s="33">
        <v>0.35</v>
      </c>
      <c r="F449" s="33">
        <v>0</v>
      </c>
      <c r="G449" s="33">
        <v>0</v>
      </c>
      <c r="H449" s="33">
        <v>0</v>
      </c>
      <c r="I449" s="33">
        <v>1980</v>
      </c>
      <c r="J449" s="33">
        <v>2025</v>
      </c>
      <c r="K449" s="33">
        <v>1</v>
      </c>
      <c r="L449" s="33">
        <v>465</v>
      </c>
      <c r="M449" s="33">
        <v>465</v>
      </c>
      <c r="N449" s="33">
        <v>465</v>
      </c>
      <c r="O449" s="33">
        <v>465</v>
      </c>
      <c r="P449" s="33">
        <v>465</v>
      </c>
      <c r="Q449" s="33">
        <v>465</v>
      </c>
      <c r="R449" s="33">
        <v>465</v>
      </c>
      <c r="S449" s="33">
        <v>465</v>
      </c>
      <c r="T449" s="33">
        <v>465</v>
      </c>
      <c r="U449" s="33">
        <v>465</v>
      </c>
      <c r="V449" s="33">
        <v>465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3">
        <v>0</v>
      </c>
      <c r="AD449" s="33">
        <v>0</v>
      </c>
      <c r="AE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>
        <v>0</v>
      </c>
      <c r="AT449" s="33">
        <v>0</v>
      </c>
      <c r="AU449" s="33">
        <v>0</v>
      </c>
    </row>
    <row r="450" spans="1:47" x14ac:dyDescent="0.25">
      <c r="A450" s="33"/>
      <c r="B450" s="33" t="s">
        <v>7</v>
      </c>
      <c r="C450" s="33" t="s">
        <v>25</v>
      </c>
      <c r="D450" s="33" t="s">
        <v>430</v>
      </c>
      <c r="E450" s="33">
        <v>0.42299999999999999</v>
      </c>
      <c r="F450" s="33">
        <v>0</v>
      </c>
      <c r="G450" s="33">
        <v>0</v>
      </c>
      <c r="H450" s="33">
        <v>0</v>
      </c>
      <c r="I450" s="33">
        <v>2000</v>
      </c>
      <c r="J450" s="33">
        <v>2045</v>
      </c>
      <c r="K450" s="33">
        <v>1</v>
      </c>
      <c r="L450" s="33">
        <v>857</v>
      </c>
      <c r="M450" s="33">
        <v>857</v>
      </c>
      <c r="N450" s="33">
        <v>857</v>
      </c>
      <c r="O450" s="33">
        <v>857</v>
      </c>
      <c r="P450" s="33">
        <v>857</v>
      </c>
      <c r="Q450" s="33">
        <v>857</v>
      </c>
      <c r="R450" s="33">
        <v>857</v>
      </c>
      <c r="S450" s="33">
        <v>857</v>
      </c>
      <c r="T450" s="33">
        <v>857</v>
      </c>
      <c r="U450" s="33">
        <v>857</v>
      </c>
      <c r="V450" s="33">
        <v>857</v>
      </c>
      <c r="W450" s="33">
        <v>857</v>
      </c>
      <c r="X450" s="33">
        <v>857</v>
      </c>
      <c r="Y450" s="33">
        <v>857</v>
      </c>
      <c r="Z450" s="33">
        <v>857</v>
      </c>
      <c r="AA450" s="33">
        <v>857</v>
      </c>
      <c r="AB450" s="33">
        <v>857</v>
      </c>
      <c r="AC450" s="33">
        <v>857</v>
      </c>
      <c r="AD450" s="33">
        <v>857</v>
      </c>
      <c r="AE450" s="33">
        <v>857</v>
      </c>
      <c r="AF450" s="33">
        <v>857</v>
      </c>
      <c r="AG450" s="33">
        <v>857</v>
      </c>
      <c r="AH450" s="33">
        <v>857</v>
      </c>
      <c r="AI450" s="33">
        <v>857</v>
      </c>
      <c r="AJ450" s="33">
        <v>857</v>
      </c>
      <c r="AK450" s="33">
        <v>857</v>
      </c>
      <c r="AL450" s="33">
        <v>857</v>
      </c>
      <c r="AM450" s="33">
        <v>857</v>
      </c>
      <c r="AN450" s="33">
        <v>857</v>
      </c>
      <c r="AO450" s="33">
        <v>857</v>
      </c>
      <c r="AP450" s="33">
        <v>857</v>
      </c>
      <c r="AQ450" s="33">
        <v>0</v>
      </c>
      <c r="AR450" s="33">
        <v>0</v>
      </c>
      <c r="AS450" s="33">
        <v>0</v>
      </c>
      <c r="AT450" s="33">
        <v>0</v>
      </c>
      <c r="AU450" s="33">
        <v>0</v>
      </c>
    </row>
    <row r="451" spans="1:47" x14ac:dyDescent="0.25">
      <c r="A451" s="33"/>
      <c r="B451" s="33" t="s">
        <v>7</v>
      </c>
      <c r="C451" s="33" t="s">
        <v>25</v>
      </c>
      <c r="D451" s="33" t="s">
        <v>499</v>
      </c>
      <c r="E451" s="33">
        <v>0.437</v>
      </c>
      <c r="F451" s="33">
        <v>0</v>
      </c>
      <c r="G451" s="33">
        <v>0</v>
      </c>
      <c r="H451" s="33">
        <v>0</v>
      </c>
      <c r="I451" s="33">
        <v>2012</v>
      </c>
      <c r="J451" s="33">
        <v>2057</v>
      </c>
      <c r="K451" s="33">
        <v>0</v>
      </c>
      <c r="L451" s="33">
        <v>640</v>
      </c>
      <c r="M451" s="33">
        <v>640</v>
      </c>
      <c r="N451" s="33">
        <v>640</v>
      </c>
      <c r="O451" s="33">
        <v>640</v>
      </c>
      <c r="P451" s="33">
        <v>640</v>
      </c>
      <c r="Q451" s="33">
        <v>640</v>
      </c>
      <c r="R451" s="33">
        <v>640</v>
      </c>
      <c r="S451" s="33">
        <v>640</v>
      </c>
      <c r="T451" s="33">
        <v>640</v>
      </c>
      <c r="U451" s="33">
        <v>640</v>
      </c>
      <c r="V451" s="33">
        <v>640</v>
      </c>
      <c r="W451" s="33">
        <v>640</v>
      </c>
      <c r="X451" s="33">
        <v>640</v>
      </c>
      <c r="Y451" s="33">
        <v>640</v>
      </c>
      <c r="Z451" s="33">
        <v>640</v>
      </c>
      <c r="AA451" s="33">
        <v>640</v>
      </c>
      <c r="AB451" s="33">
        <v>640</v>
      </c>
      <c r="AC451" s="33">
        <v>640</v>
      </c>
      <c r="AD451" s="33">
        <v>640</v>
      </c>
      <c r="AE451" s="33">
        <v>640</v>
      </c>
      <c r="AF451" s="33">
        <v>640</v>
      </c>
      <c r="AG451" s="33">
        <v>640</v>
      </c>
      <c r="AH451" s="33">
        <v>640</v>
      </c>
      <c r="AI451" s="33">
        <v>640</v>
      </c>
      <c r="AJ451" s="33">
        <v>640</v>
      </c>
      <c r="AK451" s="33">
        <v>640</v>
      </c>
      <c r="AL451" s="33">
        <v>640</v>
      </c>
      <c r="AM451" s="33">
        <v>640</v>
      </c>
      <c r="AN451" s="33">
        <v>640</v>
      </c>
      <c r="AO451" s="33">
        <v>640</v>
      </c>
      <c r="AP451" s="33">
        <v>640</v>
      </c>
      <c r="AQ451" s="33">
        <v>640</v>
      </c>
      <c r="AR451" s="33">
        <v>640</v>
      </c>
      <c r="AS451" s="33">
        <v>640</v>
      </c>
      <c r="AT451" s="33">
        <v>640</v>
      </c>
      <c r="AU451" s="34">
        <v>0</v>
      </c>
    </row>
    <row r="452" spans="1:47" x14ac:dyDescent="0.25">
      <c r="A452" s="33"/>
      <c r="B452" s="33" t="s">
        <v>7</v>
      </c>
      <c r="C452" s="33" t="s">
        <v>25</v>
      </c>
      <c r="D452" s="33" t="s">
        <v>427</v>
      </c>
      <c r="E452" s="33">
        <v>0.42</v>
      </c>
      <c r="F452" s="33">
        <v>0</v>
      </c>
      <c r="G452" s="33">
        <v>0</v>
      </c>
      <c r="H452" s="33">
        <v>0</v>
      </c>
      <c r="I452" s="33">
        <v>1999</v>
      </c>
      <c r="J452" s="33">
        <v>2044</v>
      </c>
      <c r="K452" s="33">
        <v>1</v>
      </c>
      <c r="L452" s="33">
        <v>875</v>
      </c>
      <c r="M452" s="33">
        <v>875</v>
      </c>
      <c r="N452" s="33">
        <v>875</v>
      </c>
      <c r="O452" s="33">
        <v>875</v>
      </c>
      <c r="P452" s="33">
        <v>875</v>
      </c>
      <c r="Q452" s="33">
        <v>875</v>
      </c>
      <c r="R452" s="33">
        <v>875</v>
      </c>
      <c r="S452" s="33">
        <v>875</v>
      </c>
      <c r="T452" s="33">
        <v>875</v>
      </c>
      <c r="U452" s="33">
        <v>875</v>
      </c>
      <c r="V452" s="33">
        <v>875</v>
      </c>
      <c r="W452" s="33">
        <v>875</v>
      </c>
      <c r="X452" s="33">
        <v>875</v>
      </c>
      <c r="Y452" s="33">
        <v>875</v>
      </c>
      <c r="Z452" s="33">
        <v>875</v>
      </c>
      <c r="AA452" s="33">
        <v>875</v>
      </c>
      <c r="AB452" s="33">
        <v>875</v>
      </c>
      <c r="AC452" s="33">
        <v>875</v>
      </c>
      <c r="AD452" s="33">
        <v>875</v>
      </c>
      <c r="AE452" s="33">
        <v>875</v>
      </c>
      <c r="AF452" s="33">
        <v>875</v>
      </c>
      <c r="AG452" s="33">
        <v>875</v>
      </c>
      <c r="AH452" s="33">
        <v>875</v>
      </c>
      <c r="AI452" s="33">
        <v>875</v>
      </c>
      <c r="AJ452" s="33">
        <v>875</v>
      </c>
      <c r="AK452" s="33">
        <v>875</v>
      </c>
      <c r="AL452" s="33">
        <v>875</v>
      </c>
      <c r="AM452" s="33">
        <v>875</v>
      </c>
      <c r="AN452" s="33">
        <v>875</v>
      </c>
      <c r="AO452" s="33">
        <v>875</v>
      </c>
      <c r="AP452" s="33">
        <v>0</v>
      </c>
      <c r="AQ452" s="33">
        <v>0</v>
      </c>
      <c r="AR452" s="33">
        <v>0</v>
      </c>
      <c r="AS452" s="33">
        <v>0</v>
      </c>
      <c r="AT452" s="33">
        <v>0</v>
      </c>
      <c r="AU452" s="33">
        <v>0</v>
      </c>
    </row>
    <row r="453" spans="1:47" x14ac:dyDescent="0.25">
      <c r="A453" s="33"/>
      <c r="B453" s="33" t="s">
        <v>7</v>
      </c>
      <c r="C453" s="33" t="s">
        <v>25</v>
      </c>
      <c r="D453" s="33" t="s">
        <v>451</v>
      </c>
      <c r="E453" s="33">
        <v>0.36</v>
      </c>
      <c r="F453" s="33">
        <v>0</v>
      </c>
      <c r="G453" s="33">
        <v>0</v>
      </c>
      <c r="H453" s="33">
        <v>0</v>
      </c>
      <c r="I453" s="33">
        <v>1985</v>
      </c>
      <c r="J453" s="33">
        <v>2030</v>
      </c>
      <c r="K453" s="33">
        <v>0</v>
      </c>
      <c r="L453" s="33">
        <v>352</v>
      </c>
      <c r="M453" s="33">
        <v>352</v>
      </c>
      <c r="N453" s="33">
        <v>352</v>
      </c>
      <c r="O453" s="33">
        <v>352</v>
      </c>
      <c r="P453" s="33">
        <v>352</v>
      </c>
      <c r="Q453" s="33">
        <v>352</v>
      </c>
      <c r="R453" s="33">
        <v>352</v>
      </c>
      <c r="S453" s="33">
        <v>352</v>
      </c>
      <c r="T453" s="33">
        <v>352</v>
      </c>
      <c r="U453" s="33">
        <v>352</v>
      </c>
      <c r="V453" s="33">
        <v>352</v>
      </c>
      <c r="W453" s="33">
        <v>352</v>
      </c>
      <c r="X453" s="33">
        <v>352</v>
      </c>
      <c r="Y453" s="33">
        <v>352</v>
      </c>
      <c r="Z453" s="33">
        <v>352</v>
      </c>
      <c r="AA453" s="33">
        <v>352</v>
      </c>
      <c r="AB453" s="33">
        <v>0</v>
      </c>
      <c r="AC453" s="33">
        <v>0</v>
      </c>
      <c r="AD453" s="33">
        <v>0</v>
      </c>
      <c r="AE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3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>
        <v>0</v>
      </c>
      <c r="AT453" s="33">
        <v>0</v>
      </c>
      <c r="AU453" s="33">
        <v>0</v>
      </c>
    </row>
    <row r="454" spans="1:47" x14ac:dyDescent="0.25">
      <c r="A454" s="33"/>
      <c r="B454" s="33" t="s">
        <v>7</v>
      </c>
      <c r="C454" s="33" t="s">
        <v>25</v>
      </c>
      <c r="D454" s="33" t="s">
        <v>501</v>
      </c>
      <c r="E454" s="33">
        <v>0.41199999999999998</v>
      </c>
      <c r="F454" s="33">
        <v>0</v>
      </c>
      <c r="G454" s="33">
        <v>0</v>
      </c>
      <c r="H454" s="33">
        <v>0</v>
      </c>
      <c r="I454" s="33">
        <v>2005</v>
      </c>
      <c r="J454" s="33">
        <v>2050</v>
      </c>
      <c r="K454" s="33">
        <v>1</v>
      </c>
      <c r="L454" s="33">
        <v>17.5</v>
      </c>
      <c r="M454" s="33">
        <v>17.5</v>
      </c>
      <c r="N454" s="33">
        <v>17.5</v>
      </c>
      <c r="O454" s="33">
        <v>17.5</v>
      </c>
      <c r="P454" s="33">
        <v>17.5</v>
      </c>
      <c r="Q454" s="33">
        <v>17.5</v>
      </c>
      <c r="R454" s="33">
        <v>17.5</v>
      </c>
      <c r="S454" s="33">
        <v>17.5</v>
      </c>
      <c r="T454" s="33">
        <v>17.5</v>
      </c>
      <c r="U454" s="33">
        <v>17.5</v>
      </c>
      <c r="V454" s="33">
        <v>17.5</v>
      </c>
      <c r="W454" s="33">
        <v>17.5</v>
      </c>
      <c r="X454" s="33">
        <v>17.5</v>
      </c>
      <c r="Y454" s="33">
        <v>17.5</v>
      </c>
      <c r="Z454" s="33">
        <v>17.5</v>
      </c>
      <c r="AA454" s="33">
        <v>17.5</v>
      </c>
      <c r="AB454" s="33">
        <v>17.5</v>
      </c>
      <c r="AC454" s="33">
        <v>17.5</v>
      </c>
      <c r="AD454" s="33">
        <v>17.5</v>
      </c>
      <c r="AE454" s="33">
        <v>17.5</v>
      </c>
      <c r="AF454" s="33">
        <v>17.5</v>
      </c>
      <c r="AG454" s="33">
        <v>17.5</v>
      </c>
      <c r="AH454" s="33">
        <v>17.5</v>
      </c>
      <c r="AI454" s="33">
        <v>17.5</v>
      </c>
      <c r="AJ454" s="33">
        <v>17.5</v>
      </c>
      <c r="AK454" s="33">
        <v>17.5</v>
      </c>
      <c r="AL454" s="33">
        <v>17.5</v>
      </c>
      <c r="AM454" s="33">
        <v>17.5</v>
      </c>
      <c r="AN454" s="33">
        <v>17.5</v>
      </c>
      <c r="AO454" s="33">
        <v>17.5</v>
      </c>
      <c r="AP454" s="33">
        <v>17.5</v>
      </c>
      <c r="AQ454" s="33">
        <v>17.5</v>
      </c>
      <c r="AR454" s="33">
        <v>17.5</v>
      </c>
      <c r="AS454" s="33">
        <v>17.5</v>
      </c>
      <c r="AT454" s="33">
        <v>17.5</v>
      </c>
      <c r="AU454" s="34">
        <v>0</v>
      </c>
    </row>
    <row r="455" spans="1:47" x14ac:dyDescent="0.25">
      <c r="A455" s="33"/>
      <c r="B455" s="33" t="s">
        <v>7</v>
      </c>
      <c r="C455" s="33" t="s">
        <v>25</v>
      </c>
      <c r="D455" s="33" t="s">
        <v>435</v>
      </c>
      <c r="E455" s="33">
        <v>0.24640000000000001</v>
      </c>
      <c r="F455" s="33">
        <v>0</v>
      </c>
      <c r="G455" s="33">
        <v>0</v>
      </c>
      <c r="H455" s="33">
        <v>0</v>
      </c>
      <c r="I455" s="33">
        <v>1936</v>
      </c>
      <c r="J455" s="33">
        <v>1981</v>
      </c>
      <c r="K455" s="33">
        <v>1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3">
        <v>0</v>
      </c>
      <c r="AD455" s="33">
        <v>0</v>
      </c>
      <c r="AE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>
        <v>0</v>
      </c>
      <c r="AT455" s="33">
        <v>0</v>
      </c>
      <c r="AU455" s="33">
        <v>0</v>
      </c>
    </row>
    <row r="456" spans="1:47" x14ac:dyDescent="0.25">
      <c r="A456" s="33"/>
      <c r="B456" s="33" t="s">
        <v>7</v>
      </c>
      <c r="C456" s="33" t="s">
        <v>25</v>
      </c>
      <c r="D456" s="33" t="s">
        <v>496</v>
      </c>
      <c r="E456" s="33">
        <v>0.38319999999999999</v>
      </c>
      <c r="F456" s="33">
        <v>0</v>
      </c>
      <c r="G456" s="33">
        <v>0</v>
      </c>
      <c r="H456" s="33">
        <v>0</v>
      </c>
      <c r="I456" s="33">
        <v>1993</v>
      </c>
      <c r="J456" s="33">
        <v>2038</v>
      </c>
      <c r="K456" s="33">
        <v>1</v>
      </c>
      <c r="L456" s="33">
        <v>18.5</v>
      </c>
      <c r="M456" s="33">
        <v>18.5</v>
      </c>
      <c r="N456" s="33">
        <v>18.5</v>
      </c>
      <c r="O456" s="33">
        <v>18.5</v>
      </c>
      <c r="P456" s="33">
        <v>18.5</v>
      </c>
      <c r="Q456" s="33">
        <v>18.5</v>
      </c>
      <c r="R456" s="33">
        <v>18.5</v>
      </c>
      <c r="S456" s="33">
        <v>18.5</v>
      </c>
      <c r="T456" s="33">
        <v>18.5</v>
      </c>
      <c r="U456" s="33">
        <v>18.5</v>
      </c>
      <c r="V456" s="33">
        <v>18.5</v>
      </c>
      <c r="W456" s="33">
        <v>18.5</v>
      </c>
      <c r="X456" s="33">
        <v>18.5</v>
      </c>
      <c r="Y456" s="33">
        <v>18.5</v>
      </c>
      <c r="Z456" s="33">
        <v>18.5</v>
      </c>
      <c r="AA456" s="33">
        <v>18.5</v>
      </c>
      <c r="AB456" s="33">
        <v>18.5</v>
      </c>
      <c r="AC456" s="33">
        <v>18.5</v>
      </c>
      <c r="AD456" s="33">
        <v>18.5</v>
      </c>
      <c r="AE456" s="33">
        <v>18.5</v>
      </c>
      <c r="AF456" s="33">
        <v>18.5</v>
      </c>
      <c r="AG456" s="33">
        <v>18.5</v>
      </c>
      <c r="AH456" s="33">
        <v>18.5</v>
      </c>
      <c r="AI456" s="33">
        <v>18.5</v>
      </c>
      <c r="AJ456" s="33">
        <v>0</v>
      </c>
      <c r="AK456" s="33">
        <v>0</v>
      </c>
      <c r="AL456" s="33">
        <v>0</v>
      </c>
      <c r="AM456" s="33">
        <v>0</v>
      </c>
      <c r="AN456" s="33">
        <v>0</v>
      </c>
      <c r="AO456" s="33">
        <v>0</v>
      </c>
      <c r="AP456" s="33">
        <v>0</v>
      </c>
      <c r="AQ456" s="33">
        <v>0</v>
      </c>
      <c r="AR456" s="33">
        <v>0</v>
      </c>
      <c r="AS456" s="33">
        <v>0</v>
      </c>
      <c r="AT456" s="33">
        <v>0</v>
      </c>
      <c r="AU456" s="33">
        <v>0</v>
      </c>
    </row>
    <row r="457" spans="1:47" x14ac:dyDescent="0.25">
      <c r="A457" s="33"/>
      <c r="B457" s="33" t="s">
        <v>7</v>
      </c>
      <c r="C457" s="33" t="s">
        <v>25</v>
      </c>
      <c r="D457" s="33" t="s">
        <v>455</v>
      </c>
      <c r="E457" s="33">
        <v>0.37119999999999997</v>
      </c>
      <c r="F457" s="33">
        <v>0</v>
      </c>
      <c r="G457" s="33">
        <v>0</v>
      </c>
      <c r="H457" s="33">
        <v>0</v>
      </c>
      <c r="I457" s="33">
        <v>1988</v>
      </c>
      <c r="J457" s="33">
        <v>2033</v>
      </c>
      <c r="K457" s="33">
        <v>1</v>
      </c>
      <c r="L457" s="33">
        <v>33.5</v>
      </c>
      <c r="M457" s="33">
        <v>33.5</v>
      </c>
      <c r="N457" s="33">
        <v>33.5</v>
      </c>
      <c r="O457" s="33">
        <v>33.5</v>
      </c>
      <c r="P457" s="33">
        <v>33.5</v>
      </c>
      <c r="Q457" s="33">
        <v>33.5</v>
      </c>
      <c r="R457" s="33">
        <v>33.5</v>
      </c>
      <c r="S457" s="33">
        <v>33.5</v>
      </c>
      <c r="T457" s="33">
        <v>33.5</v>
      </c>
      <c r="U457" s="33">
        <v>33.5</v>
      </c>
      <c r="V457" s="33">
        <v>33.5</v>
      </c>
      <c r="W457" s="33">
        <v>33.5</v>
      </c>
      <c r="X457" s="33">
        <v>33.5</v>
      </c>
      <c r="Y457" s="33">
        <v>33.5</v>
      </c>
      <c r="Z457" s="33">
        <v>33.5</v>
      </c>
      <c r="AA457" s="33">
        <v>33.5</v>
      </c>
      <c r="AB457" s="33">
        <v>33.5</v>
      </c>
      <c r="AC457" s="33">
        <v>33.5</v>
      </c>
      <c r="AD457" s="33">
        <v>33.5</v>
      </c>
      <c r="AE457" s="33">
        <v>0</v>
      </c>
      <c r="AF457" s="33">
        <v>0</v>
      </c>
      <c r="AG457" s="33">
        <v>0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33">
        <v>0</v>
      </c>
      <c r="AN457" s="33">
        <v>0</v>
      </c>
      <c r="AO457" s="33">
        <v>0</v>
      </c>
      <c r="AP457" s="33">
        <v>0</v>
      </c>
      <c r="AQ457" s="33">
        <v>0</v>
      </c>
      <c r="AR457" s="33">
        <v>0</v>
      </c>
      <c r="AS457" s="33">
        <v>0</v>
      </c>
      <c r="AT457" s="33">
        <v>0</v>
      </c>
      <c r="AU457" s="33">
        <v>0</v>
      </c>
    </row>
    <row r="458" spans="1:47" x14ac:dyDescent="0.25">
      <c r="A458" s="33"/>
      <c r="B458" s="33" t="s">
        <v>7</v>
      </c>
      <c r="C458" s="33" t="s">
        <v>25</v>
      </c>
      <c r="D458" s="33" t="s">
        <v>472</v>
      </c>
      <c r="E458" s="33">
        <v>0.36159999999999998</v>
      </c>
      <c r="F458" s="33">
        <v>0</v>
      </c>
      <c r="G458" s="33">
        <v>0</v>
      </c>
      <c r="H458" s="33">
        <v>0</v>
      </c>
      <c r="I458" s="33">
        <v>1984</v>
      </c>
      <c r="J458" s="33">
        <v>2029</v>
      </c>
      <c r="K458" s="33">
        <v>1</v>
      </c>
      <c r="L458" s="33">
        <v>15</v>
      </c>
      <c r="M458" s="33">
        <v>15</v>
      </c>
      <c r="N458" s="33">
        <v>15</v>
      </c>
      <c r="O458" s="33">
        <v>15</v>
      </c>
      <c r="P458" s="33">
        <v>15</v>
      </c>
      <c r="Q458" s="33">
        <v>15</v>
      </c>
      <c r="R458" s="33">
        <v>15</v>
      </c>
      <c r="S458" s="33">
        <v>15</v>
      </c>
      <c r="T458" s="33">
        <v>15</v>
      </c>
      <c r="U458" s="33">
        <v>15</v>
      </c>
      <c r="V458" s="33">
        <v>15</v>
      </c>
      <c r="W458" s="33">
        <v>15</v>
      </c>
      <c r="X458" s="33">
        <v>15</v>
      </c>
      <c r="Y458" s="33">
        <v>15</v>
      </c>
      <c r="Z458" s="33">
        <v>15</v>
      </c>
      <c r="AA458" s="33">
        <v>0</v>
      </c>
      <c r="AB458" s="33">
        <v>0</v>
      </c>
      <c r="AC458" s="33">
        <v>0</v>
      </c>
      <c r="AD458" s="33">
        <v>0</v>
      </c>
      <c r="AE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3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>
        <v>0</v>
      </c>
      <c r="AT458" s="33">
        <v>0</v>
      </c>
      <c r="AU458" s="33">
        <v>0</v>
      </c>
    </row>
    <row r="459" spans="1:47" x14ac:dyDescent="0.25">
      <c r="A459" s="33"/>
      <c r="B459" s="33" t="s">
        <v>7</v>
      </c>
      <c r="C459" s="33" t="s">
        <v>25</v>
      </c>
      <c r="D459" s="33" t="s">
        <v>437</v>
      </c>
      <c r="E459" s="33">
        <v>0.37119999999999997</v>
      </c>
      <c r="F459" s="33">
        <v>0</v>
      </c>
      <c r="G459" s="33">
        <v>0</v>
      </c>
      <c r="H459" s="33">
        <v>0</v>
      </c>
      <c r="I459" s="33">
        <v>1959</v>
      </c>
      <c r="J459" s="33">
        <v>2004</v>
      </c>
      <c r="K459" s="33">
        <v>1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3">
        <v>0</v>
      </c>
      <c r="AD459" s="33">
        <v>0</v>
      </c>
      <c r="AE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3">
        <v>0</v>
      </c>
      <c r="AN459" s="33">
        <v>0</v>
      </c>
      <c r="AO459" s="33">
        <v>0</v>
      </c>
      <c r="AP459" s="33">
        <v>0</v>
      </c>
      <c r="AQ459" s="33">
        <v>0</v>
      </c>
      <c r="AR459" s="33">
        <v>0</v>
      </c>
      <c r="AS459" s="33">
        <v>0</v>
      </c>
      <c r="AT459" s="33">
        <v>0</v>
      </c>
      <c r="AU459" s="33">
        <v>0</v>
      </c>
    </row>
    <row r="460" spans="1:47" x14ac:dyDescent="0.25">
      <c r="A460" s="33"/>
      <c r="B460" s="33" t="s">
        <v>7</v>
      </c>
      <c r="C460" s="33" t="s">
        <v>25</v>
      </c>
      <c r="D460" s="33" t="s">
        <v>438</v>
      </c>
      <c r="E460" s="33">
        <v>0.29680000000000001</v>
      </c>
      <c r="F460" s="33">
        <v>0</v>
      </c>
      <c r="G460" s="33">
        <v>0</v>
      </c>
      <c r="H460" s="33">
        <v>0</v>
      </c>
      <c r="I460" s="33">
        <v>1957</v>
      </c>
      <c r="J460" s="33">
        <v>2011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3">
        <v>0</v>
      </c>
      <c r="AD460" s="33">
        <v>0</v>
      </c>
      <c r="AE460" s="33">
        <v>0</v>
      </c>
      <c r="AF460" s="33">
        <v>0</v>
      </c>
      <c r="AG460" s="33">
        <v>0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33">
        <v>0</v>
      </c>
      <c r="AN460" s="33">
        <v>0</v>
      </c>
      <c r="AO460" s="33">
        <v>0</v>
      </c>
      <c r="AP460" s="33">
        <v>0</v>
      </c>
      <c r="AQ460" s="33">
        <v>0</v>
      </c>
      <c r="AR460" s="33">
        <v>0</v>
      </c>
      <c r="AS460" s="33">
        <v>0</v>
      </c>
      <c r="AT460" s="33">
        <v>0</v>
      </c>
      <c r="AU460" s="33">
        <v>0</v>
      </c>
    </row>
    <row r="461" spans="1:47" x14ac:dyDescent="0.25">
      <c r="A461" s="33"/>
      <c r="B461" s="33" t="s">
        <v>7</v>
      </c>
      <c r="C461" s="33" t="s">
        <v>25</v>
      </c>
      <c r="D461" s="33" t="s">
        <v>439</v>
      </c>
      <c r="E461" s="33">
        <v>0.29680000000000001</v>
      </c>
      <c r="F461" s="33">
        <v>0</v>
      </c>
      <c r="G461" s="33">
        <v>0</v>
      </c>
      <c r="H461" s="33">
        <v>0</v>
      </c>
      <c r="I461" s="33">
        <v>1957</v>
      </c>
      <c r="J461" s="33">
        <v>2011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3">
        <v>0</v>
      </c>
      <c r="AD461" s="33">
        <v>0</v>
      </c>
      <c r="AE461" s="33">
        <v>0</v>
      </c>
      <c r="AF461" s="33">
        <v>0</v>
      </c>
      <c r="AG461" s="33">
        <v>0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33">
        <v>0</v>
      </c>
      <c r="AN461" s="33">
        <v>0</v>
      </c>
      <c r="AO461" s="33">
        <v>0</v>
      </c>
      <c r="AP461" s="33">
        <v>0</v>
      </c>
      <c r="AQ461" s="33">
        <v>0</v>
      </c>
      <c r="AR461" s="33">
        <v>0</v>
      </c>
      <c r="AS461" s="33">
        <v>0</v>
      </c>
      <c r="AT461" s="33">
        <v>0</v>
      </c>
      <c r="AU461" s="33">
        <v>0</v>
      </c>
    </row>
    <row r="462" spans="1:47" x14ac:dyDescent="0.25">
      <c r="A462" s="33"/>
      <c r="B462" s="33" t="s">
        <v>7</v>
      </c>
      <c r="C462" s="33" t="s">
        <v>25</v>
      </c>
      <c r="D462" s="33" t="s">
        <v>441</v>
      </c>
      <c r="E462" s="33">
        <v>0.30159999999999998</v>
      </c>
      <c r="F462" s="33">
        <v>0</v>
      </c>
      <c r="G462" s="33">
        <v>0</v>
      </c>
      <c r="H462" s="33">
        <v>0</v>
      </c>
      <c r="I462" s="33">
        <v>1959</v>
      </c>
      <c r="J462" s="33">
        <v>2012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3">
        <v>0</v>
      </c>
      <c r="AD462" s="33">
        <v>0</v>
      </c>
      <c r="AE462" s="33">
        <v>0</v>
      </c>
      <c r="AF462" s="33">
        <v>0</v>
      </c>
      <c r="AG462" s="33">
        <v>0</v>
      </c>
      <c r="AH462" s="33">
        <v>0</v>
      </c>
      <c r="AI462" s="33">
        <v>0</v>
      </c>
      <c r="AJ462" s="33">
        <v>0</v>
      </c>
      <c r="AK462" s="33">
        <v>0</v>
      </c>
      <c r="AL462" s="33">
        <v>0</v>
      </c>
      <c r="AM462" s="33">
        <v>0</v>
      </c>
      <c r="AN462" s="33">
        <v>0</v>
      </c>
      <c r="AO462" s="33">
        <v>0</v>
      </c>
      <c r="AP462" s="33">
        <v>0</v>
      </c>
      <c r="AQ462" s="33">
        <v>0</v>
      </c>
      <c r="AR462" s="33">
        <v>0</v>
      </c>
      <c r="AS462" s="33">
        <v>0</v>
      </c>
      <c r="AT462" s="33">
        <v>0</v>
      </c>
      <c r="AU462" s="33">
        <v>0</v>
      </c>
    </row>
    <row r="463" spans="1:47" x14ac:dyDescent="0.25">
      <c r="A463" s="33"/>
      <c r="B463" s="33" t="s">
        <v>7</v>
      </c>
      <c r="C463" s="33" t="s">
        <v>25</v>
      </c>
      <c r="D463" s="33" t="s">
        <v>442</v>
      </c>
      <c r="E463" s="33">
        <v>0.30399999999999999</v>
      </c>
      <c r="F463" s="33">
        <v>0</v>
      </c>
      <c r="G463" s="33">
        <v>0</v>
      </c>
      <c r="H463" s="33">
        <v>0</v>
      </c>
      <c r="I463" s="33">
        <v>1960</v>
      </c>
      <c r="J463" s="33">
        <v>2012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0</v>
      </c>
      <c r="AA463" s="33">
        <v>0</v>
      </c>
      <c r="AB463" s="33">
        <v>0</v>
      </c>
      <c r="AC463" s="33">
        <v>0</v>
      </c>
      <c r="AD463" s="33">
        <v>0</v>
      </c>
      <c r="AE463" s="33">
        <v>0</v>
      </c>
      <c r="AF463" s="33">
        <v>0</v>
      </c>
      <c r="AG463" s="33">
        <v>0</v>
      </c>
      <c r="AH463" s="33">
        <v>0</v>
      </c>
      <c r="AI463" s="33">
        <v>0</v>
      </c>
      <c r="AJ463" s="33">
        <v>0</v>
      </c>
      <c r="AK463" s="33">
        <v>0</v>
      </c>
      <c r="AL463" s="33">
        <v>0</v>
      </c>
      <c r="AM463" s="33">
        <v>0</v>
      </c>
      <c r="AN463" s="33">
        <v>0</v>
      </c>
      <c r="AO463" s="33">
        <v>0</v>
      </c>
      <c r="AP463" s="33">
        <v>0</v>
      </c>
      <c r="AQ463" s="33">
        <v>0</v>
      </c>
      <c r="AR463" s="33">
        <v>0</v>
      </c>
      <c r="AS463" s="33">
        <v>0</v>
      </c>
      <c r="AT463" s="33">
        <v>0</v>
      </c>
      <c r="AU463" s="33">
        <v>0</v>
      </c>
    </row>
    <row r="464" spans="1:47" x14ac:dyDescent="0.25">
      <c r="A464" s="33"/>
      <c r="B464" s="33" t="s">
        <v>7</v>
      </c>
      <c r="C464" s="33" t="s">
        <v>25</v>
      </c>
      <c r="D464" s="33" t="s">
        <v>440</v>
      </c>
      <c r="E464" s="33">
        <v>0.30399999999999999</v>
      </c>
      <c r="F464" s="33">
        <v>0</v>
      </c>
      <c r="G464" s="33">
        <v>0</v>
      </c>
      <c r="H464" s="33">
        <v>0</v>
      </c>
      <c r="I464" s="33">
        <v>1960</v>
      </c>
      <c r="J464" s="33">
        <v>2011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3">
        <v>0</v>
      </c>
      <c r="AD464" s="33">
        <v>0</v>
      </c>
      <c r="AE464" s="33">
        <v>0</v>
      </c>
      <c r="AF464" s="33">
        <v>0</v>
      </c>
      <c r="AG464" s="33">
        <v>0</v>
      </c>
      <c r="AH464" s="33">
        <v>0</v>
      </c>
      <c r="AI464" s="33">
        <v>0</v>
      </c>
      <c r="AJ464" s="33">
        <v>0</v>
      </c>
      <c r="AK464" s="33">
        <v>0</v>
      </c>
      <c r="AL464" s="33">
        <v>0</v>
      </c>
      <c r="AM464" s="33">
        <v>0</v>
      </c>
      <c r="AN464" s="33">
        <v>0</v>
      </c>
      <c r="AO464" s="33">
        <v>0</v>
      </c>
      <c r="AP464" s="33">
        <v>0</v>
      </c>
      <c r="AQ464" s="33">
        <v>0</v>
      </c>
      <c r="AR464" s="33">
        <v>0</v>
      </c>
      <c r="AS464" s="33">
        <v>0</v>
      </c>
      <c r="AT464" s="33">
        <v>0</v>
      </c>
      <c r="AU464" s="33">
        <v>0</v>
      </c>
    </row>
    <row r="465" spans="1:47" x14ac:dyDescent="0.25">
      <c r="A465" s="33"/>
      <c r="B465" s="33" t="s">
        <v>7</v>
      </c>
      <c r="C465" s="33" t="s">
        <v>25</v>
      </c>
      <c r="D465" s="33" t="s">
        <v>443</v>
      </c>
      <c r="E465" s="33">
        <v>0.30399999999999999</v>
      </c>
      <c r="F465" s="33">
        <v>0</v>
      </c>
      <c r="G465" s="33">
        <v>0</v>
      </c>
      <c r="H465" s="33">
        <v>0</v>
      </c>
      <c r="I465" s="33">
        <v>1960</v>
      </c>
      <c r="J465" s="33">
        <v>2012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3">
        <v>0</v>
      </c>
      <c r="AC465" s="33">
        <v>0</v>
      </c>
      <c r="AD465" s="33">
        <v>0</v>
      </c>
      <c r="AE465" s="33">
        <v>0</v>
      </c>
      <c r="AF465" s="33">
        <v>0</v>
      </c>
      <c r="AG465" s="33">
        <v>0</v>
      </c>
      <c r="AH465" s="33">
        <v>0</v>
      </c>
      <c r="AI465" s="33">
        <v>0</v>
      </c>
      <c r="AJ465" s="33">
        <v>0</v>
      </c>
      <c r="AK465" s="33">
        <v>0</v>
      </c>
      <c r="AL465" s="33">
        <v>0</v>
      </c>
      <c r="AM465" s="33">
        <v>0</v>
      </c>
      <c r="AN465" s="33">
        <v>0</v>
      </c>
      <c r="AO465" s="33">
        <v>0</v>
      </c>
      <c r="AP465" s="33">
        <v>0</v>
      </c>
      <c r="AQ465" s="33">
        <v>0</v>
      </c>
      <c r="AR465" s="33">
        <v>0</v>
      </c>
      <c r="AS465" s="33">
        <v>0</v>
      </c>
      <c r="AT465" s="33">
        <v>0</v>
      </c>
      <c r="AU465" s="33">
        <v>0</v>
      </c>
    </row>
    <row r="466" spans="1:47" x14ac:dyDescent="0.25">
      <c r="A466" s="33"/>
      <c r="B466" s="33" t="s">
        <v>7</v>
      </c>
      <c r="C466" s="33" t="s">
        <v>25</v>
      </c>
      <c r="D466" s="33" t="s">
        <v>444</v>
      </c>
      <c r="E466" s="33">
        <v>0.30880000000000002</v>
      </c>
      <c r="F466" s="33">
        <v>0</v>
      </c>
      <c r="G466" s="33">
        <v>0</v>
      </c>
      <c r="H466" s="33">
        <v>0</v>
      </c>
      <c r="I466" s="33">
        <v>1962</v>
      </c>
      <c r="J466" s="33">
        <v>2012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3">
        <v>0</v>
      </c>
      <c r="AC466" s="33">
        <v>0</v>
      </c>
      <c r="AD466" s="33">
        <v>0</v>
      </c>
      <c r="AE466" s="33">
        <v>0</v>
      </c>
      <c r="AF466" s="33">
        <v>0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3">
        <v>0</v>
      </c>
      <c r="AN466" s="33">
        <v>0</v>
      </c>
      <c r="AO466" s="33">
        <v>0</v>
      </c>
      <c r="AP466" s="33">
        <v>0</v>
      </c>
      <c r="AQ466" s="33">
        <v>0</v>
      </c>
      <c r="AR466" s="33">
        <v>0</v>
      </c>
      <c r="AS466" s="33">
        <v>0</v>
      </c>
      <c r="AT466" s="33">
        <v>0</v>
      </c>
      <c r="AU466" s="33">
        <v>0</v>
      </c>
    </row>
    <row r="467" spans="1:47" x14ac:dyDescent="0.25">
      <c r="A467" s="33"/>
      <c r="B467" s="33" t="s">
        <v>7</v>
      </c>
      <c r="C467" s="33" t="s">
        <v>25</v>
      </c>
      <c r="D467" s="33" t="s">
        <v>447</v>
      </c>
      <c r="E467" s="33">
        <v>0.30880000000000002</v>
      </c>
      <c r="F467" s="33">
        <v>0</v>
      </c>
      <c r="G467" s="33">
        <v>0</v>
      </c>
      <c r="H467" s="33">
        <v>0</v>
      </c>
      <c r="I467" s="33">
        <v>1962</v>
      </c>
      <c r="J467" s="33">
        <v>2012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3">
        <v>0</v>
      </c>
      <c r="AC467" s="33">
        <v>0</v>
      </c>
      <c r="AD467" s="33">
        <v>0</v>
      </c>
      <c r="AE467" s="33">
        <v>0</v>
      </c>
      <c r="AF467" s="33">
        <v>0</v>
      </c>
      <c r="AG467" s="33">
        <v>0</v>
      </c>
      <c r="AH467" s="33">
        <v>0</v>
      </c>
      <c r="AI467" s="33">
        <v>0</v>
      </c>
      <c r="AJ467" s="33">
        <v>0</v>
      </c>
      <c r="AK467" s="33">
        <v>0</v>
      </c>
      <c r="AL467" s="33">
        <v>0</v>
      </c>
      <c r="AM467" s="33">
        <v>0</v>
      </c>
      <c r="AN467" s="33">
        <v>0</v>
      </c>
      <c r="AO467" s="33">
        <v>0</v>
      </c>
      <c r="AP467" s="33">
        <v>0</v>
      </c>
      <c r="AQ467" s="33">
        <v>0</v>
      </c>
      <c r="AR467" s="33">
        <v>0</v>
      </c>
      <c r="AS467" s="33">
        <v>0</v>
      </c>
      <c r="AT467" s="33">
        <v>0</v>
      </c>
      <c r="AU467" s="33">
        <v>0</v>
      </c>
    </row>
    <row r="468" spans="1:47" x14ac:dyDescent="0.25">
      <c r="A468" s="33"/>
      <c r="B468" s="33" t="s">
        <v>7</v>
      </c>
      <c r="C468" s="33" t="s">
        <v>25</v>
      </c>
      <c r="D468" s="33" t="s">
        <v>446</v>
      </c>
      <c r="E468" s="33">
        <v>0.30880000000000002</v>
      </c>
      <c r="F468" s="33">
        <v>0</v>
      </c>
      <c r="G468" s="33">
        <v>0</v>
      </c>
      <c r="H468" s="33">
        <v>0</v>
      </c>
      <c r="I468" s="33">
        <v>1962</v>
      </c>
      <c r="J468" s="33">
        <v>2012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3">
        <v>0</v>
      </c>
      <c r="X468" s="33">
        <v>0</v>
      </c>
      <c r="Y468" s="33">
        <v>0</v>
      </c>
      <c r="Z468" s="33">
        <v>0</v>
      </c>
      <c r="AA468" s="33">
        <v>0</v>
      </c>
      <c r="AB468" s="33">
        <v>0</v>
      </c>
      <c r="AC468" s="33">
        <v>0</v>
      </c>
      <c r="AD468" s="33">
        <v>0</v>
      </c>
      <c r="AE468" s="33">
        <v>0</v>
      </c>
      <c r="AF468" s="33">
        <v>0</v>
      </c>
      <c r="AG468" s="33">
        <v>0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33">
        <v>0</v>
      </c>
      <c r="AN468" s="33">
        <v>0</v>
      </c>
      <c r="AO468" s="33">
        <v>0</v>
      </c>
      <c r="AP468" s="33">
        <v>0</v>
      </c>
      <c r="AQ468" s="33">
        <v>0</v>
      </c>
      <c r="AR468" s="33">
        <v>0</v>
      </c>
      <c r="AS468" s="33">
        <v>0</v>
      </c>
      <c r="AT468" s="33">
        <v>0</v>
      </c>
      <c r="AU468" s="33">
        <v>0</v>
      </c>
    </row>
    <row r="469" spans="1:47" x14ac:dyDescent="0.25">
      <c r="A469" s="33"/>
      <c r="B469" s="33" t="s">
        <v>7</v>
      </c>
      <c r="C469" s="33" t="s">
        <v>25</v>
      </c>
      <c r="D469" s="33" t="s">
        <v>445</v>
      </c>
      <c r="E469" s="33">
        <v>0.31359999999999999</v>
      </c>
      <c r="F469" s="33">
        <v>0</v>
      </c>
      <c r="G469" s="33">
        <v>0</v>
      </c>
      <c r="H469" s="33">
        <v>0</v>
      </c>
      <c r="I469" s="33">
        <v>1964</v>
      </c>
      <c r="J469" s="33">
        <v>2012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3">
        <v>0</v>
      </c>
      <c r="AD469" s="33">
        <v>0</v>
      </c>
      <c r="AE469" s="33">
        <v>0</v>
      </c>
      <c r="AF469" s="33">
        <v>0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3">
        <v>0</v>
      </c>
      <c r="AN469" s="33">
        <v>0</v>
      </c>
      <c r="AO469" s="33">
        <v>0</v>
      </c>
      <c r="AP469" s="33">
        <v>0</v>
      </c>
      <c r="AQ469" s="33">
        <v>0</v>
      </c>
      <c r="AR469" s="33">
        <v>0</v>
      </c>
      <c r="AS469" s="33">
        <v>0</v>
      </c>
      <c r="AT469" s="33">
        <v>0</v>
      </c>
      <c r="AU469" s="33">
        <v>0</v>
      </c>
    </row>
    <row r="470" spans="1:47" x14ac:dyDescent="0.25">
      <c r="A470" s="33"/>
      <c r="B470" s="33" t="s">
        <v>7</v>
      </c>
      <c r="C470" s="33" t="s">
        <v>25</v>
      </c>
      <c r="D470" s="33" t="s">
        <v>448</v>
      </c>
      <c r="E470" s="33">
        <v>0.31359999999999999</v>
      </c>
      <c r="F470" s="33">
        <v>0</v>
      </c>
      <c r="G470" s="33">
        <v>0</v>
      </c>
      <c r="H470" s="33">
        <v>0</v>
      </c>
      <c r="I470" s="33">
        <v>1964</v>
      </c>
      <c r="J470" s="33">
        <v>2012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3">
        <v>0</v>
      </c>
      <c r="AD470" s="33">
        <v>0</v>
      </c>
      <c r="AE470" s="33">
        <v>0</v>
      </c>
      <c r="AF470" s="33">
        <v>0</v>
      </c>
      <c r="AG470" s="33">
        <v>0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33">
        <v>0</v>
      </c>
      <c r="AN470" s="33">
        <v>0</v>
      </c>
      <c r="AO470" s="33">
        <v>0</v>
      </c>
      <c r="AP470" s="33">
        <v>0</v>
      </c>
      <c r="AQ470" s="33">
        <v>0</v>
      </c>
      <c r="AR470" s="33">
        <v>0</v>
      </c>
      <c r="AS470" s="33">
        <v>0</v>
      </c>
      <c r="AT470" s="33">
        <v>0</v>
      </c>
      <c r="AU470" s="33">
        <v>0</v>
      </c>
    </row>
    <row r="471" spans="1:47" x14ac:dyDescent="0.25">
      <c r="A471" s="33"/>
      <c r="B471" s="33" t="s">
        <v>7</v>
      </c>
      <c r="C471" s="33" t="s">
        <v>25</v>
      </c>
      <c r="D471" s="33" t="s">
        <v>449</v>
      </c>
      <c r="E471" s="33">
        <v>0.376</v>
      </c>
      <c r="F471" s="33">
        <v>0</v>
      </c>
      <c r="G471" s="33">
        <v>0</v>
      </c>
      <c r="H471" s="33">
        <v>0</v>
      </c>
      <c r="I471" s="33">
        <v>1966</v>
      </c>
      <c r="J471" s="33">
        <v>2020</v>
      </c>
      <c r="K471" s="33">
        <v>1</v>
      </c>
      <c r="L471" s="33">
        <v>284</v>
      </c>
      <c r="M471" s="33">
        <v>284</v>
      </c>
      <c r="N471" s="33">
        <v>284</v>
      </c>
      <c r="O471" s="33">
        <v>284</v>
      </c>
      <c r="P471" s="33">
        <v>284</v>
      </c>
      <c r="Q471" s="33">
        <v>284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3">
        <v>0</v>
      </c>
      <c r="AD471" s="33">
        <v>0</v>
      </c>
      <c r="AE471" s="33">
        <v>0</v>
      </c>
      <c r="AF471" s="33">
        <v>0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3">
        <v>0</v>
      </c>
      <c r="AN471" s="33">
        <v>0</v>
      </c>
      <c r="AO471" s="33">
        <v>0</v>
      </c>
      <c r="AP471" s="33">
        <v>0</v>
      </c>
      <c r="AQ471" s="33">
        <v>0</v>
      </c>
      <c r="AR471" s="33">
        <v>0</v>
      </c>
      <c r="AS471" s="33">
        <v>0</v>
      </c>
      <c r="AT471" s="33">
        <v>0</v>
      </c>
      <c r="AU471" s="33">
        <v>0</v>
      </c>
    </row>
    <row r="472" spans="1:47" x14ac:dyDescent="0.25">
      <c r="A472" s="33"/>
      <c r="B472" s="33" t="s">
        <v>7</v>
      </c>
      <c r="C472" s="33" t="s">
        <v>25</v>
      </c>
      <c r="D472" s="33" t="s">
        <v>450</v>
      </c>
      <c r="E472" s="33">
        <v>0.376</v>
      </c>
      <c r="F472" s="33">
        <v>0</v>
      </c>
      <c r="G472" s="33">
        <v>0</v>
      </c>
      <c r="H472" s="33">
        <v>0</v>
      </c>
      <c r="I472" s="33">
        <v>1970</v>
      </c>
      <c r="J472" s="33">
        <v>2020</v>
      </c>
      <c r="K472" s="33">
        <v>0</v>
      </c>
      <c r="L472" s="33">
        <v>278</v>
      </c>
      <c r="M472" s="33">
        <v>278</v>
      </c>
      <c r="N472" s="33">
        <v>278</v>
      </c>
      <c r="O472" s="33">
        <v>278</v>
      </c>
      <c r="P472" s="33">
        <v>278</v>
      </c>
      <c r="Q472" s="33">
        <v>278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3">
        <v>0</v>
      </c>
      <c r="AD472" s="33">
        <v>0</v>
      </c>
      <c r="AE472" s="33">
        <v>0</v>
      </c>
      <c r="AF472" s="33">
        <v>0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3">
        <v>0</v>
      </c>
      <c r="AN472" s="33">
        <v>0</v>
      </c>
      <c r="AO472" s="33">
        <v>0</v>
      </c>
      <c r="AP472" s="33">
        <v>0</v>
      </c>
      <c r="AQ472" s="33">
        <v>0</v>
      </c>
      <c r="AR472" s="33">
        <v>0</v>
      </c>
      <c r="AS472" s="33">
        <v>0</v>
      </c>
      <c r="AT472" s="33">
        <v>0</v>
      </c>
      <c r="AU472" s="33">
        <v>0</v>
      </c>
    </row>
    <row r="473" spans="1:47" x14ac:dyDescent="0.25">
      <c r="A473" s="33"/>
      <c r="B473" s="33" t="s">
        <v>7</v>
      </c>
      <c r="C473" s="33" t="s">
        <v>25</v>
      </c>
      <c r="D473" s="33" t="s">
        <v>452</v>
      </c>
      <c r="E473" s="33">
        <v>0.38080000000000003</v>
      </c>
      <c r="F473" s="33">
        <v>0</v>
      </c>
      <c r="G473" s="33">
        <v>0</v>
      </c>
      <c r="H473" s="33">
        <v>0</v>
      </c>
      <c r="I473" s="33">
        <v>1992</v>
      </c>
      <c r="J473" s="33">
        <v>2015</v>
      </c>
      <c r="K473" s="33">
        <v>1</v>
      </c>
      <c r="L473" s="33">
        <v>66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3">
        <v>0</v>
      </c>
      <c r="X473" s="33">
        <v>0</v>
      </c>
      <c r="Y473" s="33">
        <v>0</v>
      </c>
      <c r="Z473" s="33">
        <v>0</v>
      </c>
      <c r="AA473" s="33">
        <v>0</v>
      </c>
      <c r="AB473" s="33">
        <v>0</v>
      </c>
      <c r="AC473" s="33">
        <v>0</v>
      </c>
      <c r="AD473" s="33">
        <v>0</v>
      </c>
      <c r="AE473" s="33">
        <v>0</v>
      </c>
      <c r="AF473" s="33">
        <v>0</v>
      </c>
      <c r="AG473" s="33">
        <v>0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33">
        <v>0</v>
      </c>
      <c r="AN473" s="33">
        <v>0</v>
      </c>
      <c r="AO473" s="33">
        <v>0</v>
      </c>
      <c r="AP473" s="33">
        <v>0</v>
      </c>
      <c r="AQ473" s="33">
        <v>0</v>
      </c>
      <c r="AR473" s="33">
        <v>0</v>
      </c>
      <c r="AS473" s="33">
        <v>0</v>
      </c>
      <c r="AT473" s="33">
        <v>0</v>
      </c>
      <c r="AU473" s="33">
        <v>0</v>
      </c>
    </row>
    <row r="474" spans="1:47" x14ac:dyDescent="0.25">
      <c r="A474" s="33"/>
      <c r="B474" s="33" t="s">
        <v>7</v>
      </c>
      <c r="C474" s="33" t="s">
        <v>25</v>
      </c>
      <c r="D474" s="33" t="s">
        <v>453</v>
      </c>
      <c r="E474" s="33">
        <v>0.38319999999999999</v>
      </c>
      <c r="F474" s="33">
        <v>0</v>
      </c>
      <c r="G474" s="33">
        <v>0</v>
      </c>
      <c r="H474" s="33">
        <v>0</v>
      </c>
      <c r="I474" s="33">
        <v>1993</v>
      </c>
      <c r="J474" s="33">
        <v>2038</v>
      </c>
      <c r="K474" s="33">
        <v>1</v>
      </c>
      <c r="L474" s="33">
        <v>40</v>
      </c>
      <c r="M474" s="33">
        <v>40</v>
      </c>
      <c r="N474" s="33">
        <v>40</v>
      </c>
      <c r="O474" s="33">
        <v>40</v>
      </c>
      <c r="P474" s="33">
        <v>40</v>
      </c>
      <c r="Q474" s="33">
        <v>40</v>
      </c>
      <c r="R474" s="33">
        <v>40</v>
      </c>
      <c r="S474" s="33">
        <v>40</v>
      </c>
      <c r="T474" s="33">
        <v>40</v>
      </c>
      <c r="U474" s="33">
        <v>40</v>
      </c>
      <c r="V474" s="33">
        <v>40</v>
      </c>
      <c r="W474" s="33">
        <v>40</v>
      </c>
      <c r="X474" s="33">
        <v>40</v>
      </c>
      <c r="Y474" s="33">
        <v>40</v>
      </c>
      <c r="Z474" s="33">
        <v>40</v>
      </c>
      <c r="AA474" s="33">
        <v>40</v>
      </c>
      <c r="AB474" s="33">
        <v>40</v>
      </c>
      <c r="AC474" s="33">
        <v>40</v>
      </c>
      <c r="AD474" s="33">
        <v>40</v>
      </c>
      <c r="AE474" s="33">
        <v>40</v>
      </c>
      <c r="AF474" s="33">
        <v>40</v>
      </c>
      <c r="AG474" s="33">
        <v>40</v>
      </c>
      <c r="AH474" s="33">
        <v>40</v>
      </c>
      <c r="AI474" s="33">
        <v>40</v>
      </c>
      <c r="AJ474" s="33">
        <v>0</v>
      </c>
      <c r="AK474" s="33">
        <v>0</v>
      </c>
      <c r="AL474" s="33">
        <v>0</v>
      </c>
      <c r="AM474" s="33">
        <v>0</v>
      </c>
      <c r="AN474" s="33">
        <v>0</v>
      </c>
      <c r="AO474" s="33">
        <v>0</v>
      </c>
      <c r="AP474" s="33">
        <v>0</v>
      </c>
      <c r="AQ474" s="33">
        <v>0</v>
      </c>
      <c r="AR474" s="33">
        <v>0</v>
      </c>
      <c r="AS474" s="33">
        <v>0</v>
      </c>
      <c r="AT474" s="33">
        <v>0</v>
      </c>
      <c r="AU474" s="33">
        <v>0</v>
      </c>
    </row>
    <row r="475" spans="1:47" x14ac:dyDescent="0.25">
      <c r="A475" s="33"/>
      <c r="B475" s="33" t="s">
        <v>7</v>
      </c>
      <c r="C475" s="33" t="s">
        <v>25</v>
      </c>
      <c r="D475" s="33" t="s">
        <v>453</v>
      </c>
      <c r="E475" s="33">
        <v>0.38319999999999999</v>
      </c>
      <c r="F475" s="33">
        <v>0</v>
      </c>
      <c r="G475" s="33">
        <v>0</v>
      </c>
      <c r="H475" s="33">
        <v>0</v>
      </c>
      <c r="I475" s="33">
        <v>1993</v>
      </c>
      <c r="J475" s="33">
        <v>2015</v>
      </c>
      <c r="K475" s="33">
        <v>1</v>
      </c>
      <c r="L475" s="33">
        <v>45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3">
        <v>0</v>
      </c>
      <c r="X475" s="33">
        <v>0</v>
      </c>
      <c r="Y475" s="33">
        <v>0</v>
      </c>
      <c r="Z475" s="33">
        <v>0</v>
      </c>
      <c r="AA475" s="33">
        <v>0</v>
      </c>
      <c r="AB475" s="33">
        <v>0</v>
      </c>
      <c r="AC475" s="33">
        <v>0</v>
      </c>
      <c r="AD475" s="33">
        <v>0</v>
      </c>
      <c r="AE475" s="33">
        <v>0</v>
      </c>
      <c r="AF475" s="33">
        <v>0</v>
      </c>
      <c r="AG475" s="33">
        <v>0</v>
      </c>
      <c r="AH475" s="33">
        <v>0</v>
      </c>
      <c r="AI475" s="33">
        <v>0</v>
      </c>
      <c r="AJ475" s="33">
        <v>0</v>
      </c>
      <c r="AK475" s="33">
        <v>0</v>
      </c>
      <c r="AL475" s="33">
        <v>0</v>
      </c>
      <c r="AM475" s="33">
        <v>0</v>
      </c>
      <c r="AN475" s="33">
        <v>0</v>
      </c>
      <c r="AO475" s="33">
        <v>0</v>
      </c>
      <c r="AP475" s="33">
        <v>0</v>
      </c>
      <c r="AQ475" s="33">
        <v>0</v>
      </c>
      <c r="AR475" s="33">
        <v>0</v>
      </c>
      <c r="AS475" s="33">
        <v>0</v>
      </c>
      <c r="AT475" s="33">
        <v>0</v>
      </c>
      <c r="AU475" s="33">
        <v>0</v>
      </c>
    </row>
    <row r="476" spans="1:47" x14ac:dyDescent="0.25">
      <c r="A476" s="33"/>
      <c r="B476" s="33" t="s">
        <v>7</v>
      </c>
      <c r="C476" s="33" t="s">
        <v>25</v>
      </c>
      <c r="D476" s="33" t="s">
        <v>502</v>
      </c>
      <c r="E476" s="33">
        <v>0.34960000000000002</v>
      </c>
      <c r="F476" s="33">
        <v>0</v>
      </c>
      <c r="G476" s="33">
        <v>0</v>
      </c>
      <c r="H476" s="33">
        <v>0</v>
      </c>
      <c r="I476" s="33">
        <v>1979</v>
      </c>
      <c r="J476" s="33">
        <v>2024</v>
      </c>
      <c r="K476" s="33">
        <v>1</v>
      </c>
      <c r="L476" s="33">
        <v>49</v>
      </c>
      <c r="M476" s="33">
        <v>49</v>
      </c>
      <c r="N476" s="33">
        <v>49</v>
      </c>
      <c r="O476" s="33">
        <v>49</v>
      </c>
      <c r="P476" s="33">
        <v>49</v>
      </c>
      <c r="Q476" s="33">
        <v>49</v>
      </c>
      <c r="R476" s="33">
        <v>49</v>
      </c>
      <c r="S476" s="33">
        <v>49</v>
      </c>
      <c r="T476" s="33">
        <v>49</v>
      </c>
      <c r="U476" s="33">
        <v>49</v>
      </c>
      <c r="V476" s="33">
        <v>0</v>
      </c>
      <c r="W476" s="33">
        <v>0</v>
      </c>
      <c r="X476" s="33">
        <v>0</v>
      </c>
      <c r="Y476" s="33">
        <v>0</v>
      </c>
      <c r="Z476" s="33">
        <v>0</v>
      </c>
      <c r="AA476" s="33">
        <v>0</v>
      </c>
      <c r="AB476" s="33">
        <v>0</v>
      </c>
      <c r="AC476" s="33">
        <v>0</v>
      </c>
      <c r="AD476" s="33">
        <v>0</v>
      </c>
      <c r="AE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3">
        <v>0</v>
      </c>
      <c r="AN476" s="33">
        <v>0</v>
      </c>
      <c r="AO476" s="33">
        <v>0</v>
      </c>
      <c r="AP476" s="33">
        <v>0</v>
      </c>
      <c r="AQ476" s="33">
        <v>0</v>
      </c>
      <c r="AR476" s="33">
        <v>0</v>
      </c>
      <c r="AS476" s="33">
        <v>0</v>
      </c>
      <c r="AT476" s="33">
        <v>0</v>
      </c>
      <c r="AU476" s="33">
        <v>0</v>
      </c>
    </row>
    <row r="477" spans="1:47" x14ac:dyDescent="0.25">
      <c r="A477" s="33"/>
      <c r="B477" s="33" t="s">
        <v>7</v>
      </c>
      <c r="C477" s="33" t="s">
        <v>25</v>
      </c>
      <c r="D477" s="33" t="s">
        <v>436</v>
      </c>
      <c r="E477" s="33">
        <v>0.4</v>
      </c>
      <c r="F477" s="33">
        <v>0</v>
      </c>
      <c r="G477" s="33">
        <v>0</v>
      </c>
      <c r="H477" s="33">
        <v>0</v>
      </c>
      <c r="I477" s="33">
        <v>1997</v>
      </c>
      <c r="J477" s="33">
        <v>2042</v>
      </c>
      <c r="K477" s="33">
        <v>1</v>
      </c>
      <c r="L477" s="33">
        <v>45</v>
      </c>
      <c r="M477" s="33">
        <v>45</v>
      </c>
      <c r="N477" s="33">
        <v>45</v>
      </c>
      <c r="O477" s="33">
        <v>45</v>
      </c>
      <c r="P477" s="33">
        <v>45</v>
      </c>
      <c r="Q477" s="33">
        <v>45</v>
      </c>
      <c r="R477" s="33">
        <v>45</v>
      </c>
      <c r="S477" s="33">
        <v>45</v>
      </c>
      <c r="T477" s="33">
        <v>45</v>
      </c>
      <c r="U477" s="33">
        <v>45</v>
      </c>
      <c r="V477" s="33">
        <v>45</v>
      </c>
      <c r="W477" s="33">
        <v>45</v>
      </c>
      <c r="X477" s="33">
        <v>45</v>
      </c>
      <c r="Y477" s="33">
        <v>45</v>
      </c>
      <c r="Z477" s="33">
        <v>45</v>
      </c>
      <c r="AA477" s="33">
        <v>45</v>
      </c>
      <c r="AB477" s="33">
        <v>45</v>
      </c>
      <c r="AC477" s="33">
        <v>45</v>
      </c>
      <c r="AD477" s="33">
        <v>45</v>
      </c>
      <c r="AE477" s="33">
        <v>45</v>
      </c>
      <c r="AF477" s="33">
        <v>45</v>
      </c>
      <c r="AG477" s="33">
        <v>45</v>
      </c>
      <c r="AH477" s="33">
        <v>45</v>
      </c>
      <c r="AI477" s="33">
        <v>45</v>
      </c>
      <c r="AJ477" s="33">
        <v>45</v>
      </c>
      <c r="AK477" s="33">
        <v>45</v>
      </c>
      <c r="AL477" s="33">
        <v>45</v>
      </c>
      <c r="AM477" s="33">
        <v>45</v>
      </c>
      <c r="AN477" s="33">
        <v>0</v>
      </c>
      <c r="AO477" s="33">
        <v>0</v>
      </c>
      <c r="AP477" s="33">
        <v>0</v>
      </c>
      <c r="AQ477" s="33">
        <v>0</v>
      </c>
      <c r="AR477" s="33">
        <v>0</v>
      </c>
      <c r="AS477" s="33">
        <v>0</v>
      </c>
      <c r="AT477" s="33">
        <v>0</v>
      </c>
      <c r="AU477" s="33">
        <v>0</v>
      </c>
    </row>
    <row r="478" spans="1:47" x14ac:dyDescent="0.25">
      <c r="A478" s="33"/>
      <c r="B478" s="33" t="s">
        <v>7</v>
      </c>
      <c r="C478" s="33" t="s">
        <v>25</v>
      </c>
      <c r="D478" s="33" t="s">
        <v>431</v>
      </c>
      <c r="E478" s="33">
        <v>0.37119999999999997</v>
      </c>
      <c r="F478" s="33">
        <v>0</v>
      </c>
      <c r="G478" s="33">
        <v>0</v>
      </c>
      <c r="H478" s="33">
        <v>0</v>
      </c>
      <c r="I478" s="33">
        <v>1988</v>
      </c>
      <c r="J478" s="33">
        <v>2033</v>
      </c>
      <c r="K478" s="33">
        <v>1</v>
      </c>
      <c r="L478" s="33">
        <v>56.8</v>
      </c>
      <c r="M478" s="33">
        <v>56.8</v>
      </c>
      <c r="N478" s="33">
        <v>56.8</v>
      </c>
      <c r="O478" s="33">
        <v>56.8</v>
      </c>
      <c r="P478" s="33">
        <v>56.8</v>
      </c>
      <c r="Q478" s="33">
        <v>56.8</v>
      </c>
      <c r="R478" s="33">
        <v>56.8</v>
      </c>
      <c r="S478" s="33">
        <v>56.8</v>
      </c>
      <c r="T478" s="33">
        <v>56.8</v>
      </c>
      <c r="U478" s="33">
        <v>56.8</v>
      </c>
      <c r="V478" s="33">
        <v>56.8</v>
      </c>
      <c r="W478" s="33">
        <v>56.8</v>
      </c>
      <c r="X478" s="33">
        <v>56.8</v>
      </c>
      <c r="Y478" s="33">
        <v>56.8</v>
      </c>
      <c r="Z478" s="33">
        <v>56.8</v>
      </c>
      <c r="AA478" s="33">
        <v>56.8</v>
      </c>
      <c r="AB478" s="33">
        <v>56.8</v>
      </c>
      <c r="AC478" s="33">
        <v>56.8</v>
      </c>
      <c r="AD478" s="33">
        <v>56.8</v>
      </c>
      <c r="AE478" s="33">
        <v>0</v>
      </c>
      <c r="AF478" s="33">
        <v>0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3">
        <v>0</v>
      </c>
      <c r="AN478" s="33">
        <v>0</v>
      </c>
      <c r="AO478" s="33">
        <v>0</v>
      </c>
      <c r="AP478" s="33">
        <v>0</v>
      </c>
      <c r="AQ478" s="33">
        <v>0</v>
      </c>
      <c r="AR478" s="33">
        <v>0</v>
      </c>
      <c r="AS478" s="33">
        <v>0</v>
      </c>
      <c r="AT478" s="33">
        <v>0</v>
      </c>
      <c r="AU478" s="33">
        <v>0</v>
      </c>
    </row>
    <row r="479" spans="1:47" x14ac:dyDescent="0.25">
      <c r="A479" s="33"/>
      <c r="B479" s="33" t="s">
        <v>7</v>
      </c>
      <c r="C479" s="33" t="s">
        <v>25</v>
      </c>
      <c r="D479" s="33" t="s">
        <v>432</v>
      </c>
      <c r="E479" s="33">
        <v>0.42399999999999999</v>
      </c>
      <c r="F479" s="33">
        <v>0</v>
      </c>
      <c r="G479" s="33">
        <v>0</v>
      </c>
      <c r="H479" s="33">
        <v>0</v>
      </c>
      <c r="I479" s="33">
        <v>1990</v>
      </c>
      <c r="J479" s="33">
        <v>2035</v>
      </c>
      <c r="K479" s="33">
        <v>1</v>
      </c>
      <c r="L479" s="33">
        <v>90.8</v>
      </c>
      <c r="M479" s="33">
        <v>90.8</v>
      </c>
      <c r="N479" s="33">
        <v>90.8</v>
      </c>
      <c r="O479" s="33">
        <v>90.8</v>
      </c>
      <c r="P479" s="33">
        <v>90.8</v>
      </c>
      <c r="Q479" s="33">
        <v>90.8</v>
      </c>
      <c r="R479" s="33">
        <v>90.8</v>
      </c>
      <c r="S479" s="33">
        <v>90.8</v>
      </c>
      <c r="T479" s="33">
        <v>90.8</v>
      </c>
      <c r="U479" s="33">
        <v>90.8</v>
      </c>
      <c r="V479" s="33">
        <v>90.8</v>
      </c>
      <c r="W479" s="33">
        <v>90.8</v>
      </c>
      <c r="X479" s="33">
        <v>90.8</v>
      </c>
      <c r="Y479" s="33">
        <v>90.8</v>
      </c>
      <c r="Z479" s="33">
        <v>90.8</v>
      </c>
      <c r="AA479" s="33">
        <v>90.8</v>
      </c>
      <c r="AB479" s="33">
        <v>90.8</v>
      </c>
      <c r="AC479" s="33">
        <v>90.8</v>
      </c>
      <c r="AD479" s="33">
        <v>90.8</v>
      </c>
      <c r="AE479" s="33">
        <v>90.8</v>
      </c>
      <c r="AF479" s="33">
        <v>90.8</v>
      </c>
      <c r="AG479" s="33">
        <v>0</v>
      </c>
      <c r="AH479" s="33">
        <v>0</v>
      </c>
      <c r="AI479" s="33">
        <v>0</v>
      </c>
      <c r="AJ479" s="33">
        <v>0</v>
      </c>
      <c r="AK479" s="33">
        <v>0</v>
      </c>
      <c r="AL479" s="33">
        <v>0</v>
      </c>
      <c r="AM479" s="33">
        <v>0</v>
      </c>
      <c r="AN479" s="33">
        <v>0</v>
      </c>
      <c r="AO479" s="33">
        <v>0</v>
      </c>
      <c r="AP479" s="33">
        <v>0</v>
      </c>
      <c r="AQ479" s="33">
        <v>0</v>
      </c>
      <c r="AR479" s="33">
        <v>0</v>
      </c>
      <c r="AS479" s="33">
        <v>0</v>
      </c>
      <c r="AT479" s="33">
        <v>0</v>
      </c>
      <c r="AU479" s="33">
        <v>0</v>
      </c>
    </row>
    <row r="480" spans="1:47" x14ac:dyDescent="0.25">
      <c r="A480" s="33"/>
      <c r="B480" s="33" t="s">
        <v>7</v>
      </c>
      <c r="C480" s="33" t="s">
        <v>25</v>
      </c>
      <c r="D480" s="33" t="s">
        <v>433</v>
      </c>
      <c r="E480" s="33">
        <v>0.4</v>
      </c>
      <c r="F480" s="33">
        <v>0</v>
      </c>
      <c r="G480" s="33">
        <v>0</v>
      </c>
      <c r="H480" s="33">
        <v>0</v>
      </c>
      <c r="I480" s="33">
        <v>1999</v>
      </c>
      <c r="J480" s="33">
        <v>2044</v>
      </c>
      <c r="K480" s="33">
        <v>1</v>
      </c>
      <c r="L480" s="33">
        <v>74</v>
      </c>
      <c r="M480" s="33">
        <v>74</v>
      </c>
      <c r="N480" s="33">
        <v>74</v>
      </c>
      <c r="O480" s="33">
        <v>74</v>
      </c>
      <c r="P480" s="33">
        <v>74</v>
      </c>
      <c r="Q480" s="33">
        <v>74</v>
      </c>
      <c r="R480" s="33">
        <v>74</v>
      </c>
      <c r="S480" s="33">
        <v>74</v>
      </c>
      <c r="T480" s="33">
        <v>74</v>
      </c>
      <c r="U480" s="33">
        <v>74</v>
      </c>
      <c r="V480" s="33">
        <v>74</v>
      </c>
      <c r="W480" s="33">
        <v>74</v>
      </c>
      <c r="X480" s="33">
        <v>74</v>
      </c>
      <c r="Y480" s="33">
        <v>74</v>
      </c>
      <c r="Z480" s="33">
        <v>74</v>
      </c>
      <c r="AA480" s="33">
        <v>74</v>
      </c>
      <c r="AB480" s="33">
        <v>74</v>
      </c>
      <c r="AC480" s="33">
        <v>74</v>
      </c>
      <c r="AD480" s="33">
        <v>74</v>
      </c>
      <c r="AE480" s="33">
        <v>74</v>
      </c>
      <c r="AF480" s="33">
        <v>74</v>
      </c>
      <c r="AG480" s="33">
        <v>74</v>
      </c>
      <c r="AH480" s="33">
        <v>74</v>
      </c>
      <c r="AI480" s="33">
        <v>74</v>
      </c>
      <c r="AJ480" s="33">
        <v>74</v>
      </c>
      <c r="AK480" s="33">
        <v>74</v>
      </c>
      <c r="AL480" s="33">
        <v>74</v>
      </c>
      <c r="AM480" s="33">
        <v>74</v>
      </c>
      <c r="AN480" s="33">
        <v>74</v>
      </c>
      <c r="AO480" s="33">
        <v>74</v>
      </c>
      <c r="AP480" s="33">
        <v>0</v>
      </c>
      <c r="AQ480" s="33">
        <v>0</v>
      </c>
      <c r="AR480" s="33">
        <v>0</v>
      </c>
      <c r="AS480" s="33">
        <v>0</v>
      </c>
      <c r="AT480" s="33">
        <v>0</v>
      </c>
      <c r="AU480" s="33">
        <v>0</v>
      </c>
    </row>
    <row r="481" spans="1:47" x14ac:dyDescent="0.25">
      <c r="A481" s="33"/>
      <c r="B481" s="33" t="s">
        <v>7</v>
      </c>
      <c r="C481" s="33" t="s">
        <v>25</v>
      </c>
      <c r="D481" s="33" t="s">
        <v>456</v>
      </c>
      <c r="E481" s="33">
        <v>0.42399999999999999</v>
      </c>
      <c r="F481" s="33">
        <v>0</v>
      </c>
      <c r="G481" s="33">
        <v>0</v>
      </c>
      <c r="H481" s="33">
        <v>0</v>
      </c>
      <c r="I481" s="33">
        <v>2010</v>
      </c>
      <c r="J481" s="33">
        <v>2055</v>
      </c>
      <c r="K481" s="33">
        <v>1</v>
      </c>
      <c r="L481" s="33">
        <v>75.3</v>
      </c>
      <c r="M481" s="33">
        <v>75.3</v>
      </c>
      <c r="N481" s="33">
        <v>75.3</v>
      </c>
      <c r="O481" s="33">
        <v>75.3</v>
      </c>
      <c r="P481" s="33">
        <v>75.3</v>
      </c>
      <c r="Q481" s="33">
        <v>75.3</v>
      </c>
      <c r="R481" s="33">
        <v>75.3</v>
      </c>
      <c r="S481" s="33">
        <v>75.3</v>
      </c>
      <c r="T481" s="33">
        <v>75.3</v>
      </c>
      <c r="U481" s="33">
        <v>75.3</v>
      </c>
      <c r="V481" s="33">
        <v>75.3</v>
      </c>
      <c r="W481" s="33">
        <v>75.3</v>
      </c>
      <c r="X481" s="33">
        <v>75.3</v>
      </c>
      <c r="Y481" s="33">
        <v>75.3</v>
      </c>
      <c r="Z481" s="33">
        <v>75.3</v>
      </c>
      <c r="AA481" s="33">
        <v>75.3</v>
      </c>
      <c r="AB481" s="33">
        <v>75.3</v>
      </c>
      <c r="AC481" s="33">
        <v>75.3</v>
      </c>
      <c r="AD481" s="33">
        <v>75.3</v>
      </c>
      <c r="AE481" s="33">
        <v>75.3</v>
      </c>
      <c r="AF481" s="33">
        <v>75.3</v>
      </c>
      <c r="AG481" s="33">
        <v>75.3</v>
      </c>
      <c r="AH481" s="33">
        <v>75.3</v>
      </c>
      <c r="AI481" s="33">
        <v>75.3</v>
      </c>
      <c r="AJ481" s="33">
        <v>75.3</v>
      </c>
      <c r="AK481" s="33">
        <v>75.3</v>
      </c>
      <c r="AL481" s="33">
        <v>75.3</v>
      </c>
      <c r="AM481" s="33">
        <v>75.3</v>
      </c>
      <c r="AN481" s="33">
        <v>75.3</v>
      </c>
      <c r="AO481" s="33">
        <v>75.3</v>
      </c>
      <c r="AP481" s="33">
        <v>75.3</v>
      </c>
      <c r="AQ481" s="33">
        <v>75.3</v>
      </c>
      <c r="AR481" s="33">
        <v>75.3</v>
      </c>
      <c r="AS481" s="33">
        <v>75.3</v>
      </c>
      <c r="AT481" s="33">
        <v>75.3</v>
      </c>
      <c r="AU481" s="34">
        <v>0</v>
      </c>
    </row>
    <row r="482" spans="1:47" x14ac:dyDescent="0.25">
      <c r="A482" s="33"/>
      <c r="B482" s="33" t="s">
        <v>7</v>
      </c>
      <c r="C482" s="33" t="s">
        <v>25</v>
      </c>
      <c r="D482" s="33" t="s">
        <v>500</v>
      </c>
      <c r="E482" s="33">
        <v>0.30880000000000002</v>
      </c>
      <c r="F482" s="33">
        <v>0</v>
      </c>
      <c r="G482" s="33">
        <v>0</v>
      </c>
      <c r="H482" s="33">
        <v>0</v>
      </c>
      <c r="I482" s="33">
        <v>1962</v>
      </c>
      <c r="J482" s="33">
        <v>2007</v>
      </c>
      <c r="K482" s="33">
        <v>1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33">
        <v>0</v>
      </c>
      <c r="W482" s="33">
        <v>0</v>
      </c>
      <c r="X482" s="33">
        <v>0</v>
      </c>
      <c r="Y482" s="33">
        <v>0</v>
      </c>
      <c r="Z482" s="33">
        <v>0</v>
      </c>
      <c r="AA482" s="33">
        <v>0</v>
      </c>
      <c r="AB482" s="33">
        <v>0</v>
      </c>
      <c r="AC482" s="33">
        <v>0</v>
      </c>
      <c r="AD482" s="33">
        <v>0</v>
      </c>
      <c r="AE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33">
        <v>0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>
        <v>0</v>
      </c>
      <c r="AT482" s="33">
        <v>0</v>
      </c>
      <c r="AU482" s="33">
        <v>0</v>
      </c>
    </row>
    <row r="483" spans="1:47" x14ac:dyDescent="0.25">
      <c r="A483" s="33"/>
      <c r="B483" s="33" t="s">
        <v>7</v>
      </c>
      <c r="C483" s="33" t="s">
        <v>25</v>
      </c>
      <c r="D483" s="33" t="s">
        <v>503</v>
      </c>
      <c r="E483" s="33">
        <v>0.35920000000000002</v>
      </c>
      <c r="F483" s="33">
        <v>0</v>
      </c>
      <c r="G483" s="33">
        <v>0</v>
      </c>
      <c r="H483" s="33">
        <v>0</v>
      </c>
      <c r="I483" s="33">
        <v>1983</v>
      </c>
      <c r="J483" s="33">
        <v>2028</v>
      </c>
      <c r="K483" s="33">
        <v>1</v>
      </c>
      <c r="L483" s="33">
        <v>9.3000000000000007</v>
      </c>
      <c r="M483" s="33">
        <v>9.3000000000000007</v>
      </c>
      <c r="N483" s="33">
        <v>9.3000000000000007</v>
      </c>
      <c r="O483" s="33">
        <v>9.3000000000000007</v>
      </c>
      <c r="P483" s="33">
        <v>9.3000000000000007</v>
      </c>
      <c r="Q483" s="33">
        <v>9.3000000000000007</v>
      </c>
      <c r="R483" s="33">
        <v>9.3000000000000007</v>
      </c>
      <c r="S483" s="33">
        <v>9.3000000000000007</v>
      </c>
      <c r="T483" s="33">
        <v>9.3000000000000007</v>
      </c>
      <c r="U483" s="33">
        <v>9.3000000000000007</v>
      </c>
      <c r="V483" s="33">
        <v>9.3000000000000007</v>
      </c>
      <c r="W483" s="33">
        <v>9.3000000000000007</v>
      </c>
      <c r="X483" s="33">
        <v>9.3000000000000007</v>
      </c>
      <c r="Y483" s="33">
        <v>9.3000000000000007</v>
      </c>
      <c r="Z483" s="33">
        <v>0</v>
      </c>
      <c r="AA483" s="33">
        <v>0</v>
      </c>
      <c r="AB483" s="33">
        <v>0</v>
      </c>
      <c r="AC483" s="33">
        <v>0</v>
      </c>
      <c r="AD483" s="33">
        <v>0</v>
      </c>
      <c r="AE483" s="33">
        <v>0</v>
      </c>
      <c r="AF483" s="33">
        <v>0</v>
      </c>
      <c r="AG483" s="33">
        <v>0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33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>
        <v>0</v>
      </c>
      <c r="AT483" s="33">
        <v>0</v>
      </c>
      <c r="AU483" s="33">
        <v>0</v>
      </c>
    </row>
    <row r="484" spans="1:47" x14ac:dyDescent="0.25">
      <c r="A484" s="33"/>
      <c r="B484" s="33" t="s">
        <v>7</v>
      </c>
      <c r="C484" s="33" t="s">
        <v>25</v>
      </c>
      <c r="D484" s="33" t="s">
        <v>425</v>
      </c>
      <c r="E484" s="33">
        <v>0.35680000000000001</v>
      </c>
      <c r="F484" s="33">
        <v>0</v>
      </c>
      <c r="G484" s="33">
        <v>0</v>
      </c>
      <c r="H484" s="33">
        <v>0</v>
      </c>
      <c r="I484" s="33">
        <v>1981</v>
      </c>
      <c r="J484" s="33">
        <v>2026</v>
      </c>
      <c r="K484" s="33">
        <v>1</v>
      </c>
      <c r="L484" s="33">
        <v>164</v>
      </c>
      <c r="M484" s="33">
        <v>164</v>
      </c>
      <c r="N484" s="33">
        <v>164</v>
      </c>
      <c r="O484" s="33">
        <v>164</v>
      </c>
      <c r="P484" s="33">
        <v>164</v>
      </c>
      <c r="Q484" s="33">
        <v>164</v>
      </c>
      <c r="R484" s="33">
        <v>164</v>
      </c>
      <c r="S484" s="33">
        <v>164</v>
      </c>
      <c r="T484" s="33">
        <v>164</v>
      </c>
      <c r="U484" s="33">
        <v>164</v>
      </c>
      <c r="V484" s="33">
        <v>164</v>
      </c>
      <c r="W484" s="33">
        <v>164</v>
      </c>
      <c r="X484" s="33">
        <v>0</v>
      </c>
      <c r="Y484" s="33">
        <v>0</v>
      </c>
      <c r="Z484" s="33">
        <v>0</v>
      </c>
      <c r="AA484" s="33">
        <v>0</v>
      </c>
      <c r="AB484" s="33">
        <v>0</v>
      </c>
      <c r="AC484" s="33">
        <v>0</v>
      </c>
      <c r="AD484" s="33">
        <v>0</v>
      </c>
      <c r="AE484" s="33">
        <v>0</v>
      </c>
      <c r="AF484" s="33">
        <v>0</v>
      </c>
      <c r="AG484" s="33">
        <v>0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33">
        <v>0</v>
      </c>
      <c r="AN484" s="33">
        <v>0</v>
      </c>
      <c r="AO484" s="33">
        <v>0</v>
      </c>
      <c r="AP484" s="33">
        <v>0</v>
      </c>
      <c r="AQ484" s="33">
        <v>0</v>
      </c>
      <c r="AR484" s="33">
        <v>0</v>
      </c>
      <c r="AS484" s="33">
        <v>0</v>
      </c>
      <c r="AT484" s="33">
        <v>0</v>
      </c>
      <c r="AU484" s="33">
        <v>0</v>
      </c>
    </row>
    <row r="485" spans="1:47" x14ac:dyDescent="0.25">
      <c r="A485" s="33"/>
      <c r="B485" s="33" t="s">
        <v>7</v>
      </c>
      <c r="C485" s="33" t="s">
        <v>25</v>
      </c>
      <c r="D485" s="33" t="s">
        <v>490</v>
      </c>
      <c r="E485" s="33">
        <v>0.42399999999999999</v>
      </c>
      <c r="F485" s="33">
        <v>0</v>
      </c>
      <c r="G485" s="33">
        <v>0</v>
      </c>
      <c r="H485" s="33">
        <v>0</v>
      </c>
      <c r="I485" s="33">
        <v>2010</v>
      </c>
      <c r="J485" s="33">
        <v>2055</v>
      </c>
      <c r="K485" s="33">
        <v>1</v>
      </c>
      <c r="L485" s="33">
        <v>14.4</v>
      </c>
      <c r="M485" s="33">
        <v>14.4</v>
      </c>
      <c r="N485" s="33">
        <v>14.4</v>
      </c>
      <c r="O485" s="33">
        <v>14.4</v>
      </c>
      <c r="P485" s="33">
        <v>14.4</v>
      </c>
      <c r="Q485" s="33">
        <v>14.4</v>
      </c>
      <c r="R485" s="33">
        <v>14.4</v>
      </c>
      <c r="S485" s="33">
        <v>14.4</v>
      </c>
      <c r="T485" s="33">
        <v>14.4</v>
      </c>
      <c r="U485" s="33">
        <v>14.4</v>
      </c>
      <c r="V485" s="33">
        <v>14.4</v>
      </c>
      <c r="W485" s="33">
        <v>14.4</v>
      </c>
      <c r="X485" s="33">
        <v>14.4</v>
      </c>
      <c r="Y485" s="33">
        <v>14.4</v>
      </c>
      <c r="Z485" s="33">
        <v>14.4</v>
      </c>
      <c r="AA485" s="33">
        <v>14.4</v>
      </c>
      <c r="AB485" s="33">
        <v>14.4</v>
      </c>
      <c r="AC485" s="33">
        <v>14.4</v>
      </c>
      <c r="AD485" s="33">
        <v>14.4</v>
      </c>
      <c r="AE485" s="33">
        <v>14.4</v>
      </c>
      <c r="AF485" s="33">
        <v>14.4</v>
      </c>
      <c r="AG485" s="33">
        <v>14.4</v>
      </c>
      <c r="AH485" s="33">
        <v>14.4</v>
      </c>
      <c r="AI485" s="33">
        <v>14.4</v>
      </c>
      <c r="AJ485" s="33">
        <v>14.4</v>
      </c>
      <c r="AK485" s="33">
        <v>14.4</v>
      </c>
      <c r="AL485" s="33">
        <v>14.4</v>
      </c>
      <c r="AM485" s="33">
        <v>14.4</v>
      </c>
      <c r="AN485" s="33">
        <v>14.4</v>
      </c>
      <c r="AO485" s="33">
        <v>14.4</v>
      </c>
      <c r="AP485" s="33">
        <v>14.4</v>
      </c>
      <c r="AQ485" s="33">
        <v>14.4</v>
      </c>
      <c r="AR485" s="33">
        <v>14.4</v>
      </c>
      <c r="AS485" s="33">
        <v>14.4</v>
      </c>
      <c r="AT485" s="33">
        <v>14.4</v>
      </c>
      <c r="AU485" s="34">
        <v>0</v>
      </c>
    </row>
    <row r="486" spans="1:47" x14ac:dyDescent="0.25">
      <c r="A486" s="33"/>
      <c r="B486" s="33" t="s">
        <v>7</v>
      </c>
      <c r="C486" s="33" t="s">
        <v>25</v>
      </c>
      <c r="D486" s="33" t="s">
        <v>434</v>
      </c>
      <c r="E486" s="33">
        <v>0.39040000000000002</v>
      </c>
      <c r="F486" s="33">
        <v>0</v>
      </c>
      <c r="G486" s="33">
        <v>0</v>
      </c>
      <c r="H486" s="33">
        <v>0</v>
      </c>
      <c r="I486" s="33">
        <v>1996</v>
      </c>
      <c r="J486" s="33">
        <v>2041</v>
      </c>
      <c r="K486" s="33">
        <v>1</v>
      </c>
      <c r="L486" s="33">
        <v>49</v>
      </c>
      <c r="M486" s="33">
        <v>49</v>
      </c>
      <c r="N486" s="33">
        <v>49</v>
      </c>
      <c r="O486" s="33">
        <v>49</v>
      </c>
      <c r="P486" s="33">
        <v>49</v>
      </c>
      <c r="Q486" s="33">
        <v>49</v>
      </c>
      <c r="R486" s="33">
        <v>49</v>
      </c>
      <c r="S486" s="33">
        <v>49</v>
      </c>
      <c r="T486" s="33">
        <v>49</v>
      </c>
      <c r="U486" s="33">
        <v>49</v>
      </c>
      <c r="V486" s="33">
        <v>49</v>
      </c>
      <c r="W486" s="33">
        <v>49</v>
      </c>
      <c r="X486" s="33">
        <v>49</v>
      </c>
      <c r="Y486" s="33">
        <v>49</v>
      </c>
      <c r="Z486" s="33">
        <v>49</v>
      </c>
      <c r="AA486" s="33">
        <v>49</v>
      </c>
      <c r="AB486" s="33">
        <v>49</v>
      </c>
      <c r="AC486" s="33">
        <v>49</v>
      </c>
      <c r="AD486" s="33">
        <v>49</v>
      </c>
      <c r="AE486" s="33">
        <v>49</v>
      </c>
      <c r="AF486" s="33">
        <v>49</v>
      </c>
      <c r="AG486" s="33">
        <v>49</v>
      </c>
      <c r="AH486" s="33">
        <v>49</v>
      </c>
      <c r="AI486" s="33">
        <v>49</v>
      </c>
      <c r="AJ486" s="33">
        <v>49</v>
      </c>
      <c r="AK486" s="33">
        <v>49</v>
      </c>
      <c r="AL486" s="33">
        <v>49</v>
      </c>
      <c r="AM486" s="33">
        <v>0</v>
      </c>
      <c r="AN486" s="33">
        <v>0</v>
      </c>
      <c r="AO486" s="33">
        <v>0</v>
      </c>
      <c r="AP486" s="33">
        <v>0</v>
      </c>
      <c r="AQ486" s="33">
        <v>0</v>
      </c>
      <c r="AR486" s="33">
        <v>0</v>
      </c>
      <c r="AS486" s="33">
        <v>0</v>
      </c>
      <c r="AT486" s="33">
        <v>0</v>
      </c>
      <c r="AU486" s="33">
        <v>0</v>
      </c>
    </row>
    <row r="487" spans="1:47" x14ac:dyDescent="0.25">
      <c r="A487" s="33"/>
      <c r="B487" s="33" t="s">
        <v>7</v>
      </c>
      <c r="C487" s="33" t="s">
        <v>25</v>
      </c>
      <c r="D487" s="33" t="s">
        <v>494</v>
      </c>
      <c r="E487" s="33">
        <v>0.38800000000000001</v>
      </c>
      <c r="F487" s="33">
        <v>0</v>
      </c>
      <c r="G487" s="33">
        <v>0</v>
      </c>
      <c r="H487" s="33">
        <v>0</v>
      </c>
      <c r="I487" s="33">
        <v>1995</v>
      </c>
      <c r="J487" s="33">
        <v>2040</v>
      </c>
      <c r="K487" s="33">
        <v>1</v>
      </c>
      <c r="L487" s="33">
        <v>10</v>
      </c>
      <c r="M487" s="33">
        <v>10</v>
      </c>
      <c r="N487" s="33">
        <v>10</v>
      </c>
      <c r="O487" s="33">
        <v>10</v>
      </c>
      <c r="P487" s="33">
        <v>10</v>
      </c>
      <c r="Q487" s="33">
        <v>10</v>
      </c>
      <c r="R487" s="33">
        <v>10</v>
      </c>
      <c r="S487" s="33">
        <v>10</v>
      </c>
      <c r="T487" s="33">
        <v>10</v>
      </c>
      <c r="U487" s="33">
        <v>10</v>
      </c>
      <c r="V487" s="33">
        <v>10</v>
      </c>
      <c r="W487" s="33">
        <v>10</v>
      </c>
      <c r="X487" s="33">
        <v>10</v>
      </c>
      <c r="Y487" s="33">
        <v>10</v>
      </c>
      <c r="Z487" s="33">
        <v>10</v>
      </c>
      <c r="AA487" s="33">
        <v>10</v>
      </c>
      <c r="AB487" s="33">
        <v>10</v>
      </c>
      <c r="AC487" s="33">
        <v>10</v>
      </c>
      <c r="AD487" s="33">
        <v>10</v>
      </c>
      <c r="AE487" s="33">
        <v>10</v>
      </c>
      <c r="AF487" s="33">
        <v>10</v>
      </c>
      <c r="AG487" s="33">
        <v>10</v>
      </c>
      <c r="AH487" s="33">
        <v>10</v>
      </c>
      <c r="AI487" s="33">
        <v>10</v>
      </c>
      <c r="AJ487" s="33">
        <v>10</v>
      </c>
      <c r="AK487" s="33">
        <v>10</v>
      </c>
      <c r="AL487" s="33">
        <v>0</v>
      </c>
      <c r="AM487" s="33">
        <v>0</v>
      </c>
      <c r="AN487" s="33">
        <v>0</v>
      </c>
      <c r="AO487" s="33">
        <v>0</v>
      </c>
      <c r="AP487" s="33">
        <v>0</v>
      </c>
      <c r="AQ487" s="33">
        <v>0</v>
      </c>
      <c r="AR487" s="33">
        <v>0</v>
      </c>
      <c r="AS487" s="33">
        <v>0</v>
      </c>
      <c r="AT487" s="33">
        <v>0</v>
      </c>
      <c r="AU487" s="33">
        <v>0</v>
      </c>
    </row>
    <row r="488" spans="1:47" x14ac:dyDescent="0.25">
      <c r="A488" s="33"/>
      <c r="B488" s="33" t="s">
        <v>7</v>
      </c>
      <c r="C488" s="33" t="s">
        <v>25</v>
      </c>
      <c r="D488" s="33" t="s">
        <v>495</v>
      </c>
      <c r="E488" s="33">
        <v>0.38800000000000001</v>
      </c>
      <c r="F488" s="33">
        <v>0</v>
      </c>
      <c r="G488" s="33">
        <v>0</v>
      </c>
      <c r="H488" s="33">
        <v>0</v>
      </c>
      <c r="I488" s="33">
        <v>1995</v>
      </c>
      <c r="J488" s="33">
        <v>2040</v>
      </c>
      <c r="K488" s="33">
        <v>1</v>
      </c>
      <c r="L488" s="33">
        <v>10</v>
      </c>
      <c r="M488" s="33">
        <v>10</v>
      </c>
      <c r="N488" s="33">
        <v>10</v>
      </c>
      <c r="O488" s="33">
        <v>10</v>
      </c>
      <c r="P488" s="33">
        <v>10</v>
      </c>
      <c r="Q488" s="33">
        <v>10</v>
      </c>
      <c r="R488" s="33">
        <v>10</v>
      </c>
      <c r="S488" s="33">
        <v>10</v>
      </c>
      <c r="T488" s="33">
        <v>10</v>
      </c>
      <c r="U488" s="33">
        <v>10</v>
      </c>
      <c r="V488" s="33">
        <v>10</v>
      </c>
      <c r="W488" s="33">
        <v>10</v>
      </c>
      <c r="X488" s="33">
        <v>10</v>
      </c>
      <c r="Y488" s="33">
        <v>10</v>
      </c>
      <c r="Z488" s="33">
        <v>10</v>
      </c>
      <c r="AA488" s="33">
        <v>10</v>
      </c>
      <c r="AB488" s="33">
        <v>10</v>
      </c>
      <c r="AC488" s="33">
        <v>10</v>
      </c>
      <c r="AD488" s="33">
        <v>10</v>
      </c>
      <c r="AE488" s="33">
        <v>10</v>
      </c>
      <c r="AF488" s="33">
        <v>10</v>
      </c>
      <c r="AG488" s="33">
        <v>10</v>
      </c>
      <c r="AH488" s="33">
        <v>10</v>
      </c>
      <c r="AI488" s="33">
        <v>10</v>
      </c>
      <c r="AJ488" s="33">
        <v>10</v>
      </c>
      <c r="AK488" s="33">
        <v>10</v>
      </c>
      <c r="AL488" s="33">
        <v>0</v>
      </c>
      <c r="AM488" s="33">
        <v>0</v>
      </c>
      <c r="AN488" s="33">
        <v>0</v>
      </c>
      <c r="AO488" s="33">
        <v>0</v>
      </c>
      <c r="AP488" s="33">
        <v>0</v>
      </c>
      <c r="AQ488" s="33">
        <v>0</v>
      </c>
      <c r="AR488" s="33">
        <v>0</v>
      </c>
      <c r="AS488" s="33">
        <v>0</v>
      </c>
      <c r="AT488" s="33">
        <v>0</v>
      </c>
      <c r="AU488" s="33">
        <v>0</v>
      </c>
    </row>
    <row r="489" spans="1:47" x14ac:dyDescent="0.25">
      <c r="A489" s="33"/>
      <c r="B489" s="33" t="s">
        <v>7</v>
      </c>
      <c r="C489" s="33" t="s">
        <v>25</v>
      </c>
      <c r="D489" s="33" t="s">
        <v>473</v>
      </c>
      <c r="E489" s="33">
        <v>0.375</v>
      </c>
      <c r="F489" s="33">
        <v>0</v>
      </c>
      <c r="G489" s="33">
        <v>0</v>
      </c>
      <c r="H489" s="33">
        <v>0</v>
      </c>
      <c r="I489" s="33">
        <v>1981</v>
      </c>
      <c r="J489" s="33">
        <v>2026</v>
      </c>
      <c r="K489" s="33">
        <v>1</v>
      </c>
      <c r="L489" s="33">
        <v>465</v>
      </c>
      <c r="M489" s="33">
        <v>465</v>
      </c>
      <c r="N489" s="33">
        <v>465</v>
      </c>
      <c r="O489" s="33">
        <v>465</v>
      </c>
      <c r="P489" s="33">
        <v>465</v>
      </c>
      <c r="Q489" s="33">
        <v>465</v>
      </c>
      <c r="R489" s="33">
        <v>465</v>
      </c>
      <c r="S489" s="33">
        <v>465</v>
      </c>
      <c r="T489" s="33">
        <v>465</v>
      </c>
      <c r="U489" s="33">
        <v>465</v>
      </c>
      <c r="V489" s="33">
        <v>465</v>
      </c>
      <c r="W489" s="33">
        <v>465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3">
        <v>0</v>
      </c>
      <c r="AD489" s="33">
        <v>0</v>
      </c>
      <c r="AE489" s="33">
        <v>0</v>
      </c>
      <c r="AF489" s="33">
        <v>0</v>
      </c>
      <c r="AG489" s="33">
        <v>0</v>
      </c>
      <c r="AH489" s="33">
        <v>0</v>
      </c>
      <c r="AI489" s="33">
        <v>0</v>
      </c>
      <c r="AJ489" s="33">
        <v>0</v>
      </c>
      <c r="AK489" s="33">
        <v>0</v>
      </c>
      <c r="AL489" s="33">
        <v>0</v>
      </c>
      <c r="AM489" s="33">
        <v>0</v>
      </c>
      <c r="AN489" s="33">
        <v>0</v>
      </c>
      <c r="AO489" s="33">
        <v>0</v>
      </c>
      <c r="AP489" s="33">
        <v>0</v>
      </c>
      <c r="AQ489" s="33">
        <v>0</v>
      </c>
      <c r="AR489" s="33">
        <v>0</v>
      </c>
      <c r="AS489" s="33">
        <v>0</v>
      </c>
      <c r="AT489" s="33">
        <v>0</v>
      </c>
      <c r="AU489" s="33">
        <v>0</v>
      </c>
    </row>
    <row r="490" spans="1:47" x14ac:dyDescent="0.25">
      <c r="A490" s="33"/>
      <c r="B490" s="33" t="s">
        <v>7</v>
      </c>
      <c r="C490" s="33" t="s">
        <v>25</v>
      </c>
      <c r="D490" s="33" t="s">
        <v>474</v>
      </c>
      <c r="E490" s="33">
        <v>0.375</v>
      </c>
      <c r="F490" s="33">
        <v>0</v>
      </c>
      <c r="G490" s="33">
        <v>0</v>
      </c>
      <c r="H490" s="33">
        <v>0</v>
      </c>
      <c r="I490" s="33">
        <v>1982</v>
      </c>
      <c r="J490" s="33">
        <v>2027</v>
      </c>
      <c r="K490" s="33">
        <v>1</v>
      </c>
      <c r="L490" s="33">
        <v>465</v>
      </c>
      <c r="M490" s="33">
        <v>465</v>
      </c>
      <c r="N490" s="33">
        <v>465</v>
      </c>
      <c r="O490" s="33">
        <v>465</v>
      </c>
      <c r="P490" s="33">
        <v>465</v>
      </c>
      <c r="Q490" s="33">
        <v>465</v>
      </c>
      <c r="R490" s="33">
        <v>465</v>
      </c>
      <c r="S490" s="33">
        <v>465</v>
      </c>
      <c r="T490" s="33">
        <v>465</v>
      </c>
      <c r="U490" s="33">
        <v>465</v>
      </c>
      <c r="V490" s="33">
        <v>465</v>
      </c>
      <c r="W490" s="33">
        <v>465</v>
      </c>
      <c r="X490" s="33">
        <v>465</v>
      </c>
      <c r="Y490" s="33">
        <v>0</v>
      </c>
      <c r="Z490" s="33">
        <v>0</v>
      </c>
      <c r="AA490" s="33">
        <v>0</v>
      </c>
      <c r="AB490" s="33">
        <v>0</v>
      </c>
      <c r="AC490" s="33">
        <v>0</v>
      </c>
      <c r="AD490" s="33">
        <v>0</v>
      </c>
      <c r="AE490" s="33">
        <v>0</v>
      </c>
      <c r="AF490" s="33">
        <v>0</v>
      </c>
      <c r="AG490" s="33">
        <v>0</v>
      </c>
      <c r="AH490" s="33">
        <v>0</v>
      </c>
      <c r="AI490" s="33">
        <v>0</v>
      </c>
      <c r="AJ490" s="33">
        <v>0</v>
      </c>
      <c r="AK490" s="33">
        <v>0</v>
      </c>
      <c r="AL490" s="33">
        <v>0</v>
      </c>
      <c r="AM490" s="33">
        <v>0</v>
      </c>
      <c r="AN490" s="33">
        <v>0</v>
      </c>
      <c r="AO490" s="33">
        <v>0</v>
      </c>
      <c r="AP490" s="33">
        <v>0</v>
      </c>
      <c r="AQ490" s="33">
        <v>0</v>
      </c>
      <c r="AR490" s="33">
        <v>0</v>
      </c>
      <c r="AS490" s="33">
        <v>0</v>
      </c>
      <c r="AT490" s="33">
        <v>0</v>
      </c>
      <c r="AU490" s="33">
        <v>0</v>
      </c>
    </row>
    <row r="491" spans="1:47" x14ac:dyDescent="0.25">
      <c r="A491" s="33"/>
      <c r="B491" s="33" t="s">
        <v>7</v>
      </c>
      <c r="C491" s="33" t="s">
        <v>25</v>
      </c>
      <c r="D491" s="33" t="s">
        <v>475</v>
      </c>
      <c r="E491" s="33">
        <v>0.375</v>
      </c>
      <c r="F491" s="33">
        <v>0</v>
      </c>
      <c r="G491" s="33">
        <v>0</v>
      </c>
      <c r="H491" s="33">
        <v>0</v>
      </c>
      <c r="I491" s="33">
        <v>1984</v>
      </c>
      <c r="J491" s="33">
        <v>2029</v>
      </c>
      <c r="K491" s="33">
        <v>1</v>
      </c>
      <c r="L491" s="33">
        <v>465</v>
      </c>
      <c r="M491" s="33">
        <v>465</v>
      </c>
      <c r="N491" s="33">
        <v>465</v>
      </c>
      <c r="O491" s="33">
        <v>465</v>
      </c>
      <c r="P491" s="33">
        <v>465</v>
      </c>
      <c r="Q491" s="33">
        <v>465</v>
      </c>
      <c r="R491" s="33">
        <v>465</v>
      </c>
      <c r="S491" s="33">
        <v>465</v>
      </c>
      <c r="T491" s="33">
        <v>465</v>
      </c>
      <c r="U491" s="33">
        <v>465</v>
      </c>
      <c r="V491" s="33">
        <v>465</v>
      </c>
      <c r="W491" s="33">
        <v>465</v>
      </c>
      <c r="X491" s="33">
        <v>465</v>
      </c>
      <c r="Y491" s="33">
        <v>465</v>
      </c>
      <c r="Z491" s="33">
        <v>465</v>
      </c>
      <c r="AA491" s="33">
        <v>0</v>
      </c>
      <c r="AB491" s="33">
        <v>0</v>
      </c>
      <c r="AC491" s="33">
        <v>0</v>
      </c>
      <c r="AD491" s="33">
        <v>0</v>
      </c>
      <c r="AE491" s="33">
        <v>0</v>
      </c>
      <c r="AF491" s="33">
        <v>0</v>
      </c>
      <c r="AG491" s="33">
        <v>0</v>
      </c>
      <c r="AH491" s="33">
        <v>0</v>
      </c>
      <c r="AI491" s="33">
        <v>0</v>
      </c>
      <c r="AJ491" s="33">
        <v>0</v>
      </c>
      <c r="AK491" s="33">
        <v>0</v>
      </c>
      <c r="AL491" s="33">
        <v>0</v>
      </c>
      <c r="AM491" s="33">
        <v>0</v>
      </c>
      <c r="AN491" s="33">
        <v>0</v>
      </c>
      <c r="AO491" s="33">
        <v>0</v>
      </c>
      <c r="AP491" s="33">
        <v>0</v>
      </c>
      <c r="AQ491" s="33">
        <v>0</v>
      </c>
      <c r="AR491" s="33">
        <v>0</v>
      </c>
      <c r="AS491" s="33">
        <v>0</v>
      </c>
      <c r="AT491" s="33">
        <v>0</v>
      </c>
      <c r="AU491" s="33">
        <v>0</v>
      </c>
    </row>
    <row r="492" spans="1:47" x14ac:dyDescent="0.25">
      <c r="A492" s="33"/>
      <c r="B492" s="33" t="s">
        <v>7</v>
      </c>
      <c r="C492" s="33" t="s">
        <v>25</v>
      </c>
      <c r="D492" s="33" t="s">
        <v>476</v>
      </c>
      <c r="E492" s="33">
        <v>0.375</v>
      </c>
      <c r="F492" s="33">
        <v>0</v>
      </c>
      <c r="G492" s="33">
        <v>0</v>
      </c>
      <c r="H492" s="33">
        <v>0</v>
      </c>
      <c r="I492" s="33">
        <v>1985</v>
      </c>
      <c r="J492" s="33">
        <v>2030</v>
      </c>
      <c r="K492" s="33">
        <v>1</v>
      </c>
      <c r="L492" s="33">
        <v>465</v>
      </c>
      <c r="M492" s="33">
        <v>465</v>
      </c>
      <c r="N492" s="33">
        <v>465</v>
      </c>
      <c r="O492" s="33">
        <v>465</v>
      </c>
      <c r="P492" s="33">
        <v>465</v>
      </c>
      <c r="Q492" s="33">
        <v>465</v>
      </c>
      <c r="R492" s="33">
        <v>465</v>
      </c>
      <c r="S492" s="33">
        <v>465</v>
      </c>
      <c r="T492" s="33">
        <v>465</v>
      </c>
      <c r="U492" s="33">
        <v>465</v>
      </c>
      <c r="V492" s="33">
        <v>465</v>
      </c>
      <c r="W492" s="33">
        <v>465</v>
      </c>
      <c r="X492" s="33">
        <v>465</v>
      </c>
      <c r="Y492" s="33">
        <v>465</v>
      </c>
      <c r="Z492" s="33">
        <v>465</v>
      </c>
      <c r="AA492" s="33">
        <v>465</v>
      </c>
      <c r="AB492" s="33">
        <v>0</v>
      </c>
      <c r="AC492" s="33">
        <v>0</v>
      </c>
      <c r="AD492" s="33">
        <v>0</v>
      </c>
      <c r="AE492" s="33">
        <v>0</v>
      </c>
      <c r="AF492" s="33">
        <v>0</v>
      </c>
      <c r="AG492" s="33">
        <v>0</v>
      </c>
      <c r="AH492" s="33">
        <v>0</v>
      </c>
      <c r="AI492" s="33">
        <v>0</v>
      </c>
      <c r="AJ492" s="33">
        <v>0</v>
      </c>
      <c r="AK492" s="33">
        <v>0</v>
      </c>
      <c r="AL492" s="33">
        <v>0</v>
      </c>
      <c r="AM492" s="33">
        <v>0</v>
      </c>
      <c r="AN492" s="33">
        <v>0</v>
      </c>
      <c r="AO492" s="33">
        <v>0</v>
      </c>
      <c r="AP492" s="33">
        <v>0</v>
      </c>
      <c r="AQ492" s="33">
        <v>0</v>
      </c>
      <c r="AR492" s="33">
        <v>0</v>
      </c>
      <c r="AS492" s="33">
        <v>0</v>
      </c>
      <c r="AT492" s="33">
        <v>0</v>
      </c>
      <c r="AU492" s="33">
        <v>0</v>
      </c>
    </row>
    <row r="493" spans="1:47" x14ac:dyDescent="0.25">
      <c r="A493" s="33"/>
      <c r="B493" s="33" t="s">
        <v>7</v>
      </c>
      <c r="C493" s="33" t="s">
        <v>25</v>
      </c>
      <c r="D493" s="33" t="s">
        <v>477</v>
      </c>
      <c r="E493" s="33">
        <v>0.375</v>
      </c>
      <c r="F493" s="33">
        <v>0</v>
      </c>
      <c r="G493" s="33">
        <v>0</v>
      </c>
      <c r="H493" s="33">
        <v>0</v>
      </c>
      <c r="I493" s="33">
        <v>1987</v>
      </c>
      <c r="J493" s="33">
        <v>2032</v>
      </c>
      <c r="K493" s="33">
        <v>1</v>
      </c>
      <c r="L493" s="33">
        <v>465</v>
      </c>
      <c r="M493" s="33">
        <v>465</v>
      </c>
      <c r="N493" s="33">
        <v>465</v>
      </c>
      <c r="O493" s="33">
        <v>465</v>
      </c>
      <c r="P493" s="33">
        <v>465</v>
      </c>
      <c r="Q493" s="33">
        <v>465</v>
      </c>
      <c r="R493" s="33">
        <v>465</v>
      </c>
      <c r="S493" s="33">
        <v>465</v>
      </c>
      <c r="T493" s="33">
        <v>465</v>
      </c>
      <c r="U493" s="33">
        <v>465</v>
      </c>
      <c r="V493" s="33">
        <v>465</v>
      </c>
      <c r="W493" s="33">
        <v>465</v>
      </c>
      <c r="X493" s="33">
        <v>465</v>
      </c>
      <c r="Y493" s="33">
        <v>465</v>
      </c>
      <c r="Z493" s="33">
        <v>465</v>
      </c>
      <c r="AA493" s="33">
        <v>465</v>
      </c>
      <c r="AB493" s="33">
        <v>465</v>
      </c>
      <c r="AC493" s="33">
        <v>465</v>
      </c>
      <c r="AD493" s="33">
        <v>0</v>
      </c>
      <c r="AE493" s="33">
        <v>0</v>
      </c>
      <c r="AF493" s="33">
        <v>0</v>
      </c>
      <c r="AG493" s="33">
        <v>0</v>
      </c>
      <c r="AH493" s="33">
        <v>0</v>
      </c>
      <c r="AI493" s="33">
        <v>0</v>
      </c>
      <c r="AJ493" s="33">
        <v>0</v>
      </c>
      <c r="AK493" s="33">
        <v>0</v>
      </c>
      <c r="AL493" s="33">
        <v>0</v>
      </c>
      <c r="AM493" s="33">
        <v>0</v>
      </c>
      <c r="AN493" s="33">
        <v>0</v>
      </c>
      <c r="AO493" s="33">
        <v>0</v>
      </c>
      <c r="AP493" s="33">
        <v>0</v>
      </c>
      <c r="AQ493" s="33">
        <v>0</v>
      </c>
      <c r="AR493" s="33">
        <v>0</v>
      </c>
      <c r="AS493" s="33">
        <v>0</v>
      </c>
      <c r="AT493" s="33">
        <v>0</v>
      </c>
      <c r="AU493" s="33">
        <v>0</v>
      </c>
    </row>
    <row r="494" spans="1:47" x14ac:dyDescent="0.25">
      <c r="A494" s="33"/>
      <c r="B494" s="33" t="s">
        <v>7</v>
      </c>
      <c r="C494" s="33" t="s">
        <v>25</v>
      </c>
      <c r="D494" s="33" t="s">
        <v>478</v>
      </c>
      <c r="E494" s="33">
        <v>0.375</v>
      </c>
      <c r="F494" s="33">
        <v>0</v>
      </c>
      <c r="G494" s="33">
        <v>0</v>
      </c>
      <c r="H494" s="33">
        <v>0</v>
      </c>
      <c r="I494" s="33">
        <v>1989</v>
      </c>
      <c r="J494" s="33">
        <v>2034</v>
      </c>
      <c r="K494" s="33">
        <v>1</v>
      </c>
      <c r="L494" s="33">
        <v>465</v>
      </c>
      <c r="M494" s="33">
        <v>465</v>
      </c>
      <c r="N494" s="33">
        <v>465</v>
      </c>
      <c r="O494" s="33">
        <v>465</v>
      </c>
      <c r="P494" s="33">
        <v>465</v>
      </c>
      <c r="Q494" s="33">
        <v>465</v>
      </c>
      <c r="R494" s="33">
        <v>465</v>
      </c>
      <c r="S494" s="33">
        <v>465</v>
      </c>
      <c r="T494" s="33">
        <v>465</v>
      </c>
      <c r="U494" s="33">
        <v>465</v>
      </c>
      <c r="V494" s="33">
        <v>465</v>
      </c>
      <c r="W494" s="33">
        <v>465</v>
      </c>
      <c r="X494" s="33">
        <v>465</v>
      </c>
      <c r="Y494" s="33">
        <v>465</v>
      </c>
      <c r="Z494" s="33">
        <v>465</v>
      </c>
      <c r="AA494" s="33">
        <v>465</v>
      </c>
      <c r="AB494" s="33">
        <v>465</v>
      </c>
      <c r="AC494" s="33">
        <v>465</v>
      </c>
      <c r="AD494" s="33">
        <v>465</v>
      </c>
      <c r="AE494" s="33">
        <v>465</v>
      </c>
      <c r="AF494" s="33">
        <v>0</v>
      </c>
      <c r="AG494" s="33">
        <v>0</v>
      </c>
      <c r="AH494" s="33">
        <v>0</v>
      </c>
      <c r="AI494" s="33">
        <v>0</v>
      </c>
      <c r="AJ494" s="33">
        <v>0</v>
      </c>
      <c r="AK494" s="33">
        <v>0</v>
      </c>
      <c r="AL494" s="33">
        <v>0</v>
      </c>
      <c r="AM494" s="33">
        <v>0</v>
      </c>
      <c r="AN494" s="33">
        <v>0</v>
      </c>
      <c r="AO494" s="33">
        <v>0</v>
      </c>
      <c r="AP494" s="33">
        <v>0</v>
      </c>
      <c r="AQ494" s="33">
        <v>0</v>
      </c>
      <c r="AR494" s="33">
        <v>0</v>
      </c>
      <c r="AS494" s="33">
        <v>0</v>
      </c>
      <c r="AT494" s="33">
        <v>0</v>
      </c>
      <c r="AU494" s="33">
        <v>0</v>
      </c>
    </row>
    <row r="495" spans="1:47" x14ac:dyDescent="0.25">
      <c r="A495" s="33"/>
      <c r="B495" s="33" t="s">
        <v>7</v>
      </c>
      <c r="C495" s="33" t="s">
        <v>25</v>
      </c>
      <c r="D495" s="33" t="s">
        <v>426</v>
      </c>
      <c r="E495" s="33">
        <v>0.41</v>
      </c>
      <c r="F495" s="33">
        <v>0</v>
      </c>
      <c r="G495" s="33">
        <v>0</v>
      </c>
      <c r="H495" s="33">
        <v>0</v>
      </c>
      <c r="I495" s="33">
        <v>2000</v>
      </c>
      <c r="J495" s="33">
        <v>2045</v>
      </c>
      <c r="K495" s="33">
        <v>1</v>
      </c>
      <c r="L495" s="33">
        <v>875</v>
      </c>
      <c r="M495" s="33">
        <v>875</v>
      </c>
      <c r="N495" s="33">
        <v>875</v>
      </c>
      <c r="O495" s="33">
        <v>875</v>
      </c>
      <c r="P495" s="33">
        <v>875</v>
      </c>
      <c r="Q495" s="33">
        <v>875</v>
      </c>
      <c r="R495" s="33">
        <v>875</v>
      </c>
      <c r="S495" s="33">
        <v>875</v>
      </c>
      <c r="T495" s="33">
        <v>875</v>
      </c>
      <c r="U495" s="33">
        <v>875</v>
      </c>
      <c r="V495" s="33">
        <v>875</v>
      </c>
      <c r="W495" s="33">
        <v>875</v>
      </c>
      <c r="X495" s="33">
        <v>875</v>
      </c>
      <c r="Y495" s="33">
        <v>875</v>
      </c>
      <c r="Z495" s="33">
        <v>875</v>
      </c>
      <c r="AA495" s="33">
        <v>875</v>
      </c>
      <c r="AB495" s="33">
        <v>875</v>
      </c>
      <c r="AC495" s="33">
        <v>875</v>
      </c>
      <c r="AD495" s="33">
        <v>875</v>
      </c>
      <c r="AE495" s="33">
        <v>875</v>
      </c>
      <c r="AF495" s="33">
        <v>875</v>
      </c>
      <c r="AG495" s="33">
        <v>875</v>
      </c>
      <c r="AH495" s="33">
        <v>875</v>
      </c>
      <c r="AI495" s="33">
        <v>875</v>
      </c>
      <c r="AJ495" s="33">
        <v>875</v>
      </c>
      <c r="AK495" s="33">
        <v>875</v>
      </c>
      <c r="AL495" s="33">
        <v>875</v>
      </c>
      <c r="AM495" s="33">
        <v>875</v>
      </c>
      <c r="AN495" s="33">
        <v>875</v>
      </c>
      <c r="AO495" s="33">
        <v>875</v>
      </c>
      <c r="AP495" s="33">
        <v>875</v>
      </c>
      <c r="AQ495" s="33">
        <v>0</v>
      </c>
      <c r="AR495" s="33">
        <v>0</v>
      </c>
      <c r="AS495" s="33">
        <v>0</v>
      </c>
      <c r="AT495" s="33">
        <v>0</v>
      </c>
      <c r="AU495" s="33">
        <v>0</v>
      </c>
    </row>
    <row r="496" spans="1:47" x14ac:dyDescent="0.25">
      <c r="A496" s="33"/>
      <c r="B496" s="33" t="s">
        <v>7</v>
      </c>
      <c r="C496" s="33" t="s">
        <v>25</v>
      </c>
      <c r="D496" s="33" t="s">
        <v>457</v>
      </c>
      <c r="E496" s="33">
        <v>0.32319999999999999</v>
      </c>
      <c r="F496" s="33">
        <v>0</v>
      </c>
      <c r="G496" s="33">
        <v>0</v>
      </c>
      <c r="H496" s="33">
        <v>0</v>
      </c>
      <c r="I496" s="33">
        <v>1968</v>
      </c>
      <c r="J496" s="33">
        <v>2013</v>
      </c>
      <c r="K496" s="33">
        <v>1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33">
        <v>0</v>
      </c>
      <c r="W496" s="33">
        <v>0</v>
      </c>
      <c r="X496" s="33">
        <v>0</v>
      </c>
      <c r="Y496" s="33">
        <v>0</v>
      </c>
      <c r="Z496" s="33">
        <v>0</v>
      </c>
      <c r="AA496" s="33">
        <v>0</v>
      </c>
      <c r="AB496" s="33">
        <v>0</v>
      </c>
      <c r="AC496" s="33">
        <v>0</v>
      </c>
      <c r="AD496" s="33">
        <v>0</v>
      </c>
      <c r="AE496" s="33">
        <v>0</v>
      </c>
      <c r="AF496" s="33">
        <v>0</v>
      </c>
      <c r="AG496" s="33">
        <v>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33">
        <v>0</v>
      </c>
      <c r="AN496" s="33">
        <v>0</v>
      </c>
      <c r="AO496" s="33">
        <v>0</v>
      </c>
      <c r="AP496" s="33">
        <v>0</v>
      </c>
      <c r="AQ496" s="33">
        <v>0</v>
      </c>
      <c r="AR496" s="33">
        <v>0</v>
      </c>
      <c r="AS496" s="33">
        <v>0</v>
      </c>
      <c r="AT496" s="33">
        <v>0</v>
      </c>
      <c r="AU496" s="33">
        <v>0</v>
      </c>
    </row>
    <row r="497" spans="1:47" x14ac:dyDescent="0.25">
      <c r="A497" s="33"/>
      <c r="B497" s="33" t="s">
        <v>7</v>
      </c>
      <c r="C497" s="33" t="s">
        <v>25</v>
      </c>
      <c r="D497" s="33" t="s">
        <v>458</v>
      </c>
      <c r="E497" s="33">
        <v>0.33</v>
      </c>
      <c r="F497" s="33">
        <v>0</v>
      </c>
      <c r="G497" s="33">
        <v>0</v>
      </c>
      <c r="H497" s="33">
        <v>0</v>
      </c>
      <c r="I497" s="33">
        <v>1972</v>
      </c>
      <c r="J497" s="33">
        <v>2025</v>
      </c>
      <c r="K497" s="33">
        <v>0</v>
      </c>
      <c r="L497" s="33">
        <v>277</v>
      </c>
      <c r="M497" s="33">
        <v>277</v>
      </c>
      <c r="N497" s="33">
        <v>277</v>
      </c>
      <c r="O497" s="33">
        <v>277</v>
      </c>
      <c r="P497" s="33">
        <v>277</v>
      </c>
      <c r="Q497" s="33">
        <v>277</v>
      </c>
      <c r="R497" s="33">
        <v>277</v>
      </c>
      <c r="S497" s="33">
        <v>277</v>
      </c>
      <c r="T497" s="33">
        <v>277</v>
      </c>
      <c r="U497" s="33">
        <v>277</v>
      </c>
      <c r="V497" s="33">
        <v>277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3">
        <v>0</v>
      </c>
      <c r="AD497" s="33">
        <v>0</v>
      </c>
      <c r="AE497" s="33">
        <v>0</v>
      </c>
      <c r="AF497" s="33">
        <v>0</v>
      </c>
      <c r="AG497" s="33">
        <v>0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33">
        <v>0</v>
      </c>
      <c r="AN497" s="33">
        <v>0</v>
      </c>
      <c r="AO497" s="33">
        <v>0</v>
      </c>
      <c r="AP497" s="33">
        <v>0</v>
      </c>
      <c r="AQ497" s="33">
        <v>0</v>
      </c>
      <c r="AR497" s="33">
        <v>0</v>
      </c>
      <c r="AS497" s="33">
        <v>0</v>
      </c>
      <c r="AT497" s="33">
        <v>0</v>
      </c>
      <c r="AU497" s="33">
        <v>0</v>
      </c>
    </row>
    <row r="498" spans="1:47" x14ac:dyDescent="0.25">
      <c r="A498" s="33"/>
      <c r="B498" s="33" t="s">
        <v>7</v>
      </c>
      <c r="C498" s="33" t="s">
        <v>25</v>
      </c>
      <c r="D498" s="33" t="s">
        <v>459</v>
      </c>
      <c r="E498" s="33">
        <v>0.33</v>
      </c>
      <c r="F498" s="33">
        <v>0</v>
      </c>
      <c r="G498" s="33">
        <v>0</v>
      </c>
      <c r="H498" s="33">
        <v>0</v>
      </c>
      <c r="I498" s="33">
        <v>1972</v>
      </c>
      <c r="J498" s="33">
        <v>2025</v>
      </c>
      <c r="K498" s="33">
        <v>0</v>
      </c>
      <c r="L498" s="33">
        <v>288</v>
      </c>
      <c r="M498" s="33">
        <v>288</v>
      </c>
      <c r="N498" s="33">
        <v>288</v>
      </c>
      <c r="O498" s="33">
        <v>288</v>
      </c>
      <c r="P498" s="33">
        <v>288</v>
      </c>
      <c r="Q498" s="33">
        <v>288</v>
      </c>
      <c r="R498" s="33">
        <v>288</v>
      </c>
      <c r="S498" s="33">
        <v>288</v>
      </c>
      <c r="T498" s="33">
        <v>288</v>
      </c>
      <c r="U498" s="33">
        <v>288</v>
      </c>
      <c r="V498" s="33">
        <v>288</v>
      </c>
      <c r="W498" s="33">
        <v>0</v>
      </c>
      <c r="X498" s="33">
        <v>0</v>
      </c>
      <c r="Y498" s="33">
        <v>0</v>
      </c>
      <c r="Z498" s="33">
        <v>0</v>
      </c>
      <c r="AA498" s="33">
        <v>0</v>
      </c>
      <c r="AB498" s="33">
        <v>0</v>
      </c>
      <c r="AC498" s="33">
        <v>0</v>
      </c>
      <c r="AD498" s="33">
        <v>0</v>
      </c>
      <c r="AE498" s="33">
        <v>0</v>
      </c>
      <c r="AF498" s="33">
        <v>0</v>
      </c>
      <c r="AG498" s="33">
        <v>0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33">
        <v>0</v>
      </c>
      <c r="AN498" s="33">
        <v>0</v>
      </c>
      <c r="AO498" s="33">
        <v>0</v>
      </c>
      <c r="AP498" s="33">
        <v>0</v>
      </c>
      <c r="AQ498" s="33">
        <v>0</v>
      </c>
      <c r="AR498" s="33">
        <v>0</v>
      </c>
      <c r="AS498" s="33">
        <v>0</v>
      </c>
      <c r="AT498" s="33">
        <v>0</v>
      </c>
      <c r="AU498" s="33">
        <v>0</v>
      </c>
    </row>
    <row r="499" spans="1:47" x14ac:dyDescent="0.25">
      <c r="A499" s="33"/>
      <c r="B499" s="33" t="s">
        <v>7</v>
      </c>
      <c r="C499" s="33" t="s">
        <v>25</v>
      </c>
      <c r="D499" s="33" t="s">
        <v>460</v>
      </c>
      <c r="E499" s="33">
        <v>0.33</v>
      </c>
      <c r="F499" s="33">
        <v>0</v>
      </c>
      <c r="G499" s="33">
        <v>0</v>
      </c>
      <c r="H499" s="33">
        <v>0</v>
      </c>
      <c r="I499" s="33">
        <v>1973</v>
      </c>
      <c r="J499" s="33">
        <v>2025</v>
      </c>
      <c r="K499" s="33">
        <v>0</v>
      </c>
      <c r="L499" s="33">
        <v>292</v>
      </c>
      <c r="M499" s="33">
        <v>292</v>
      </c>
      <c r="N499" s="33">
        <v>292</v>
      </c>
      <c r="O499" s="33">
        <v>292</v>
      </c>
      <c r="P499" s="33">
        <v>292</v>
      </c>
      <c r="Q499" s="33">
        <v>292</v>
      </c>
      <c r="R499" s="33">
        <v>292</v>
      </c>
      <c r="S499" s="33">
        <v>292</v>
      </c>
      <c r="T499" s="33">
        <v>292</v>
      </c>
      <c r="U499" s="33">
        <v>292</v>
      </c>
      <c r="V499" s="33">
        <v>292</v>
      </c>
      <c r="W499" s="33">
        <v>0</v>
      </c>
      <c r="X499" s="33">
        <v>0</v>
      </c>
      <c r="Y499" s="33">
        <v>0</v>
      </c>
      <c r="Z499" s="33">
        <v>0</v>
      </c>
      <c r="AA499" s="33">
        <v>0</v>
      </c>
      <c r="AB499" s="33">
        <v>0</v>
      </c>
      <c r="AC499" s="33">
        <v>0</v>
      </c>
      <c r="AD499" s="33">
        <v>0</v>
      </c>
      <c r="AE499" s="33">
        <v>0</v>
      </c>
      <c r="AF499" s="33">
        <v>0</v>
      </c>
      <c r="AG499" s="33">
        <v>0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33">
        <v>0</v>
      </c>
      <c r="AN499" s="33">
        <v>0</v>
      </c>
      <c r="AO499" s="33">
        <v>0</v>
      </c>
      <c r="AP499" s="33">
        <v>0</v>
      </c>
      <c r="AQ499" s="33">
        <v>0</v>
      </c>
      <c r="AR499" s="33">
        <v>0</v>
      </c>
      <c r="AS499" s="33">
        <v>0</v>
      </c>
      <c r="AT499" s="33">
        <v>0</v>
      </c>
      <c r="AU499" s="33">
        <v>0</v>
      </c>
    </row>
    <row r="500" spans="1:47" x14ac:dyDescent="0.25">
      <c r="A500" s="33"/>
      <c r="B500" s="33" t="s">
        <v>7</v>
      </c>
      <c r="C500" s="33" t="s">
        <v>25</v>
      </c>
      <c r="D500" s="33" t="s">
        <v>461</v>
      </c>
      <c r="E500" s="33">
        <v>0.36599999999999999</v>
      </c>
      <c r="F500" s="33">
        <v>0</v>
      </c>
      <c r="G500" s="33">
        <v>0</v>
      </c>
      <c r="H500" s="33">
        <v>0</v>
      </c>
      <c r="I500" s="33">
        <v>1975</v>
      </c>
      <c r="J500" s="33">
        <v>2025</v>
      </c>
      <c r="K500" s="33">
        <v>1</v>
      </c>
      <c r="L500" s="33">
        <v>607</v>
      </c>
      <c r="M500" s="33">
        <v>607</v>
      </c>
      <c r="N500" s="33">
        <v>607</v>
      </c>
      <c r="O500" s="33">
        <v>607</v>
      </c>
      <c r="P500" s="33">
        <v>607</v>
      </c>
      <c r="Q500" s="33">
        <v>607</v>
      </c>
      <c r="R500" s="33">
        <v>607</v>
      </c>
      <c r="S500" s="33">
        <v>607</v>
      </c>
      <c r="T500" s="33">
        <v>607</v>
      </c>
      <c r="U500" s="33">
        <v>607</v>
      </c>
      <c r="V500" s="33">
        <v>607</v>
      </c>
      <c r="W500" s="33">
        <v>0</v>
      </c>
      <c r="X500" s="33">
        <v>0</v>
      </c>
      <c r="Y500" s="33">
        <v>0</v>
      </c>
      <c r="Z500" s="33">
        <v>0</v>
      </c>
      <c r="AA500" s="33">
        <v>0</v>
      </c>
      <c r="AB500" s="33">
        <v>0</v>
      </c>
      <c r="AC500" s="33">
        <v>0</v>
      </c>
      <c r="AD500" s="33">
        <v>0</v>
      </c>
      <c r="AE500" s="33">
        <v>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33">
        <v>0</v>
      </c>
      <c r="AN500" s="33">
        <v>0</v>
      </c>
      <c r="AO500" s="33">
        <v>0</v>
      </c>
      <c r="AP500" s="33">
        <v>0</v>
      </c>
      <c r="AQ500" s="33">
        <v>0</v>
      </c>
      <c r="AR500" s="33">
        <v>0</v>
      </c>
      <c r="AS500" s="33">
        <v>0</v>
      </c>
      <c r="AT500" s="33">
        <v>0</v>
      </c>
      <c r="AU500" s="33">
        <v>0</v>
      </c>
    </row>
    <row r="501" spans="1:47" x14ac:dyDescent="0.25">
      <c r="A501" s="33"/>
      <c r="B501" s="33" t="s">
        <v>7</v>
      </c>
      <c r="C501" s="33" t="s">
        <v>25</v>
      </c>
      <c r="D501" s="33" t="s">
        <v>462</v>
      </c>
      <c r="E501" s="33">
        <v>0.36599999999999999</v>
      </c>
      <c r="F501" s="33">
        <v>0</v>
      </c>
      <c r="G501" s="33">
        <v>0</v>
      </c>
      <c r="H501" s="33">
        <v>0</v>
      </c>
      <c r="I501" s="33">
        <v>1976</v>
      </c>
      <c r="J501" s="33">
        <v>2025</v>
      </c>
      <c r="K501" s="33">
        <v>1</v>
      </c>
      <c r="L501" s="33">
        <v>604</v>
      </c>
      <c r="M501" s="33">
        <v>604</v>
      </c>
      <c r="N501" s="33">
        <v>604</v>
      </c>
      <c r="O501" s="33">
        <v>604</v>
      </c>
      <c r="P501" s="33">
        <v>604</v>
      </c>
      <c r="Q501" s="33">
        <v>604</v>
      </c>
      <c r="R501" s="33">
        <v>604</v>
      </c>
      <c r="S501" s="33">
        <v>604</v>
      </c>
      <c r="T501" s="33">
        <v>604</v>
      </c>
      <c r="U501" s="33">
        <v>604</v>
      </c>
      <c r="V501" s="33">
        <v>604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3">
        <v>0</v>
      </c>
      <c r="AD501" s="33">
        <v>0</v>
      </c>
      <c r="AE501" s="33">
        <v>0</v>
      </c>
      <c r="AF501" s="33">
        <v>0</v>
      </c>
      <c r="AG501" s="33">
        <v>0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33">
        <v>0</v>
      </c>
      <c r="AN501" s="33">
        <v>0</v>
      </c>
      <c r="AO501" s="33">
        <v>0</v>
      </c>
      <c r="AP501" s="33">
        <v>0</v>
      </c>
      <c r="AQ501" s="33">
        <v>0</v>
      </c>
      <c r="AR501" s="33">
        <v>0</v>
      </c>
      <c r="AS501" s="33">
        <v>0</v>
      </c>
      <c r="AT501" s="33">
        <v>0</v>
      </c>
      <c r="AU501" s="33">
        <v>0</v>
      </c>
    </row>
    <row r="502" spans="1:47" x14ac:dyDescent="0.25">
      <c r="A502" s="33"/>
      <c r="B502" s="33" t="s">
        <v>7</v>
      </c>
      <c r="C502" s="33" t="s">
        <v>25</v>
      </c>
      <c r="D502" s="33" t="s">
        <v>469</v>
      </c>
      <c r="E502" s="33">
        <v>0.31119999999999998</v>
      </c>
      <c r="F502" s="33">
        <v>0</v>
      </c>
      <c r="G502" s="33">
        <v>0</v>
      </c>
      <c r="H502" s="33">
        <v>0</v>
      </c>
      <c r="I502" s="33">
        <v>1963</v>
      </c>
      <c r="J502" s="33">
        <v>2008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3">
        <v>0</v>
      </c>
      <c r="X502" s="33">
        <v>0</v>
      </c>
      <c r="Y502" s="33">
        <v>0</v>
      </c>
      <c r="Z502" s="33">
        <v>0</v>
      </c>
      <c r="AA502" s="33">
        <v>0</v>
      </c>
      <c r="AB502" s="33">
        <v>0</v>
      </c>
      <c r="AC502" s="33">
        <v>0</v>
      </c>
      <c r="AD502" s="33">
        <v>0</v>
      </c>
      <c r="AE502" s="33">
        <v>0</v>
      </c>
      <c r="AF502" s="33">
        <v>0</v>
      </c>
      <c r="AG502" s="33">
        <v>0</v>
      </c>
      <c r="AH502" s="33">
        <v>0</v>
      </c>
      <c r="AI502" s="33">
        <v>0</v>
      </c>
      <c r="AJ502" s="33">
        <v>0</v>
      </c>
      <c r="AK502" s="33">
        <v>0</v>
      </c>
      <c r="AL502" s="33">
        <v>0</v>
      </c>
      <c r="AM502" s="33">
        <v>0</v>
      </c>
      <c r="AN502" s="33">
        <v>0</v>
      </c>
      <c r="AO502" s="33">
        <v>0</v>
      </c>
      <c r="AP502" s="33">
        <v>0</v>
      </c>
      <c r="AQ502" s="33">
        <v>0</v>
      </c>
      <c r="AR502" s="33">
        <v>0</v>
      </c>
      <c r="AS502" s="33">
        <v>0</v>
      </c>
      <c r="AT502" s="33">
        <v>0</v>
      </c>
      <c r="AU502" s="33">
        <v>0</v>
      </c>
    </row>
    <row r="503" spans="1:47" x14ac:dyDescent="0.25">
      <c r="A503" s="33"/>
      <c r="B503" s="33" t="s">
        <v>7</v>
      </c>
      <c r="C503" s="33" t="s">
        <v>25</v>
      </c>
      <c r="D503" s="33" t="s">
        <v>468</v>
      </c>
      <c r="E503" s="33">
        <v>0.31119999999999998</v>
      </c>
      <c r="F503" s="33">
        <v>0</v>
      </c>
      <c r="G503" s="33">
        <v>0</v>
      </c>
      <c r="H503" s="33">
        <v>0</v>
      </c>
      <c r="I503" s="33">
        <v>1963</v>
      </c>
      <c r="J503" s="33">
        <v>2008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33">
        <v>0</v>
      </c>
      <c r="W503" s="33">
        <v>0</v>
      </c>
      <c r="X503" s="33">
        <v>0</v>
      </c>
      <c r="Y503" s="33">
        <v>0</v>
      </c>
      <c r="Z503" s="33">
        <v>0</v>
      </c>
      <c r="AA503" s="33">
        <v>0</v>
      </c>
      <c r="AB503" s="33">
        <v>0</v>
      </c>
      <c r="AC503" s="33">
        <v>0</v>
      </c>
      <c r="AD503" s="33">
        <v>0</v>
      </c>
      <c r="AE503" s="33">
        <v>0</v>
      </c>
      <c r="AF503" s="33">
        <v>0</v>
      </c>
      <c r="AG503" s="33">
        <v>0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33">
        <v>0</v>
      </c>
      <c r="AN503" s="33">
        <v>0</v>
      </c>
      <c r="AO503" s="33">
        <v>0</v>
      </c>
      <c r="AP503" s="33">
        <v>0</v>
      </c>
      <c r="AQ503" s="33">
        <v>0</v>
      </c>
      <c r="AR503" s="33">
        <v>0</v>
      </c>
      <c r="AS503" s="33">
        <v>0</v>
      </c>
      <c r="AT503" s="33">
        <v>0</v>
      </c>
      <c r="AU503" s="33">
        <v>0</v>
      </c>
    </row>
    <row r="504" spans="1:47" x14ac:dyDescent="0.25">
      <c r="A504" s="33"/>
      <c r="B504" s="33" t="s">
        <v>7</v>
      </c>
      <c r="C504" s="33" t="s">
        <v>25</v>
      </c>
      <c r="D504" s="33" t="s">
        <v>470</v>
      </c>
      <c r="E504" s="33">
        <v>0.316</v>
      </c>
      <c r="F504" s="33">
        <v>0</v>
      </c>
      <c r="G504" s="33">
        <v>0</v>
      </c>
      <c r="H504" s="33">
        <v>0</v>
      </c>
      <c r="I504" s="33">
        <v>1965</v>
      </c>
      <c r="J504" s="33">
        <v>2020</v>
      </c>
      <c r="K504" s="33">
        <v>0</v>
      </c>
      <c r="L504" s="33">
        <v>294</v>
      </c>
      <c r="M504" s="33">
        <v>294</v>
      </c>
      <c r="N504" s="33">
        <v>294</v>
      </c>
      <c r="O504" s="33">
        <v>294</v>
      </c>
      <c r="P504" s="33">
        <v>294</v>
      </c>
      <c r="Q504" s="33">
        <v>294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3">
        <v>0</v>
      </c>
      <c r="AD504" s="33">
        <v>0</v>
      </c>
      <c r="AE504" s="33">
        <v>0</v>
      </c>
      <c r="AF504" s="33">
        <v>0</v>
      </c>
      <c r="AG504" s="33">
        <v>0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33">
        <v>0</v>
      </c>
      <c r="AN504" s="33">
        <v>0</v>
      </c>
      <c r="AO504" s="33">
        <v>0</v>
      </c>
      <c r="AP504" s="33">
        <v>0</v>
      </c>
      <c r="AQ504" s="33">
        <v>0</v>
      </c>
      <c r="AR504" s="33">
        <v>0</v>
      </c>
      <c r="AS504" s="33">
        <v>0</v>
      </c>
      <c r="AT504" s="33">
        <v>0</v>
      </c>
      <c r="AU504" s="33">
        <v>0</v>
      </c>
    </row>
    <row r="505" spans="1:47" x14ac:dyDescent="0.25">
      <c r="A505" s="33"/>
      <c r="B505" s="33" t="s">
        <v>7</v>
      </c>
      <c r="C505" s="33" t="s">
        <v>25</v>
      </c>
      <c r="D505" s="33" t="s">
        <v>463</v>
      </c>
      <c r="E505" s="33">
        <v>0.35799999999999998</v>
      </c>
      <c r="F505" s="33">
        <v>0</v>
      </c>
      <c r="G505" s="33">
        <v>0</v>
      </c>
      <c r="H505" s="33">
        <v>0</v>
      </c>
      <c r="I505" s="33">
        <v>1968</v>
      </c>
      <c r="J505" s="33">
        <v>2020</v>
      </c>
      <c r="K505" s="33">
        <v>0</v>
      </c>
      <c r="L505" s="33">
        <v>297</v>
      </c>
      <c r="M505" s="33">
        <v>297</v>
      </c>
      <c r="N505" s="33">
        <v>297</v>
      </c>
      <c r="O505" s="33">
        <v>297</v>
      </c>
      <c r="P505" s="33">
        <v>297</v>
      </c>
      <c r="Q505" s="33">
        <v>297</v>
      </c>
      <c r="R505" s="33">
        <v>0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3">
        <v>0</v>
      </c>
      <c r="AD505" s="33">
        <v>0</v>
      </c>
      <c r="AE505" s="33">
        <v>0</v>
      </c>
      <c r="AF505" s="33">
        <v>0</v>
      </c>
      <c r="AG505" s="33">
        <v>0</v>
      </c>
      <c r="AH505" s="33">
        <v>0</v>
      </c>
      <c r="AI505" s="33">
        <v>0</v>
      </c>
      <c r="AJ505" s="33">
        <v>0</v>
      </c>
      <c r="AK505" s="33">
        <v>0</v>
      </c>
      <c r="AL505" s="33">
        <v>0</v>
      </c>
      <c r="AM505" s="33">
        <v>0</v>
      </c>
      <c r="AN505" s="33">
        <v>0</v>
      </c>
      <c r="AO505" s="33">
        <v>0</v>
      </c>
      <c r="AP505" s="33">
        <v>0</v>
      </c>
      <c r="AQ505" s="33">
        <v>0</v>
      </c>
      <c r="AR505" s="33">
        <v>0</v>
      </c>
      <c r="AS505" s="33">
        <v>0</v>
      </c>
      <c r="AT505" s="33">
        <v>0</v>
      </c>
      <c r="AU505" s="33">
        <v>0</v>
      </c>
    </row>
    <row r="506" spans="1:47" x14ac:dyDescent="0.25">
      <c r="A506" s="33"/>
      <c r="B506" s="33" t="s">
        <v>7</v>
      </c>
      <c r="C506" s="33" t="s">
        <v>25</v>
      </c>
      <c r="D506" s="33" t="s">
        <v>471</v>
      </c>
      <c r="E506" s="33">
        <v>0.35799999999999998</v>
      </c>
      <c r="F506" s="33">
        <v>0</v>
      </c>
      <c r="G506" s="33">
        <v>0</v>
      </c>
      <c r="H506" s="33">
        <v>0</v>
      </c>
      <c r="I506" s="33">
        <v>1970</v>
      </c>
      <c r="J506" s="33">
        <v>2020</v>
      </c>
      <c r="K506" s="33">
        <v>0</v>
      </c>
      <c r="L506" s="33">
        <v>295</v>
      </c>
      <c r="M506" s="33">
        <v>295</v>
      </c>
      <c r="N506" s="33">
        <v>295</v>
      </c>
      <c r="O506" s="33">
        <v>295</v>
      </c>
      <c r="P506" s="33">
        <v>295</v>
      </c>
      <c r="Q506" s="33">
        <v>295</v>
      </c>
      <c r="R506" s="33">
        <v>0</v>
      </c>
      <c r="S506" s="33">
        <v>0</v>
      </c>
      <c r="T506" s="33">
        <v>0</v>
      </c>
      <c r="U506" s="33">
        <v>0</v>
      </c>
      <c r="V506" s="33">
        <v>0</v>
      </c>
      <c r="W506" s="33">
        <v>0</v>
      </c>
      <c r="X506" s="33">
        <v>0</v>
      </c>
      <c r="Y506" s="33">
        <v>0</v>
      </c>
      <c r="Z506" s="33">
        <v>0</v>
      </c>
      <c r="AA506" s="33">
        <v>0</v>
      </c>
      <c r="AB506" s="33">
        <v>0</v>
      </c>
      <c r="AC506" s="33">
        <v>0</v>
      </c>
      <c r="AD506" s="33">
        <v>0</v>
      </c>
      <c r="AE506" s="33">
        <v>0</v>
      </c>
      <c r="AF506" s="33">
        <v>0</v>
      </c>
      <c r="AG506" s="33">
        <v>0</v>
      </c>
      <c r="AH506" s="33">
        <v>0</v>
      </c>
      <c r="AI506" s="33">
        <v>0</v>
      </c>
      <c r="AJ506" s="33">
        <v>0</v>
      </c>
      <c r="AK506" s="33">
        <v>0</v>
      </c>
      <c r="AL506" s="33">
        <v>0</v>
      </c>
      <c r="AM506" s="33">
        <v>0</v>
      </c>
      <c r="AN506" s="33">
        <v>0</v>
      </c>
      <c r="AO506" s="33">
        <v>0</v>
      </c>
      <c r="AP506" s="33">
        <v>0</v>
      </c>
      <c r="AQ506" s="33">
        <v>0</v>
      </c>
      <c r="AR506" s="33">
        <v>0</v>
      </c>
      <c r="AS506" s="33">
        <v>0</v>
      </c>
      <c r="AT506" s="33">
        <v>0</v>
      </c>
      <c r="AU506" s="33">
        <v>0</v>
      </c>
    </row>
    <row r="507" spans="1:47" x14ac:dyDescent="0.25">
      <c r="A507" s="33"/>
      <c r="B507" s="33" t="s">
        <v>7</v>
      </c>
      <c r="C507" s="33" t="s">
        <v>25</v>
      </c>
      <c r="D507" s="33" t="s">
        <v>464</v>
      </c>
      <c r="E507" s="33">
        <v>0.35799999999999998</v>
      </c>
      <c r="F507" s="33">
        <v>0</v>
      </c>
      <c r="G507" s="33">
        <v>0</v>
      </c>
      <c r="H507" s="33">
        <v>0</v>
      </c>
      <c r="I507" s="33">
        <v>1971</v>
      </c>
      <c r="J507" s="33">
        <v>2020</v>
      </c>
      <c r="K507" s="33">
        <v>0</v>
      </c>
      <c r="L507" s="33">
        <v>299</v>
      </c>
      <c r="M507" s="33">
        <v>299</v>
      </c>
      <c r="N507" s="33">
        <v>299</v>
      </c>
      <c r="O507" s="33">
        <v>299</v>
      </c>
      <c r="P507" s="33">
        <v>299</v>
      </c>
      <c r="Q507" s="33">
        <v>299</v>
      </c>
      <c r="R507" s="33">
        <v>0</v>
      </c>
      <c r="S507" s="33">
        <v>0</v>
      </c>
      <c r="T507" s="33">
        <v>0</v>
      </c>
      <c r="U507" s="33">
        <v>0</v>
      </c>
      <c r="V507" s="33">
        <v>0</v>
      </c>
      <c r="W507" s="33">
        <v>0</v>
      </c>
      <c r="X507" s="33">
        <v>0</v>
      </c>
      <c r="Y507" s="33">
        <v>0</v>
      </c>
      <c r="Z507" s="33">
        <v>0</v>
      </c>
      <c r="AA507" s="33">
        <v>0</v>
      </c>
      <c r="AB507" s="33">
        <v>0</v>
      </c>
      <c r="AC507" s="33">
        <v>0</v>
      </c>
      <c r="AD507" s="33">
        <v>0</v>
      </c>
      <c r="AE507" s="33">
        <v>0</v>
      </c>
      <c r="AF507" s="33">
        <v>0</v>
      </c>
      <c r="AG507" s="33">
        <v>0</v>
      </c>
      <c r="AH507" s="33">
        <v>0</v>
      </c>
      <c r="AI507" s="33">
        <v>0</v>
      </c>
      <c r="AJ507" s="33">
        <v>0</v>
      </c>
      <c r="AK507" s="33">
        <v>0</v>
      </c>
      <c r="AL507" s="33">
        <v>0</v>
      </c>
      <c r="AM507" s="33">
        <v>0</v>
      </c>
      <c r="AN507" s="33">
        <v>0</v>
      </c>
      <c r="AO507" s="33">
        <v>0</v>
      </c>
      <c r="AP507" s="33">
        <v>0</v>
      </c>
      <c r="AQ507" s="33">
        <v>0</v>
      </c>
      <c r="AR507" s="33">
        <v>0</v>
      </c>
      <c r="AS507" s="33">
        <v>0</v>
      </c>
      <c r="AT507" s="33">
        <v>0</v>
      </c>
      <c r="AU507" s="33">
        <v>0</v>
      </c>
    </row>
    <row r="508" spans="1:47" x14ac:dyDescent="0.25">
      <c r="A508" s="33"/>
      <c r="B508" s="33" t="s">
        <v>7</v>
      </c>
      <c r="C508" s="33" t="s">
        <v>25</v>
      </c>
      <c r="D508" s="33" t="s">
        <v>466</v>
      </c>
      <c r="E508" s="33">
        <v>0.41920000000000002</v>
      </c>
      <c r="F508" s="33">
        <v>0</v>
      </c>
      <c r="G508" s="33">
        <v>0</v>
      </c>
      <c r="H508" s="33">
        <v>0</v>
      </c>
      <c r="I508" s="33">
        <v>1974</v>
      </c>
      <c r="J508" s="33">
        <v>2019</v>
      </c>
      <c r="K508" s="33">
        <v>1</v>
      </c>
      <c r="L508" s="33">
        <v>653</v>
      </c>
      <c r="M508" s="33">
        <v>653</v>
      </c>
      <c r="N508" s="33">
        <v>653</v>
      </c>
      <c r="O508" s="33">
        <v>653</v>
      </c>
      <c r="P508" s="33">
        <v>653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33">
        <v>0</v>
      </c>
      <c r="W508" s="33">
        <v>0</v>
      </c>
      <c r="X508" s="33">
        <v>0</v>
      </c>
      <c r="Y508" s="33">
        <v>0</v>
      </c>
      <c r="Z508" s="33">
        <v>0</v>
      </c>
      <c r="AA508" s="33">
        <v>0</v>
      </c>
      <c r="AB508" s="33">
        <v>0</v>
      </c>
      <c r="AC508" s="33">
        <v>0</v>
      </c>
      <c r="AD508" s="33">
        <v>0</v>
      </c>
      <c r="AE508" s="33">
        <v>0</v>
      </c>
      <c r="AF508" s="33">
        <v>0</v>
      </c>
      <c r="AG508" s="33">
        <v>0</v>
      </c>
      <c r="AH508" s="33">
        <v>0</v>
      </c>
      <c r="AI508" s="33">
        <v>0</v>
      </c>
      <c r="AJ508" s="33">
        <v>0</v>
      </c>
      <c r="AK508" s="33">
        <v>0</v>
      </c>
      <c r="AL508" s="33">
        <v>0</v>
      </c>
      <c r="AM508" s="33">
        <v>0</v>
      </c>
      <c r="AN508" s="33">
        <v>0</v>
      </c>
      <c r="AO508" s="33">
        <v>0</v>
      </c>
      <c r="AP508" s="33">
        <v>0</v>
      </c>
      <c r="AQ508" s="33">
        <v>0</v>
      </c>
      <c r="AR508" s="33">
        <v>0</v>
      </c>
      <c r="AS508" s="33">
        <v>0</v>
      </c>
      <c r="AT508" s="33">
        <v>0</v>
      </c>
      <c r="AU508" s="33">
        <v>0</v>
      </c>
    </row>
    <row r="509" spans="1:47" x14ac:dyDescent="0.25">
      <c r="A509" s="33"/>
      <c r="B509" s="33" t="s">
        <v>7</v>
      </c>
      <c r="C509" s="33" t="s">
        <v>25</v>
      </c>
      <c r="D509" s="33" t="s">
        <v>465</v>
      </c>
      <c r="E509" s="33">
        <v>0.42159999999999997</v>
      </c>
      <c r="F509" s="33">
        <v>0</v>
      </c>
      <c r="G509" s="33">
        <v>0</v>
      </c>
      <c r="H509" s="33">
        <v>0</v>
      </c>
      <c r="I509" s="33">
        <v>1974</v>
      </c>
      <c r="J509" s="33">
        <v>2025</v>
      </c>
      <c r="K509" s="33">
        <v>0</v>
      </c>
      <c r="L509" s="33">
        <v>648</v>
      </c>
      <c r="M509" s="33">
        <v>648</v>
      </c>
      <c r="N509" s="33">
        <v>648</v>
      </c>
      <c r="O509" s="33">
        <v>648</v>
      </c>
      <c r="P509" s="33">
        <v>648</v>
      </c>
      <c r="Q509" s="33">
        <v>648</v>
      </c>
      <c r="R509" s="33">
        <v>648</v>
      </c>
      <c r="S509" s="33">
        <v>648</v>
      </c>
      <c r="T509" s="33">
        <v>648</v>
      </c>
      <c r="U509" s="33">
        <v>648</v>
      </c>
      <c r="V509" s="33">
        <v>648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3">
        <v>0</v>
      </c>
      <c r="AD509" s="33">
        <v>0</v>
      </c>
      <c r="AE509" s="33">
        <v>0</v>
      </c>
      <c r="AF509" s="33">
        <v>0</v>
      </c>
      <c r="AG509" s="33">
        <v>0</v>
      </c>
      <c r="AH509" s="33">
        <v>0</v>
      </c>
      <c r="AI509" s="33">
        <v>0</v>
      </c>
      <c r="AJ509" s="33">
        <v>0</v>
      </c>
      <c r="AK509" s="33">
        <v>0</v>
      </c>
      <c r="AL509" s="33">
        <v>0</v>
      </c>
      <c r="AM509" s="33">
        <v>0</v>
      </c>
      <c r="AN509" s="33">
        <v>0</v>
      </c>
      <c r="AO509" s="33">
        <v>0</v>
      </c>
      <c r="AP509" s="33">
        <v>0</v>
      </c>
      <c r="AQ509" s="33">
        <v>0</v>
      </c>
      <c r="AR509" s="33">
        <v>0</v>
      </c>
      <c r="AS509" s="33">
        <v>0</v>
      </c>
      <c r="AT509" s="33">
        <v>0</v>
      </c>
      <c r="AU509" s="33">
        <v>0</v>
      </c>
    </row>
    <row r="510" spans="1:47" x14ac:dyDescent="0.25">
      <c r="A510" s="33"/>
      <c r="B510" s="33" t="s">
        <v>7</v>
      </c>
      <c r="C510" s="33" t="s">
        <v>25</v>
      </c>
      <c r="D510" s="33" t="s">
        <v>467</v>
      </c>
      <c r="E510" s="33">
        <v>0.43</v>
      </c>
      <c r="F510" s="33">
        <v>0</v>
      </c>
      <c r="G510" s="33">
        <v>0</v>
      </c>
      <c r="H510" s="33">
        <v>0</v>
      </c>
      <c r="I510" s="33">
        <v>2002</v>
      </c>
      <c r="J510" s="33">
        <v>2047</v>
      </c>
      <c r="K510" s="33">
        <v>0</v>
      </c>
      <c r="L510" s="33">
        <v>944</v>
      </c>
      <c r="M510" s="33">
        <v>944</v>
      </c>
      <c r="N510" s="33">
        <v>944</v>
      </c>
      <c r="O510" s="33">
        <v>944</v>
      </c>
      <c r="P510" s="33">
        <v>944</v>
      </c>
      <c r="Q510" s="33">
        <v>944</v>
      </c>
      <c r="R510" s="33">
        <v>944</v>
      </c>
      <c r="S510" s="33">
        <v>944</v>
      </c>
      <c r="T510" s="33">
        <v>944</v>
      </c>
      <c r="U510" s="33">
        <v>944</v>
      </c>
      <c r="V510" s="33">
        <v>944</v>
      </c>
      <c r="W510" s="33">
        <v>944</v>
      </c>
      <c r="X510" s="33">
        <v>944</v>
      </c>
      <c r="Y510" s="33">
        <v>944</v>
      </c>
      <c r="Z510" s="33">
        <v>944</v>
      </c>
      <c r="AA510" s="33">
        <v>944</v>
      </c>
      <c r="AB510" s="33">
        <v>944</v>
      </c>
      <c r="AC510" s="33">
        <v>944</v>
      </c>
      <c r="AD510" s="33">
        <v>944</v>
      </c>
      <c r="AE510" s="33">
        <v>944</v>
      </c>
      <c r="AF510" s="33">
        <v>944</v>
      </c>
      <c r="AG510" s="33">
        <v>944</v>
      </c>
      <c r="AH510" s="33">
        <v>944</v>
      </c>
      <c r="AI510" s="33">
        <v>944</v>
      </c>
      <c r="AJ510" s="33">
        <v>944</v>
      </c>
      <c r="AK510" s="33">
        <v>944</v>
      </c>
      <c r="AL510" s="33">
        <v>944</v>
      </c>
      <c r="AM510" s="33">
        <v>944</v>
      </c>
      <c r="AN510" s="33">
        <v>944</v>
      </c>
      <c r="AO510" s="33">
        <v>944</v>
      </c>
      <c r="AP510" s="33">
        <v>944</v>
      </c>
      <c r="AQ510" s="33">
        <v>944</v>
      </c>
      <c r="AR510" s="33">
        <v>944</v>
      </c>
      <c r="AS510" s="33">
        <v>0</v>
      </c>
      <c r="AT510" s="33">
        <v>0</v>
      </c>
      <c r="AU510" s="33">
        <v>0</v>
      </c>
    </row>
    <row r="511" spans="1:47" x14ac:dyDescent="0.25">
      <c r="A511" s="33"/>
      <c r="B511" s="33" t="s">
        <v>7</v>
      </c>
      <c r="C511" s="33" t="s">
        <v>25</v>
      </c>
      <c r="D511" s="33" t="s">
        <v>491</v>
      </c>
      <c r="E511" s="33">
        <v>0.43120000000000003</v>
      </c>
      <c r="F511" s="33">
        <v>0</v>
      </c>
      <c r="G511" s="33">
        <v>0</v>
      </c>
      <c r="H511" s="33">
        <v>0</v>
      </c>
      <c r="I511" s="33">
        <v>2013</v>
      </c>
      <c r="J511" s="33">
        <v>2058</v>
      </c>
      <c r="K511" s="33">
        <v>1</v>
      </c>
      <c r="L511" s="33">
        <v>14.5</v>
      </c>
      <c r="M511" s="33">
        <v>14.5</v>
      </c>
      <c r="N511" s="33">
        <v>14.5</v>
      </c>
      <c r="O511" s="33">
        <v>14.5</v>
      </c>
      <c r="P511" s="33">
        <v>14.5</v>
      </c>
      <c r="Q511" s="33">
        <v>14.5</v>
      </c>
      <c r="R511" s="33">
        <v>14.5</v>
      </c>
      <c r="S511" s="33">
        <v>14.5</v>
      </c>
      <c r="T511" s="33">
        <v>14.5</v>
      </c>
      <c r="U511" s="33">
        <v>14.5</v>
      </c>
      <c r="V511" s="33">
        <v>14.5</v>
      </c>
      <c r="W511" s="33">
        <v>14.5</v>
      </c>
      <c r="X511" s="33">
        <v>14.5</v>
      </c>
      <c r="Y511" s="33">
        <v>14.5</v>
      </c>
      <c r="Z511" s="33">
        <v>14.5</v>
      </c>
      <c r="AA511" s="33">
        <v>14.5</v>
      </c>
      <c r="AB511" s="33">
        <v>14.5</v>
      </c>
      <c r="AC511" s="33">
        <v>14.5</v>
      </c>
      <c r="AD511" s="33">
        <v>14.5</v>
      </c>
      <c r="AE511" s="33">
        <v>14.5</v>
      </c>
      <c r="AF511" s="33">
        <v>14.5</v>
      </c>
      <c r="AG511" s="33">
        <v>14.5</v>
      </c>
      <c r="AH511" s="33">
        <v>14.5</v>
      </c>
      <c r="AI511" s="33">
        <v>14.5</v>
      </c>
      <c r="AJ511" s="33">
        <v>14.5</v>
      </c>
      <c r="AK511" s="33">
        <v>14.5</v>
      </c>
      <c r="AL511" s="33">
        <v>14.5</v>
      </c>
      <c r="AM511" s="33">
        <v>14.5</v>
      </c>
      <c r="AN511" s="33">
        <v>14.5</v>
      </c>
      <c r="AO511" s="33">
        <v>14.5</v>
      </c>
      <c r="AP511" s="33">
        <v>14.5</v>
      </c>
      <c r="AQ511" s="33">
        <v>14.5</v>
      </c>
      <c r="AR511" s="33">
        <v>14.5</v>
      </c>
      <c r="AS511" s="33">
        <v>14.5</v>
      </c>
      <c r="AT511" s="33">
        <v>14.5</v>
      </c>
      <c r="AU511" s="34">
        <v>0</v>
      </c>
    </row>
    <row r="512" spans="1:47" x14ac:dyDescent="0.25">
      <c r="A512" s="33"/>
      <c r="B512" s="33" t="s">
        <v>7</v>
      </c>
      <c r="C512" s="33" t="s">
        <v>25</v>
      </c>
      <c r="D512" s="33" t="s">
        <v>492</v>
      </c>
      <c r="E512" s="33">
        <v>0.40960000000000002</v>
      </c>
      <c r="F512" s="33">
        <v>0</v>
      </c>
      <c r="G512" s="33">
        <v>0</v>
      </c>
      <c r="H512" s="33">
        <v>0</v>
      </c>
      <c r="I512" s="33">
        <v>2004</v>
      </c>
      <c r="J512" s="33">
        <v>2049</v>
      </c>
      <c r="K512" s="33">
        <v>1</v>
      </c>
      <c r="L512" s="33">
        <v>24.6</v>
      </c>
      <c r="M512" s="33">
        <v>24.6</v>
      </c>
      <c r="N512" s="33">
        <v>24.6</v>
      </c>
      <c r="O512" s="33">
        <v>24.6</v>
      </c>
      <c r="P512" s="33">
        <v>24.6</v>
      </c>
      <c r="Q512" s="33">
        <v>24.6</v>
      </c>
      <c r="R512" s="33">
        <v>24.6</v>
      </c>
      <c r="S512" s="33">
        <v>24.6</v>
      </c>
      <c r="T512" s="33">
        <v>24.6</v>
      </c>
      <c r="U512" s="33">
        <v>24.6</v>
      </c>
      <c r="V512" s="33">
        <v>24.6</v>
      </c>
      <c r="W512" s="33">
        <v>24.6</v>
      </c>
      <c r="X512" s="33">
        <v>24.6</v>
      </c>
      <c r="Y512" s="33">
        <v>24.6</v>
      </c>
      <c r="Z512" s="33">
        <v>24.6</v>
      </c>
      <c r="AA512" s="33">
        <v>24.6</v>
      </c>
      <c r="AB512" s="33">
        <v>24.6</v>
      </c>
      <c r="AC512" s="33">
        <v>24.6</v>
      </c>
      <c r="AD512" s="33">
        <v>24.6</v>
      </c>
      <c r="AE512" s="33">
        <v>24.6</v>
      </c>
      <c r="AF512" s="33">
        <v>24.6</v>
      </c>
      <c r="AG512" s="33">
        <v>24.6</v>
      </c>
      <c r="AH512" s="33">
        <v>24.6</v>
      </c>
      <c r="AI512" s="33">
        <v>24.6</v>
      </c>
      <c r="AJ512" s="33">
        <v>24.6</v>
      </c>
      <c r="AK512" s="33">
        <v>24.6</v>
      </c>
      <c r="AL512" s="33">
        <v>24.6</v>
      </c>
      <c r="AM512" s="33">
        <v>24.6</v>
      </c>
      <c r="AN512" s="33">
        <v>24.6</v>
      </c>
      <c r="AO512" s="33">
        <v>24.6</v>
      </c>
      <c r="AP512" s="33">
        <v>24.6</v>
      </c>
      <c r="AQ512" s="33">
        <v>24.6</v>
      </c>
      <c r="AR512" s="33">
        <v>24.6</v>
      </c>
      <c r="AS512" s="33">
        <v>24.6</v>
      </c>
      <c r="AT512" s="33">
        <v>24.6</v>
      </c>
      <c r="AU512" s="33">
        <v>0</v>
      </c>
    </row>
    <row r="513" spans="1:47" x14ac:dyDescent="0.25">
      <c r="A513" s="33"/>
      <c r="B513" s="33" t="s">
        <v>7</v>
      </c>
      <c r="C513" s="33" t="s">
        <v>25</v>
      </c>
      <c r="D513" s="33" t="s">
        <v>493</v>
      </c>
      <c r="E513" s="33">
        <v>0.38319999999999999</v>
      </c>
      <c r="F513" s="33">
        <v>0</v>
      </c>
      <c r="G513" s="33">
        <v>0</v>
      </c>
      <c r="H513" s="33">
        <v>0</v>
      </c>
      <c r="I513" s="33">
        <v>1993</v>
      </c>
      <c r="J513" s="33">
        <v>2038</v>
      </c>
      <c r="K513" s="33">
        <v>1</v>
      </c>
      <c r="L513" s="33">
        <v>20.3</v>
      </c>
      <c r="M513" s="33">
        <v>20.3</v>
      </c>
      <c r="N513" s="33">
        <v>20.3</v>
      </c>
      <c r="O513" s="33">
        <v>20.3</v>
      </c>
      <c r="P513" s="33">
        <v>20.3</v>
      </c>
      <c r="Q513" s="33">
        <v>20.3</v>
      </c>
      <c r="R513" s="33">
        <v>20.3</v>
      </c>
      <c r="S513" s="33">
        <v>20.3</v>
      </c>
      <c r="T513" s="33">
        <v>20.3</v>
      </c>
      <c r="U513" s="33">
        <v>20.3</v>
      </c>
      <c r="V513" s="33">
        <v>20.3</v>
      </c>
      <c r="W513" s="33">
        <v>20.3</v>
      </c>
      <c r="X513" s="33">
        <v>20.3</v>
      </c>
      <c r="Y513" s="33">
        <v>20.3</v>
      </c>
      <c r="Z513" s="33">
        <v>20.3</v>
      </c>
      <c r="AA513" s="33">
        <v>20.3</v>
      </c>
      <c r="AB513" s="33">
        <v>20.3</v>
      </c>
      <c r="AC513" s="33">
        <v>20.3</v>
      </c>
      <c r="AD513" s="33">
        <v>20.3</v>
      </c>
      <c r="AE513" s="33">
        <v>20.3</v>
      </c>
      <c r="AF513" s="33">
        <v>20.3</v>
      </c>
      <c r="AG513" s="33">
        <v>20.3</v>
      </c>
      <c r="AH513" s="33">
        <v>20.3</v>
      </c>
      <c r="AI513" s="33">
        <v>20.3</v>
      </c>
      <c r="AJ513" s="33">
        <v>0</v>
      </c>
      <c r="AK513" s="33">
        <v>0</v>
      </c>
      <c r="AL513" s="33">
        <v>0</v>
      </c>
      <c r="AM513" s="33">
        <v>0</v>
      </c>
      <c r="AN513" s="33">
        <v>0</v>
      </c>
      <c r="AO513" s="33">
        <v>0</v>
      </c>
      <c r="AP513" s="33">
        <v>0</v>
      </c>
      <c r="AQ513" s="33">
        <v>0</v>
      </c>
      <c r="AR513" s="33">
        <v>0</v>
      </c>
      <c r="AS513" s="33">
        <v>0</v>
      </c>
      <c r="AT513" s="33">
        <v>0</v>
      </c>
      <c r="AU513" s="33">
        <v>0</v>
      </c>
    </row>
    <row r="514" spans="1:47" x14ac:dyDescent="0.25">
      <c r="A514" s="33"/>
      <c r="B514" s="33" t="s">
        <v>7</v>
      </c>
      <c r="C514" s="33" t="s">
        <v>25</v>
      </c>
      <c r="D514" s="33" t="s">
        <v>479</v>
      </c>
      <c r="E514" s="33">
        <v>0.4</v>
      </c>
      <c r="F514" s="33">
        <v>0</v>
      </c>
      <c r="G514" s="33">
        <v>0</v>
      </c>
      <c r="H514" s="33">
        <v>0</v>
      </c>
      <c r="I514" s="33">
        <v>1996</v>
      </c>
      <c r="J514" s="33">
        <v>2041</v>
      </c>
      <c r="K514" s="33">
        <v>1</v>
      </c>
      <c r="L514" s="33">
        <v>450</v>
      </c>
      <c r="M514" s="33">
        <v>450</v>
      </c>
      <c r="N514" s="33">
        <v>450</v>
      </c>
      <c r="O514" s="33">
        <v>450</v>
      </c>
      <c r="P514" s="33">
        <v>450</v>
      </c>
      <c r="Q514" s="33">
        <v>450</v>
      </c>
      <c r="R514" s="33">
        <v>450</v>
      </c>
      <c r="S514" s="33">
        <v>450</v>
      </c>
      <c r="T514" s="33">
        <v>450</v>
      </c>
      <c r="U514" s="33">
        <v>450</v>
      </c>
      <c r="V514" s="33">
        <v>450</v>
      </c>
      <c r="W514" s="33">
        <v>450</v>
      </c>
      <c r="X514" s="33">
        <v>450</v>
      </c>
      <c r="Y514" s="33">
        <v>450</v>
      </c>
      <c r="Z514" s="33">
        <v>450</v>
      </c>
      <c r="AA514" s="33">
        <v>450</v>
      </c>
      <c r="AB514" s="33">
        <v>450</v>
      </c>
      <c r="AC514" s="33">
        <v>450</v>
      </c>
      <c r="AD514" s="33">
        <v>450</v>
      </c>
      <c r="AE514" s="33">
        <v>450</v>
      </c>
      <c r="AF514" s="33">
        <v>450</v>
      </c>
      <c r="AG514" s="33">
        <v>450</v>
      </c>
      <c r="AH514" s="33">
        <v>450</v>
      </c>
      <c r="AI514" s="33">
        <v>450</v>
      </c>
      <c r="AJ514" s="33">
        <v>450</v>
      </c>
      <c r="AK514" s="33">
        <v>450</v>
      </c>
      <c r="AL514" s="33">
        <v>450</v>
      </c>
      <c r="AM514" s="33">
        <v>0</v>
      </c>
      <c r="AN514" s="33">
        <v>0</v>
      </c>
      <c r="AO514" s="33">
        <v>0</v>
      </c>
      <c r="AP514" s="33">
        <v>0</v>
      </c>
      <c r="AQ514" s="33">
        <v>0</v>
      </c>
      <c r="AR514" s="33">
        <v>0</v>
      </c>
      <c r="AS514" s="33">
        <v>0</v>
      </c>
      <c r="AT514" s="33">
        <v>0</v>
      </c>
      <c r="AU514" s="33">
        <v>0</v>
      </c>
    </row>
    <row r="515" spans="1:47" x14ac:dyDescent="0.25">
      <c r="A515" s="33"/>
      <c r="B515" s="33" t="s">
        <v>7</v>
      </c>
      <c r="C515" s="33" t="s">
        <v>25</v>
      </c>
      <c r="D515" s="33" t="s">
        <v>480</v>
      </c>
      <c r="E515" s="33">
        <v>0.4</v>
      </c>
      <c r="F515" s="33">
        <v>0</v>
      </c>
      <c r="G515" s="33">
        <v>0</v>
      </c>
      <c r="H515" s="33">
        <v>0</v>
      </c>
      <c r="I515" s="33">
        <v>1996</v>
      </c>
      <c r="J515" s="33">
        <v>2041</v>
      </c>
      <c r="K515" s="33">
        <v>1</v>
      </c>
      <c r="L515" s="33">
        <v>450</v>
      </c>
      <c r="M515" s="33">
        <v>450</v>
      </c>
      <c r="N515" s="33">
        <v>450</v>
      </c>
      <c r="O515" s="33">
        <v>450</v>
      </c>
      <c r="P515" s="33">
        <v>450</v>
      </c>
      <c r="Q515" s="33">
        <v>450</v>
      </c>
      <c r="R515" s="33">
        <v>450</v>
      </c>
      <c r="S515" s="33">
        <v>450</v>
      </c>
      <c r="T515" s="33">
        <v>450</v>
      </c>
      <c r="U515" s="33">
        <v>450</v>
      </c>
      <c r="V515" s="33">
        <v>450</v>
      </c>
      <c r="W515" s="33">
        <v>450</v>
      </c>
      <c r="X515" s="33">
        <v>450</v>
      </c>
      <c r="Y515" s="33">
        <v>450</v>
      </c>
      <c r="Z515" s="33">
        <v>450</v>
      </c>
      <c r="AA515" s="33">
        <v>450</v>
      </c>
      <c r="AB515" s="33">
        <v>450</v>
      </c>
      <c r="AC515" s="33">
        <v>450</v>
      </c>
      <c r="AD515" s="33">
        <v>450</v>
      </c>
      <c r="AE515" s="33">
        <v>450</v>
      </c>
      <c r="AF515" s="33">
        <v>450</v>
      </c>
      <c r="AG515" s="33">
        <v>450</v>
      </c>
      <c r="AH515" s="33">
        <v>450</v>
      </c>
      <c r="AI515" s="33">
        <v>450</v>
      </c>
      <c r="AJ515" s="33">
        <v>450</v>
      </c>
      <c r="AK515" s="33">
        <v>450</v>
      </c>
      <c r="AL515" s="33">
        <v>450</v>
      </c>
      <c r="AM515" s="33">
        <v>0</v>
      </c>
      <c r="AN515" s="33">
        <v>0</v>
      </c>
      <c r="AO515" s="33">
        <v>0</v>
      </c>
      <c r="AP515" s="33">
        <v>0</v>
      </c>
      <c r="AQ515" s="33">
        <v>0</v>
      </c>
      <c r="AR515" s="33">
        <v>0</v>
      </c>
      <c r="AS515" s="33">
        <v>0</v>
      </c>
      <c r="AT515" s="33">
        <v>0</v>
      </c>
      <c r="AU515" s="33">
        <v>0</v>
      </c>
    </row>
    <row r="516" spans="1:47" x14ac:dyDescent="0.25">
      <c r="A516" s="33"/>
      <c r="B516" s="33" t="s">
        <v>7</v>
      </c>
      <c r="C516" s="33" t="s">
        <v>25</v>
      </c>
      <c r="D516" s="33" t="s">
        <v>481</v>
      </c>
      <c r="E516" s="33">
        <v>0.41</v>
      </c>
      <c r="F516" s="33">
        <v>0</v>
      </c>
      <c r="G516" s="33">
        <v>0</v>
      </c>
      <c r="H516" s="33">
        <v>0</v>
      </c>
      <c r="I516" s="33">
        <v>1997</v>
      </c>
      <c r="J516" s="33">
        <v>2042</v>
      </c>
      <c r="K516" s="33">
        <v>1</v>
      </c>
      <c r="L516" s="33">
        <v>750</v>
      </c>
      <c r="M516" s="33">
        <v>750</v>
      </c>
      <c r="N516" s="33">
        <v>750</v>
      </c>
      <c r="O516" s="33">
        <v>750</v>
      </c>
      <c r="P516" s="33">
        <v>750</v>
      </c>
      <c r="Q516" s="33">
        <v>750</v>
      </c>
      <c r="R516" s="33">
        <v>750</v>
      </c>
      <c r="S516" s="33">
        <v>750</v>
      </c>
      <c r="T516" s="33">
        <v>750</v>
      </c>
      <c r="U516" s="33">
        <v>750</v>
      </c>
      <c r="V516" s="33">
        <v>750</v>
      </c>
      <c r="W516" s="33">
        <v>750</v>
      </c>
      <c r="X516" s="33">
        <v>750</v>
      </c>
      <c r="Y516" s="33">
        <v>750</v>
      </c>
      <c r="Z516" s="33">
        <v>750</v>
      </c>
      <c r="AA516" s="33">
        <v>750</v>
      </c>
      <c r="AB516" s="33">
        <v>750</v>
      </c>
      <c r="AC516" s="33">
        <v>750</v>
      </c>
      <c r="AD516" s="33">
        <v>750</v>
      </c>
      <c r="AE516" s="33">
        <v>750</v>
      </c>
      <c r="AF516" s="33">
        <v>750</v>
      </c>
      <c r="AG516" s="33">
        <v>750</v>
      </c>
      <c r="AH516" s="33">
        <v>750</v>
      </c>
      <c r="AI516" s="33">
        <v>750</v>
      </c>
      <c r="AJ516" s="33">
        <v>750</v>
      </c>
      <c r="AK516" s="33">
        <v>750</v>
      </c>
      <c r="AL516" s="33">
        <v>750</v>
      </c>
      <c r="AM516" s="33">
        <v>750</v>
      </c>
      <c r="AN516" s="33">
        <v>0</v>
      </c>
      <c r="AO516" s="33">
        <v>0</v>
      </c>
      <c r="AP516" s="33">
        <v>0</v>
      </c>
      <c r="AQ516" s="33">
        <v>0</v>
      </c>
      <c r="AR516" s="33">
        <v>0</v>
      </c>
      <c r="AS516" s="33">
        <v>0</v>
      </c>
      <c r="AT516" s="33">
        <v>0</v>
      </c>
      <c r="AU516" s="33">
        <v>0</v>
      </c>
    </row>
    <row r="517" spans="1:47" x14ac:dyDescent="0.25">
      <c r="A517" s="33"/>
      <c r="B517" s="33" t="s">
        <v>7</v>
      </c>
      <c r="C517" s="33" t="s">
        <v>25</v>
      </c>
      <c r="D517" s="33" t="s">
        <v>482</v>
      </c>
      <c r="E517" s="33">
        <v>0.41</v>
      </c>
      <c r="F517" s="33">
        <v>0</v>
      </c>
      <c r="G517" s="33">
        <v>0</v>
      </c>
      <c r="H517" s="33">
        <v>0</v>
      </c>
      <c r="I517" s="33">
        <v>1998</v>
      </c>
      <c r="J517" s="33">
        <v>2043</v>
      </c>
      <c r="K517" s="33">
        <v>1</v>
      </c>
      <c r="L517" s="33">
        <v>750</v>
      </c>
      <c r="M517" s="33">
        <v>750</v>
      </c>
      <c r="N517" s="33">
        <v>750</v>
      </c>
      <c r="O517" s="33">
        <v>750</v>
      </c>
      <c r="P517" s="33">
        <v>750</v>
      </c>
      <c r="Q517" s="33">
        <v>750</v>
      </c>
      <c r="R517" s="33">
        <v>750</v>
      </c>
      <c r="S517" s="33">
        <v>750</v>
      </c>
      <c r="T517" s="33">
        <v>750</v>
      </c>
      <c r="U517" s="33">
        <v>750</v>
      </c>
      <c r="V517" s="33">
        <v>750</v>
      </c>
      <c r="W517" s="33">
        <v>750</v>
      </c>
      <c r="X517" s="33">
        <v>750</v>
      </c>
      <c r="Y517" s="33">
        <v>750</v>
      </c>
      <c r="Z517" s="33">
        <v>750</v>
      </c>
      <c r="AA517" s="33">
        <v>750</v>
      </c>
      <c r="AB517" s="33">
        <v>750</v>
      </c>
      <c r="AC517" s="33">
        <v>750</v>
      </c>
      <c r="AD517" s="33">
        <v>750</v>
      </c>
      <c r="AE517" s="33">
        <v>750</v>
      </c>
      <c r="AF517" s="33">
        <v>750</v>
      </c>
      <c r="AG517" s="33">
        <v>750</v>
      </c>
      <c r="AH517" s="33">
        <v>750</v>
      </c>
      <c r="AI517" s="33">
        <v>750</v>
      </c>
      <c r="AJ517" s="33">
        <v>750</v>
      </c>
      <c r="AK517" s="33">
        <v>750</v>
      </c>
      <c r="AL517" s="33">
        <v>750</v>
      </c>
      <c r="AM517" s="33">
        <v>750</v>
      </c>
      <c r="AN517" s="33">
        <v>750</v>
      </c>
      <c r="AO517" s="33">
        <v>0</v>
      </c>
      <c r="AP517" s="33">
        <v>0</v>
      </c>
      <c r="AQ517" s="33">
        <v>0</v>
      </c>
      <c r="AR517" s="33">
        <v>0</v>
      </c>
      <c r="AS517" s="33">
        <v>0</v>
      </c>
      <c r="AT517" s="33">
        <v>0</v>
      </c>
      <c r="AU517" s="33">
        <v>0</v>
      </c>
    </row>
    <row r="518" spans="1:47" x14ac:dyDescent="0.25">
      <c r="A518" s="33"/>
      <c r="B518" s="33" t="s">
        <v>7</v>
      </c>
      <c r="C518" s="33" t="s">
        <v>25</v>
      </c>
      <c r="D518" s="33" t="s">
        <v>454</v>
      </c>
      <c r="E518" s="33">
        <v>0.37840000000000001</v>
      </c>
      <c r="F518" s="33">
        <v>0</v>
      </c>
      <c r="G518" s="33">
        <v>0</v>
      </c>
      <c r="H518" s="33">
        <v>0</v>
      </c>
      <c r="I518" s="33">
        <v>1991</v>
      </c>
      <c r="J518" s="33">
        <v>2036</v>
      </c>
      <c r="K518" s="33">
        <v>1</v>
      </c>
      <c r="L518" s="33">
        <v>52</v>
      </c>
      <c r="M518" s="33">
        <v>52</v>
      </c>
      <c r="N518" s="33">
        <v>52</v>
      </c>
      <c r="O518" s="33">
        <v>52</v>
      </c>
      <c r="P518" s="33">
        <v>52</v>
      </c>
      <c r="Q518" s="33">
        <v>52</v>
      </c>
      <c r="R518" s="33">
        <v>52</v>
      </c>
      <c r="S518" s="33">
        <v>52</v>
      </c>
      <c r="T518" s="33">
        <v>52</v>
      </c>
      <c r="U518" s="33">
        <v>52</v>
      </c>
      <c r="V518" s="33">
        <v>52</v>
      </c>
      <c r="W518" s="33">
        <v>52</v>
      </c>
      <c r="X518" s="33">
        <v>52</v>
      </c>
      <c r="Y518" s="33">
        <v>52</v>
      </c>
      <c r="Z518" s="33">
        <v>52</v>
      </c>
      <c r="AA518" s="33">
        <v>52</v>
      </c>
      <c r="AB518" s="33">
        <v>52</v>
      </c>
      <c r="AC518" s="33">
        <v>52</v>
      </c>
      <c r="AD518" s="33">
        <v>52</v>
      </c>
      <c r="AE518" s="33">
        <v>52</v>
      </c>
      <c r="AF518" s="33">
        <v>52</v>
      </c>
      <c r="AG518" s="33">
        <v>52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33">
        <v>0</v>
      </c>
      <c r="AN518" s="33">
        <v>0</v>
      </c>
      <c r="AO518" s="33">
        <v>0</v>
      </c>
      <c r="AP518" s="33">
        <v>0</v>
      </c>
      <c r="AQ518" s="33">
        <v>0</v>
      </c>
      <c r="AR518" s="33">
        <v>0</v>
      </c>
      <c r="AS518" s="33">
        <v>0</v>
      </c>
      <c r="AT518" s="33">
        <v>0</v>
      </c>
      <c r="AU518" s="33">
        <v>0</v>
      </c>
    </row>
    <row r="519" spans="1:47" x14ac:dyDescent="0.25">
      <c r="A519" s="33"/>
      <c r="B519" s="33" t="s">
        <v>7</v>
      </c>
      <c r="C519" s="33" t="s">
        <v>25</v>
      </c>
      <c r="D519" s="33" t="s">
        <v>483</v>
      </c>
      <c r="E519" s="33">
        <v>0.38500000000000001</v>
      </c>
      <c r="F519" s="33">
        <v>0</v>
      </c>
      <c r="G519" s="33">
        <v>0</v>
      </c>
      <c r="H519" s="33">
        <v>0</v>
      </c>
      <c r="I519" s="33">
        <v>1994</v>
      </c>
      <c r="J519" s="33">
        <v>2039</v>
      </c>
      <c r="K519" s="33">
        <v>1</v>
      </c>
      <c r="L519" s="33">
        <v>31</v>
      </c>
      <c r="M519" s="33">
        <v>31</v>
      </c>
      <c r="N519" s="33">
        <v>31</v>
      </c>
      <c r="O519" s="33">
        <v>31</v>
      </c>
      <c r="P519" s="33">
        <v>31</v>
      </c>
      <c r="Q519" s="33">
        <v>31</v>
      </c>
      <c r="R519" s="33">
        <v>31</v>
      </c>
      <c r="S519" s="33">
        <v>31</v>
      </c>
      <c r="T519" s="33">
        <v>31</v>
      </c>
      <c r="U519" s="33">
        <v>31</v>
      </c>
      <c r="V519" s="33">
        <v>31</v>
      </c>
      <c r="W519" s="33">
        <v>31</v>
      </c>
      <c r="X519" s="33">
        <v>31</v>
      </c>
      <c r="Y519" s="33">
        <v>31</v>
      </c>
      <c r="Z519" s="33">
        <v>31</v>
      </c>
      <c r="AA519" s="33">
        <v>31</v>
      </c>
      <c r="AB519" s="33">
        <v>31</v>
      </c>
      <c r="AC519" s="33">
        <v>31</v>
      </c>
      <c r="AD519" s="33">
        <v>31</v>
      </c>
      <c r="AE519" s="33">
        <v>31</v>
      </c>
      <c r="AF519" s="33">
        <v>31</v>
      </c>
      <c r="AG519" s="33">
        <v>31</v>
      </c>
      <c r="AH519" s="33">
        <v>31</v>
      </c>
      <c r="AI519" s="33">
        <v>31</v>
      </c>
      <c r="AJ519" s="33">
        <v>31</v>
      </c>
      <c r="AK519" s="33">
        <v>0</v>
      </c>
      <c r="AL519" s="33">
        <v>0</v>
      </c>
      <c r="AM519" s="33">
        <v>0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>
        <v>0</v>
      </c>
      <c r="AT519" s="33">
        <v>0</v>
      </c>
      <c r="AU519" s="33">
        <v>0</v>
      </c>
    </row>
    <row r="520" spans="1:47" x14ac:dyDescent="0.25">
      <c r="A520" s="33"/>
      <c r="B520" s="33" t="s">
        <v>7</v>
      </c>
      <c r="C520" s="33" t="s">
        <v>25</v>
      </c>
      <c r="D520" s="33" t="s">
        <v>484</v>
      </c>
      <c r="E520" s="33">
        <v>0.29199999999999998</v>
      </c>
      <c r="F520" s="33">
        <v>0</v>
      </c>
      <c r="G520" s="33">
        <v>0</v>
      </c>
      <c r="H520" s="33">
        <v>0</v>
      </c>
      <c r="I520" s="33">
        <v>1955</v>
      </c>
      <c r="J520" s="33">
        <v>2012</v>
      </c>
      <c r="K520" s="33">
        <v>1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33">
        <v>0</v>
      </c>
      <c r="W520" s="33">
        <v>0</v>
      </c>
      <c r="X520" s="33">
        <v>0</v>
      </c>
      <c r="Y520" s="33">
        <v>0</v>
      </c>
      <c r="Z520" s="33">
        <v>0</v>
      </c>
      <c r="AA520" s="33">
        <v>0</v>
      </c>
      <c r="AB520" s="33">
        <v>0</v>
      </c>
      <c r="AC520" s="33">
        <v>0</v>
      </c>
      <c r="AD520" s="33">
        <v>0</v>
      </c>
      <c r="AE520" s="33">
        <v>0</v>
      </c>
      <c r="AF520" s="33">
        <v>0</v>
      </c>
      <c r="AG520" s="33">
        <v>0</v>
      </c>
      <c r="AH520" s="33">
        <v>0</v>
      </c>
      <c r="AI520" s="33">
        <v>0</v>
      </c>
      <c r="AJ520" s="33">
        <v>0</v>
      </c>
      <c r="AK520" s="33">
        <v>0</v>
      </c>
      <c r="AL520" s="33">
        <v>0</v>
      </c>
      <c r="AM520" s="33">
        <v>0</v>
      </c>
      <c r="AN520" s="33">
        <v>0</v>
      </c>
      <c r="AO520" s="33">
        <v>0</v>
      </c>
      <c r="AP520" s="33">
        <v>0</v>
      </c>
      <c r="AQ520" s="33">
        <v>0</v>
      </c>
      <c r="AR520" s="33">
        <v>0</v>
      </c>
      <c r="AS520" s="33">
        <v>0</v>
      </c>
      <c r="AT520" s="33">
        <v>0</v>
      </c>
      <c r="AU520" s="33">
        <v>0</v>
      </c>
    </row>
    <row r="521" spans="1:47" x14ac:dyDescent="0.25">
      <c r="A521" s="33"/>
      <c r="B521" s="33" t="s">
        <v>7</v>
      </c>
      <c r="C521" s="33" t="s">
        <v>25</v>
      </c>
      <c r="D521" s="33" t="s">
        <v>485</v>
      </c>
      <c r="E521" s="33">
        <v>0.30159999999999998</v>
      </c>
      <c r="F521" s="33">
        <v>0</v>
      </c>
      <c r="G521" s="33">
        <v>0</v>
      </c>
      <c r="H521" s="33">
        <v>0</v>
      </c>
      <c r="I521" s="33">
        <v>1959</v>
      </c>
      <c r="J521" s="33">
        <v>2012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3">
        <v>0</v>
      </c>
      <c r="Y521" s="33">
        <v>0</v>
      </c>
      <c r="Z521" s="33">
        <v>0</v>
      </c>
      <c r="AA521" s="33">
        <v>0</v>
      </c>
      <c r="AB521" s="33">
        <v>0</v>
      </c>
      <c r="AC521" s="33">
        <v>0</v>
      </c>
      <c r="AD521" s="33">
        <v>0</v>
      </c>
      <c r="AE521" s="33">
        <v>0</v>
      </c>
      <c r="AF521" s="33">
        <v>0</v>
      </c>
      <c r="AG521" s="33">
        <v>0</v>
      </c>
      <c r="AH521" s="33">
        <v>0</v>
      </c>
      <c r="AI521" s="33">
        <v>0</v>
      </c>
      <c r="AJ521" s="33">
        <v>0</v>
      </c>
      <c r="AK521" s="33">
        <v>0</v>
      </c>
      <c r="AL521" s="33">
        <v>0</v>
      </c>
      <c r="AM521" s="33">
        <v>0</v>
      </c>
      <c r="AN521" s="33">
        <v>0</v>
      </c>
      <c r="AO521" s="33">
        <v>0</v>
      </c>
      <c r="AP521" s="33">
        <v>0</v>
      </c>
      <c r="AQ521" s="33">
        <v>0</v>
      </c>
      <c r="AR521" s="33">
        <v>0</v>
      </c>
      <c r="AS521" s="33">
        <v>0</v>
      </c>
      <c r="AT521" s="33">
        <v>0</v>
      </c>
      <c r="AU521" s="33">
        <v>0</v>
      </c>
    </row>
    <row r="522" spans="1:47" x14ac:dyDescent="0.25">
      <c r="A522" s="33"/>
      <c r="B522" s="33" t="s">
        <v>7</v>
      </c>
      <c r="C522" s="33" t="s">
        <v>25</v>
      </c>
      <c r="D522" s="33" t="s">
        <v>486</v>
      </c>
      <c r="E522" s="33">
        <v>0.33</v>
      </c>
      <c r="F522" s="33">
        <v>0</v>
      </c>
      <c r="G522" s="33">
        <v>0</v>
      </c>
      <c r="H522" s="33">
        <v>0</v>
      </c>
      <c r="I522" s="33">
        <v>1965</v>
      </c>
      <c r="J522" s="33">
        <v>2020</v>
      </c>
      <c r="K522" s="33">
        <v>0</v>
      </c>
      <c r="L522" s="33">
        <v>312</v>
      </c>
      <c r="M522" s="33">
        <v>312</v>
      </c>
      <c r="N522" s="33">
        <v>312</v>
      </c>
      <c r="O522" s="33">
        <v>312</v>
      </c>
      <c r="P522" s="33">
        <v>312</v>
      </c>
      <c r="Q522" s="33">
        <v>312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3">
        <v>0</v>
      </c>
      <c r="AD522" s="33">
        <v>0</v>
      </c>
      <c r="AE522" s="33">
        <v>0</v>
      </c>
      <c r="AF522" s="33">
        <v>0</v>
      </c>
      <c r="AG522" s="33">
        <v>0</v>
      </c>
      <c r="AH522" s="33">
        <v>0</v>
      </c>
      <c r="AI522" s="33">
        <v>0</v>
      </c>
      <c r="AJ522" s="33">
        <v>0</v>
      </c>
      <c r="AK522" s="33">
        <v>0</v>
      </c>
      <c r="AL522" s="33">
        <v>0</v>
      </c>
      <c r="AM522" s="33">
        <v>0</v>
      </c>
      <c r="AN522" s="33">
        <v>0</v>
      </c>
      <c r="AO522" s="33">
        <v>0</v>
      </c>
      <c r="AP522" s="33">
        <v>0</v>
      </c>
      <c r="AQ522" s="33">
        <v>0</v>
      </c>
      <c r="AR522" s="33">
        <v>0</v>
      </c>
      <c r="AS522" s="33">
        <v>0</v>
      </c>
      <c r="AT522" s="33">
        <v>0</v>
      </c>
      <c r="AU522" s="33">
        <v>0</v>
      </c>
    </row>
    <row r="523" spans="1:47" x14ac:dyDescent="0.25">
      <c r="A523" s="33"/>
      <c r="B523" s="33" t="s">
        <v>7</v>
      </c>
      <c r="C523" s="33" t="s">
        <v>25</v>
      </c>
      <c r="D523" s="33" t="s">
        <v>487</v>
      </c>
      <c r="E523" s="33">
        <v>0.33</v>
      </c>
      <c r="F523" s="33">
        <v>0</v>
      </c>
      <c r="G523" s="33">
        <v>0</v>
      </c>
      <c r="H523" s="33">
        <v>0</v>
      </c>
      <c r="I523" s="33">
        <v>1967</v>
      </c>
      <c r="J523" s="33">
        <v>2025</v>
      </c>
      <c r="K523" s="33">
        <v>0</v>
      </c>
      <c r="L523" s="33">
        <v>304</v>
      </c>
      <c r="M523" s="33">
        <v>304</v>
      </c>
      <c r="N523" s="33">
        <v>304</v>
      </c>
      <c r="O523" s="33">
        <v>304</v>
      </c>
      <c r="P523" s="33">
        <v>304</v>
      </c>
      <c r="Q523" s="33">
        <v>304</v>
      </c>
      <c r="R523" s="33">
        <v>304</v>
      </c>
      <c r="S523" s="33">
        <v>304</v>
      </c>
      <c r="T523" s="33">
        <v>304</v>
      </c>
      <c r="U523" s="33">
        <v>304</v>
      </c>
      <c r="V523" s="33">
        <v>304</v>
      </c>
      <c r="W523" s="33">
        <v>0</v>
      </c>
      <c r="X523" s="33">
        <v>0</v>
      </c>
      <c r="Y523" s="33">
        <v>0</v>
      </c>
      <c r="Z523" s="33">
        <v>0</v>
      </c>
      <c r="AA523" s="33">
        <v>0</v>
      </c>
      <c r="AB523" s="33">
        <v>0</v>
      </c>
      <c r="AC523" s="33">
        <v>0</v>
      </c>
      <c r="AD523" s="33">
        <v>0</v>
      </c>
      <c r="AE523" s="33">
        <v>0</v>
      </c>
      <c r="AF523" s="33">
        <v>0</v>
      </c>
      <c r="AG523" s="33">
        <v>0</v>
      </c>
      <c r="AH523" s="33">
        <v>0</v>
      </c>
      <c r="AI523" s="33">
        <v>0</v>
      </c>
      <c r="AJ523" s="33">
        <v>0</v>
      </c>
      <c r="AK523" s="33">
        <v>0</v>
      </c>
      <c r="AL523" s="33">
        <v>0</v>
      </c>
      <c r="AM523" s="33">
        <v>0</v>
      </c>
      <c r="AN523" s="33">
        <v>0</v>
      </c>
      <c r="AO523" s="33">
        <v>0</v>
      </c>
      <c r="AP523" s="33">
        <v>0</v>
      </c>
      <c r="AQ523" s="33">
        <v>0</v>
      </c>
      <c r="AR523" s="33">
        <v>0</v>
      </c>
      <c r="AS523" s="33">
        <v>0</v>
      </c>
      <c r="AT523" s="33">
        <v>0</v>
      </c>
      <c r="AU523" s="33">
        <v>0</v>
      </c>
    </row>
    <row r="524" spans="1:47" x14ac:dyDescent="0.25">
      <c r="A524" s="33"/>
      <c r="B524" s="33" t="s">
        <v>7</v>
      </c>
      <c r="C524" s="33" t="s">
        <v>25</v>
      </c>
      <c r="D524" s="33" t="s">
        <v>488</v>
      </c>
      <c r="E524" s="33">
        <v>0.36</v>
      </c>
      <c r="F524" s="33">
        <v>0</v>
      </c>
      <c r="G524" s="33">
        <v>0</v>
      </c>
      <c r="H524" s="33">
        <v>0</v>
      </c>
      <c r="I524" s="33">
        <v>1974</v>
      </c>
      <c r="J524" s="33">
        <v>2025</v>
      </c>
      <c r="K524" s="33">
        <v>1</v>
      </c>
      <c r="L524" s="33">
        <v>592</v>
      </c>
      <c r="M524" s="33">
        <v>592</v>
      </c>
      <c r="N524" s="33">
        <v>592</v>
      </c>
      <c r="O524" s="33">
        <v>592</v>
      </c>
      <c r="P524" s="33">
        <v>592</v>
      </c>
      <c r="Q524" s="33">
        <v>592</v>
      </c>
      <c r="R524" s="33">
        <v>592</v>
      </c>
      <c r="S524" s="33">
        <v>592</v>
      </c>
      <c r="T524" s="33">
        <v>592</v>
      </c>
      <c r="U524" s="33">
        <v>592</v>
      </c>
      <c r="V524" s="33">
        <v>592</v>
      </c>
      <c r="W524" s="33">
        <v>0</v>
      </c>
      <c r="X524" s="33">
        <v>0</v>
      </c>
      <c r="Y524" s="33">
        <v>0</v>
      </c>
      <c r="Z524" s="33">
        <v>0</v>
      </c>
      <c r="AA524" s="33">
        <v>0</v>
      </c>
      <c r="AB524" s="33">
        <v>0</v>
      </c>
      <c r="AC524" s="33">
        <v>0</v>
      </c>
      <c r="AD524" s="33">
        <v>0</v>
      </c>
      <c r="AE524" s="33">
        <v>0</v>
      </c>
      <c r="AF524" s="33">
        <v>0</v>
      </c>
      <c r="AG524" s="33">
        <v>0</v>
      </c>
      <c r="AH524" s="33">
        <v>0</v>
      </c>
      <c r="AI524" s="33">
        <v>0</v>
      </c>
      <c r="AJ524" s="33">
        <v>0</v>
      </c>
      <c r="AK524" s="33">
        <v>0</v>
      </c>
      <c r="AL524" s="33">
        <v>0</v>
      </c>
      <c r="AM524" s="33">
        <v>0</v>
      </c>
      <c r="AN524" s="33">
        <v>0</v>
      </c>
      <c r="AO524" s="33">
        <v>0</v>
      </c>
      <c r="AP524" s="33">
        <v>0</v>
      </c>
      <c r="AQ524" s="33">
        <v>0</v>
      </c>
      <c r="AR524" s="33">
        <v>0</v>
      </c>
      <c r="AS524" s="33">
        <v>0</v>
      </c>
      <c r="AT524" s="33">
        <v>0</v>
      </c>
      <c r="AU524" s="33">
        <v>0</v>
      </c>
    </row>
    <row r="525" spans="1:47" x14ac:dyDescent="0.25">
      <c r="A525" s="33"/>
      <c r="B525" s="33" t="s">
        <v>7</v>
      </c>
      <c r="C525" s="33" t="s">
        <v>25</v>
      </c>
      <c r="D525" s="33" t="s">
        <v>489</v>
      </c>
      <c r="E525" s="33">
        <v>0.36</v>
      </c>
      <c r="F525" s="33">
        <v>0</v>
      </c>
      <c r="G525" s="33">
        <v>0</v>
      </c>
      <c r="H525" s="33">
        <v>0</v>
      </c>
      <c r="I525" s="33">
        <v>1975</v>
      </c>
      <c r="J525" s="33">
        <v>2025</v>
      </c>
      <c r="K525" s="33">
        <v>1</v>
      </c>
      <c r="L525" s="33">
        <v>592</v>
      </c>
      <c r="M525" s="33">
        <v>592</v>
      </c>
      <c r="N525" s="33">
        <v>592</v>
      </c>
      <c r="O525" s="33">
        <v>592</v>
      </c>
      <c r="P525" s="33">
        <v>592</v>
      </c>
      <c r="Q525" s="33">
        <v>592</v>
      </c>
      <c r="R525" s="33">
        <v>592</v>
      </c>
      <c r="S525" s="33">
        <v>592</v>
      </c>
      <c r="T525" s="33">
        <v>592</v>
      </c>
      <c r="U525" s="33">
        <v>592</v>
      </c>
      <c r="V525" s="33">
        <v>592</v>
      </c>
      <c r="W525" s="33">
        <v>0</v>
      </c>
      <c r="X525" s="33">
        <v>0</v>
      </c>
      <c r="Y525" s="33">
        <v>0</v>
      </c>
      <c r="Z525" s="33">
        <v>0</v>
      </c>
      <c r="AA525" s="33">
        <v>0</v>
      </c>
      <c r="AB525" s="33">
        <v>0</v>
      </c>
      <c r="AC525" s="33">
        <v>0</v>
      </c>
      <c r="AD525" s="33">
        <v>0</v>
      </c>
      <c r="AE525" s="33">
        <v>0</v>
      </c>
      <c r="AF525" s="33">
        <v>0</v>
      </c>
      <c r="AG525" s="33">
        <v>0</v>
      </c>
      <c r="AH525" s="33">
        <v>0</v>
      </c>
      <c r="AI525" s="33">
        <v>0</v>
      </c>
      <c r="AJ525" s="33">
        <v>0</v>
      </c>
      <c r="AK525" s="33">
        <v>0</v>
      </c>
      <c r="AL525" s="33">
        <v>0</v>
      </c>
      <c r="AM525" s="33">
        <v>0</v>
      </c>
      <c r="AN525" s="33">
        <v>0</v>
      </c>
      <c r="AO525" s="33">
        <v>0</v>
      </c>
      <c r="AP525" s="33">
        <v>0</v>
      </c>
      <c r="AQ525" s="33">
        <v>0</v>
      </c>
      <c r="AR525" s="33">
        <v>0</v>
      </c>
      <c r="AS525" s="33">
        <v>0</v>
      </c>
      <c r="AT525" s="33">
        <v>0</v>
      </c>
      <c r="AU525" s="33">
        <v>0</v>
      </c>
    </row>
    <row r="526" spans="1:47" x14ac:dyDescent="0.25">
      <c r="A526" s="33"/>
      <c r="B526" s="33" t="s">
        <v>7</v>
      </c>
      <c r="C526" s="33" t="s">
        <v>27</v>
      </c>
      <c r="D526" s="33" t="s">
        <v>787</v>
      </c>
      <c r="E526" s="33">
        <v>0.33</v>
      </c>
      <c r="F526" s="33">
        <v>0</v>
      </c>
      <c r="G526" s="33">
        <v>0</v>
      </c>
      <c r="H526" s="33">
        <v>0</v>
      </c>
      <c r="I526" s="33">
        <v>1986</v>
      </c>
      <c r="J526" s="33">
        <v>2021</v>
      </c>
      <c r="K526" s="33">
        <v>0</v>
      </c>
      <c r="L526" s="33">
        <v>1410</v>
      </c>
      <c r="M526" s="33">
        <v>1410</v>
      </c>
      <c r="N526" s="33">
        <v>1410</v>
      </c>
      <c r="O526" s="33">
        <v>1410</v>
      </c>
      <c r="P526" s="33">
        <v>1410</v>
      </c>
      <c r="Q526" s="33">
        <v>1410</v>
      </c>
      <c r="R526" s="33">
        <v>1410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3">
        <v>0</v>
      </c>
      <c r="AD526" s="33">
        <v>0</v>
      </c>
      <c r="AE526" s="33">
        <v>0</v>
      </c>
      <c r="AF526" s="33">
        <v>0</v>
      </c>
      <c r="AG526" s="33">
        <v>0</v>
      </c>
      <c r="AH526" s="33">
        <v>0</v>
      </c>
      <c r="AI526" s="33">
        <v>0</v>
      </c>
      <c r="AJ526" s="33">
        <v>0</v>
      </c>
      <c r="AK526" s="33">
        <v>0</v>
      </c>
      <c r="AL526" s="33">
        <v>0</v>
      </c>
      <c r="AM526" s="33">
        <v>0</v>
      </c>
      <c r="AN526" s="33">
        <v>0</v>
      </c>
      <c r="AO526" s="33">
        <v>0</v>
      </c>
      <c r="AP526" s="33">
        <v>0</v>
      </c>
      <c r="AQ526" s="33">
        <v>0</v>
      </c>
      <c r="AR526" s="33">
        <v>0</v>
      </c>
      <c r="AS526" s="33">
        <v>0</v>
      </c>
      <c r="AT526" s="33">
        <v>0</v>
      </c>
      <c r="AU526" s="33">
        <v>0</v>
      </c>
    </row>
    <row r="527" spans="1:47" x14ac:dyDescent="0.25">
      <c r="A527" s="33"/>
      <c r="B527" s="33" t="s">
        <v>7</v>
      </c>
      <c r="C527" s="33" t="s">
        <v>27</v>
      </c>
      <c r="D527" s="33" t="s">
        <v>794</v>
      </c>
      <c r="E527" s="33">
        <v>0.33</v>
      </c>
      <c r="F527" s="33">
        <v>0</v>
      </c>
      <c r="G527" s="33">
        <v>0</v>
      </c>
      <c r="H527" s="33">
        <v>0</v>
      </c>
      <c r="I527" s="33">
        <v>1989</v>
      </c>
      <c r="J527" s="33">
        <v>2022</v>
      </c>
      <c r="K527" s="33">
        <v>0</v>
      </c>
      <c r="L527" s="33">
        <v>1310</v>
      </c>
      <c r="M527" s="33">
        <v>1310</v>
      </c>
      <c r="N527" s="33">
        <v>1310</v>
      </c>
      <c r="O527" s="33">
        <v>1310</v>
      </c>
      <c r="P527" s="33">
        <v>1310</v>
      </c>
      <c r="Q527" s="33">
        <v>1310</v>
      </c>
      <c r="R527" s="33">
        <v>1310</v>
      </c>
      <c r="S527" s="33">
        <v>1310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3">
        <v>0</v>
      </c>
      <c r="AD527" s="33">
        <v>0</v>
      </c>
      <c r="AE527" s="33">
        <v>0</v>
      </c>
      <c r="AF527" s="33">
        <v>0</v>
      </c>
      <c r="AG527" s="33">
        <v>0</v>
      </c>
      <c r="AH527" s="33">
        <v>0</v>
      </c>
      <c r="AI527" s="33">
        <v>0</v>
      </c>
      <c r="AJ527" s="33">
        <v>0</v>
      </c>
      <c r="AK527" s="33">
        <v>0</v>
      </c>
      <c r="AL527" s="33">
        <v>0</v>
      </c>
      <c r="AM527" s="33">
        <v>0</v>
      </c>
      <c r="AN527" s="33">
        <v>0</v>
      </c>
      <c r="AO527" s="33">
        <v>0</v>
      </c>
      <c r="AP527" s="33">
        <v>0</v>
      </c>
      <c r="AQ527" s="33">
        <v>0</v>
      </c>
      <c r="AR527" s="33">
        <v>0</v>
      </c>
      <c r="AS527" s="33">
        <v>0</v>
      </c>
      <c r="AT527" s="33">
        <v>0</v>
      </c>
      <c r="AU527" s="33">
        <v>0</v>
      </c>
    </row>
    <row r="528" spans="1:47" x14ac:dyDescent="0.25">
      <c r="A528" s="33"/>
      <c r="B528" s="33" t="s">
        <v>7</v>
      </c>
      <c r="C528" s="33" t="s">
        <v>27</v>
      </c>
      <c r="D528" s="33" t="s">
        <v>790</v>
      </c>
      <c r="E528" s="33">
        <v>0.33</v>
      </c>
      <c r="F528" s="33">
        <v>0</v>
      </c>
      <c r="G528" s="33">
        <v>0</v>
      </c>
      <c r="H528" s="33">
        <v>0</v>
      </c>
      <c r="I528" s="33">
        <v>1982</v>
      </c>
      <c r="J528" s="33">
        <v>2015</v>
      </c>
      <c r="K528" s="33">
        <v>0</v>
      </c>
      <c r="L528" s="33">
        <v>1275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3">
        <v>0</v>
      </c>
      <c r="AD528" s="33">
        <v>0</v>
      </c>
      <c r="AE528" s="33">
        <v>0</v>
      </c>
      <c r="AF528" s="33">
        <v>0</v>
      </c>
      <c r="AG528" s="33">
        <v>0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33">
        <v>0</v>
      </c>
      <c r="AN528" s="33">
        <v>0</v>
      </c>
      <c r="AO528" s="33">
        <v>0</v>
      </c>
      <c r="AP528" s="33">
        <v>0</v>
      </c>
      <c r="AQ528" s="33">
        <v>0</v>
      </c>
      <c r="AR528" s="33">
        <v>0</v>
      </c>
      <c r="AS528" s="33">
        <v>0</v>
      </c>
      <c r="AT528" s="33">
        <v>0</v>
      </c>
      <c r="AU528" s="33">
        <v>0</v>
      </c>
    </row>
    <row r="529" spans="1:47" x14ac:dyDescent="0.25">
      <c r="A529" s="33"/>
      <c r="B529" s="33" t="s">
        <v>7</v>
      </c>
      <c r="C529" s="33" t="s">
        <v>27</v>
      </c>
      <c r="D529" s="33" t="s">
        <v>788</v>
      </c>
      <c r="E529" s="33">
        <v>0.34599999999999997</v>
      </c>
      <c r="F529" s="33">
        <v>0</v>
      </c>
      <c r="G529" s="33">
        <v>0</v>
      </c>
      <c r="H529" s="33">
        <v>0</v>
      </c>
      <c r="I529" s="33">
        <v>1985</v>
      </c>
      <c r="J529" s="33">
        <v>2021</v>
      </c>
      <c r="K529" s="33">
        <v>0</v>
      </c>
      <c r="L529" s="33">
        <v>1360</v>
      </c>
      <c r="M529" s="33">
        <v>1360</v>
      </c>
      <c r="N529" s="33">
        <v>1360</v>
      </c>
      <c r="O529" s="33">
        <v>1360</v>
      </c>
      <c r="P529" s="33">
        <v>1360</v>
      </c>
      <c r="Q529" s="33">
        <v>1360</v>
      </c>
      <c r="R529" s="33">
        <v>1360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3">
        <v>0</v>
      </c>
      <c r="AD529" s="33">
        <v>0</v>
      </c>
      <c r="AE529" s="33">
        <v>0</v>
      </c>
      <c r="AF529" s="33">
        <v>0</v>
      </c>
      <c r="AG529" s="33">
        <v>0</v>
      </c>
      <c r="AH529" s="33">
        <v>0</v>
      </c>
      <c r="AI529" s="33">
        <v>0</v>
      </c>
      <c r="AJ529" s="33">
        <v>0</v>
      </c>
      <c r="AK529" s="33">
        <v>0</v>
      </c>
      <c r="AL529" s="33">
        <v>0</v>
      </c>
      <c r="AM529" s="33">
        <v>0</v>
      </c>
      <c r="AN529" s="33">
        <v>0</v>
      </c>
      <c r="AO529" s="33">
        <v>0</v>
      </c>
      <c r="AP529" s="33">
        <v>0</v>
      </c>
      <c r="AQ529" s="33">
        <v>0</v>
      </c>
      <c r="AR529" s="33">
        <v>0</v>
      </c>
      <c r="AS529" s="33">
        <v>0</v>
      </c>
      <c r="AT529" s="33">
        <v>0</v>
      </c>
      <c r="AU529" s="33">
        <v>0</v>
      </c>
    </row>
    <row r="530" spans="1:47" x14ac:dyDescent="0.25">
      <c r="A530" s="33"/>
      <c r="B530" s="33" t="s">
        <v>7</v>
      </c>
      <c r="C530" s="33" t="s">
        <v>27</v>
      </c>
      <c r="D530" s="33" t="s">
        <v>789</v>
      </c>
      <c r="E530" s="33">
        <v>0.33</v>
      </c>
      <c r="F530" s="33">
        <v>0</v>
      </c>
      <c r="G530" s="33">
        <v>0</v>
      </c>
      <c r="H530" s="33">
        <v>0</v>
      </c>
      <c r="I530" s="33">
        <v>1988</v>
      </c>
      <c r="J530" s="33">
        <v>2022</v>
      </c>
      <c r="K530" s="33">
        <v>0</v>
      </c>
      <c r="L530" s="33">
        <v>1410</v>
      </c>
      <c r="M530" s="33">
        <v>1410</v>
      </c>
      <c r="N530" s="33">
        <v>1410</v>
      </c>
      <c r="O530" s="33">
        <v>1410</v>
      </c>
      <c r="P530" s="33">
        <v>1410</v>
      </c>
      <c r="Q530" s="33">
        <v>1410</v>
      </c>
      <c r="R530" s="33">
        <v>1410</v>
      </c>
      <c r="S530" s="33">
        <v>1410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3">
        <v>0</v>
      </c>
      <c r="AD530" s="33">
        <v>0</v>
      </c>
      <c r="AE530" s="33">
        <v>0</v>
      </c>
      <c r="AF530" s="33">
        <v>0</v>
      </c>
      <c r="AG530" s="33">
        <v>0</v>
      </c>
      <c r="AH530" s="33">
        <v>0</v>
      </c>
      <c r="AI530" s="33">
        <v>0</v>
      </c>
      <c r="AJ530" s="33">
        <v>0</v>
      </c>
      <c r="AK530" s="33">
        <v>0</v>
      </c>
      <c r="AL530" s="33">
        <v>0</v>
      </c>
      <c r="AM530" s="33">
        <v>0</v>
      </c>
      <c r="AN530" s="33">
        <v>0</v>
      </c>
      <c r="AO530" s="33">
        <v>0</v>
      </c>
      <c r="AP530" s="33">
        <v>0</v>
      </c>
      <c r="AQ530" s="33">
        <v>0</v>
      </c>
      <c r="AR530" s="33">
        <v>0</v>
      </c>
      <c r="AS530" s="33">
        <v>0</v>
      </c>
      <c r="AT530" s="33">
        <v>0</v>
      </c>
      <c r="AU530" s="33">
        <v>0</v>
      </c>
    </row>
    <row r="531" spans="1:47" x14ac:dyDescent="0.25">
      <c r="A531" s="33"/>
      <c r="B531" s="33" t="s">
        <v>7</v>
      </c>
      <c r="C531" s="33" t="s">
        <v>27</v>
      </c>
      <c r="D531" s="33" t="s">
        <v>791</v>
      </c>
      <c r="E531" s="33">
        <v>0.35</v>
      </c>
      <c r="F531" s="33">
        <v>0</v>
      </c>
      <c r="G531" s="33">
        <v>0</v>
      </c>
      <c r="H531" s="33">
        <v>0</v>
      </c>
      <c r="I531" s="33">
        <v>1984</v>
      </c>
      <c r="J531" s="33">
        <v>2017</v>
      </c>
      <c r="K531" s="33">
        <v>0</v>
      </c>
      <c r="L531" s="33">
        <v>1284</v>
      </c>
      <c r="M531" s="33">
        <v>1284</v>
      </c>
      <c r="N531" s="33">
        <v>1284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33">
        <v>0</v>
      </c>
      <c r="AE531" s="33">
        <v>0</v>
      </c>
      <c r="AF531" s="33">
        <v>0</v>
      </c>
      <c r="AG531" s="33">
        <v>0</v>
      </c>
      <c r="AH531" s="33">
        <v>0</v>
      </c>
      <c r="AI531" s="33">
        <v>0</v>
      </c>
      <c r="AJ531" s="33">
        <v>0</v>
      </c>
      <c r="AK531" s="33">
        <v>0</v>
      </c>
      <c r="AL531" s="33">
        <v>0</v>
      </c>
      <c r="AM531" s="33">
        <v>0</v>
      </c>
      <c r="AN531" s="33">
        <v>0</v>
      </c>
      <c r="AO531" s="33">
        <v>0</v>
      </c>
      <c r="AP531" s="33">
        <v>0</v>
      </c>
      <c r="AQ531" s="33">
        <v>0</v>
      </c>
      <c r="AR531" s="33">
        <v>0</v>
      </c>
      <c r="AS531" s="33">
        <v>0</v>
      </c>
      <c r="AT531" s="33">
        <v>0</v>
      </c>
      <c r="AU531" s="33">
        <v>0</v>
      </c>
    </row>
    <row r="532" spans="1:47" x14ac:dyDescent="0.25">
      <c r="A532" s="33"/>
      <c r="B532" s="33" t="s">
        <v>7</v>
      </c>
      <c r="C532" s="33" t="s">
        <v>27</v>
      </c>
      <c r="D532" s="33" t="s">
        <v>792</v>
      </c>
      <c r="E532" s="33">
        <v>0.35</v>
      </c>
      <c r="F532" s="33">
        <v>0</v>
      </c>
      <c r="G532" s="33">
        <v>0</v>
      </c>
      <c r="H532" s="33">
        <v>0</v>
      </c>
      <c r="I532" s="33">
        <v>1984</v>
      </c>
      <c r="J532" s="33">
        <v>2021</v>
      </c>
      <c r="K532" s="33">
        <v>0</v>
      </c>
      <c r="L532" s="33">
        <v>1288</v>
      </c>
      <c r="M532" s="33">
        <v>1288</v>
      </c>
      <c r="N532" s="33">
        <v>1288</v>
      </c>
      <c r="O532" s="33">
        <v>1288</v>
      </c>
      <c r="P532" s="33">
        <v>1288</v>
      </c>
      <c r="Q532" s="33">
        <v>1288</v>
      </c>
      <c r="R532" s="33">
        <v>1288</v>
      </c>
      <c r="S532" s="33">
        <v>0</v>
      </c>
      <c r="T532" s="33">
        <v>0</v>
      </c>
      <c r="U532" s="33">
        <v>0</v>
      </c>
      <c r="V532" s="33">
        <v>0</v>
      </c>
      <c r="W532" s="33">
        <v>0</v>
      </c>
      <c r="X532" s="33">
        <v>0</v>
      </c>
      <c r="Y532" s="33">
        <v>0</v>
      </c>
      <c r="Z532" s="33">
        <v>0</v>
      </c>
      <c r="AA532" s="33">
        <v>0</v>
      </c>
      <c r="AB532" s="33">
        <v>0</v>
      </c>
      <c r="AC532" s="33">
        <v>0</v>
      </c>
      <c r="AD532" s="33">
        <v>0</v>
      </c>
      <c r="AE532" s="33">
        <v>0</v>
      </c>
      <c r="AF532" s="33">
        <v>0</v>
      </c>
      <c r="AG532" s="33">
        <v>0</v>
      </c>
      <c r="AH532" s="33">
        <v>0</v>
      </c>
      <c r="AI532" s="33">
        <v>0</v>
      </c>
      <c r="AJ532" s="33">
        <v>0</v>
      </c>
      <c r="AK532" s="33">
        <v>0</v>
      </c>
      <c r="AL532" s="33">
        <v>0</v>
      </c>
      <c r="AM532" s="33">
        <v>0</v>
      </c>
      <c r="AN532" s="33">
        <v>0</v>
      </c>
      <c r="AO532" s="33">
        <v>0</v>
      </c>
      <c r="AP532" s="33">
        <v>0</v>
      </c>
      <c r="AQ532" s="33">
        <v>0</v>
      </c>
      <c r="AR532" s="33">
        <v>0</v>
      </c>
      <c r="AS532" s="33">
        <v>0</v>
      </c>
      <c r="AT532" s="33">
        <v>0</v>
      </c>
      <c r="AU532" s="33">
        <v>0</v>
      </c>
    </row>
    <row r="533" spans="1:47" x14ac:dyDescent="0.25">
      <c r="A533" s="33"/>
      <c r="B533" s="33" t="s">
        <v>7</v>
      </c>
      <c r="C533" s="33" t="s">
        <v>27</v>
      </c>
      <c r="D533" s="33" t="s">
        <v>793</v>
      </c>
      <c r="E533" s="33">
        <v>0.34499999999999997</v>
      </c>
      <c r="F533" s="33">
        <v>0</v>
      </c>
      <c r="G533" s="33">
        <v>0</v>
      </c>
      <c r="H533" s="33">
        <v>0</v>
      </c>
      <c r="I533" s="33">
        <v>1988</v>
      </c>
      <c r="J533" s="33">
        <v>2022</v>
      </c>
      <c r="K533" s="33">
        <v>0</v>
      </c>
      <c r="L533" s="33">
        <v>1336</v>
      </c>
      <c r="M533" s="33">
        <v>1336</v>
      </c>
      <c r="N533" s="33">
        <v>1336</v>
      </c>
      <c r="O533" s="33">
        <v>1336</v>
      </c>
      <c r="P533" s="33">
        <v>1336</v>
      </c>
      <c r="Q533" s="33">
        <v>1336</v>
      </c>
      <c r="R533" s="33">
        <v>1336</v>
      </c>
      <c r="S533" s="33">
        <v>1336</v>
      </c>
      <c r="T533" s="33">
        <v>0</v>
      </c>
      <c r="U533" s="33">
        <v>0</v>
      </c>
      <c r="V533" s="33">
        <v>0</v>
      </c>
      <c r="W533" s="33">
        <v>0</v>
      </c>
      <c r="X533" s="33">
        <v>0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33">
        <v>0</v>
      </c>
      <c r="AE533" s="33">
        <v>0</v>
      </c>
      <c r="AF533" s="33">
        <v>0</v>
      </c>
      <c r="AG533" s="33">
        <v>0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33">
        <v>0</v>
      </c>
      <c r="AN533" s="33">
        <v>0</v>
      </c>
      <c r="AO533" s="33">
        <v>0</v>
      </c>
      <c r="AP533" s="33">
        <v>0</v>
      </c>
      <c r="AQ533" s="33">
        <v>0</v>
      </c>
      <c r="AR533" s="33">
        <v>0</v>
      </c>
      <c r="AS533" s="33">
        <v>0</v>
      </c>
      <c r="AT533" s="33">
        <v>0</v>
      </c>
      <c r="AU533" s="33">
        <v>0</v>
      </c>
    </row>
    <row r="534" spans="1:47" x14ac:dyDescent="0.25">
      <c r="A534" s="33"/>
      <c r="B534" s="33" t="s">
        <v>7</v>
      </c>
      <c r="C534" s="33" t="s">
        <v>27</v>
      </c>
      <c r="D534" s="33" t="s">
        <v>795</v>
      </c>
      <c r="E534" s="33">
        <v>0.33</v>
      </c>
      <c r="F534" s="33">
        <v>0</v>
      </c>
      <c r="G534" s="33">
        <v>0</v>
      </c>
      <c r="H534" s="33">
        <v>0</v>
      </c>
      <c r="I534" s="33">
        <v>1985</v>
      </c>
      <c r="J534" s="33">
        <v>2019</v>
      </c>
      <c r="K534" s="33">
        <v>0</v>
      </c>
      <c r="L534" s="33">
        <v>1402</v>
      </c>
      <c r="M534" s="33">
        <v>1402</v>
      </c>
      <c r="N534" s="33">
        <v>1402</v>
      </c>
      <c r="O534" s="33">
        <v>1402</v>
      </c>
      <c r="P534" s="33">
        <v>1402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33">
        <v>0</v>
      </c>
      <c r="W534" s="33">
        <v>0</v>
      </c>
      <c r="X534" s="33">
        <v>0</v>
      </c>
      <c r="Y534" s="33">
        <v>0</v>
      </c>
      <c r="Z534" s="33">
        <v>0</v>
      </c>
      <c r="AA534" s="33">
        <v>0</v>
      </c>
      <c r="AB534" s="33">
        <v>0</v>
      </c>
      <c r="AC534" s="33">
        <v>0</v>
      </c>
      <c r="AD534" s="33">
        <v>0</v>
      </c>
      <c r="AE534" s="33">
        <v>0</v>
      </c>
      <c r="AF534" s="33">
        <v>0</v>
      </c>
      <c r="AG534" s="33">
        <v>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33">
        <v>0</v>
      </c>
      <c r="AN534" s="33">
        <v>0</v>
      </c>
      <c r="AO534" s="33">
        <v>0</v>
      </c>
      <c r="AP534" s="33">
        <v>0</v>
      </c>
      <c r="AQ534" s="33">
        <v>0</v>
      </c>
      <c r="AR534" s="33">
        <v>0</v>
      </c>
      <c r="AS534" s="33">
        <v>0</v>
      </c>
      <c r="AT534" s="33">
        <v>0</v>
      </c>
      <c r="AU534" s="33">
        <v>0</v>
      </c>
    </row>
    <row r="535" spans="1:47" x14ac:dyDescent="0.25">
      <c r="A535" s="33"/>
      <c r="B535" s="33" t="s">
        <v>7</v>
      </c>
      <c r="C535" s="33" t="s">
        <v>10</v>
      </c>
      <c r="D535" s="33" t="s">
        <v>582</v>
      </c>
      <c r="E535" s="33">
        <v>0.41120000000000001</v>
      </c>
      <c r="F535" s="33">
        <v>0</v>
      </c>
      <c r="G535" s="33">
        <v>0</v>
      </c>
      <c r="H535" s="33">
        <v>0</v>
      </c>
      <c r="I535" s="33">
        <v>2012</v>
      </c>
      <c r="J535" s="33">
        <v>2052</v>
      </c>
      <c r="K535" s="33">
        <v>1</v>
      </c>
      <c r="L535" s="33">
        <v>96.5</v>
      </c>
      <c r="M535" s="33">
        <v>96.5</v>
      </c>
      <c r="N535" s="33">
        <v>96.5</v>
      </c>
      <c r="O535" s="33">
        <v>96.5</v>
      </c>
      <c r="P535" s="33">
        <v>96.5</v>
      </c>
      <c r="Q535" s="33">
        <v>96.5</v>
      </c>
      <c r="R535" s="33">
        <v>96.5</v>
      </c>
      <c r="S535" s="33">
        <v>96.5</v>
      </c>
      <c r="T535" s="33">
        <v>96.5</v>
      </c>
      <c r="U535" s="33">
        <v>96.5</v>
      </c>
      <c r="V535" s="33">
        <v>96.5</v>
      </c>
      <c r="W535" s="33">
        <v>96.5</v>
      </c>
      <c r="X535" s="33">
        <v>96.5</v>
      </c>
      <c r="Y535" s="33">
        <v>96.5</v>
      </c>
      <c r="Z535" s="33">
        <v>96.5</v>
      </c>
      <c r="AA535" s="33">
        <v>96.5</v>
      </c>
      <c r="AB535" s="33">
        <v>96.5</v>
      </c>
      <c r="AC535" s="33">
        <v>96.5</v>
      </c>
      <c r="AD535" s="33">
        <v>96.5</v>
      </c>
      <c r="AE535" s="33">
        <v>96.5</v>
      </c>
      <c r="AF535" s="33">
        <v>96.5</v>
      </c>
      <c r="AG535" s="33">
        <v>96.5</v>
      </c>
      <c r="AH535" s="33">
        <v>96.5</v>
      </c>
      <c r="AI535" s="33">
        <v>96.5</v>
      </c>
      <c r="AJ535" s="33">
        <v>96.5</v>
      </c>
      <c r="AK535" s="33">
        <v>96.5</v>
      </c>
      <c r="AL535" s="33">
        <v>96.5</v>
      </c>
      <c r="AM535" s="33">
        <v>96.5</v>
      </c>
      <c r="AN535" s="33">
        <v>96.5</v>
      </c>
      <c r="AO535" s="33">
        <v>96.5</v>
      </c>
      <c r="AP535" s="33">
        <v>96.5</v>
      </c>
      <c r="AQ535" s="33">
        <v>96.5</v>
      </c>
      <c r="AR535" s="33">
        <v>96.5</v>
      </c>
      <c r="AS535" s="33">
        <v>96.5</v>
      </c>
      <c r="AT535" s="33">
        <v>96.5</v>
      </c>
      <c r="AU535" s="33">
        <v>96.5</v>
      </c>
    </row>
    <row r="536" spans="1:47" x14ac:dyDescent="0.25">
      <c r="A536" s="33"/>
      <c r="B536" s="33" t="s">
        <v>7</v>
      </c>
      <c r="C536" s="33" t="s">
        <v>10</v>
      </c>
      <c r="D536" s="33" t="s">
        <v>504</v>
      </c>
      <c r="E536" s="33">
        <v>0.31</v>
      </c>
      <c r="F536" s="33">
        <v>0</v>
      </c>
      <c r="G536" s="33">
        <v>0</v>
      </c>
      <c r="H536" s="33">
        <v>0</v>
      </c>
      <c r="I536" s="33">
        <v>1990</v>
      </c>
      <c r="J536" s="33">
        <v>2030</v>
      </c>
      <c r="K536" s="33">
        <v>0</v>
      </c>
      <c r="L536" s="33">
        <v>37.5</v>
      </c>
      <c r="M536" s="33">
        <v>37.5</v>
      </c>
      <c r="N536" s="33">
        <v>37.5</v>
      </c>
      <c r="O536" s="33">
        <v>37.5</v>
      </c>
      <c r="P536" s="33">
        <v>37.5</v>
      </c>
      <c r="Q536" s="33">
        <v>37.5</v>
      </c>
      <c r="R536" s="33">
        <v>37.5</v>
      </c>
      <c r="S536" s="33">
        <v>37.5</v>
      </c>
      <c r="T536" s="33">
        <v>37.5</v>
      </c>
      <c r="U536" s="33">
        <v>37.5</v>
      </c>
      <c r="V536" s="33">
        <v>37.5</v>
      </c>
      <c r="W536" s="33">
        <v>37.5</v>
      </c>
      <c r="X536" s="33">
        <v>37.5</v>
      </c>
      <c r="Y536" s="33">
        <v>37.5</v>
      </c>
      <c r="Z536" s="33">
        <v>37.5</v>
      </c>
      <c r="AA536" s="33">
        <v>37.5</v>
      </c>
      <c r="AB536" s="33">
        <v>0</v>
      </c>
      <c r="AC536" s="33">
        <v>0</v>
      </c>
      <c r="AD536" s="33">
        <v>0</v>
      </c>
      <c r="AE536" s="33">
        <v>0</v>
      </c>
      <c r="AF536" s="33">
        <v>0</v>
      </c>
      <c r="AG536" s="33">
        <v>0</v>
      </c>
      <c r="AH536" s="33">
        <v>0</v>
      </c>
      <c r="AI536" s="33">
        <v>0</v>
      </c>
      <c r="AJ536" s="33">
        <v>0</v>
      </c>
      <c r="AK536" s="33">
        <v>0</v>
      </c>
      <c r="AL536" s="33">
        <v>0</v>
      </c>
      <c r="AM536" s="33">
        <v>0</v>
      </c>
      <c r="AN536" s="33">
        <v>0</v>
      </c>
      <c r="AO536" s="33">
        <v>0</v>
      </c>
      <c r="AP536" s="33">
        <v>0</v>
      </c>
      <c r="AQ536" s="33">
        <v>0</v>
      </c>
      <c r="AR536" s="33">
        <v>0</v>
      </c>
      <c r="AS536" s="33">
        <v>0</v>
      </c>
      <c r="AT536" s="33">
        <v>0</v>
      </c>
      <c r="AU536" s="33">
        <v>0</v>
      </c>
    </row>
    <row r="537" spans="1:47" x14ac:dyDescent="0.25">
      <c r="A537" s="33"/>
      <c r="B537" s="33" t="s">
        <v>7</v>
      </c>
      <c r="C537" s="33" t="s">
        <v>10</v>
      </c>
      <c r="D537" s="33" t="s">
        <v>505</v>
      </c>
      <c r="E537" s="33">
        <v>0.31</v>
      </c>
      <c r="F537" s="33">
        <v>0</v>
      </c>
      <c r="G537" s="33">
        <v>0</v>
      </c>
      <c r="H537" s="33">
        <v>0</v>
      </c>
      <c r="I537" s="33">
        <v>1990</v>
      </c>
      <c r="J537" s="33">
        <v>2030</v>
      </c>
      <c r="K537" s="33">
        <v>0</v>
      </c>
      <c r="L537" s="33">
        <v>37.5</v>
      </c>
      <c r="M537" s="33">
        <v>37.5</v>
      </c>
      <c r="N537" s="33">
        <v>37.5</v>
      </c>
      <c r="O537" s="33">
        <v>37.5</v>
      </c>
      <c r="P537" s="33">
        <v>37.5</v>
      </c>
      <c r="Q537" s="33">
        <v>37.5</v>
      </c>
      <c r="R537" s="33">
        <v>37.5</v>
      </c>
      <c r="S537" s="33">
        <v>37.5</v>
      </c>
      <c r="T537" s="33">
        <v>37.5</v>
      </c>
      <c r="U537" s="33">
        <v>37.5</v>
      </c>
      <c r="V537" s="33">
        <v>37.5</v>
      </c>
      <c r="W537" s="33">
        <v>37.5</v>
      </c>
      <c r="X537" s="33">
        <v>37.5</v>
      </c>
      <c r="Y537" s="33">
        <v>37.5</v>
      </c>
      <c r="Z537" s="33">
        <v>37.5</v>
      </c>
      <c r="AA537" s="33">
        <v>37.5</v>
      </c>
      <c r="AB537" s="33">
        <v>0</v>
      </c>
      <c r="AC537" s="33">
        <v>0</v>
      </c>
      <c r="AD537" s="33">
        <v>0</v>
      </c>
      <c r="AE537" s="33">
        <v>0</v>
      </c>
      <c r="AF537" s="33">
        <v>0</v>
      </c>
      <c r="AG537" s="33">
        <v>0</v>
      </c>
      <c r="AH537" s="33">
        <v>0</v>
      </c>
      <c r="AI537" s="33">
        <v>0</v>
      </c>
      <c r="AJ537" s="33">
        <v>0</v>
      </c>
      <c r="AK537" s="33">
        <v>0</v>
      </c>
      <c r="AL537" s="33">
        <v>0</v>
      </c>
      <c r="AM537" s="33">
        <v>0</v>
      </c>
      <c r="AN537" s="33">
        <v>0</v>
      </c>
      <c r="AO537" s="33">
        <v>0</v>
      </c>
      <c r="AP537" s="33">
        <v>0</v>
      </c>
      <c r="AQ537" s="33">
        <v>0</v>
      </c>
      <c r="AR537" s="33">
        <v>0</v>
      </c>
      <c r="AS537" s="33">
        <v>0</v>
      </c>
      <c r="AT537" s="33">
        <v>0</v>
      </c>
      <c r="AU537" s="33">
        <v>0</v>
      </c>
    </row>
    <row r="538" spans="1:47" x14ac:dyDescent="0.25">
      <c r="A538" s="33"/>
      <c r="B538" s="33" t="s">
        <v>7</v>
      </c>
      <c r="C538" s="33" t="s">
        <v>10</v>
      </c>
      <c r="D538" s="33" t="s">
        <v>506</v>
      </c>
      <c r="E538" s="33">
        <v>0.31</v>
      </c>
      <c r="F538" s="33">
        <v>0</v>
      </c>
      <c r="G538" s="33">
        <v>0</v>
      </c>
      <c r="H538" s="33">
        <v>0</v>
      </c>
      <c r="I538" s="33">
        <v>1990</v>
      </c>
      <c r="J538" s="33">
        <v>2030</v>
      </c>
      <c r="K538" s="33">
        <v>0</v>
      </c>
      <c r="L538" s="33">
        <v>37.5</v>
      </c>
      <c r="M538" s="33">
        <v>37.5</v>
      </c>
      <c r="N538" s="33">
        <v>37.5</v>
      </c>
      <c r="O538" s="33">
        <v>37.5</v>
      </c>
      <c r="P538" s="33">
        <v>37.5</v>
      </c>
      <c r="Q538" s="33">
        <v>37.5</v>
      </c>
      <c r="R538" s="33">
        <v>37.5</v>
      </c>
      <c r="S538" s="33">
        <v>37.5</v>
      </c>
      <c r="T538" s="33">
        <v>37.5</v>
      </c>
      <c r="U538" s="33">
        <v>37.5</v>
      </c>
      <c r="V538" s="33">
        <v>37.5</v>
      </c>
      <c r="W538" s="33">
        <v>37.5</v>
      </c>
      <c r="X538" s="33">
        <v>37.5</v>
      </c>
      <c r="Y538" s="33">
        <v>37.5</v>
      </c>
      <c r="Z538" s="33">
        <v>37.5</v>
      </c>
      <c r="AA538" s="33">
        <v>37.5</v>
      </c>
      <c r="AB538" s="33">
        <v>0</v>
      </c>
      <c r="AC538" s="33">
        <v>0</v>
      </c>
      <c r="AD538" s="33">
        <v>0</v>
      </c>
      <c r="AE538" s="33">
        <v>0</v>
      </c>
      <c r="AF538" s="33">
        <v>0</v>
      </c>
      <c r="AG538" s="33">
        <v>0</v>
      </c>
      <c r="AH538" s="33">
        <v>0</v>
      </c>
      <c r="AI538" s="33">
        <v>0</v>
      </c>
      <c r="AJ538" s="33">
        <v>0</v>
      </c>
      <c r="AK538" s="33">
        <v>0</v>
      </c>
      <c r="AL538" s="33">
        <v>0</v>
      </c>
      <c r="AM538" s="33">
        <v>0</v>
      </c>
      <c r="AN538" s="33">
        <v>0</v>
      </c>
      <c r="AO538" s="33">
        <v>0</v>
      </c>
      <c r="AP538" s="33">
        <v>0</v>
      </c>
      <c r="AQ538" s="33">
        <v>0</v>
      </c>
      <c r="AR538" s="33">
        <v>0</v>
      </c>
      <c r="AS538" s="33">
        <v>0</v>
      </c>
      <c r="AT538" s="33">
        <v>0</v>
      </c>
      <c r="AU538" s="33">
        <v>0</v>
      </c>
    </row>
    <row r="539" spans="1:47" x14ac:dyDescent="0.25">
      <c r="A539" s="33"/>
      <c r="B539" s="33" t="s">
        <v>7</v>
      </c>
      <c r="C539" s="33" t="s">
        <v>10</v>
      </c>
      <c r="D539" s="33" t="s">
        <v>507</v>
      </c>
      <c r="E539" s="33">
        <v>0.31</v>
      </c>
      <c r="F539" s="33">
        <v>0</v>
      </c>
      <c r="G539" s="33">
        <v>0</v>
      </c>
      <c r="H539" s="33">
        <v>0</v>
      </c>
      <c r="I539" s="33">
        <v>1990</v>
      </c>
      <c r="J539" s="33">
        <v>2030</v>
      </c>
      <c r="K539" s="33">
        <v>0</v>
      </c>
      <c r="L539" s="33">
        <v>37.5</v>
      </c>
      <c r="M539" s="33">
        <v>37.5</v>
      </c>
      <c r="N539" s="33">
        <v>37.5</v>
      </c>
      <c r="O539" s="33">
        <v>37.5</v>
      </c>
      <c r="P539" s="33">
        <v>37.5</v>
      </c>
      <c r="Q539" s="33">
        <v>37.5</v>
      </c>
      <c r="R539" s="33">
        <v>37.5</v>
      </c>
      <c r="S539" s="33">
        <v>37.5</v>
      </c>
      <c r="T539" s="33">
        <v>37.5</v>
      </c>
      <c r="U539" s="33">
        <v>37.5</v>
      </c>
      <c r="V539" s="33">
        <v>37.5</v>
      </c>
      <c r="W539" s="33">
        <v>37.5</v>
      </c>
      <c r="X539" s="33">
        <v>37.5</v>
      </c>
      <c r="Y539" s="33">
        <v>37.5</v>
      </c>
      <c r="Z539" s="33">
        <v>37.5</v>
      </c>
      <c r="AA539" s="33">
        <v>37.5</v>
      </c>
      <c r="AB539" s="33">
        <v>0</v>
      </c>
      <c r="AC539" s="33">
        <v>0</v>
      </c>
      <c r="AD539" s="33">
        <v>0</v>
      </c>
      <c r="AE539" s="33">
        <v>0</v>
      </c>
      <c r="AF539" s="33">
        <v>0</v>
      </c>
      <c r="AG539" s="33">
        <v>0</v>
      </c>
      <c r="AH539" s="33">
        <v>0</v>
      </c>
      <c r="AI539" s="33">
        <v>0</v>
      </c>
      <c r="AJ539" s="33">
        <v>0</v>
      </c>
      <c r="AK539" s="33">
        <v>0</v>
      </c>
      <c r="AL539" s="33">
        <v>0</v>
      </c>
      <c r="AM539" s="33">
        <v>0</v>
      </c>
      <c r="AN539" s="33">
        <v>0</v>
      </c>
      <c r="AO539" s="33">
        <v>0</v>
      </c>
      <c r="AP539" s="33">
        <v>0</v>
      </c>
      <c r="AQ539" s="33">
        <v>0</v>
      </c>
      <c r="AR539" s="33">
        <v>0</v>
      </c>
      <c r="AS539" s="33">
        <v>0</v>
      </c>
      <c r="AT539" s="33">
        <v>0</v>
      </c>
      <c r="AU539" s="33">
        <v>0</v>
      </c>
    </row>
    <row r="540" spans="1:47" x14ac:dyDescent="0.25">
      <c r="A540" s="33"/>
      <c r="B540" s="33" t="s">
        <v>7</v>
      </c>
      <c r="C540" s="33" t="s">
        <v>10</v>
      </c>
      <c r="D540" s="33" t="s">
        <v>519</v>
      </c>
      <c r="E540" s="33">
        <v>0.38</v>
      </c>
      <c r="F540" s="33">
        <v>0</v>
      </c>
      <c r="G540" s="33">
        <v>0</v>
      </c>
      <c r="H540" s="33">
        <v>0</v>
      </c>
      <c r="I540" s="33">
        <v>1975</v>
      </c>
      <c r="J540" s="33">
        <v>2015</v>
      </c>
      <c r="K540" s="33">
        <v>1</v>
      </c>
      <c r="L540" s="33">
        <v>211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Y540" s="33">
        <v>0</v>
      </c>
      <c r="Z540" s="33">
        <v>0</v>
      </c>
      <c r="AA540" s="33">
        <v>0</v>
      </c>
      <c r="AB540" s="33">
        <v>0</v>
      </c>
      <c r="AC540" s="33">
        <v>0</v>
      </c>
      <c r="AD540" s="33">
        <v>0</v>
      </c>
      <c r="AE540" s="33">
        <v>0</v>
      </c>
      <c r="AF540" s="33">
        <v>0</v>
      </c>
      <c r="AG540" s="33">
        <v>0</v>
      </c>
      <c r="AH540" s="33">
        <v>0</v>
      </c>
      <c r="AI540" s="33">
        <v>0</v>
      </c>
      <c r="AJ540" s="33">
        <v>0</v>
      </c>
      <c r="AK540" s="33">
        <v>0</v>
      </c>
      <c r="AL540" s="33">
        <v>0</v>
      </c>
      <c r="AM540" s="33">
        <v>0</v>
      </c>
      <c r="AN540" s="33">
        <v>0</v>
      </c>
      <c r="AO540" s="33">
        <v>0</v>
      </c>
      <c r="AP540" s="33">
        <v>0</v>
      </c>
      <c r="AQ540" s="33">
        <v>0</v>
      </c>
      <c r="AR540" s="33">
        <v>0</v>
      </c>
      <c r="AS540" s="33">
        <v>0</v>
      </c>
      <c r="AT540" s="33">
        <v>0</v>
      </c>
      <c r="AU540" s="33">
        <v>0</v>
      </c>
    </row>
    <row r="541" spans="1:47" x14ac:dyDescent="0.25">
      <c r="A541" s="33"/>
      <c r="B541" s="33" t="s">
        <v>7</v>
      </c>
      <c r="C541" s="33" t="s">
        <v>10</v>
      </c>
      <c r="D541" s="33" t="s">
        <v>885</v>
      </c>
      <c r="E541" s="33">
        <v>0.33</v>
      </c>
      <c r="F541" s="33">
        <v>0</v>
      </c>
      <c r="G541" s="33">
        <v>0</v>
      </c>
      <c r="H541" s="33">
        <v>0</v>
      </c>
      <c r="I541" s="33">
        <v>1989</v>
      </c>
      <c r="J541" s="33">
        <v>2029</v>
      </c>
      <c r="K541" s="33">
        <v>1</v>
      </c>
      <c r="L541" s="33">
        <v>16</v>
      </c>
      <c r="M541" s="33">
        <v>16</v>
      </c>
      <c r="N541" s="33">
        <v>16</v>
      </c>
      <c r="O541" s="33">
        <v>16</v>
      </c>
      <c r="P541" s="33">
        <v>16</v>
      </c>
      <c r="Q541" s="33">
        <v>16</v>
      </c>
      <c r="R541" s="33">
        <v>16</v>
      </c>
      <c r="S541" s="33">
        <v>16</v>
      </c>
      <c r="T541" s="33">
        <v>16</v>
      </c>
      <c r="U541" s="33">
        <v>16</v>
      </c>
      <c r="V541" s="33">
        <v>16</v>
      </c>
      <c r="W541" s="33">
        <v>16</v>
      </c>
      <c r="X541" s="33">
        <v>16</v>
      </c>
      <c r="Y541" s="33">
        <v>16</v>
      </c>
      <c r="Z541" s="33">
        <v>16</v>
      </c>
      <c r="AA541" s="33">
        <v>0</v>
      </c>
      <c r="AB541" s="33">
        <v>0</v>
      </c>
      <c r="AC541" s="33">
        <v>0</v>
      </c>
      <c r="AD541" s="33">
        <v>0</v>
      </c>
      <c r="AE541" s="33">
        <v>0</v>
      </c>
      <c r="AF541" s="33">
        <v>0</v>
      </c>
      <c r="AG541" s="33">
        <v>0</v>
      </c>
      <c r="AH541" s="33">
        <v>0</v>
      </c>
      <c r="AI541" s="33">
        <v>0</v>
      </c>
      <c r="AJ541" s="33">
        <v>0</v>
      </c>
      <c r="AK541" s="33">
        <v>0</v>
      </c>
      <c r="AL541" s="33">
        <v>0</v>
      </c>
      <c r="AM541" s="33">
        <v>0</v>
      </c>
      <c r="AN541" s="33">
        <v>0</v>
      </c>
      <c r="AO541" s="33">
        <v>0</v>
      </c>
      <c r="AP541" s="33">
        <v>0</v>
      </c>
      <c r="AQ541" s="33">
        <v>0</v>
      </c>
      <c r="AR541" s="33">
        <v>0</v>
      </c>
      <c r="AS541" s="33">
        <v>0</v>
      </c>
      <c r="AT541" s="33">
        <v>0</v>
      </c>
      <c r="AU541" s="33">
        <v>0</v>
      </c>
    </row>
    <row r="542" spans="1:47" x14ac:dyDescent="0.25">
      <c r="A542" s="33"/>
      <c r="B542" s="33" t="s">
        <v>7</v>
      </c>
      <c r="C542" s="33" t="s">
        <v>10</v>
      </c>
      <c r="D542" s="33" t="s">
        <v>887</v>
      </c>
      <c r="E542" s="33">
        <v>0.33</v>
      </c>
      <c r="F542" s="33">
        <v>0</v>
      </c>
      <c r="G542" s="33">
        <v>0</v>
      </c>
      <c r="H542" s="33">
        <v>0</v>
      </c>
      <c r="I542" s="33">
        <v>1964</v>
      </c>
      <c r="J542" s="33">
        <v>2004</v>
      </c>
      <c r="K542" s="33">
        <v>1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3">
        <v>0</v>
      </c>
      <c r="Y542" s="33">
        <v>0</v>
      </c>
      <c r="Z542" s="33">
        <v>0</v>
      </c>
      <c r="AA542" s="33">
        <v>0</v>
      </c>
      <c r="AB542" s="33">
        <v>0</v>
      </c>
      <c r="AC542" s="33">
        <v>0</v>
      </c>
      <c r="AD542" s="33">
        <v>0</v>
      </c>
      <c r="AE542" s="33">
        <v>0</v>
      </c>
      <c r="AF542" s="33">
        <v>0</v>
      </c>
      <c r="AG542" s="33">
        <v>0</v>
      </c>
      <c r="AH542" s="33">
        <v>0</v>
      </c>
      <c r="AI542" s="33">
        <v>0</v>
      </c>
      <c r="AJ542" s="33">
        <v>0</v>
      </c>
      <c r="AK542" s="33">
        <v>0</v>
      </c>
      <c r="AL542" s="33">
        <v>0</v>
      </c>
      <c r="AM542" s="33">
        <v>0</v>
      </c>
      <c r="AN542" s="33">
        <v>0</v>
      </c>
      <c r="AO542" s="33">
        <v>0</v>
      </c>
      <c r="AP542" s="33">
        <v>0</v>
      </c>
      <c r="AQ542" s="33">
        <v>0</v>
      </c>
      <c r="AR542" s="33">
        <v>0</v>
      </c>
      <c r="AS542" s="33">
        <v>0</v>
      </c>
      <c r="AT542" s="33">
        <v>0</v>
      </c>
      <c r="AU542" s="33">
        <v>0</v>
      </c>
    </row>
    <row r="543" spans="1:47" x14ac:dyDescent="0.25">
      <c r="A543" s="33"/>
      <c r="B543" s="33" t="s">
        <v>7</v>
      </c>
      <c r="C543" s="33" t="s">
        <v>10</v>
      </c>
      <c r="D543" s="33" t="s">
        <v>883</v>
      </c>
      <c r="E543" s="33">
        <v>0.33</v>
      </c>
      <c r="F543" s="33">
        <v>0</v>
      </c>
      <c r="G543" s="33">
        <v>0</v>
      </c>
      <c r="H543" s="33">
        <v>0</v>
      </c>
      <c r="I543" s="33">
        <v>2010</v>
      </c>
      <c r="J543" s="33">
        <v>2050</v>
      </c>
      <c r="K543" s="33">
        <v>1</v>
      </c>
      <c r="L543" s="33">
        <v>21</v>
      </c>
      <c r="M543" s="33">
        <v>21</v>
      </c>
      <c r="N543" s="33">
        <v>21</v>
      </c>
      <c r="O543" s="33">
        <v>21</v>
      </c>
      <c r="P543" s="33">
        <v>21</v>
      </c>
      <c r="Q543" s="33">
        <v>21</v>
      </c>
      <c r="R543" s="33">
        <v>21</v>
      </c>
      <c r="S543" s="33">
        <v>21</v>
      </c>
      <c r="T543" s="33">
        <v>21</v>
      </c>
      <c r="U543" s="33">
        <v>21</v>
      </c>
      <c r="V543" s="33">
        <v>21</v>
      </c>
      <c r="W543" s="33">
        <v>21</v>
      </c>
      <c r="X543" s="33">
        <v>21</v>
      </c>
      <c r="Y543" s="33">
        <v>21</v>
      </c>
      <c r="Z543" s="33">
        <v>21</v>
      </c>
      <c r="AA543" s="33">
        <v>21</v>
      </c>
      <c r="AB543" s="33">
        <v>21</v>
      </c>
      <c r="AC543" s="33">
        <v>21</v>
      </c>
      <c r="AD543" s="33">
        <v>21</v>
      </c>
      <c r="AE543" s="33">
        <v>21</v>
      </c>
      <c r="AF543" s="33">
        <v>21</v>
      </c>
      <c r="AG543" s="33">
        <v>21</v>
      </c>
      <c r="AH543" s="33">
        <v>21</v>
      </c>
      <c r="AI543" s="33">
        <v>21</v>
      </c>
      <c r="AJ543" s="33">
        <v>21</v>
      </c>
      <c r="AK543" s="33">
        <v>21</v>
      </c>
      <c r="AL543" s="33">
        <v>21</v>
      </c>
      <c r="AM543" s="33">
        <v>21</v>
      </c>
      <c r="AN543" s="33">
        <v>21</v>
      </c>
      <c r="AO543" s="33">
        <v>21</v>
      </c>
      <c r="AP543" s="33">
        <v>21</v>
      </c>
      <c r="AQ543" s="33">
        <v>21</v>
      </c>
      <c r="AR543" s="33">
        <v>21</v>
      </c>
      <c r="AS543" s="33">
        <v>21</v>
      </c>
      <c r="AT543" s="33">
        <v>21</v>
      </c>
      <c r="AU543" s="33">
        <v>21</v>
      </c>
    </row>
    <row r="544" spans="1:47" x14ac:dyDescent="0.25">
      <c r="A544" s="33"/>
      <c r="B544" s="33" t="s">
        <v>7</v>
      </c>
      <c r="C544" s="33" t="s">
        <v>10</v>
      </c>
      <c r="D544" s="33" t="s">
        <v>860</v>
      </c>
      <c r="E544" s="33">
        <v>0.33</v>
      </c>
      <c r="F544" s="33">
        <v>0</v>
      </c>
      <c r="G544" s="33">
        <v>0</v>
      </c>
      <c r="H544" s="33">
        <v>0</v>
      </c>
      <c r="I544" s="33">
        <v>1958</v>
      </c>
      <c r="J544" s="33">
        <v>1998</v>
      </c>
      <c r="K544" s="33">
        <v>1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3">
        <v>0</v>
      </c>
      <c r="Y544" s="33">
        <v>0</v>
      </c>
      <c r="Z544" s="33">
        <v>0</v>
      </c>
      <c r="AA544" s="33">
        <v>0</v>
      </c>
      <c r="AB544" s="33">
        <v>0</v>
      </c>
      <c r="AC544" s="33">
        <v>0</v>
      </c>
      <c r="AD544" s="33">
        <v>0</v>
      </c>
      <c r="AE544" s="33">
        <v>0</v>
      </c>
      <c r="AF544" s="33">
        <v>0</v>
      </c>
      <c r="AG544" s="33">
        <v>0</v>
      </c>
      <c r="AH544" s="33">
        <v>0</v>
      </c>
      <c r="AI544" s="33">
        <v>0</v>
      </c>
      <c r="AJ544" s="33">
        <v>0</v>
      </c>
      <c r="AK544" s="33">
        <v>0</v>
      </c>
      <c r="AL544" s="33">
        <v>0</v>
      </c>
      <c r="AM544" s="33">
        <v>0</v>
      </c>
      <c r="AN544" s="33">
        <v>0</v>
      </c>
      <c r="AO544" s="33">
        <v>0</v>
      </c>
      <c r="AP544" s="33">
        <v>0</v>
      </c>
      <c r="AQ544" s="33">
        <v>0</v>
      </c>
      <c r="AR544" s="33">
        <v>0</v>
      </c>
      <c r="AS544" s="33">
        <v>0</v>
      </c>
      <c r="AT544" s="33">
        <v>0</v>
      </c>
      <c r="AU544" s="33">
        <v>0</v>
      </c>
    </row>
    <row r="545" spans="1:47" x14ac:dyDescent="0.25">
      <c r="A545" s="33"/>
      <c r="B545" s="33" t="s">
        <v>7</v>
      </c>
      <c r="C545" s="33" t="s">
        <v>10</v>
      </c>
      <c r="D545" s="33" t="s">
        <v>861</v>
      </c>
      <c r="E545" s="33">
        <v>0.33</v>
      </c>
      <c r="F545" s="33">
        <v>0</v>
      </c>
      <c r="G545" s="33">
        <v>0</v>
      </c>
      <c r="H545" s="33">
        <v>0</v>
      </c>
      <c r="I545" s="33">
        <v>1976</v>
      </c>
      <c r="J545" s="33">
        <v>2016</v>
      </c>
      <c r="K545" s="33">
        <v>1</v>
      </c>
      <c r="L545" s="33">
        <v>100</v>
      </c>
      <c r="M545" s="33">
        <v>100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33">
        <v>0</v>
      </c>
      <c r="W545" s="33">
        <v>0</v>
      </c>
      <c r="X545" s="33">
        <v>0</v>
      </c>
      <c r="Y545" s="33">
        <v>0</v>
      </c>
      <c r="Z545" s="33">
        <v>0</v>
      </c>
      <c r="AA545" s="33">
        <v>0</v>
      </c>
      <c r="AB545" s="33">
        <v>0</v>
      </c>
      <c r="AC545" s="33">
        <v>0</v>
      </c>
      <c r="AD545" s="33">
        <v>0</v>
      </c>
      <c r="AE545" s="33">
        <v>0</v>
      </c>
      <c r="AF545" s="33">
        <v>0</v>
      </c>
      <c r="AG545" s="33">
        <v>0</v>
      </c>
      <c r="AH545" s="33">
        <v>0</v>
      </c>
      <c r="AI545" s="33">
        <v>0</v>
      </c>
      <c r="AJ545" s="33">
        <v>0</v>
      </c>
      <c r="AK545" s="33">
        <v>0</v>
      </c>
      <c r="AL545" s="33">
        <v>0</v>
      </c>
      <c r="AM545" s="33">
        <v>0</v>
      </c>
      <c r="AN545" s="33">
        <v>0</v>
      </c>
      <c r="AO545" s="33">
        <v>0</v>
      </c>
      <c r="AP545" s="33">
        <v>0</v>
      </c>
      <c r="AQ545" s="33">
        <v>0</v>
      </c>
      <c r="AR545" s="33">
        <v>0</v>
      </c>
      <c r="AS545" s="33">
        <v>0</v>
      </c>
      <c r="AT545" s="33">
        <v>0</v>
      </c>
      <c r="AU545" s="33">
        <v>0</v>
      </c>
    </row>
    <row r="546" spans="1:47" x14ac:dyDescent="0.25">
      <c r="A546" s="33"/>
      <c r="B546" s="33" t="s">
        <v>7</v>
      </c>
      <c r="C546" s="33" t="s">
        <v>10</v>
      </c>
      <c r="D546" s="33" t="s">
        <v>853</v>
      </c>
      <c r="E546" s="33">
        <v>0.33</v>
      </c>
      <c r="F546" s="33">
        <v>0</v>
      </c>
      <c r="G546" s="33">
        <v>0</v>
      </c>
      <c r="H546" s="33">
        <v>0</v>
      </c>
      <c r="I546" s="33">
        <v>1955</v>
      </c>
      <c r="J546" s="33">
        <v>1995</v>
      </c>
      <c r="K546" s="33">
        <v>1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Y546" s="33">
        <v>0</v>
      </c>
      <c r="Z546" s="33">
        <v>0</v>
      </c>
      <c r="AA546" s="33">
        <v>0</v>
      </c>
      <c r="AB546" s="33">
        <v>0</v>
      </c>
      <c r="AC546" s="33">
        <v>0</v>
      </c>
      <c r="AD546" s="33">
        <v>0</v>
      </c>
      <c r="AE546" s="33">
        <v>0</v>
      </c>
      <c r="AF546" s="33">
        <v>0</v>
      </c>
      <c r="AG546" s="33">
        <v>0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33">
        <v>0</v>
      </c>
      <c r="AN546" s="33">
        <v>0</v>
      </c>
      <c r="AO546" s="33">
        <v>0</v>
      </c>
      <c r="AP546" s="33">
        <v>0</v>
      </c>
      <c r="AQ546" s="33">
        <v>0</v>
      </c>
      <c r="AR546" s="33">
        <v>0</v>
      </c>
      <c r="AS546" s="33">
        <v>0</v>
      </c>
      <c r="AT546" s="33">
        <v>0</v>
      </c>
      <c r="AU546" s="33">
        <v>0</v>
      </c>
    </row>
    <row r="547" spans="1:47" x14ac:dyDescent="0.25">
      <c r="A547" s="33"/>
      <c r="B547" s="33" t="s">
        <v>7</v>
      </c>
      <c r="C547" s="33" t="s">
        <v>10</v>
      </c>
      <c r="D547" s="33" t="s">
        <v>854</v>
      </c>
      <c r="E547" s="33">
        <v>0.33</v>
      </c>
      <c r="F547" s="33">
        <v>0</v>
      </c>
      <c r="G547" s="33">
        <v>0</v>
      </c>
      <c r="H547" s="33">
        <v>0</v>
      </c>
      <c r="I547" s="33">
        <v>1963</v>
      </c>
      <c r="J547" s="33">
        <v>2003</v>
      </c>
      <c r="K547" s="33">
        <v>1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Y547" s="33">
        <v>0</v>
      </c>
      <c r="Z547" s="33">
        <v>0</v>
      </c>
      <c r="AA547" s="33">
        <v>0</v>
      </c>
      <c r="AB547" s="33">
        <v>0</v>
      </c>
      <c r="AC547" s="33">
        <v>0</v>
      </c>
      <c r="AD547" s="33">
        <v>0</v>
      </c>
      <c r="AE547" s="33">
        <v>0</v>
      </c>
      <c r="AF547" s="33">
        <v>0</v>
      </c>
      <c r="AG547" s="33">
        <v>0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33">
        <v>0</v>
      </c>
      <c r="AN547" s="33">
        <v>0</v>
      </c>
      <c r="AO547" s="33">
        <v>0</v>
      </c>
      <c r="AP547" s="33">
        <v>0</v>
      </c>
      <c r="AQ547" s="33">
        <v>0</v>
      </c>
      <c r="AR547" s="33">
        <v>0</v>
      </c>
      <c r="AS547" s="33">
        <v>0</v>
      </c>
      <c r="AT547" s="33">
        <v>0</v>
      </c>
      <c r="AU547" s="33">
        <v>0</v>
      </c>
    </row>
    <row r="548" spans="1:47" x14ac:dyDescent="0.25">
      <c r="A548" s="33"/>
      <c r="B548" s="33" t="s">
        <v>7</v>
      </c>
      <c r="C548" s="33" t="s">
        <v>10</v>
      </c>
      <c r="D548" s="33" t="s">
        <v>855</v>
      </c>
      <c r="E548" s="33">
        <v>0.33</v>
      </c>
      <c r="F548" s="33">
        <v>0</v>
      </c>
      <c r="G548" s="33">
        <v>0</v>
      </c>
      <c r="H548" s="33">
        <v>0</v>
      </c>
      <c r="I548" s="33">
        <v>1968</v>
      </c>
      <c r="J548" s="33">
        <v>2008</v>
      </c>
      <c r="K548" s="33">
        <v>1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33">
        <v>0</v>
      </c>
      <c r="W548" s="33">
        <v>0</v>
      </c>
      <c r="X548" s="33">
        <v>0</v>
      </c>
      <c r="Y548" s="33">
        <v>0</v>
      </c>
      <c r="Z548" s="33">
        <v>0</v>
      </c>
      <c r="AA548" s="33">
        <v>0</v>
      </c>
      <c r="AB548" s="33">
        <v>0</v>
      </c>
      <c r="AC548" s="33">
        <v>0</v>
      </c>
      <c r="AD548" s="33">
        <v>0</v>
      </c>
      <c r="AE548" s="33">
        <v>0</v>
      </c>
      <c r="AF548" s="33">
        <v>0</v>
      </c>
      <c r="AG548" s="33">
        <v>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33">
        <v>0</v>
      </c>
      <c r="AN548" s="33">
        <v>0</v>
      </c>
      <c r="AO548" s="33">
        <v>0</v>
      </c>
      <c r="AP548" s="33">
        <v>0</v>
      </c>
      <c r="AQ548" s="33">
        <v>0</v>
      </c>
      <c r="AR548" s="33">
        <v>0</v>
      </c>
      <c r="AS548" s="33">
        <v>0</v>
      </c>
      <c r="AT548" s="33">
        <v>0</v>
      </c>
      <c r="AU548" s="33">
        <v>0</v>
      </c>
    </row>
    <row r="549" spans="1:47" x14ac:dyDescent="0.25">
      <c r="A549" s="33"/>
      <c r="B549" s="33" t="s">
        <v>7</v>
      </c>
      <c r="C549" s="33" t="s">
        <v>10</v>
      </c>
      <c r="D549" s="33" t="s">
        <v>856</v>
      </c>
      <c r="E549" s="33">
        <v>0.33</v>
      </c>
      <c r="F549" s="33">
        <v>0</v>
      </c>
      <c r="G549" s="33">
        <v>0</v>
      </c>
      <c r="H549" s="33">
        <v>0</v>
      </c>
      <c r="I549" s="33">
        <v>2011</v>
      </c>
      <c r="J549" s="33">
        <v>2051</v>
      </c>
      <c r="K549" s="33">
        <v>1</v>
      </c>
      <c r="L549" s="33">
        <v>23.5</v>
      </c>
      <c r="M549" s="33">
        <v>23.5</v>
      </c>
      <c r="N549" s="33">
        <v>23.5</v>
      </c>
      <c r="O549" s="33">
        <v>23.5</v>
      </c>
      <c r="P549" s="33">
        <v>23.5</v>
      </c>
      <c r="Q549" s="33">
        <v>23.5</v>
      </c>
      <c r="R549" s="33">
        <v>23.5</v>
      </c>
      <c r="S549" s="33">
        <v>23.5</v>
      </c>
      <c r="T549" s="33">
        <v>23.5</v>
      </c>
      <c r="U549" s="33">
        <v>23.5</v>
      </c>
      <c r="V549" s="33">
        <v>23.5</v>
      </c>
      <c r="W549" s="33">
        <v>23.5</v>
      </c>
      <c r="X549" s="33">
        <v>23.5</v>
      </c>
      <c r="Y549" s="33">
        <v>23.5</v>
      </c>
      <c r="Z549" s="33">
        <v>23.5</v>
      </c>
      <c r="AA549" s="33">
        <v>23.5</v>
      </c>
      <c r="AB549" s="33">
        <v>23.5</v>
      </c>
      <c r="AC549" s="33">
        <v>23.5</v>
      </c>
      <c r="AD549" s="33">
        <v>23.5</v>
      </c>
      <c r="AE549" s="33">
        <v>23.5</v>
      </c>
      <c r="AF549" s="33">
        <v>23.5</v>
      </c>
      <c r="AG549" s="33">
        <v>23.5</v>
      </c>
      <c r="AH549" s="33">
        <v>23.5</v>
      </c>
      <c r="AI549" s="33">
        <v>23.5</v>
      </c>
      <c r="AJ549" s="33">
        <v>23.5</v>
      </c>
      <c r="AK549" s="33">
        <v>23.5</v>
      </c>
      <c r="AL549" s="33">
        <v>23.5</v>
      </c>
      <c r="AM549" s="33">
        <v>23.5</v>
      </c>
      <c r="AN549" s="33">
        <v>23.5</v>
      </c>
      <c r="AO549" s="33">
        <v>23.5</v>
      </c>
      <c r="AP549" s="33">
        <v>23.5</v>
      </c>
      <c r="AQ549" s="33">
        <v>23.5</v>
      </c>
      <c r="AR549" s="33">
        <v>23.5</v>
      </c>
      <c r="AS549" s="33">
        <v>23.5</v>
      </c>
      <c r="AT549" s="33">
        <v>23.5</v>
      </c>
      <c r="AU549" s="33">
        <v>23.5</v>
      </c>
    </row>
    <row r="550" spans="1:47" x14ac:dyDescent="0.25">
      <c r="A550" s="33"/>
      <c r="B550" s="33" t="s">
        <v>7</v>
      </c>
      <c r="C550" s="33" t="s">
        <v>10</v>
      </c>
      <c r="D550" s="33" t="s">
        <v>884</v>
      </c>
      <c r="E550" s="33">
        <v>0.75</v>
      </c>
      <c r="F550" s="33">
        <v>0</v>
      </c>
      <c r="G550" s="33">
        <v>0</v>
      </c>
      <c r="H550" s="33">
        <v>0</v>
      </c>
      <c r="I550" s="33">
        <v>2009</v>
      </c>
      <c r="J550" s="33">
        <v>2049</v>
      </c>
      <c r="K550" s="33">
        <v>1</v>
      </c>
      <c r="L550" s="33">
        <v>28</v>
      </c>
      <c r="M550" s="33">
        <v>28</v>
      </c>
      <c r="N550" s="33">
        <v>28</v>
      </c>
      <c r="O550" s="33">
        <v>28</v>
      </c>
      <c r="P550" s="33">
        <v>28</v>
      </c>
      <c r="Q550" s="33">
        <v>28</v>
      </c>
      <c r="R550" s="33">
        <v>28</v>
      </c>
      <c r="S550" s="33">
        <v>28</v>
      </c>
      <c r="T550" s="33">
        <v>28</v>
      </c>
      <c r="U550" s="33">
        <v>28</v>
      </c>
      <c r="V550" s="33">
        <v>28</v>
      </c>
      <c r="W550" s="33">
        <v>28</v>
      </c>
      <c r="X550" s="33">
        <v>28</v>
      </c>
      <c r="Y550" s="33">
        <v>28</v>
      </c>
      <c r="Z550" s="33">
        <v>28</v>
      </c>
      <c r="AA550" s="33">
        <v>28</v>
      </c>
      <c r="AB550" s="33">
        <v>28</v>
      </c>
      <c r="AC550" s="33">
        <v>28</v>
      </c>
      <c r="AD550" s="33">
        <v>28</v>
      </c>
      <c r="AE550" s="33">
        <v>28</v>
      </c>
      <c r="AF550" s="33">
        <v>28</v>
      </c>
      <c r="AG550" s="33">
        <v>28</v>
      </c>
      <c r="AH550" s="33">
        <v>28</v>
      </c>
      <c r="AI550" s="33">
        <v>28</v>
      </c>
      <c r="AJ550" s="33">
        <v>28</v>
      </c>
      <c r="AK550" s="33">
        <v>28</v>
      </c>
      <c r="AL550" s="33">
        <v>28</v>
      </c>
      <c r="AM550" s="33">
        <v>28</v>
      </c>
      <c r="AN550" s="33">
        <v>28</v>
      </c>
      <c r="AO550" s="33">
        <v>28</v>
      </c>
      <c r="AP550" s="33">
        <v>28</v>
      </c>
      <c r="AQ550" s="33">
        <v>28</v>
      </c>
      <c r="AR550" s="33">
        <v>28</v>
      </c>
      <c r="AS550" s="33">
        <v>28</v>
      </c>
      <c r="AT550" s="33">
        <v>28</v>
      </c>
      <c r="AU550" s="33">
        <v>0</v>
      </c>
    </row>
    <row r="551" spans="1:47" x14ac:dyDescent="0.25">
      <c r="A551" s="33"/>
      <c r="B551" s="33" t="s">
        <v>7</v>
      </c>
      <c r="C551" s="33" t="s">
        <v>10</v>
      </c>
      <c r="D551" s="33" t="s">
        <v>538</v>
      </c>
      <c r="E551" s="33">
        <v>0.36959999999999998</v>
      </c>
      <c r="F551" s="33">
        <v>0</v>
      </c>
      <c r="G551" s="33">
        <v>0</v>
      </c>
      <c r="H551" s="33">
        <v>0</v>
      </c>
      <c r="I551" s="33">
        <v>1996</v>
      </c>
      <c r="J551" s="33">
        <v>2036</v>
      </c>
      <c r="K551" s="33">
        <v>1</v>
      </c>
      <c r="L551" s="33">
        <v>13.5</v>
      </c>
      <c r="M551" s="33">
        <v>13.5</v>
      </c>
      <c r="N551" s="33">
        <v>13.5</v>
      </c>
      <c r="O551" s="33">
        <v>13.5</v>
      </c>
      <c r="P551" s="33">
        <v>13.5</v>
      </c>
      <c r="Q551" s="33">
        <v>13.5</v>
      </c>
      <c r="R551" s="33">
        <v>13.5</v>
      </c>
      <c r="S551" s="33">
        <v>13.5</v>
      </c>
      <c r="T551" s="33">
        <v>13.5</v>
      </c>
      <c r="U551" s="33">
        <v>13.5</v>
      </c>
      <c r="V551" s="33">
        <v>13.5</v>
      </c>
      <c r="W551" s="33">
        <v>13.5</v>
      </c>
      <c r="X551" s="33">
        <v>13.5</v>
      </c>
      <c r="Y551" s="33">
        <v>13.5</v>
      </c>
      <c r="Z551" s="33">
        <v>13.5</v>
      </c>
      <c r="AA551" s="33">
        <v>13.5</v>
      </c>
      <c r="AB551" s="33">
        <v>13.5</v>
      </c>
      <c r="AC551" s="33">
        <v>13.5</v>
      </c>
      <c r="AD551" s="33">
        <v>13.5</v>
      </c>
      <c r="AE551" s="33">
        <v>13.5</v>
      </c>
      <c r="AF551" s="33">
        <v>13.5</v>
      </c>
      <c r="AG551" s="33">
        <v>13.5</v>
      </c>
      <c r="AH551" s="33">
        <v>0</v>
      </c>
      <c r="AI551" s="33">
        <v>0</v>
      </c>
      <c r="AJ551" s="33">
        <v>0</v>
      </c>
      <c r="AK551" s="33">
        <v>0</v>
      </c>
      <c r="AL551" s="33">
        <v>0</v>
      </c>
      <c r="AM551" s="33">
        <v>0</v>
      </c>
      <c r="AN551" s="33">
        <v>0</v>
      </c>
      <c r="AO551" s="33">
        <v>0</v>
      </c>
      <c r="AP551" s="33">
        <v>0</v>
      </c>
      <c r="AQ551" s="33">
        <v>0</v>
      </c>
      <c r="AR551" s="33">
        <v>0</v>
      </c>
      <c r="AS551" s="33">
        <v>0</v>
      </c>
      <c r="AT551" s="33">
        <v>0</v>
      </c>
      <c r="AU551" s="33">
        <v>0</v>
      </c>
    </row>
    <row r="552" spans="1:47" x14ac:dyDescent="0.25">
      <c r="A552" s="33"/>
      <c r="B552" s="33" t="s">
        <v>7</v>
      </c>
      <c r="C552" s="33" t="s">
        <v>10</v>
      </c>
      <c r="D552" s="33" t="s">
        <v>696</v>
      </c>
      <c r="E552" s="33">
        <v>0.35659999999999997</v>
      </c>
      <c r="F552" s="33">
        <v>0</v>
      </c>
      <c r="G552" s="33">
        <v>0</v>
      </c>
      <c r="H552" s="33">
        <v>0</v>
      </c>
      <c r="I552" s="33">
        <v>1991</v>
      </c>
      <c r="J552" s="33">
        <v>2031</v>
      </c>
      <c r="K552" s="33">
        <v>1</v>
      </c>
      <c r="L552" s="33">
        <v>10.199999999999999</v>
      </c>
      <c r="M552" s="33">
        <v>10.199999999999999</v>
      </c>
      <c r="N552" s="33">
        <v>10.199999999999999</v>
      </c>
      <c r="O552" s="33">
        <v>10.199999999999999</v>
      </c>
      <c r="P552" s="33">
        <v>10.199999999999999</v>
      </c>
      <c r="Q552" s="33">
        <v>10.199999999999999</v>
      </c>
      <c r="R552" s="33">
        <v>10.199999999999999</v>
      </c>
      <c r="S552" s="33">
        <v>10.199999999999999</v>
      </c>
      <c r="T552" s="33">
        <v>10.199999999999999</v>
      </c>
      <c r="U552" s="33">
        <v>10.199999999999999</v>
      </c>
      <c r="V552" s="33">
        <v>10.199999999999999</v>
      </c>
      <c r="W552" s="33">
        <v>10.199999999999999</v>
      </c>
      <c r="X552" s="33">
        <v>10.199999999999999</v>
      </c>
      <c r="Y552" s="33">
        <v>10.199999999999999</v>
      </c>
      <c r="Z552" s="33">
        <v>10.199999999999999</v>
      </c>
      <c r="AA552" s="33">
        <v>10.199999999999999</v>
      </c>
      <c r="AB552" s="33">
        <v>10.199999999999999</v>
      </c>
      <c r="AC552" s="33">
        <v>0</v>
      </c>
      <c r="AD552" s="33">
        <v>0</v>
      </c>
      <c r="AE552" s="33">
        <v>0</v>
      </c>
      <c r="AF552" s="33">
        <v>0</v>
      </c>
      <c r="AG552" s="33">
        <v>0</v>
      </c>
      <c r="AH552" s="33">
        <v>0</v>
      </c>
      <c r="AI552" s="33">
        <v>0</v>
      </c>
      <c r="AJ552" s="33">
        <v>0</v>
      </c>
      <c r="AK552" s="33">
        <v>0</v>
      </c>
      <c r="AL552" s="33">
        <v>0</v>
      </c>
      <c r="AM552" s="33">
        <v>0</v>
      </c>
      <c r="AN552" s="33">
        <v>0</v>
      </c>
      <c r="AO552" s="33">
        <v>0</v>
      </c>
      <c r="AP552" s="33">
        <v>0</v>
      </c>
      <c r="AQ552" s="33">
        <v>0</v>
      </c>
      <c r="AR552" s="33">
        <v>0</v>
      </c>
      <c r="AS552" s="33">
        <v>0</v>
      </c>
      <c r="AT552" s="33">
        <v>0</v>
      </c>
      <c r="AU552" s="33">
        <v>0</v>
      </c>
    </row>
    <row r="553" spans="1:47" x14ac:dyDescent="0.25">
      <c r="A553" s="33"/>
      <c r="B553" s="33" t="s">
        <v>7</v>
      </c>
      <c r="C553" s="33" t="s">
        <v>10</v>
      </c>
      <c r="D553" s="33" t="s">
        <v>617</v>
      </c>
      <c r="E553" s="33">
        <v>0.315</v>
      </c>
      <c r="F553" s="33">
        <v>0</v>
      </c>
      <c r="G553" s="33">
        <v>0</v>
      </c>
      <c r="H553" s="33">
        <v>0</v>
      </c>
      <c r="I553" s="33">
        <v>1975</v>
      </c>
      <c r="J553" s="33">
        <v>2015</v>
      </c>
      <c r="K553" s="33">
        <v>1</v>
      </c>
      <c r="L553" s="33">
        <v>78.599999999999994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3">
        <v>0</v>
      </c>
      <c r="Y553" s="33">
        <v>0</v>
      </c>
      <c r="Z553" s="33">
        <v>0</v>
      </c>
      <c r="AA553" s="33">
        <v>0</v>
      </c>
      <c r="AB553" s="33">
        <v>0</v>
      </c>
      <c r="AC553" s="33">
        <v>0</v>
      </c>
      <c r="AD553" s="33">
        <v>0</v>
      </c>
      <c r="AE553" s="33">
        <v>0</v>
      </c>
      <c r="AF553" s="33">
        <v>0</v>
      </c>
      <c r="AG553" s="33">
        <v>0</v>
      </c>
      <c r="AH553" s="33">
        <v>0</v>
      </c>
      <c r="AI553" s="33">
        <v>0</v>
      </c>
      <c r="AJ553" s="33">
        <v>0</v>
      </c>
      <c r="AK553" s="33">
        <v>0</v>
      </c>
      <c r="AL553" s="33">
        <v>0</v>
      </c>
      <c r="AM553" s="33">
        <v>0</v>
      </c>
      <c r="AN553" s="33">
        <v>0</v>
      </c>
      <c r="AO553" s="33">
        <v>0</v>
      </c>
      <c r="AP553" s="33">
        <v>0</v>
      </c>
      <c r="AQ553" s="33">
        <v>0</v>
      </c>
      <c r="AR553" s="33">
        <v>0</v>
      </c>
      <c r="AS553" s="33">
        <v>0</v>
      </c>
      <c r="AT553" s="33">
        <v>0</v>
      </c>
      <c r="AU553" s="33">
        <v>0</v>
      </c>
    </row>
    <row r="554" spans="1:47" x14ac:dyDescent="0.25">
      <c r="A554" s="33"/>
      <c r="B554" s="33" t="s">
        <v>7</v>
      </c>
      <c r="C554" s="33" t="s">
        <v>10</v>
      </c>
      <c r="D554" s="33" t="s">
        <v>618</v>
      </c>
      <c r="E554" s="33">
        <v>0.315</v>
      </c>
      <c r="F554" s="33">
        <v>0</v>
      </c>
      <c r="G554" s="33">
        <v>0</v>
      </c>
      <c r="H554" s="33">
        <v>0</v>
      </c>
      <c r="I554" s="33">
        <v>1975</v>
      </c>
      <c r="J554" s="33">
        <v>2015</v>
      </c>
      <c r="K554" s="33">
        <v>0</v>
      </c>
      <c r="L554" s="33">
        <v>78.599999999999994</v>
      </c>
      <c r="M554" s="33">
        <v>0</v>
      </c>
      <c r="N554" s="33">
        <v>0</v>
      </c>
      <c r="O554" s="33">
        <v>0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3">
        <v>0</v>
      </c>
      <c r="Y554" s="33">
        <v>0</v>
      </c>
      <c r="Z554" s="33">
        <v>0</v>
      </c>
      <c r="AA554" s="33">
        <v>0</v>
      </c>
      <c r="AB554" s="33">
        <v>0</v>
      </c>
      <c r="AC554" s="33">
        <v>0</v>
      </c>
      <c r="AD554" s="33">
        <v>0</v>
      </c>
      <c r="AE554" s="33">
        <v>0</v>
      </c>
      <c r="AF554" s="33">
        <v>0</v>
      </c>
      <c r="AG554" s="33">
        <v>0</v>
      </c>
      <c r="AH554" s="33">
        <v>0</v>
      </c>
      <c r="AI554" s="33">
        <v>0</v>
      </c>
      <c r="AJ554" s="33">
        <v>0</v>
      </c>
      <c r="AK554" s="33">
        <v>0</v>
      </c>
      <c r="AL554" s="33">
        <v>0</v>
      </c>
      <c r="AM554" s="33">
        <v>0</v>
      </c>
      <c r="AN554" s="33">
        <v>0</v>
      </c>
      <c r="AO554" s="33">
        <v>0</v>
      </c>
      <c r="AP554" s="33">
        <v>0</v>
      </c>
      <c r="AQ554" s="33">
        <v>0</v>
      </c>
      <c r="AR554" s="33">
        <v>0</v>
      </c>
      <c r="AS554" s="33">
        <v>0</v>
      </c>
      <c r="AT554" s="33">
        <v>0</v>
      </c>
      <c r="AU554" s="33">
        <v>0</v>
      </c>
    </row>
    <row r="555" spans="1:47" x14ac:dyDescent="0.25">
      <c r="A555" s="33"/>
      <c r="B555" s="33" t="s">
        <v>7</v>
      </c>
      <c r="C555" s="33" t="s">
        <v>10</v>
      </c>
      <c r="D555" s="33" t="s">
        <v>514</v>
      </c>
      <c r="E555" s="33">
        <v>0.39040000000000002</v>
      </c>
      <c r="F555" s="33">
        <v>0</v>
      </c>
      <c r="G555" s="33">
        <v>0</v>
      </c>
      <c r="H555" s="33">
        <v>0</v>
      </c>
      <c r="I555" s="33">
        <v>2004</v>
      </c>
      <c r="J555" s="33">
        <v>2044</v>
      </c>
      <c r="K555" s="33">
        <v>1</v>
      </c>
      <c r="L555" s="33">
        <v>28.8</v>
      </c>
      <c r="M555" s="33">
        <v>28.8</v>
      </c>
      <c r="N555" s="33">
        <v>28.8</v>
      </c>
      <c r="O555" s="33">
        <v>28.8</v>
      </c>
      <c r="P555" s="33">
        <v>28.8</v>
      </c>
      <c r="Q555" s="33">
        <v>28.8</v>
      </c>
      <c r="R555" s="33">
        <v>28.8</v>
      </c>
      <c r="S555" s="33">
        <v>28.8</v>
      </c>
      <c r="T555" s="33">
        <v>28.8</v>
      </c>
      <c r="U555" s="33">
        <v>28.8</v>
      </c>
      <c r="V555" s="33">
        <v>28.8</v>
      </c>
      <c r="W555" s="33">
        <v>28.8</v>
      </c>
      <c r="X555" s="33">
        <v>28.8</v>
      </c>
      <c r="Y555" s="33">
        <v>28.8</v>
      </c>
      <c r="Z555" s="33">
        <v>28.8</v>
      </c>
      <c r="AA555" s="33">
        <v>28.8</v>
      </c>
      <c r="AB555" s="33">
        <v>28.8</v>
      </c>
      <c r="AC555" s="33">
        <v>28.8</v>
      </c>
      <c r="AD555" s="33">
        <v>28.8</v>
      </c>
      <c r="AE555" s="33">
        <v>28.8</v>
      </c>
      <c r="AF555" s="33">
        <v>28.8</v>
      </c>
      <c r="AG555" s="33">
        <v>28.8</v>
      </c>
      <c r="AH555" s="33">
        <v>28.8</v>
      </c>
      <c r="AI555" s="33">
        <v>28.8</v>
      </c>
      <c r="AJ555" s="33">
        <v>28.8</v>
      </c>
      <c r="AK555" s="33">
        <v>28.8</v>
      </c>
      <c r="AL555" s="33">
        <v>28.8</v>
      </c>
      <c r="AM555" s="33">
        <v>28.8</v>
      </c>
      <c r="AN555" s="33">
        <v>28.8</v>
      </c>
      <c r="AO555" s="33">
        <v>28.8</v>
      </c>
      <c r="AP555" s="33">
        <v>0</v>
      </c>
      <c r="AQ555" s="33">
        <v>0</v>
      </c>
      <c r="AR555" s="33">
        <v>0</v>
      </c>
      <c r="AS555" s="33">
        <v>0</v>
      </c>
      <c r="AT555" s="33">
        <v>0</v>
      </c>
      <c r="AU555" s="33">
        <v>0</v>
      </c>
    </row>
    <row r="556" spans="1:47" x14ac:dyDescent="0.25">
      <c r="A556" s="33"/>
      <c r="B556" s="33" t="s">
        <v>7</v>
      </c>
      <c r="C556" s="33" t="s">
        <v>10</v>
      </c>
      <c r="D556" s="33" t="s">
        <v>525</v>
      </c>
      <c r="E556" s="33">
        <v>0.315</v>
      </c>
      <c r="F556" s="33">
        <v>0</v>
      </c>
      <c r="G556" s="33">
        <v>0</v>
      </c>
      <c r="H556" s="33">
        <v>0</v>
      </c>
      <c r="I556" s="33">
        <v>1975</v>
      </c>
      <c r="J556" s="33">
        <v>2015</v>
      </c>
      <c r="K556" s="33">
        <v>0</v>
      </c>
      <c r="L556" s="33">
        <v>55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33">
        <v>0</v>
      </c>
      <c r="W556" s="33">
        <v>0</v>
      </c>
      <c r="X556" s="33">
        <v>0</v>
      </c>
      <c r="Y556" s="33">
        <v>0</v>
      </c>
      <c r="Z556" s="33">
        <v>0</v>
      </c>
      <c r="AA556" s="33">
        <v>0</v>
      </c>
      <c r="AB556" s="33">
        <v>0</v>
      </c>
      <c r="AC556" s="33">
        <v>0</v>
      </c>
      <c r="AD556" s="33">
        <v>0</v>
      </c>
      <c r="AE556" s="33">
        <v>0</v>
      </c>
      <c r="AF556" s="33">
        <v>0</v>
      </c>
      <c r="AG556" s="33">
        <v>0</v>
      </c>
      <c r="AH556" s="33">
        <v>0</v>
      </c>
      <c r="AI556" s="33">
        <v>0</v>
      </c>
      <c r="AJ556" s="33">
        <v>0</v>
      </c>
      <c r="AK556" s="33">
        <v>0</v>
      </c>
      <c r="AL556" s="33">
        <v>0</v>
      </c>
      <c r="AM556" s="33">
        <v>0</v>
      </c>
      <c r="AN556" s="33">
        <v>0</v>
      </c>
      <c r="AO556" s="33">
        <v>0</v>
      </c>
      <c r="AP556" s="33">
        <v>0</v>
      </c>
      <c r="AQ556" s="33">
        <v>0</v>
      </c>
      <c r="AR556" s="33">
        <v>0</v>
      </c>
      <c r="AS556" s="33">
        <v>0</v>
      </c>
      <c r="AT556" s="33">
        <v>0</v>
      </c>
      <c r="AU556" s="33">
        <v>0</v>
      </c>
    </row>
    <row r="557" spans="1:47" x14ac:dyDescent="0.25">
      <c r="A557" s="33"/>
      <c r="B557" s="33" t="s">
        <v>7</v>
      </c>
      <c r="C557" s="33" t="s">
        <v>10</v>
      </c>
      <c r="D557" s="33" t="s">
        <v>886</v>
      </c>
      <c r="E557" s="33">
        <v>0.33</v>
      </c>
      <c r="F557" s="33">
        <v>0</v>
      </c>
      <c r="G557" s="33">
        <v>0</v>
      </c>
      <c r="H557" s="33">
        <v>0</v>
      </c>
      <c r="I557" s="33">
        <v>1992</v>
      </c>
      <c r="J557" s="33">
        <v>2032</v>
      </c>
      <c r="K557" s="33">
        <v>1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33">
        <v>0</v>
      </c>
      <c r="W557" s="33">
        <v>0</v>
      </c>
      <c r="X557" s="33">
        <v>0</v>
      </c>
      <c r="Y557" s="33">
        <v>0</v>
      </c>
      <c r="Z557" s="33">
        <v>0</v>
      </c>
      <c r="AA557" s="33">
        <v>0</v>
      </c>
      <c r="AB557" s="33">
        <v>0</v>
      </c>
      <c r="AC557" s="33">
        <v>0</v>
      </c>
      <c r="AD557" s="33">
        <v>0</v>
      </c>
      <c r="AE557" s="33">
        <v>0</v>
      </c>
      <c r="AF557" s="33">
        <v>0</v>
      </c>
      <c r="AG557" s="33">
        <v>0</v>
      </c>
      <c r="AH557" s="33">
        <v>0</v>
      </c>
      <c r="AI557" s="33">
        <v>0</v>
      </c>
      <c r="AJ557" s="33">
        <v>0</v>
      </c>
      <c r="AK557" s="33">
        <v>0</v>
      </c>
      <c r="AL557" s="33">
        <v>0</v>
      </c>
      <c r="AM557" s="33">
        <v>0</v>
      </c>
      <c r="AN557" s="33">
        <v>0</v>
      </c>
      <c r="AO557" s="33">
        <v>0</v>
      </c>
      <c r="AP557" s="33">
        <v>0</v>
      </c>
      <c r="AQ557" s="33">
        <v>0</v>
      </c>
      <c r="AR557" s="33">
        <v>0</v>
      </c>
      <c r="AS557" s="33">
        <v>0</v>
      </c>
      <c r="AT557" s="33">
        <v>0</v>
      </c>
      <c r="AU557" s="33">
        <v>0</v>
      </c>
    </row>
    <row r="558" spans="1:47" x14ac:dyDescent="0.25">
      <c r="A558" s="33"/>
      <c r="B558" s="33" t="s">
        <v>7</v>
      </c>
      <c r="C558" s="33" t="s">
        <v>10</v>
      </c>
      <c r="D558" s="33" t="s">
        <v>676</v>
      </c>
      <c r="E558" s="33">
        <v>0.41</v>
      </c>
      <c r="F558" s="33">
        <v>0</v>
      </c>
      <c r="G558" s="33">
        <v>0</v>
      </c>
      <c r="H558" s="33">
        <v>0</v>
      </c>
      <c r="I558" s="33">
        <v>1973</v>
      </c>
      <c r="J558" s="33">
        <v>2013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3">
        <v>0</v>
      </c>
      <c r="X558" s="33">
        <v>0</v>
      </c>
      <c r="Y558" s="33">
        <v>0</v>
      </c>
      <c r="Z558" s="33">
        <v>0</v>
      </c>
      <c r="AA558" s="33">
        <v>0</v>
      </c>
      <c r="AB558" s="33">
        <v>0</v>
      </c>
      <c r="AC558" s="33">
        <v>0</v>
      </c>
      <c r="AD558" s="33">
        <v>0</v>
      </c>
      <c r="AE558" s="33">
        <v>0</v>
      </c>
      <c r="AF558" s="33">
        <v>0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33">
        <v>0</v>
      </c>
      <c r="AN558" s="33">
        <v>0</v>
      </c>
      <c r="AO558" s="33">
        <v>0</v>
      </c>
      <c r="AP558" s="33">
        <v>0</v>
      </c>
      <c r="AQ558" s="33">
        <v>0</v>
      </c>
      <c r="AR558" s="33">
        <v>0</v>
      </c>
      <c r="AS558" s="33">
        <v>0</v>
      </c>
      <c r="AT558" s="33">
        <v>0</v>
      </c>
      <c r="AU558" s="33">
        <v>0</v>
      </c>
    </row>
    <row r="559" spans="1:47" x14ac:dyDescent="0.25">
      <c r="A559" s="33"/>
      <c r="B559" s="33" t="s">
        <v>7</v>
      </c>
      <c r="C559" s="33" t="s">
        <v>10</v>
      </c>
      <c r="D559" s="33" t="s">
        <v>677</v>
      </c>
      <c r="E559" s="33">
        <v>0.41</v>
      </c>
      <c r="F559" s="33">
        <v>0</v>
      </c>
      <c r="G559" s="33">
        <v>0</v>
      </c>
      <c r="H559" s="33">
        <v>0</v>
      </c>
      <c r="I559" s="33">
        <v>1973</v>
      </c>
      <c r="J559" s="33">
        <v>2013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33">
        <v>0</v>
      </c>
      <c r="W559" s="33">
        <v>0</v>
      </c>
      <c r="X559" s="33">
        <v>0</v>
      </c>
      <c r="Y559" s="33">
        <v>0</v>
      </c>
      <c r="Z559" s="33">
        <v>0</v>
      </c>
      <c r="AA559" s="33">
        <v>0</v>
      </c>
      <c r="AB559" s="33">
        <v>0</v>
      </c>
      <c r="AC559" s="33">
        <v>0</v>
      </c>
      <c r="AD559" s="33">
        <v>0</v>
      </c>
      <c r="AE559" s="33">
        <v>0</v>
      </c>
      <c r="AF559" s="33">
        <v>0</v>
      </c>
      <c r="AG559" s="33">
        <v>0</v>
      </c>
      <c r="AH559" s="33">
        <v>0</v>
      </c>
      <c r="AI559" s="33">
        <v>0</v>
      </c>
      <c r="AJ559" s="33">
        <v>0</v>
      </c>
      <c r="AK559" s="33">
        <v>0</v>
      </c>
      <c r="AL559" s="33">
        <v>0</v>
      </c>
      <c r="AM559" s="33">
        <v>0</v>
      </c>
      <c r="AN559" s="33">
        <v>0</v>
      </c>
      <c r="AO559" s="33">
        <v>0</v>
      </c>
      <c r="AP559" s="33">
        <v>0</v>
      </c>
      <c r="AQ559" s="33">
        <v>0</v>
      </c>
      <c r="AR559" s="33">
        <v>0</v>
      </c>
      <c r="AS559" s="33">
        <v>0</v>
      </c>
      <c r="AT559" s="33">
        <v>0</v>
      </c>
      <c r="AU559" s="33">
        <v>0</v>
      </c>
    </row>
    <row r="560" spans="1:47" x14ac:dyDescent="0.25">
      <c r="A560" s="33"/>
      <c r="B560" s="33" t="s">
        <v>7</v>
      </c>
      <c r="C560" s="33" t="s">
        <v>10</v>
      </c>
      <c r="D560" s="33" t="s">
        <v>681</v>
      </c>
      <c r="E560" s="33">
        <v>0.33839999999999998</v>
      </c>
      <c r="F560" s="33">
        <v>0</v>
      </c>
      <c r="G560" s="33">
        <v>0</v>
      </c>
      <c r="H560" s="33">
        <v>0</v>
      </c>
      <c r="I560" s="33">
        <v>1984</v>
      </c>
      <c r="J560" s="33">
        <v>2024</v>
      </c>
      <c r="K560" s="33">
        <v>0</v>
      </c>
      <c r="L560" s="33">
        <v>112</v>
      </c>
      <c r="M560" s="33">
        <v>112</v>
      </c>
      <c r="N560" s="33">
        <v>112</v>
      </c>
      <c r="O560" s="33">
        <v>112</v>
      </c>
      <c r="P560" s="33">
        <v>112</v>
      </c>
      <c r="Q560" s="33">
        <v>112</v>
      </c>
      <c r="R560" s="33">
        <v>112</v>
      </c>
      <c r="S560" s="33">
        <v>112</v>
      </c>
      <c r="T560" s="33">
        <v>112</v>
      </c>
      <c r="U560" s="33">
        <v>112</v>
      </c>
      <c r="V560" s="33">
        <v>0</v>
      </c>
      <c r="W560" s="33">
        <v>0</v>
      </c>
      <c r="X560" s="33">
        <v>0</v>
      </c>
      <c r="Y560" s="33">
        <v>0</v>
      </c>
      <c r="Z560" s="33">
        <v>0</v>
      </c>
      <c r="AA560" s="33">
        <v>0</v>
      </c>
      <c r="AB560" s="33">
        <v>0</v>
      </c>
      <c r="AC560" s="33">
        <v>0</v>
      </c>
      <c r="AD560" s="33">
        <v>0</v>
      </c>
      <c r="AE560" s="33">
        <v>0</v>
      </c>
      <c r="AF560" s="33">
        <v>0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33">
        <v>0</v>
      </c>
      <c r="AN560" s="33">
        <v>0</v>
      </c>
      <c r="AO560" s="33">
        <v>0</v>
      </c>
      <c r="AP560" s="33">
        <v>0</v>
      </c>
      <c r="AQ560" s="33">
        <v>0</v>
      </c>
      <c r="AR560" s="33">
        <v>0</v>
      </c>
      <c r="AS560" s="33">
        <v>0</v>
      </c>
      <c r="AT560" s="33">
        <v>0</v>
      </c>
      <c r="AU560" s="33">
        <v>0</v>
      </c>
    </row>
    <row r="561" spans="1:47" x14ac:dyDescent="0.25">
      <c r="A561" s="33"/>
      <c r="B561" s="33" t="s">
        <v>7</v>
      </c>
      <c r="C561" s="33" t="s">
        <v>10</v>
      </c>
      <c r="D561" s="33" t="s">
        <v>699</v>
      </c>
      <c r="E561" s="33">
        <v>0.37480000000000002</v>
      </c>
      <c r="F561" s="33">
        <v>0</v>
      </c>
      <c r="G561" s="33">
        <v>0</v>
      </c>
      <c r="H561" s="33">
        <v>0</v>
      </c>
      <c r="I561" s="33">
        <v>1998</v>
      </c>
      <c r="J561" s="33">
        <v>2038</v>
      </c>
      <c r="K561" s="33">
        <v>1</v>
      </c>
      <c r="L561" s="33">
        <v>6.7</v>
      </c>
      <c r="M561" s="33">
        <v>6.7</v>
      </c>
      <c r="N561" s="33">
        <v>6.7</v>
      </c>
      <c r="O561" s="33">
        <v>6.7</v>
      </c>
      <c r="P561" s="33">
        <v>6.7</v>
      </c>
      <c r="Q561" s="33">
        <v>6.7</v>
      </c>
      <c r="R561" s="33">
        <v>6.7</v>
      </c>
      <c r="S561" s="33">
        <v>6.7</v>
      </c>
      <c r="T561" s="33">
        <v>6.7</v>
      </c>
      <c r="U561" s="33">
        <v>6.7</v>
      </c>
      <c r="V561" s="33">
        <v>6.7</v>
      </c>
      <c r="W561" s="33">
        <v>6.7</v>
      </c>
      <c r="X561" s="33">
        <v>6.7</v>
      </c>
      <c r="Y561" s="33">
        <v>6.7</v>
      </c>
      <c r="Z561" s="33">
        <v>6.7</v>
      </c>
      <c r="AA561" s="33">
        <v>6.7</v>
      </c>
      <c r="AB561" s="33">
        <v>6.7</v>
      </c>
      <c r="AC561" s="33">
        <v>6.7</v>
      </c>
      <c r="AD561" s="33">
        <v>6.7</v>
      </c>
      <c r="AE561" s="33">
        <v>6.7</v>
      </c>
      <c r="AF561" s="33">
        <v>6.7</v>
      </c>
      <c r="AG561" s="33">
        <v>6.7</v>
      </c>
      <c r="AH561" s="33">
        <v>6.7</v>
      </c>
      <c r="AI561" s="33">
        <v>6.7</v>
      </c>
      <c r="AJ561" s="33">
        <v>0</v>
      </c>
      <c r="AK561" s="33">
        <v>0</v>
      </c>
      <c r="AL561" s="33">
        <v>0</v>
      </c>
      <c r="AM561" s="33">
        <v>0</v>
      </c>
      <c r="AN561" s="33">
        <v>0</v>
      </c>
      <c r="AO561" s="33">
        <v>0</v>
      </c>
      <c r="AP561" s="33">
        <v>0</v>
      </c>
      <c r="AQ561" s="33">
        <v>0</v>
      </c>
      <c r="AR561" s="33">
        <v>0</v>
      </c>
      <c r="AS561" s="33">
        <v>0</v>
      </c>
      <c r="AT561" s="33">
        <v>0</v>
      </c>
      <c r="AU561" s="33">
        <v>0</v>
      </c>
    </row>
    <row r="562" spans="1:47" x14ac:dyDescent="0.25">
      <c r="A562" s="33"/>
      <c r="B562" s="33" t="s">
        <v>7</v>
      </c>
      <c r="C562" s="33" t="s">
        <v>10</v>
      </c>
      <c r="D562" s="33" t="s">
        <v>700</v>
      </c>
      <c r="E562" s="33">
        <v>0.37480000000000002</v>
      </c>
      <c r="F562" s="33">
        <v>0</v>
      </c>
      <c r="G562" s="33">
        <v>0</v>
      </c>
      <c r="H562" s="33">
        <v>0</v>
      </c>
      <c r="I562" s="33">
        <v>1998</v>
      </c>
      <c r="J562" s="33">
        <v>2038</v>
      </c>
      <c r="K562" s="33">
        <v>1</v>
      </c>
      <c r="L562" s="33">
        <v>6.7</v>
      </c>
      <c r="M562" s="33">
        <v>6.7</v>
      </c>
      <c r="N562" s="33">
        <v>6.7</v>
      </c>
      <c r="O562" s="33">
        <v>6.7</v>
      </c>
      <c r="P562" s="33">
        <v>6.7</v>
      </c>
      <c r="Q562" s="33">
        <v>6.7</v>
      </c>
      <c r="R562" s="33">
        <v>6.7</v>
      </c>
      <c r="S562" s="33">
        <v>6.7</v>
      </c>
      <c r="T562" s="33">
        <v>6.7</v>
      </c>
      <c r="U562" s="33">
        <v>6.7</v>
      </c>
      <c r="V562" s="33">
        <v>6.7</v>
      </c>
      <c r="W562" s="33">
        <v>6.7</v>
      </c>
      <c r="X562" s="33">
        <v>6.7</v>
      </c>
      <c r="Y562" s="33">
        <v>6.7</v>
      </c>
      <c r="Z562" s="33">
        <v>6.7</v>
      </c>
      <c r="AA562" s="33">
        <v>6.7</v>
      </c>
      <c r="AB562" s="33">
        <v>6.7</v>
      </c>
      <c r="AC562" s="33">
        <v>6.7</v>
      </c>
      <c r="AD562" s="33">
        <v>6.7</v>
      </c>
      <c r="AE562" s="33">
        <v>6.7</v>
      </c>
      <c r="AF562" s="33">
        <v>6.7</v>
      </c>
      <c r="AG562" s="33">
        <v>6.7</v>
      </c>
      <c r="AH562" s="33">
        <v>6.7</v>
      </c>
      <c r="AI562" s="33">
        <v>6.7</v>
      </c>
      <c r="AJ562" s="33">
        <v>0</v>
      </c>
      <c r="AK562" s="33">
        <v>0</v>
      </c>
      <c r="AL562" s="33">
        <v>0</v>
      </c>
      <c r="AM562" s="33">
        <v>0</v>
      </c>
      <c r="AN562" s="33">
        <v>0</v>
      </c>
      <c r="AO562" s="33">
        <v>0</v>
      </c>
      <c r="AP562" s="33">
        <v>0</v>
      </c>
      <c r="AQ562" s="33">
        <v>0</v>
      </c>
      <c r="AR562" s="33">
        <v>0</v>
      </c>
      <c r="AS562" s="33">
        <v>0</v>
      </c>
      <c r="AT562" s="33">
        <v>0</v>
      </c>
      <c r="AU562" s="33">
        <v>0</v>
      </c>
    </row>
    <row r="563" spans="1:47" x14ac:dyDescent="0.25">
      <c r="A563" s="33"/>
      <c r="B563" s="33" t="s">
        <v>7</v>
      </c>
      <c r="C563" s="33" t="s">
        <v>10</v>
      </c>
      <c r="D563" s="33" t="s">
        <v>875</v>
      </c>
      <c r="E563" s="33">
        <v>0.33</v>
      </c>
      <c r="F563" s="33">
        <v>0</v>
      </c>
      <c r="G563" s="33">
        <v>0</v>
      </c>
      <c r="H563" s="33">
        <v>0</v>
      </c>
      <c r="I563" s="33">
        <v>2010</v>
      </c>
      <c r="J563" s="33">
        <v>2050</v>
      </c>
      <c r="K563" s="33">
        <v>1</v>
      </c>
      <c r="L563" s="33">
        <v>85</v>
      </c>
      <c r="M563" s="33">
        <v>85</v>
      </c>
      <c r="N563" s="33">
        <v>85</v>
      </c>
      <c r="O563" s="33">
        <v>85</v>
      </c>
      <c r="P563" s="33">
        <v>85</v>
      </c>
      <c r="Q563" s="33">
        <v>85</v>
      </c>
      <c r="R563" s="33">
        <v>85</v>
      </c>
      <c r="S563" s="33">
        <v>85</v>
      </c>
      <c r="T563" s="33">
        <v>85</v>
      </c>
      <c r="U563" s="33">
        <v>85</v>
      </c>
      <c r="V563" s="33">
        <v>85</v>
      </c>
      <c r="W563" s="33">
        <v>85</v>
      </c>
      <c r="X563" s="33">
        <v>85</v>
      </c>
      <c r="Y563" s="33">
        <v>85</v>
      </c>
      <c r="Z563" s="33">
        <v>85</v>
      </c>
      <c r="AA563" s="33">
        <v>85</v>
      </c>
      <c r="AB563" s="33">
        <v>85</v>
      </c>
      <c r="AC563" s="33">
        <v>85</v>
      </c>
      <c r="AD563" s="33">
        <v>85</v>
      </c>
      <c r="AE563" s="33">
        <v>85</v>
      </c>
      <c r="AF563" s="33">
        <v>85</v>
      </c>
      <c r="AG563" s="33">
        <v>85</v>
      </c>
      <c r="AH563" s="33">
        <v>85</v>
      </c>
      <c r="AI563" s="33">
        <v>85</v>
      </c>
      <c r="AJ563" s="33">
        <v>85</v>
      </c>
      <c r="AK563" s="33">
        <v>85</v>
      </c>
      <c r="AL563" s="33">
        <v>85</v>
      </c>
      <c r="AM563" s="33">
        <v>85</v>
      </c>
      <c r="AN563" s="33">
        <v>85</v>
      </c>
      <c r="AO563" s="33">
        <v>85</v>
      </c>
      <c r="AP563" s="33">
        <v>85</v>
      </c>
      <c r="AQ563" s="33">
        <v>85</v>
      </c>
      <c r="AR563" s="33">
        <v>85</v>
      </c>
      <c r="AS563" s="33">
        <v>85</v>
      </c>
      <c r="AT563" s="33">
        <v>85</v>
      </c>
      <c r="AU563" s="33">
        <v>85</v>
      </c>
    </row>
    <row r="564" spans="1:47" x14ac:dyDescent="0.25">
      <c r="A564" s="33"/>
      <c r="B564" s="33" t="s">
        <v>7</v>
      </c>
      <c r="C564" s="33" t="s">
        <v>10</v>
      </c>
      <c r="D564" s="33" t="s">
        <v>550</v>
      </c>
      <c r="E564" s="33">
        <v>0.31240000000000001</v>
      </c>
      <c r="F564" s="33">
        <v>0</v>
      </c>
      <c r="G564" s="33">
        <v>0</v>
      </c>
      <c r="H564" s="33">
        <v>0</v>
      </c>
      <c r="I564" s="33">
        <v>1974</v>
      </c>
      <c r="J564" s="33">
        <v>2014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3">
        <v>0</v>
      </c>
      <c r="Z564" s="33">
        <v>0</v>
      </c>
      <c r="AA564" s="33">
        <v>0</v>
      </c>
      <c r="AB564" s="33">
        <v>0</v>
      </c>
      <c r="AC564" s="33">
        <v>0</v>
      </c>
      <c r="AD564" s="33">
        <v>0</v>
      </c>
      <c r="AE564" s="33">
        <v>0</v>
      </c>
      <c r="AF564" s="33">
        <v>0</v>
      </c>
      <c r="AG564" s="33">
        <v>0</v>
      </c>
      <c r="AH564" s="33">
        <v>0</v>
      </c>
      <c r="AI564" s="33">
        <v>0</v>
      </c>
      <c r="AJ564" s="33">
        <v>0</v>
      </c>
      <c r="AK564" s="33">
        <v>0</v>
      </c>
      <c r="AL564" s="33">
        <v>0</v>
      </c>
      <c r="AM564" s="33">
        <v>0</v>
      </c>
      <c r="AN564" s="33">
        <v>0</v>
      </c>
      <c r="AO564" s="33">
        <v>0</v>
      </c>
      <c r="AP564" s="33">
        <v>0</v>
      </c>
      <c r="AQ564" s="33">
        <v>0</v>
      </c>
      <c r="AR564" s="33">
        <v>0</v>
      </c>
      <c r="AS564" s="33">
        <v>0</v>
      </c>
      <c r="AT564" s="33">
        <v>0</v>
      </c>
      <c r="AU564" s="33">
        <v>0</v>
      </c>
    </row>
    <row r="565" spans="1:47" x14ac:dyDescent="0.25">
      <c r="A565" s="33"/>
      <c r="B565" s="33" t="s">
        <v>7</v>
      </c>
      <c r="C565" s="33" t="s">
        <v>10</v>
      </c>
      <c r="D565" s="33" t="s">
        <v>549</v>
      </c>
      <c r="E565" s="33">
        <v>0.31240000000000001</v>
      </c>
      <c r="F565" s="33">
        <v>0</v>
      </c>
      <c r="G565" s="33">
        <v>0</v>
      </c>
      <c r="H565" s="33">
        <v>0</v>
      </c>
      <c r="I565" s="33">
        <v>1974</v>
      </c>
      <c r="J565" s="33">
        <v>2014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3">
        <v>0</v>
      </c>
      <c r="Y565" s="33">
        <v>0</v>
      </c>
      <c r="Z565" s="33">
        <v>0</v>
      </c>
      <c r="AA565" s="33">
        <v>0</v>
      </c>
      <c r="AB565" s="33">
        <v>0</v>
      </c>
      <c r="AC565" s="33">
        <v>0</v>
      </c>
      <c r="AD565" s="33">
        <v>0</v>
      </c>
      <c r="AE565" s="33">
        <v>0</v>
      </c>
      <c r="AF565" s="33">
        <v>0</v>
      </c>
      <c r="AG565" s="33">
        <v>0</v>
      </c>
      <c r="AH565" s="33">
        <v>0</v>
      </c>
      <c r="AI565" s="33">
        <v>0</v>
      </c>
      <c r="AJ565" s="33">
        <v>0</v>
      </c>
      <c r="AK565" s="33">
        <v>0</v>
      </c>
      <c r="AL565" s="33">
        <v>0</v>
      </c>
      <c r="AM565" s="33">
        <v>0</v>
      </c>
      <c r="AN565" s="33">
        <v>0</v>
      </c>
      <c r="AO565" s="33">
        <v>0</v>
      </c>
      <c r="AP565" s="33">
        <v>0</v>
      </c>
      <c r="AQ565" s="33">
        <v>0</v>
      </c>
      <c r="AR565" s="33">
        <v>0</v>
      </c>
      <c r="AS565" s="33">
        <v>0</v>
      </c>
      <c r="AT565" s="33">
        <v>0</v>
      </c>
      <c r="AU565" s="33">
        <v>0</v>
      </c>
    </row>
    <row r="566" spans="1:47" x14ac:dyDescent="0.25">
      <c r="A566" s="33"/>
      <c r="B566" s="33" t="s">
        <v>7</v>
      </c>
      <c r="C566" s="33" t="s">
        <v>10</v>
      </c>
      <c r="D566" s="33" t="s">
        <v>750</v>
      </c>
      <c r="E566" s="33">
        <v>0.36180000000000001</v>
      </c>
      <c r="F566" s="33">
        <v>0</v>
      </c>
      <c r="G566" s="33">
        <v>0</v>
      </c>
      <c r="H566" s="33">
        <v>0</v>
      </c>
      <c r="I566" s="33">
        <v>1993</v>
      </c>
      <c r="J566" s="33">
        <v>2033</v>
      </c>
      <c r="K566" s="33">
        <v>1</v>
      </c>
      <c r="L566" s="33">
        <v>4.2</v>
      </c>
      <c r="M566" s="33">
        <v>4.2</v>
      </c>
      <c r="N566" s="33">
        <v>4.2</v>
      </c>
      <c r="O566" s="33">
        <v>4.2</v>
      </c>
      <c r="P566" s="33">
        <v>4.2</v>
      </c>
      <c r="Q566" s="33">
        <v>4.2</v>
      </c>
      <c r="R566" s="33">
        <v>4.2</v>
      </c>
      <c r="S566" s="33">
        <v>4.2</v>
      </c>
      <c r="T566" s="33">
        <v>4.2</v>
      </c>
      <c r="U566" s="33">
        <v>4.2</v>
      </c>
      <c r="V566" s="33">
        <v>4.2</v>
      </c>
      <c r="W566" s="33">
        <v>4.2</v>
      </c>
      <c r="X566" s="33">
        <v>4.2</v>
      </c>
      <c r="Y566" s="33">
        <v>4.2</v>
      </c>
      <c r="Z566" s="33">
        <v>4.2</v>
      </c>
      <c r="AA566" s="33">
        <v>4.2</v>
      </c>
      <c r="AB566" s="33">
        <v>4.2</v>
      </c>
      <c r="AC566" s="33">
        <v>4.2</v>
      </c>
      <c r="AD566" s="33">
        <v>4.2</v>
      </c>
      <c r="AE566" s="33">
        <v>0</v>
      </c>
      <c r="AF566" s="33">
        <v>0</v>
      </c>
      <c r="AG566" s="33">
        <v>0</v>
      </c>
      <c r="AH566" s="33">
        <v>0</v>
      </c>
      <c r="AI566" s="33">
        <v>0</v>
      </c>
      <c r="AJ566" s="33">
        <v>0</v>
      </c>
      <c r="AK566" s="33">
        <v>0</v>
      </c>
      <c r="AL566" s="33">
        <v>0</v>
      </c>
      <c r="AM566" s="33">
        <v>0</v>
      </c>
      <c r="AN566" s="33">
        <v>0</v>
      </c>
      <c r="AO566" s="33">
        <v>0</v>
      </c>
      <c r="AP566" s="33">
        <v>0</v>
      </c>
      <c r="AQ566" s="33">
        <v>0</v>
      </c>
      <c r="AR566" s="33">
        <v>0</v>
      </c>
      <c r="AS566" s="33">
        <v>0</v>
      </c>
      <c r="AT566" s="33">
        <v>0</v>
      </c>
      <c r="AU566" s="33">
        <v>0</v>
      </c>
    </row>
    <row r="567" spans="1:47" x14ac:dyDescent="0.25">
      <c r="A567" s="33"/>
      <c r="B567" s="33" t="s">
        <v>7</v>
      </c>
      <c r="C567" s="33" t="s">
        <v>10</v>
      </c>
      <c r="D567" s="33" t="s">
        <v>751</v>
      </c>
      <c r="E567" s="33">
        <v>0.36180000000000001</v>
      </c>
      <c r="F567" s="33">
        <v>0</v>
      </c>
      <c r="G567" s="33">
        <v>0</v>
      </c>
      <c r="H567" s="33">
        <v>0</v>
      </c>
      <c r="I567" s="33">
        <v>1993</v>
      </c>
      <c r="J567" s="33">
        <v>2033</v>
      </c>
      <c r="K567" s="33">
        <v>1</v>
      </c>
      <c r="L567" s="33">
        <v>4.2</v>
      </c>
      <c r="M567" s="33">
        <v>4.2</v>
      </c>
      <c r="N567" s="33">
        <v>4.2</v>
      </c>
      <c r="O567" s="33">
        <v>4.2</v>
      </c>
      <c r="P567" s="33">
        <v>4.2</v>
      </c>
      <c r="Q567" s="33">
        <v>4.2</v>
      </c>
      <c r="R567" s="33">
        <v>4.2</v>
      </c>
      <c r="S567" s="33">
        <v>4.2</v>
      </c>
      <c r="T567" s="33">
        <v>4.2</v>
      </c>
      <c r="U567" s="33">
        <v>4.2</v>
      </c>
      <c r="V567" s="33">
        <v>4.2</v>
      </c>
      <c r="W567" s="33">
        <v>4.2</v>
      </c>
      <c r="X567" s="33">
        <v>4.2</v>
      </c>
      <c r="Y567" s="33">
        <v>4.2</v>
      </c>
      <c r="Z567" s="33">
        <v>4.2</v>
      </c>
      <c r="AA567" s="33">
        <v>4.2</v>
      </c>
      <c r="AB567" s="33">
        <v>4.2</v>
      </c>
      <c r="AC567" s="33">
        <v>4.2</v>
      </c>
      <c r="AD567" s="33">
        <v>4.2</v>
      </c>
      <c r="AE567" s="33">
        <v>0</v>
      </c>
      <c r="AF567" s="33">
        <v>0</v>
      </c>
      <c r="AG567" s="33">
        <v>0</v>
      </c>
      <c r="AH567" s="33">
        <v>0</v>
      </c>
      <c r="AI567" s="33">
        <v>0</v>
      </c>
      <c r="AJ567" s="33">
        <v>0</v>
      </c>
      <c r="AK567" s="33">
        <v>0</v>
      </c>
      <c r="AL567" s="33">
        <v>0</v>
      </c>
      <c r="AM567" s="33">
        <v>0</v>
      </c>
      <c r="AN567" s="33">
        <v>0</v>
      </c>
      <c r="AO567" s="33">
        <v>0</v>
      </c>
      <c r="AP567" s="33">
        <v>0</v>
      </c>
      <c r="AQ567" s="33">
        <v>0</v>
      </c>
      <c r="AR567" s="33">
        <v>0</v>
      </c>
      <c r="AS567" s="33">
        <v>0</v>
      </c>
      <c r="AT567" s="33">
        <v>0</v>
      </c>
      <c r="AU567" s="33">
        <v>0</v>
      </c>
    </row>
    <row r="568" spans="1:47" x14ac:dyDescent="0.25">
      <c r="A568" s="33"/>
      <c r="B568" s="33" t="s">
        <v>7</v>
      </c>
      <c r="C568" s="33" t="s">
        <v>10</v>
      </c>
      <c r="D568" s="33" t="s">
        <v>752</v>
      </c>
      <c r="E568" s="33">
        <v>0.3644</v>
      </c>
      <c r="F568" s="33">
        <v>0</v>
      </c>
      <c r="G568" s="33">
        <v>0</v>
      </c>
      <c r="H568" s="33">
        <v>0</v>
      </c>
      <c r="I568" s="33">
        <v>1994</v>
      </c>
      <c r="J568" s="33">
        <v>2034</v>
      </c>
      <c r="K568" s="33">
        <v>1</v>
      </c>
      <c r="L568" s="33">
        <v>5.0999999999999996</v>
      </c>
      <c r="M568" s="33">
        <v>5.0999999999999996</v>
      </c>
      <c r="N568" s="33">
        <v>5.0999999999999996</v>
      </c>
      <c r="O568" s="33">
        <v>5.0999999999999996</v>
      </c>
      <c r="P568" s="33">
        <v>5.0999999999999996</v>
      </c>
      <c r="Q568" s="33">
        <v>5.0999999999999996</v>
      </c>
      <c r="R568" s="33">
        <v>5.0999999999999996</v>
      </c>
      <c r="S568" s="33">
        <v>5.0999999999999996</v>
      </c>
      <c r="T568" s="33">
        <v>5.0999999999999996</v>
      </c>
      <c r="U568" s="33">
        <v>5.0999999999999996</v>
      </c>
      <c r="V568" s="33">
        <v>5.0999999999999996</v>
      </c>
      <c r="W568" s="33">
        <v>5.0999999999999996</v>
      </c>
      <c r="X568" s="33">
        <v>5.0999999999999996</v>
      </c>
      <c r="Y568" s="33">
        <v>5.0999999999999996</v>
      </c>
      <c r="Z568" s="33">
        <v>5.0999999999999996</v>
      </c>
      <c r="AA568" s="33">
        <v>5.0999999999999996</v>
      </c>
      <c r="AB568" s="33">
        <v>5.0999999999999996</v>
      </c>
      <c r="AC568" s="33">
        <v>5.0999999999999996</v>
      </c>
      <c r="AD568" s="33">
        <v>5.0999999999999996</v>
      </c>
      <c r="AE568" s="33">
        <v>5.0999999999999996</v>
      </c>
      <c r="AF568" s="33">
        <v>0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33">
        <v>0</v>
      </c>
      <c r="AN568" s="33">
        <v>0</v>
      </c>
      <c r="AO568" s="33">
        <v>0</v>
      </c>
      <c r="AP568" s="33">
        <v>0</v>
      </c>
      <c r="AQ568" s="33">
        <v>0</v>
      </c>
      <c r="AR568" s="33">
        <v>0</v>
      </c>
      <c r="AS568" s="33">
        <v>0</v>
      </c>
      <c r="AT568" s="33">
        <v>0</v>
      </c>
      <c r="AU568" s="33">
        <v>0</v>
      </c>
    </row>
    <row r="569" spans="1:47" x14ac:dyDescent="0.25">
      <c r="A569" s="33"/>
      <c r="B569" s="33" t="s">
        <v>7</v>
      </c>
      <c r="C569" s="33" t="s">
        <v>10</v>
      </c>
      <c r="D569" s="33" t="s">
        <v>753</v>
      </c>
      <c r="E569" s="33">
        <v>0.36699999999999999</v>
      </c>
      <c r="F569" s="33">
        <v>0</v>
      </c>
      <c r="G569" s="33">
        <v>0</v>
      </c>
      <c r="H569" s="33">
        <v>0</v>
      </c>
      <c r="I569" s="33">
        <v>1995</v>
      </c>
      <c r="J569" s="33">
        <v>2035</v>
      </c>
      <c r="K569" s="33">
        <v>1</v>
      </c>
      <c r="L569" s="33">
        <v>5.0999999999999996</v>
      </c>
      <c r="M569" s="33">
        <v>5.0999999999999996</v>
      </c>
      <c r="N569" s="33">
        <v>5.0999999999999996</v>
      </c>
      <c r="O569" s="33">
        <v>5.0999999999999996</v>
      </c>
      <c r="P569" s="33">
        <v>5.0999999999999996</v>
      </c>
      <c r="Q569" s="33">
        <v>5.0999999999999996</v>
      </c>
      <c r="R569" s="33">
        <v>5.0999999999999996</v>
      </c>
      <c r="S569" s="33">
        <v>5.0999999999999996</v>
      </c>
      <c r="T569" s="33">
        <v>5.0999999999999996</v>
      </c>
      <c r="U569" s="33">
        <v>5.0999999999999996</v>
      </c>
      <c r="V569" s="33">
        <v>5.0999999999999996</v>
      </c>
      <c r="W569" s="33">
        <v>5.0999999999999996</v>
      </c>
      <c r="X569" s="33">
        <v>5.0999999999999996</v>
      </c>
      <c r="Y569" s="33">
        <v>5.0999999999999996</v>
      </c>
      <c r="Z569" s="33">
        <v>5.0999999999999996</v>
      </c>
      <c r="AA569" s="33">
        <v>5.0999999999999996</v>
      </c>
      <c r="AB569" s="33">
        <v>5.0999999999999996</v>
      </c>
      <c r="AC569" s="33">
        <v>5.0999999999999996</v>
      </c>
      <c r="AD569" s="33">
        <v>5.0999999999999996</v>
      </c>
      <c r="AE569" s="33">
        <v>5.0999999999999996</v>
      </c>
      <c r="AF569" s="33">
        <v>5.0999999999999996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33">
        <v>0</v>
      </c>
      <c r="AN569" s="33">
        <v>0</v>
      </c>
      <c r="AO569" s="33">
        <v>0</v>
      </c>
      <c r="AP569" s="33">
        <v>0</v>
      </c>
      <c r="AQ569" s="33">
        <v>0</v>
      </c>
      <c r="AR569" s="33">
        <v>0</v>
      </c>
      <c r="AS569" s="33">
        <v>0</v>
      </c>
      <c r="AT569" s="33">
        <v>0</v>
      </c>
      <c r="AU569" s="33">
        <v>0</v>
      </c>
    </row>
    <row r="570" spans="1:47" x14ac:dyDescent="0.25">
      <c r="A570" s="33"/>
      <c r="B570" s="33" t="s">
        <v>7</v>
      </c>
      <c r="C570" s="33" t="s">
        <v>10</v>
      </c>
      <c r="D570" s="33" t="s">
        <v>510</v>
      </c>
      <c r="E570" s="33">
        <v>0.30459999999999998</v>
      </c>
      <c r="F570" s="33">
        <v>0</v>
      </c>
      <c r="G570" s="33">
        <v>0</v>
      </c>
      <c r="H570" s="33">
        <v>0</v>
      </c>
      <c r="I570" s="33">
        <v>1971</v>
      </c>
      <c r="J570" s="33">
        <v>2011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3">
        <v>0</v>
      </c>
      <c r="Z570" s="33">
        <v>0</v>
      </c>
      <c r="AA570" s="33">
        <v>0</v>
      </c>
      <c r="AB570" s="33">
        <v>0</v>
      </c>
      <c r="AC570" s="33">
        <v>0</v>
      </c>
      <c r="AD570" s="33">
        <v>0</v>
      </c>
      <c r="AE570" s="33">
        <v>0</v>
      </c>
      <c r="AF570" s="33">
        <v>0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33">
        <v>0</v>
      </c>
      <c r="AN570" s="33">
        <v>0</v>
      </c>
      <c r="AO570" s="33">
        <v>0</v>
      </c>
      <c r="AP570" s="33">
        <v>0</v>
      </c>
      <c r="AQ570" s="33">
        <v>0</v>
      </c>
      <c r="AR570" s="33">
        <v>0</v>
      </c>
      <c r="AS570" s="33">
        <v>0</v>
      </c>
      <c r="AT570" s="33">
        <v>0</v>
      </c>
      <c r="AU570" s="33">
        <v>0</v>
      </c>
    </row>
    <row r="571" spans="1:47" x14ac:dyDescent="0.25">
      <c r="A571" s="33"/>
      <c r="B571" s="33" t="s">
        <v>7</v>
      </c>
      <c r="C571" s="33" t="s">
        <v>10</v>
      </c>
      <c r="D571" s="33" t="s">
        <v>511</v>
      </c>
      <c r="E571" s="33">
        <v>0.30980000000000002</v>
      </c>
      <c r="F571" s="33">
        <v>0</v>
      </c>
      <c r="G571" s="33">
        <v>0</v>
      </c>
      <c r="H571" s="33">
        <v>0</v>
      </c>
      <c r="I571" s="33">
        <v>1973</v>
      </c>
      <c r="J571" s="33">
        <v>2013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Y571" s="33">
        <v>0</v>
      </c>
      <c r="Z571" s="33">
        <v>0</v>
      </c>
      <c r="AA571" s="33">
        <v>0</v>
      </c>
      <c r="AB571" s="33">
        <v>0</v>
      </c>
      <c r="AC571" s="33">
        <v>0</v>
      </c>
      <c r="AD571" s="33">
        <v>0</v>
      </c>
      <c r="AE571" s="33">
        <v>0</v>
      </c>
      <c r="AF571" s="33">
        <v>0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33">
        <v>0</v>
      </c>
      <c r="AN571" s="33">
        <v>0</v>
      </c>
      <c r="AO571" s="33">
        <v>0</v>
      </c>
      <c r="AP571" s="33">
        <v>0</v>
      </c>
      <c r="AQ571" s="33">
        <v>0</v>
      </c>
      <c r="AR571" s="33">
        <v>0</v>
      </c>
      <c r="AS571" s="33">
        <v>0</v>
      </c>
      <c r="AT571" s="33">
        <v>0</v>
      </c>
      <c r="AU571" s="33">
        <v>0</v>
      </c>
    </row>
    <row r="572" spans="1:47" x14ac:dyDescent="0.25">
      <c r="A572" s="33"/>
      <c r="B572" s="33" t="s">
        <v>7</v>
      </c>
      <c r="C572" s="33" t="s">
        <v>10</v>
      </c>
      <c r="D572" s="33" t="s">
        <v>512</v>
      </c>
      <c r="E572" s="33">
        <v>0.315</v>
      </c>
      <c r="F572" s="33">
        <v>0</v>
      </c>
      <c r="G572" s="33">
        <v>0</v>
      </c>
      <c r="H572" s="33">
        <v>0</v>
      </c>
      <c r="I572" s="33">
        <v>1975</v>
      </c>
      <c r="J572" s="33">
        <v>2015</v>
      </c>
      <c r="K572" s="33">
        <v>0</v>
      </c>
      <c r="L572" s="33">
        <v>81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3">
        <v>0</v>
      </c>
      <c r="Y572" s="33">
        <v>0</v>
      </c>
      <c r="Z572" s="33">
        <v>0</v>
      </c>
      <c r="AA572" s="33">
        <v>0</v>
      </c>
      <c r="AB572" s="33">
        <v>0</v>
      </c>
      <c r="AC572" s="33">
        <v>0</v>
      </c>
      <c r="AD572" s="33">
        <v>0</v>
      </c>
      <c r="AE572" s="33">
        <v>0</v>
      </c>
      <c r="AF572" s="33">
        <v>0</v>
      </c>
      <c r="AG572" s="33">
        <v>0</v>
      </c>
      <c r="AH572" s="33">
        <v>0</v>
      </c>
      <c r="AI572" s="33">
        <v>0</v>
      </c>
      <c r="AJ572" s="33">
        <v>0</v>
      </c>
      <c r="AK572" s="33">
        <v>0</v>
      </c>
      <c r="AL572" s="33">
        <v>0</v>
      </c>
      <c r="AM572" s="33">
        <v>0</v>
      </c>
      <c r="AN572" s="33">
        <v>0</v>
      </c>
      <c r="AO572" s="33">
        <v>0</v>
      </c>
      <c r="AP572" s="33">
        <v>0</v>
      </c>
      <c r="AQ572" s="33">
        <v>0</v>
      </c>
      <c r="AR572" s="33">
        <v>0</v>
      </c>
      <c r="AS572" s="33">
        <v>0</v>
      </c>
      <c r="AT572" s="33">
        <v>0</v>
      </c>
      <c r="AU572" s="33">
        <v>0</v>
      </c>
    </row>
    <row r="573" spans="1:47" x14ac:dyDescent="0.25">
      <c r="A573" s="33"/>
      <c r="B573" s="33" t="s">
        <v>7</v>
      </c>
      <c r="C573" s="33" t="s">
        <v>10</v>
      </c>
      <c r="D573" s="33" t="s">
        <v>509</v>
      </c>
      <c r="E573" s="33">
        <v>0.44</v>
      </c>
      <c r="F573" s="33">
        <v>0</v>
      </c>
      <c r="G573" s="33">
        <v>0</v>
      </c>
      <c r="H573" s="33">
        <v>0</v>
      </c>
      <c r="I573" s="33">
        <v>1997</v>
      </c>
      <c r="J573" s="33">
        <v>2037</v>
      </c>
      <c r="K573" s="33">
        <v>1</v>
      </c>
      <c r="L573" s="33">
        <v>65</v>
      </c>
      <c r="M573" s="33">
        <v>65</v>
      </c>
      <c r="N573" s="33">
        <v>65</v>
      </c>
      <c r="O573" s="33">
        <v>65</v>
      </c>
      <c r="P573" s="33">
        <v>65</v>
      </c>
      <c r="Q573" s="33">
        <v>65</v>
      </c>
      <c r="R573" s="33">
        <v>65</v>
      </c>
      <c r="S573" s="33">
        <v>65</v>
      </c>
      <c r="T573" s="33">
        <v>65</v>
      </c>
      <c r="U573" s="33">
        <v>65</v>
      </c>
      <c r="V573" s="33">
        <v>65</v>
      </c>
      <c r="W573" s="33">
        <v>65</v>
      </c>
      <c r="X573" s="33">
        <v>65</v>
      </c>
      <c r="Y573" s="33">
        <v>65</v>
      </c>
      <c r="Z573" s="33">
        <v>65</v>
      </c>
      <c r="AA573" s="33">
        <v>65</v>
      </c>
      <c r="AB573" s="33">
        <v>65</v>
      </c>
      <c r="AC573" s="33">
        <v>65</v>
      </c>
      <c r="AD573" s="33">
        <v>65</v>
      </c>
      <c r="AE573" s="33">
        <v>65</v>
      </c>
      <c r="AF573" s="33">
        <v>65</v>
      </c>
      <c r="AG573" s="33">
        <v>65</v>
      </c>
      <c r="AH573" s="33">
        <v>65</v>
      </c>
      <c r="AI573" s="33">
        <v>0</v>
      </c>
      <c r="AJ573" s="33">
        <v>0</v>
      </c>
      <c r="AK573" s="33">
        <v>0</v>
      </c>
      <c r="AL573" s="33">
        <v>0</v>
      </c>
      <c r="AM573" s="33">
        <v>0</v>
      </c>
      <c r="AN573" s="33">
        <v>0</v>
      </c>
      <c r="AO573" s="33">
        <v>0</v>
      </c>
      <c r="AP573" s="33">
        <v>0</v>
      </c>
      <c r="AQ573" s="33">
        <v>0</v>
      </c>
      <c r="AR573" s="33">
        <v>0</v>
      </c>
      <c r="AS573" s="33">
        <v>0</v>
      </c>
      <c r="AT573" s="33">
        <v>0</v>
      </c>
      <c r="AU573" s="33">
        <v>0</v>
      </c>
    </row>
    <row r="574" spans="1:47" x14ac:dyDescent="0.25">
      <c r="A574" s="33"/>
      <c r="B574" s="33" t="s">
        <v>7</v>
      </c>
      <c r="C574" s="33" t="s">
        <v>10</v>
      </c>
      <c r="D574" s="33" t="s">
        <v>698</v>
      </c>
      <c r="E574" s="33">
        <v>0.37740000000000001</v>
      </c>
      <c r="F574" s="33">
        <v>0</v>
      </c>
      <c r="G574" s="33">
        <v>0</v>
      </c>
      <c r="H574" s="33">
        <v>0</v>
      </c>
      <c r="I574" s="33">
        <v>1999</v>
      </c>
      <c r="J574" s="33">
        <v>2039</v>
      </c>
      <c r="K574" s="33">
        <v>1</v>
      </c>
      <c r="L574" s="33">
        <v>10</v>
      </c>
      <c r="M574" s="33">
        <v>10</v>
      </c>
      <c r="N574" s="33">
        <v>10</v>
      </c>
      <c r="O574" s="33">
        <v>10</v>
      </c>
      <c r="P574" s="33">
        <v>10</v>
      </c>
      <c r="Q574" s="33">
        <v>10</v>
      </c>
      <c r="R574" s="33">
        <v>10</v>
      </c>
      <c r="S574" s="33">
        <v>10</v>
      </c>
      <c r="T574" s="33">
        <v>10</v>
      </c>
      <c r="U574" s="33">
        <v>10</v>
      </c>
      <c r="V574" s="33">
        <v>10</v>
      </c>
      <c r="W574" s="33">
        <v>10</v>
      </c>
      <c r="X574" s="33">
        <v>10</v>
      </c>
      <c r="Y574" s="33">
        <v>10</v>
      </c>
      <c r="Z574" s="33">
        <v>10</v>
      </c>
      <c r="AA574" s="33">
        <v>10</v>
      </c>
      <c r="AB574" s="33">
        <v>10</v>
      </c>
      <c r="AC574" s="33">
        <v>10</v>
      </c>
      <c r="AD574" s="33">
        <v>10</v>
      </c>
      <c r="AE574" s="33">
        <v>10</v>
      </c>
      <c r="AF574" s="33">
        <v>10</v>
      </c>
      <c r="AG574" s="33">
        <v>10</v>
      </c>
      <c r="AH574" s="33">
        <v>10</v>
      </c>
      <c r="AI574" s="33">
        <v>10</v>
      </c>
      <c r="AJ574" s="33">
        <v>10</v>
      </c>
      <c r="AK574" s="33">
        <v>0</v>
      </c>
      <c r="AL574" s="33">
        <v>0</v>
      </c>
      <c r="AM574" s="33">
        <v>0</v>
      </c>
      <c r="AN574" s="33">
        <v>0</v>
      </c>
      <c r="AO574" s="33">
        <v>0</v>
      </c>
      <c r="AP574" s="33">
        <v>0</v>
      </c>
      <c r="AQ574" s="33">
        <v>0</v>
      </c>
      <c r="AR574" s="33">
        <v>0</v>
      </c>
      <c r="AS574" s="33">
        <v>0</v>
      </c>
      <c r="AT574" s="33">
        <v>0</v>
      </c>
      <c r="AU574" s="33">
        <v>0</v>
      </c>
    </row>
    <row r="575" spans="1:47" x14ac:dyDescent="0.25">
      <c r="A575" s="33"/>
      <c r="B575" s="33" t="s">
        <v>7</v>
      </c>
      <c r="C575" s="33" t="s">
        <v>10</v>
      </c>
      <c r="D575" s="33" t="s">
        <v>870</v>
      </c>
      <c r="E575" s="33">
        <v>0.33</v>
      </c>
      <c r="F575" s="33">
        <v>0</v>
      </c>
      <c r="G575" s="33">
        <v>0</v>
      </c>
      <c r="H575" s="33">
        <v>0</v>
      </c>
      <c r="I575" s="33">
        <v>2014</v>
      </c>
      <c r="J575" s="33">
        <v>2054</v>
      </c>
      <c r="K575" s="33">
        <v>1</v>
      </c>
      <c r="L575" s="33">
        <v>53.6</v>
      </c>
      <c r="M575" s="33">
        <v>53.6</v>
      </c>
      <c r="N575" s="33">
        <v>53.6</v>
      </c>
      <c r="O575" s="33">
        <v>53.6</v>
      </c>
      <c r="P575" s="33">
        <v>53.6</v>
      </c>
      <c r="Q575" s="33">
        <v>53.6</v>
      </c>
      <c r="R575" s="33">
        <v>53.6</v>
      </c>
      <c r="S575" s="33">
        <v>53.6</v>
      </c>
      <c r="T575" s="33">
        <v>53.6</v>
      </c>
      <c r="U575" s="33">
        <v>53.6</v>
      </c>
      <c r="V575" s="33">
        <v>53.6</v>
      </c>
      <c r="W575" s="33">
        <v>53.6</v>
      </c>
      <c r="X575" s="33">
        <v>53.6</v>
      </c>
      <c r="Y575" s="33">
        <v>53.6</v>
      </c>
      <c r="Z575" s="33">
        <v>53.6</v>
      </c>
      <c r="AA575" s="33">
        <v>53.6</v>
      </c>
      <c r="AB575" s="33">
        <v>53.6</v>
      </c>
      <c r="AC575" s="33">
        <v>53.6</v>
      </c>
      <c r="AD575" s="33">
        <v>53.6</v>
      </c>
      <c r="AE575" s="33">
        <v>53.6</v>
      </c>
      <c r="AF575" s="33">
        <v>53.6</v>
      </c>
      <c r="AG575" s="33">
        <v>53.6</v>
      </c>
      <c r="AH575" s="33">
        <v>53.6</v>
      </c>
      <c r="AI575" s="33">
        <v>53.6</v>
      </c>
      <c r="AJ575" s="33">
        <v>53.6</v>
      </c>
      <c r="AK575" s="33">
        <v>53.6</v>
      </c>
      <c r="AL575" s="33">
        <v>53.6</v>
      </c>
      <c r="AM575" s="33">
        <v>53.6</v>
      </c>
      <c r="AN575" s="33">
        <v>53.6</v>
      </c>
      <c r="AO575" s="33">
        <v>53.6</v>
      </c>
      <c r="AP575" s="33">
        <v>53.6</v>
      </c>
      <c r="AQ575" s="33">
        <v>53.6</v>
      </c>
      <c r="AR575" s="33">
        <v>53.6</v>
      </c>
      <c r="AS575" s="33">
        <v>53.6</v>
      </c>
      <c r="AT575" s="33">
        <v>53.6</v>
      </c>
      <c r="AU575" s="33">
        <v>53.6</v>
      </c>
    </row>
    <row r="576" spans="1:47" x14ac:dyDescent="0.25">
      <c r="A576" s="33"/>
      <c r="B576" s="33" t="s">
        <v>7</v>
      </c>
      <c r="C576" s="33" t="s">
        <v>10</v>
      </c>
      <c r="D576" s="33" t="s">
        <v>667</v>
      </c>
      <c r="E576" s="33">
        <v>0.30980000000000002</v>
      </c>
      <c r="F576" s="33">
        <v>0</v>
      </c>
      <c r="G576" s="33">
        <v>0</v>
      </c>
      <c r="H576" s="33">
        <v>0</v>
      </c>
      <c r="I576" s="33">
        <v>1973</v>
      </c>
      <c r="J576" s="33">
        <v>2014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Y576" s="33">
        <v>0</v>
      </c>
      <c r="Z576" s="33">
        <v>0</v>
      </c>
      <c r="AA576" s="33">
        <v>0</v>
      </c>
      <c r="AB576" s="33">
        <v>0</v>
      </c>
      <c r="AC576" s="33">
        <v>0</v>
      </c>
      <c r="AD576" s="33">
        <v>0</v>
      </c>
      <c r="AE576" s="33">
        <v>0</v>
      </c>
      <c r="AF576" s="33">
        <v>0</v>
      </c>
      <c r="AG576" s="33">
        <v>0</v>
      </c>
      <c r="AH576" s="33">
        <v>0</v>
      </c>
      <c r="AI576" s="33">
        <v>0</v>
      </c>
      <c r="AJ576" s="33">
        <v>0</v>
      </c>
      <c r="AK576" s="33">
        <v>0</v>
      </c>
      <c r="AL576" s="33">
        <v>0</v>
      </c>
      <c r="AM576" s="33">
        <v>0</v>
      </c>
      <c r="AN576" s="33">
        <v>0</v>
      </c>
      <c r="AO576" s="33">
        <v>0</v>
      </c>
      <c r="AP576" s="33">
        <v>0</v>
      </c>
      <c r="AQ576" s="33">
        <v>0</v>
      </c>
      <c r="AR576" s="33">
        <v>0</v>
      </c>
      <c r="AS576" s="33">
        <v>0</v>
      </c>
      <c r="AT576" s="33">
        <v>0</v>
      </c>
      <c r="AU576" s="33">
        <v>0</v>
      </c>
    </row>
    <row r="577" spans="1:47" x14ac:dyDescent="0.25">
      <c r="A577" s="33"/>
      <c r="B577" s="33" t="s">
        <v>7</v>
      </c>
      <c r="C577" s="33" t="s">
        <v>10</v>
      </c>
      <c r="D577" s="33" t="s">
        <v>567</v>
      </c>
      <c r="E577" s="33">
        <v>0.36959999999999998</v>
      </c>
      <c r="F577" s="33">
        <v>0</v>
      </c>
      <c r="G577" s="33">
        <v>0</v>
      </c>
      <c r="H577" s="33">
        <v>0</v>
      </c>
      <c r="I577" s="33">
        <v>1996</v>
      </c>
      <c r="J577" s="33">
        <v>2036</v>
      </c>
      <c r="K577" s="33">
        <v>1</v>
      </c>
      <c r="L577" s="33">
        <v>14.7</v>
      </c>
      <c r="M577" s="33">
        <v>14.7</v>
      </c>
      <c r="N577" s="33">
        <v>14.7</v>
      </c>
      <c r="O577" s="33">
        <v>14.7</v>
      </c>
      <c r="P577" s="33">
        <v>14.7</v>
      </c>
      <c r="Q577" s="33">
        <v>14.7</v>
      </c>
      <c r="R577" s="33">
        <v>14.7</v>
      </c>
      <c r="S577" s="33">
        <v>14.7</v>
      </c>
      <c r="T577" s="33">
        <v>14.7</v>
      </c>
      <c r="U577" s="33">
        <v>14.7</v>
      </c>
      <c r="V577" s="33">
        <v>14.7</v>
      </c>
      <c r="W577" s="33">
        <v>14.7</v>
      </c>
      <c r="X577" s="33">
        <v>14.7</v>
      </c>
      <c r="Y577" s="33">
        <v>14.7</v>
      </c>
      <c r="Z577" s="33">
        <v>14.7</v>
      </c>
      <c r="AA577" s="33">
        <v>14.7</v>
      </c>
      <c r="AB577" s="33">
        <v>14.7</v>
      </c>
      <c r="AC577" s="33">
        <v>14.7</v>
      </c>
      <c r="AD577" s="33">
        <v>14.7</v>
      </c>
      <c r="AE577" s="33">
        <v>14.7</v>
      </c>
      <c r="AF577" s="33">
        <v>14.7</v>
      </c>
      <c r="AG577" s="33">
        <v>14.7</v>
      </c>
      <c r="AH577" s="33">
        <v>0</v>
      </c>
      <c r="AI577" s="33">
        <v>0</v>
      </c>
      <c r="AJ577" s="33">
        <v>0</v>
      </c>
      <c r="AK577" s="33">
        <v>0</v>
      </c>
      <c r="AL577" s="33">
        <v>0</v>
      </c>
      <c r="AM577" s="33">
        <v>0</v>
      </c>
      <c r="AN577" s="33">
        <v>0</v>
      </c>
      <c r="AO577" s="33">
        <v>0</v>
      </c>
      <c r="AP577" s="33">
        <v>0</v>
      </c>
      <c r="AQ577" s="33">
        <v>0</v>
      </c>
      <c r="AR577" s="33">
        <v>0</v>
      </c>
      <c r="AS577" s="33">
        <v>0</v>
      </c>
      <c r="AT577" s="33">
        <v>0</v>
      </c>
      <c r="AU577" s="33">
        <v>0</v>
      </c>
    </row>
    <row r="578" spans="1:47" x14ac:dyDescent="0.25">
      <c r="A578" s="33"/>
      <c r="B578" s="33" t="s">
        <v>7</v>
      </c>
      <c r="C578" s="33" t="s">
        <v>10</v>
      </c>
      <c r="D578" s="33" t="s">
        <v>562</v>
      </c>
      <c r="E578" s="33">
        <v>0.3644</v>
      </c>
      <c r="F578" s="33">
        <v>0</v>
      </c>
      <c r="G578" s="33">
        <v>0</v>
      </c>
      <c r="H578" s="33">
        <v>0</v>
      </c>
      <c r="I578" s="33">
        <v>1994</v>
      </c>
      <c r="J578" s="33">
        <v>2034</v>
      </c>
      <c r="K578" s="33">
        <v>1</v>
      </c>
      <c r="L578" s="33">
        <v>99</v>
      </c>
      <c r="M578" s="33">
        <v>99</v>
      </c>
      <c r="N578" s="33">
        <v>99</v>
      </c>
      <c r="O578" s="33">
        <v>99</v>
      </c>
      <c r="P578" s="33">
        <v>99</v>
      </c>
      <c r="Q578" s="33">
        <v>99</v>
      </c>
      <c r="R578" s="33">
        <v>99</v>
      </c>
      <c r="S578" s="33">
        <v>99</v>
      </c>
      <c r="T578" s="33">
        <v>99</v>
      </c>
      <c r="U578" s="33">
        <v>99</v>
      </c>
      <c r="V578" s="33">
        <v>99</v>
      </c>
      <c r="W578" s="33">
        <v>99</v>
      </c>
      <c r="X578" s="33">
        <v>99</v>
      </c>
      <c r="Y578" s="33">
        <v>99</v>
      </c>
      <c r="Z578" s="33">
        <v>99</v>
      </c>
      <c r="AA578" s="33">
        <v>99</v>
      </c>
      <c r="AB578" s="33">
        <v>99</v>
      </c>
      <c r="AC578" s="33">
        <v>99</v>
      </c>
      <c r="AD578" s="33">
        <v>99</v>
      </c>
      <c r="AE578" s="33">
        <v>99</v>
      </c>
      <c r="AF578" s="33">
        <v>0</v>
      </c>
      <c r="AG578" s="33">
        <v>0</v>
      </c>
      <c r="AH578" s="33">
        <v>0</v>
      </c>
      <c r="AI578" s="33">
        <v>0</v>
      </c>
      <c r="AJ578" s="33">
        <v>0</v>
      </c>
      <c r="AK578" s="33">
        <v>0</v>
      </c>
      <c r="AL578" s="33">
        <v>0</v>
      </c>
      <c r="AM578" s="33">
        <v>0</v>
      </c>
      <c r="AN578" s="33">
        <v>0</v>
      </c>
      <c r="AO578" s="33">
        <v>0</v>
      </c>
      <c r="AP578" s="33">
        <v>0</v>
      </c>
      <c r="AQ578" s="33">
        <v>0</v>
      </c>
      <c r="AR578" s="33">
        <v>0</v>
      </c>
      <c r="AS578" s="33">
        <v>0</v>
      </c>
      <c r="AT578" s="33">
        <v>0</v>
      </c>
      <c r="AU578" s="33">
        <v>0</v>
      </c>
    </row>
    <row r="579" spans="1:47" x14ac:dyDescent="0.25">
      <c r="A579" s="33"/>
      <c r="B579" s="33" t="s">
        <v>7</v>
      </c>
      <c r="C579" s="33" t="s">
        <v>10</v>
      </c>
      <c r="D579" s="33" t="s">
        <v>859</v>
      </c>
      <c r="E579" s="33">
        <v>0.33</v>
      </c>
      <c r="F579" s="33">
        <v>0</v>
      </c>
      <c r="G579" s="33">
        <v>0</v>
      </c>
      <c r="H579" s="33">
        <v>0</v>
      </c>
      <c r="I579" s="33">
        <v>1954</v>
      </c>
      <c r="J579" s="33">
        <v>2016</v>
      </c>
      <c r="K579" s="33">
        <v>0</v>
      </c>
      <c r="L579" s="33">
        <v>19.7</v>
      </c>
      <c r="M579" s="33">
        <v>19.7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Y579" s="33">
        <v>0</v>
      </c>
      <c r="Z579" s="33">
        <v>0</v>
      </c>
      <c r="AA579" s="33">
        <v>0</v>
      </c>
      <c r="AB579" s="33">
        <v>0</v>
      </c>
      <c r="AC579" s="33">
        <v>0</v>
      </c>
      <c r="AD579" s="33">
        <v>0</v>
      </c>
      <c r="AE579" s="33">
        <v>0</v>
      </c>
      <c r="AF579" s="33">
        <v>0</v>
      </c>
      <c r="AG579" s="33">
        <v>0</v>
      </c>
      <c r="AH579" s="33">
        <v>0</v>
      </c>
      <c r="AI579" s="33">
        <v>0</v>
      </c>
      <c r="AJ579" s="33">
        <v>0</v>
      </c>
      <c r="AK579" s="33">
        <v>0</v>
      </c>
      <c r="AL579" s="33">
        <v>0</v>
      </c>
      <c r="AM579" s="33">
        <v>0</v>
      </c>
      <c r="AN579" s="33">
        <v>0</v>
      </c>
      <c r="AO579" s="33">
        <v>0</v>
      </c>
      <c r="AP579" s="33">
        <v>0</v>
      </c>
      <c r="AQ579" s="33">
        <v>0</v>
      </c>
      <c r="AR579" s="33">
        <v>0</v>
      </c>
      <c r="AS579" s="33">
        <v>0</v>
      </c>
      <c r="AT579" s="33">
        <v>0</v>
      </c>
      <c r="AU579" s="33">
        <v>0</v>
      </c>
    </row>
    <row r="580" spans="1:47" x14ac:dyDescent="0.25">
      <c r="A580" s="33"/>
      <c r="B580" s="33" t="s">
        <v>7</v>
      </c>
      <c r="C580" s="33" t="s">
        <v>10</v>
      </c>
      <c r="D580" s="33" t="s">
        <v>536</v>
      </c>
      <c r="E580" s="33">
        <v>0.28899999999999998</v>
      </c>
      <c r="F580" s="33">
        <v>0</v>
      </c>
      <c r="G580" s="33">
        <v>0</v>
      </c>
      <c r="H580" s="33">
        <v>0</v>
      </c>
      <c r="I580" s="33">
        <v>1965</v>
      </c>
      <c r="J580" s="33">
        <v>2005</v>
      </c>
      <c r="K580" s="33">
        <v>1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3">
        <v>0</v>
      </c>
      <c r="X580" s="33">
        <v>0</v>
      </c>
      <c r="Y580" s="33">
        <v>0</v>
      </c>
      <c r="Z580" s="33">
        <v>0</v>
      </c>
      <c r="AA580" s="33">
        <v>0</v>
      </c>
      <c r="AB580" s="33">
        <v>0</v>
      </c>
      <c r="AC580" s="33">
        <v>0</v>
      </c>
      <c r="AD580" s="33">
        <v>0</v>
      </c>
      <c r="AE580" s="33">
        <v>0</v>
      </c>
      <c r="AF580" s="33">
        <v>0</v>
      </c>
      <c r="AG580" s="33">
        <v>0</v>
      </c>
      <c r="AH580" s="33">
        <v>0</v>
      </c>
      <c r="AI580" s="33">
        <v>0</v>
      </c>
      <c r="AJ580" s="33">
        <v>0</v>
      </c>
      <c r="AK580" s="33">
        <v>0</v>
      </c>
      <c r="AL580" s="33">
        <v>0</v>
      </c>
      <c r="AM580" s="33">
        <v>0</v>
      </c>
      <c r="AN580" s="33">
        <v>0</v>
      </c>
      <c r="AO580" s="33">
        <v>0</v>
      </c>
      <c r="AP580" s="33">
        <v>0</v>
      </c>
      <c r="AQ580" s="33">
        <v>0</v>
      </c>
      <c r="AR580" s="33">
        <v>0</v>
      </c>
      <c r="AS580" s="33">
        <v>0</v>
      </c>
      <c r="AT580" s="33">
        <v>0</v>
      </c>
      <c r="AU580" s="33">
        <v>0</v>
      </c>
    </row>
    <row r="581" spans="1:47" x14ac:dyDescent="0.25">
      <c r="A581" s="33"/>
      <c r="B581" s="33" t="s">
        <v>7</v>
      </c>
      <c r="C581" s="33" t="s">
        <v>10</v>
      </c>
      <c r="D581" s="33" t="s">
        <v>553</v>
      </c>
      <c r="E581" s="33">
        <v>0.42</v>
      </c>
      <c r="F581" s="33">
        <v>0</v>
      </c>
      <c r="G581" s="33">
        <v>0</v>
      </c>
      <c r="H581" s="33">
        <v>0</v>
      </c>
      <c r="I581" s="33">
        <v>1978</v>
      </c>
      <c r="J581" s="33">
        <v>2018</v>
      </c>
      <c r="K581" s="33">
        <v>0</v>
      </c>
      <c r="L581" s="33">
        <v>321</v>
      </c>
      <c r="M581" s="33">
        <v>321</v>
      </c>
      <c r="N581" s="33">
        <v>321</v>
      </c>
      <c r="O581" s="33">
        <v>321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3">
        <v>0</v>
      </c>
      <c r="Y581" s="33">
        <v>0</v>
      </c>
      <c r="Z581" s="33">
        <v>0</v>
      </c>
      <c r="AA581" s="33">
        <v>0</v>
      </c>
      <c r="AB581" s="33">
        <v>0</v>
      </c>
      <c r="AC581" s="33">
        <v>0</v>
      </c>
      <c r="AD581" s="33">
        <v>0</v>
      </c>
      <c r="AE581" s="33">
        <v>0</v>
      </c>
      <c r="AF581" s="33">
        <v>0</v>
      </c>
      <c r="AG581" s="33">
        <v>0</v>
      </c>
      <c r="AH581" s="33">
        <v>0</v>
      </c>
      <c r="AI581" s="33">
        <v>0</v>
      </c>
      <c r="AJ581" s="33">
        <v>0</v>
      </c>
      <c r="AK581" s="33">
        <v>0</v>
      </c>
      <c r="AL581" s="33">
        <v>0</v>
      </c>
      <c r="AM581" s="33">
        <v>0</v>
      </c>
      <c r="AN581" s="33">
        <v>0</v>
      </c>
      <c r="AO581" s="33">
        <v>0</v>
      </c>
      <c r="AP581" s="33">
        <v>0</v>
      </c>
      <c r="AQ581" s="33">
        <v>0</v>
      </c>
      <c r="AR581" s="33">
        <v>0</v>
      </c>
      <c r="AS581" s="33">
        <v>0</v>
      </c>
      <c r="AT581" s="33">
        <v>0</v>
      </c>
      <c r="AU581" s="33">
        <v>0</v>
      </c>
    </row>
    <row r="582" spans="1:47" x14ac:dyDescent="0.25">
      <c r="A582" s="33"/>
      <c r="B582" s="33" t="s">
        <v>7</v>
      </c>
      <c r="C582" s="33" t="s">
        <v>10</v>
      </c>
      <c r="D582" s="33" t="s">
        <v>857</v>
      </c>
      <c r="E582" s="33">
        <v>0.33</v>
      </c>
      <c r="F582" s="33">
        <v>0</v>
      </c>
      <c r="G582" s="33">
        <v>0</v>
      </c>
      <c r="H582" s="33">
        <v>0</v>
      </c>
      <c r="I582" s="33">
        <v>1953</v>
      </c>
      <c r="J582" s="33">
        <v>1993</v>
      </c>
      <c r="K582" s="33">
        <v>1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Y582" s="33">
        <v>0</v>
      </c>
      <c r="Z582" s="33">
        <v>0</v>
      </c>
      <c r="AA582" s="33">
        <v>0</v>
      </c>
      <c r="AB582" s="33">
        <v>0</v>
      </c>
      <c r="AC582" s="33">
        <v>0</v>
      </c>
      <c r="AD582" s="33">
        <v>0</v>
      </c>
      <c r="AE582" s="33">
        <v>0</v>
      </c>
      <c r="AF582" s="33">
        <v>0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33">
        <v>0</v>
      </c>
      <c r="AN582" s="33">
        <v>0</v>
      </c>
      <c r="AO582" s="33">
        <v>0</v>
      </c>
      <c r="AP582" s="33">
        <v>0</v>
      </c>
      <c r="AQ582" s="33">
        <v>0</v>
      </c>
      <c r="AR582" s="33">
        <v>0</v>
      </c>
      <c r="AS582" s="33">
        <v>0</v>
      </c>
      <c r="AT582" s="33">
        <v>0</v>
      </c>
      <c r="AU582" s="33">
        <v>0</v>
      </c>
    </row>
    <row r="583" spans="1:47" x14ac:dyDescent="0.25">
      <c r="A583" s="33"/>
      <c r="B583" s="33" t="s">
        <v>7</v>
      </c>
      <c r="C583" s="33" t="s">
        <v>10</v>
      </c>
      <c r="D583" s="33" t="s">
        <v>858</v>
      </c>
      <c r="E583" s="33">
        <v>0.33</v>
      </c>
      <c r="F583" s="33">
        <v>0</v>
      </c>
      <c r="G583" s="33">
        <v>0</v>
      </c>
      <c r="H583" s="33">
        <v>0</v>
      </c>
      <c r="I583" s="33">
        <v>2013</v>
      </c>
      <c r="J583" s="33">
        <v>2053</v>
      </c>
      <c r="K583" s="33">
        <v>1</v>
      </c>
      <c r="L583" s="33">
        <v>56</v>
      </c>
      <c r="M583" s="33">
        <v>56</v>
      </c>
      <c r="N583" s="33">
        <v>56</v>
      </c>
      <c r="O583" s="33">
        <v>56</v>
      </c>
      <c r="P583" s="33">
        <v>56</v>
      </c>
      <c r="Q583" s="33">
        <v>56</v>
      </c>
      <c r="R583" s="33">
        <v>56</v>
      </c>
      <c r="S583" s="33">
        <v>56</v>
      </c>
      <c r="T583" s="33">
        <v>56</v>
      </c>
      <c r="U583" s="33">
        <v>56</v>
      </c>
      <c r="V583" s="33">
        <v>56</v>
      </c>
      <c r="W583" s="33">
        <v>56</v>
      </c>
      <c r="X583" s="33">
        <v>56</v>
      </c>
      <c r="Y583" s="33">
        <v>56</v>
      </c>
      <c r="Z583" s="33">
        <v>56</v>
      </c>
      <c r="AA583" s="33">
        <v>56</v>
      </c>
      <c r="AB583" s="33">
        <v>56</v>
      </c>
      <c r="AC583" s="33">
        <v>56</v>
      </c>
      <c r="AD583" s="33">
        <v>56</v>
      </c>
      <c r="AE583" s="33">
        <v>56</v>
      </c>
      <c r="AF583" s="33">
        <v>56</v>
      </c>
      <c r="AG583" s="33">
        <v>56</v>
      </c>
      <c r="AH583" s="33">
        <v>56</v>
      </c>
      <c r="AI583" s="33">
        <v>56</v>
      </c>
      <c r="AJ583" s="33">
        <v>56</v>
      </c>
      <c r="AK583" s="33">
        <v>56</v>
      </c>
      <c r="AL583" s="33">
        <v>56</v>
      </c>
      <c r="AM583" s="33">
        <v>56</v>
      </c>
      <c r="AN583" s="33">
        <v>56</v>
      </c>
      <c r="AO583" s="33">
        <v>56</v>
      </c>
      <c r="AP583" s="33">
        <v>56</v>
      </c>
      <c r="AQ583" s="33">
        <v>56</v>
      </c>
      <c r="AR583" s="33">
        <v>56</v>
      </c>
      <c r="AS583" s="33">
        <v>56</v>
      </c>
      <c r="AT583" s="33">
        <v>56</v>
      </c>
      <c r="AU583" s="33">
        <v>56</v>
      </c>
    </row>
    <row r="584" spans="1:47" x14ac:dyDescent="0.25">
      <c r="A584" s="33"/>
      <c r="B584" s="33" t="s">
        <v>7</v>
      </c>
      <c r="C584" s="33" t="s">
        <v>10</v>
      </c>
      <c r="D584" s="33" t="s">
        <v>867</v>
      </c>
      <c r="E584" s="33">
        <v>0.33</v>
      </c>
      <c r="F584" s="33">
        <v>0</v>
      </c>
      <c r="G584" s="33">
        <v>0</v>
      </c>
      <c r="H584" s="33">
        <v>0</v>
      </c>
      <c r="I584" s="33">
        <v>2000</v>
      </c>
      <c r="J584" s="33">
        <v>2040</v>
      </c>
      <c r="K584" s="33">
        <v>0</v>
      </c>
      <c r="L584" s="33">
        <v>14</v>
      </c>
      <c r="M584" s="33">
        <v>14</v>
      </c>
      <c r="N584" s="33">
        <v>14</v>
      </c>
      <c r="O584" s="33">
        <v>14</v>
      </c>
      <c r="P584" s="33">
        <v>14</v>
      </c>
      <c r="Q584" s="33">
        <v>14</v>
      </c>
      <c r="R584" s="33">
        <v>14</v>
      </c>
      <c r="S584" s="33">
        <v>14</v>
      </c>
      <c r="T584" s="33">
        <v>14</v>
      </c>
      <c r="U584" s="33">
        <v>14</v>
      </c>
      <c r="V584" s="33">
        <v>14</v>
      </c>
      <c r="W584" s="33">
        <v>14</v>
      </c>
      <c r="X584" s="33">
        <v>14</v>
      </c>
      <c r="Y584" s="33">
        <v>14</v>
      </c>
      <c r="Z584" s="33">
        <v>14</v>
      </c>
      <c r="AA584" s="33">
        <v>14</v>
      </c>
      <c r="AB584" s="33">
        <v>14</v>
      </c>
      <c r="AC584" s="33">
        <v>14</v>
      </c>
      <c r="AD584" s="33">
        <v>14</v>
      </c>
      <c r="AE584" s="33">
        <v>14</v>
      </c>
      <c r="AF584" s="33">
        <v>14</v>
      </c>
      <c r="AG584" s="33">
        <v>14</v>
      </c>
      <c r="AH584" s="33">
        <v>14</v>
      </c>
      <c r="AI584" s="33">
        <v>14</v>
      </c>
      <c r="AJ584" s="33">
        <v>14</v>
      </c>
      <c r="AK584" s="33">
        <v>14</v>
      </c>
      <c r="AL584" s="33">
        <v>0</v>
      </c>
      <c r="AM584" s="33">
        <v>0</v>
      </c>
      <c r="AN584" s="33">
        <v>0</v>
      </c>
      <c r="AO584" s="33">
        <v>0</v>
      </c>
      <c r="AP584" s="33">
        <v>0</v>
      </c>
      <c r="AQ584" s="33">
        <v>0</v>
      </c>
      <c r="AR584" s="33">
        <v>0</v>
      </c>
      <c r="AS584" s="33">
        <v>0</v>
      </c>
      <c r="AT584" s="33">
        <v>0</v>
      </c>
      <c r="AU584" s="33">
        <v>0</v>
      </c>
    </row>
    <row r="585" spans="1:47" x14ac:dyDescent="0.25">
      <c r="A585" s="33"/>
      <c r="B585" s="33" t="s">
        <v>7</v>
      </c>
      <c r="C585" s="33" t="s">
        <v>10</v>
      </c>
      <c r="D585" s="33" t="s">
        <v>871</v>
      </c>
      <c r="E585" s="33">
        <v>0.33</v>
      </c>
      <c r="F585" s="33">
        <v>0</v>
      </c>
      <c r="G585" s="33">
        <v>0</v>
      </c>
      <c r="H585" s="33">
        <v>0</v>
      </c>
      <c r="I585" s="33">
        <v>1939</v>
      </c>
      <c r="J585" s="33">
        <v>1979</v>
      </c>
      <c r="K585" s="33">
        <v>1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Y585" s="33">
        <v>0</v>
      </c>
      <c r="Z585" s="33">
        <v>0</v>
      </c>
      <c r="AA585" s="33">
        <v>0</v>
      </c>
      <c r="AB585" s="33">
        <v>0</v>
      </c>
      <c r="AC585" s="33">
        <v>0</v>
      </c>
      <c r="AD585" s="33">
        <v>0</v>
      </c>
      <c r="AE585" s="33">
        <v>0</v>
      </c>
      <c r="AF585" s="33">
        <v>0</v>
      </c>
      <c r="AG585" s="33">
        <v>0</v>
      </c>
      <c r="AH585" s="33">
        <v>0</v>
      </c>
      <c r="AI585" s="33">
        <v>0</v>
      </c>
      <c r="AJ585" s="33">
        <v>0</v>
      </c>
      <c r="AK585" s="33">
        <v>0</v>
      </c>
      <c r="AL585" s="33">
        <v>0</v>
      </c>
      <c r="AM585" s="33">
        <v>0</v>
      </c>
      <c r="AN585" s="33">
        <v>0</v>
      </c>
      <c r="AO585" s="33">
        <v>0</v>
      </c>
      <c r="AP585" s="33">
        <v>0</v>
      </c>
      <c r="AQ585" s="33">
        <v>0</v>
      </c>
      <c r="AR585" s="33">
        <v>0</v>
      </c>
      <c r="AS585" s="33">
        <v>0</v>
      </c>
      <c r="AT585" s="33">
        <v>0</v>
      </c>
      <c r="AU585" s="33">
        <v>0</v>
      </c>
    </row>
    <row r="586" spans="1:47" x14ac:dyDescent="0.25">
      <c r="A586" s="33"/>
      <c r="B586" s="33" t="s">
        <v>7</v>
      </c>
      <c r="C586" s="33" t="s">
        <v>10</v>
      </c>
      <c r="D586" s="33" t="s">
        <v>872</v>
      </c>
      <c r="E586" s="33">
        <v>0.33</v>
      </c>
      <c r="F586" s="33">
        <v>0</v>
      </c>
      <c r="G586" s="33">
        <v>0</v>
      </c>
      <c r="H586" s="33">
        <v>0</v>
      </c>
      <c r="I586" s="33">
        <v>2010</v>
      </c>
      <c r="J586" s="33">
        <v>2050</v>
      </c>
      <c r="K586" s="33">
        <v>1</v>
      </c>
      <c r="L586" s="33">
        <v>97</v>
      </c>
      <c r="M586" s="33">
        <v>97</v>
      </c>
      <c r="N586" s="33">
        <v>97</v>
      </c>
      <c r="O586" s="33">
        <v>97</v>
      </c>
      <c r="P586" s="33">
        <v>97</v>
      </c>
      <c r="Q586" s="33">
        <v>97</v>
      </c>
      <c r="R586" s="33">
        <v>97</v>
      </c>
      <c r="S586" s="33">
        <v>97</v>
      </c>
      <c r="T586" s="33">
        <v>97</v>
      </c>
      <c r="U586" s="33">
        <v>97</v>
      </c>
      <c r="V586" s="33">
        <v>97</v>
      </c>
      <c r="W586" s="33">
        <v>97</v>
      </c>
      <c r="X586" s="33">
        <v>97</v>
      </c>
      <c r="Y586" s="33">
        <v>97</v>
      </c>
      <c r="Z586" s="33">
        <v>97</v>
      </c>
      <c r="AA586" s="33">
        <v>97</v>
      </c>
      <c r="AB586" s="33">
        <v>97</v>
      </c>
      <c r="AC586" s="33">
        <v>97</v>
      </c>
      <c r="AD586" s="33">
        <v>97</v>
      </c>
      <c r="AE586" s="33">
        <v>97</v>
      </c>
      <c r="AF586" s="33">
        <v>97</v>
      </c>
      <c r="AG586" s="33">
        <v>97</v>
      </c>
      <c r="AH586" s="33">
        <v>97</v>
      </c>
      <c r="AI586" s="33">
        <v>97</v>
      </c>
      <c r="AJ586" s="33">
        <v>97</v>
      </c>
      <c r="AK586" s="33">
        <v>97</v>
      </c>
      <c r="AL586" s="33">
        <v>97</v>
      </c>
      <c r="AM586" s="33">
        <v>97</v>
      </c>
      <c r="AN586" s="33">
        <v>97</v>
      </c>
      <c r="AO586" s="33">
        <v>97</v>
      </c>
      <c r="AP586" s="33">
        <v>97</v>
      </c>
      <c r="AQ586" s="33">
        <v>97</v>
      </c>
      <c r="AR586" s="33">
        <v>97</v>
      </c>
      <c r="AS586" s="33">
        <v>97</v>
      </c>
      <c r="AT586" s="33">
        <v>97</v>
      </c>
      <c r="AU586" s="33">
        <v>97</v>
      </c>
    </row>
    <row r="587" spans="1:47" x14ac:dyDescent="0.25">
      <c r="A587" s="33"/>
      <c r="B587" s="33" t="s">
        <v>7</v>
      </c>
      <c r="C587" s="33" t="s">
        <v>10</v>
      </c>
      <c r="D587" s="33" t="s">
        <v>873</v>
      </c>
      <c r="E587" s="33">
        <v>0.33</v>
      </c>
      <c r="F587" s="33">
        <v>0</v>
      </c>
      <c r="G587" s="33">
        <v>0</v>
      </c>
      <c r="H587" s="33">
        <v>0</v>
      </c>
      <c r="I587" s="33">
        <v>2010</v>
      </c>
      <c r="J587" s="33">
        <v>2050</v>
      </c>
      <c r="K587" s="33">
        <v>1</v>
      </c>
      <c r="L587" s="33">
        <v>97</v>
      </c>
      <c r="M587" s="33">
        <v>97</v>
      </c>
      <c r="N587" s="33">
        <v>97</v>
      </c>
      <c r="O587" s="33">
        <v>97</v>
      </c>
      <c r="P587" s="33">
        <v>97</v>
      </c>
      <c r="Q587" s="33">
        <v>97</v>
      </c>
      <c r="R587" s="33">
        <v>97</v>
      </c>
      <c r="S587" s="33">
        <v>97</v>
      </c>
      <c r="T587" s="33">
        <v>97</v>
      </c>
      <c r="U587" s="33">
        <v>97</v>
      </c>
      <c r="V587" s="33">
        <v>97</v>
      </c>
      <c r="W587" s="33">
        <v>97</v>
      </c>
      <c r="X587" s="33">
        <v>97</v>
      </c>
      <c r="Y587" s="33">
        <v>97</v>
      </c>
      <c r="Z587" s="33">
        <v>97</v>
      </c>
      <c r="AA587" s="33">
        <v>97</v>
      </c>
      <c r="AB587" s="33">
        <v>97</v>
      </c>
      <c r="AC587" s="33">
        <v>97</v>
      </c>
      <c r="AD587" s="33">
        <v>97</v>
      </c>
      <c r="AE587" s="33">
        <v>97</v>
      </c>
      <c r="AF587" s="33">
        <v>97</v>
      </c>
      <c r="AG587" s="33">
        <v>97</v>
      </c>
      <c r="AH587" s="33">
        <v>97</v>
      </c>
      <c r="AI587" s="33">
        <v>97</v>
      </c>
      <c r="AJ587" s="33">
        <v>97</v>
      </c>
      <c r="AK587" s="33">
        <v>97</v>
      </c>
      <c r="AL587" s="33">
        <v>97</v>
      </c>
      <c r="AM587" s="33">
        <v>97</v>
      </c>
      <c r="AN587" s="33">
        <v>97</v>
      </c>
      <c r="AO587" s="33">
        <v>97</v>
      </c>
      <c r="AP587" s="33">
        <v>97</v>
      </c>
      <c r="AQ587" s="33">
        <v>97</v>
      </c>
      <c r="AR587" s="33">
        <v>97</v>
      </c>
      <c r="AS587" s="33">
        <v>97</v>
      </c>
      <c r="AT587" s="33">
        <v>97</v>
      </c>
      <c r="AU587" s="33">
        <v>97</v>
      </c>
    </row>
    <row r="588" spans="1:47" x14ac:dyDescent="0.25">
      <c r="A588" s="33"/>
      <c r="B588" s="33" t="s">
        <v>7</v>
      </c>
      <c r="C588" s="33" t="s">
        <v>10</v>
      </c>
      <c r="D588" s="33" t="s">
        <v>648</v>
      </c>
      <c r="E588" s="33">
        <v>0.31240000000000001</v>
      </c>
      <c r="F588" s="33">
        <v>0</v>
      </c>
      <c r="G588" s="33">
        <v>0</v>
      </c>
      <c r="H588" s="33">
        <v>0</v>
      </c>
      <c r="I588" s="33">
        <v>1974</v>
      </c>
      <c r="J588" s="33">
        <v>2015</v>
      </c>
      <c r="K588" s="33">
        <v>0</v>
      </c>
      <c r="L588" s="33">
        <v>65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Y588" s="33">
        <v>0</v>
      </c>
      <c r="Z588" s="33">
        <v>0</v>
      </c>
      <c r="AA588" s="33">
        <v>0</v>
      </c>
      <c r="AB588" s="33">
        <v>0</v>
      </c>
      <c r="AC588" s="33">
        <v>0</v>
      </c>
      <c r="AD588" s="33">
        <v>0</v>
      </c>
      <c r="AE588" s="33">
        <v>0</v>
      </c>
      <c r="AF588" s="33">
        <v>0</v>
      </c>
      <c r="AG588" s="33">
        <v>0</v>
      </c>
      <c r="AH588" s="33">
        <v>0</v>
      </c>
      <c r="AI588" s="33">
        <v>0</v>
      </c>
      <c r="AJ588" s="33">
        <v>0</v>
      </c>
      <c r="AK588" s="33">
        <v>0</v>
      </c>
      <c r="AL588" s="33">
        <v>0</v>
      </c>
      <c r="AM588" s="33">
        <v>0</v>
      </c>
      <c r="AN588" s="33">
        <v>0</v>
      </c>
      <c r="AO588" s="33">
        <v>0</v>
      </c>
      <c r="AP588" s="33">
        <v>0</v>
      </c>
      <c r="AQ588" s="33">
        <v>0</v>
      </c>
      <c r="AR588" s="33">
        <v>0</v>
      </c>
      <c r="AS588" s="33">
        <v>0</v>
      </c>
      <c r="AT588" s="33">
        <v>0</v>
      </c>
      <c r="AU588" s="33">
        <v>0</v>
      </c>
    </row>
    <row r="589" spans="1:47" x14ac:dyDescent="0.25">
      <c r="A589" s="33"/>
      <c r="B589" s="33" t="s">
        <v>7</v>
      </c>
      <c r="C589" s="33" t="s">
        <v>10</v>
      </c>
      <c r="D589" s="33" t="s">
        <v>610</v>
      </c>
      <c r="E589" s="33">
        <v>0.35920000000000002</v>
      </c>
      <c r="F589" s="33">
        <v>0</v>
      </c>
      <c r="G589" s="33">
        <v>0</v>
      </c>
      <c r="H589" s="33">
        <v>0</v>
      </c>
      <c r="I589" s="33">
        <v>1992</v>
      </c>
      <c r="J589" s="33">
        <v>2032</v>
      </c>
      <c r="K589" s="33">
        <v>1</v>
      </c>
      <c r="L589" s="33">
        <v>43</v>
      </c>
      <c r="M589" s="33">
        <v>43</v>
      </c>
      <c r="N589" s="33">
        <v>43</v>
      </c>
      <c r="O589" s="33">
        <v>43</v>
      </c>
      <c r="P589" s="33">
        <v>43</v>
      </c>
      <c r="Q589" s="33">
        <v>43</v>
      </c>
      <c r="R589" s="33">
        <v>43</v>
      </c>
      <c r="S589" s="33">
        <v>43</v>
      </c>
      <c r="T589" s="33">
        <v>43</v>
      </c>
      <c r="U589" s="33">
        <v>43</v>
      </c>
      <c r="V589" s="33">
        <v>43</v>
      </c>
      <c r="W589" s="33">
        <v>43</v>
      </c>
      <c r="X589" s="33">
        <v>43</v>
      </c>
      <c r="Y589" s="33">
        <v>43</v>
      </c>
      <c r="Z589" s="33">
        <v>43</v>
      </c>
      <c r="AA589" s="33">
        <v>43</v>
      </c>
      <c r="AB589" s="33">
        <v>43</v>
      </c>
      <c r="AC589" s="33">
        <v>43</v>
      </c>
      <c r="AD589" s="33">
        <v>0</v>
      </c>
      <c r="AE589" s="33">
        <v>0</v>
      </c>
      <c r="AF589" s="33">
        <v>0</v>
      </c>
      <c r="AG589" s="33">
        <v>0</v>
      </c>
      <c r="AH589" s="33">
        <v>0</v>
      </c>
      <c r="AI589" s="33">
        <v>0</v>
      </c>
      <c r="AJ589" s="33">
        <v>0</v>
      </c>
      <c r="AK589" s="33">
        <v>0</v>
      </c>
      <c r="AL589" s="33">
        <v>0</v>
      </c>
      <c r="AM589" s="33">
        <v>0</v>
      </c>
      <c r="AN589" s="33">
        <v>0</v>
      </c>
      <c r="AO589" s="33">
        <v>0</v>
      </c>
      <c r="AP589" s="33">
        <v>0</v>
      </c>
      <c r="AQ589" s="33">
        <v>0</v>
      </c>
      <c r="AR589" s="33">
        <v>0</v>
      </c>
      <c r="AS589" s="33">
        <v>0</v>
      </c>
      <c r="AT589" s="33">
        <v>0</v>
      </c>
      <c r="AU589" s="33">
        <v>0</v>
      </c>
    </row>
    <row r="590" spans="1:47" x14ac:dyDescent="0.25">
      <c r="A590" s="33"/>
      <c r="B590" s="33" t="s">
        <v>7</v>
      </c>
      <c r="C590" s="33" t="s">
        <v>10</v>
      </c>
      <c r="D590" s="33" t="s">
        <v>852</v>
      </c>
      <c r="E590" s="33">
        <v>0.33</v>
      </c>
      <c r="F590" s="33">
        <v>0</v>
      </c>
      <c r="G590" s="33">
        <v>0</v>
      </c>
      <c r="H590" s="33">
        <v>0</v>
      </c>
      <c r="I590" s="33">
        <v>1974</v>
      </c>
      <c r="J590" s="33">
        <v>2013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3">
        <v>0</v>
      </c>
      <c r="Y590" s="33">
        <v>0</v>
      </c>
      <c r="Z590" s="33">
        <v>0</v>
      </c>
      <c r="AA590" s="33">
        <v>0</v>
      </c>
      <c r="AB590" s="33">
        <v>0</v>
      </c>
      <c r="AC590" s="33">
        <v>0</v>
      </c>
      <c r="AD590" s="33">
        <v>0</v>
      </c>
      <c r="AE590" s="33">
        <v>0</v>
      </c>
      <c r="AF590" s="33">
        <v>0</v>
      </c>
      <c r="AG590" s="33">
        <v>0</v>
      </c>
      <c r="AH590" s="33">
        <v>0</v>
      </c>
      <c r="AI590" s="33">
        <v>0</v>
      </c>
      <c r="AJ590" s="33">
        <v>0</v>
      </c>
      <c r="AK590" s="33">
        <v>0</v>
      </c>
      <c r="AL590" s="33">
        <v>0</v>
      </c>
      <c r="AM590" s="33">
        <v>0</v>
      </c>
      <c r="AN590" s="33">
        <v>0</v>
      </c>
      <c r="AO590" s="33">
        <v>0</v>
      </c>
      <c r="AP590" s="33">
        <v>0</v>
      </c>
      <c r="AQ590" s="33">
        <v>0</v>
      </c>
      <c r="AR590" s="33">
        <v>0</v>
      </c>
      <c r="AS590" s="33">
        <v>0</v>
      </c>
      <c r="AT590" s="33">
        <v>0</v>
      </c>
      <c r="AU590" s="33">
        <v>0</v>
      </c>
    </row>
    <row r="591" spans="1:47" x14ac:dyDescent="0.25">
      <c r="A591" s="33"/>
      <c r="B591" s="33" t="s">
        <v>7</v>
      </c>
      <c r="C591" s="33" t="s">
        <v>10</v>
      </c>
      <c r="D591" s="33" t="s">
        <v>851</v>
      </c>
      <c r="E591" s="33">
        <v>0.33</v>
      </c>
      <c r="F591" s="33">
        <v>0</v>
      </c>
      <c r="G591" s="33">
        <v>0</v>
      </c>
      <c r="H591" s="33">
        <v>0</v>
      </c>
      <c r="I591" s="33">
        <v>1975</v>
      </c>
      <c r="J591" s="33">
        <v>2015</v>
      </c>
      <c r="K591" s="33">
        <v>0</v>
      </c>
      <c r="L591" s="33">
        <v>160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33">
        <v>0</v>
      </c>
      <c r="W591" s="33">
        <v>0</v>
      </c>
      <c r="X591" s="33">
        <v>0</v>
      </c>
      <c r="Y591" s="33">
        <v>0</v>
      </c>
      <c r="Z591" s="33">
        <v>0</v>
      </c>
      <c r="AA591" s="33">
        <v>0</v>
      </c>
      <c r="AB591" s="33">
        <v>0</v>
      </c>
      <c r="AC591" s="33">
        <v>0</v>
      </c>
      <c r="AD591" s="33">
        <v>0</v>
      </c>
      <c r="AE591" s="33">
        <v>0</v>
      </c>
      <c r="AF591" s="33">
        <v>0</v>
      </c>
      <c r="AG591" s="33">
        <v>0</v>
      </c>
      <c r="AH591" s="33">
        <v>0</v>
      </c>
      <c r="AI591" s="33">
        <v>0</v>
      </c>
      <c r="AJ591" s="33">
        <v>0</v>
      </c>
      <c r="AK591" s="33">
        <v>0</v>
      </c>
      <c r="AL591" s="33">
        <v>0</v>
      </c>
      <c r="AM591" s="33">
        <v>0</v>
      </c>
      <c r="AN591" s="33">
        <v>0</v>
      </c>
      <c r="AO591" s="33">
        <v>0</v>
      </c>
      <c r="AP591" s="33">
        <v>0</v>
      </c>
      <c r="AQ591" s="33">
        <v>0</v>
      </c>
      <c r="AR591" s="33">
        <v>0</v>
      </c>
      <c r="AS591" s="33">
        <v>0</v>
      </c>
      <c r="AT591" s="33">
        <v>0</v>
      </c>
      <c r="AU591" s="33">
        <v>0</v>
      </c>
    </row>
    <row r="592" spans="1:47" x14ac:dyDescent="0.25">
      <c r="A592" s="33"/>
      <c r="B592" s="33" t="s">
        <v>7</v>
      </c>
      <c r="C592" s="33" t="s">
        <v>10</v>
      </c>
      <c r="D592" s="33" t="s">
        <v>749</v>
      </c>
      <c r="E592" s="33">
        <v>0.41120000000000001</v>
      </c>
      <c r="F592" s="33">
        <v>0</v>
      </c>
      <c r="G592" s="33">
        <v>0</v>
      </c>
      <c r="H592" s="33">
        <v>0</v>
      </c>
      <c r="I592" s="33">
        <v>2012</v>
      </c>
      <c r="J592" s="33">
        <v>2052</v>
      </c>
      <c r="K592" s="33">
        <v>1</v>
      </c>
      <c r="L592" s="33">
        <v>30.7</v>
      </c>
      <c r="M592" s="33">
        <v>30.7</v>
      </c>
      <c r="N592" s="33">
        <v>30.7</v>
      </c>
      <c r="O592" s="33">
        <v>30.7</v>
      </c>
      <c r="P592" s="33">
        <v>30.7</v>
      </c>
      <c r="Q592" s="33">
        <v>30.7</v>
      </c>
      <c r="R592" s="33">
        <v>30.7</v>
      </c>
      <c r="S592" s="33">
        <v>30.7</v>
      </c>
      <c r="T592" s="33">
        <v>30.7</v>
      </c>
      <c r="U592" s="33">
        <v>30.7</v>
      </c>
      <c r="V592" s="33">
        <v>30.7</v>
      </c>
      <c r="W592" s="33">
        <v>30.7</v>
      </c>
      <c r="X592" s="33">
        <v>30.7</v>
      </c>
      <c r="Y592" s="33">
        <v>30.7</v>
      </c>
      <c r="Z592" s="33">
        <v>30.7</v>
      </c>
      <c r="AA592" s="33">
        <v>30.7</v>
      </c>
      <c r="AB592" s="33">
        <v>30.7</v>
      </c>
      <c r="AC592" s="33">
        <v>30.7</v>
      </c>
      <c r="AD592" s="33">
        <v>30.7</v>
      </c>
      <c r="AE592" s="33">
        <v>30.7</v>
      </c>
      <c r="AF592" s="33">
        <v>30.7</v>
      </c>
      <c r="AG592" s="33">
        <v>30.7</v>
      </c>
      <c r="AH592" s="33">
        <v>30.7</v>
      </c>
      <c r="AI592" s="33">
        <v>30.7</v>
      </c>
      <c r="AJ592" s="33">
        <v>30.7</v>
      </c>
      <c r="AK592" s="33">
        <v>30.7</v>
      </c>
      <c r="AL592" s="33">
        <v>30.7</v>
      </c>
      <c r="AM592" s="33">
        <v>30.7</v>
      </c>
      <c r="AN592" s="33">
        <v>30.7</v>
      </c>
      <c r="AO592" s="33">
        <v>30.7</v>
      </c>
      <c r="AP592" s="33">
        <v>30.7</v>
      </c>
      <c r="AQ592" s="33">
        <v>30.7</v>
      </c>
      <c r="AR592" s="33">
        <v>30.7</v>
      </c>
      <c r="AS592" s="33">
        <v>30.7</v>
      </c>
      <c r="AT592" s="33">
        <v>30.7</v>
      </c>
      <c r="AU592" s="33">
        <v>30.7</v>
      </c>
    </row>
    <row r="593" spans="1:47" x14ac:dyDescent="0.25">
      <c r="A593" s="33"/>
      <c r="B593" s="33" t="s">
        <v>7</v>
      </c>
      <c r="C593" s="33" t="s">
        <v>10</v>
      </c>
      <c r="D593" s="33" t="s">
        <v>882</v>
      </c>
      <c r="E593" s="33">
        <v>0.33</v>
      </c>
      <c r="F593" s="33">
        <v>0</v>
      </c>
      <c r="G593" s="33">
        <v>0</v>
      </c>
      <c r="H593" s="33">
        <v>0</v>
      </c>
      <c r="I593" s="33">
        <v>1929</v>
      </c>
      <c r="J593" s="33">
        <v>1969</v>
      </c>
      <c r="K593" s="33">
        <v>1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3">
        <v>0</v>
      </c>
      <c r="Y593" s="33">
        <v>0</v>
      </c>
      <c r="Z593" s="33">
        <v>0</v>
      </c>
      <c r="AA593" s="33">
        <v>0</v>
      </c>
      <c r="AB593" s="33">
        <v>0</v>
      </c>
      <c r="AC593" s="33">
        <v>0</v>
      </c>
      <c r="AD593" s="33">
        <v>0</v>
      </c>
      <c r="AE593" s="33">
        <v>0</v>
      </c>
      <c r="AF593" s="33">
        <v>0</v>
      </c>
      <c r="AG593" s="33">
        <v>0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33">
        <v>0</v>
      </c>
      <c r="AN593" s="33">
        <v>0</v>
      </c>
      <c r="AO593" s="33">
        <v>0</v>
      </c>
      <c r="AP593" s="33">
        <v>0</v>
      </c>
      <c r="AQ593" s="33">
        <v>0</v>
      </c>
      <c r="AR593" s="33">
        <v>0</v>
      </c>
      <c r="AS593" s="33">
        <v>0</v>
      </c>
      <c r="AT593" s="33">
        <v>0</v>
      </c>
      <c r="AU593" s="33">
        <v>0</v>
      </c>
    </row>
    <row r="594" spans="1:47" x14ac:dyDescent="0.25">
      <c r="A594" s="33"/>
      <c r="B594" s="33" t="s">
        <v>7</v>
      </c>
      <c r="C594" s="33" t="s">
        <v>10</v>
      </c>
      <c r="D594" s="33" t="s">
        <v>865</v>
      </c>
      <c r="E594" s="33">
        <v>0.33</v>
      </c>
      <c r="F594" s="33">
        <v>0</v>
      </c>
      <c r="G594" s="33">
        <v>0</v>
      </c>
      <c r="H594" s="33">
        <v>0</v>
      </c>
      <c r="I594" s="33">
        <v>1985</v>
      </c>
      <c r="J594" s="33">
        <v>2025</v>
      </c>
      <c r="K594" s="33">
        <v>1</v>
      </c>
      <c r="L594" s="33">
        <v>33.4</v>
      </c>
      <c r="M594" s="33">
        <v>33.4</v>
      </c>
      <c r="N594" s="33">
        <v>33.4</v>
      </c>
      <c r="O594" s="33">
        <v>33.4</v>
      </c>
      <c r="P594" s="33">
        <v>33.4</v>
      </c>
      <c r="Q594" s="33">
        <v>33.4</v>
      </c>
      <c r="R594" s="33">
        <v>33.4</v>
      </c>
      <c r="S594" s="33">
        <v>33.4</v>
      </c>
      <c r="T594" s="33">
        <v>33.4</v>
      </c>
      <c r="U594" s="33">
        <v>33.4</v>
      </c>
      <c r="V594" s="33">
        <v>33.4</v>
      </c>
      <c r="W594" s="33">
        <v>0</v>
      </c>
      <c r="X594" s="33">
        <v>0</v>
      </c>
      <c r="Y594" s="33">
        <v>0</v>
      </c>
      <c r="Z594" s="33">
        <v>0</v>
      </c>
      <c r="AA594" s="33">
        <v>0</v>
      </c>
      <c r="AB594" s="33">
        <v>0</v>
      </c>
      <c r="AC594" s="33">
        <v>0</v>
      </c>
      <c r="AD594" s="33">
        <v>0</v>
      </c>
      <c r="AE594" s="33">
        <v>0</v>
      </c>
      <c r="AF594" s="33">
        <v>0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33">
        <v>0</v>
      </c>
      <c r="AN594" s="33">
        <v>0</v>
      </c>
      <c r="AO594" s="33">
        <v>0</v>
      </c>
      <c r="AP594" s="33">
        <v>0</v>
      </c>
      <c r="AQ594" s="33">
        <v>0</v>
      </c>
      <c r="AR594" s="33">
        <v>0</v>
      </c>
      <c r="AS594" s="33">
        <v>0</v>
      </c>
      <c r="AT594" s="33">
        <v>0</v>
      </c>
      <c r="AU594" s="33">
        <v>0</v>
      </c>
    </row>
    <row r="595" spans="1:47" x14ac:dyDescent="0.25">
      <c r="A595" s="33"/>
      <c r="B595" s="33" t="s">
        <v>7</v>
      </c>
      <c r="C595" s="33" t="s">
        <v>10</v>
      </c>
      <c r="D595" s="33" t="s">
        <v>632</v>
      </c>
      <c r="E595" s="33">
        <v>0.34620000000000001</v>
      </c>
      <c r="F595" s="33">
        <v>0</v>
      </c>
      <c r="G595" s="33">
        <v>0</v>
      </c>
      <c r="H595" s="33">
        <v>0</v>
      </c>
      <c r="I595" s="33">
        <v>1987</v>
      </c>
      <c r="J595" s="33">
        <v>2027</v>
      </c>
      <c r="K595" s="33">
        <v>0</v>
      </c>
      <c r="L595" s="33">
        <v>36.5</v>
      </c>
      <c r="M595" s="33">
        <v>36.5</v>
      </c>
      <c r="N595" s="33">
        <v>36.5</v>
      </c>
      <c r="O595" s="33">
        <v>36.5</v>
      </c>
      <c r="P595" s="33">
        <v>36.5</v>
      </c>
      <c r="Q595" s="33">
        <v>36.5</v>
      </c>
      <c r="R595" s="33">
        <v>36.5</v>
      </c>
      <c r="S595" s="33">
        <v>36.5</v>
      </c>
      <c r="T595" s="33">
        <v>36.5</v>
      </c>
      <c r="U595" s="33">
        <v>36.5</v>
      </c>
      <c r="V595" s="33">
        <v>36.5</v>
      </c>
      <c r="W595" s="33">
        <v>36.5</v>
      </c>
      <c r="X595" s="33">
        <v>36.5</v>
      </c>
      <c r="Y595" s="33">
        <v>0</v>
      </c>
      <c r="Z595" s="33">
        <v>0</v>
      </c>
      <c r="AA595" s="33">
        <v>0</v>
      </c>
      <c r="AB595" s="33">
        <v>0</v>
      </c>
      <c r="AC595" s="33">
        <v>0</v>
      </c>
      <c r="AD595" s="33">
        <v>0</v>
      </c>
      <c r="AE595" s="33">
        <v>0</v>
      </c>
      <c r="AF595" s="33">
        <v>0</v>
      </c>
      <c r="AG595" s="33">
        <v>0</v>
      </c>
      <c r="AH595" s="33">
        <v>0</v>
      </c>
      <c r="AI595" s="33">
        <v>0</v>
      </c>
      <c r="AJ595" s="33">
        <v>0</v>
      </c>
      <c r="AK595" s="33">
        <v>0</v>
      </c>
      <c r="AL595" s="33">
        <v>0</v>
      </c>
      <c r="AM595" s="33">
        <v>0</v>
      </c>
      <c r="AN595" s="33">
        <v>0</v>
      </c>
      <c r="AO595" s="33">
        <v>0</v>
      </c>
      <c r="AP595" s="33">
        <v>0</v>
      </c>
      <c r="AQ595" s="33">
        <v>0</v>
      </c>
      <c r="AR595" s="33">
        <v>0</v>
      </c>
      <c r="AS595" s="33">
        <v>0</v>
      </c>
      <c r="AT595" s="33">
        <v>0</v>
      </c>
      <c r="AU595" s="33">
        <v>0</v>
      </c>
    </row>
    <row r="596" spans="1:47" x14ac:dyDescent="0.25">
      <c r="A596" s="33"/>
      <c r="B596" s="33" t="s">
        <v>7</v>
      </c>
      <c r="C596" s="33" t="s">
        <v>10</v>
      </c>
      <c r="D596" s="33" t="s">
        <v>633</v>
      </c>
      <c r="E596" s="33">
        <v>0.34620000000000001</v>
      </c>
      <c r="F596" s="33">
        <v>0</v>
      </c>
      <c r="G596" s="33">
        <v>0</v>
      </c>
      <c r="H596" s="33">
        <v>0</v>
      </c>
      <c r="I596" s="33">
        <v>1987</v>
      </c>
      <c r="J596" s="33">
        <v>2027</v>
      </c>
      <c r="K596" s="33">
        <v>0</v>
      </c>
      <c r="L596" s="33">
        <v>36.5</v>
      </c>
      <c r="M596" s="33">
        <v>36.5</v>
      </c>
      <c r="N596" s="33">
        <v>36.5</v>
      </c>
      <c r="O596" s="33">
        <v>36.5</v>
      </c>
      <c r="P596" s="33">
        <v>36.5</v>
      </c>
      <c r="Q596" s="33">
        <v>36.5</v>
      </c>
      <c r="R596" s="33">
        <v>36.5</v>
      </c>
      <c r="S596" s="33">
        <v>36.5</v>
      </c>
      <c r="T596" s="33">
        <v>36.5</v>
      </c>
      <c r="U596" s="33">
        <v>36.5</v>
      </c>
      <c r="V596" s="33">
        <v>36.5</v>
      </c>
      <c r="W596" s="33">
        <v>36.5</v>
      </c>
      <c r="X596" s="33">
        <v>36.5</v>
      </c>
      <c r="Y596" s="33">
        <v>0</v>
      </c>
      <c r="Z596" s="33">
        <v>0</v>
      </c>
      <c r="AA596" s="33">
        <v>0</v>
      </c>
      <c r="AB596" s="33">
        <v>0</v>
      </c>
      <c r="AC596" s="33">
        <v>0</v>
      </c>
      <c r="AD596" s="33">
        <v>0</v>
      </c>
      <c r="AE596" s="33">
        <v>0</v>
      </c>
      <c r="AF596" s="33">
        <v>0</v>
      </c>
      <c r="AG596" s="33">
        <v>0</v>
      </c>
      <c r="AH596" s="33">
        <v>0</v>
      </c>
      <c r="AI596" s="33">
        <v>0</v>
      </c>
      <c r="AJ596" s="33">
        <v>0</v>
      </c>
      <c r="AK596" s="33">
        <v>0</v>
      </c>
      <c r="AL596" s="33">
        <v>0</v>
      </c>
      <c r="AM596" s="33">
        <v>0</v>
      </c>
      <c r="AN596" s="33">
        <v>0</v>
      </c>
      <c r="AO596" s="33">
        <v>0</v>
      </c>
      <c r="AP596" s="33">
        <v>0</v>
      </c>
      <c r="AQ596" s="33">
        <v>0</v>
      </c>
      <c r="AR596" s="33">
        <v>0</v>
      </c>
      <c r="AS596" s="33">
        <v>0</v>
      </c>
      <c r="AT596" s="33">
        <v>0</v>
      </c>
      <c r="AU596" s="33">
        <v>0</v>
      </c>
    </row>
    <row r="597" spans="1:47" x14ac:dyDescent="0.25">
      <c r="A597" s="33"/>
      <c r="B597" s="33" t="s">
        <v>7</v>
      </c>
      <c r="C597" s="33" t="s">
        <v>10</v>
      </c>
      <c r="D597" s="33" t="s">
        <v>634</v>
      </c>
      <c r="E597" s="33">
        <v>0.34620000000000001</v>
      </c>
      <c r="F597" s="33">
        <v>0</v>
      </c>
      <c r="G597" s="33">
        <v>0</v>
      </c>
      <c r="H597" s="33">
        <v>0</v>
      </c>
      <c r="I597" s="33">
        <v>1987</v>
      </c>
      <c r="J597" s="33">
        <v>2027</v>
      </c>
      <c r="K597" s="33">
        <v>0</v>
      </c>
      <c r="L597" s="33">
        <v>36.5</v>
      </c>
      <c r="M597" s="33">
        <v>36.5</v>
      </c>
      <c r="N597" s="33">
        <v>36.5</v>
      </c>
      <c r="O597" s="33">
        <v>36.5</v>
      </c>
      <c r="P597" s="33">
        <v>36.5</v>
      </c>
      <c r="Q597" s="33">
        <v>36.5</v>
      </c>
      <c r="R597" s="33">
        <v>36.5</v>
      </c>
      <c r="S597" s="33">
        <v>36.5</v>
      </c>
      <c r="T597" s="33">
        <v>36.5</v>
      </c>
      <c r="U597" s="33">
        <v>36.5</v>
      </c>
      <c r="V597" s="33">
        <v>36.5</v>
      </c>
      <c r="W597" s="33">
        <v>36.5</v>
      </c>
      <c r="X597" s="33">
        <v>36.5</v>
      </c>
      <c r="Y597" s="33">
        <v>0</v>
      </c>
      <c r="Z597" s="33">
        <v>0</v>
      </c>
      <c r="AA597" s="33">
        <v>0</v>
      </c>
      <c r="AB597" s="33">
        <v>0</v>
      </c>
      <c r="AC597" s="33">
        <v>0</v>
      </c>
      <c r="AD597" s="33">
        <v>0</v>
      </c>
      <c r="AE597" s="33">
        <v>0</v>
      </c>
      <c r="AF597" s="33">
        <v>0</v>
      </c>
      <c r="AG597" s="33">
        <v>0</v>
      </c>
      <c r="AH597" s="33">
        <v>0</v>
      </c>
      <c r="AI597" s="33">
        <v>0</v>
      </c>
      <c r="AJ597" s="33">
        <v>0</v>
      </c>
      <c r="AK597" s="33">
        <v>0</v>
      </c>
      <c r="AL597" s="33">
        <v>0</v>
      </c>
      <c r="AM597" s="33">
        <v>0</v>
      </c>
      <c r="AN597" s="33">
        <v>0</v>
      </c>
      <c r="AO597" s="33">
        <v>0</v>
      </c>
      <c r="AP597" s="33">
        <v>0</v>
      </c>
      <c r="AQ597" s="33">
        <v>0</v>
      </c>
      <c r="AR597" s="33">
        <v>0</v>
      </c>
      <c r="AS597" s="33">
        <v>0</v>
      </c>
      <c r="AT597" s="33">
        <v>0</v>
      </c>
      <c r="AU597" s="33">
        <v>0</v>
      </c>
    </row>
    <row r="598" spans="1:47" x14ac:dyDescent="0.25">
      <c r="A598" s="33"/>
      <c r="B598" s="33" t="s">
        <v>7</v>
      </c>
      <c r="C598" s="33" t="s">
        <v>10</v>
      </c>
      <c r="D598" s="33" t="s">
        <v>635</v>
      </c>
      <c r="E598" s="33">
        <v>0.34620000000000001</v>
      </c>
      <c r="F598" s="33">
        <v>0</v>
      </c>
      <c r="G598" s="33">
        <v>0</v>
      </c>
      <c r="H598" s="33">
        <v>0</v>
      </c>
      <c r="I598" s="33">
        <v>1987</v>
      </c>
      <c r="J598" s="33">
        <v>2027</v>
      </c>
      <c r="K598" s="33">
        <v>0</v>
      </c>
      <c r="L598" s="33">
        <v>36.5</v>
      </c>
      <c r="M598" s="33">
        <v>36.5</v>
      </c>
      <c r="N598" s="33">
        <v>36.5</v>
      </c>
      <c r="O598" s="33">
        <v>36.5</v>
      </c>
      <c r="P598" s="33">
        <v>36.5</v>
      </c>
      <c r="Q598" s="33">
        <v>36.5</v>
      </c>
      <c r="R598" s="33">
        <v>36.5</v>
      </c>
      <c r="S598" s="33">
        <v>36.5</v>
      </c>
      <c r="T598" s="33">
        <v>36.5</v>
      </c>
      <c r="U598" s="33">
        <v>36.5</v>
      </c>
      <c r="V598" s="33">
        <v>36.5</v>
      </c>
      <c r="W598" s="33">
        <v>36.5</v>
      </c>
      <c r="X598" s="33">
        <v>36.5</v>
      </c>
      <c r="Y598" s="33">
        <v>0</v>
      </c>
      <c r="Z598" s="33">
        <v>0</v>
      </c>
      <c r="AA598" s="33">
        <v>0</v>
      </c>
      <c r="AB598" s="33">
        <v>0</v>
      </c>
      <c r="AC598" s="33">
        <v>0</v>
      </c>
      <c r="AD598" s="33">
        <v>0</v>
      </c>
      <c r="AE598" s="33">
        <v>0</v>
      </c>
      <c r="AF598" s="33">
        <v>0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33">
        <v>0</v>
      </c>
      <c r="AN598" s="33">
        <v>0</v>
      </c>
      <c r="AO598" s="33">
        <v>0</v>
      </c>
      <c r="AP598" s="33">
        <v>0</v>
      </c>
      <c r="AQ598" s="33">
        <v>0</v>
      </c>
      <c r="AR598" s="33">
        <v>0</v>
      </c>
      <c r="AS598" s="33">
        <v>0</v>
      </c>
      <c r="AT598" s="33">
        <v>0</v>
      </c>
      <c r="AU598" s="33">
        <v>0</v>
      </c>
    </row>
    <row r="599" spans="1:47" x14ac:dyDescent="0.25">
      <c r="A599" s="33"/>
      <c r="B599" s="33" t="s">
        <v>7</v>
      </c>
      <c r="C599" s="33" t="s">
        <v>10</v>
      </c>
      <c r="D599" s="33" t="s">
        <v>628</v>
      </c>
      <c r="E599" s="33">
        <v>0.35139999999999999</v>
      </c>
      <c r="F599" s="33">
        <v>0</v>
      </c>
      <c r="G599" s="33">
        <v>0</v>
      </c>
      <c r="H599" s="33">
        <v>0</v>
      </c>
      <c r="I599" s="33">
        <v>1989</v>
      </c>
      <c r="J599" s="33">
        <v>2029</v>
      </c>
      <c r="K599" s="33">
        <v>0</v>
      </c>
      <c r="L599" s="33">
        <v>37.5</v>
      </c>
      <c r="M599" s="33">
        <v>37.5</v>
      </c>
      <c r="N599" s="33">
        <v>37.5</v>
      </c>
      <c r="O599" s="33">
        <v>37.5</v>
      </c>
      <c r="P599" s="33">
        <v>37.5</v>
      </c>
      <c r="Q599" s="33">
        <v>37.5</v>
      </c>
      <c r="R599" s="33">
        <v>37.5</v>
      </c>
      <c r="S599" s="33">
        <v>37.5</v>
      </c>
      <c r="T599" s="33">
        <v>37.5</v>
      </c>
      <c r="U599" s="33">
        <v>37.5</v>
      </c>
      <c r="V599" s="33">
        <v>37.5</v>
      </c>
      <c r="W599" s="33">
        <v>37.5</v>
      </c>
      <c r="X599" s="33">
        <v>37.5</v>
      </c>
      <c r="Y599" s="33">
        <v>37.5</v>
      </c>
      <c r="Z599" s="33">
        <v>37.5</v>
      </c>
      <c r="AA599" s="33">
        <v>0</v>
      </c>
      <c r="AB599" s="33">
        <v>0</v>
      </c>
      <c r="AC599" s="33">
        <v>0</v>
      </c>
      <c r="AD599" s="33">
        <v>0</v>
      </c>
      <c r="AE599" s="33">
        <v>0</v>
      </c>
      <c r="AF599" s="33">
        <v>0</v>
      </c>
      <c r="AG599" s="33">
        <v>0</v>
      </c>
      <c r="AH599" s="33">
        <v>0</v>
      </c>
      <c r="AI599" s="33">
        <v>0</v>
      </c>
      <c r="AJ599" s="33">
        <v>0</v>
      </c>
      <c r="AK599" s="33">
        <v>0</v>
      </c>
      <c r="AL599" s="33">
        <v>0</v>
      </c>
      <c r="AM599" s="33">
        <v>0</v>
      </c>
      <c r="AN599" s="33">
        <v>0</v>
      </c>
      <c r="AO599" s="33">
        <v>0</v>
      </c>
      <c r="AP599" s="33">
        <v>0</v>
      </c>
      <c r="AQ599" s="33">
        <v>0</v>
      </c>
      <c r="AR599" s="33">
        <v>0</v>
      </c>
      <c r="AS599" s="33">
        <v>0</v>
      </c>
      <c r="AT599" s="33">
        <v>0</v>
      </c>
      <c r="AU599" s="33">
        <v>0</v>
      </c>
    </row>
    <row r="600" spans="1:47" x14ac:dyDescent="0.25">
      <c r="A600" s="33"/>
      <c r="B600" s="33" t="s">
        <v>7</v>
      </c>
      <c r="C600" s="33" t="s">
        <v>10</v>
      </c>
      <c r="D600" s="33" t="s">
        <v>629</v>
      </c>
      <c r="E600" s="33">
        <v>0.35139999999999999</v>
      </c>
      <c r="F600" s="33">
        <v>0</v>
      </c>
      <c r="G600" s="33">
        <v>0</v>
      </c>
      <c r="H600" s="33">
        <v>0</v>
      </c>
      <c r="I600" s="33">
        <v>1989</v>
      </c>
      <c r="J600" s="33">
        <v>2029</v>
      </c>
      <c r="K600" s="33">
        <v>0</v>
      </c>
      <c r="L600" s="33">
        <v>37.5</v>
      </c>
      <c r="M600" s="33">
        <v>37.5</v>
      </c>
      <c r="N600" s="33">
        <v>37.5</v>
      </c>
      <c r="O600" s="33">
        <v>37.5</v>
      </c>
      <c r="P600" s="33">
        <v>37.5</v>
      </c>
      <c r="Q600" s="33">
        <v>37.5</v>
      </c>
      <c r="R600" s="33">
        <v>37.5</v>
      </c>
      <c r="S600" s="33">
        <v>37.5</v>
      </c>
      <c r="T600" s="33">
        <v>37.5</v>
      </c>
      <c r="U600" s="33">
        <v>37.5</v>
      </c>
      <c r="V600" s="33">
        <v>37.5</v>
      </c>
      <c r="W600" s="33">
        <v>37.5</v>
      </c>
      <c r="X600" s="33">
        <v>37.5</v>
      </c>
      <c r="Y600" s="33">
        <v>37.5</v>
      </c>
      <c r="Z600" s="33">
        <v>37.5</v>
      </c>
      <c r="AA600" s="33">
        <v>0</v>
      </c>
      <c r="AB600" s="33">
        <v>0</v>
      </c>
      <c r="AC600" s="33">
        <v>0</v>
      </c>
      <c r="AD600" s="33">
        <v>0</v>
      </c>
      <c r="AE600" s="33">
        <v>0</v>
      </c>
      <c r="AF600" s="33">
        <v>0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33">
        <v>0</v>
      </c>
      <c r="AN600" s="33">
        <v>0</v>
      </c>
      <c r="AO600" s="33">
        <v>0</v>
      </c>
      <c r="AP600" s="33">
        <v>0</v>
      </c>
      <c r="AQ600" s="33">
        <v>0</v>
      </c>
      <c r="AR600" s="33">
        <v>0</v>
      </c>
      <c r="AS600" s="33">
        <v>0</v>
      </c>
      <c r="AT600" s="33">
        <v>0</v>
      </c>
      <c r="AU600" s="33">
        <v>0</v>
      </c>
    </row>
    <row r="601" spans="1:47" x14ac:dyDescent="0.25">
      <c r="A601" s="33"/>
      <c r="B601" s="33" t="s">
        <v>7</v>
      </c>
      <c r="C601" s="33" t="s">
        <v>10</v>
      </c>
      <c r="D601" s="33" t="s">
        <v>630</v>
      </c>
      <c r="E601" s="33">
        <v>0.35139999999999999</v>
      </c>
      <c r="F601" s="33">
        <v>0</v>
      </c>
      <c r="G601" s="33">
        <v>0</v>
      </c>
      <c r="H601" s="33">
        <v>0</v>
      </c>
      <c r="I601" s="33">
        <v>1989</v>
      </c>
      <c r="J601" s="33">
        <v>2029</v>
      </c>
      <c r="K601" s="33">
        <v>0</v>
      </c>
      <c r="L601" s="33">
        <v>37.5</v>
      </c>
      <c r="M601" s="33">
        <v>37.5</v>
      </c>
      <c r="N601" s="33">
        <v>37.5</v>
      </c>
      <c r="O601" s="33">
        <v>37.5</v>
      </c>
      <c r="P601" s="33">
        <v>37.5</v>
      </c>
      <c r="Q601" s="33">
        <v>37.5</v>
      </c>
      <c r="R601" s="33">
        <v>37.5</v>
      </c>
      <c r="S601" s="33">
        <v>37.5</v>
      </c>
      <c r="T601" s="33">
        <v>37.5</v>
      </c>
      <c r="U601" s="33">
        <v>37.5</v>
      </c>
      <c r="V601" s="33">
        <v>37.5</v>
      </c>
      <c r="W601" s="33">
        <v>37.5</v>
      </c>
      <c r="X601" s="33">
        <v>37.5</v>
      </c>
      <c r="Y601" s="33">
        <v>37.5</v>
      </c>
      <c r="Z601" s="33">
        <v>37.5</v>
      </c>
      <c r="AA601" s="33">
        <v>0</v>
      </c>
      <c r="AB601" s="33">
        <v>0</v>
      </c>
      <c r="AC601" s="33">
        <v>0</v>
      </c>
      <c r="AD601" s="33">
        <v>0</v>
      </c>
      <c r="AE601" s="33">
        <v>0</v>
      </c>
      <c r="AF601" s="33">
        <v>0</v>
      </c>
      <c r="AG601" s="33">
        <v>0</v>
      </c>
      <c r="AH601" s="33">
        <v>0</v>
      </c>
      <c r="AI601" s="33">
        <v>0</v>
      </c>
      <c r="AJ601" s="33">
        <v>0</v>
      </c>
      <c r="AK601" s="33">
        <v>0</v>
      </c>
      <c r="AL601" s="33">
        <v>0</v>
      </c>
      <c r="AM601" s="33">
        <v>0</v>
      </c>
      <c r="AN601" s="33">
        <v>0</v>
      </c>
      <c r="AO601" s="33">
        <v>0</v>
      </c>
      <c r="AP601" s="33">
        <v>0</v>
      </c>
      <c r="AQ601" s="33">
        <v>0</v>
      </c>
      <c r="AR601" s="33">
        <v>0</v>
      </c>
      <c r="AS601" s="33">
        <v>0</v>
      </c>
      <c r="AT601" s="33">
        <v>0</v>
      </c>
      <c r="AU601" s="33">
        <v>0</v>
      </c>
    </row>
    <row r="602" spans="1:47" x14ac:dyDescent="0.25">
      <c r="A602" s="33"/>
      <c r="B602" s="33" t="s">
        <v>7</v>
      </c>
      <c r="C602" s="33" t="s">
        <v>10</v>
      </c>
      <c r="D602" s="33" t="s">
        <v>631</v>
      </c>
      <c r="E602" s="33">
        <v>0.35139999999999999</v>
      </c>
      <c r="F602" s="33">
        <v>0</v>
      </c>
      <c r="G602" s="33">
        <v>0</v>
      </c>
      <c r="H602" s="33">
        <v>0</v>
      </c>
      <c r="I602" s="33">
        <v>1989</v>
      </c>
      <c r="J602" s="33">
        <v>2029</v>
      </c>
      <c r="K602" s="33">
        <v>0</v>
      </c>
      <c r="L602" s="33">
        <v>37.5</v>
      </c>
      <c r="M602" s="33">
        <v>37.5</v>
      </c>
      <c r="N602" s="33">
        <v>37.5</v>
      </c>
      <c r="O602" s="33">
        <v>37.5</v>
      </c>
      <c r="P602" s="33">
        <v>37.5</v>
      </c>
      <c r="Q602" s="33">
        <v>37.5</v>
      </c>
      <c r="R602" s="33">
        <v>37.5</v>
      </c>
      <c r="S602" s="33">
        <v>37.5</v>
      </c>
      <c r="T602" s="33">
        <v>37.5</v>
      </c>
      <c r="U602" s="33">
        <v>37.5</v>
      </c>
      <c r="V602" s="33">
        <v>37.5</v>
      </c>
      <c r="W602" s="33">
        <v>37.5</v>
      </c>
      <c r="X602" s="33">
        <v>37.5</v>
      </c>
      <c r="Y602" s="33">
        <v>37.5</v>
      </c>
      <c r="Z602" s="33">
        <v>37.5</v>
      </c>
      <c r="AA602" s="33">
        <v>0</v>
      </c>
      <c r="AB602" s="33">
        <v>0</v>
      </c>
      <c r="AC602" s="33">
        <v>0</v>
      </c>
      <c r="AD602" s="33">
        <v>0</v>
      </c>
      <c r="AE602" s="33">
        <v>0</v>
      </c>
      <c r="AF602" s="33">
        <v>0</v>
      </c>
      <c r="AG602" s="33">
        <v>0</v>
      </c>
      <c r="AH602" s="33">
        <v>0</v>
      </c>
      <c r="AI602" s="33">
        <v>0</v>
      </c>
      <c r="AJ602" s="33">
        <v>0</v>
      </c>
      <c r="AK602" s="33">
        <v>0</v>
      </c>
      <c r="AL602" s="33">
        <v>0</v>
      </c>
      <c r="AM602" s="33">
        <v>0</v>
      </c>
      <c r="AN602" s="33">
        <v>0</v>
      </c>
      <c r="AO602" s="33">
        <v>0</v>
      </c>
      <c r="AP602" s="33">
        <v>0</v>
      </c>
      <c r="AQ602" s="33">
        <v>0</v>
      </c>
      <c r="AR602" s="33">
        <v>0</v>
      </c>
      <c r="AS602" s="33">
        <v>0</v>
      </c>
      <c r="AT602" s="33">
        <v>0</v>
      </c>
      <c r="AU602" s="33">
        <v>0</v>
      </c>
    </row>
    <row r="603" spans="1:47" x14ac:dyDescent="0.25">
      <c r="A603" s="33"/>
      <c r="B603" s="33" t="s">
        <v>7</v>
      </c>
      <c r="C603" s="33" t="s">
        <v>10</v>
      </c>
      <c r="D603" s="33" t="s">
        <v>876</v>
      </c>
      <c r="E603" s="33">
        <v>0.33</v>
      </c>
      <c r="F603" s="33">
        <v>0</v>
      </c>
      <c r="G603" s="33">
        <v>0</v>
      </c>
      <c r="H603" s="33">
        <v>0</v>
      </c>
      <c r="I603" s="33">
        <v>1989</v>
      </c>
      <c r="J603" s="33">
        <v>2029</v>
      </c>
      <c r="K603" s="33">
        <v>1</v>
      </c>
      <c r="L603" s="33">
        <v>6</v>
      </c>
      <c r="M603" s="33">
        <v>6</v>
      </c>
      <c r="N603" s="33">
        <v>6</v>
      </c>
      <c r="O603" s="33">
        <v>6</v>
      </c>
      <c r="P603" s="33">
        <v>6</v>
      </c>
      <c r="Q603" s="33">
        <v>6</v>
      </c>
      <c r="R603" s="33">
        <v>6</v>
      </c>
      <c r="S603" s="33">
        <v>6</v>
      </c>
      <c r="T603" s="33">
        <v>6</v>
      </c>
      <c r="U603" s="33">
        <v>6</v>
      </c>
      <c r="V603" s="33">
        <v>6</v>
      </c>
      <c r="W603" s="33">
        <v>6</v>
      </c>
      <c r="X603" s="33">
        <v>6</v>
      </c>
      <c r="Y603" s="33">
        <v>6</v>
      </c>
      <c r="Z603" s="33">
        <v>6</v>
      </c>
      <c r="AA603" s="33">
        <v>0</v>
      </c>
      <c r="AB603" s="33">
        <v>0</v>
      </c>
      <c r="AC603" s="33">
        <v>0</v>
      </c>
      <c r="AD603" s="33">
        <v>0</v>
      </c>
      <c r="AE603" s="33">
        <v>0</v>
      </c>
      <c r="AF603" s="33">
        <v>0</v>
      </c>
      <c r="AG603" s="33">
        <v>0</v>
      </c>
      <c r="AH603" s="33">
        <v>0</v>
      </c>
      <c r="AI603" s="33">
        <v>0</v>
      </c>
      <c r="AJ603" s="33">
        <v>0</v>
      </c>
      <c r="AK603" s="33">
        <v>0</v>
      </c>
      <c r="AL603" s="33">
        <v>0</v>
      </c>
      <c r="AM603" s="33">
        <v>0</v>
      </c>
      <c r="AN603" s="33">
        <v>0</v>
      </c>
      <c r="AO603" s="33">
        <v>0</v>
      </c>
      <c r="AP603" s="33">
        <v>0</v>
      </c>
      <c r="AQ603" s="33">
        <v>0</v>
      </c>
      <c r="AR603" s="33">
        <v>0</v>
      </c>
      <c r="AS603" s="33">
        <v>0</v>
      </c>
      <c r="AT603" s="33">
        <v>0</v>
      </c>
      <c r="AU603" s="33">
        <v>0</v>
      </c>
    </row>
    <row r="604" spans="1:47" x14ac:dyDescent="0.25">
      <c r="A604" s="33"/>
      <c r="B604" s="33" t="s">
        <v>7</v>
      </c>
      <c r="C604" s="33" t="s">
        <v>10</v>
      </c>
      <c r="D604" s="33" t="s">
        <v>672</v>
      </c>
      <c r="E604" s="33">
        <v>0.5</v>
      </c>
      <c r="F604" s="33">
        <v>0</v>
      </c>
      <c r="G604" s="33">
        <v>0</v>
      </c>
      <c r="H604" s="33">
        <v>0</v>
      </c>
      <c r="I604" s="33">
        <v>2006</v>
      </c>
      <c r="J604" s="33">
        <v>2046</v>
      </c>
      <c r="K604" s="33">
        <v>0</v>
      </c>
      <c r="L604" s="33">
        <v>272</v>
      </c>
      <c r="M604" s="33">
        <v>272</v>
      </c>
      <c r="N604" s="33">
        <v>272</v>
      </c>
      <c r="O604" s="33">
        <v>272</v>
      </c>
      <c r="P604" s="33">
        <v>272</v>
      </c>
      <c r="Q604" s="33">
        <v>272</v>
      </c>
      <c r="R604" s="33">
        <v>272</v>
      </c>
      <c r="S604" s="33">
        <v>272</v>
      </c>
      <c r="T604" s="33">
        <v>272</v>
      </c>
      <c r="U604" s="33">
        <v>272</v>
      </c>
      <c r="V604" s="33">
        <v>272</v>
      </c>
      <c r="W604" s="33">
        <v>272</v>
      </c>
      <c r="X604" s="33">
        <v>272</v>
      </c>
      <c r="Y604" s="33">
        <v>272</v>
      </c>
      <c r="Z604" s="33">
        <v>272</v>
      </c>
      <c r="AA604" s="33">
        <v>272</v>
      </c>
      <c r="AB604" s="33">
        <v>272</v>
      </c>
      <c r="AC604" s="33">
        <v>272</v>
      </c>
      <c r="AD604" s="33">
        <v>272</v>
      </c>
      <c r="AE604" s="33">
        <v>272</v>
      </c>
      <c r="AF604" s="33">
        <v>272</v>
      </c>
      <c r="AG604" s="33">
        <v>272</v>
      </c>
      <c r="AH604" s="33">
        <v>272</v>
      </c>
      <c r="AI604" s="33">
        <v>272</v>
      </c>
      <c r="AJ604" s="33">
        <v>272</v>
      </c>
      <c r="AK604" s="33">
        <v>272</v>
      </c>
      <c r="AL604" s="33">
        <v>272</v>
      </c>
      <c r="AM604" s="33">
        <v>272</v>
      </c>
      <c r="AN604" s="33">
        <v>272</v>
      </c>
      <c r="AO604" s="33">
        <v>272</v>
      </c>
      <c r="AP604" s="33">
        <v>272</v>
      </c>
      <c r="AQ604" s="33">
        <v>272</v>
      </c>
      <c r="AR604" s="33">
        <v>0</v>
      </c>
      <c r="AS604" s="33">
        <v>0</v>
      </c>
      <c r="AT604" s="33">
        <v>0</v>
      </c>
      <c r="AU604" s="33">
        <v>0</v>
      </c>
    </row>
    <row r="605" spans="1:47" x14ac:dyDescent="0.25">
      <c r="A605" s="33"/>
      <c r="B605" s="33" t="s">
        <v>7</v>
      </c>
      <c r="C605" s="33" t="s">
        <v>10</v>
      </c>
      <c r="D605" s="33" t="s">
        <v>673</v>
      </c>
      <c r="E605" s="33">
        <v>0.5</v>
      </c>
      <c r="F605" s="33">
        <v>0</v>
      </c>
      <c r="G605" s="33">
        <v>0</v>
      </c>
      <c r="H605" s="33">
        <v>0</v>
      </c>
      <c r="I605" s="33">
        <v>2006</v>
      </c>
      <c r="J605" s="33">
        <v>2046</v>
      </c>
      <c r="K605" s="33">
        <v>0</v>
      </c>
      <c r="L605" s="33">
        <v>272</v>
      </c>
      <c r="M605" s="33">
        <v>272</v>
      </c>
      <c r="N605" s="33">
        <v>272</v>
      </c>
      <c r="O605" s="33">
        <v>272</v>
      </c>
      <c r="P605" s="33">
        <v>272</v>
      </c>
      <c r="Q605" s="33">
        <v>272</v>
      </c>
      <c r="R605" s="33">
        <v>272</v>
      </c>
      <c r="S605" s="33">
        <v>272</v>
      </c>
      <c r="T605" s="33">
        <v>272</v>
      </c>
      <c r="U605" s="33">
        <v>272</v>
      </c>
      <c r="V605" s="33">
        <v>272</v>
      </c>
      <c r="W605" s="33">
        <v>272</v>
      </c>
      <c r="X605" s="33">
        <v>272</v>
      </c>
      <c r="Y605" s="33">
        <v>272</v>
      </c>
      <c r="Z605" s="33">
        <v>272</v>
      </c>
      <c r="AA605" s="33">
        <v>272</v>
      </c>
      <c r="AB605" s="33">
        <v>272</v>
      </c>
      <c r="AC605" s="33">
        <v>272</v>
      </c>
      <c r="AD605" s="33">
        <v>272</v>
      </c>
      <c r="AE605" s="33">
        <v>272</v>
      </c>
      <c r="AF605" s="33">
        <v>272</v>
      </c>
      <c r="AG605" s="33">
        <v>272</v>
      </c>
      <c r="AH605" s="33">
        <v>272</v>
      </c>
      <c r="AI605" s="33">
        <v>272</v>
      </c>
      <c r="AJ605" s="33">
        <v>272</v>
      </c>
      <c r="AK605" s="33">
        <v>272</v>
      </c>
      <c r="AL605" s="33">
        <v>272</v>
      </c>
      <c r="AM605" s="33">
        <v>272</v>
      </c>
      <c r="AN605" s="33">
        <v>272</v>
      </c>
      <c r="AO605" s="33">
        <v>272</v>
      </c>
      <c r="AP605" s="33">
        <v>272</v>
      </c>
      <c r="AQ605" s="33">
        <v>272</v>
      </c>
      <c r="AR605" s="33">
        <v>0</v>
      </c>
      <c r="AS605" s="33">
        <v>0</v>
      </c>
      <c r="AT605" s="33">
        <v>0</v>
      </c>
      <c r="AU605" s="33">
        <v>0</v>
      </c>
    </row>
    <row r="606" spans="1:47" x14ac:dyDescent="0.25">
      <c r="A606" s="33"/>
      <c r="B606" s="33" t="s">
        <v>7</v>
      </c>
      <c r="C606" s="33" t="s">
        <v>10</v>
      </c>
      <c r="D606" s="33" t="s">
        <v>652</v>
      </c>
      <c r="E606" s="33">
        <v>0.315</v>
      </c>
      <c r="F606" s="33">
        <v>0</v>
      </c>
      <c r="G606" s="33">
        <v>0</v>
      </c>
      <c r="H606" s="33">
        <v>0</v>
      </c>
      <c r="I606" s="33">
        <v>1975</v>
      </c>
      <c r="J606" s="33">
        <v>2015</v>
      </c>
      <c r="K606" s="33">
        <v>1</v>
      </c>
      <c r="L606" s="33">
        <v>79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Y606" s="33">
        <v>0</v>
      </c>
      <c r="Z606" s="33">
        <v>0</v>
      </c>
      <c r="AA606" s="33">
        <v>0</v>
      </c>
      <c r="AB606" s="33">
        <v>0</v>
      </c>
      <c r="AC606" s="33">
        <v>0</v>
      </c>
      <c r="AD606" s="33">
        <v>0</v>
      </c>
      <c r="AE606" s="33">
        <v>0</v>
      </c>
      <c r="AF606" s="33">
        <v>0</v>
      </c>
      <c r="AG606" s="33">
        <v>0</v>
      </c>
      <c r="AH606" s="33">
        <v>0</v>
      </c>
      <c r="AI606" s="33">
        <v>0</v>
      </c>
      <c r="AJ606" s="33">
        <v>0</v>
      </c>
      <c r="AK606" s="33">
        <v>0</v>
      </c>
      <c r="AL606" s="33">
        <v>0</v>
      </c>
      <c r="AM606" s="33">
        <v>0</v>
      </c>
      <c r="AN606" s="33">
        <v>0</v>
      </c>
      <c r="AO606" s="33">
        <v>0</v>
      </c>
      <c r="AP606" s="33">
        <v>0</v>
      </c>
      <c r="AQ606" s="33">
        <v>0</v>
      </c>
      <c r="AR606" s="33">
        <v>0</v>
      </c>
      <c r="AS606" s="33">
        <v>0</v>
      </c>
      <c r="AT606" s="33">
        <v>0</v>
      </c>
      <c r="AU606" s="33">
        <v>0</v>
      </c>
    </row>
    <row r="607" spans="1:47" x14ac:dyDescent="0.25">
      <c r="A607" s="33"/>
      <c r="B607" s="33" t="s">
        <v>7</v>
      </c>
      <c r="C607" s="33" t="s">
        <v>16</v>
      </c>
      <c r="D607" s="33" t="s">
        <v>800</v>
      </c>
      <c r="E607" s="33">
        <v>0.30980000000000002</v>
      </c>
      <c r="F607" s="33">
        <v>0</v>
      </c>
      <c r="G607" s="33">
        <v>0</v>
      </c>
      <c r="H607" s="33">
        <v>0</v>
      </c>
      <c r="I607" s="33">
        <v>1973</v>
      </c>
      <c r="J607" s="33">
        <v>2013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33">
        <v>0</v>
      </c>
      <c r="W607" s="33">
        <v>0</v>
      </c>
      <c r="X607" s="33">
        <v>0</v>
      </c>
      <c r="Y607" s="33">
        <v>0</v>
      </c>
      <c r="Z607" s="33">
        <v>0</v>
      </c>
      <c r="AA607" s="33">
        <v>0</v>
      </c>
      <c r="AB607" s="33">
        <v>0</v>
      </c>
      <c r="AC607" s="33">
        <v>0</v>
      </c>
      <c r="AD607" s="33">
        <v>0</v>
      </c>
      <c r="AE607" s="33">
        <v>0</v>
      </c>
      <c r="AF607" s="33">
        <v>0</v>
      </c>
      <c r="AG607" s="33">
        <v>0</v>
      </c>
      <c r="AH607" s="33">
        <v>0</v>
      </c>
      <c r="AI607" s="33">
        <v>0</v>
      </c>
      <c r="AJ607" s="33">
        <v>0</v>
      </c>
      <c r="AK607" s="33">
        <v>0</v>
      </c>
      <c r="AL607" s="33">
        <v>0</v>
      </c>
      <c r="AM607" s="33">
        <v>0</v>
      </c>
      <c r="AN607" s="33">
        <v>0</v>
      </c>
      <c r="AO607" s="33">
        <v>0</v>
      </c>
      <c r="AP607" s="33">
        <v>0</v>
      </c>
      <c r="AQ607" s="33">
        <v>0</v>
      </c>
      <c r="AR607" s="33">
        <v>0</v>
      </c>
      <c r="AS607" s="33">
        <v>0</v>
      </c>
      <c r="AT607" s="33">
        <v>0</v>
      </c>
      <c r="AU607" s="33">
        <v>0</v>
      </c>
    </row>
    <row r="608" spans="1:47" x14ac:dyDescent="0.25">
      <c r="A608" s="33"/>
      <c r="B608" s="33" t="s">
        <v>7</v>
      </c>
      <c r="C608" s="33" t="s">
        <v>16</v>
      </c>
      <c r="D608" s="33" t="s">
        <v>801</v>
      </c>
      <c r="E608" s="33">
        <v>0.30980000000000002</v>
      </c>
      <c r="F608" s="33">
        <v>0</v>
      </c>
      <c r="G608" s="33">
        <v>0</v>
      </c>
      <c r="H608" s="33">
        <v>0</v>
      </c>
      <c r="I608" s="33">
        <v>1973</v>
      </c>
      <c r="J608" s="33">
        <v>2013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33">
        <v>0</v>
      </c>
      <c r="W608" s="33">
        <v>0</v>
      </c>
      <c r="X608" s="33">
        <v>0</v>
      </c>
      <c r="Y608" s="33">
        <v>0</v>
      </c>
      <c r="Z608" s="33">
        <v>0</v>
      </c>
      <c r="AA608" s="33">
        <v>0</v>
      </c>
      <c r="AB608" s="33">
        <v>0</v>
      </c>
      <c r="AC608" s="33">
        <v>0</v>
      </c>
      <c r="AD608" s="33">
        <v>0</v>
      </c>
      <c r="AE608" s="33">
        <v>0</v>
      </c>
      <c r="AF608" s="33">
        <v>0</v>
      </c>
      <c r="AG608" s="33">
        <v>0</v>
      </c>
      <c r="AH608" s="33">
        <v>0</v>
      </c>
      <c r="AI608" s="33">
        <v>0</v>
      </c>
      <c r="AJ608" s="33">
        <v>0</v>
      </c>
      <c r="AK608" s="33">
        <v>0</v>
      </c>
      <c r="AL608" s="33">
        <v>0</v>
      </c>
      <c r="AM608" s="33">
        <v>0</v>
      </c>
      <c r="AN608" s="33">
        <v>0</v>
      </c>
      <c r="AO608" s="33">
        <v>0</v>
      </c>
      <c r="AP608" s="33">
        <v>0</v>
      </c>
      <c r="AQ608" s="33">
        <v>0</v>
      </c>
      <c r="AR608" s="33">
        <v>0</v>
      </c>
      <c r="AS608" s="33">
        <v>0</v>
      </c>
      <c r="AT608" s="33">
        <v>0</v>
      </c>
      <c r="AU608" s="33">
        <v>0</v>
      </c>
    </row>
    <row r="609" spans="1:47" x14ac:dyDescent="0.25">
      <c r="A609" s="33"/>
      <c r="B609" s="33" t="s">
        <v>7</v>
      </c>
      <c r="C609" s="33" t="s">
        <v>16</v>
      </c>
      <c r="D609" s="33" t="s">
        <v>802</v>
      </c>
      <c r="E609" s="33">
        <v>0.30980000000000002</v>
      </c>
      <c r="F609" s="33">
        <v>0</v>
      </c>
      <c r="G609" s="33">
        <v>0</v>
      </c>
      <c r="H609" s="33">
        <v>0</v>
      </c>
      <c r="I609" s="33">
        <v>1973</v>
      </c>
      <c r="J609" s="33">
        <v>2013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Y609" s="33">
        <v>0</v>
      </c>
      <c r="Z609" s="33">
        <v>0</v>
      </c>
      <c r="AA609" s="33">
        <v>0</v>
      </c>
      <c r="AB609" s="33">
        <v>0</v>
      </c>
      <c r="AC609" s="33">
        <v>0</v>
      </c>
      <c r="AD609" s="33">
        <v>0</v>
      </c>
      <c r="AE609" s="33">
        <v>0</v>
      </c>
      <c r="AF609" s="33">
        <v>0</v>
      </c>
      <c r="AG609" s="33">
        <v>0</v>
      </c>
      <c r="AH609" s="33">
        <v>0</v>
      </c>
      <c r="AI609" s="33">
        <v>0</v>
      </c>
      <c r="AJ609" s="33">
        <v>0</v>
      </c>
      <c r="AK609" s="33">
        <v>0</v>
      </c>
      <c r="AL609" s="33">
        <v>0</v>
      </c>
      <c r="AM609" s="33">
        <v>0</v>
      </c>
      <c r="AN609" s="33">
        <v>0</v>
      </c>
      <c r="AO609" s="33">
        <v>0</v>
      </c>
      <c r="AP609" s="33">
        <v>0</v>
      </c>
      <c r="AQ609" s="33">
        <v>0</v>
      </c>
      <c r="AR609" s="33">
        <v>0</v>
      </c>
      <c r="AS609" s="33">
        <v>0</v>
      </c>
      <c r="AT609" s="33">
        <v>0</v>
      </c>
      <c r="AU609" s="33">
        <v>0</v>
      </c>
    </row>
    <row r="610" spans="1:47" x14ac:dyDescent="0.25">
      <c r="A610" s="33"/>
      <c r="B610" s="33" t="s">
        <v>7</v>
      </c>
      <c r="C610" s="33" t="s">
        <v>16</v>
      </c>
      <c r="D610" s="33" t="s">
        <v>803</v>
      </c>
      <c r="E610" s="33">
        <v>0.30980000000000002</v>
      </c>
      <c r="F610" s="33">
        <v>0</v>
      </c>
      <c r="G610" s="33">
        <v>0</v>
      </c>
      <c r="H610" s="33">
        <v>0</v>
      </c>
      <c r="I610" s="33">
        <v>1973</v>
      </c>
      <c r="J610" s="33">
        <v>2013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3">
        <v>0</v>
      </c>
      <c r="X610" s="33">
        <v>0</v>
      </c>
      <c r="Y610" s="33">
        <v>0</v>
      </c>
      <c r="Z610" s="33">
        <v>0</v>
      </c>
      <c r="AA610" s="33">
        <v>0</v>
      </c>
      <c r="AB610" s="33">
        <v>0</v>
      </c>
      <c r="AC610" s="33">
        <v>0</v>
      </c>
      <c r="AD610" s="33">
        <v>0</v>
      </c>
      <c r="AE610" s="33">
        <v>0</v>
      </c>
      <c r="AF610" s="33">
        <v>0</v>
      </c>
      <c r="AG610" s="33">
        <v>0</v>
      </c>
      <c r="AH610" s="33">
        <v>0</v>
      </c>
      <c r="AI610" s="33">
        <v>0</v>
      </c>
      <c r="AJ610" s="33">
        <v>0</v>
      </c>
      <c r="AK610" s="33">
        <v>0</v>
      </c>
      <c r="AL610" s="33">
        <v>0</v>
      </c>
      <c r="AM610" s="33">
        <v>0</v>
      </c>
      <c r="AN610" s="33">
        <v>0</v>
      </c>
      <c r="AO610" s="33">
        <v>0</v>
      </c>
      <c r="AP610" s="33">
        <v>0</v>
      </c>
      <c r="AQ610" s="33">
        <v>0</v>
      </c>
      <c r="AR610" s="33">
        <v>0</v>
      </c>
      <c r="AS610" s="33">
        <v>0</v>
      </c>
      <c r="AT610" s="33">
        <v>0</v>
      </c>
      <c r="AU610" s="33">
        <v>0</v>
      </c>
    </row>
    <row r="611" spans="1:47" x14ac:dyDescent="0.25">
      <c r="A611" s="33"/>
      <c r="B611" s="33" t="s">
        <v>7</v>
      </c>
      <c r="C611" s="33" t="s">
        <v>16</v>
      </c>
      <c r="D611" s="33" t="s">
        <v>819</v>
      </c>
      <c r="E611" s="33">
        <v>0.30459999999999998</v>
      </c>
      <c r="F611" s="33">
        <v>0</v>
      </c>
      <c r="G611" s="33">
        <v>0</v>
      </c>
      <c r="H611" s="33">
        <v>0</v>
      </c>
      <c r="I611" s="33">
        <v>1971</v>
      </c>
      <c r="J611" s="33">
        <v>2011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33">
        <v>0</v>
      </c>
      <c r="W611" s="33">
        <v>0</v>
      </c>
      <c r="X611" s="33">
        <v>0</v>
      </c>
      <c r="Y611" s="33">
        <v>0</v>
      </c>
      <c r="Z611" s="33">
        <v>0</v>
      </c>
      <c r="AA611" s="33">
        <v>0</v>
      </c>
      <c r="AB611" s="33">
        <v>0</v>
      </c>
      <c r="AC611" s="33">
        <v>0</v>
      </c>
      <c r="AD611" s="33">
        <v>0</v>
      </c>
      <c r="AE611" s="33">
        <v>0</v>
      </c>
      <c r="AF611" s="33">
        <v>0</v>
      </c>
      <c r="AG611" s="33">
        <v>0</v>
      </c>
      <c r="AH611" s="33">
        <v>0</v>
      </c>
      <c r="AI611" s="33">
        <v>0</v>
      </c>
      <c r="AJ611" s="33">
        <v>0</v>
      </c>
      <c r="AK611" s="33">
        <v>0</v>
      </c>
      <c r="AL611" s="33">
        <v>0</v>
      </c>
      <c r="AM611" s="33">
        <v>0</v>
      </c>
      <c r="AN611" s="33">
        <v>0</v>
      </c>
      <c r="AO611" s="33">
        <v>0</v>
      </c>
      <c r="AP611" s="33">
        <v>0</v>
      </c>
      <c r="AQ611" s="33">
        <v>0</v>
      </c>
      <c r="AR611" s="33">
        <v>0</v>
      </c>
      <c r="AS611" s="33">
        <v>0</v>
      </c>
      <c r="AT611" s="33">
        <v>0</v>
      </c>
      <c r="AU611" s="33">
        <v>0</v>
      </c>
    </row>
    <row r="612" spans="1:47" x14ac:dyDescent="0.25">
      <c r="A612" s="33"/>
      <c r="B612" s="33" t="s">
        <v>7</v>
      </c>
      <c r="C612" s="33" t="s">
        <v>16</v>
      </c>
      <c r="D612" s="33" t="s">
        <v>804</v>
      </c>
      <c r="E612" s="33">
        <v>0.32019999999999998</v>
      </c>
      <c r="F612" s="33">
        <v>0</v>
      </c>
      <c r="G612" s="33">
        <v>0</v>
      </c>
      <c r="H612" s="33">
        <v>0</v>
      </c>
      <c r="I612" s="33">
        <v>1977</v>
      </c>
      <c r="J612" s="33">
        <v>2017</v>
      </c>
      <c r="K612" s="33">
        <v>0</v>
      </c>
      <c r="L612" s="33">
        <v>86.2</v>
      </c>
      <c r="M612" s="33">
        <v>86.2</v>
      </c>
      <c r="N612" s="33">
        <v>86.2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Y612" s="33">
        <v>0</v>
      </c>
      <c r="Z612" s="33">
        <v>0</v>
      </c>
      <c r="AA612" s="33">
        <v>0</v>
      </c>
      <c r="AB612" s="33">
        <v>0</v>
      </c>
      <c r="AC612" s="33">
        <v>0</v>
      </c>
      <c r="AD612" s="33">
        <v>0</v>
      </c>
      <c r="AE612" s="33">
        <v>0</v>
      </c>
      <c r="AF612" s="33">
        <v>0</v>
      </c>
      <c r="AG612" s="33">
        <v>0</v>
      </c>
      <c r="AH612" s="33">
        <v>0</v>
      </c>
      <c r="AI612" s="33">
        <v>0</v>
      </c>
      <c r="AJ612" s="33">
        <v>0</v>
      </c>
      <c r="AK612" s="33">
        <v>0</v>
      </c>
      <c r="AL612" s="33">
        <v>0</v>
      </c>
      <c r="AM612" s="33">
        <v>0</v>
      </c>
      <c r="AN612" s="33">
        <v>0</v>
      </c>
      <c r="AO612" s="33">
        <v>0</v>
      </c>
      <c r="AP612" s="33">
        <v>0</v>
      </c>
      <c r="AQ612" s="33">
        <v>0</v>
      </c>
      <c r="AR612" s="33">
        <v>0</v>
      </c>
      <c r="AS612" s="33">
        <v>0</v>
      </c>
      <c r="AT612" s="33">
        <v>0</v>
      </c>
      <c r="AU612" s="33">
        <v>0</v>
      </c>
    </row>
    <row r="613" spans="1:47" x14ac:dyDescent="0.25">
      <c r="A613" s="33"/>
      <c r="B613" s="33" t="s">
        <v>7</v>
      </c>
      <c r="C613" s="33" t="s">
        <v>16</v>
      </c>
      <c r="D613" s="33" t="s">
        <v>811</v>
      </c>
      <c r="E613" s="33">
        <v>0.3332</v>
      </c>
      <c r="F613" s="33">
        <v>0</v>
      </c>
      <c r="G613" s="33">
        <v>0</v>
      </c>
      <c r="H613" s="33">
        <v>0</v>
      </c>
      <c r="I613" s="33">
        <v>1982</v>
      </c>
      <c r="J613" s="33">
        <v>2022</v>
      </c>
      <c r="K613" s="33">
        <v>0</v>
      </c>
      <c r="L613" s="33">
        <v>23.2</v>
      </c>
      <c r="M613" s="33">
        <v>23.2</v>
      </c>
      <c r="N613" s="33">
        <v>23.2</v>
      </c>
      <c r="O613" s="33">
        <v>23.2</v>
      </c>
      <c r="P613" s="33">
        <v>23.2</v>
      </c>
      <c r="Q613" s="33">
        <v>23.2</v>
      </c>
      <c r="R613" s="33">
        <v>23.2</v>
      </c>
      <c r="S613" s="33">
        <v>23.2</v>
      </c>
      <c r="T613" s="33">
        <v>0</v>
      </c>
      <c r="U613" s="33">
        <v>0</v>
      </c>
      <c r="V613" s="33">
        <v>0</v>
      </c>
      <c r="W613" s="33">
        <v>0</v>
      </c>
      <c r="X613" s="33">
        <v>0</v>
      </c>
      <c r="Y613" s="33">
        <v>0</v>
      </c>
      <c r="Z613" s="33">
        <v>0</v>
      </c>
      <c r="AA613" s="33">
        <v>0</v>
      </c>
      <c r="AB613" s="33">
        <v>0</v>
      </c>
      <c r="AC613" s="33">
        <v>0</v>
      </c>
      <c r="AD613" s="33">
        <v>0</v>
      </c>
      <c r="AE613" s="33">
        <v>0</v>
      </c>
      <c r="AF613" s="33">
        <v>0</v>
      </c>
      <c r="AG613" s="33">
        <v>0</v>
      </c>
      <c r="AH613" s="33">
        <v>0</v>
      </c>
      <c r="AI613" s="33">
        <v>0</v>
      </c>
      <c r="AJ613" s="33">
        <v>0</v>
      </c>
      <c r="AK613" s="33">
        <v>0</v>
      </c>
      <c r="AL613" s="33">
        <v>0</v>
      </c>
      <c r="AM613" s="33">
        <v>0</v>
      </c>
      <c r="AN613" s="33">
        <v>0</v>
      </c>
      <c r="AO613" s="33">
        <v>0</v>
      </c>
      <c r="AP613" s="33">
        <v>0</v>
      </c>
      <c r="AQ613" s="33">
        <v>0</v>
      </c>
      <c r="AR613" s="33">
        <v>0</v>
      </c>
      <c r="AS613" s="33">
        <v>0</v>
      </c>
      <c r="AT613" s="33">
        <v>0</v>
      </c>
      <c r="AU613" s="33">
        <v>0</v>
      </c>
    </row>
    <row r="614" spans="1:47" x14ac:dyDescent="0.25">
      <c r="A614" s="33"/>
      <c r="B614" s="33" t="s">
        <v>7</v>
      </c>
      <c r="C614" s="33" t="s">
        <v>16</v>
      </c>
      <c r="D614" s="33" t="s">
        <v>812</v>
      </c>
      <c r="E614" s="33">
        <v>0.3332</v>
      </c>
      <c r="F614" s="33">
        <v>0</v>
      </c>
      <c r="G614" s="33">
        <v>0</v>
      </c>
      <c r="H614" s="33">
        <v>0</v>
      </c>
      <c r="I614" s="33">
        <v>1982</v>
      </c>
      <c r="J614" s="33">
        <v>2022</v>
      </c>
      <c r="K614" s="33">
        <v>0</v>
      </c>
      <c r="L614" s="33">
        <v>23.2</v>
      </c>
      <c r="M614" s="33">
        <v>23.2</v>
      </c>
      <c r="N614" s="33">
        <v>23.2</v>
      </c>
      <c r="O614" s="33">
        <v>23.2</v>
      </c>
      <c r="P614" s="33">
        <v>23.2</v>
      </c>
      <c r="Q614" s="33">
        <v>23.2</v>
      </c>
      <c r="R614" s="33">
        <v>23.2</v>
      </c>
      <c r="S614" s="33">
        <v>23.2</v>
      </c>
      <c r="T614" s="33">
        <v>0</v>
      </c>
      <c r="U614" s="33">
        <v>0</v>
      </c>
      <c r="V614" s="33">
        <v>0</v>
      </c>
      <c r="W614" s="33">
        <v>0</v>
      </c>
      <c r="X614" s="33">
        <v>0</v>
      </c>
      <c r="Y614" s="33">
        <v>0</v>
      </c>
      <c r="Z614" s="33">
        <v>0</v>
      </c>
      <c r="AA614" s="33">
        <v>0</v>
      </c>
      <c r="AB614" s="33">
        <v>0</v>
      </c>
      <c r="AC614" s="33">
        <v>0</v>
      </c>
      <c r="AD614" s="33">
        <v>0</v>
      </c>
      <c r="AE614" s="33">
        <v>0</v>
      </c>
      <c r="AF614" s="33">
        <v>0</v>
      </c>
      <c r="AG614" s="33">
        <v>0</v>
      </c>
      <c r="AH614" s="33">
        <v>0</v>
      </c>
      <c r="AI614" s="33">
        <v>0</v>
      </c>
      <c r="AJ614" s="33">
        <v>0</v>
      </c>
      <c r="AK614" s="33">
        <v>0</v>
      </c>
      <c r="AL614" s="33">
        <v>0</v>
      </c>
      <c r="AM614" s="33">
        <v>0</v>
      </c>
      <c r="AN614" s="33">
        <v>0</v>
      </c>
      <c r="AO614" s="33">
        <v>0</v>
      </c>
      <c r="AP614" s="33">
        <v>0</v>
      </c>
      <c r="AQ614" s="33">
        <v>0</v>
      </c>
      <c r="AR614" s="33">
        <v>0</v>
      </c>
      <c r="AS614" s="33">
        <v>0</v>
      </c>
      <c r="AT614" s="33">
        <v>0</v>
      </c>
      <c r="AU614" s="33">
        <v>0</v>
      </c>
    </row>
    <row r="615" spans="1:47" x14ac:dyDescent="0.25">
      <c r="A615" s="33"/>
      <c r="B615" s="33" t="s">
        <v>7</v>
      </c>
      <c r="C615" s="33" t="s">
        <v>16</v>
      </c>
      <c r="D615" s="33" t="s">
        <v>813</v>
      </c>
      <c r="E615" s="33">
        <v>0.3332</v>
      </c>
      <c r="F615" s="33">
        <v>0</v>
      </c>
      <c r="G615" s="33">
        <v>0</v>
      </c>
      <c r="H615" s="33">
        <v>0</v>
      </c>
      <c r="I615" s="33">
        <v>1982</v>
      </c>
      <c r="J615" s="33">
        <v>2022</v>
      </c>
      <c r="K615" s="33">
        <v>0</v>
      </c>
      <c r="L615" s="33">
        <v>23.2</v>
      </c>
      <c r="M615" s="33">
        <v>23.2</v>
      </c>
      <c r="N615" s="33">
        <v>23.2</v>
      </c>
      <c r="O615" s="33">
        <v>23.2</v>
      </c>
      <c r="P615" s="33">
        <v>23.2</v>
      </c>
      <c r="Q615" s="33">
        <v>23.2</v>
      </c>
      <c r="R615" s="33">
        <v>23.2</v>
      </c>
      <c r="S615" s="33">
        <v>23.2</v>
      </c>
      <c r="T615" s="33">
        <v>0</v>
      </c>
      <c r="U615" s="33">
        <v>0</v>
      </c>
      <c r="V615" s="33">
        <v>0</v>
      </c>
      <c r="W615" s="33">
        <v>0</v>
      </c>
      <c r="X615" s="33">
        <v>0</v>
      </c>
      <c r="Y615" s="33">
        <v>0</v>
      </c>
      <c r="Z615" s="33">
        <v>0</v>
      </c>
      <c r="AA615" s="33">
        <v>0</v>
      </c>
      <c r="AB615" s="33">
        <v>0</v>
      </c>
      <c r="AC615" s="33">
        <v>0</v>
      </c>
      <c r="AD615" s="33">
        <v>0</v>
      </c>
      <c r="AE615" s="33">
        <v>0</v>
      </c>
      <c r="AF615" s="33">
        <v>0</v>
      </c>
      <c r="AG615" s="33">
        <v>0</v>
      </c>
      <c r="AH615" s="33">
        <v>0</v>
      </c>
      <c r="AI615" s="33">
        <v>0</v>
      </c>
      <c r="AJ615" s="33">
        <v>0</v>
      </c>
      <c r="AK615" s="33">
        <v>0</v>
      </c>
      <c r="AL615" s="33">
        <v>0</v>
      </c>
      <c r="AM615" s="33">
        <v>0</v>
      </c>
      <c r="AN615" s="33">
        <v>0</v>
      </c>
      <c r="AO615" s="33">
        <v>0</v>
      </c>
      <c r="AP615" s="33">
        <v>0</v>
      </c>
      <c r="AQ615" s="33">
        <v>0</v>
      </c>
      <c r="AR615" s="33">
        <v>0</v>
      </c>
      <c r="AS615" s="33">
        <v>0</v>
      </c>
      <c r="AT615" s="33">
        <v>0</v>
      </c>
      <c r="AU615" s="33">
        <v>0</v>
      </c>
    </row>
    <row r="616" spans="1:47" x14ac:dyDescent="0.25">
      <c r="A616" s="33"/>
      <c r="B616" s="33" t="s">
        <v>7</v>
      </c>
      <c r="C616" s="33" t="s">
        <v>16</v>
      </c>
      <c r="D616" s="33" t="s">
        <v>814</v>
      </c>
      <c r="E616" s="33">
        <v>0.3332</v>
      </c>
      <c r="F616" s="33">
        <v>0</v>
      </c>
      <c r="G616" s="33">
        <v>0</v>
      </c>
      <c r="H616" s="33">
        <v>0</v>
      </c>
      <c r="I616" s="33">
        <v>1982</v>
      </c>
      <c r="J616" s="33">
        <v>2022</v>
      </c>
      <c r="K616" s="33">
        <v>0</v>
      </c>
      <c r="L616" s="33">
        <v>23.2</v>
      </c>
      <c r="M616" s="33">
        <v>23.2</v>
      </c>
      <c r="N616" s="33">
        <v>23.2</v>
      </c>
      <c r="O616" s="33">
        <v>23.2</v>
      </c>
      <c r="P616" s="33">
        <v>23.2</v>
      </c>
      <c r="Q616" s="33">
        <v>23.2</v>
      </c>
      <c r="R616" s="33">
        <v>23.2</v>
      </c>
      <c r="S616" s="33">
        <v>23.2</v>
      </c>
      <c r="T616" s="33">
        <v>0</v>
      </c>
      <c r="U616" s="33">
        <v>0</v>
      </c>
      <c r="V616" s="33">
        <v>0</v>
      </c>
      <c r="W616" s="33">
        <v>0</v>
      </c>
      <c r="X616" s="33">
        <v>0</v>
      </c>
      <c r="Y616" s="33">
        <v>0</v>
      </c>
      <c r="Z616" s="33">
        <v>0</v>
      </c>
      <c r="AA616" s="33">
        <v>0</v>
      </c>
      <c r="AB616" s="33">
        <v>0</v>
      </c>
      <c r="AC616" s="33">
        <v>0</v>
      </c>
      <c r="AD616" s="33">
        <v>0</v>
      </c>
      <c r="AE616" s="33">
        <v>0</v>
      </c>
      <c r="AF616" s="33">
        <v>0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33">
        <v>0</v>
      </c>
      <c r="AN616" s="33">
        <v>0</v>
      </c>
      <c r="AO616" s="33">
        <v>0</v>
      </c>
      <c r="AP616" s="33">
        <v>0</v>
      </c>
      <c r="AQ616" s="33">
        <v>0</v>
      </c>
      <c r="AR616" s="33">
        <v>0</v>
      </c>
      <c r="AS616" s="33">
        <v>0</v>
      </c>
      <c r="AT616" s="33">
        <v>0</v>
      </c>
      <c r="AU616" s="33">
        <v>0</v>
      </c>
    </row>
    <row r="617" spans="1:47" x14ac:dyDescent="0.25">
      <c r="A617" s="33"/>
      <c r="B617" s="33" t="s">
        <v>7</v>
      </c>
      <c r="C617" s="33" t="s">
        <v>16</v>
      </c>
      <c r="D617" s="33" t="s">
        <v>832</v>
      </c>
      <c r="E617" s="33">
        <v>0.3306</v>
      </c>
      <c r="F617" s="33">
        <v>0</v>
      </c>
      <c r="G617" s="33">
        <v>0</v>
      </c>
      <c r="H617" s="33">
        <v>0</v>
      </c>
      <c r="I617" s="33">
        <v>1981</v>
      </c>
      <c r="J617" s="33">
        <v>2021</v>
      </c>
      <c r="K617" s="33">
        <v>0</v>
      </c>
      <c r="L617" s="33">
        <v>136</v>
      </c>
      <c r="M617" s="33">
        <v>136</v>
      </c>
      <c r="N617" s="33">
        <v>136</v>
      </c>
      <c r="O617" s="33">
        <v>136</v>
      </c>
      <c r="P617" s="33">
        <v>136</v>
      </c>
      <c r="Q617" s="33">
        <v>136</v>
      </c>
      <c r="R617" s="33">
        <v>136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Y617" s="33">
        <v>0</v>
      </c>
      <c r="Z617" s="33">
        <v>0</v>
      </c>
      <c r="AA617" s="33">
        <v>0</v>
      </c>
      <c r="AB617" s="33">
        <v>0</v>
      </c>
      <c r="AC617" s="33">
        <v>0</v>
      </c>
      <c r="AD617" s="33">
        <v>0</v>
      </c>
      <c r="AE617" s="33">
        <v>0</v>
      </c>
      <c r="AF617" s="33">
        <v>0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33">
        <v>0</v>
      </c>
      <c r="AN617" s="33">
        <v>0</v>
      </c>
      <c r="AO617" s="33">
        <v>0</v>
      </c>
      <c r="AP617" s="33">
        <v>0</v>
      </c>
      <c r="AQ617" s="33">
        <v>0</v>
      </c>
      <c r="AR617" s="33">
        <v>0</v>
      </c>
      <c r="AS617" s="33">
        <v>0</v>
      </c>
      <c r="AT617" s="33">
        <v>0</v>
      </c>
      <c r="AU617" s="33">
        <v>0</v>
      </c>
    </row>
    <row r="618" spans="1:47" x14ac:dyDescent="0.25">
      <c r="A618" s="33"/>
      <c r="B618" s="33" t="s">
        <v>7</v>
      </c>
      <c r="C618" s="33" t="s">
        <v>16</v>
      </c>
      <c r="D618" s="33" t="s">
        <v>799</v>
      </c>
      <c r="E618" s="33">
        <v>0.31240000000000001</v>
      </c>
      <c r="F618" s="33">
        <v>0</v>
      </c>
      <c r="G618" s="33">
        <v>0</v>
      </c>
      <c r="H618" s="33">
        <v>0</v>
      </c>
      <c r="I618" s="33">
        <v>1974</v>
      </c>
      <c r="J618" s="33">
        <v>2014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Y618" s="33">
        <v>0</v>
      </c>
      <c r="Z618" s="33">
        <v>0</v>
      </c>
      <c r="AA618" s="33">
        <v>0</v>
      </c>
      <c r="AB618" s="33">
        <v>0</v>
      </c>
      <c r="AC618" s="33">
        <v>0</v>
      </c>
      <c r="AD618" s="33">
        <v>0</v>
      </c>
      <c r="AE618" s="33">
        <v>0</v>
      </c>
      <c r="AF618" s="33">
        <v>0</v>
      </c>
      <c r="AG618" s="33">
        <v>0</v>
      </c>
      <c r="AH618" s="33">
        <v>0</v>
      </c>
      <c r="AI618" s="33">
        <v>0</v>
      </c>
      <c r="AJ618" s="33">
        <v>0</v>
      </c>
      <c r="AK618" s="33">
        <v>0</v>
      </c>
      <c r="AL618" s="33">
        <v>0</v>
      </c>
      <c r="AM618" s="33">
        <v>0</v>
      </c>
      <c r="AN618" s="33">
        <v>0</v>
      </c>
      <c r="AO618" s="33">
        <v>0</v>
      </c>
      <c r="AP618" s="33">
        <v>0</v>
      </c>
      <c r="AQ618" s="33">
        <v>0</v>
      </c>
      <c r="AR618" s="33">
        <v>0</v>
      </c>
      <c r="AS618" s="33">
        <v>0</v>
      </c>
      <c r="AT618" s="33">
        <v>0</v>
      </c>
      <c r="AU618" s="33">
        <v>0</v>
      </c>
    </row>
    <row r="619" spans="1:47" x14ac:dyDescent="0.25">
      <c r="A619" s="33"/>
      <c r="B619" s="33" t="s">
        <v>7</v>
      </c>
      <c r="C619" s="33" t="s">
        <v>16</v>
      </c>
      <c r="D619" s="33" t="s">
        <v>798</v>
      </c>
      <c r="E619" s="33">
        <v>0.30459999999999998</v>
      </c>
      <c r="F619" s="33">
        <v>0</v>
      </c>
      <c r="G619" s="33">
        <v>0</v>
      </c>
      <c r="H619" s="33">
        <v>0</v>
      </c>
      <c r="I619" s="33">
        <v>1971</v>
      </c>
      <c r="J619" s="33">
        <v>2011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Y619" s="33">
        <v>0</v>
      </c>
      <c r="Z619" s="33">
        <v>0</v>
      </c>
      <c r="AA619" s="33">
        <v>0</v>
      </c>
      <c r="AB619" s="33">
        <v>0</v>
      </c>
      <c r="AC619" s="33">
        <v>0</v>
      </c>
      <c r="AD619" s="33">
        <v>0</v>
      </c>
      <c r="AE619" s="33">
        <v>0</v>
      </c>
      <c r="AF619" s="33">
        <v>0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33">
        <v>0</v>
      </c>
      <c r="AN619" s="33">
        <v>0</v>
      </c>
      <c r="AO619" s="33">
        <v>0</v>
      </c>
      <c r="AP619" s="33">
        <v>0</v>
      </c>
      <c r="AQ619" s="33">
        <v>0</v>
      </c>
      <c r="AR619" s="33">
        <v>0</v>
      </c>
      <c r="AS619" s="33">
        <v>0</v>
      </c>
      <c r="AT619" s="33">
        <v>0</v>
      </c>
      <c r="AU619" s="33">
        <v>0</v>
      </c>
    </row>
    <row r="620" spans="1:47" x14ac:dyDescent="0.25">
      <c r="A620" s="33"/>
      <c r="B620" s="33" t="s">
        <v>7</v>
      </c>
      <c r="C620" s="33" t="s">
        <v>16</v>
      </c>
      <c r="D620" s="33" t="s">
        <v>829</v>
      </c>
      <c r="E620" s="33">
        <v>0.23</v>
      </c>
      <c r="F620" s="33">
        <v>0</v>
      </c>
      <c r="G620" s="33">
        <v>0</v>
      </c>
      <c r="H620" s="33">
        <v>0</v>
      </c>
      <c r="I620" s="33">
        <v>1974</v>
      </c>
      <c r="J620" s="33">
        <v>2014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33">
        <v>0</v>
      </c>
      <c r="W620" s="33">
        <v>0</v>
      </c>
      <c r="X620" s="33">
        <v>0</v>
      </c>
      <c r="Y620" s="33">
        <v>0</v>
      </c>
      <c r="Z620" s="33">
        <v>0</v>
      </c>
      <c r="AA620" s="33">
        <v>0</v>
      </c>
      <c r="AB620" s="33">
        <v>0</v>
      </c>
      <c r="AC620" s="33">
        <v>0</v>
      </c>
      <c r="AD620" s="33">
        <v>0</v>
      </c>
      <c r="AE620" s="33">
        <v>0</v>
      </c>
      <c r="AF620" s="33">
        <v>0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33">
        <v>0</v>
      </c>
      <c r="AN620" s="33">
        <v>0</v>
      </c>
      <c r="AO620" s="33">
        <v>0</v>
      </c>
      <c r="AP620" s="33">
        <v>0</v>
      </c>
      <c r="AQ620" s="33">
        <v>0</v>
      </c>
      <c r="AR620" s="33">
        <v>0</v>
      </c>
      <c r="AS620" s="33">
        <v>0</v>
      </c>
      <c r="AT620" s="33">
        <v>0</v>
      </c>
      <c r="AU620" s="33">
        <v>0</v>
      </c>
    </row>
    <row r="621" spans="1:47" x14ac:dyDescent="0.25">
      <c r="A621" s="33"/>
      <c r="B621" s="33" t="s">
        <v>7</v>
      </c>
      <c r="C621" s="33" t="s">
        <v>16</v>
      </c>
      <c r="D621" s="33" t="s">
        <v>830</v>
      </c>
      <c r="E621" s="33">
        <v>0.23</v>
      </c>
      <c r="F621" s="33">
        <v>0</v>
      </c>
      <c r="G621" s="33">
        <v>0</v>
      </c>
      <c r="H621" s="33">
        <v>0</v>
      </c>
      <c r="I621" s="33">
        <v>1974</v>
      </c>
      <c r="J621" s="33">
        <v>2014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33">
        <v>0</v>
      </c>
      <c r="W621" s="33">
        <v>0</v>
      </c>
      <c r="X621" s="33">
        <v>0</v>
      </c>
      <c r="Y621" s="33">
        <v>0</v>
      </c>
      <c r="Z621" s="33">
        <v>0</v>
      </c>
      <c r="AA621" s="33">
        <v>0</v>
      </c>
      <c r="AB621" s="33">
        <v>0</v>
      </c>
      <c r="AC621" s="33">
        <v>0</v>
      </c>
      <c r="AD621" s="33">
        <v>0</v>
      </c>
      <c r="AE621" s="33">
        <v>0</v>
      </c>
      <c r="AF621" s="33">
        <v>0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33">
        <v>0</v>
      </c>
      <c r="AN621" s="33">
        <v>0</v>
      </c>
      <c r="AO621" s="33">
        <v>0</v>
      </c>
      <c r="AP621" s="33">
        <v>0</v>
      </c>
      <c r="AQ621" s="33">
        <v>0</v>
      </c>
      <c r="AR621" s="33">
        <v>0</v>
      </c>
      <c r="AS621" s="33">
        <v>0</v>
      </c>
      <c r="AT621" s="33">
        <v>0</v>
      </c>
      <c r="AU621" s="33">
        <v>0</v>
      </c>
    </row>
    <row r="622" spans="1:47" x14ac:dyDescent="0.25">
      <c r="A622" s="33"/>
      <c r="B622" s="33" t="s">
        <v>7</v>
      </c>
      <c r="C622" s="33" t="s">
        <v>16</v>
      </c>
      <c r="D622" s="33" t="s">
        <v>831</v>
      </c>
      <c r="E622" s="33">
        <v>0.23</v>
      </c>
      <c r="F622" s="33">
        <v>0</v>
      </c>
      <c r="G622" s="33">
        <v>0</v>
      </c>
      <c r="H622" s="33">
        <v>0</v>
      </c>
      <c r="I622" s="33">
        <v>1974</v>
      </c>
      <c r="J622" s="33">
        <v>2014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33">
        <v>0</v>
      </c>
      <c r="W622" s="33">
        <v>0</v>
      </c>
      <c r="X622" s="33">
        <v>0</v>
      </c>
      <c r="Y622" s="33">
        <v>0</v>
      </c>
      <c r="Z622" s="33">
        <v>0</v>
      </c>
      <c r="AA622" s="33">
        <v>0</v>
      </c>
      <c r="AB622" s="33">
        <v>0</v>
      </c>
      <c r="AC622" s="33">
        <v>0</v>
      </c>
      <c r="AD622" s="33">
        <v>0</v>
      </c>
      <c r="AE622" s="33">
        <v>0</v>
      </c>
      <c r="AF622" s="33">
        <v>0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33">
        <v>0</v>
      </c>
      <c r="AN622" s="33">
        <v>0</v>
      </c>
      <c r="AO622" s="33">
        <v>0</v>
      </c>
      <c r="AP622" s="33">
        <v>0</v>
      </c>
      <c r="AQ622" s="33">
        <v>0</v>
      </c>
      <c r="AR622" s="33">
        <v>0</v>
      </c>
      <c r="AS622" s="33">
        <v>0</v>
      </c>
      <c r="AT622" s="33">
        <v>0</v>
      </c>
      <c r="AU622" s="33">
        <v>0</v>
      </c>
    </row>
    <row r="623" spans="1:47" x14ac:dyDescent="0.25">
      <c r="A623" s="33"/>
      <c r="B623" s="33" t="s">
        <v>7</v>
      </c>
      <c r="C623" s="33" t="s">
        <v>16</v>
      </c>
      <c r="D623" s="33" t="s">
        <v>833</v>
      </c>
      <c r="E623" s="33">
        <v>0.3488</v>
      </c>
      <c r="F623" s="33">
        <v>0</v>
      </c>
      <c r="G623" s="33">
        <v>0</v>
      </c>
      <c r="H623" s="33">
        <v>0</v>
      </c>
      <c r="I623" s="33">
        <v>1988</v>
      </c>
      <c r="J623" s="33">
        <v>2028</v>
      </c>
      <c r="K623" s="33">
        <v>0</v>
      </c>
      <c r="L623" s="33">
        <v>24</v>
      </c>
      <c r="M623" s="33">
        <v>24</v>
      </c>
      <c r="N623" s="33">
        <v>24</v>
      </c>
      <c r="O623" s="33">
        <v>24</v>
      </c>
      <c r="P623" s="33">
        <v>24</v>
      </c>
      <c r="Q623" s="33">
        <v>24</v>
      </c>
      <c r="R623" s="33">
        <v>24</v>
      </c>
      <c r="S623" s="33">
        <v>24</v>
      </c>
      <c r="T623" s="33">
        <v>24</v>
      </c>
      <c r="U623" s="33">
        <v>24</v>
      </c>
      <c r="V623" s="33">
        <v>24</v>
      </c>
      <c r="W623" s="33">
        <v>24</v>
      </c>
      <c r="X623" s="33">
        <v>24</v>
      </c>
      <c r="Y623" s="33">
        <v>24</v>
      </c>
      <c r="Z623" s="33">
        <v>0</v>
      </c>
      <c r="AA623" s="33">
        <v>0</v>
      </c>
      <c r="AB623" s="33">
        <v>0</v>
      </c>
      <c r="AC623" s="33">
        <v>0</v>
      </c>
      <c r="AD623" s="33">
        <v>0</v>
      </c>
      <c r="AE623" s="33">
        <v>0</v>
      </c>
      <c r="AF623" s="33">
        <v>0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33">
        <v>0</v>
      </c>
      <c r="AN623" s="33">
        <v>0</v>
      </c>
      <c r="AO623" s="33">
        <v>0</v>
      </c>
      <c r="AP623" s="33">
        <v>0</v>
      </c>
      <c r="AQ623" s="33">
        <v>0</v>
      </c>
      <c r="AR623" s="33">
        <v>0</v>
      </c>
      <c r="AS623" s="33">
        <v>0</v>
      </c>
      <c r="AT623" s="33">
        <v>0</v>
      </c>
      <c r="AU623" s="33">
        <v>0</v>
      </c>
    </row>
    <row r="624" spans="1:47" x14ac:dyDescent="0.25">
      <c r="A624" s="33"/>
      <c r="B624" s="33" t="s">
        <v>7</v>
      </c>
      <c r="C624" s="33" t="s">
        <v>16</v>
      </c>
      <c r="D624" s="33" t="s">
        <v>808</v>
      </c>
      <c r="E624" s="33">
        <v>0.3644</v>
      </c>
      <c r="F624" s="33">
        <v>0</v>
      </c>
      <c r="G624" s="33">
        <v>0</v>
      </c>
      <c r="H624" s="33">
        <v>0</v>
      </c>
      <c r="I624" s="33">
        <v>1994</v>
      </c>
      <c r="J624" s="33">
        <v>2034</v>
      </c>
      <c r="K624" s="33">
        <v>0</v>
      </c>
      <c r="L624" s="33">
        <v>120</v>
      </c>
      <c r="M624" s="33">
        <v>120</v>
      </c>
      <c r="N624" s="33">
        <v>120</v>
      </c>
      <c r="O624" s="33">
        <v>120</v>
      </c>
      <c r="P624" s="33">
        <v>120</v>
      </c>
      <c r="Q624" s="33">
        <v>120</v>
      </c>
      <c r="R624" s="33">
        <v>120</v>
      </c>
      <c r="S624" s="33">
        <v>120</v>
      </c>
      <c r="T624" s="33">
        <v>120</v>
      </c>
      <c r="U624" s="33">
        <v>120</v>
      </c>
      <c r="V624" s="33">
        <v>120</v>
      </c>
      <c r="W624" s="33">
        <v>120</v>
      </c>
      <c r="X624" s="33">
        <v>120</v>
      </c>
      <c r="Y624" s="33">
        <v>120</v>
      </c>
      <c r="Z624" s="33">
        <v>120</v>
      </c>
      <c r="AA624" s="33">
        <v>120</v>
      </c>
      <c r="AB624" s="33">
        <v>120</v>
      </c>
      <c r="AC624" s="33">
        <v>120</v>
      </c>
      <c r="AD624" s="33">
        <v>120</v>
      </c>
      <c r="AE624" s="33">
        <v>120</v>
      </c>
      <c r="AF624" s="33">
        <v>0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33">
        <v>0</v>
      </c>
      <c r="AN624" s="33">
        <v>0</v>
      </c>
      <c r="AO624" s="33">
        <v>0</v>
      </c>
      <c r="AP624" s="33">
        <v>0</v>
      </c>
      <c r="AQ624" s="33">
        <v>0</v>
      </c>
      <c r="AR624" s="33">
        <v>0</v>
      </c>
      <c r="AS624" s="33">
        <v>0</v>
      </c>
      <c r="AT624" s="33">
        <v>0</v>
      </c>
      <c r="AU624" s="33">
        <v>0</v>
      </c>
    </row>
    <row r="625" spans="1:47" x14ac:dyDescent="0.25">
      <c r="A625" s="33"/>
      <c r="B625" s="33" t="s">
        <v>7</v>
      </c>
      <c r="C625" s="33" t="s">
        <v>16</v>
      </c>
      <c r="D625" s="33" t="s">
        <v>835</v>
      </c>
      <c r="E625" s="33">
        <v>0.55000000000000004</v>
      </c>
      <c r="F625" s="33">
        <v>0</v>
      </c>
      <c r="G625" s="33">
        <v>0</v>
      </c>
      <c r="H625" s="33">
        <v>0</v>
      </c>
      <c r="I625" s="33">
        <v>1972</v>
      </c>
      <c r="J625" s="33">
        <v>2012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33">
        <v>0</v>
      </c>
      <c r="W625" s="33">
        <v>0</v>
      </c>
      <c r="X625" s="33">
        <v>0</v>
      </c>
      <c r="Y625" s="33">
        <v>0</v>
      </c>
      <c r="Z625" s="33">
        <v>0</v>
      </c>
      <c r="AA625" s="33">
        <v>0</v>
      </c>
      <c r="AB625" s="33">
        <v>0</v>
      </c>
      <c r="AC625" s="33">
        <v>0</v>
      </c>
      <c r="AD625" s="33">
        <v>0</v>
      </c>
      <c r="AE625" s="33">
        <v>0</v>
      </c>
      <c r="AF625" s="33">
        <v>0</v>
      </c>
      <c r="AG625" s="33">
        <v>0</v>
      </c>
      <c r="AH625" s="33">
        <v>0</v>
      </c>
      <c r="AI625" s="33">
        <v>0</v>
      </c>
      <c r="AJ625" s="33">
        <v>0</v>
      </c>
      <c r="AK625" s="33">
        <v>0</v>
      </c>
      <c r="AL625" s="33">
        <v>0</v>
      </c>
      <c r="AM625" s="33">
        <v>0</v>
      </c>
      <c r="AN625" s="33">
        <v>0</v>
      </c>
      <c r="AO625" s="33">
        <v>0</v>
      </c>
      <c r="AP625" s="33">
        <v>0</v>
      </c>
      <c r="AQ625" s="33">
        <v>0</v>
      </c>
      <c r="AR625" s="33">
        <v>0</v>
      </c>
      <c r="AS625" s="33">
        <v>0</v>
      </c>
      <c r="AT625" s="33">
        <v>0</v>
      </c>
      <c r="AU625" s="33">
        <v>0</v>
      </c>
    </row>
    <row r="626" spans="1:47" x14ac:dyDescent="0.25">
      <c r="A626" s="33"/>
      <c r="B626" s="33" t="s">
        <v>7</v>
      </c>
      <c r="C626" s="33" t="s">
        <v>16</v>
      </c>
      <c r="D626" s="33" t="s">
        <v>836</v>
      </c>
      <c r="E626" s="33">
        <v>0.55000000000000004</v>
      </c>
      <c r="F626" s="33">
        <v>0</v>
      </c>
      <c r="G626" s="33">
        <v>0</v>
      </c>
      <c r="H626" s="33">
        <v>0</v>
      </c>
      <c r="I626" s="33">
        <v>1972</v>
      </c>
      <c r="J626" s="33">
        <v>2012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33">
        <v>0</v>
      </c>
      <c r="W626" s="33">
        <v>0</v>
      </c>
      <c r="X626" s="33">
        <v>0</v>
      </c>
      <c r="Y626" s="33">
        <v>0</v>
      </c>
      <c r="Z626" s="33">
        <v>0</v>
      </c>
      <c r="AA626" s="33">
        <v>0</v>
      </c>
      <c r="AB626" s="33">
        <v>0</v>
      </c>
      <c r="AC626" s="33">
        <v>0</v>
      </c>
      <c r="AD626" s="33">
        <v>0</v>
      </c>
      <c r="AE626" s="33">
        <v>0</v>
      </c>
      <c r="AF626" s="33">
        <v>0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33">
        <v>0</v>
      </c>
      <c r="AN626" s="33">
        <v>0</v>
      </c>
      <c r="AO626" s="33">
        <v>0</v>
      </c>
      <c r="AP626" s="33">
        <v>0</v>
      </c>
      <c r="AQ626" s="33">
        <v>0</v>
      </c>
      <c r="AR626" s="33">
        <v>0</v>
      </c>
      <c r="AS626" s="33">
        <v>0</v>
      </c>
      <c r="AT626" s="33">
        <v>0</v>
      </c>
      <c r="AU626" s="33">
        <v>0</v>
      </c>
    </row>
    <row r="627" spans="1:47" x14ac:dyDescent="0.25">
      <c r="A627" s="33"/>
      <c r="B627" s="33" t="s">
        <v>7</v>
      </c>
      <c r="C627" s="33" t="s">
        <v>16</v>
      </c>
      <c r="D627" s="33" t="s">
        <v>838</v>
      </c>
      <c r="E627" s="33">
        <v>0.30980000000000002</v>
      </c>
      <c r="F627" s="33">
        <v>0</v>
      </c>
      <c r="G627" s="33">
        <v>0</v>
      </c>
      <c r="H627" s="33">
        <v>0</v>
      </c>
      <c r="I627" s="33">
        <v>1973</v>
      </c>
      <c r="J627" s="33">
        <v>2013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33">
        <v>0</v>
      </c>
      <c r="W627" s="33">
        <v>0</v>
      </c>
      <c r="X627" s="33">
        <v>0</v>
      </c>
      <c r="Y627" s="33">
        <v>0</v>
      </c>
      <c r="Z627" s="33">
        <v>0</v>
      </c>
      <c r="AA627" s="33">
        <v>0</v>
      </c>
      <c r="AB627" s="33">
        <v>0</v>
      </c>
      <c r="AC627" s="33">
        <v>0</v>
      </c>
      <c r="AD627" s="33">
        <v>0</v>
      </c>
      <c r="AE627" s="33">
        <v>0</v>
      </c>
      <c r="AF627" s="33">
        <v>0</v>
      </c>
      <c r="AG627" s="33">
        <v>0</v>
      </c>
      <c r="AH627" s="33">
        <v>0</v>
      </c>
      <c r="AI627" s="33">
        <v>0</v>
      </c>
      <c r="AJ627" s="33">
        <v>0</v>
      </c>
      <c r="AK627" s="33">
        <v>0</v>
      </c>
      <c r="AL627" s="33">
        <v>0</v>
      </c>
      <c r="AM627" s="33">
        <v>0</v>
      </c>
      <c r="AN627" s="33">
        <v>0</v>
      </c>
      <c r="AO627" s="33">
        <v>0</v>
      </c>
      <c r="AP627" s="33">
        <v>0</v>
      </c>
      <c r="AQ627" s="33">
        <v>0</v>
      </c>
      <c r="AR627" s="33">
        <v>0</v>
      </c>
      <c r="AS627" s="33">
        <v>0</v>
      </c>
      <c r="AT627" s="33">
        <v>0</v>
      </c>
      <c r="AU627" s="33">
        <v>0</v>
      </c>
    </row>
    <row r="628" spans="1:47" x14ac:dyDescent="0.25">
      <c r="A628" s="33"/>
      <c r="B628" s="33" t="s">
        <v>7</v>
      </c>
      <c r="C628" s="33" t="s">
        <v>16</v>
      </c>
      <c r="D628" s="33" t="s">
        <v>840</v>
      </c>
      <c r="E628" s="33">
        <v>0.31759999999999999</v>
      </c>
      <c r="F628" s="33">
        <v>0</v>
      </c>
      <c r="G628" s="33">
        <v>0</v>
      </c>
      <c r="H628" s="33">
        <v>0</v>
      </c>
      <c r="I628" s="33">
        <v>1976</v>
      </c>
      <c r="J628" s="33">
        <v>2016</v>
      </c>
      <c r="K628" s="33">
        <v>0</v>
      </c>
      <c r="L628" s="33">
        <v>46</v>
      </c>
      <c r="M628" s="33">
        <v>46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33">
        <v>0</v>
      </c>
      <c r="W628" s="33">
        <v>0</v>
      </c>
      <c r="X628" s="33">
        <v>0</v>
      </c>
      <c r="Y628" s="33">
        <v>0</v>
      </c>
      <c r="Z628" s="33">
        <v>0</v>
      </c>
      <c r="AA628" s="33">
        <v>0</v>
      </c>
      <c r="AB628" s="33">
        <v>0</v>
      </c>
      <c r="AC628" s="33">
        <v>0</v>
      </c>
      <c r="AD628" s="33">
        <v>0</v>
      </c>
      <c r="AE628" s="33">
        <v>0</v>
      </c>
      <c r="AF628" s="33">
        <v>0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33">
        <v>0</v>
      </c>
      <c r="AN628" s="33">
        <v>0</v>
      </c>
      <c r="AO628" s="33">
        <v>0</v>
      </c>
      <c r="AP628" s="33">
        <v>0</v>
      </c>
      <c r="AQ628" s="33">
        <v>0</v>
      </c>
      <c r="AR628" s="33">
        <v>0</v>
      </c>
      <c r="AS628" s="33">
        <v>0</v>
      </c>
      <c r="AT628" s="33">
        <v>0</v>
      </c>
      <c r="AU628" s="33">
        <v>0</v>
      </c>
    </row>
    <row r="629" spans="1:47" x14ac:dyDescent="0.25">
      <c r="A629" s="33"/>
      <c r="B629" s="33" t="s">
        <v>7</v>
      </c>
      <c r="C629" s="33" t="s">
        <v>17</v>
      </c>
      <c r="D629" s="33" t="s">
        <v>841</v>
      </c>
      <c r="E629" s="33">
        <v>0.38169999999999998</v>
      </c>
      <c r="F629" s="33">
        <v>0</v>
      </c>
      <c r="G629" s="33">
        <v>0</v>
      </c>
      <c r="H629" s="33">
        <v>0</v>
      </c>
      <c r="I629" s="33">
        <v>1997</v>
      </c>
      <c r="J629" s="33">
        <v>2037</v>
      </c>
      <c r="K629" s="33">
        <v>0</v>
      </c>
      <c r="L629" s="33">
        <v>4.8</v>
      </c>
      <c r="M629" s="33">
        <v>4.8</v>
      </c>
      <c r="N629" s="33">
        <v>4.8</v>
      </c>
      <c r="O629" s="33">
        <v>4.8</v>
      </c>
      <c r="P629" s="33">
        <v>4.8</v>
      </c>
      <c r="Q629" s="33">
        <v>4.8</v>
      </c>
      <c r="R629" s="33">
        <v>4.8</v>
      </c>
      <c r="S629" s="33">
        <v>4.8</v>
      </c>
      <c r="T629" s="33">
        <v>4.8</v>
      </c>
      <c r="U629" s="33">
        <v>4.8</v>
      </c>
      <c r="V629" s="33">
        <v>4.8</v>
      </c>
      <c r="W629" s="33">
        <v>4.8</v>
      </c>
      <c r="X629" s="33">
        <v>4.8</v>
      </c>
      <c r="Y629" s="33">
        <v>4.8</v>
      </c>
      <c r="Z629" s="33">
        <v>4.8</v>
      </c>
      <c r="AA629" s="33">
        <v>4.8</v>
      </c>
      <c r="AB629" s="33">
        <v>4.8</v>
      </c>
      <c r="AC629" s="33">
        <v>4.8</v>
      </c>
      <c r="AD629" s="33">
        <v>4.8</v>
      </c>
      <c r="AE629" s="33">
        <v>4.8</v>
      </c>
      <c r="AF629" s="33">
        <v>4.8</v>
      </c>
      <c r="AG629" s="33">
        <v>4.8</v>
      </c>
      <c r="AH629" s="33">
        <v>4.8</v>
      </c>
      <c r="AI629" s="33">
        <v>0</v>
      </c>
      <c r="AJ629" s="33">
        <v>0</v>
      </c>
      <c r="AK629" s="33">
        <v>0</v>
      </c>
      <c r="AL629" s="33">
        <v>0</v>
      </c>
      <c r="AM629" s="33">
        <v>0</v>
      </c>
      <c r="AN629" s="33">
        <v>0</v>
      </c>
      <c r="AO629" s="33">
        <v>0</v>
      </c>
      <c r="AP629" s="33">
        <v>0</v>
      </c>
      <c r="AQ629" s="33">
        <v>0</v>
      </c>
      <c r="AR629" s="33">
        <v>0</v>
      </c>
      <c r="AS629" s="33">
        <v>0</v>
      </c>
      <c r="AT629" s="33">
        <v>0</v>
      </c>
      <c r="AU629" s="33">
        <v>0</v>
      </c>
    </row>
    <row r="630" spans="1:47" x14ac:dyDescent="0.25">
      <c r="A630" s="33"/>
      <c r="B630" s="33" t="s">
        <v>7</v>
      </c>
      <c r="C630" s="33" t="s">
        <v>17</v>
      </c>
      <c r="D630" s="33" t="s">
        <v>823</v>
      </c>
      <c r="E630" s="33">
        <v>0.3553</v>
      </c>
      <c r="F630" s="33">
        <v>0</v>
      </c>
      <c r="G630" s="33">
        <v>0</v>
      </c>
      <c r="H630" s="33">
        <v>0</v>
      </c>
      <c r="I630" s="33">
        <v>1973</v>
      </c>
      <c r="J630" s="33">
        <v>2013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0</v>
      </c>
      <c r="W630" s="33">
        <v>0</v>
      </c>
      <c r="X630" s="33">
        <v>0</v>
      </c>
      <c r="Y630" s="33">
        <v>0</v>
      </c>
      <c r="Z630" s="33">
        <v>0</v>
      </c>
      <c r="AA630" s="33">
        <v>0</v>
      </c>
      <c r="AB630" s="33">
        <v>0</v>
      </c>
      <c r="AC630" s="33">
        <v>0</v>
      </c>
      <c r="AD630" s="33">
        <v>0</v>
      </c>
      <c r="AE630" s="33">
        <v>0</v>
      </c>
      <c r="AF630" s="33">
        <v>0</v>
      </c>
      <c r="AG630" s="33">
        <v>0</v>
      </c>
      <c r="AH630" s="33">
        <v>0</v>
      </c>
      <c r="AI630" s="33">
        <v>0</v>
      </c>
      <c r="AJ630" s="33">
        <v>0</v>
      </c>
      <c r="AK630" s="33">
        <v>0</v>
      </c>
      <c r="AL630" s="33">
        <v>0</v>
      </c>
      <c r="AM630" s="33">
        <v>0</v>
      </c>
      <c r="AN630" s="33">
        <v>0</v>
      </c>
      <c r="AO630" s="33">
        <v>0</v>
      </c>
      <c r="AP630" s="33">
        <v>0</v>
      </c>
      <c r="AQ630" s="33">
        <v>0</v>
      </c>
      <c r="AR630" s="33">
        <v>0</v>
      </c>
      <c r="AS630" s="33">
        <v>0</v>
      </c>
      <c r="AT630" s="33">
        <v>0</v>
      </c>
      <c r="AU630" s="33">
        <v>0</v>
      </c>
    </row>
    <row r="631" spans="1:47" x14ac:dyDescent="0.25">
      <c r="A631" s="33"/>
      <c r="B631" s="33" t="s">
        <v>7</v>
      </c>
      <c r="C631" s="33" t="s">
        <v>17</v>
      </c>
      <c r="D631" s="33" t="s">
        <v>843</v>
      </c>
      <c r="E631" s="33">
        <v>0.36630000000000001</v>
      </c>
      <c r="F631" s="33">
        <v>0</v>
      </c>
      <c r="G631" s="33">
        <v>0</v>
      </c>
      <c r="H631" s="33">
        <v>0</v>
      </c>
      <c r="I631" s="33">
        <v>1983</v>
      </c>
      <c r="J631" s="33">
        <v>2023</v>
      </c>
      <c r="K631" s="33">
        <v>0</v>
      </c>
      <c r="L631" s="33">
        <v>11.4</v>
      </c>
      <c r="M631" s="33">
        <v>11.4</v>
      </c>
      <c r="N631" s="33">
        <v>11.4</v>
      </c>
      <c r="O631" s="33">
        <v>11.4</v>
      </c>
      <c r="P631" s="33">
        <v>11.4</v>
      </c>
      <c r="Q631" s="33">
        <v>11.4</v>
      </c>
      <c r="R631" s="33">
        <v>11.4</v>
      </c>
      <c r="S631" s="33">
        <v>11.4</v>
      </c>
      <c r="T631" s="33">
        <v>11.4</v>
      </c>
      <c r="U631" s="33">
        <v>0</v>
      </c>
      <c r="V631" s="33">
        <v>0</v>
      </c>
      <c r="W631" s="33">
        <v>0</v>
      </c>
      <c r="X631" s="33">
        <v>0</v>
      </c>
      <c r="Y631" s="33">
        <v>0</v>
      </c>
      <c r="Z631" s="33">
        <v>0</v>
      </c>
      <c r="AA631" s="33">
        <v>0</v>
      </c>
      <c r="AB631" s="33">
        <v>0</v>
      </c>
      <c r="AC631" s="33">
        <v>0</v>
      </c>
      <c r="AD631" s="33">
        <v>0</v>
      </c>
      <c r="AE631" s="33">
        <v>0</v>
      </c>
      <c r="AF631" s="33">
        <v>0</v>
      </c>
      <c r="AG631" s="33">
        <v>0</v>
      </c>
      <c r="AH631" s="33">
        <v>0</v>
      </c>
      <c r="AI631" s="33">
        <v>0</v>
      </c>
      <c r="AJ631" s="33">
        <v>0</v>
      </c>
      <c r="AK631" s="33">
        <v>0</v>
      </c>
      <c r="AL631" s="33">
        <v>0</v>
      </c>
      <c r="AM631" s="33">
        <v>0</v>
      </c>
      <c r="AN631" s="33">
        <v>0</v>
      </c>
      <c r="AO631" s="33">
        <v>0</v>
      </c>
      <c r="AP631" s="33">
        <v>0</v>
      </c>
      <c r="AQ631" s="33">
        <v>0</v>
      </c>
      <c r="AR631" s="33">
        <v>0</v>
      </c>
      <c r="AS631" s="33">
        <v>0</v>
      </c>
      <c r="AT631" s="33">
        <v>0</v>
      </c>
      <c r="AU631" s="33">
        <v>0</v>
      </c>
    </row>
    <row r="632" spans="1:47" x14ac:dyDescent="0.25">
      <c r="A632" s="33"/>
      <c r="B632" s="33" t="s">
        <v>7</v>
      </c>
      <c r="C632" s="33" t="s">
        <v>17</v>
      </c>
      <c r="D632" s="33" t="s">
        <v>842</v>
      </c>
      <c r="E632" s="33">
        <v>0.37180000000000002</v>
      </c>
      <c r="F632" s="33">
        <v>0</v>
      </c>
      <c r="G632" s="33">
        <v>0</v>
      </c>
      <c r="H632" s="33">
        <v>0</v>
      </c>
      <c r="I632" s="33">
        <v>1988</v>
      </c>
      <c r="J632" s="33">
        <v>2028</v>
      </c>
      <c r="K632" s="33">
        <v>0</v>
      </c>
      <c r="L632" s="33">
        <v>11.4</v>
      </c>
      <c r="M632" s="33">
        <v>11.4</v>
      </c>
      <c r="N632" s="33">
        <v>11.4</v>
      </c>
      <c r="O632" s="33">
        <v>11.4</v>
      </c>
      <c r="P632" s="33">
        <v>11.4</v>
      </c>
      <c r="Q632" s="33">
        <v>11.4</v>
      </c>
      <c r="R632" s="33">
        <v>11.4</v>
      </c>
      <c r="S632" s="33">
        <v>11.4</v>
      </c>
      <c r="T632" s="33">
        <v>11.4</v>
      </c>
      <c r="U632" s="33">
        <v>11.4</v>
      </c>
      <c r="V632" s="33">
        <v>11.4</v>
      </c>
      <c r="W632" s="33">
        <v>11.4</v>
      </c>
      <c r="X632" s="33">
        <v>11.4</v>
      </c>
      <c r="Y632" s="33">
        <v>11.4</v>
      </c>
      <c r="Z632" s="33">
        <v>0</v>
      </c>
      <c r="AA632" s="33">
        <v>0</v>
      </c>
      <c r="AB632" s="33">
        <v>0</v>
      </c>
      <c r="AC632" s="33">
        <v>0</v>
      </c>
      <c r="AD632" s="33">
        <v>0</v>
      </c>
      <c r="AE632" s="33">
        <v>0</v>
      </c>
      <c r="AF632" s="33">
        <v>0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33">
        <v>0</v>
      </c>
      <c r="AN632" s="33">
        <v>0</v>
      </c>
      <c r="AO632" s="33">
        <v>0</v>
      </c>
      <c r="AP632" s="33">
        <v>0</v>
      </c>
      <c r="AQ632" s="33">
        <v>0</v>
      </c>
      <c r="AR632" s="33">
        <v>0</v>
      </c>
      <c r="AS632" s="33">
        <v>0</v>
      </c>
      <c r="AT632" s="33">
        <v>0</v>
      </c>
      <c r="AU632" s="33">
        <v>0</v>
      </c>
    </row>
    <row r="633" spans="1:47" x14ac:dyDescent="0.25">
      <c r="A633" s="33"/>
      <c r="B633" s="33" t="s">
        <v>7</v>
      </c>
      <c r="C633" s="33" t="s">
        <v>17</v>
      </c>
      <c r="D633" s="33" t="s">
        <v>846</v>
      </c>
      <c r="E633" s="33">
        <v>0.37730000000000002</v>
      </c>
      <c r="F633" s="33">
        <v>0</v>
      </c>
      <c r="G633" s="33">
        <v>0</v>
      </c>
      <c r="H633" s="33">
        <v>0</v>
      </c>
      <c r="I633" s="33">
        <v>1993</v>
      </c>
      <c r="J633" s="33">
        <v>2033</v>
      </c>
      <c r="K633" s="33">
        <v>1</v>
      </c>
      <c r="L633" s="33">
        <v>38</v>
      </c>
      <c r="M633" s="33">
        <v>38</v>
      </c>
      <c r="N633" s="33">
        <v>38</v>
      </c>
      <c r="O633" s="33">
        <v>38</v>
      </c>
      <c r="P633" s="33">
        <v>38</v>
      </c>
      <c r="Q633" s="33">
        <v>38</v>
      </c>
      <c r="R633" s="33">
        <v>38</v>
      </c>
      <c r="S633" s="33">
        <v>38</v>
      </c>
      <c r="T633" s="33">
        <v>38</v>
      </c>
      <c r="U633" s="33">
        <v>38</v>
      </c>
      <c r="V633" s="33">
        <v>38</v>
      </c>
      <c r="W633" s="33">
        <v>38</v>
      </c>
      <c r="X633" s="33">
        <v>38</v>
      </c>
      <c r="Y633" s="33">
        <v>38</v>
      </c>
      <c r="Z633" s="33">
        <v>38</v>
      </c>
      <c r="AA633" s="33">
        <v>38</v>
      </c>
      <c r="AB633" s="33">
        <v>38</v>
      </c>
      <c r="AC633" s="33">
        <v>38</v>
      </c>
      <c r="AD633" s="33">
        <v>38</v>
      </c>
      <c r="AE633" s="33">
        <v>0</v>
      </c>
      <c r="AF633" s="33">
        <v>0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33">
        <v>0</v>
      </c>
      <c r="AN633" s="33">
        <v>0</v>
      </c>
      <c r="AO633" s="33">
        <v>0</v>
      </c>
      <c r="AP633" s="33">
        <v>0</v>
      </c>
      <c r="AQ633" s="33">
        <v>0</v>
      </c>
      <c r="AR633" s="33">
        <v>0</v>
      </c>
      <c r="AS633" s="33">
        <v>0</v>
      </c>
      <c r="AT633" s="33">
        <v>0</v>
      </c>
      <c r="AU633" s="33">
        <v>0</v>
      </c>
    </row>
    <row r="634" spans="1:47" x14ac:dyDescent="0.25">
      <c r="A634" s="33"/>
      <c r="B634" s="33" t="s">
        <v>7</v>
      </c>
      <c r="C634" s="33" t="s">
        <v>17</v>
      </c>
      <c r="D634" s="33" t="s">
        <v>849</v>
      </c>
      <c r="E634" s="33">
        <v>0.37730000000000002</v>
      </c>
      <c r="F634" s="33">
        <v>0</v>
      </c>
      <c r="G634" s="33">
        <v>0</v>
      </c>
      <c r="H634" s="33">
        <v>0</v>
      </c>
      <c r="I634" s="33">
        <v>1993</v>
      </c>
      <c r="J634" s="33">
        <v>2033</v>
      </c>
      <c r="K634" s="33">
        <v>1</v>
      </c>
      <c r="L634" s="33">
        <v>18.5</v>
      </c>
      <c r="M634" s="33">
        <v>18.5</v>
      </c>
      <c r="N634" s="33">
        <v>18.5</v>
      </c>
      <c r="O634" s="33">
        <v>18.5</v>
      </c>
      <c r="P634" s="33">
        <v>18.5</v>
      </c>
      <c r="Q634" s="33">
        <v>18.5</v>
      </c>
      <c r="R634" s="33">
        <v>18.5</v>
      </c>
      <c r="S634" s="33">
        <v>18.5</v>
      </c>
      <c r="T634" s="33">
        <v>18.5</v>
      </c>
      <c r="U634" s="33">
        <v>18.5</v>
      </c>
      <c r="V634" s="33">
        <v>18.5</v>
      </c>
      <c r="W634" s="33">
        <v>18.5</v>
      </c>
      <c r="X634" s="33">
        <v>18.5</v>
      </c>
      <c r="Y634" s="33">
        <v>18.5</v>
      </c>
      <c r="Z634" s="33">
        <v>18.5</v>
      </c>
      <c r="AA634" s="33">
        <v>18.5</v>
      </c>
      <c r="AB634" s="33">
        <v>18.5</v>
      </c>
      <c r="AC634" s="33">
        <v>18.5</v>
      </c>
      <c r="AD634" s="33">
        <v>18.5</v>
      </c>
      <c r="AE634" s="33">
        <v>0</v>
      </c>
      <c r="AF634" s="33">
        <v>0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33">
        <v>0</v>
      </c>
      <c r="AN634" s="33">
        <v>0</v>
      </c>
      <c r="AO634" s="33">
        <v>0</v>
      </c>
      <c r="AP634" s="33">
        <v>0</v>
      </c>
      <c r="AQ634" s="33">
        <v>0</v>
      </c>
      <c r="AR634" s="33">
        <v>0</v>
      </c>
      <c r="AS634" s="33">
        <v>0</v>
      </c>
      <c r="AT634" s="33">
        <v>0</v>
      </c>
      <c r="AU634" s="33">
        <v>0</v>
      </c>
    </row>
    <row r="635" spans="1:47" x14ac:dyDescent="0.25">
      <c r="A635" s="33"/>
      <c r="B635" s="33" t="s">
        <v>7</v>
      </c>
      <c r="C635" s="33" t="s">
        <v>17</v>
      </c>
      <c r="D635" s="33" t="s">
        <v>805</v>
      </c>
      <c r="E635" s="33">
        <v>0.35639999999999999</v>
      </c>
      <c r="F635" s="33">
        <v>0</v>
      </c>
      <c r="G635" s="33">
        <v>0</v>
      </c>
      <c r="H635" s="33">
        <v>0</v>
      </c>
      <c r="I635" s="33">
        <v>1974</v>
      </c>
      <c r="J635" s="33">
        <v>2012</v>
      </c>
      <c r="K635" s="33">
        <v>1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3">
        <v>0</v>
      </c>
      <c r="X635" s="33">
        <v>0</v>
      </c>
      <c r="Y635" s="33">
        <v>0</v>
      </c>
      <c r="Z635" s="33">
        <v>0</v>
      </c>
      <c r="AA635" s="33">
        <v>0</v>
      </c>
      <c r="AB635" s="33">
        <v>0</v>
      </c>
      <c r="AC635" s="33">
        <v>0</v>
      </c>
      <c r="AD635" s="33">
        <v>0</v>
      </c>
      <c r="AE635" s="33">
        <v>0</v>
      </c>
      <c r="AF635" s="33">
        <v>0</v>
      </c>
      <c r="AG635" s="33">
        <v>0</v>
      </c>
      <c r="AH635" s="33">
        <v>0</v>
      </c>
      <c r="AI635" s="33">
        <v>0</v>
      </c>
      <c r="AJ635" s="33">
        <v>0</v>
      </c>
      <c r="AK635" s="33">
        <v>0</v>
      </c>
      <c r="AL635" s="33">
        <v>0</v>
      </c>
      <c r="AM635" s="33">
        <v>0</v>
      </c>
      <c r="AN635" s="33">
        <v>0</v>
      </c>
      <c r="AO635" s="33">
        <v>0</v>
      </c>
      <c r="AP635" s="33">
        <v>0</v>
      </c>
      <c r="AQ635" s="33">
        <v>0</v>
      </c>
      <c r="AR635" s="33">
        <v>0</v>
      </c>
      <c r="AS635" s="33">
        <v>0</v>
      </c>
      <c r="AT635" s="33">
        <v>0</v>
      </c>
      <c r="AU635" s="33">
        <v>0</v>
      </c>
    </row>
    <row r="636" spans="1:47" x14ac:dyDescent="0.25">
      <c r="A636" s="33"/>
      <c r="B636" s="33" t="s">
        <v>7</v>
      </c>
      <c r="C636" s="33" t="s">
        <v>17</v>
      </c>
      <c r="D636" s="33" t="s">
        <v>826</v>
      </c>
      <c r="E636" s="33">
        <v>0.38279999999999997</v>
      </c>
      <c r="F636" s="33">
        <v>0</v>
      </c>
      <c r="G636" s="33">
        <v>0</v>
      </c>
      <c r="H636" s="33">
        <v>0</v>
      </c>
      <c r="I636" s="33">
        <v>1998</v>
      </c>
      <c r="J636" s="33">
        <v>2038</v>
      </c>
      <c r="K636" s="33">
        <v>1</v>
      </c>
      <c r="L636" s="33">
        <v>106</v>
      </c>
      <c r="M636" s="33">
        <v>106</v>
      </c>
      <c r="N636" s="33">
        <v>106</v>
      </c>
      <c r="O636" s="33">
        <v>106</v>
      </c>
      <c r="P636" s="33">
        <v>106</v>
      </c>
      <c r="Q636" s="33">
        <v>106</v>
      </c>
      <c r="R636" s="33">
        <v>106</v>
      </c>
      <c r="S636" s="33">
        <v>106</v>
      </c>
      <c r="T636" s="33">
        <v>106</v>
      </c>
      <c r="U636" s="33">
        <v>106</v>
      </c>
      <c r="V636" s="33">
        <v>106</v>
      </c>
      <c r="W636" s="33">
        <v>106</v>
      </c>
      <c r="X636" s="33">
        <v>106</v>
      </c>
      <c r="Y636" s="33">
        <v>106</v>
      </c>
      <c r="Z636" s="33">
        <v>106</v>
      </c>
      <c r="AA636" s="33">
        <v>106</v>
      </c>
      <c r="AB636" s="33">
        <v>106</v>
      </c>
      <c r="AC636" s="33">
        <v>106</v>
      </c>
      <c r="AD636" s="33">
        <v>106</v>
      </c>
      <c r="AE636" s="33">
        <v>106</v>
      </c>
      <c r="AF636" s="33">
        <v>106</v>
      </c>
      <c r="AG636" s="33">
        <v>106</v>
      </c>
      <c r="AH636" s="33">
        <v>106</v>
      </c>
      <c r="AI636" s="33">
        <v>106</v>
      </c>
      <c r="AJ636" s="33">
        <v>0</v>
      </c>
      <c r="AK636" s="33">
        <v>0</v>
      </c>
      <c r="AL636" s="33">
        <v>0</v>
      </c>
      <c r="AM636" s="33">
        <v>0</v>
      </c>
      <c r="AN636" s="33">
        <v>0</v>
      </c>
      <c r="AO636" s="33">
        <v>0</v>
      </c>
      <c r="AP636" s="33">
        <v>0</v>
      </c>
      <c r="AQ636" s="33">
        <v>0</v>
      </c>
      <c r="AR636" s="33">
        <v>0</v>
      </c>
      <c r="AS636" s="33">
        <v>0</v>
      </c>
      <c r="AT636" s="33">
        <v>0</v>
      </c>
      <c r="AU636" s="33">
        <v>0</v>
      </c>
    </row>
    <row r="637" spans="1:47" x14ac:dyDescent="0.25">
      <c r="A637" s="33"/>
      <c r="B637" s="33" t="s">
        <v>7</v>
      </c>
      <c r="C637" s="33" t="s">
        <v>17</v>
      </c>
      <c r="D637" s="33" t="s">
        <v>827</v>
      </c>
      <c r="E637" s="33">
        <v>0.38279999999999997</v>
      </c>
      <c r="F637" s="33">
        <v>0</v>
      </c>
      <c r="G637" s="33">
        <v>0</v>
      </c>
      <c r="H637" s="33">
        <v>0</v>
      </c>
      <c r="I637" s="33">
        <v>1998</v>
      </c>
      <c r="J637" s="33">
        <v>2038</v>
      </c>
      <c r="K637" s="33">
        <v>1</v>
      </c>
      <c r="L637" s="33">
        <v>106</v>
      </c>
      <c r="M637" s="33">
        <v>106</v>
      </c>
      <c r="N637" s="33">
        <v>106</v>
      </c>
      <c r="O637" s="33">
        <v>106</v>
      </c>
      <c r="P637" s="33">
        <v>106</v>
      </c>
      <c r="Q637" s="33">
        <v>106</v>
      </c>
      <c r="R637" s="33">
        <v>106</v>
      </c>
      <c r="S637" s="33">
        <v>106</v>
      </c>
      <c r="T637" s="33">
        <v>106</v>
      </c>
      <c r="U637" s="33">
        <v>106</v>
      </c>
      <c r="V637" s="33">
        <v>106</v>
      </c>
      <c r="W637" s="33">
        <v>106</v>
      </c>
      <c r="X637" s="33">
        <v>106</v>
      </c>
      <c r="Y637" s="33">
        <v>106</v>
      </c>
      <c r="Z637" s="33">
        <v>106</v>
      </c>
      <c r="AA637" s="33">
        <v>106</v>
      </c>
      <c r="AB637" s="33">
        <v>106</v>
      </c>
      <c r="AC637" s="33">
        <v>106</v>
      </c>
      <c r="AD637" s="33">
        <v>106</v>
      </c>
      <c r="AE637" s="33">
        <v>106</v>
      </c>
      <c r="AF637" s="33">
        <v>106</v>
      </c>
      <c r="AG637" s="33">
        <v>106</v>
      </c>
      <c r="AH637" s="33">
        <v>106</v>
      </c>
      <c r="AI637" s="33">
        <v>106</v>
      </c>
      <c r="AJ637" s="33">
        <v>0</v>
      </c>
      <c r="AK637" s="33">
        <v>0</v>
      </c>
      <c r="AL637" s="33">
        <v>0</v>
      </c>
      <c r="AM637" s="33">
        <v>0</v>
      </c>
      <c r="AN637" s="33">
        <v>0</v>
      </c>
      <c r="AO637" s="33">
        <v>0</v>
      </c>
      <c r="AP637" s="33">
        <v>0</v>
      </c>
      <c r="AQ637" s="33">
        <v>0</v>
      </c>
      <c r="AR637" s="33">
        <v>0</v>
      </c>
      <c r="AS637" s="33">
        <v>0</v>
      </c>
      <c r="AT637" s="33">
        <v>0</v>
      </c>
      <c r="AU637" s="33">
        <v>0</v>
      </c>
    </row>
    <row r="638" spans="1:47" x14ac:dyDescent="0.25">
      <c r="A638" s="33"/>
      <c r="B638" s="33" t="s">
        <v>7</v>
      </c>
      <c r="C638" s="33" t="s">
        <v>17</v>
      </c>
      <c r="D638" s="33" t="s">
        <v>824</v>
      </c>
      <c r="E638" s="33">
        <v>0.35420000000000001</v>
      </c>
      <c r="F638" s="33">
        <v>0</v>
      </c>
      <c r="G638" s="33">
        <v>0</v>
      </c>
      <c r="H638" s="33">
        <v>0</v>
      </c>
      <c r="I638" s="33">
        <v>1972</v>
      </c>
      <c r="J638" s="33">
        <v>2012</v>
      </c>
      <c r="K638" s="33">
        <v>1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0</v>
      </c>
      <c r="W638" s="33">
        <v>0</v>
      </c>
      <c r="X638" s="33">
        <v>0</v>
      </c>
      <c r="Y638" s="33">
        <v>0</v>
      </c>
      <c r="Z638" s="33">
        <v>0</v>
      </c>
      <c r="AA638" s="33">
        <v>0</v>
      </c>
      <c r="AB638" s="33">
        <v>0</v>
      </c>
      <c r="AC638" s="33">
        <v>0</v>
      </c>
      <c r="AD638" s="33">
        <v>0</v>
      </c>
      <c r="AE638" s="33">
        <v>0</v>
      </c>
      <c r="AF638" s="33">
        <v>0</v>
      </c>
      <c r="AG638" s="33">
        <v>0</v>
      </c>
      <c r="AH638" s="33">
        <v>0</v>
      </c>
      <c r="AI638" s="33">
        <v>0</v>
      </c>
      <c r="AJ638" s="33">
        <v>0</v>
      </c>
      <c r="AK638" s="33">
        <v>0</v>
      </c>
      <c r="AL638" s="33">
        <v>0</v>
      </c>
      <c r="AM638" s="33">
        <v>0</v>
      </c>
      <c r="AN638" s="33">
        <v>0</v>
      </c>
      <c r="AO638" s="33">
        <v>0</v>
      </c>
      <c r="AP638" s="33">
        <v>0</v>
      </c>
      <c r="AQ638" s="33">
        <v>0</v>
      </c>
      <c r="AR638" s="33">
        <v>0</v>
      </c>
      <c r="AS638" s="33">
        <v>0</v>
      </c>
      <c r="AT638" s="33">
        <v>0</v>
      </c>
      <c r="AU638" s="33">
        <v>0</v>
      </c>
    </row>
    <row r="639" spans="1:47" x14ac:dyDescent="0.25">
      <c r="A639" s="33"/>
      <c r="B639" s="33" t="s">
        <v>7</v>
      </c>
      <c r="C639" s="33" t="s">
        <v>17</v>
      </c>
      <c r="D639" s="33" t="s">
        <v>825</v>
      </c>
      <c r="E639" s="33">
        <v>0.37840000000000001</v>
      </c>
      <c r="F639" s="33">
        <v>0</v>
      </c>
      <c r="G639" s="33">
        <v>0</v>
      </c>
      <c r="H639" s="33">
        <v>0</v>
      </c>
      <c r="I639" s="33">
        <v>1994</v>
      </c>
      <c r="J639" s="33">
        <v>2034</v>
      </c>
      <c r="K639" s="33">
        <v>0</v>
      </c>
      <c r="L639" s="33">
        <v>34.5</v>
      </c>
      <c r="M639" s="33">
        <v>34.5</v>
      </c>
      <c r="N639" s="33">
        <v>34.5</v>
      </c>
      <c r="O639" s="33">
        <v>34.5</v>
      </c>
      <c r="P639" s="33">
        <v>34.5</v>
      </c>
      <c r="Q639" s="33">
        <v>34.5</v>
      </c>
      <c r="R639" s="33">
        <v>34.5</v>
      </c>
      <c r="S639" s="33">
        <v>34.5</v>
      </c>
      <c r="T639" s="33">
        <v>34.5</v>
      </c>
      <c r="U639" s="33">
        <v>34.5</v>
      </c>
      <c r="V639" s="33">
        <v>34.5</v>
      </c>
      <c r="W639" s="33">
        <v>34.5</v>
      </c>
      <c r="X639" s="33">
        <v>34.5</v>
      </c>
      <c r="Y639" s="33">
        <v>34.5</v>
      </c>
      <c r="Z639" s="33">
        <v>34.5</v>
      </c>
      <c r="AA639" s="33">
        <v>34.5</v>
      </c>
      <c r="AB639" s="33">
        <v>34.5</v>
      </c>
      <c r="AC639" s="33">
        <v>34.5</v>
      </c>
      <c r="AD639" s="33">
        <v>34.5</v>
      </c>
      <c r="AE639" s="33">
        <v>34.5</v>
      </c>
      <c r="AF639" s="33">
        <v>0</v>
      </c>
      <c r="AG639" s="33">
        <v>0</v>
      </c>
      <c r="AH639" s="33">
        <v>0</v>
      </c>
      <c r="AI639" s="33">
        <v>0</v>
      </c>
      <c r="AJ639" s="33">
        <v>0</v>
      </c>
      <c r="AK639" s="33">
        <v>0</v>
      </c>
      <c r="AL639" s="33">
        <v>0</v>
      </c>
      <c r="AM639" s="33">
        <v>0</v>
      </c>
      <c r="AN639" s="33">
        <v>0</v>
      </c>
      <c r="AO639" s="33">
        <v>0</v>
      </c>
      <c r="AP639" s="33">
        <v>0</v>
      </c>
      <c r="AQ639" s="33">
        <v>0</v>
      </c>
      <c r="AR639" s="33">
        <v>0</v>
      </c>
      <c r="AS639" s="33">
        <v>0</v>
      </c>
      <c r="AT639" s="33">
        <v>0</v>
      </c>
      <c r="AU639" s="33">
        <v>0</v>
      </c>
    </row>
    <row r="640" spans="1:47" x14ac:dyDescent="0.25">
      <c r="A640" s="33"/>
      <c r="B640" s="33" t="s">
        <v>7</v>
      </c>
      <c r="C640" s="33" t="s">
        <v>17</v>
      </c>
      <c r="D640" s="33" t="s">
        <v>828</v>
      </c>
      <c r="E640" s="33">
        <v>0.39710000000000001</v>
      </c>
      <c r="F640" s="33">
        <v>0</v>
      </c>
      <c r="G640" s="33">
        <v>0</v>
      </c>
      <c r="H640" s="33">
        <v>0</v>
      </c>
      <c r="I640" s="33">
        <v>2011</v>
      </c>
      <c r="J640" s="33">
        <v>2051</v>
      </c>
      <c r="K640" s="33">
        <v>0</v>
      </c>
      <c r="L640" s="33">
        <v>59</v>
      </c>
      <c r="M640" s="33">
        <v>59</v>
      </c>
      <c r="N640" s="33">
        <v>59</v>
      </c>
      <c r="O640" s="33">
        <v>59</v>
      </c>
      <c r="P640" s="33">
        <v>59</v>
      </c>
      <c r="Q640" s="33">
        <v>59</v>
      </c>
      <c r="R640" s="33">
        <v>59</v>
      </c>
      <c r="S640" s="33">
        <v>59</v>
      </c>
      <c r="T640" s="33">
        <v>59</v>
      </c>
      <c r="U640" s="33">
        <v>59</v>
      </c>
      <c r="V640" s="33">
        <v>59</v>
      </c>
      <c r="W640" s="33">
        <v>59</v>
      </c>
      <c r="X640" s="33">
        <v>59</v>
      </c>
      <c r="Y640" s="33">
        <v>59</v>
      </c>
      <c r="Z640" s="33">
        <v>59</v>
      </c>
      <c r="AA640" s="33">
        <v>59</v>
      </c>
      <c r="AB640" s="33">
        <v>59</v>
      </c>
      <c r="AC640" s="33">
        <v>59</v>
      </c>
      <c r="AD640" s="33">
        <v>59</v>
      </c>
      <c r="AE640" s="33">
        <v>59</v>
      </c>
      <c r="AF640" s="33">
        <v>59</v>
      </c>
      <c r="AG640" s="33">
        <v>59</v>
      </c>
      <c r="AH640" s="33">
        <v>59</v>
      </c>
      <c r="AI640" s="33">
        <v>59</v>
      </c>
      <c r="AJ640" s="33">
        <v>59</v>
      </c>
      <c r="AK640" s="33">
        <v>59</v>
      </c>
      <c r="AL640" s="33">
        <v>59</v>
      </c>
      <c r="AM640" s="33">
        <v>59</v>
      </c>
      <c r="AN640" s="33">
        <v>59</v>
      </c>
      <c r="AO640" s="33">
        <v>59</v>
      </c>
      <c r="AP640" s="33">
        <v>59</v>
      </c>
      <c r="AQ640" s="33">
        <v>59</v>
      </c>
      <c r="AR640" s="33">
        <v>59</v>
      </c>
      <c r="AS640" s="33">
        <v>59</v>
      </c>
      <c r="AT640" s="33">
        <v>59</v>
      </c>
      <c r="AU640" s="33">
        <v>59</v>
      </c>
    </row>
    <row r="641" spans="1:47" x14ac:dyDescent="0.25">
      <c r="A641" s="33"/>
      <c r="B641" s="33" t="s">
        <v>7</v>
      </c>
      <c r="C641" s="33" t="s">
        <v>17</v>
      </c>
      <c r="D641" s="33" t="s">
        <v>809</v>
      </c>
      <c r="E641" s="33">
        <v>0.3553</v>
      </c>
      <c r="F641" s="33">
        <v>0</v>
      </c>
      <c r="G641" s="33">
        <v>0</v>
      </c>
      <c r="H641" s="33">
        <v>0</v>
      </c>
      <c r="I641" s="33">
        <v>1973</v>
      </c>
      <c r="J641" s="33">
        <v>2013</v>
      </c>
      <c r="K641" s="33">
        <v>1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3">
        <v>0</v>
      </c>
      <c r="X641" s="33">
        <v>0</v>
      </c>
      <c r="Y641" s="33">
        <v>0</v>
      </c>
      <c r="Z641" s="33">
        <v>0</v>
      </c>
      <c r="AA641" s="33">
        <v>0</v>
      </c>
      <c r="AB641" s="33">
        <v>0</v>
      </c>
      <c r="AC641" s="33">
        <v>0</v>
      </c>
      <c r="AD641" s="33">
        <v>0</v>
      </c>
      <c r="AE641" s="33">
        <v>0</v>
      </c>
      <c r="AF641" s="33">
        <v>0</v>
      </c>
      <c r="AG641" s="33">
        <v>0</v>
      </c>
      <c r="AH641" s="33">
        <v>0</v>
      </c>
      <c r="AI641" s="33">
        <v>0</v>
      </c>
      <c r="AJ641" s="33">
        <v>0</v>
      </c>
      <c r="AK641" s="33">
        <v>0</v>
      </c>
      <c r="AL641" s="33">
        <v>0</v>
      </c>
      <c r="AM641" s="33">
        <v>0</v>
      </c>
      <c r="AN641" s="33">
        <v>0</v>
      </c>
      <c r="AO641" s="33">
        <v>0</v>
      </c>
      <c r="AP641" s="33">
        <v>0</v>
      </c>
      <c r="AQ641" s="33">
        <v>0</v>
      </c>
      <c r="AR641" s="33">
        <v>0</v>
      </c>
      <c r="AS641" s="33">
        <v>0</v>
      </c>
      <c r="AT641" s="33">
        <v>0</v>
      </c>
      <c r="AU641" s="33">
        <v>0</v>
      </c>
    </row>
    <row r="642" spans="1:47" x14ac:dyDescent="0.25">
      <c r="A642" s="33"/>
      <c r="B642" s="33" t="s">
        <v>7</v>
      </c>
      <c r="C642" s="33" t="s">
        <v>17</v>
      </c>
      <c r="D642" s="33" t="s">
        <v>810</v>
      </c>
      <c r="E642" s="33">
        <v>0.35639999999999999</v>
      </c>
      <c r="F642" s="33">
        <v>0</v>
      </c>
      <c r="G642" s="33">
        <v>0</v>
      </c>
      <c r="H642" s="33">
        <v>0</v>
      </c>
      <c r="I642" s="33">
        <v>1974</v>
      </c>
      <c r="J642" s="33">
        <v>2014</v>
      </c>
      <c r="K642" s="33">
        <v>1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33">
        <v>0</v>
      </c>
      <c r="W642" s="33">
        <v>0</v>
      </c>
      <c r="X642" s="33">
        <v>0</v>
      </c>
      <c r="Y642" s="33">
        <v>0</v>
      </c>
      <c r="Z642" s="33">
        <v>0</v>
      </c>
      <c r="AA642" s="33">
        <v>0</v>
      </c>
      <c r="AB642" s="33">
        <v>0</v>
      </c>
      <c r="AC642" s="33">
        <v>0</v>
      </c>
      <c r="AD642" s="33">
        <v>0</v>
      </c>
      <c r="AE642" s="33">
        <v>0</v>
      </c>
      <c r="AF642" s="33">
        <v>0</v>
      </c>
      <c r="AG642" s="33">
        <v>0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33">
        <v>0</v>
      </c>
      <c r="AN642" s="33">
        <v>0</v>
      </c>
      <c r="AO642" s="33">
        <v>0</v>
      </c>
      <c r="AP642" s="33">
        <v>0</v>
      </c>
      <c r="AQ642" s="33">
        <v>0</v>
      </c>
      <c r="AR642" s="33">
        <v>0</v>
      </c>
      <c r="AS642" s="33">
        <v>0</v>
      </c>
      <c r="AT642" s="33">
        <v>0</v>
      </c>
      <c r="AU642" s="33">
        <v>0</v>
      </c>
    </row>
    <row r="643" spans="1:47" x14ac:dyDescent="0.25">
      <c r="A643" s="33"/>
      <c r="B643" s="33" t="s">
        <v>7</v>
      </c>
      <c r="C643" s="33" t="s">
        <v>17</v>
      </c>
      <c r="D643" s="33" t="s">
        <v>822</v>
      </c>
      <c r="E643" s="33">
        <v>0.35420000000000001</v>
      </c>
      <c r="F643" s="33">
        <v>0</v>
      </c>
      <c r="G643" s="33">
        <v>0</v>
      </c>
      <c r="H643" s="33">
        <v>0</v>
      </c>
      <c r="I643" s="33">
        <v>1972</v>
      </c>
      <c r="J643" s="33">
        <v>2012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3">
        <v>0</v>
      </c>
      <c r="X643" s="33">
        <v>0</v>
      </c>
      <c r="Y643" s="33">
        <v>0</v>
      </c>
      <c r="Z643" s="33">
        <v>0</v>
      </c>
      <c r="AA643" s="33">
        <v>0</v>
      </c>
      <c r="AB643" s="33">
        <v>0</v>
      </c>
      <c r="AC643" s="33">
        <v>0</v>
      </c>
      <c r="AD643" s="33">
        <v>0</v>
      </c>
      <c r="AE643" s="33">
        <v>0</v>
      </c>
      <c r="AF643" s="33">
        <v>0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33">
        <v>0</v>
      </c>
      <c r="AN643" s="33">
        <v>0</v>
      </c>
      <c r="AO643" s="33">
        <v>0</v>
      </c>
      <c r="AP643" s="33">
        <v>0</v>
      </c>
      <c r="AQ643" s="33">
        <v>0</v>
      </c>
      <c r="AR643" s="33">
        <v>0</v>
      </c>
      <c r="AS643" s="33">
        <v>0</v>
      </c>
      <c r="AT643" s="33">
        <v>0</v>
      </c>
      <c r="AU643" s="33">
        <v>0</v>
      </c>
    </row>
    <row r="644" spans="1:47" x14ac:dyDescent="0.25">
      <c r="A644" s="33"/>
      <c r="B644" s="33" t="s">
        <v>7</v>
      </c>
      <c r="C644" s="33" t="s">
        <v>17</v>
      </c>
      <c r="D644" s="33" t="s">
        <v>845</v>
      </c>
      <c r="E644" s="33">
        <v>0.3795</v>
      </c>
      <c r="F644" s="33">
        <v>0</v>
      </c>
      <c r="G644" s="33">
        <v>0</v>
      </c>
      <c r="H644" s="33">
        <v>0</v>
      </c>
      <c r="I644" s="33">
        <v>1995</v>
      </c>
      <c r="J644" s="33">
        <v>2035</v>
      </c>
      <c r="K644" s="33">
        <v>0</v>
      </c>
      <c r="L644" s="33">
        <v>0.8</v>
      </c>
      <c r="M644" s="33">
        <v>0.8</v>
      </c>
      <c r="N644" s="33">
        <v>0.8</v>
      </c>
      <c r="O644" s="33">
        <v>0.8</v>
      </c>
      <c r="P644" s="33">
        <v>0.8</v>
      </c>
      <c r="Q644" s="33">
        <v>0.8</v>
      </c>
      <c r="R644" s="33">
        <v>0.8</v>
      </c>
      <c r="S644" s="33">
        <v>0.8</v>
      </c>
      <c r="T644" s="33">
        <v>0.8</v>
      </c>
      <c r="U644" s="33">
        <v>0.8</v>
      </c>
      <c r="V644" s="33">
        <v>0.8</v>
      </c>
      <c r="W644" s="33">
        <v>0.8</v>
      </c>
      <c r="X644" s="33">
        <v>0.8</v>
      </c>
      <c r="Y644" s="33">
        <v>0.8</v>
      </c>
      <c r="Z644" s="33">
        <v>0.8</v>
      </c>
      <c r="AA644" s="33">
        <v>0.8</v>
      </c>
      <c r="AB644" s="33">
        <v>0.8</v>
      </c>
      <c r="AC644" s="33">
        <v>0.8</v>
      </c>
      <c r="AD644" s="33">
        <v>0.8</v>
      </c>
      <c r="AE644" s="33">
        <v>0.8</v>
      </c>
      <c r="AF644" s="33">
        <v>0.8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33">
        <v>0</v>
      </c>
      <c r="AN644" s="33">
        <v>0</v>
      </c>
      <c r="AO644" s="33">
        <v>0</v>
      </c>
      <c r="AP644" s="33">
        <v>0</v>
      </c>
      <c r="AQ644" s="33">
        <v>0</v>
      </c>
      <c r="AR644" s="33">
        <v>0</v>
      </c>
      <c r="AS644" s="33">
        <v>0</v>
      </c>
      <c r="AT644" s="33">
        <v>0</v>
      </c>
      <c r="AU644" s="33">
        <v>0</v>
      </c>
    </row>
    <row r="645" spans="1:47" x14ac:dyDescent="0.25">
      <c r="A645" s="33"/>
      <c r="B645" s="33" t="s">
        <v>7</v>
      </c>
      <c r="C645" s="33" t="s">
        <v>17</v>
      </c>
      <c r="D645" s="33" t="s">
        <v>806</v>
      </c>
      <c r="E645" s="33">
        <v>0.39710000000000001</v>
      </c>
      <c r="F645" s="33">
        <v>0</v>
      </c>
      <c r="G645" s="33">
        <v>0</v>
      </c>
      <c r="H645" s="33">
        <v>0</v>
      </c>
      <c r="I645" s="33">
        <v>2011</v>
      </c>
      <c r="J645" s="33">
        <v>2051</v>
      </c>
      <c r="K645" s="33">
        <v>0</v>
      </c>
      <c r="L645" s="33">
        <v>24.8</v>
      </c>
      <c r="M645" s="33">
        <v>24.8</v>
      </c>
      <c r="N645" s="33">
        <v>24.8</v>
      </c>
      <c r="O645" s="33">
        <v>24.8</v>
      </c>
      <c r="P645" s="33">
        <v>24.8</v>
      </c>
      <c r="Q645" s="33">
        <v>24.8</v>
      </c>
      <c r="R645" s="33">
        <v>24.8</v>
      </c>
      <c r="S645" s="33">
        <v>24.8</v>
      </c>
      <c r="T645" s="33">
        <v>24.8</v>
      </c>
      <c r="U645" s="33">
        <v>24.8</v>
      </c>
      <c r="V645" s="33">
        <v>24.8</v>
      </c>
      <c r="W645" s="33">
        <v>24.8</v>
      </c>
      <c r="X645" s="33">
        <v>24.8</v>
      </c>
      <c r="Y645" s="33">
        <v>24.8</v>
      </c>
      <c r="Z645" s="33">
        <v>24.8</v>
      </c>
      <c r="AA645" s="33">
        <v>24.8</v>
      </c>
      <c r="AB645" s="33">
        <v>24.8</v>
      </c>
      <c r="AC645" s="33">
        <v>24.8</v>
      </c>
      <c r="AD645" s="33">
        <v>24.8</v>
      </c>
      <c r="AE645" s="33">
        <v>24.8</v>
      </c>
      <c r="AF645" s="33">
        <v>24.8</v>
      </c>
      <c r="AG645" s="33">
        <v>24.8</v>
      </c>
      <c r="AH645" s="33">
        <v>24.8</v>
      </c>
      <c r="AI645" s="33">
        <v>24.8</v>
      </c>
      <c r="AJ645" s="33">
        <v>24.8</v>
      </c>
      <c r="AK645" s="33">
        <v>24.8</v>
      </c>
      <c r="AL645" s="33">
        <v>24.8</v>
      </c>
      <c r="AM645" s="33">
        <v>24.8</v>
      </c>
      <c r="AN645" s="33">
        <v>24.8</v>
      </c>
      <c r="AO645" s="33">
        <v>24.8</v>
      </c>
      <c r="AP645" s="33">
        <v>24.8</v>
      </c>
      <c r="AQ645" s="33">
        <v>24.8</v>
      </c>
      <c r="AR645" s="33">
        <v>24.8</v>
      </c>
      <c r="AS645" s="33">
        <v>24.8</v>
      </c>
      <c r="AT645" s="33">
        <v>24.8</v>
      </c>
      <c r="AU645" s="33">
        <v>24.8</v>
      </c>
    </row>
    <row r="646" spans="1:47" x14ac:dyDescent="0.25">
      <c r="A646" s="33"/>
      <c r="B646" s="33" t="s">
        <v>7</v>
      </c>
      <c r="C646" s="33" t="s">
        <v>17</v>
      </c>
      <c r="D646" s="33" t="s">
        <v>850</v>
      </c>
      <c r="E646" s="33">
        <v>0.34320000000000001</v>
      </c>
      <c r="F646" s="33">
        <v>0</v>
      </c>
      <c r="G646" s="33">
        <v>0</v>
      </c>
      <c r="H646" s="33">
        <v>0</v>
      </c>
      <c r="I646" s="33">
        <v>1962</v>
      </c>
      <c r="J646" s="33">
        <v>2002</v>
      </c>
      <c r="K646" s="33">
        <v>1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3">
        <v>0</v>
      </c>
      <c r="X646" s="33">
        <v>0</v>
      </c>
      <c r="Y646" s="33">
        <v>0</v>
      </c>
      <c r="Z646" s="33">
        <v>0</v>
      </c>
      <c r="AA646" s="33">
        <v>0</v>
      </c>
      <c r="AB646" s="33">
        <v>0</v>
      </c>
      <c r="AC646" s="33">
        <v>0</v>
      </c>
      <c r="AD646" s="33">
        <v>0</v>
      </c>
      <c r="AE646" s="33">
        <v>0</v>
      </c>
      <c r="AF646" s="33">
        <v>0</v>
      </c>
      <c r="AG646" s="33">
        <v>0</v>
      </c>
      <c r="AH646" s="33">
        <v>0</v>
      </c>
      <c r="AI646" s="33">
        <v>0</v>
      </c>
      <c r="AJ646" s="33">
        <v>0</v>
      </c>
      <c r="AK646" s="33">
        <v>0</v>
      </c>
      <c r="AL646" s="33">
        <v>0</v>
      </c>
      <c r="AM646" s="33">
        <v>0</v>
      </c>
      <c r="AN646" s="33">
        <v>0</v>
      </c>
      <c r="AO646" s="33">
        <v>0</v>
      </c>
      <c r="AP646" s="33">
        <v>0</v>
      </c>
      <c r="AQ646" s="33">
        <v>0</v>
      </c>
      <c r="AR646" s="33">
        <v>0</v>
      </c>
      <c r="AS646" s="33">
        <v>0</v>
      </c>
      <c r="AT646" s="33">
        <v>0</v>
      </c>
      <c r="AU646" s="33">
        <v>0</v>
      </c>
    </row>
    <row r="647" spans="1:47" x14ac:dyDescent="0.25">
      <c r="A647" s="33"/>
      <c r="B647" s="33" t="s">
        <v>7</v>
      </c>
      <c r="C647" s="33" t="s">
        <v>17</v>
      </c>
      <c r="D647" s="33" t="s">
        <v>815</v>
      </c>
      <c r="E647" s="33">
        <v>0.3795</v>
      </c>
      <c r="F647" s="33">
        <v>0</v>
      </c>
      <c r="G647" s="33">
        <v>0</v>
      </c>
      <c r="H647" s="33">
        <v>0</v>
      </c>
      <c r="I647" s="33">
        <v>1995</v>
      </c>
      <c r="J647" s="33">
        <v>2035</v>
      </c>
      <c r="K647" s="33">
        <v>1</v>
      </c>
      <c r="L647" s="33">
        <v>45</v>
      </c>
      <c r="M647" s="33">
        <v>45</v>
      </c>
      <c r="N647" s="33">
        <v>45</v>
      </c>
      <c r="O647" s="33">
        <v>45</v>
      </c>
      <c r="P647" s="33">
        <v>45</v>
      </c>
      <c r="Q647" s="33">
        <v>45</v>
      </c>
      <c r="R647" s="33">
        <v>45</v>
      </c>
      <c r="S647" s="33">
        <v>45</v>
      </c>
      <c r="T647" s="33">
        <v>45</v>
      </c>
      <c r="U647" s="33">
        <v>45</v>
      </c>
      <c r="V647" s="33">
        <v>45</v>
      </c>
      <c r="W647" s="33">
        <v>45</v>
      </c>
      <c r="X647" s="33">
        <v>45</v>
      </c>
      <c r="Y647" s="33">
        <v>45</v>
      </c>
      <c r="Z647" s="33">
        <v>45</v>
      </c>
      <c r="AA647" s="33">
        <v>45</v>
      </c>
      <c r="AB647" s="33">
        <v>45</v>
      </c>
      <c r="AC647" s="33">
        <v>45</v>
      </c>
      <c r="AD647" s="33">
        <v>45</v>
      </c>
      <c r="AE647" s="33">
        <v>45</v>
      </c>
      <c r="AF647" s="33">
        <v>45</v>
      </c>
      <c r="AG647" s="33">
        <v>0</v>
      </c>
      <c r="AH647" s="33">
        <v>0</v>
      </c>
      <c r="AI647" s="33">
        <v>0</v>
      </c>
      <c r="AJ647" s="33">
        <v>0</v>
      </c>
      <c r="AK647" s="33">
        <v>0</v>
      </c>
      <c r="AL647" s="33">
        <v>0</v>
      </c>
      <c r="AM647" s="33">
        <v>0</v>
      </c>
      <c r="AN647" s="33">
        <v>0</v>
      </c>
      <c r="AO647" s="33">
        <v>0</v>
      </c>
      <c r="AP647" s="33">
        <v>0</v>
      </c>
      <c r="AQ647" s="33">
        <v>0</v>
      </c>
      <c r="AR647" s="33">
        <v>0</v>
      </c>
      <c r="AS647" s="33">
        <v>0</v>
      </c>
      <c r="AT647" s="33">
        <v>0</v>
      </c>
      <c r="AU647" s="33">
        <v>0</v>
      </c>
    </row>
    <row r="648" spans="1:47" x14ac:dyDescent="0.25">
      <c r="A648" s="33"/>
      <c r="B648" s="33" t="s">
        <v>7</v>
      </c>
      <c r="C648" s="33" t="s">
        <v>17</v>
      </c>
      <c r="D648" s="33" t="s">
        <v>816</v>
      </c>
      <c r="E648" s="33">
        <v>0.3795</v>
      </c>
      <c r="F648" s="33">
        <v>0</v>
      </c>
      <c r="G648" s="33">
        <v>0</v>
      </c>
      <c r="H648" s="33">
        <v>0</v>
      </c>
      <c r="I648" s="33">
        <v>1995</v>
      </c>
      <c r="J648" s="33">
        <v>2035</v>
      </c>
      <c r="K648" s="33">
        <v>1</v>
      </c>
      <c r="L648" s="33">
        <v>25</v>
      </c>
      <c r="M648" s="33">
        <v>25</v>
      </c>
      <c r="N648" s="33">
        <v>25</v>
      </c>
      <c r="O648" s="33">
        <v>25</v>
      </c>
      <c r="P648" s="33">
        <v>25</v>
      </c>
      <c r="Q648" s="33">
        <v>25</v>
      </c>
      <c r="R648" s="33">
        <v>25</v>
      </c>
      <c r="S648" s="33">
        <v>25</v>
      </c>
      <c r="T648" s="33">
        <v>25</v>
      </c>
      <c r="U648" s="33">
        <v>25</v>
      </c>
      <c r="V648" s="33">
        <v>25</v>
      </c>
      <c r="W648" s="33">
        <v>25</v>
      </c>
      <c r="X648" s="33">
        <v>25</v>
      </c>
      <c r="Y648" s="33">
        <v>25</v>
      </c>
      <c r="Z648" s="33">
        <v>25</v>
      </c>
      <c r="AA648" s="33">
        <v>25</v>
      </c>
      <c r="AB648" s="33">
        <v>25</v>
      </c>
      <c r="AC648" s="33">
        <v>25</v>
      </c>
      <c r="AD648" s="33">
        <v>25</v>
      </c>
      <c r="AE648" s="33">
        <v>25</v>
      </c>
      <c r="AF648" s="33">
        <v>25</v>
      </c>
      <c r="AG648" s="33">
        <v>0</v>
      </c>
      <c r="AH648" s="33">
        <v>0</v>
      </c>
      <c r="AI648" s="33">
        <v>0</v>
      </c>
      <c r="AJ648" s="33">
        <v>0</v>
      </c>
      <c r="AK648" s="33">
        <v>0</v>
      </c>
      <c r="AL648" s="33">
        <v>0</v>
      </c>
      <c r="AM648" s="33">
        <v>0</v>
      </c>
      <c r="AN648" s="33">
        <v>0</v>
      </c>
      <c r="AO648" s="33">
        <v>0</v>
      </c>
      <c r="AP648" s="33">
        <v>0</v>
      </c>
      <c r="AQ648" s="33">
        <v>0</v>
      </c>
      <c r="AR648" s="33">
        <v>0</v>
      </c>
      <c r="AS648" s="33">
        <v>0</v>
      </c>
      <c r="AT648" s="33">
        <v>0</v>
      </c>
      <c r="AU648" s="33">
        <v>0</v>
      </c>
    </row>
    <row r="649" spans="1:47" x14ac:dyDescent="0.25">
      <c r="A649" s="33"/>
      <c r="B649" s="33" t="s">
        <v>7</v>
      </c>
      <c r="C649" s="33" t="s">
        <v>17</v>
      </c>
      <c r="D649" s="33" t="s">
        <v>847</v>
      </c>
      <c r="E649" s="33">
        <v>0.37509999999999999</v>
      </c>
      <c r="F649" s="33">
        <v>0</v>
      </c>
      <c r="G649" s="33">
        <v>0</v>
      </c>
      <c r="H649" s="33">
        <v>0</v>
      </c>
      <c r="I649" s="33">
        <v>1991</v>
      </c>
      <c r="J649" s="33">
        <v>2031</v>
      </c>
      <c r="K649" s="33">
        <v>0</v>
      </c>
      <c r="L649" s="33">
        <v>0.5</v>
      </c>
      <c r="M649" s="33">
        <v>0.5</v>
      </c>
      <c r="N649" s="33">
        <v>0.5</v>
      </c>
      <c r="O649" s="33">
        <v>0.5</v>
      </c>
      <c r="P649" s="33">
        <v>0.5</v>
      </c>
      <c r="Q649" s="33">
        <v>0.5</v>
      </c>
      <c r="R649" s="33">
        <v>0.5</v>
      </c>
      <c r="S649" s="33">
        <v>0.5</v>
      </c>
      <c r="T649" s="33">
        <v>0.5</v>
      </c>
      <c r="U649" s="33">
        <v>0.5</v>
      </c>
      <c r="V649" s="33">
        <v>0.5</v>
      </c>
      <c r="W649" s="33">
        <v>0.5</v>
      </c>
      <c r="X649" s="33">
        <v>0.5</v>
      </c>
      <c r="Y649" s="33">
        <v>0.5</v>
      </c>
      <c r="Z649" s="33">
        <v>0.5</v>
      </c>
      <c r="AA649" s="33">
        <v>0.5</v>
      </c>
      <c r="AB649" s="33">
        <v>0.5</v>
      </c>
      <c r="AC649" s="33">
        <v>0</v>
      </c>
      <c r="AD649" s="33">
        <v>0</v>
      </c>
      <c r="AE649" s="33">
        <v>0</v>
      </c>
      <c r="AF649" s="33">
        <v>0</v>
      </c>
      <c r="AG649" s="33">
        <v>0</v>
      </c>
      <c r="AH649" s="33">
        <v>0</v>
      </c>
      <c r="AI649" s="33">
        <v>0</v>
      </c>
      <c r="AJ649" s="33">
        <v>0</v>
      </c>
      <c r="AK649" s="33">
        <v>0</v>
      </c>
      <c r="AL649" s="33">
        <v>0</v>
      </c>
      <c r="AM649" s="33">
        <v>0</v>
      </c>
      <c r="AN649" s="33">
        <v>0</v>
      </c>
      <c r="AO649" s="33">
        <v>0</v>
      </c>
      <c r="AP649" s="33">
        <v>0</v>
      </c>
      <c r="AQ649" s="33">
        <v>0</v>
      </c>
      <c r="AR649" s="33">
        <v>0</v>
      </c>
      <c r="AS649" s="33">
        <v>0</v>
      </c>
      <c r="AT649" s="33">
        <v>0</v>
      </c>
      <c r="AU649" s="33">
        <v>0</v>
      </c>
    </row>
    <row r="650" spans="1:47" x14ac:dyDescent="0.25">
      <c r="A650" s="33"/>
      <c r="B650" s="33" t="s">
        <v>7</v>
      </c>
      <c r="C650" s="33" t="s">
        <v>17</v>
      </c>
      <c r="D650" s="33" t="s">
        <v>834</v>
      </c>
      <c r="E650" s="33">
        <v>0.36080000000000001</v>
      </c>
      <c r="F650" s="33">
        <v>0</v>
      </c>
      <c r="G650" s="33">
        <v>0</v>
      </c>
      <c r="H650" s="33">
        <v>0</v>
      </c>
      <c r="I650" s="33">
        <v>1978</v>
      </c>
      <c r="J650" s="33">
        <v>2018</v>
      </c>
      <c r="K650" s="33">
        <v>0</v>
      </c>
      <c r="L650" s="33">
        <v>10.5</v>
      </c>
      <c r="M650" s="33">
        <v>10.5</v>
      </c>
      <c r="N650" s="33">
        <v>10.5</v>
      </c>
      <c r="O650" s="33">
        <v>10.5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3">
        <v>0</v>
      </c>
      <c r="X650" s="33">
        <v>0</v>
      </c>
      <c r="Y650" s="33">
        <v>0</v>
      </c>
      <c r="Z650" s="33">
        <v>0</v>
      </c>
      <c r="AA650" s="33">
        <v>0</v>
      </c>
      <c r="AB650" s="33">
        <v>0</v>
      </c>
      <c r="AC650" s="33">
        <v>0</v>
      </c>
      <c r="AD650" s="33">
        <v>0</v>
      </c>
      <c r="AE650" s="33">
        <v>0</v>
      </c>
      <c r="AF650" s="33">
        <v>0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33">
        <v>0</v>
      </c>
      <c r="AN650" s="33">
        <v>0</v>
      </c>
      <c r="AO650" s="33">
        <v>0</v>
      </c>
      <c r="AP650" s="33">
        <v>0</v>
      </c>
      <c r="AQ650" s="33">
        <v>0</v>
      </c>
      <c r="AR650" s="33">
        <v>0</v>
      </c>
      <c r="AS650" s="33">
        <v>0</v>
      </c>
      <c r="AT650" s="33">
        <v>0</v>
      </c>
      <c r="AU650" s="33">
        <v>0</v>
      </c>
    </row>
    <row r="651" spans="1:47" x14ac:dyDescent="0.25">
      <c r="A651" s="33"/>
      <c r="B651" s="33" t="s">
        <v>7</v>
      </c>
      <c r="C651" s="33" t="s">
        <v>17</v>
      </c>
      <c r="D651" s="33" t="s">
        <v>848</v>
      </c>
      <c r="E651" s="33">
        <v>0.36080000000000001</v>
      </c>
      <c r="F651" s="33">
        <v>0</v>
      </c>
      <c r="G651" s="33">
        <v>0</v>
      </c>
      <c r="H651" s="33">
        <v>0</v>
      </c>
      <c r="I651" s="33">
        <v>1978</v>
      </c>
      <c r="J651" s="33">
        <v>2014</v>
      </c>
      <c r="K651" s="33">
        <v>1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3">
        <v>0</v>
      </c>
      <c r="X651" s="33">
        <v>0</v>
      </c>
      <c r="Y651" s="33">
        <v>0</v>
      </c>
      <c r="Z651" s="33">
        <v>0</v>
      </c>
      <c r="AA651" s="33">
        <v>0</v>
      </c>
      <c r="AB651" s="33">
        <v>0</v>
      </c>
      <c r="AC651" s="33">
        <v>0</v>
      </c>
      <c r="AD651" s="33">
        <v>0</v>
      </c>
      <c r="AE651" s="33">
        <v>0</v>
      </c>
      <c r="AF651" s="33">
        <v>0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33">
        <v>0</v>
      </c>
      <c r="AN651" s="33">
        <v>0</v>
      </c>
      <c r="AO651" s="33">
        <v>0</v>
      </c>
      <c r="AP651" s="33">
        <v>0</v>
      </c>
      <c r="AQ651" s="33">
        <v>0</v>
      </c>
      <c r="AR651" s="33">
        <v>0</v>
      </c>
      <c r="AS651" s="33">
        <v>0</v>
      </c>
      <c r="AT651" s="33">
        <v>0</v>
      </c>
      <c r="AU651" s="33">
        <v>0</v>
      </c>
    </row>
    <row r="652" spans="1:47" x14ac:dyDescent="0.25">
      <c r="A652" s="33"/>
      <c r="B652" s="33" t="s">
        <v>7</v>
      </c>
      <c r="C652" s="33" t="s">
        <v>17</v>
      </c>
      <c r="D652" s="33" t="s">
        <v>807</v>
      </c>
      <c r="E652" s="33">
        <v>0.3795</v>
      </c>
      <c r="F652" s="33">
        <v>0</v>
      </c>
      <c r="G652" s="33">
        <v>0</v>
      </c>
      <c r="H652" s="33">
        <v>0</v>
      </c>
      <c r="I652" s="33">
        <v>1995</v>
      </c>
      <c r="J652" s="33">
        <v>2035</v>
      </c>
      <c r="K652" s="33">
        <v>0</v>
      </c>
      <c r="L652" s="33">
        <v>17</v>
      </c>
      <c r="M652" s="33">
        <v>17</v>
      </c>
      <c r="N652" s="33">
        <v>17</v>
      </c>
      <c r="O652" s="33">
        <v>17</v>
      </c>
      <c r="P652" s="33">
        <v>17</v>
      </c>
      <c r="Q652" s="33">
        <v>17</v>
      </c>
      <c r="R652" s="33">
        <v>17</v>
      </c>
      <c r="S652" s="33">
        <v>17</v>
      </c>
      <c r="T652" s="33">
        <v>17</v>
      </c>
      <c r="U652" s="33">
        <v>17</v>
      </c>
      <c r="V652" s="33">
        <v>17</v>
      </c>
      <c r="W652" s="33">
        <v>17</v>
      </c>
      <c r="X652" s="33">
        <v>17</v>
      </c>
      <c r="Y652" s="33">
        <v>17</v>
      </c>
      <c r="Z652" s="33">
        <v>17</v>
      </c>
      <c r="AA652" s="33">
        <v>17</v>
      </c>
      <c r="AB652" s="33">
        <v>17</v>
      </c>
      <c r="AC652" s="33">
        <v>17</v>
      </c>
      <c r="AD652" s="33">
        <v>17</v>
      </c>
      <c r="AE652" s="33">
        <v>17</v>
      </c>
      <c r="AF652" s="33">
        <v>17</v>
      </c>
      <c r="AG652" s="33">
        <v>0</v>
      </c>
      <c r="AH652" s="33">
        <v>0</v>
      </c>
      <c r="AI652" s="33">
        <v>0</v>
      </c>
      <c r="AJ652" s="33">
        <v>0</v>
      </c>
      <c r="AK652" s="33">
        <v>0</v>
      </c>
      <c r="AL652" s="33">
        <v>0</v>
      </c>
      <c r="AM652" s="33">
        <v>0</v>
      </c>
      <c r="AN652" s="33">
        <v>0</v>
      </c>
      <c r="AO652" s="33">
        <v>0</v>
      </c>
      <c r="AP652" s="33">
        <v>0</v>
      </c>
      <c r="AQ652" s="33">
        <v>0</v>
      </c>
      <c r="AR652" s="33">
        <v>0</v>
      </c>
      <c r="AS652" s="33">
        <v>0</v>
      </c>
      <c r="AT652" s="33">
        <v>0</v>
      </c>
      <c r="AU652" s="33">
        <v>0</v>
      </c>
    </row>
    <row r="653" spans="1:47" x14ac:dyDescent="0.25">
      <c r="A653" s="33"/>
      <c r="B653" s="33" t="s">
        <v>7</v>
      </c>
      <c r="C653" s="33" t="s">
        <v>17</v>
      </c>
      <c r="D653" s="33" t="s">
        <v>796</v>
      </c>
      <c r="E653" s="33">
        <v>0.37840000000000001</v>
      </c>
      <c r="F653" s="33">
        <v>0</v>
      </c>
      <c r="G653" s="33">
        <v>0</v>
      </c>
      <c r="H653" s="33">
        <v>0</v>
      </c>
      <c r="I653" s="33">
        <v>1994</v>
      </c>
      <c r="J653" s="33">
        <v>2034</v>
      </c>
      <c r="K653" s="33">
        <v>0</v>
      </c>
      <c r="L653" s="33">
        <v>2.8</v>
      </c>
      <c r="M653" s="33">
        <v>2.8</v>
      </c>
      <c r="N653" s="33">
        <v>2.8</v>
      </c>
      <c r="O653" s="33">
        <v>2.8</v>
      </c>
      <c r="P653" s="33">
        <v>2.8</v>
      </c>
      <c r="Q653" s="33">
        <v>2.8</v>
      </c>
      <c r="R653" s="33">
        <v>2.8</v>
      </c>
      <c r="S653" s="33">
        <v>2.8</v>
      </c>
      <c r="T653" s="33">
        <v>2.8</v>
      </c>
      <c r="U653" s="33">
        <v>2.8</v>
      </c>
      <c r="V653" s="33">
        <v>2.8</v>
      </c>
      <c r="W653" s="33">
        <v>2.8</v>
      </c>
      <c r="X653" s="33">
        <v>2.8</v>
      </c>
      <c r="Y653" s="33">
        <v>2.8</v>
      </c>
      <c r="Z653" s="33">
        <v>2.8</v>
      </c>
      <c r="AA653" s="33">
        <v>2.8</v>
      </c>
      <c r="AB653" s="33">
        <v>2.8</v>
      </c>
      <c r="AC653" s="33">
        <v>2.8</v>
      </c>
      <c r="AD653" s="33">
        <v>2.8</v>
      </c>
      <c r="AE653" s="33">
        <v>2.8</v>
      </c>
      <c r="AF653" s="33">
        <v>0</v>
      </c>
      <c r="AG653" s="33">
        <v>0</v>
      </c>
      <c r="AH653" s="33">
        <v>0</v>
      </c>
      <c r="AI653" s="33">
        <v>0</v>
      </c>
      <c r="AJ653" s="33">
        <v>0</v>
      </c>
      <c r="AK653" s="33">
        <v>0</v>
      </c>
      <c r="AL653" s="33">
        <v>0</v>
      </c>
      <c r="AM653" s="33">
        <v>0</v>
      </c>
      <c r="AN653" s="33">
        <v>0</v>
      </c>
      <c r="AO653" s="33">
        <v>0</v>
      </c>
      <c r="AP653" s="33">
        <v>0</v>
      </c>
      <c r="AQ653" s="33">
        <v>0</v>
      </c>
      <c r="AR653" s="33">
        <v>0</v>
      </c>
      <c r="AS653" s="33">
        <v>0</v>
      </c>
      <c r="AT653" s="33">
        <v>0</v>
      </c>
      <c r="AU653" s="33">
        <v>0</v>
      </c>
    </row>
    <row r="654" spans="1:47" x14ac:dyDescent="0.25">
      <c r="A654" s="33"/>
      <c r="B654" s="33" t="s">
        <v>7</v>
      </c>
      <c r="C654" s="33" t="s">
        <v>17</v>
      </c>
      <c r="D654" s="33" t="s">
        <v>797</v>
      </c>
      <c r="E654" s="33">
        <v>0.35970000000000002</v>
      </c>
      <c r="F654" s="33">
        <v>0</v>
      </c>
      <c r="G654" s="33">
        <v>0</v>
      </c>
      <c r="H654" s="33">
        <v>0</v>
      </c>
      <c r="I654" s="33">
        <v>1977</v>
      </c>
      <c r="J654" s="33">
        <v>2017</v>
      </c>
      <c r="K654" s="33">
        <v>1</v>
      </c>
      <c r="L654" s="33">
        <v>276</v>
      </c>
      <c r="M654" s="33">
        <v>276</v>
      </c>
      <c r="N654" s="33">
        <v>276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33">
        <v>0</v>
      </c>
      <c r="W654" s="33">
        <v>0</v>
      </c>
      <c r="X654" s="33">
        <v>0</v>
      </c>
      <c r="Y654" s="33">
        <v>0</v>
      </c>
      <c r="Z654" s="33">
        <v>0</v>
      </c>
      <c r="AA654" s="33">
        <v>0</v>
      </c>
      <c r="AB654" s="33">
        <v>0</v>
      </c>
      <c r="AC654" s="33">
        <v>0</v>
      </c>
      <c r="AD654" s="33">
        <v>0</v>
      </c>
      <c r="AE654" s="33">
        <v>0</v>
      </c>
      <c r="AF654" s="33">
        <v>0</v>
      </c>
      <c r="AG654" s="33">
        <v>0</v>
      </c>
      <c r="AH654" s="33">
        <v>0</v>
      </c>
      <c r="AI654" s="33">
        <v>0</v>
      </c>
      <c r="AJ654" s="33">
        <v>0</v>
      </c>
      <c r="AK654" s="33">
        <v>0</v>
      </c>
      <c r="AL654" s="33">
        <v>0</v>
      </c>
      <c r="AM654" s="33">
        <v>0</v>
      </c>
      <c r="AN654" s="33">
        <v>0</v>
      </c>
      <c r="AO654" s="33">
        <v>0</v>
      </c>
      <c r="AP654" s="33">
        <v>0</v>
      </c>
      <c r="AQ654" s="33">
        <v>0</v>
      </c>
      <c r="AR654" s="33">
        <v>0</v>
      </c>
      <c r="AS654" s="33">
        <v>0</v>
      </c>
      <c r="AT654" s="33">
        <v>0</v>
      </c>
      <c r="AU654" s="33">
        <v>0</v>
      </c>
    </row>
    <row r="655" spans="1:47" x14ac:dyDescent="0.25">
      <c r="A655" s="33"/>
      <c r="B655" s="33" t="s">
        <v>7</v>
      </c>
      <c r="C655" s="33" t="s">
        <v>6</v>
      </c>
      <c r="D655" s="33" t="s">
        <v>330</v>
      </c>
      <c r="E655" s="33">
        <v>0.75</v>
      </c>
      <c r="F655" s="33">
        <v>0</v>
      </c>
      <c r="G655" s="33">
        <v>8</v>
      </c>
      <c r="H655" s="33">
        <v>8</v>
      </c>
      <c r="I655" s="33">
        <v>1964</v>
      </c>
      <c r="J655" s="33">
        <v>2164</v>
      </c>
      <c r="K655" s="33">
        <v>0</v>
      </c>
      <c r="L655" s="33">
        <v>220</v>
      </c>
      <c r="M655" s="33">
        <v>220</v>
      </c>
      <c r="N655" s="33">
        <v>220</v>
      </c>
      <c r="O655" s="33">
        <v>220</v>
      </c>
      <c r="P655" s="33">
        <v>220</v>
      </c>
      <c r="Q655" s="33">
        <v>220</v>
      </c>
      <c r="R655" s="33">
        <v>220</v>
      </c>
      <c r="S655" s="33">
        <v>220</v>
      </c>
      <c r="T655" s="33">
        <v>220</v>
      </c>
      <c r="U655" s="33">
        <v>220</v>
      </c>
      <c r="V655" s="33">
        <v>220</v>
      </c>
      <c r="W655" s="33">
        <v>220</v>
      </c>
      <c r="X655" s="33">
        <v>220</v>
      </c>
      <c r="Y655" s="33">
        <v>220</v>
      </c>
      <c r="Z655" s="33">
        <v>220</v>
      </c>
      <c r="AA655" s="33">
        <v>220</v>
      </c>
      <c r="AB655" s="33">
        <v>220</v>
      </c>
      <c r="AC655" s="33">
        <v>220</v>
      </c>
      <c r="AD655" s="33">
        <v>220</v>
      </c>
      <c r="AE655" s="33">
        <v>220</v>
      </c>
      <c r="AF655" s="33">
        <v>220</v>
      </c>
      <c r="AG655" s="33">
        <v>220</v>
      </c>
      <c r="AH655" s="33">
        <v>220</v>
      </c>
      <c r="AI655" s="33">
        <v>220</v>
      </c>
      <c r="AJ655" s="33">
        <v>220</v>
      </c>
      <c r="AK655" s="33">
        <v>220</v>
      </c>
      <c r="AL655" s="33">
        <v>220</v>
      </c>
      <c r="AM655" s="33">
        <v>220</v>
      </c>
      <c r="AN655" s="33">
        <v>220</v>
      </c>
      <c r="AO655" s="33">
        <v>220</v>
      </c>
      <c r="AP655" s="33">
        <v>220</v>
      </c>
      <c r="AQ655" s="33">
        <v>220</v>
      </c>
      <c r="AR655" s="33">
        <v>220</v>
      </c>
      <c r="AS655" s="33">
        <v>220</v>
      </c>
      <c r="AT655" s="33">
        <v>220</v>
      </c>
      <c r="AU655" s="33">
        <v>220</v>
      </c>
    </row>
    <row r="656" spans="1:47" x14ac:dyDescent="0.25">
      <c r="A656" s="33"/>
      <c r="B656" s="33" t="s">
        <v>7</v>
      </c>
      <c r="C656" s="33" t="s">
        <v>6</v>
      </c>
      <c r="D656" s="33" t="s">
        <v>304</v>
      </c>
      <c r="E656" s="33">
        <v>0.75</v>
      </c>
      <c r="F656" s="33">
        <v>0</v>
      </c>
      <c r="G656" s="33">
        <v>8</v>
      </c>
      <c r="H656" s="33">
        <v>8</v>
      </c>
      <c r="I656" s="33">
        <v>1958</v>
      </c>
      <c r="J656" s="33">
        <v>2158</v>
      </c>
      <c r="K656" s="33">
        <v>0</v>
      </c>
      <c r="L656" s="33">
        <v>119.1</v>
      </c>
      <c r="M656" s="33">
        <v>119.1</v>
      </c>
      <c r="N656" s="33">
        <v>119.1</v>
      </c>
      <c r="O656" s="33">
        <v>119.1</v>
      </c>
      <c r="P656" s="33">
        <v>119.1</v>
      </c>
      <c r="Q656" s="33">
        <v>119.1</v>
      </c>
      <c r="R656" s="33">
        <v>119.1</v>
      </c>
      <c r="S656" s="33">
        <v>119.1</v>
      </c>
      <c r="T656" s="33">
        <v>119.1</v>
      </c>
      <c r="U656" s="33">
        <v>119.1</v>
      </c>
      <c r="V656" s="33">
        <v>119.1</v>
      </c>
      <c r="W656" s="33">
        <v>119.1</v>
      </c>
      <c r="X656" s="33">
        <v>119.1</v>
      </c>
      <c r="Y656" s="33">
        <v>119.1</v>
      </c>
      <c r="Z656" s="33">
        <v>119.1</v>
      </c>
      <c r="AA656" s="33">
        <v>119.1</v>
      </c>
      <c r="AB656" s="33">
        <v>119.1</v>
      </c>
      <c r="AC656" s="33">
        <v>119.1</v>
      </c>
      <c r="AD656" s="33">
        <v>119.1</v>
      </c>
      <c r="AE656" s="33">
        <v>119.1</v>
      </c>
      <c r="AF656" s="33">
        <v>119.1</v>
      </c>
      <c r="AG656" s="33">
        <v>119.1</v>
      </c>
      <c r="AH656" s="33">
        <v>119.1</v>
      </c>
      <c r="AI656" s="33">
        <v>119.1</v>
      </c>
      <c r="AJ656" s="33">
        <v>119.1</v>
      </c>
      <c r="AK656" s="33">
        <v>119.1</v>
      </c>
      <c r="AL656" s="33">
        <v>119.1</v>
      </c>
      <c r="AM656" s="33">
        <v>119.1</v>
      </c>
      <c r="AN656" s="33">
        <v>119.1</v>
      </c>
      <c r="AO656" s="33">
        <v>119.1</v>
      </c>
      <c r="AP656" s="33">
        <v>119.1</v>
      </c>
      <c r="AQ656" s="33">
        <v>119.1</v>
      </c>
      <c r="AR656" s="33">
        <v>119.1</v>
      </c>
      <c r="AS656" s="33">
        <v>119.1</v>
      </c>
      <c r="AT656" s="33">
        <v>119.1</v>
      </c>
      <c r="AU656" s="33">
        <v>119.1</v>
      </c>
    </row>
    <row r="657" spans="1:47" x14ac:dyDescent="0.25">
      <c r="A657" s="33"/>
      <c r="B657" s="33" t="s">
        <v>7</v>
      </c>
      <c r="C657" s="33" t="s">
        <v>6</v>
      </c>
      <c r="D657" s="33" t="s">
        <v>305</v>
      </c>
      <c r="E657" s="33">
        <v>0.75</v>
      </c>
      <c r="F657" s="33">
        <v>0</v>
      </c>
      <c r="G657" s="33">
        <v>8</v>
      </c>
      <c r="H657" s="33">
        <v>8</v>
      </c>
      <c r="I657" s="33">
        <v>1958</v>
      </c>
      <c r="J657" s="33">
        <v>2158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33">
        <v>0</v>
      </c>
      <c r="W657" s="33">
        <v>0</v>
      </c>
      <c r="X657" s="33">
        <v>0</v>
      </c>
      <c r="Y657" s="33">
        <v>0</v>
      </c>
      <c r="Z657" s="33">
        <v>0</v>
      </c>
      <c r="AA657" s="33">
        <v>0</v>
      </c>
      <c r="AB657" s="33">
        <v>0</v>
      </c>
      <c r="AC657" s="33">
        <v>0</v>
      </c>
      <c r="AD657" s="33">
        <v>0</v>
      </c>
      <c r="AE657" s="33">
        <v>0</v>
      </c>
      <c r="AF657" s="33">
        <v>0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33">
        <v>0</v>
      </c>
      <c r="AN657" s="33">
        <v>0</v>
      </c>
      <c r="AO657" s="33">
        <v>0</v>
      </c>
      <c r="AP657" s="33">
        <v>0</v>
      </c>
      <c r="AQ657" s="33">
        <v>0</v>
      </c>
      <c r="AR657" s="33">
        <v>0</v>
      </c>
      <c r="AS657" s="33">
        <v>0</v>
      </c>
      <c r="AT657" s="33">
        <v>0</v>
      </c>
      <c r="AU657" s="33">
        <v>0</v>
      </c>
    </row>
    <row r="658" spans="1:47" x14ac:dyDescent="0.25">
      <c r="A658" s="33"/>
      <c r="B658" s="33" t="s">
        <v>7</v>
      </c>
      <c r="C658" s="33" t="s">
        <v>6</v>
      </c>
      <c r="D658" s="33" t="s">
        <v>306</v>
      </c>
      <c r="E658" s="33">
        <v>0.75</v>
      </c>
      <c r="F658" s="33">
        <v>0</v>
      </c>
      <c r="G658" s="33">
        <v>8</v>
      </c>
      <c r="H658" s="33">
        <v>8</v>
      </c>
      <c r="I658" s="33">
        <v>1958</v>
      </c>
      <c r="J658" s="33">
        <v>2158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3">
        <v>0</v>
      </c>
      <c r="X658" s="33">
        <v>0</v>
      </c>
      <c r="Y658" s="33">
        <v>0</v>
      </c>
      <c r="Z658" s="33">
        <v>0</v>
      </c>
      <c r="AA658" s="33">
        <v>0</v>
      </c>
      <c r="AB658" s="33">
        <v>0</v>
      </c>
      <c r="AC658" s="33">
        <v>0</v>
      </c>
      <c r="AD658" s="33">
        <v>0</v>
      </c>
      <c r="AE658" s="33">
        <v>0</v>
      </c>
      <c r="AF658" s="33">
        <v>0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33">
        <v>0</v>
      </c>
      <c r="AN658" s="33">
        <v>0</v>
      </c>
      <c r="AO658" s="33">
        <v>0</v>
      </c>
      <c r="AP658" s="33">
        <v>0</v>
      </c>
      <c r="AQ658" s="33">
        <v>0</v>
      </c>
      <c r="AR658" s="33">
        <v>0</v>
      </c>
      <c r="AS658" s="33">
        <v>0</v>
      </c>
      <c r="AT658" s="33">
        <v>0</v>
      </c>
      <c r="AU658" s="33">
        <v>0</v>
      </c>
    </row>
    <row r="659" spans="1:47" x14ac:dyDescent="0.25">
      <c r="A659" s="33"/>
      <c r="B659" s="33" t="s">
        <v>7</v>
      </c>
      <c r="C659" s="33" t="s">
        <v>6</v>
      </c>
      <c r="D659" s="33" t="s">
        <v>308</v>
      </c>
      <c r="E659" s="33">
        <v>0.8</v>
      </c>
      <c r="F659" s="33">
        <v>0</v>
      </c>
      <c r="G659" s="33">
        <v>8</v>
      </c>
      <c r="H659" s="33">
        <v>8</v>
      </c>
      <c r="I659" s="33">
        <v>2004</v>
      </c>
      <c r="J659" s="33">
        <v>2204</v>
      </c>
      <c r="K659" s="33">
        <v>0</v>
      </c>
      <c r="L659" s="33">
        <v>1052</v>
      </c>
      <c r="M659" s="33">
        <v>1052</v>
      </c>
      <c r="N659" s="33">
        <v>1052</v>
      </c>
      <c r="O659" s="33">
        <v>1052</v>
      </c>
      <c r="P659" s="33">
        <v>1052</v>
      </c>
      <c r="Q659" s="33">
        <v>1052</v>
      </c>
      <c r="R659" s="33">
        <v>1052</v>
      </c>
      <c r="S659" s="33">
        <v>1052</v>
      </c>
      <c r="T659" s="33">
        <v>1052</v>
      </c>
      <c r="U659" s="33">
        <v>1052</v>
      </c>
      <c r="V659" s="33">
        <v>1052</v>
      </c>
      <c r="W659" s="33">
        <v>1052</v>
      </c>
      <c r="X659" s="33">
        <v>1052</v>
      </c>
      <c r="Y659" s="33">
        <v>1052</v>
      </c>
      <c r="Z659" s="33">
        <v>1052</v>
      </c>
      <c r="AA659" s="33">
        <v>1052</v>
      </c>
      <c r="AB659" s="33">
        <v>1052</v>
      </c>
      <c r="AC659" s="33">
        <v>1052</v>
      </c>
      <c r="AD659" s="33">
        <v>1052</v>
      </c>
      <c r="AE659" s="33">
        <v>1052</v>
      </c>
      <c r="AF659" s="33">
        <v>1052</v>
      </c>
      <c r="AG659" s="33">
        <v>1052</v>
      </c>
      <c r="AH659" s="33">
        <v>1052</v>
      </c>
      <c r="AI659" s="33">
        <v>1052</v>
      </c>
      <c r="AJ659" s="33">
        <v>1052</v>
      </c>
      <c r="AK659" s="33">
        <v>1052</v>
      </c>
      <c r="AL659" s="33">
        <v>1052</v>
      </c>
      <c r="AM659" s="33">
        <v>1052</v>
      </c>
      <c r="AN659" s="33">
        <v>1052</v>
      </c>
      <c r="AO659" s="33">
        <v>1052</v>
      </c>
      <c r="AP659" s="33">
        <v>1052</v>
      </c>
      <c r="AQ659" s="33">
        <v>1052</v>
      </c>
      <c r="AR659" s="33">
        <v>1052</v>
      </c>
      <c r="AS659" s="33">
        <v>1052</v>
      </c>
      <c r="AT659" s="33">
        <v>1052</v>
      </c>
      <c r="AU659" s="33">
        <v>1052</v>
      </c>
    </row>
    <row r="660" spans="1:47" x14ac:dyDescent="0.25">
      <c r="A660" s="33"/>
      <c r="B660" s="33" t="s">
        <v>7</v>
      </c>
      <c r="C660" s="33" t="s">
        <v>6</v>
      </c>
      <c r="D660" s="33" t="s">
        <v>309</v>
      </c>
      <c r="E660" s="33">
        <v>0.75</v>
      </c>
      <c r="F660" s="33">
        <v>0</v>
      </c>
      <c r="G660" s="33">
        <v>8</v>
      </c>
      <c r="H660" s="33">
        <v>8</v>
      </c>
      <c r="I660" s="33">
        <v>2003</v>
      </c>
      <c r="J660" s="33">
        <v>2203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3">
        <v>0</v>
      </c>
      <c r="X660" s="33">
        <v>0</v>
      </c>
      <c r="Y660" s="33">
        <v>0</v>
      </c>
      <c r="Z660" s="33">
        <v>0</v>
      </c>
      <c r="AA660" s="33">
        <v>0</v>
      </c>
      <c r="AB660" s="33">
        <v>0</v>
      </c>
      <c r="AC660" s="33">
        <v>0</v>
      </c>
      <c r="AD660" s="33">
        <v>0</v>
      </c>
      <c r="AE660" s="33">
        <v>0</v>
      </c>
      <c r="AF660" s="33">
        <v>0</v>
      </c>
      <c r="AG660" s="33">
        <v>0</v>
      </c>
      <c r="AH660" s="33">
        <v>0</v>
      </c>
      <c r="AI660" s="33">
        <v>0</v>
      </c>
      <c r="AJ660" s="33">
        <v>0</v>
      </c>
      <c r="AK660" s="33">
        <v>0</v>
      </c>
      <c r="AL660" s="33">
        <v>0</v>
      </c>
      <c r="AM660" s="33">
        <v>0</v>
      </c>
      <c r="AN660" s="33">
        <v>0</v>
      </c>
      <c r="AO660" s="33">
        <v>0</v>
      </c>
      <c r="AP660" s="33">
        <v>0</v>
      </c>
      <c r="AQ660" s="33">
        <v>0</v>
      </c>
      <c r="AR660" s="33">
        <v>0</v>
      </c>
      <c r="AS660" s="33">
        <v>0</v>
      </c>
      <c r="AT660" s="33">
        <v>0</v>
      </c>
      <c r="AU660" s="33">
        <v>0</v>
      </c>
    </row>
    <row r="661" spans="1:47" x14ac:dyDescent="0.25">
      <c r="A661" s="33"/>
      <c r="B661" s="33" t="s">
        <v>7</v>
      </c>
      <c r="C661" s="33" t="s">
        <v>6</v>
      </c>
      <c r="D661" s="33" t="s">
        <v>310</v>
      </c>
      <c r="E661" s="33">
        <v>0.75</v>
      </c>
      <c r="F661" s="33">
        <v>0</v>
      </c>
      <c r="G661" s="33">
        <v>8</v>
      </c>
      <c r="H661" s="33">
        <v>8</v>
      </c>
      <c r="I661" s="33">
        <v>2004</v>
      </c>
      <c r="J661" s="33">
        <v>2204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3">
        <v>0</v>
      </c>
      <c r="X661" s="33">
        <v>0</v>
      </c>
      <c r="Y661" s="33">
        <v>0</v>
      </c>
      <c r="Z661" s="33">
        <v>0</v>
      </c>
      <c r="AA661" s="33">
        <v>0</v>
      </c>
      <c r="AB661" s="33">
        <v>0</v>
      </c>
      <c r="AC661" s="33">
        <v>0</v>
      </c>
      <c r="AD661" s="33">
        <v>0</v>
      </c>
      <c r="AE661" s="33">
        <v>0</v>
      </c>
      <c r="AF661" s="33">
        <v>0</v>
      </c>
      <c r="AG661" s="33">
        <v>0</v>
      </c>
      <c r="AH661" s="33">
        <v>0</v>
      </c>
      <c r="AI661" s="33">
        <v>0</v>
      </c>
      <c r="AJ661" s="33">
        <v>0</v>
      </c>
      <c r="AK661" s="33">
        <v>0</v>
      </c>
      <c r="AL661" s="33">
        <v>0</v>
      </c>
      <c r="AM661" s="33">
        <v>0</v>
      </c>
      <c r="AN661" s="33">
        <v>0</v>
      </c>
      <c r="AO661" s="33">
        <v>0</v>
      </c>
      <c r="AP661" s="33">
        <v>0</v>
      </c>
      <c r="AQ661" s="33">
        <v>0</v>
      </c>
      <c r="AR661" s="33">
        <v>0</v>
      </c>
      <c r="AS661" s="33">
        <v>0</v>
      </c>
      <c r="AT661" s="33">
        <v>0</v>
      </c>
      <c r="AU661" s="33">
        <v>0</v>
      </c>
    </row>
    <row r="662" spans="1:47" x14ac:dyDescent="0.25">
      <c r="A662" s="33"/>
      <c r="B662" s="33" t="s">
        <v>7</v>
      </c>
      <c r="C662" s="33" t="s">
        <v>6</v>
      </c>
      <c r="D662" s="33" t="s">
        <v>311</v>
      </c>
      <c r="E662" s="33">
        <v>0.75</v>
      </c>
      <c r="F662" s="33">
        <v>0</v>
      </c>
      <c r="G662" s="33">
        <v>8</v>
      </c>
      <c r="H662" s="33">
        <v>8</v>
      </c>
      <c r="I662" s="33">
        <v>2004</v>
      </c>
      <c r="J662" s="33">
        <v>2204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3">
        <v>0</v>
      </c>
      <c r="X662" s="33">
        <v>0</v>
      </c>
      <c r="Y662" s="33">
        <v>0</v>
      </c>
      <c r="Z662" s="33">
        <v>0</v>
      </c>
      <c r="AA662" s="33">
        <v>0</v>
      </c>
      <c r="AB662" s="33">
        <v>0</v>
      </c>
      <c r="AC662" s="33">
        <v>0</v>
      </c>
      <c r="AD662" s="33">
        <v>0</v>
      </c>
      <c r="AE662" s="33">
        <v>0</v>
      </c>
      <c r="AF662" s="33">
        <v>0</v>
      </c>
      <c r="AG662" s="33">
        <v>0</v>
      </c>
      <c r="AH662" s="33">
        <v>0</v>
      </c>
      <c r="AI662" s="33">
        <v>0</v>
      </c>
      <c r="AJ662" s="33">
        <v>0</v>
      </c>
      <c r="AK662" s="33">
        <v>0</v>
      </c>
      <c r="AL662" s="33">
        <v>0</v>
      </c>
      <c r="AM662" s="33">
        <v>0</v>
      </c>
      <c r="AN662" s="33">
        <v>0</v>
      </c>
      <c r="AO662" s="33">
        <v>0</v>
      </c>
      <c r="AP662" s="33">
        <v>0</v>
      </c>
      <c r="AQ662" s="33">
        <v>0</v>
      </c>
      <c r="AR662" s="33">
        <v>0</v>
      </c>
      <c r="AS662" s="33">
        <v>0</v>
      </c>
      <c r="AT662" s="33">
        <v>0</v>
      </c>
      <c r="AU662" s="33">
        <v>0</v>
      </c>
    </row>
    <row r="663" spans="1:47" x14ac:dyDescent="0.25">
      <c r="A663" s="33"/>
      <c r="B663" s="33" t="s">
        <v>7</v>
      </c>
      <c r="C663" s="33" t="s">
        <v>6</v>
      </c>
      <c r="D663" s="33" t="s">
        <v>314</v>
      </c>
      <c r="E663" s="33">
        <v>0.75</v>
      </c>
      <c r="F663" s="33">
        <v>0</v>
      </c>
      <c r="G663" s="33">
        <v>8</v>
      </c>
      <c r="H663" s="33">
        <v>8</v>
      </c>
      <c r="I663" s="33">
        <v>1958</v>
      </c>
      <c r="J663" s="33">
        <v>2158</v>
      </c>
      <c r="K663" s="33">
        <v>0</v>
      </c>
      <c r="L663" s="33">
        <v>160</v>
      </c>
      <c r="M663" s="33">
        <v>160</v>
      </c>
      <c r="N663" s="33">
        <v>160</v>
      </c>
      <c r="O663" s="33">
        <v>160</v>
      </c>
      <c r="P663" s="33">
        <v>160</v>
      </c>
      <c r="Q663" s="33">
        <v>160</v>
      </c>
      <c r="R663" s="33">
        <v>160</v>
      </c>
      <c r="S663" s="33">
        <v>160</v>
      </c>
      <c r="T663" s="33">
        <v>160</v>
      </c>
      <c r="U663" s="33">
        <v>160</v>
      </c>
      <c r="V663" s="33">
        <v>160</v>
      </c>
      <c r="W663" s="33">
        <v>160</v>
      </c>
      <c r="X663" s="33">
        <v>160</v>
      </c>
      <c r="Y663" s="33">
        <v>160</v>
      </c>
      <c r="Z663" s="33">
        <v>160</v>
      </c>
      <c r="AA663" s="33">
        <v>160</v>
      </c>
      <c r="AB663" s="33">
        <v>160</v>
      </c>
      <c r="AC663" s="33">
        <v>160</v>
      </c>
      <c r="AD663" s="33">
        <v>160</v>
      </c>
      <c r="AE663" s="33">
        <v>160</v>
      </c>
      <c r="AF663" s="33">
        <v>160</v>
      </c>
      <c r="AG663" s="33">
        <v>160</v>
      </c>
      <c r="AH663" s="33">
        <v>160</v>
      </c>
      <c r="AI663" s="33">
        <v>160</v>
      </c>
      <c r="AJ663" s="33">
        <v>160</v>
      </c>
      <c r="AK663" s="33">
        <v>160</v>
      </c>
      <c r="AL663" s="33">
        <v>160</v>
      </c>
      <c r="AM663" s="33">
        <v>160</v>
      </c>
      <c r="AN663" s="33">
        <v>160</v>
      </c>
      <c r="AO663" s="33">
        <v>160</v>
      </c>
      <c r="AP663" s="33">
        <v>160</v>
      </c>
      <c r="AQ663" s="33">
        <v>160</v>
      </c>
      <c r="AR663" s="33">
        <v>160</v>
      </c>
      <c r="AS663" s="33">
        <v>160</v>
      </c>
      <c r="AT663" s="33">
        <v>160</v>
      </c>
      <c r="AU663" s="33">
        <v>160</v>
      </c>
    </row>
    <row r="664" spans="1:47" x14ac:dyDescent="0.25">
      <c r="A664" s="33"/>
      <c r="B664" s="33" t="s">
        <v>7</v>
      </c>
      <c r="C664" s="33" t="s">
        <v>6</v>
      </c>
      <c r="D664" s="33" t="s">
        <v>315</v>
      </c>
      <c r="E664" s="33">
        <v>0.75</v>
      </c>
      <c r="F664" s="33">
        <v>0</v>
      </c>
      <c r="G664" s="33">
        <v>8</v>
      </c>
      <c r="H664" s="33">
        <v>8</v>
      </c>
      <c r="I664" s="33">
        <v>1931</v>
      </c>
      <c r="J664" s="33">
        <v>2131</v>
      </c>
      <c r="K664" s="33">
        <v>0</v>
      </c>
      <c r="L664" s="33">
        <v>100</v>
      </c>
      <c r="M664" s="33">
        <v>100</v>
      </c>
      <c r="N664" s="33">
        <v>100</v>
      </c>
      <c r="O664" s="33">
        <v>100</v>
      </c>
      <c r="P664" s="33">
        <v>100</v>
      </c>
      <c r="Q664" s="33">
        <v>100</v>
      </c>
      <c r="R664" s="33">
        <v>100</v>
      </c>
      <c r="S664" s="33">
        <v>100</v>
      </c>
      <c r="T664" s="33">
        <v>100</v>
      </c>
      <c r="U664" s="33">
        <v>100</v>
      </c>
      <c r="V664" s="33">
        <v>100</v>
      </c>
      <c r="W664" s="33">
        <v>100</v>
      </c>
      <c r="X664" s="33">
        <v>100</v>
      </c>
      <c r="Y664" s="33">
        <v>100</v>
      </c>
      <c r="Z664" s="33">
        <v>100</v>
      </c>
      <c r="AA664" s="33">
        <v>100</v>
      </c>
      <c r="AB664" s="33">
        <v>100</v>
      </c>
      <c r="AC664" s="33">
        <v>100</v>
      </c>
      <c r="AD664" s="33">
        <v>100</v>
      </c>
      <c r="AE664" s="33">
        <v>100</v>
      </c>
      <c r="AF664" s="33">
        <v>100</v>
      </c>
      <c r="AG664" s="33">
        <v>100</v>
      </c>
      <c r="AH664" s="33">
        <v>100</v>
      </c>
      <c r="AI664" s="33">
        <v>100</v>
      </c>
      <c r="AJ664" s="33">
        <v>100</v>
      </c>
      <c r="AK664" s="33">
        <v>100</v>
      </c>
      <c r="AL664" s="33">
        <v>100</v>
      </c>
      <c r="AM664" s="33">
        <v>100</v>
      </c>
      <c r="AN664" s="33">
        <v>100</v>
      </c>
      <c r="AO664" s="33">
        <v>100</v>
      </c>
      <c r="AP664" s="33">
        <v>100</v>
      </c>
      <c r="AQ664" s="33">
        <v>100</v>
      </c>
      <c r="AR664" s="33">
        <v>100</v>
      </c>
      <c r="AS664" s="33">
        <v>100</v>
      </c>
      <c r="AT664" s="33">
        <v>100</v>
      </c>
      <c r="AU664" s="33">
        <v>100</v>
      </c>
    </row>
    <row r="665" spans="1:47" x14ac:dyDescent="0.25">
      <c r="A665" s="33"/>
      <c r="B665" s="33" t="s">
        <v>7</v>
      </c>
      <c r="C665" s="33" t="s">
        <v>6</v>
      </c>
      <c r="D665" s="33" t="s">
        <v>319</v>
      </c>
      <c r="E665" s="33">
        <v>0.75</v>
      </c>
      <c r="F665" s="33">
        <v>0</v>
      </c>
      <c r="G665" s="33">
        <v>8</v>
      </c>
      <c r="H665" s="33">
        <v>8</v>
      </c>
      <c r="I665" s="33">
        <v>1966</v>
      </c>
      <c r="J665" s="33">
        <v>2166</v>
      </c>
      <c r="K665" s="33">
        <v>0</v>
      </c>
      <c r="L665" s="33">
        <v>317.8</v>
      </c>
      <c r="M665" s="33">
        <v>317.8</v>
      </c>
      <c r="N665" s="33">
        <v>317.8</v>
      </c>
      <c r="O665" s="33">
        <v>317.8</v>
      </c>
      <c r="P665" s="33">
        <v>317.8</v>
      </c>
      <c r="Q665" s="33">
        <v>317.8</v>
      </c>
      <c r="R665" s="33">
        <v>317.8</v>
      </c>
      <c r="S665" s="33">
        <v>317.8</v>
      </c>
      <c r="T665" s="33">
        <v>317.8</v>
      </c>
      <c r="U665" s="33">
        <v>317.8</v>
      </c>
      <c r="V665" s="33">
        <v>317.8</v>
      </c>
      <c r="W665" s="33">
        <v>317.8</v>
      </c>
      <c r="X665" s="33">
        <v>317.8</v>
      </c>
      <c r="Y665" s="33">
        <v>317.8</v>
      </c>
      <c r="Z665" s="33">
        <v>317.8</v>
      </c>
      <c r="AA665" s="33">
        <v>317.8</v>
      </c>
      <c r="AB665" s="33">
        <v>317.8</v>
      </c>
      <c r="AC665" s="33">
        <v>317.8</v>
      </c>
      <c r="AD665" s="33">
        <v>317.8</v>
      </c>
      <c r="AE665" s="33">
        <v>317.8</v>
      </c>
      <c r="AF665" s="33">
        <v>317.8</v>
      </c>
      <c r="AG665" s="33">
        <v>317.8</v>
      </c>
      <c r="AH665" s="33">
        <v>317.8</v>
      </c>
      <c r="AI665" s="33">
        <v>317.8</v>
      </c>
      <c r="AJ665" s="33">
        <v>317.8</v>
      </c>
      <c r="AK665" s="33">
        <v>317.8</v>
      </c>
      <c r="AL665" s="33">
        <v>317.8</v>
      </c>
      <c r="AM665" s="33">
        <v>317.8</v>
      </c>
      <c r="AN665" s="33">
        <v>317.8</v>
      </c>
      <c r="AO665" s="33">
        <v>317.8</v>
      </c>
      <c r="AP665" s="33">
        <v>317.8</v>
      </c>
      <c r="AQ665" s="33">
        <v>317.8</v>
      </c>
      <c r="AR665" s="33">
        <v>317.8</v>
      </c>
      <c r="AS665" s="33">
        <v>317.8</v>
      </c>
      <c r="AT665" s="33">
        <v>317.8</v>
      </c>
      <c r="AU665" s="33">
        <v>317.8</v>
      </c>
    </row>
    <row r="666" spans="1:47" x14ac:dyDescent="0.25">
      <c r="A666" s="33"/>
      <c r="B666" s="33" t="s">
        <v>7</v>
      </c>
      <c r="C666" s="33" t="s">
        <v>6</v>
      </c>
      <c r="D666" s="33" t="s">
        <v>320</v>
      </c>
      <c r="E666" s="33">
        <v>0.75</v>
      </c>
      <c r="F666" s="33">
        <v>0</v>
      </c>
      <c r="G666" s="33">
        <v>8</v>
      </c>
      <c r="H666" s="33">
        <v>8</v>
      </c>
      <c r="I666" s="33">
        <v>1966</v>
      </c>
      <c r="J666" s="33">
        <v>2166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3">
        <v>0</v>
      </c>
      <c r="X666" s="33">
        <v>0</v>
      </c>
      <c r="Y666" s="33">
        <v>0</v>
      </c>
      <c r="Z666" s="33">
        <v>0</v>
      </c>
      <c r="AA666" s="33">
        <v>0</v>
      </c>
      <c r="AB666" s="33">
        <v>0</v>
      </c>
      <c r="AC666" s="33">
        <v>0</v>
      </c>
      <c r="AD666" s="33">
        <v>0</v>
      </c>
      <c r="AE666" s="33">
        <v>0</v>
      </c>
      <c r="AF666" s="33">
        <v>0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33">
        <v>0</v>
      </c>
      <c r="AN666" s="33">
        <v>0</v>
      </c>
      <c r="AO666" s="33">
        <v>0</v>
      </c>
      <c r="AP666" s="33">
        <v>0</v>
      </c>
      <c r="AQ666" s="33">
        <v>0</v>
      </c>
      <c r="AR666" s="33">
        <v>0</v>
      </c>
      <c r="AS666" s="33">
        <v>0</v>
      </c>
      <c r="AT666" s="33">
        <v>0</v>
      </c>
      <c r="AU666" s="33">
        <v>0</v>
      </c>
    </row>
    <row r="667" spans="1:47" x14ac:dyDescent="0.25">
      <c r="A667" s="33"/>
      <c r="B667" s="33" t="s">
        <v>7</v>
      </c>
      <c r="C667" s="33" t="s">
        <v>6</v>
      </c>
      <c r="D667" s="33" t="s">
        <v>321</v>
      </c>
      <c r="E667" s="33">
        <v>0.75</v>
      </c>
      <c r="F667" s="33">
        <v>0</v>
      </c>
      <c r="G667" s="33">
        <v>8</v>
      </c>
      <c r="H667" s="33">
        <v>8</v>
      </c>
      <c r="I667" s="33">
        <v>1966</v>
      </c>
      <c r="J667" s="33">
        <v>2166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3">
        <v>0</v>
      </c>
      <c r="X667" s="33">
        <v>0</v>
      </c>
      <c r="Y667" s="33">
        <v>0</v>
      </c>
      <c r="Z667" s="33">
        <v>0</v>
      </c>
      <c r="AA667" s="33">
        <v>0</v>
      </c>
      <c r="AB667" s="33">
        <v>0</v>
      </c>
      <c r="AC667" s="33">
        <v>0</v>
      </c>
      <c r="AD667" s="33">
        <v>0</v>
      </c>
      <c r="AE667" s="33">
        <v>0</v>
      </c>
      <c r="AF667" s="33">
        <v>0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33">
        <v>0</v>
      </c>
      <c r="AN667" s="33">
        <v>0</v>
      </c>
      <c r="AO667" s="33">
        <v>0</v>
      </c>
      <c r="AP667" s="33">
        <v>0</v>
      </c>
      <c r="AQ667" s="33">
        <v>0</v>
      </c>
      <c r="AR667" s="33">
        <v>0</v>
      </c>
      <c r="AS667" s="33">
        <v>0</v>
      </c>
      <c r="AT667" s="33">
        <v>0</v>
      </c>
      <c r="AU667" s="33">
        <v>0</v>
      </c>
    </row>
    <row r="668" spans="1:47" x14ac:dyDescent="0.25">
      <c r="A668" s="33"/>
      <c r="B668" s="33" t="s">
        <v>7</v>
      </c>
      <c r="C668" s="33" t="s">
        <v>6</v>
      </c>
      <c r="D668" s="33" t="s">
        <v>322</v>
      </c>
      <c r="E668" s="33">
        <v>0.75</v>
      </c>
      <c r="F668" s="33">
        <v>0</v>
      </c>
      <c r="G668" s="33">
        <v>8</v>
      </c>
      <c r="H668" s="33">
        <v>8</v>
      </c>
      <c r="I668" s="33">
        <v>1966</v>
      </c>
      <c r="J668" s="33">
        <v>2166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3">
        <v>0</v>
      </c>
      <c r="X668" s="33">
        <v>0</v>
      </c>
      <c r="Y668" s="33">
        <v>0</v>
      </c>
      <c r="Z668" s="33">
        <v>0</v>
      </c>
      <c r="AA668" s="33">
        <v>0</v>
      </c>
      <c r="AB668" s="33">
        <v>0</v>
      </c>
      <c r="AC668" s="33">
        <v>0</v>
      </c>
      <c r="AD668" s="33">
        <v>0</v>
      </c>
      <c r="AE668" s="33">
        <v>0</v>
      </c>
      <c r="AF668" s="33">
        <v>0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33">
        <v>0</v>
      </c>
      <c r="AN668" s="33">
        <v>0</v>
      </c>
      <c r="AO668" s="33">
        <v>0</v>
      </c>
      <c r="AP668" s="33">
        <v>0</v>
      </c>
      <c r="AQ668" s="33">
        <v>0</v>
      </c>
      <c r="AR668" s="33">
        <v>0</v>
      </c>
      <c r="AS668" s="33">
        <v>0</v>
      </c>
      <c r="AT668" s="33">
        <v>0</v>
      </c>
      <c r="AU668" s="33">
        <v>0</v>
      </c>
    </row>
    <row r="669" spans="1:47" x14ac:dyDescent="0.25">
      <c r="A669" s="33"/>
      <c r="B669" s="33" t="s">
        <v>7</v>
      </c>
      <c r="C669" s="33" t="s">
        <v>6</v>
      </c>
      <c r="D669" s="33" t="s">
        <v>323</v>
      </c>
      <c r="E669" s="33">
        <v>0.75</v>
      </c>
      <c r="F669" s="33">
        <v>0</v>
      </c>
      <c r="G669" s="33">
        <v>8</v>
      </c>
      <c r="H669" s="33">
        <v>8</v>
      </c>
      <c r="I669" s="33">
        <v>1966</v>
      </c>
      <c r="J669" s="33">
        <v>2166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3">
        <v>0</v>
      </c>
      <c r="X669" s="33">
        <v>0</v>
      </c>
      <c r="Y669" s="33">
        <v>0</v>
      </c>
      <c r="Z669" s="33">
        <v>0</v>
      </c>
      <c r="AA669" s="33">
        <v>0</v>
      </c>
      <c r="AB669" s="33">
        <v>0</v>
      </c>
      <c r="AC669" s="33">
        <v>0</v>
      </c>
      <c r="AD669" s="33">
        <v>0</v>
      </c>
      <c r="AE669" s="33">
        <v>0</v>
      </c>
      <c r="AF669" s="33">
        <v>0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33">
        <v>0</v>
      </c>
      <c r="AN669" s="33">
        <v>0</v>
      </c>
      <c r="AO669" s="33">
        <v>0</v>
      </c>
      <c r="AP669" s="33">
        <v>0</v>
      </c>
      <c r="AQ669" s="33">
        <v>0</v>
      </c>
      <c r="AR669" s="33">
        <v>0</v>
      </c>
      <c r="AS669" s="33">
        <v>0</v>
      </c>
      <c r="AT669" s="33">
        <v>0</v>
      </c>
      <c r="AU669" s="33">
        <v>0</v>
      </c>
    </row>
    <row r="670" spans="1:47" x14ac:dyDescent="0.25">
      <c r="A670" s="33"/>
      <c r="B670" s="33" t="s">
        <v>7</v>
      </c>
      <c r="C670" s="33" t="s">
        <v>6</v>
      </c>
      <c r="D670" s="33" t="s">
        <v>324</v>
      </c>
      <c r="E670" s="33">
        <v>0.75</v>
      </c>
      <c r="F670" s="33">
        <v>0</v>
      </c>
      <c r="G670" s="33">
        <v>8</v>
      </c>
      <c r="H670" s="33">
        <v>8</v>
      </c>
      <c r="I670" s="33">
        <v>1966</v>
      </c>
      <c r="J670" s="33">
        <v>2166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3">
        <v>0</v>
      </c>
      <c r="X670" s="33">
        <v>0</v>
      </c>
      <c r="Y670" s="33">
        <v>0</v>
      </c>
      <c r="Z670" s="33">
        <v>0</v>
      </c>
      <c r="AA670" s="33">
        <v>0</v>
      </c>
      <c r="AB670" s="33">
        <v>0</v>
      </c>
      <c r="AC670" s="33">
        <v>0</v>
      </c>
      <c r="AD670" s="33">
        <v>0</v>
      </c>
      <c r="AE670" s="33">
        <v>0</v>
      </c>
      <c r="AF670" s="33">
        <v>0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33">
        <v>0</v>
      </c>
      <c r="AN670" s="33">
        <v>0</v>
      </c>
      <c r="AO670" s="33">
        <v>0</v>
      </c>
      <c r="AP670" s="33">
        <v>0</v>
      </c>
      <c r="AQ670" s="33">
        <v>0</v>
      </c>
      <c r="AR670" s="33">
        <v>0</v>
      </c>
      <c r="AS670" s="33">
        <v>0</v>
      </c>
      <c r="AT670" s="33">
        <v>0</v>
      </c>
      <c r="AU670" s="33">
        <v>0</v>
      </c>
    </row>
    <row r="671" spans="1:47" x14ac:dyDescent="0.25">
      <c r="A671" s="33"/>
      <c r="B671" s="33" t="s">
        <v>7</v>
      </c>
      <c r="C671" s="33" t="s">
        <v>6</v>
      </c>
      <c r="D671" s="33" t="s">
        <v>325</v>
      </c>
      <c r="E671" s="33">
        <v>0.75</v>
      </c>
      <c r="F671" s="33">
        <v>0</v>
      </c>
      <c r="G671" s="33">
        <v>8</v>
      </c>
      <c r="H671" s="33">
        <v>8</v>
      </c>
      <c r="I671" s="33">
        <v>1966</v>
      </c>
      <c r="J671" s="33">
        <v>2166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33">
        <v>0</v>
      </c>
      <c r="W671" s="33">
        <v>0</v>
      </c>
      <c r="X671" s="33">
        <v>0</v>
      </c>
      <c r="Y671" s="33">
        <v>0</v>
      </c>
      <c r="Z671" s="33">
        <v>0</v>
      </c>
      <c r="AA671" s="33">
        <v>0</v>
      </c>
      <c r="AB671" s="33">
        <v>0</v>
      </c>
      <c r="AC671" s="33">
        <v>0</v>
      </c>
      <c r="AD671" s="33">
        <v>0</v>
      </c>
      <c r="AE671" s="33">
        <v>0</v>
      </c>
      <c r="AF671" s="33">
        <v>0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33">
        <v>0</v>
      </c>
      <c r="AN671" s="33">
        <v>0</v>
      </c>
      <c r="AO671" s="33">
        <v>0</v>
      </c>
      <c r="AP671" s="33">
        <v>0</v>
      </c>
      <c r="AQ671" s="33">
        <v>0</v>
      </c>
      <c r="AR671" s="33">
        <v>0</v>
      </c>
      <c r="AS671" s="33">
        <v>0</v>
      </c>
      <c r="AT671" s="33">
        <v>0</v>
      </c>
      <c r="AU671" s="33">
        <v>0</v>
      </c>
    </row>
    <row r="672" spans="1:47" x14ac:dyDescent="0.25">
      <c r="A672" s="33"/>
      <c r="B672" s="33" t="s">
        <v>7</v>
      </c>
      <c r="C672" s="33" t="s">
        <v>6</v>
      </c>
      <c r="D672" s="33" t="s">
        <v>326</v>
      </c>
      <c r="E672" s="33">
        <v>0.75</v>
      </c>
      <c r="F672" s="33">
        <v>0</v>
      </c>
      <c r="G672" s="33">
        <v>8</v>
      </c>
      <c r="H672" s="33">
        <v>8</v>
      </c>
      <c r="I672" s="33">
        <v>1966</v>
      </c>
      <c r="J672" s="33">
        <v>2166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3">
        <v>0</v>
      </c>
      <c r="X672" s="33">
        <v>0</v>
      </c>
      <c r="Y672" s="33">
        <v>0</v>
      </c>
      <c r="Z672" s="33">
        <v>0</v>
      </c>
      <c r="AA672" s="33">
        <v>0</v>
      </c>
      <c r="AB672" s="33">
        <v>0</v>
      </c>
      <c r="AC672" s="33">
        <v>0</v>
      </c>
      <c r="AD672" s="33">
        <v>0</v>
      </c>
      <c r="AE672" s="33">
        <v>0</v>
      </c>
      <c r="AF672" s="33">
        <v>0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33">
        <v>0</v>
      </c>
      <c r="AN672" s="33">
        <v>0</v>
      </c>
      <c r="AO672" s="33">
        <v>0</v>
      </c>
      <c r="AP672" s="33">
        <v>0</v>
      </c>
      <c r="AQ672" s="33">
        <v>0</v>
      </c>
      <c r="AR672" s="33">
        <v>0</v>
      </c>
      <c r="AS672" s="33">
        <v>0</v>
      </c>
      <c r="AT672" s="33">
        <v>0</v>
      </c>
      <c r="AU672" s="33">
        <v>0</v>
      </c>
    </row>
    <row r="673" spans="1:47" x14ac:dyDescent="0.25">
      <c r="A673" s="33"/>
      <c r="B673" s="33" t="s">
        <v>7</v>
      </c>
      <c r="C673" s="33" t="s">
        <v>6</v>
      </c>
      <c r="D673" s="33" t="s">
        <v>316</v>
      </c>
      <c r="E673" s="33">
        <v>0.75</v>
      </c>
      <c r="F673" s="33">
        <v>0</v>
      </c>
      <c r="G673" s="33">
        <v>8</v>
      </c>
      <c r="H673" s="33">
        <v>8</v>
      </c>
      <c r="I673" s="33">
        <v>1989</v>
      </c>
      <c r="J673" s="33">
        <v>2189</v>
      </c>
      <c r="K673" s="33">
        <v>0</v>
      </c>
      <c r="L673" s="33">
        <v>153</v>
      </c>
      <c r="M673" s="33">
        <v>153</v>
      </c>
      <c r="N673" s="33">
        <v>153</v>
      </c>
      <c r="O673" s="33">
        <v>153</v>
      </c>
      <c r="P673" s="33">
        <v>153</v>
      </c>
      <c r="Q673" s="33">
        <v>153</v>
      </c>
      <c r="R673" s="33">
        <v>153</v>
      </c>
      <c r="S673" s="33">
        <v>153</v>
      </c>
      <c r="T673" s="33">
        <v>153</v>
      </c>
      <c r="U673" s="33">
        <v>153</v>
      </c>
      <c r="V673" s="33">
        <v>153</v>
      </c>
      <c r="W673" s="33">
        <v>153</v>
      </c>
      <c r="X673" s="33">
        <v>153</v>
      </c>
      <c r="Y673" s="33">
        <v>153</v>
      </c>
      <c r="Z673" s="33">
        <v>153</v>
      </c>
      <c r="AA673" s="33">
        <v>153</v>
      </c>
      <c r="AB673" s="33">
        <v>153</v>
      </c>
      <c r="AC673" s="33">
        <v>153</v>
      </c>
      <c r="AD673" s="33">
        <v>153</v>
      </c>
      <c r="AE673" s="33">
        <v>153</v>
      </c>
      <c r="AF673" s="33">
        <v>153</v>
      </c>
      <c r="AG673" s="33">
        <v>153</v>
      </c>
      <c r="AH673" s="33">
        <v>153</v>
      </c>
      <c r="AI673" s="33">
        <v>153</v>
      </c>
      <c r="AJ673" s="33">
        <v>153</v>
      </c>
      <c r="AK673" s="33">
        <v>153</v>
      </c>
      <c r="AL673" s="33">
        <v>153</v>
      </c>
      <c r="AM673" s="33">
        <v>153</v>
      </c>
      <c r="AN673" s="33">
        <v>153</v>
      </c>
      <c r="AO673" s="33">
        <v>153</v>
      </c>
      <c r="AP673" s="33">
        <v>153</v>
      </c>
      <c r="AQ673" s="33">
        <v>153</v>
      </c>
      <c r="AR673" s="33">
        <v>153</v>
      </c>
      <c r="AS673" s="33">
        <v>153</v>
      </c>
      <c r="AT673" s="33">
        <v>153</v>
      </c>
      <c r="AU673" s="33">
        <v>153</v>
      </c>
    </row>
    <row r="674" spans="1:47" x14ac:dyDescent="0.25">
      <c r="A674" s="33"/>
      <c r="B674" s="33" t="s">
        <v>7</v>
      </c>
      <c r="C674" s="33" t="s">
        <v>6</v>
      </c>
      <c r="D674" s="33" t="s">
        <v>369</v>
      </c>
      <c r="E674" s="33">
        <v>0.75</v>
      </c>
      <c r="F674" s="33">
        <v>0</v>
      </c>
      <c r="G674" s="33">
        <v>8</v>
      </c>
      <c r="H674" s="33">
        <v>8</v>
      </c>
      <c r="I674" s="33">
        <v>1951</v>
      </c>
      <c r="J674" s="33">
        <v>2151</v>
      </c>
      <c r="K674" s="33">
        <v>0</v>
      </c>
      <c r="L674" s="33">
        <v>150</v>
      </c>
      <c r="M674" s="33">
        <v>150</v>
      </c>
      <c r="N674" s="33">
        <v>150</v>
      </c>
      <c r="O674" s="33">
        <v>150</v>
      </c>
      <c r="P674" s="33">
        <v>150</v>
      </c>
      <c r="Q674" s="33">
        <v>150</v>
      </c>
      <c r="R674" s="33">
        <v>150</v>
      </c>
      <c r="S674" s="33">
        <v>150</v>
      </c>
      <c r="T674" s="33">
        <v>150</v>
      </c>
      <c r="U674" s="33">
        <v>150</v>
      </c>
      <c r="V674" s="33">
        <v>150</v>
      </c>
      <c r="W674" s="33">
        <v>150</v>
      </c>
      <c r="X674" s="33">
        <v>150</v>
      </c>
      <c r="Y674" s="33">
        <v>150</v>
      </c>
      <c r="Z674" s="33">
        <v>150</v>
      </c>
      <c r="AA674" s="33">
        <v>150</v>
      </c>
      <c r="AB674" s="33">
        <v>150</v>
      </c>
      <c r="AC674" s="33">
        <v>150</v>
      </c>
      <c r="AD674" s="33">
        <v>150</v>
      </c>
      <c r="AE674" s="33">
        <v>150</v>
      </c>
      <c r="AF674" s="33">
        <v>150</v>
      </c>
      <c r="AG674" s="33">
        <v>150</v>
      </c>
      <c r="AH674" s="33">
        <v>150</v>
      </c>
      <c r="AI674" s="33">
        <v>150</v>
      </c>
      <c r="AJ674" s="33">
        <v>150</v>
      </c>
      <c r="AK674" s="33">
        <v>150</v>
      </c>
      <c r="AL674" s="33">
        <v>150</v>
      </c>
      <c r="AM674" s="33">
        <v>150</v>
      </c>
      <c r="AN674" s="33">
        <v>150</v>
      </c>
      <c r="AO674" s="33">
        <v>150</v>
      </c>
      <c r="AP674" s="33">
        <v>150</v>
      </c>
      <c r="AQ674" s="33">
        <v>150</v>
      </c>
      <c r="AR674" s="33">
        <v>150</v>
      </c>
      <c r="AS674" s="33">
        <v>150</v>
      </c>
      <c r="AT674" s="33">
        <v>150</v>
      </c>
      <c r="AU674" s="33">
        <v>150</v>
      </c>
    </row>
    <row r="675" spans="1:47" x14ac:dyDescent="0.25">
      <c r="A675" s="33"/>
      <c r="B675" s="33" t="s">
        <v>7</v>
      </c>
      <c r="C675" s="33" t="s">
        <v>6</v>
      </c>
      <c r="D675" s="33" t="s">
        <v>365</v>
      </c>
      <c r="E675" s="33">
        <v>0.75</v>
      </c>
      <c r="F675" s="33">
        <v>0</v>
      </c>
      <c r="G675" s="33">
        <v>8</v>
      </c>
      <c r="H675" s="33">
        <v>8</v>
      </c>
      <c r="I675" s="33">
        <v>1955</v>
      </c>
      <c r="J675" s="33">
        <v>2155</v>
      </c>
      <c r="K675" s="33">
        <v>0</v>
      </c>
      <c r="L675" s="33">
        <v>99</v>
      </c>
      <c r="M675" s="33">
        <v>99</v>
      </c>
      <c r="N675" s="33">
        <v>99</v>
      </c>
      <c r="O675" s="33">
        <v>99</v>
      </c>
      <c r="P675" s="33">
        <v>99</v>
      </c>
      <c r="Q675" s="33">
        <v>99</v>
      </c>
      <c r="R675" s="33">
        <v>99</v>
      </c>
      <c r="S675" s="33">
        <v>99</v>
      </c>
      <c r="T675" s="33">
        <v>99</v>
      </c>
      <c r="U675" s="33">
        <v>99</v>
      </c>
      <c r="V675" s="33">
        <v>99</v>
      </c>
      <c r="W675" s="33">
        <v>99</v>
      </c>
      <c r="X675" s="33">
        <v>99</v>
      </c>
      <c r="Y675" s="33">
        <v>99</v>
      </c>
      <c r="Z675" s="33">
        <v>99</v>
      </c>
      <c r="AA675" s="33">
        <v>99</v>
      </c>
      <c r="AB675" s="33">
        <v>99</v>
      </c>
      <c r="AC675" s="33">
        <v>99</v>
      </c>
      <c r="AD675" s="33">
        <v>99</v>
      </c>
      <c r="AE675" s="33">
        <v>99</v>
      </c>
      <c r="AF675" s="33">
        <v>99</v>
      </c>
      <c r="AG675" s="33">
        <v>99</v>
      </c>
      <c r="AH675" s="33">
        <v>99</v>
      </c>
      <c r="AI675" s="33">
        <v>99</v>
      </c>
      <c r="AJ675" s="33">
        <v>99</v>
      </c>
      <c r="AK675" s="33">
        <v>99</v>
      </c>
      <c r="AL675" s="33">
        <v>99</v>
      </c>
      <c r="AM675" s="33">
        <v>99</v>
      </c>
      <c r="AN675" s="33">
        <v>99</v>
      </c>
      <c r="AO675" s="33">
        <v>99</v>
      </c>
      <c r="AP675" s="33">
        <v>99</v>
      </c>
      <c r="AQ675" s="33">
        <v>99</v>
      </c>
      <c r="AR675" s="33">
        <v>99</v>
      </c>
      <c r="AS675" s="33">
        <v>99</v>
      </c>
      <c r="AT675" s="33">
        <v>99</v>
      </c>
      <c r="AU675" s="33">
        <v>99</v>
      </c>
    </row>
    <row r="676" spans="1:47" x14ac:dyDescent="0.25">
      <c r="A676" s="33"/>
      <c r="B676" s="33" t="s">
        <v>7</v>
      </c>
      <c r="C676" s="33" t="s">
        <v>6</v>
      </c>
      <c r="D676" s="33" t="s">
        <v>331</v>
      </c>
      <c r="E676" s="33">
        <v>0.75</v>
      </c>
      <c r="F676" s="33">
        <v>0</v>
      </c>
      <c r="G676" s="33">
        <v>8</v>
      </c>
      <c r="H676" s="33">
        <v>8</v>
      </c>
      <c r="I676" s="33">
        <v>1980</v>
      </c>
      <c r="J676" s="33">
        <v>2180</v>
      </c>
      <c r="K676" s="33">
        <v>0</v>
      </c>
      <c r="L676" s="33">
        <v>1045.2</v>
      </c>
      <c r="M676" s="33">
        <v>1045.2</v>
      </c>
      <c r="N676" s="33">
        <v>1045.2</v>
      </c>
      <c r="O676" s="33">
        <v>1045.2</v>
      </c>
      <c r="P676" s="33">
        <v>1045.2</v>
      </c>
      <c r="Q676" s="33">
        <v>1045.2</v>
      </c>
      <c r="R676" s="33">
        <v>1045.2</v>
      </c>
      <c r="S676" s="33">
        <v>1045.2</v>
      </c>
      <c r="T676" s="33">
        <v>1045.2</v>
      </c>
      <c r="U676" s="33">
        <v>1045.2</v>
      </c>
      <c r="V676" s="33">
        <v>1045.2</v>
      </c>
      <c r="W676" s="33">
        <v>1045.2</v>
      </c>
      <c r="X676" s="33">
        <v>1045.2</v>
      </c>
      <c r="Y676" s="33">
        <v>1045.2</v>
      </c>
      <c r="Z676" s="33">
        <v>1045.2</v>
      </c>
      <c r="AA676" s="33">
        <v>1045.2</v>
      </c>
      <c r="AB676" s="33">
        <v>1045.2</v>
      </c>
      <c r="AC676" s="33">
        <v>1045.2</v>
      </c>
      <c r="AD676" s="33">
        <v>1045.2</v>
      </c>
      <c r="AE676" s="33">
        <v>1045.2</v>
      </c>
      <c r="AF676" s="33">
        <v>1045.2</v>
      </c>
      <c r="AG676" s="33">
        <v>1045.2</v>
      </c>
      <c r="AH676" s="33">
        <v>1045.2</v>
      </c>
      <c r="AI676" s="33">
        <v>1045.2</v>
      </c>
      <c r="AJ676" s="33">
        <v>1045.2</v>
      </c>
      <c r="AK676" s="33">
        <v>1045.2</v>
      </c>
      <c r="AL676" s="33">
        <v>1045.2</v>
      </c>
      <c r="AM676" s="33">
        <v>1045.2</v>
      </c>
      <c r="AN676" s="33">
        <v>1045.2</v>
      </c>
      <c r="AO676" s="33">
        <v>1045.2</v>
      </c>
      <c r="AP676" s="33">
        <v>1045.2</v>
      </c>
      <c r="AQ676" s="33">
        <v>1045.2</v>
      </c>
      <c r="AR676" s="33">
        <v>1045.2</v>
      </c>
      <c r="AS676" s="33">
        <v>1045.2</v>
      </c>
      <c r="AT676" s="33">
        <v>1045.2</v>
      </c>
      <c r="AU676" s="33">
        <v>1045.2</v>
      </c>
    </row>
    <row r="677" spans="1:47" x14ac:dyDescent="0.25">
      <c r="A677" s="33"/>
      <c r="B677" s="33" t="s">
        <v>7</v>
      </c>
      <c r="C677" s="33" t="s">
        <v>6</v>
      </c>
      <c r="D677" s="33" t="s">
        <v>332</v>
      </c>
      <c r="E677" s="33">
        <v>0.75</v>
      </c>
      <c r="F677" s="33">
        <v>0</v>
      </c>
      <c r="G677" s="33">
        <v>8</v>
      </c>
      <c r="H677" s="33">
        <v>8</v>
      </c>
      <c r="I677" s="33">
        <v>1980</v>
      </c>
      <c r="J677" s="33">
        <v>2180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3">
        <v>0</v>
      </c>
      <c r="X677" s="33">
        <v>0</v>
      </c>
      <c r="Y677" s="33">
        <v>0</v>
      </c>
      <c r="Z677" s="33">
        <v>0</v>
      </c>
      <c r="AA677" s="33">
        <v>0</v>
      </c>
      <c r="AB677" s="33">
        <v>0</v>
      </c>
      <c r="AC677" s="33">
        <v>0</v>
      </c>
      <c r="AD677" s="33">
        <v>0</v>
      </c>
      <c r="AE677" s="33">
        <v>0</v>
      </c>
      <c r="AF677" s="33">
        <v>0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33">
        <v>0</v>
      </c>
      <c r="AN677" s="33">
        <v>0</v>
      </c>
      <c r="AO677" s="33">
        <v>0</v>
      </c>
      <c r="AP677" s="33">
        <v>0</v>
      </c>
      <c r="AQ677" s="33">
        <v>0</v>
      </c>
      <c r="AR677" s="33">
        <v>0</v>
      </c>
      <c r="AS677" s="33">
        <v>0</v>
      </c>
      <c r="AT677" s="33">
        <v>0</v>
      </c>
      <c r="AU677" s="33">
        <v>0</v>
      </c>
    </row>
    <row r="678" spans="1:47" x14ac:dyDescent="0.25">
      <c r="A678" s="33"/>
      <c r="B678" s="33" t="s">
        <v>7</v>
      </c>
      <c r="C678" s="33" t="s">
        <v>6</v>
      </c>
      <c r="D678" s="33" t="s">
        <v>333</v>
      </c>
      <c r="E678" s="33">
        <v>0.75</v>
      </c>
      <c r="F678" s="33">
        <v>0</v>
      </c>
      <c r="G678" s="33">
        <v>8</v>
      </c>
      <c r="H678" s="33">
        <v>8</v>
      </c>
      <c r="I678" s="33">
        <v>1980</v>
      </c>
      <c r="J678" s="33">
        <v>2180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3">
        <v>0</v>
      </c>
      <c r="X678" s="33">
        <v>0</v>
      </c>
      <c r="Y678" s="33">
        <v>0</v>
      </c>
      <c r="Z678" s="33">
        <v>0</v>
      </c>
      <c r="AA678" s="33">
        <v>0</v>
      </c>
      <c r="AB678" s="33">
        <v>0</v>
      </c>
      <c r="AC678" s="33">
        <v>0</v>
      </c>
      <c r="AD678" s="33">
        <v>0</v>
      </c>
      <c r="AE678" s="33">
        <v>0</v>
      </c>
      <c r="AF678" s="33">
        <v>0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33">
        <v>0</v>
      </c>
      <c r="AN678" s="33">
        <v>0</v>
      </c>
      <c r="AO678" s="33">
        <v>0</v>
      </c>
      <c r="AP678" s="33">
        <v>0</v>
      </c>
      <c r="AQ678" s="33">
        <v>0</v>
      </c>
      <c r="AR678" s="33">
        <v>0</v>
      </c>
      <c r="AS678" s="33">
        <v>0</v>
      </c>
      <c r="AT678" s="33">
        <v>0</v>
      </c>
      <c r="AU678" s="33">
        <v>0</v>
      </c>
    </row>
    <row r="679" spans="1:47" x14ac:dyDescent="0.25">
      <c r="A679" s="33"/>
      <c r="B679" s="33" t="s">
        <v>7</v>
      </c>
      <c r="C679" s="33" t="s">
        <v>6</v>
      </c>
      <c r="D679" s="33" t="s">
        <v>334</v>
      </c>
      <c r="E679" s="33">
        <v>0.75</v>
      </c>
      <c r="F679" s="33">
        <v>0</v>
      </c>
      <c r="G679" s="33">
        <v>8</v>
      </c>
      <c r="H679" s="33">
        <v>8</v>
      </c>
      <c r="I679" s="33">
        <v>1980</v>
      </c>
      <c r="J679" s="33">
        <v>2180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33">
        <v>0</v>
      </c>
      <c r="W679" s="33">
        <v>0</v>
      </c>
      <c r="X679" s="33">
        <v>0</v>
      </c>
      <c r="Y679" s="33">
        <v>0</v>
      </c>
      <c r="Z679" s="33">
        <v>0</v>
      </c>
      <c r="AA679" s="33">
        <v>0</v>
      </c>
      <c r="AB679" s="33">
        <v>0</v>
      </c>
      <c r="AC679" s="33">
        <v>0</v>
      </c>
      <c r="AD679" s="33">
        <v>0</v>
      </c>
      <c r="AE679" s="33">
        <v>0</v>
      </c>
      <c r="AF679" s="33">
        <v>0</v>
      </c>
      <c r="AG679" s="33">
        <v>0</v>
      </c>
      <c r="AH679" s="33">
        <v>0</v>
      </c>
      <c r="AI679" s="33">
        <v>0</v>
      </c>
      <c r="AJ679" s="33">
        <v>0</v>
      </c>
      <c r="AK679" s="33">
        <v>0</v>
      </c>
      <c r="AL679" s="33">
        <v>0</v>
      </c>
      <c r="AM679" s="33">
        <v>0</v>
      </c>
      <c r="AN679" s="33">
        <v>0</v>
      </c>
      <c r="AO679" s="33">
        <v>0</v>
      </c>
      <c r="AP679" s="33">
        <v>0</v>
      </c>
      <c r="AQ679" s="33">
        <v>0</v>
      </c>
      <c r="AR679" s="33">
        <v>0</v>
      </c>
      <c r="AS679" s="33">
        <v>0</v>
      </c>
      <c r="AT679" s="33">
        <v>0</v>
      </c>
      <c r="AU679" s="33">
        <v>0</v>
      </c>
    </row>
    <row r="680" spans="1:47" x14ac:dyDescent="0.25">
      <c r="A680" s="33"/>
      <c r="B680" s="33" t="s">
        <v>7</v>
      </c>
      <c r="C680" s="33" t="s">
        <v>6</v>
      </c>
      <c r="D680" s="33" t="s">
        <v>335</v>
      </c>
      <c r="E680" s="33">
        <v>0.75</v>
      </c>
      <c r="F680" s="33">
        <v>0</v>
      </c>
      <c r="G680" s="33">
        <v>8</v>
      </c>
      <c r="H680" s="33">
        <v>8</v>
      </c>
      <c r="I680" s="33">
        <v>1980</v>
      </c>
      <c r="J680" s="33">
        <v>2180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3">
        <v>0</v>
      </c>
      <c r="X680" s="33">
        <v>0</v>
      </c>
      <c r="Y680" s="33">
        <v>0</v>
      </c>
      <c r="Z680" s="33">
        <v>0</v>
      </c>
      <c r="AA680" s="33">
        <v>0</v>
      </c>
      <c r="AB680" s="33">
        <v>0</v>
      </c>
      <c r="AC680" s="33">
        <v>0</v>
      </c>
      <c r="AD680" s="33">
        <v>0</v>
      </c>
      <c r="AE680" s="33">
        <v>0</v>
      </c>
      <c r="AF680" s="33">
        <v>0</v>
      </c>
      <c r="AG680" s="33">
        <v>0</v>
      </c>
      <c r="AH680" s="33">
        <v>0</v>
      </c>
      <c r="AI680" s="33">
        <v>0</v>
      </c>
      <c r="AJ680" s="33">
        <v>0</v>
      </c>
      <c r="AK680" s="33">
        <v>0</v>
      </c>
      <c r="AL680" s="33">
        <v>0</v>
      </c>
      <c r="AM680" s="33">
        <v>0</v>
      </c>
      <c r="AN680" s="33">
        <v>0</v>
      </c>
      <c r="AO680" s="33">
        <v>0</v>
      </c>
      <c r="AP680" s="33">
        <v>0</v>
      </c>
      <c r="AQ680" s="33">
        <v>0</v>
      </c>
      <c r="AR680" s="33">
        <v>0</v>
      </c>
      <c r="AS680" s="33">
        <v>0</v>
      </c>
      <c r="AT680" s="33">
        <v>0</v>
      </c>
      <c r="AU680" s="33">
        <v>0</v>
      </c>
    </row>
    <row r="681" spans="1:47" x14ac:dyDescent="0.25">
      <c r="A681" s="33"/>
      <c r="B681" s="33" t="s">
        <v>7</v>
      </c>
      <c r="C681" s="33" t="s">
        <v>6</v>
      </c>
      <c r="D681" s="33" t="s">
        <v>336</v>
      </c>
      <c r="E681" s="33">
        <v>0.75</v>
      </c>
      <c r="F681" s="33">
        <v>0</v>
      </c>
      <c r="G681" s="33">
        <v>8</v>
      </c>
      <c r="H681" s="33">
        <v>8</v>
      </c>
      <c r="I681" s="33">
        <v>1980</v>
      </c>
      <c r="J681" s="33">
        <v>2180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3">
        <v>0</v>
      </c>
      <c r="X681" s="33">
        <v>0</v>
      </c>
      <c r="Y681" s="33">
        <v>0</v>
      </c>
      <c r="Z681" s="33">
        <v>0</v>
      </c>
      <c r="AA681" s="33">
        <v>0</v>
      </c>
      <c r="AB681" s="33">
        <v>0</v>
      </c>
      <c r="AC681" s="33">
        <v>0</v>
      </c>
      <c r="AD681" s="33">
        <v>0</v>
      </c>
      <c r="AE681" s="33">
        <v>0</v>
      </c>
      <c r="AF681" s="33">
        <v>0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33">
        <v>0</v>
      </c>
      <c r="AN681" s="33">
        <v>0</v>
      </c>
      <c r="AO681" s="33">
        <v>0</v>
      </c>
      <c r="AP681" s="33">
        <v>0</v>
      </c>
      <c r="AQ681" s="33">
        <v>0</v>
      </c>
      <c r="AR681" s="33">
        <v>0</v>
      </c>
      <c r="AS681" s="33">
        <v>0</v>
      </c>
      <c r="AT681" s="33">
        <v>0</v>
      </c>
      <c r="AU681" s="33">
        <v>0</v>
      </c>
    </row>
    <row r="682" spans="1:47" x14ac:dyDescent="0.25">
      <c r="A682" s="33"/>
      <c r="B682" s="33" t="s">
        <v>7</v>
      </c>
      <c r="C682" s="33" t="s">
        <v>6</v>
      </c>
      <c r="D682" s="33" t="s">
        <v>307</v>
      </c>
      <c r="E682" s="33">
        <v>0.75</v>
      </c>
      <c r="F682" s="33">
        <v>0</v>
      </c>
      <c r="G682" s="33">
        <v>8</v>
      </c>
      <c r="H682" s="33">
        <v>8</v>
      </c>
      <c r="I682" s="33">
        <v>1974</v>
      </c>
      <c r="J682" s="33">
        <v>2174</v>
      </c>
      <c r="K682" s="33">
        <v>0</v>
      </c>
      <c r="L682" s="33">
        <v>164</v>
      </c>
      <c r="M682" s="33">
        <v>164</v>
      </c>
      <c r="N682" s="33">
        <v>164</v>
      </c>
      <c r="O682" s="33">
        <v>164</v>
      </c>
      <c r="P682" s="33">
        <v>164</v>
      </c>
      <c r="Q682" s="33">
        <v>164</v>
      </c>
      <c r="R682" s="33">
        <v>164</v>
      </c>
      <c r="S682" s="33">
        <v>164</v>
      </c>
      <c r="T682" s="33">
        <v>164</v>
      </c>
      <c r="U682" s="33">
        <v>164</v>
      </c>
      <c r="V682" s="33">
        <v>164</v>
      </c>
      <c r="W682" s="33">
        <v>164</v>
      </c>
      <c r="X682" s="33">
        <v>164</v>
      </c>
      <c r="Y682" s="33">
        <v>164</v>
      </c>
      <c r="Z682" s="33">
        <v>164</v>
      </c>
      <c r="AA682" s="33">
        <v>164</v>
      </c>
      <c r="AB682" s="33">
        <v>164</v>
      </c>
      <c r="AC682" s="33">
        <v>164</v>
      </c>
      <c r="AD682" s="33">
        <v>164</v>
      </c>
      <c r="AE682" s="33">
        <v>164</v>
      </c>
      <c r="AF682" s="33">
        <v>164</v>
      </c>
      <c r="AG682" s="33">
        <v>164</v>
      </c>
      <c r="AH682" s="33">
        <v>164</v>
      </c>
      <c r="AI682" s="33">
        <v>164</v>
      </c>
      <c r="AJ682" s="33">
        <v>164</v>
      </c>
      <c r="AK682" s="33">
        <v>164</v>
      </c>
      <c r="AL682" s="33">
        <v>164</v>
      </c>
      <c r="AM682" s="33">
        <v>164</v>
      </c>
      <c r="AN682" s="33">
        <v>164</v>
      </c>
      <c r="AO682" s="33">
        <v>164</v>
      </c>
      <c r="AP682" s="33">
        <v>164</v>
      </c>
      <c r="AQ682" s="33">
        <v>164</v>
      </c>
      <c r="AR682" s="33">
        <v>164</v>
      </c>
      <c r="AS682" s="33">
        <v>164</v>
      </c>
      <c r="AT682" s="33">
        <v>164</v>
      </c>
      <c r="AU682" s="33">
        <v>164</v>
      </c>
    </row>
    <row r="683" spans="1:47" x14ac:dyDescent="0.25">
      <c r="A683" s="33"/>
      <c r="B683" s="33" t="s">
        <v>7</v>
      </c>
      <c r="C683" s="33" t="s">
        <v>6</v>
      </c>
      <c r="D683" s="33" t="s">
        <v>300</v>
      </c>
      <c r="E683" s="33">
        <v>0.75</v>
      </c>
      <c r="F683" s="33">
        <v>0</v>
      </c>
      <c r="G683" s="33">
        <v>8</v>
      </c>
      <c r="H683" s="33">
        <v>8</v>
      </c>
      <c r="I683" s="33">
        <v>1969</v>
      </c>
      <c r="J683" s="33">
        <v>2169</v>
      </c>
      <c r="K683" s="33">
        <v>0</v>
      </c>
      <c r="L683" s="33">
        <v>138</v>
      </c>
      <c r="M683" s="33">
        <v>138</v>
      </c>
      <c r="N683" s="33">
        <v>138</v>
      </c>
      <c r="O683" s="33">
        <v>138</v>
      </c>
      <c r="P683" s="33">
        <v>138</v>
      </c>
      <c r="Q683" s="33">
        <v>138</v>
      </c>
      <c r="R683" s="33">
        <v>138</v>
      </c>
      <c r="S683" s="33">
        <v>138</v>
      </c>
      <c r="T683" s="33">
        <v>138</v>
      </c>
      <c r="U683" s="33">
        <v>138</v>
      </c>
      <c r="V683" s="33">
        <v>138</v>
      </c>
      <c r="W683" s="33">
        <v>138</v>
      </c>
      <c r="X683" s="33">
        <v>138</v>
      </c>
      <c r="Y683" s="33">
        <v>138</v>
      </c>
      <c r="Z683" s="33">
        <v>138</v>
      </c>
      <c r="AA683" s="33">
        <v>138</v>
      </c>
      <c r="AB683" s="33">
        <v>138</v>
      </c>
      <c r="AC683" s="33">
        <v>138</v>
      </c>
      <c r="AD683" s="33">
        <v>138</v>
      </c>
      <c r="AE683" s="33">
        <v>138</v>
      </c>
      <c r="AF683" s="33">
        <v>138</v>
      </c>
      <c r="AG683" s="33">
        <v>138</v>
      </c>
      <c r="AH683" s="33">
        <v>138</v>
      </c>
      <c r="AI683" s="33">
        <v>138</v>
      </c>
      <c r="AJ683" s="33">
        <v>138</v>
      </c>
      <c r="AK683" s="33">
        <v>138</v>
      </c>
      <c r="AL683" s="33">
        <v>138</v>
      </c>
      <c r="AM683" s="33">
        <v>138</v>
      </c>
      <c r="AN683" s="33">
        <v>138</v>
      </c>
      <c r="AO683" s="33">
        <v>138</v>
      </c>
      <c r="AP683" s="33">
        <v>138</v>
      </c>
      <c r="AQ683" s="33">
        <v>138</v>
      </c>
      <c r="AR683" s="33">
        <v>138</v>
      </c>
      <c r="AS683" s="33">
        <v>138</v>
      </c>
      <c r="AT683" s="33">
        <v>138</v>
      </c>
      <c r="AU683" s="33">
        <v>138</v>
      </c>
    </row>
    <row r="684" spans="1:47" x14ac:dyDescent="0.25">
      <c r="A684" s="33"/>
      <c r="B684" s="33" t="s">
        <v>7</v>
      </c>
      <c r="C684" s="33" t="s">
        <v>6</v>
      </c>
      <c r="D684" s="33" t="s">
        <v>293</v>
      </c>
      <c r="E684" s="33">
        <v>0.75</v>
      </c>
      <c r="F684" s="33">
        <v>0</v>
      </c>
      <c r="G684" s="33">
        <v>8</v>
      </c>
      <c r="H684" s="33">
        <v>8</v>
      </c>
      <c r="I684" s="33">
        <v>1966</v>
      </c>
      <c r="J684" s="33">
        <v>2166</v>
      </c>
      <c r="K684" s="33">
        <v>0</v>
      </c>
      <c r="L684" s="33">
        <v>360</v>
      </c>
      <c r="M684" s="33">
        <v>360</v>
      </c>
      <c r="N684" s="33">
        <v>360</v>
      </c>
      <c r="O684" s="33">
        <v>360</v>
      </c>
      <c r="P684" s="33">
        <v>360</v>
      </c>
      <c r="Q684" s="33">
        <v>360</v>
      </c>
      <c r="R684" s="33">
        <v>360</v>
      </c>
      <c r="S684" s="33">
        <v>360</v>
      </c>
      <c r="T684" s="33">
        <v>360</v>
      </c>
      <c r="U684" s="33">
        <v>360</v>
      </c>
      <c r="V684" s="33">
        <v>360</v>
      </c>
      <c r="W684" s="33">
        <v>360</v>
      </c>
      <c r="X684" s="33">
        <v>360</v>
      </c>
      <c r="Y684" s="33">
        <v>360</v>
      </c>
      <c r="Z684" s="33">
        <v>360</v>
      </c>
      <c r="AA684" s="33">
        <v>360</v>
      </c>
      <c r="AB684" s="33">
        <v>360</v>
      </c>
      <c r="AC684" s="33">
        <v>360</v>
      </c>
      <c r="AD684" s="33">
        <v>360</v>
      </c>
      <c r="AE684" s="33">
        <v>360</v>
      </c>
      <c r="AF684" s="33">
        <v>360</v>
      </c>
      <c r="AG684" s="33">
        <v>360</v>
      </c>
      <c r="AH684" s="33">
        <v>360</v>
      </c>
      <c r="AI684" s="33">
        <v>360</v>
      </c>
      <c r="AJ684" s="33">
        <v>360</v>
      </c>
      <c r="AK684" s="33">
        <v>360</v>
      </c>
      <c r="AL684" s="33">
        <v>360</v>
      </c>
      <c r="AM684" s="33">
        <v>360</v>
      </c>
      <c r="AN684" s="33">
        <v>360</v>
      </c>
      <c r="AO684" s="33">
        <v>360</v>
      </c>
      <c r="AP684" s="33">
        <v>360</v>
      </c>
      <c r="AQ684" s="33">
        <v>360</v>
      </c>
      <c r="AR684" s="33">
        <v>360</v>
      </c>
      <c r="AS684" s="33">
        <v>360</v>
      </c>
      <c r="AT684" s="33">
        <v>360</v>
      </c>
      <c r="AU684" s="33">
        <v>360</v>
      </c>
    </row>
    <row r="685" spans="1:47" x14ac:dyDescent="0.25">
      <c r="A685" s="33"/>
      <c r="B685" s="33" t="s">
        <v>7</v>
      </c>
      <c r="C685" s="33" t="s">
        <v>6</v>
      </c>
      <c r="D685" s="33" t="s">
        <v>297</v>
      </c>
      <c r="E685" s="33">
        <v>0.75</v>
      </c>
      <c r="F685" s="33">
        <v>0</v>
      </c>
      <c r="G685" s="33">
        <v>8</v>
      </c>
      <c r="H685" s="33">
        <v>8</v>
      </c>
      <c r="I685" s="33">
        <v>1974</v>
      </c>
      <c r="J685" s="33">
        <v>2174</v>
      </c>
      <c r="K685" s="33">
        <v>0</v>
      </c>
      <c r="L685" s="33">
        <v>480</v>
      </c>
      <c r="M685" s="33">
        <v>480</v>
      </c>
      <c r="N685" s="33">
        <v>480</v>
      </c>
      <c r="O685" s="33">
        <v>480</v>
      </c>
      <c r="P685" s="33">
        <v>480</v>
      </c>
      <c r="Q685" s="33">
        <v>480</v>
      </c>
      <c r="R685" s="33">
        <v>480</v>
      </c>
      <c r="S685" s="33">
        <v>480</v>
      </c>
      <c r="T685" s="33">
        <v>480</v>
      </c>
      <c r="U685" s="33">
        <v>480</v>
      </c>
      <c r="V685" s="33">
        <v>480</v>
      </c>
      <c r="W685" s="33">
        <v>480</v>
      </c>
      <c r="X685" s="33">
        <v>480</v>
      </c>
      <c r="Y685" s="33">
        <v>480</v>
      </c>
      <c r="Z685" s="33">
        <v>480</v>
      </c>
      <c r="AA685" s="33">
        <v>480</v>
      </c>
      <c r="AB685" s="33">
        <v>480</v>
      </c>
      <c r="AC685" s="33">
        <v>480</v>
      </c>
      <c r="AD685" s="33">
        <v>480</v>
      </c>
      <c r="AE685" s="33">
        <v>480</v>
      </c>
      <c r="AF685" s="33">
        <v>480</v>
      </c>
      <c r="AG685" s="33">
        <v>480</v>
      </c>
      <c r="AH685" s="33">
        <v>480</v>
      </c>
      <c r="AI685" s="33">
        <v>480</v>
      </c>
      <c r="AJ685" s="33">
        <v>480</v>
      </c>
      <c r="AK685" s="33">
        <v>480</v>
      </c>
      <c r="AL685" s="33">
        <v>480</v>
      </c>
      <c r="AM685" s="33">
        <v>480</v>
      </c>
      <c r="AN685" s="33">
        <v>480</v>
      </c>
      <c r="AO685" s="33">
        <v>480</v>
      </c>
      <c r="AP685" s="33">
        <v>480</v>
      </c>
      <c r="AQ685" s="33">
        <v>480</v>
      </c>
      <c r="AR685" s="33">
        <v>480</v>
      </c>
      <c r="AS685" s="33">
        <v>480</v>
      </c>
      <c r="AT685" s="33">
        <v>480</v>
      </c>
      <c r="AU685" s="33">
        <v>480</v>
      </c>
    </row>
    <row r="686" spans="1:47" x14ac:dyDescent="0.25">
      <c r="A686" s="33"/>
      <c r="B686" s="33" t="s">
        <v>7</v>
      </c>
      <c r="C686" s="33" t="s">
        <v>6</v>
      </c>
      <c r="D686" s="33" t="s">
        <v>296</v>
      </c>
      <c r="E686" s="33">
        <v>0.75</v>
      </c>
      <c r="F686" s="33">
        <v>0</v>
      </c>
      <c r="G686" s="33">
        <v>8</v>
      </c>
      <c r="H686" s="33">
        <v>8</v>
      </c>
      <c r="I686" s="33">
        <v>1931</v>
      </c>
      <c r="J686" s="33">
        <v>2131</v>
      </c>
      <c r="K686" s="33">
        <v>0</v>
      </c>
      <c r="L686" s="33">
        <v>143</v>
      </c>
      <c r="M686" s="33">
        <v>143</v>
      </c>
      <c r="N686" s="33">
        <v>143</v>
      </c>
      <c r="O686" s="33">
        <v>143</v>
      </c>
      <c r="P686" s="33">
        <v>143</v>
      </c>
      <c r="Q686" s="33">
        <v>143</v>
      </c>
      <c r="R686" s="33">
        <v>143</v>
      </c>
      <c r="S686" s="33">
        <v>143</v>
      </c>
      <c r="T686" s="33">
        <v>143</v>
      </c>
      <c r="U686" s="33">
        <v>143</v>
      </c>
      <c r="V686" s="33">
        <v>143</v>
      </c>
      <c r="W686" s="33">
        <v>143</v>
      </c>
      <c r="X686" s="33">
        <v>143</v>
      </c>
      <c r="Y686" s="33">
        <v>143</v>
      </c>
      <c r="Z686" s="33">
        <v>143</v>
      </c>
      <c r="AA686" s="33">
        <v>143</v>
      </c>
      <c r="AB686" s="33">
        <v>143</v>
      </c>
      <c r="AC686" s="33">
        <v>143</v>
      </c>
      <c r="AD686" s="33">
        <v>143</v>
      </c>
      <c r="AE686" s="33">
        <v>143</v>
      </c>
      <c r="AF686" s="33">
        <v>143</v>
      </c>
      <c r="AG686" s="33">
        <v>143</v>
      </c>
      <c r="AH686" s="33">
        <v>143</v>
      </c>
      <c r="AI686" s="33">
        <v>143</v>
      </c>
      <c r="AJ686" s="33">
        <v>143</v>
      </c>
      <c r="AK686" s="33">
        <v>143</v>
      </c>
      <c r="AL686" s="33">
        <v>143</v>
      </c>
      <c r="AM686" s="33">
        <v>143</v>
      </c>
      <c r="AN686" s="33">
        <v>143</v>
      </c>
      <c r="AO686" s="33">
        <v>143</v>
      </c>
      <c r="AP686" s="33">
        <v>143</v>
      </c>
      <c r="AQ686" s="33">
        <v>143</v>
      </c>
      <c r="AR686" s="33">
        <v>143</v>
      </c>
      <c r="AS686" s="33">
        <v>143</v>
      </c>
      <c r="AT686" s="33">
        <v>143</v>
      </c>
      <c r="AU686" s="33">
        <v>143</v>
      </c>
    </row>
    <row r="687" spans="1:47" x14ac:dyDescent="0.25">
      <c r="A687" s="33"/>
      <c r="B687" s="33" t="s">
        <v>7</v>
      </c>
      <c r="C687" s="33" t="s">
        <v>6</v>
      </c>
      <c r="D687" s="33" t="s">
        <v>372</v>
      </c>
      <c r="E687" s="33">
        <v>0.75</v>
      </c>
      <c r="F687" s="33">
        <v>0</v>
      </c>
      <c r="G687" s="33">
        <v>8</v>
      </c>
      <c r="H687" s="33">
        <v>8</v>
      </c>
      <c r="I687" s="33">
        <v>1975</v>
      </c>
      <c r="J687" s="33">
        <v>2175</v>
      </c>
      <c r="K687" s="33">
        <v>0</v>
      </c>
      <c r="L687" s="33">
        <v>910</v>
      </c>
      <c r="M687" s="33">
        <v>910</v>
      </c>
      <c r="N687" s="33">
        <v>910</v>
      </c>
      <c r="O687" s="33">
        <v>910</v>
      </c>
      <c r="P687" s="33">
        <v>910</v>
      </c>
      <c r="Q687" s="33">
        <v>910</v>
      </c>
      <c r="R687" s="33">
        <v>910</v>
      </c>
      <c r="S687" s="33">
        <v>910</v>
      </c>
      <c r="T687" s="33">
        <v>910</v>
      </c>
      <c r="U687" s="33">
        <v>910</v>
      </c>
      <c r="V687" s="33">
        <v>910</v>
      </c>
      <c r="W687" s="33">
        <v>910</v>
      </c>
      <c r="X687" s="33">
        <v>910</v>
      </c>
      <c r="Y687" s="33">
        <v>910</v>
      </c>
      <c r="Z687" s="33">
        <v>910</v>
      </c>
      <c r="AA687" s="33">
        <v>910</v>
      </c>
      <c r="AB687" s="33">
        <v>910</v>
      </c>
      <c r="AC687" s="33">
        <v>910</v>
      </c>
      <c r="AD687" s="33">
        <v>910</v>
      </c>
      <c r="AE687" s="33">
        <v>910</v>
      </c>
      <c r="AF687" s="33">
        <v>910</v>
      </c>
      <c r="AG687" s="33">
        <v>910</v>
      </c>
      <c r="AH687" s="33">
        <v>910</v>
      </c>
      <c r="AI687" s="33">
        <v>910</v>
      </c>
      <c r="AJ687" s="33">
        <v>910</v>
      </c>
      <c r="AK687" s="33">
        <v>910</v>
      </c>
      <c r="AL687" s="33">
        <v>910</v>
      </c>
      <c r="AM687" s="33">
        <v>910</v>
      </c>
      <c r="AN687" s="33">
        <v>910</v>
      </c>
      <c r="AO687" s="33">
        <v>910</v>
      </c>
      <c r="AP687" s="33">
        <v>910</v>
      </c>
      <c r="AQ687" s="33">
        <v>910</v>
      </c>
      <c r="AR687" s="33">
        <v>910</v>
      </c>
      <c r="AS687" s="33">
        <v>910</v>
      </c>
      <c r="AT687" s="33">
        <v>910</v>
      </c>
      <c r="AU687" s="33">
        <v>910</v>
      </c>
    </row>
    <row r="688" spans="1:47" x14ac:dyDescent="0.25">
      <c r="A688" s="33"/>
      <c r="B688" s="33" t="s">
        <v>7</v>
      </c>
      <c r="C688" s="33" t="s">
        <v>6</v>
      </c>
      <c r="D688" s="33" t="s">
        <v>376</v>
      </c>
      <c r="E688" s="33">
        <v>0.75</v>
      </c>
      <c r="F688" s="33">
        <v>0</v>
      </c>
      <c r="G688" s="33">
        <v>8</v>
      </c>
      <c r="H688" s="33">
        <v>8</v>
      </c>
      <c r="I688" s="33">
        <v>1943</v>
      </c>
      <c r="J688" s="33">
        <v>2143</v>
      </c>
      <c r="K688" s="33">
        <v>0</v>
      </c>
      <c r="L688" s="33">
        <v>220</v>
      </c>
      <c r="M688" s="33">
        <v>220</v>
      </c>
      <c r="N688" s="33">
        <v>220</v>
      </c>
      <c r="O688" s="33">
        <v>220</v>
      </c>
      <c r="P688" s="33">
        <v>220</v>
      </c>
      <c r="Q688" s="33">
        <v>220</v>
      </c>
      <c r="R688" s="33">
        <v>220</v>
      </c>
      <c r="S688" s="33">
        <v>220</v>
      </c>
      <c r="T688" s="33">
        <v>220</v>
      </c>
      <c r="U688" s="33">
        <v>220</v>
      </c>
      <c r="V688" s="33">
        <v>220</v>
      </c>
      <c r="W688" s="33">
        <v>220</v>
      </c>
      <c r="X688" s="33">
        <v>220</v>
      </c>
      <c r="Y688" s="33">
        <v>220</v>
      </c>
      <c r="Z688" s="33">
        <v>220</v>
      </c>
      <c r="AA688" s="33">
        <v>220</v>
      </c>
      <c r="AB688" s="33">
        <v>220</v>
      </c>
      <c r="AC688" s="33">
        <v>220</v>
      </c>
      <c r="AD688" s="33">
        <v>220</v>
      </c>
      <c r="AE688" s="33">
        <v>220</v>
      </c>
      <c r="AF688" s="33">
        <v>220</v>
      </c>
      <c r="AG688" s="33">
        <v>220</v>
      </c>
      <c r="AH688" s="33">
        <v>220</v>
      </c>
      <c r="AI688" s="33">
        <v>220</v>
      </c>
      <c r="AJ688" s="33">
        <v>220</v>
      </c>
      <c r="AK688" s="33">
        <v>220</v>
      </c>
      <c r="AL688" s="33">
        <v>220</v>
      </c>
      <c r="AM688" s="33">
        <v>220</v>
      </c>
      <c r="AN688" s="33">
        <v>220</v>
      </c>
      <c r="AO688" s="33">
        <v>220</v>
      </c>
      <c r="AP688" s="33">
        <v>220</v>
      </c>
      <c r="AQ688" s="33">
        <v>220</v>
      </c>
      <c r="AR688" s="33">
        <v>220</v>
      </c>
      <c r="AS688" s="33">
        <v>220</v>
      </c>
      <c r="AT688" s="33">
        <v>220</v>
      </c>
      <c r="AU688" s="33">
        <v>220</v>
      </c>
    </row>
    <row r="689" spans="1:47" x14ac:dyDescent="0.25">
      <c r="A689" s="33"/>
      <c r="B689" s="33" t="s">
        <v>7</v>
      </c>
      <c r="C689" s="33" t="s">
        <v>32</v>
      </c>
      <c r="D689" s="33" t="s">
        <v>329</v>
      </c>
      <c r="E689" s="33">
        <v>0.8</v>
      </c>
      <c r="F689" s="33">
        <v>0</v>
      </c>
      <c r="G689" s="33">
        <v>0</v>
      </c>
      <c r="H689" s="33">
        <v>8</v>
      </c>
      <c r="I689" s="33">
        <v>1924</v>
      </c>
      <c r="J689" s="33">
        <v>2124</v>
      </c>
      <c r="K689" s="33">
        <v>0</v>
      </c>
      <c r="L689" s="33">
        <v>124</v>
      </c>
      <c r="M689" s="33">
        <v>124</v>
      </c>
      <c r="N689" s="33">
        <v>124</v>
      </c>
      <c r="O689" s="33">
        <v>124</v>
      </c>
      <c r="P689" s="33">
        <v>124</v>
      </c>
      <c r="Q689" s="33">
        <v>124</v>
      </c>
      <c r="R689" s="33">
        <v>124</v>
      </c>
      <c r="S689" s="33">
        <v>124</v>
      </c>
      <c r="T689" s="33">
        <v>124</v>
      </c>
      <c r="U689" s="33">
        <v>124</v>
      </c>
      <c r="V689" s="33">
        <v>124</v>
      </c>
      <c r="W689" s="33">
        <v>124</v>
      </c>
      <c r="X689" s="33">
        <v>124</v>
      </c>
      <c r="Y689" s="33">
        <v>124</v>
      </c>
      <c r="Z689" s="33">
        <v>124</v>
      </c>
      <c r="AA689" s="33">
        <v>124</v>
      </c>
      <c r="AB689" s="33">
        <v>124</v>
      </c>
      <c r="AC689" s="33">
        <v>124</v>
      </c>
      <c r="AD689" s="33">
        <v>124</v>
      </c>
      <c r="AE689" s="33">
        <v>124</v>
      </c>
      <c r="AF689" s="33">
        <v>124</v>
      </c>
      <c r="AG689" s="33">
        <v>124</v>
      </c>
      <c r="AH689" s="33">
        <v>124</v>
      </c>
      <c r="AI689" s="33">
        <v>124</v>
      </c>
      <c r="AJ689" s="33">
        <v>124</v>
      </c>
      <c r="AK689" s="33">
        <v>124</v>
      </c>
      <c r="AL689" s="33">
        <v>124</v>
      </c>
      <c r="AM689" s="33">
        <v>124</v>
      </c>
      <c r="AN689" s="33">
        <v>124</v>
      </c>
      <c r="AO689" s="33">
        <v>124</v>
      </c>
      <c r="AP689" s="33">
        <v>124</v>
      </c>
      <c r="AQ689" s="33">
        <v>124</v>
      </c>
      <c r="AR689" s="33">
        <v>124</v>
      </c>
      <c r="AS689" s="33">
        <v>124</v>
      </c>
      <c r="AT689" s="33">
        <v>124</v>
      </c>
      <c r="AU689" s="33">
        <v>124</v>
      </c>
    </row>
    <row r="690" spans="1:47" x14ac:dyDescent="0.25">
      <c r="A690" s="33"/>
      <c r="B690" s="33" t="s">
        <v>7</v>
      </c>
      <c r="C690" s="33" t="s">
        <v>12</v>
      </c>
      <c r="D690" s="33" t="s">
        <v>386</v>
      </c>
      <c r="E690" s="33">
        <v>0.8</v>
      </c>
      <c r="F690" s="33">
        <v>0</v>
      </c>
      <c r="G690" s="33">
        <v>0</v>
      </c>
      <c r="H690" s="33">
        <v>0</v>
      </c>
      <c r="I690" s="33">
        <v>1951</v>
      </c>
      <c r="J690" s="33">
        <v>2151</v>
      </c>
      <c r="K690" s="33">
        <v>0</v>
      </c>
      <c r="L690" s="33">
        <v>17.8</v>
      </c>
      <c r="M690" s="33">
        <v>17.8</v>
      </c>
      <c r="N690" s="33">
        <v>17.8</v>
      </c>
      <c r="O690" s="33">
        <v>17.8</v>
      </c>
      <c r="P690" s="33">
        <v>17.8</v>
      </c>
      <c r="Q690" s="33">
        <v>17.8</v>
      </c>
      <c r="R690" s="33">
        <v>17.8</v>
      </c>
      <c r="S690" s="33">
        <v>17.8</v>
      </c>
      <c r="T690" s="33">
        <v>17.8</v>
      </c>
      <c r="U690" s="33">
        <v>17.8</v>
      </c>
      <c r="V690" s="33">
        <v>17.8</v>
      </c>
      <c r="W690" s="33">
        <v>17.8</v>
      </c>
      <c r="X690" s="33">
        <v>17.8</v>
      </c>
      <c r="Y690" s="33">
        <v>17.8</v>
      </c>
      <c r="Z690" s="33">
        <v>17.8</v>
      </c>
      <c r="AA690" s="33">
        <v>17.8</v>
      </c>
      <c r="AB690" s="33">
        <v>17.8</v>
      </c>
      <c r="AC690" s="33">
        <v>17.8</v>
      </c>
      <c r="AD690" s="33">
        <v>17.8</v>
      </c>
      <c r="AE690" s="33">
        <v>17.8</v>
      </c>
      <c r="AF690" s="33">
        <v>17.8</v>
      </c>
      <c r="AG690" s="33">
        <v>17.8</v>
      </c>
      <c r="AH690" s="33">
        <v>17.8</v>
      </c>
      <c r="AI690" s="33">
        <v>17.8</v>
      </c>
      <c r="AJ690" s="33">
        <v>17.8</v>
      </c>
      <c r="AK690" s="33">
        <v>17.8</v>
      </c>
      <c r="AL690" s="33">
        <v>17.8</v>
      </c>
      <c r="AM690" s="33">
        <v>17.8</v>
      </c>
      <c r="AN690" s="33">
        <v>17.8</v>
      </c>
      <c r="AO690" s="33">
        <v>17.8</v>
      </c>
      <c r="AP690" s="33">
        <v>17.8</v>
      </c>
      <c r="AQ690" s="33">
        <v>17.8</v>
      </c>
      <c r="AR690" s="33">
        <v>17.8</v>
      </c>
      <c r="AS690" s="33">
        <v>17.8</v>
      </c>
      <c r="AT690" s="33">
        <v>17.8</v>
      </c>
      <c r="AU690" s="33">
        <v>17.8</v>
      </c>
    </row>
    <row r="691" spans="1:47" x14ac:dyDescent="0.25">
      <c r="A691" s="33"/>
      <c r="B691" s="33" t="s">
        <v>7</v>
      </c>
      <c r="C691" s="33" t="s">
        <v>12</v>
      </c>
      <c r="D691" s="33" t="s">
        <v>295</v>
      </c>
      <c r="E691" s="33">
        <v>0.8</v>
      </c>
      <c r="F691" s="33">
        <v>0</v>
      </c>
      <c r="G691" s="33">
        <v>0</v>
      </c>
      <c r="H691" s="33">
        <v>0</v>
      </c>
      <c r="I691" s="33">
        <v>1922</v>
      </c>
      <c r="J691" s="33">
        <v>2122</v>
      </c>
      <c r="K691" s="33">
        <v>0</v>
      </c>
      <c r="L691" s="33">
        <v>45</v>
      </c>
      <c r="M691" s="33">
        <v>45</v>
      </c>
      <c r="N691" s="33">
        <v>45</v>
      </c>
      <c r="O691" s="33">
        <v>45</v>
      </c>
      <c r="P691" s="33">
        <v>45</v>
      </c>
      <c r="Q691" s="33">
        <v>45</v>
      </c>
      <c r="R691" s="33">
        <v>45</v>
      </c>
      <c r="S691" s="33">
        <v>45</v>
      </c>
      <c r="T691" s="33">
        <v>45</v>
      </c>
      <c r="U691" s="33">
        <v>45</v>
      </c>
      <c r="V691" s="33">
        <v>45</v>
      </c>
      <c r="W691" s="33">
        <v>45</v>
      </c>
      <c r="X691" s="33">
        <v>45</v>
      </c>
      <c r="Y691" s="33">
        <v>45</v>
      </c>
      <c r="Z691" s="33">
        <v>45</v>
      </c>
      <c r="AA691" s="33">
        <v>45</v>
      </c>
      <c r="AB691" s="33">
        <v>45</v>
      </c>
      <c r="AC691" s="33">
        <v>45</v>
      </c>
      <c r="AD691" s="33">
        <v>45</v>
      </c>
      <c r="AE691" s="33">
        <v>45</v>
      </c>
      <c r="AF691" s="33">
        <v>45</v>
      </c>
      <c r="AG691" s="33">
        <v>45</v>
      </c>
      <c r="AH691" s="33">
        <v>45</v>
      </c>
      <c r="AI691" s="33">
        <v>45</v>
      </c>
      <c r="AJ691" s="33">
        <v>45</v>
      </c>
      <c r="AK691" s="33">
        <v>45</v>
      </c>
      <c r="AL691" s="33">
        <v>45</v>
      </c>
      <c r="AM691" s="33">
        <v>45</v>
      </c>
      <c r="AN691" s="33">
        <v>45</v>
      </c>
      <c r="AO691" s="33">
        <v>45</v>
      </c>
      <c r="AP691" s="33">
        <v>45</v>
      </c>
      <c r="AQ691" s="33">
        <v>45</v>
      </c>
      <c r="AR691" s="33">
        <v>45</v>
      </c>
      <c r="AS691" s="33">
        <v>45</v>
      </c>
      <c r="AT691" s="33">
        <v>45</v>
      </c>
      <c r="AU691" s="33">
        <v>45</v>
      </c>
    </row>
    <row r="692" spans="1:47" x14ac:dyDescent="0.25">
      <c r="A692" s="33"/>
      <c r="B692" s="33" t="s">
        <v>7</v>
      </c>
      <c r="C692" s="33" t="s">
        <v>12</v>
      </c>
      <c r="D692" s="33" t="s">
        <v>405</v>
      </c>
      <c r="E692" s="33">
        <v>0.8</v>
      </c>
      <c r="F692" s="33">
        <v>0</v>
      </c>
      <c r="G692" s="33">
        <v>0</v>
      </c>
      <c r="H692" s="33">
        <v>0</v>
      </c>
      <c r="I692" s="33">
        <v>1924</v>
      </c>
      <c r="J692" s="33">
        <v>2124</v>
      </c>
      <c r="K692" s="33">
        <v>0</v>
      </c>
      <c r="L692" s="33">
        <v>27</v>
      </c>
      <c r="M692" s="33">
        <v>27</v>
      </c>
      <c r="N692" s="33">
        <v>27</v>
      </c>
      <c r="O692" s="33">
        <v>27</v>
      </c>
      <c r="P692" s="33">
        <v>27</v>
      </c>
      <c r="Q692" s="33">
        <v>27</v>
      </c>
      <c r="R692" s="33">
        <v>27</v>
      </c>
      <c r="S692" s="33">
        <v>27</v>
      </c>
      <c r="T692" s="33">
        <v>27</v>
      </c>
      <c r="U692" s="33">
        <v>27</v>
      </c>
      <c r="V692" s="33">
        <v>27</v>
      </c>
      <c r="W692" s="33">
        <v>27</v>
      </c>
      <c r="X692" s="33">
        <v>27</v>
      </c>
      <c r="Y692" s="33">
        <v>27</v>
      </c>
      <c r="Z692" s="33">
        <v>27</v>
      </c>
      <c r="AA692" s="33">
        <v>27</v>
      </c>
      <c r="AB692" s="33">
        <v>27</v>
      </c>
      <c r="AC692" s="33">
        <v>27</v>
      </c>
      <c r="AD692" s="33">
        <v>27</v>
      </c>
      <c r="AE692" s="33">
        <v>27</v>
      </c>
      <c r="AF692" s="33">
        <v>27</v>
      </c>
      <c r="AG692" s="33">
        <v>27</v>
      </c>
      <c r="AH692" s="33">
        <v>27</v>
      </c>
      <c r="AI692" s="33">
        <v>27</v>
      </c>
      <c r="AJ692" s="33">
        <v>27</v>
      </c>
      <c r="AK692" s="33">
        <v>27</v>
      </c>
      <c r="AL692" s="33">
        <v>27</v>
      </c>
      <c r="AM692" s="33">
        <v>27</v>
      </c>
      <c r="AN692" s="33">
        <v>27</v>
      </c>
      <c r="AO692" s="33">
        <v>27</v>
      </c>
      <c r="AP692" s="33">
        <v>27</v>
      </c>
      <c r="AQ692" s="33">
        <v>27</v>
      </c>
      <c r="AR692" s="33">
        <v>27</v>
      </c>
      <c r="AS692" s="33">
        <v>27</v>
      </c>
      <c r="AT692" s="33">
        <v>27</v>
      </c>
      <c r="AU692" s="33">
        <v>27</v>
      </c>
    </row>
    <row r="693" spans="1:47" x14ac:dyDescent="0.25">
      <c r="A693" s="33"/>
      <c r="B693" s="33" t="s">
        <v>7</v>
      </c>
      <c r="C693" s="33" t="s">
        <v>12</v>
      </c>
      <c r="D693" s="33" t="s">
        <v>294</v>
      </c>
      <c r="E693" s="33">
        <v>0.8</v>
      </c>
      <c r="F693" s="33">
        <v>0</v>
      </c>
      <c r="G693" s="33">
        <v>0</v>
      </c>
      <c r="H693" s="33">
        <v>0</v>
      </c>
      <c r="I693" s="33">
        <v>1970</v>
      </c>
      <c r="J693" s="33">
        <v>2170</v>
      </c>
      <c r="K693" s="33">
        <v>0</v>
      </c>
      <c r="L693" s="33">
        <v>23.7</v>
      </c>
      <c r="M693" s="33">
        <v>23.7</v>
      </c>
      <c r="N693" s="33">
        <v>23.7</v>
      </c>
      <c r="O693" s="33">
        <v>23.7</v>
      </c>
      <c r="P693" s="33">
        <v>23.7</v>
      </c>
      <c r="Q693" s="33">
        <v>23.7</v>
      </c>
      <c r="R693" s="33">
        <v>23.7</v>
      </c>
      <c r="S693" s="33">
        <v>23.7</v>
      </c>
      <c r="T693" s="33">
        <v>23.7</v>
      </c>
      <c r="U693" s="33">
        <v>23.7</v>
      </c>
      <c r="V693" s="33">
        <v>23.7</v>
      </c>
      <c r="W693" s="33">
        <v>23.7</v>
      </c>
      <c r="X693" s="33">
        <v>23.7</v>
      </c>
      <c r="Y693" s="33">
        <v>23.7</v>
      </c>
      <c r="Z693" s="33">
        <v>23.7</v>
      </c>
      <c r="AA693" s="33">
        <v>23.7</v>
      </c>
      <c r="AB693" s="33">
        <v>23.7</v>
      </c>
      <c r="AC693" s="33">
        <v>23.7</v>
      </c>
      <c r="AD693" s="33">
        <v>23.7</v>
      </c>
      <c r="AE693" s="33">
        <v>23.7</v>
      </c>
      <c r="AF693" s="33">
        <v>23.7</v>
      </c>
      <c r="AG693" s="33">
        <v>23.7</v>
      </c>
      <c r="AH693" s="33">
        <v>23.7</v>
      </c>
      <c r="AI693" s="33">
        <v>23.7</v>
      </c>
      <c r="AJ693" s="33">
        <v>23.7</v>
      </c>
      <c r="AK693" s="33">
        <v>23.7</v>
      </c>
      <c r="AL693" s="33">
        <v>23.7</v>
      </c>
      <c r="AM693" s="33">
        <v>23.7</v>
      </c>
      <c r="AN693" s="33">
        <v>23.7</v>
      </c>
      <c r="AO693" s="33">
        <v>23.7</v>
      </c>
      <c r="AP693" s="33">
        <v>23.7</v>
      </c>
      <c r="AQ693" s="33">
        <v>23.7</v>
      </c>
      <c r="AR693" s="33">
        <v>23.7</v>
      </c>
      <c r="AS693" s="33">
        <v>23.7</v>
      </c>
      <c r="AT693" s="33">
        <v>23.7</v>
      </c>
      <c r="AU693" s="33">
        <v>23.7</v>
      </c>
    </row>
    <row r="694" spans="1:47" x14ac:dyDescent="0.25">
      <c r="A694" s="33"/>
      <c r="B694" s="33" t="s">
        <v>7</v>
      </c>
      <c r="C694" s="33" t="s">
        <v>12</v>
      </c>
      <c r="D694" s="33" t="s">
        <v>411</v>
      </c>
      <c r="E694" s="33">
        <v>0.8</v>
      </c>
      <c r="F694" s="33">
        <v>0</v>
      </c>
      <c r="G694" s="33">
        <v>0</v>
      </c>
      <c r="H694" s="33">
        <v>0</v>
      </c>
      <c r="I694" s="33">
        <v>1967</v>
      </c>
      <c r="J694" s="33">
        <v>2167</v>
      </c>
      <c r="K694" s="33">
        <v>0</v>
      </c>
      <c r="L694" s="33">
        <v>18.899999999999999</v>
      </c>
      <c r="M694" s="33">
        <v>18.899999999999999</v>
      </c>
      <c r="N694" s="33">
        <v>18.899999999999999</v>
      </c>
      <c r="O694" s="33">
        <v>18.899999999999999</v>
      </c>
      <c r="P694" s="33">
        <v>18.899999999999999</v>
      </c>
      <c r="Q694" s="33">
        <v>18.899999999999999</v>
      </c>
      <c r="R694" s="33">
        <v>18.899999999999999</v>
      </c>
      <c r="S694" s="33">
        <v>18.899999999999999</v>
      </c>
      <c r="T694" s="33">
        <v>18.899999999999999</v>
      </c>
      <c r="U694" s="33">
        <v>18.899999999999999</v>
      </c>
      <c r="V694" s="33">
        <v>18.899999999999999</v>
      </c>
      <c r="W694" s="33">
        <v>18.899999999999999</v>
      </c>
      <c r="X694" s="33">
        <v>18.899999999999999</v>
      </c>
      <c r="Y694" s="33">
        <v>18.899999999999999</v>
      </c>
      <c r="Z694" s="33">
        <v>18.899999999999999</v>
      </c>
      <c r="AA694" s="33">
        <v>18.899999999999999</v>
      </c>
      <c r="AB694" s="33">
        <v>18.899999999999999</v>
      </c>
      <c r="AC694" s="33">
        <v>18.899999999999999</v>
      </c>
      <c r="AD694" s="33">
        <v>18.899999999999999</v>
      </c>
      <c r="AE694" s="33">
        <v>18.899999999999999</v>
      </c>
      <c r="AF694" s="33">
        <v>18.899999999999999</v>
      </c>
      <c r="AG694" s="33">
        <v>18.899999999999999</v>
      </c>
      <c r="AH694" s="33">
        <v>18.899999999999999</v>
      </c>
      <c r="AI694" s="33">
        <v>18.899999999999999</v>
      </c>
      <c r="AJ694" s="33">
        <v>18.899999999999999</v>
      </c>
      <c r="AK694" s="33">
        <v>18.899999999999999</v>
      </c>
      <c r="AL694" s="33">
        <v>18.899999999999999</v>
      </c>
      <c r="AM694" s="33">
        <v>18.899999999999999</v>
      </c>
      <c r="AN694" s="33">
        <v>18.899999999999999</v>
      </c>
      <c r="AO694" s="33">
        <v>18.899999999999999</v>
      </c>
      <c r="AP694" s="33">
        <v>18.899999999999999</v>
      </c>
      <c r="AQ694" s="33">
        <v>18.899999999999999</v>
      </c>
      <c r="AR694" s="33">
        <v>18.899999999999999</v>
      </c>
      <c r="AS694" s="33">
        <v>18.899999999999999</v>
      </c>
      <c r="AT694" s="33">
        <v>18.899999999999999</v>
      </c>
      <c r="AU694" s="33">
        <v>18.899999999999999</v>
      </c>
    </row>
    <row r="695" spans="1:47" x14ac:dyDescent="0.25">
      <c r="A695" s="33"/>
      <c r="B695" s="33" t="s">
        <v>7</v>
      </c>
      <c r="C695" s="33" t="s">
        <v>12</v>
      </c>
      <c r="D695" s="33" t="s">
        <v>378</v>
      </c>
      <c r="E695" s="33">
        <v>0.8</v>
      </c>
      <c r="F695" s="33">
        <v>0</v>
      </c>
      <c r="G695" s="33">
        <v>0</v>
      </c>
      <c r="H695" s="33">
        <v>0</v>
      </c>
      <c r="I695" s="33">
        <v>1965</v>
      </c>
      <c r="J695" s="33">
        <v>2165</v>
      </c>
      <c r="K695" s="33">
        <v>0</v>
      </c>
      <c r="L695" s="33">
        <v>15</v>
      </c>
      <c r="M695" s="33">
        <v>15</v>
      </c>
      <c r="N695" s="33">
        <v>15</v>
      </c>
      <c r="O695" s="33">
        <v>15</v>
      </c>
      <c r="P695" s="33">
        <v>15</v>
      </c>
      <c r="Q695" s="33">
        <v>15</v>
      </c>
      <c r="R695" s="33">
        <v>15</v>
      </c>
      <c r="S695" s="33">
        <v>15</v>
      </c>
      <c r="T695" s="33">
        <v>15</v>
      </c>
      <c r="U695" s="33">
        <v>15</v>
      </c>
      <c r="V695" s="33">
        <v>15</v>
      </c>
      <c r="W695" s="33">
        <v>15</v>
      </c>
      <c r="X695" s="33">
        <v>15</v>
      </c>
      <c r="Y695" s="33">
        <v>15</v>
      </c>
      <c r="Z695" s="33">
        <v>15</v>
      </c>
      <c r="AA695" s="33">
        <v>15</v>
      </c>
      <c r="AB695" s="33">
        <v>15</v>
      </c>
      <c r="AC695" s="33">
        <v>15</v>
      </c>
      <c r="AD695" s="33">
        <v>15</v>
      </c>
      <c r="AE695" s="33">
        <v>15</v>
      </c>
      <c r="AF695" s="33">
        <v>15</v>
      </c>
      <c r="AG695" s="33">
        <v>15</v>
      </c>
      <c r="AH695" s="33">
        <v>15</v>
      </c>
      <c r="AI695" s="33">
        <v>15</v>
      </c>
      <c r="AJ695" s="33">
        <v>15</v>
      </c>
      <c r="AK695" s="33">
        <v>15</v>
      </c>
      <c r="AL695" s="33">
        <v>15</v>
      </c>
      <c r="AM695" s="33">
        <v>15</v>
      </c>
      <c r="AN695" s="33">
        <v>15</v>
      </c>
      <c r="AO695" s="33">
        <v>15</v>
      </c>
      <c r="AP695" s="33">
        <v>15</v>
      </c>
      <c r="AQ695" s="33">
        <v>15</v>
      </c>
      <c r="AR695" s="33">
        <v>15</v>
      </c>
      <c r="AS695" s="33">
        <v>15</v>
      </c>
      <c r="AT695" s="33">
        <v>15</v>
      </c>
      <c r="AU695" s="33">
        <v>15</v>
      </c>
    </row>
    <row r="696" spans="1:47" x14ac:dyDescent="0.25">
      <c r="A696" s="33"/>
      <c r="B696" s="33" t="s">
        <v>7</v>
      </c>
      <c r="C696" s="33" t="s">
        <v>12</v>
      </c>
      <c r="D696" s="33" t="s">
        <v>338</v>
      </c>
      <c r="E696" s="33">
        <v>0.8</v>
      </c>
      <c r="F696" s="33">
        <v>0</v>
      </c>
      <c r="G696" s="33">
        <v>0</v>
      </c>
      <c r="H696" s="33">
        <v>0</v>
      </c>
      <c r="I696" s="33">
        <v>1969</v>
      </c>
      <c r="J696" s="33">
        <v>2169</v>
      </c>
      <c r="K696" s="33">
        <v>0</v>
      </c>
      <c r="L696" s="33">
        <v>20.2</v>
      </c>
      <c r="M696" s="33">
        <v>20.2</v>
      </c>
      <c r="N696" s="33">
        <v>20.2</v>
      </c>
      <c r="O696" s="33">
        <v>20.2</v>
      </c>
      <c r="P696" s="33">
        <v>20.2</v>
      </c>
      <c r="Q696" s="33">
        <v>20.2</v>
      </c>
      <c r="R696" s="33">
        <v>20.2</v>
      </c>
      <c r="S696" s="33">
        <v>20.2</v>
      </c>
      <c r="T696" s="33">
        <v>20.2</v>
      </c>
      <c r="U696" s="33">
        <v>20.2</v>
      </c>
      <c r="V696" s="33">
        <v>20.2</v>
      </c>
      <c r="W696" s="33">
        <v>20.2</v>
      </c>
      <c r="X696" s="33">
        <v>20.2</v>
      </c>
      <c r="Y696" s="33">
        <v>20.2</v>
      </c>
      <c r="Z696" s="33">
        <v>20.2</v>
      </c>
      <c r="AA696" s="33">
        <v>20.2</v>
      </c>
      <c r="AB696" s="33">
        <v>20.2</v>
      </c>
      <c r="AC696" s="33">
        <v>20.2</v>
      </c>
      <c r="AD696" s="33">
        <v>20.2</v>
      </c>
      <c r="AE696" s="33">
        <v>20.2</v>
      </c>
      <c r="AF696" s="33">
        <v>20.2</v>
      </c>
      <c r="AG696" s="33">
        <v>20.2</v>
      </c>
      <c r="AH696" s="33">
        <v>20.2</v>
      </c>
      <c r="AI696" s="33">
        <v>20.2</v>
      </c>
      <c r="AJ696" s="33">
        <v>20.2</v>
      </c>
      <c r="AK696" s="33">
        <v>20.2</v>
      </c>
      <c r="AL696" s="33">
        <v>20.2</v>
      </c>
      <c r="AM696" s="33">
        <v>20.2</v>
      </c>
      <c r="AN696" s="33">
        <v>20.2</v>
      </c>
      <c r="AO696" s="33">
        <v>20.2</v>
      </c>
      <c r="AP696" s="33">
        <v>20.2</v>
      </c>
      <c r="AQ696" s="33">
        <v>20.2</v>
      </c>
      <c r="AR696" s="33">
        <v>20.2</v>
      </c>
      <c r="AS696" s="33">
        <v>20.2</v>
      </c>
      <c r="AT696" s="33">
        <v>20.2</v>
      </c>
      <c r="AU696" s="33">
        <v>20.2</v>
      </c>
    </row>
    <row r="697" spans="1:47" x14ac:dyDescent="0.25">
      <c r="A697" s="33"/>
      <c r="B697" s="33" t="s">
        <v>7</v>
      </c>
      <c r="C697" s="33" t="s">
        <v>12</v>
      </c>
      <c r="D697" s="33" t="s">
        <v>356</v>
      </c>
      <c r="E697" s="33">
        <v>0.8</v>
      </c>
      <c r="F697" s="33">
        <v>0</v>
      </c>
      <c r="G697" s="33">
        <v>0</v>
      </c>
      <c r="H697" s="33">
        <v>0</v>
      </c>
      <c r="I697" s="33">
        <v>1932</v>
      </c>
      <c r="J697" s="33">
        <v>2132</v>
      </c>
      <c r="K697" s="33">
        <v>0</v>
      </c>
      <c r="L697" s="33">
        <v>79.8</v>
      </c>
      <c r="M697" s="33">
        <v>79.8</v>
      </c>
      <c r="N697" s="33">
        <v>79.8</v>
      </c>
      <c r="O697" s="33">
        <v>79.8</v>
      </c>
      <c r="P697" s="33">
        <v>79.8</v>
      </c>
      <c r="Q697" s="33">
        <v>79.8</v>
      </c>
      <c r="R697" s="33">
        <v>79.8</v>
      </c>
      <c r="S697" s="33">
        <v>79.8</v>
      </c>
      <c r="T697" s="33">
        <v>79.8</v>
      </c>
      <c r="U697" s="33">
        <v>79.8</v>
      </c>
      <c r="V697" s="33">
        <v>79.8</v>
      </c>
      <c r="W697" s="33">
        <v>79.8</v>
      </c>
      <c r="X697" s="33">
        <v>79.8</v>
      </c>
      <c r="Y697" s="33">
        <v>79.8</v>
      </c>
      <c r="Z697" s="33">
        <v>79.8</v>
      </c>
      <c r="AA697" s="33">
        <v>79.8</v>
      </c>
      <c r="AB697" s="33">
        <v>79.8</v>
      </c>
      <c r="AC697" s="33">
        <v>79.8</v>
      </c>
      <c r="AD697" s="33">
        <v>79.8</v>
      </c>
      <c r="AE697" s="33">
        <v>79.8</v>
      </c>
      <c r="AF697" s="33">
        <v>79.8</v>
      </c>
      <c r="AG697" s="33">
        <v>79.8</v>
      </c>
      <c r="AH697" s="33">
        <v>79.8</v>
      </c>
      <c r="AI697" s="33">
        <v>79.8</v>
      </c>
      <c r="AJ697" s="33">
        <v>79.8</v>
      </c>
      <c r="AK697" s="33">
        <v>79.8</v>
      </c>
      <c r="AL697" s="33">
        <v>79.8</v>
      </c>
      <c r="AM697" s="33">
        <v>79.8</v>
      </c>
      <c r="AN697" s="33">
        <v>79.8</v>
      </c>
      <c r="AO697" s="33">
        <v>79.8</v>
      </c>
      <c r="AP697" s="33">
        <v>79.8</v>
      </c>
      <c r="AQ697" s="33">
        <v>79.8</v>
      </c>
      <c r="AR697" s="33">
        <v>79.8</v>
      </c>
      <c r="AS697" s="33">
        <v>79.8</v>
      </c>
      <c r="AT697" s="33">
        <v>79.8</v>
      </c>
      <c r="AU697" s="33">
        <v>79.8</v>
      </c>
    </row>
    <row r="698" spans="1:47" x14ac:dyDescent="0.25">
      <c r="A698" s="33"/>
      <c r="B698" s="33" t="s">
        <v>7</v>
      </c>
      <c r="C698" s="33" t="s">
        <v>12</v>
      </c>
      <c r="D698" s="33" t="s">
        <v>357</v>
      </c>
      <c r="E698" s="33">
        <v>0.8</v>
      </c>
      <c r="F698" s="33">
        <v>0</v>
      </c>
      <c r="G698" s="33">
        <v>0</v>
      </c>
      <c r="H698" s="33">
        <v>0</v>
      </c>
      <c r="I698" s="33">
        <v>1932</v>
      </c>
      <c r="J698" s="33">
        <v>2132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33">
        <v>0</v>
      </c>
      <c r="W698" s="33">
        <v>0</v>
      </c>
      <c r="X698" s="33">
        <v>0</v>
      </c>
      <c r="Y698" s="33">
        <v>0</v>
      </c>
      <c r="Z698" s="33">
        <v>0</v>
      </c>
      <c r="AA698" s="33">
        <v>0</v>
      </c>
      <c r="AB698" s="33">
        <v>0</v>
      </c>
      <c r="AC698" s="33">
        <v>0</v>
      </c>
      <c r="AD698" s="33">
        <v>0</v>
      </c>
      <c r="AE698" s="33">
        <v>0</v>
      </c>
      <c r="AF698" s="33">
        <v>0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33">
        <v>0</v>
      </c>
      <c r="AN698" s="33">
        <v>0</v>
      </c>
      <c r="AO698" s="33">
        <v>0</v>
      </c>
      <c r="AP698" s="33">
        <v>0</v>
      </c>
      <c r="AQ698" s="33">
        <v>0</v>
      </c>
      <c r="AR698" s="33">
        <v>0</v>
      </c>
      <c r="AS698" s="33">
        <v>0</v>
      </c>
      <c r="AT698" s="33">
        <v>0</v>
      </c>
      <c r="AU698" s="33">
        <v>0</v>
      </c>
    </row>
    <row r="699" spans="1:47" x14ac:dyDescent="0.25">
      <c r="A699" s="33"/>
      <c r="B699" s="33" t="s">
        <v>7</v>
      </c>
      <c r="C699" s="33" t="s">
        <v>12</v>
      </c>
      <c r="D699" s="33" t="s">
        <v>328</v>
      </c>
      <c r="E699" s="33">
        <v>0.8</v>
      </c>
      <c r="F699" s="33">
        <v>0</v>
      </c>
      <c r="G699" s="33">
        <v>0</v>
      </c>
      <c r="H699" s="33">
        <v>0</v>
      </c>
      <c r="I699" s="33">
        <v>1953</v>
      </c>
      <c r="J699" s="33">
        <v>2153</v>
      </c>
      <c r="K699" s="33">
        <v>0</v>
      </c>
      <c r="L699" s="33">
        <v>50</v>
      </c>
      <c r="M699" s="33">
        <v>50</v>
      </c>
      <c r="N699" s="33">
        <v>50</v>
      </c>
      <c r="O699" s="33">
        <v>50</v>
      </c>
      <c r="P699" s="33">
        <v>50</v>
      </c>
      <c r="Q699" s="33">
        <v>50</v>
      </c>
      <c r="R699" s="33">
        <v>50</v>
      </c>
      <c r="S699" s="33">
        <v>50</v>
      </c>
      <c r="T699" s="33">
        <v>50</v>
      </c>
      <c r="U699" s="33">
        <v>50</v>
      </c>
      <c r="V699" s="33">
        <v>50</v>
      </c>
      <c r="W699" s="33">
        <v>50</v>
      </c>
      <c r="X699" s="33">
        <v>50</v>
      </c>
      <c r="Y699" s="33">
        <v>50</v>
      </c>
      <c r="Z699" s="33">
        <v>50</v>
      </c>
      <c r="AA699" s="33">
        <v>50</v>
      </c>
      <c r="AB699" s="33">
        <v>50</v>
      </c>
      <c r="AC699" s="33">
        <v>50</v>
      </c>
      <c r="AD699" s="33">
        <v>50</v>
      </c>
      <c r="AE699" s="33">
        <v>50</v>
      </c>
      <c r="AF699" s="33">
        <v>50</v>
      </c>
      <c r="AG699" s="33">
        <v>50</v>
      </c>
      <c r="AH699" s="33">
        <v>50</v>
      </c>
      <c r="AI699" s="33">
        <v>50</v>
      </c>
      <c r="AJ699" s="33">
        <v>50</v>
      </c>
      <c r="AK699" s="33">
        <v>50</v>
      </c>
      <c r="AL699" s="33">
        <v>50</v>
      </c>
      <c r="AM699" s="33">
        <v>50</v>
      </c>
      <c r="AN699" s="33">
        <v>50</v>
      </c>
      <c r="AO699" s="33">
        <v>50</v>
      </c>
      <c r="AP699" s="33">
        <v>50</v>
      </c>
      <c r="AQ699" s="33">
        <v>50</v>
      </c>
      <c r="AR699" s="33">
        <v>50</v>
      </c>
      <c r="AS699" s="33">
        <v>50</v>
      </c>
      <c r="AT699" s="33">
        <v>50</v>
      </c>
      <c r="AU699" s="33">
        <v>50</v>
      </c>
    </row>
    <row r="700" spans="1:47" x14ac:dyDescent="0.25">
      <c r="A700" s="33"/>
      <c r="B700" s="33" t="s">
        <v>7</v>
      </c>
      <c r="C700" s="33" t="s">
        <v>12</v>
      </c>
      <c r="D700" s="33" t="s">
        <v>379</v>
      </c>
      <c r="E700" s="33">
        <v>0.8</v>
      </c>
      <c r="F700" s="33">
        <v>0</v>
      </c>
      <c r="G700" s="33">
        <v>0</v>
      </c>
      <c r="H700" s="33">
        <v>0</v>
      </c>
      <c r="I700" s="33">
        <v>1967</v>
      </c>
      <c r="J700" s="33">
        <v>2167</v>
      </c>
      <c r="K700" s="33">
        <v>0</v>
      </c>
      <c r="L700" s="33">
        <v>10.3</v>
      </c>
      <c r="M700" s="33">
        <v>10.3</v>
      </c>
      <c r="N700" s="33">
        <v>10.3</v>
      </c>
      <c r="O700" s="33">
        <v>10.3</v>
      </c>
      <c r="P700" s="33">
        <v>10.3</v>
      </c>
      <c r="Q700" s="33">
        <v>10.3</v>
      </c>
      <c r="R700" s="33">
        <v>10.3</v>
      </c>
      <c r="S700" s="33">
        <v>10.3</v>
      </c>
      <c r="T700" s="33">
        <v>10.3</v>
      </c>
      <c r="U700" s="33">
        <v>10.3</v>
      </c>
      <c r="V700" s="33">
        <v>10.3</v>
      </c>
      <c r="W700" s="33">
        <v>10.3</v>
      </c>
      <c r="X700" s="33">
        <v>10.3</v>
      </c>
      <c r="Y700" s="33">
        <v>10.3</v>
      </c>
      <c r="Z700" s="33">
        <v>10.3</v>
      </c>
      <c r="AA700" s="33">
        <v>10.3</v>
      </c>
      <c r="AB700" s="33">
        <v>10.3</v>
      </c>
      <c r="AC700" s="33">
        <v>10.3</v>
      </c>
      <c r="AD700" s="33">
        <v>10.3</v>
      </c>
      <c r="AE700" s="33">
        <v>10.3</v>
      </c>
      <c r="AF700" s="33">
        <v>10.3</v>
      </c>
      <c r="AG700" s="33">
        <v>10.3</v>
      </c>
      <c r="AH700" s="33">
        <v>10.3</v>
      </c>
      <c r="AI700" s="33">
        <v>10.3</v>
      </c>
      <c r="AJ700" s="33">
        <v>10.3</v>
      </c>
      <c r="AK700" s="33">
        <v>10.3</v>
      </c>
      <c r="AL700" s="33">
        <v>10.3</v>
      </c>
      <c r="AM700" s="33">
        <v>10.3</v>
      </c>
      <c r="AN700" s="33">
        <v>10.3</v>
      </c>
      <c r="AO700" s="33">
        <v>10.3</v>
      </c>
      <c r="AP700" s="33">
        <v>10.3</v>
      </c>
      <c r="AQ700" s="33">
        <v>10.3</v>
      </c>
      <c r="AR700" s="33">
        <v>10.3</v>
      </c>
      <c r="AS700" s="33">
        <v>10.3</v>
      </c>
      <c r="AT700" s="33">
        <v>10.3</v>
      </c>
      <c r="AU700" s="33">
        <v>10.3</v>
      </c>
    </row>
    <row r="701" spans="1:47" x14ac:dyDescent="0.25">
      <c r="A701" s="33"/>
      <c r="B701" s="33" t="s">
        <v>7</v>
      </c>
      <c r="C701" s="33" t="s">
        <v>12</v>
      </c>
      <c r="D701" s="33" t="s">
        <v>380</v>
      </c>
      <c r="E701" s="33">
        <v>0.8</v>
      </c>
      <c r="F701" s="33">
        <v>0</v>
      </c>
      <c r="G701" s="33">
        <v>0</v>
      </c>
      <c r="H701" s="33">
        <v>0</v>
      </c>
      <c r="I701" s="33">
        <v>1927</v>
      </c>
      <c r="J701" s="33">
        <v>2127</v>
      </c>
      <c r="K701" s="33">
        <v>0</v>
      </c>
      <c r="L701" s="33">
        <v>11</v>
      </c>
      <c r="M701" s="33">
        <v>11</v>
      </c>
      <c r="N701" s="33">
        <v>11</v>
      </c>
      <c r="O701" s="33">
        <v>11</v>
      </c>
      <c r="P701" s="33">
        <v>11</v>
      </c>
      <c r="Q701" s="33">
        <v>11</v>
      </c>
      <c r="R701" s="33">
        <v>11</v>
      </c>
      <c r="S701" s="33">
        <v>11</v>
      </c>
      <c r="T701" s="33">
        <v>11</v>
      </c>
      <c r="U701" s="33">
        <v>11</v>
      </c>
      <c r="V701" s="33">
        <v>11</v>
      </c>
      <c r="W701" s="33">
        <v>11</v>
      </c>
      <c r="X701" s="33">
        <v>11</v>
      </c>
      <c r="Y701" s="33">
        <v>11</v>
      </c>
      <c r="Z701" s="33">
        <v>11</v>
      </c>
      <c r="AA701" s="33">
        <v>11</v>
      </c>
      <c r="AB701" s="33">
        <v>11</v>
      </c>
      <c r="AC701" s="33">
        <v>11</v>
      </c>
      <c r="AD701" s="33">
        <v>11</v>
      </c>
      <c r="AE701" s="33">
        <v>11</v>
      </c>
      <c r="AF701" s="33">
        <v>11</v>
      </c>
      <c r="AG701" s="33">
        <v>11</v>
      </c>
      <c r="AH701" s="33">
        <v>11</v>
      </c>
      <c r="AI701" s="33">
        <v>11</v>
      </c>
      <c r="AJ701" s="33">
        <v>11</v>
      </c>
      <c r="AK701" s="33">
        <v>11</v>
      </c>
      <c r="AL701" s="33">
        <v>11</v>
      </c>
      <c r="AM701" s="33">
        <v>11</v>
      </c>
      <c r="AN701" s="33">
        <v>11</v>
      </c>
      <c r="AO701" s="33">
        <v>11</v>
      </c>
      <c r="AP701" s="33">
        <v>11</v>
      </c>
      <c r="AQ701" s="33">
        <v>11</v>
      </c>
      <c r="AR701" s="33">
        <v>11</v>
      </c>
      <c r="AS701" s="33">
        <v>11</v>
      </c>
      <c r="AT701" s="33">
        <v>11</v>
      </c>
      <c r="AU701" s="33">
        <v>11</v>
      </c>
    </row>
    <row r="702" spans="1:47" x14ac:dyDescent="0.25">
      <c r="A702" s="33"/>
      <c r="B702" s="33" t="s">
        <v>7</v>
      </c>
      <c r="C702" s="33" t="s">
        <v>12</v>
      </c>
      <c r="D702" s="33" t="s">
        <v>355</v>
      </c>
      <c r="E702" s="33">
        <v>0.8</v>
      </c>
      <c r="F702" s="33">
        <v>0</v>
      </c>
      <c r="G702" s="33">
        <v>0</v>
      </c>
      <c r="H702" s="33">
        <v>0</v>
      </c>
      <c r="I702" s="33">
        <v>1962</v>
      </c>
      <c r="J702" s="33">
        <v>2162</v>
      </c>
      <c r="K702" s="33">
        <v>0</v>
      </c>
      <c r="L702" s="33">
        <v>24</v>
      </c>
      <c r="M702" s="33">
        <v>24</v>
      </c>
      <c r="N702" s="33">
        <v>24</v>
      </c>
      <c r="O702" s="33">
        <v>24</v>
      </c>
      <c r="P702" s="33">
        <v>24</v>
      </c>
      <c r="Q702" s="33">
        <v>24</v>
      </c>
      <c r="R702" s="33">
        <v>24</v>
      </c>
      <c r="S702" s="33">
        <v>24</v>
      </c>
      <c r="T702" s="33">
        <v>24</v>
      </c>
      <c r="U702" s="33">
        <v>24</v>
      </c>
      <c r="V702" s="33">
        <v>24</v>
      </c>
      <c r="W702" s="33">
        <v>24</v>
      </c>
      <c r="X702" s="33">
        <v>24</v>
      </c>
      <c r="Y702" s="33">
        <v>24</v>
      </c>
      <c r="Z702" s="33">
        <v>24</v>
      </c>
      <c r="AA702" s="33">
        <v>24</v>
      </c>
      <c r="AB702" s="33">
        <v>24</v>
      </c>
      <c r="AC702" s="33">
        <v>24</v>
      </c>
      <c r="AD702" s="33">
        <v>24</v>
      </c>
      <c r="AE702" s="33">
        <v>24</v>
      </c>
      <c r="AF702" s="33">
        <v>24</v>
      </c>
      <c r="AG702" s="33">
        <v>24</v>
      </c>
      <c r="AH702" s="33">
        <v>24</v>
      </c>
      <c r="AI702" s="33">
        <v>24</v>
      </c>
      <c r="AJ702" s="33">
        <v>24</v>
      </c>
      <c r="AK702" s="33">
        <v>24</v>
      </c>
      <c r="AL702" s="33">
        <v>24</v>
      </c>
      <c r="AM702" s="33">
        <v>24</v>
      </c>
      <c r="AN702" s="33">
        <v>24</v>
      </c>
      <c r="AO702" s="33">
        <v>24</v>
      </c>
      <c r="AP702" s="33">
        <v>24</v>
      </c>
      <c r="AQ702" s="33">
        <v>24</v>
      </c>
      <c r="AR702" s="33">
        <v>24</v>
      </c>
      <c r="AS702" s="33">
        <v>24</v>
      </c>
      <c r="AT702" s="33">
        <v>24</v>
      </c>
      <c r="AU702" s="33">
        <v>24</v>
      </c>
    </row>
    <row r="703" spans="1:47" x14ac:dyDescent="0.25">
      <c r="A703" s="33"/>
      <c r="B703" s="33" t="s">
        <v>7</v>
      </c>
      <c r="C703" s="33" t="s">
        <v>12</v>
      </c>
      <c r="D703" s="33" t="s">
        <v>381</v>
      </c>
      <c r="E703" s="33">
        <v>0.8</v>
      </c>
      <c r="F703" s="33">
        <v>0</v>
      </c>
      <c r="G703" s="33">
        <v>0</v>
      </c>
      <c r="H703" s="33">
        <v>0</v>
      </c>
      <c r="I703" s="33">
        <v>1957</v>
      </c>
      <c r="J703" s="33">
        <v>2157</v>
      </c>
      <c r="K703" s="33">
        <v>0</v>
      </c>
      <c r="L703" s="33">
        <v>15</v>
      </c>
      <c r="M703" s="33">
        <v>15</v>
      </c>
      <c r="N703" s="33">
        <v>15</v>
      </c>
      <c r="O703" s="33">
        <v>15</v>
      </c>
      <c r="P703" s="33">
        <v>15</v>
      </c>
      <c r="Q703" s="33">
        <v>15</v>
      </c>
      <c r="R703" s="33">
        <v>15</v>
      </c>
      <c r="S703" s="33">
        <v>15</v>
      </c>
      <c r="T703" s="33">
        <v>15</v>
      </c>
      <c r="U703" s="33">
        <v>15</v>
      </c>
      <c r="V703" s="33">
        <v>15</v>
      </c>
      <c r="W703" s="33">
        <v>15</v>
      </c>
      <c r="X703" s="33">
        <v>15</v>
      </c>
      <c r="Y703" s="33">
        <v>15</v>
      </c>
      <c r="Z703" s="33">
        <v>15</v>
      </c>
      <c r="AA703" s="33">
        <v>15</v>
      </c>
      <c r="AB703" s="33">
        <v>15</v>
      </c>
      <c r="AC703" s="33">
        <v>15</v>
      </c>
      <c r="AD703" s="33">
        <v>15</v>
      </c>
      <c r="AE703" s="33">
        <v>15</v>
      </c>
      <c r="AF703" s="33">
        <v>15</v>
      </c>
      <c r="AG703" s="33">
        <v>15</v>
      </c>
      <c r="AH703" s="33">
        <v>15</v>
      </c>
      <c r="AI703" s="33">
        <v>15</v>
      </c>
      <c r="AJ703" s="33">
        <v>15</v>
      </c>
      <c r="AK703" s="33">
        <v>15</v>
      </c>
      <c r="AL703" s="33">
        <v>15</v>
      </c>
      <c r="AM703" s="33">
        <v>15</v>
      </c>
      <c r="AN703" s="33">
        <v>15</v>
      </c>
      <c r="AO703" s="33">
        <v>15</v>
      </c>
      <c r="AP703" s="33">
        <v>15</v>
      </c>
      <c r="AQ703" s="33">
        <v>15</v>
      </c>
      <c r="AR703" s="33">
        <v>15</v>
      </c>
      <c r="AS703" s="33">
        <v>15</v>
      </c>
      <c r="AT703" s="33">
        <v>15</v>
      </c>
      <c r="AU703" s="33">
        <v>15</v>
      </c>
    </row>
    <row r="704" spans="1:47" x14ac:dyDescent="0.25">
      <c r="A704" s="33"/>
      <c r="B704" s="33" t="s">
        <v>7</v>
      </c>
      <c r="C704" s="33" t="s">
        <v>12</v>
      </c>
      <c r="D704" s="33" t="s">
        <v>416</v>
      </c>
      <c r="E704" s="33">
        <v>0.8</v>
      </c>
      <c r="F704" s="33">
        <v>0</v>
      </c>
      <c r="G704" s="33">
        <v>0</v>
      </c>
      <c r="H704" s="33">
        <v>0</v>
      </c>
      <c r="I704" s="33">
        <v>1960</v>
      </c>
      <c r="J704" s="33">
        <v>2160</v>
      </c>
      <c r="K704" s="33">
        <v>0</v>
      </c>
      <c r="L704" s="33">
        <v>16.600000000000001</v>
      </c>
      <c r="M704" s="33">
        <v>16.600000000000001</v>
      </c>
      <c r="N704" s="33">
        <v>16.600000000000001</v>
      </c>
      <c r="O704" s="33">
        <v>16.600000000000001</v>
      </c>
      <c r="P704" s="33">
        <v>16.600000000000001</v>
      </c>
      <c r="Q704" s="33">
        <v>16.600000000000001</v>
      </c>
      <c r="R704" s="33">
        <v>16.600000000000001</v>
      </c>
      <c r="S704" s="33">
        <v>16.600000000000001</v>
      </c>
      <c r="T704" s="33">
        <v>16.600000000000001</v>
      </c>
      <c r="U704" s="33">
        <v>16.600000000000001</v>
      </c>
      <c r="V704" s="33">
        <v>16.600000000000001</v>
      </c>
      <c r="W704" s="33">
        <v>16.600000000000001</v>
      </c>
      <c r="X704" s="33">
        <v>16.600000000000001</v>
      </c>
      <c r="Y704" s="33">
        <v>16.600000000000001</v>
      </c>
      <c r="Z704" s="33">
        <v>16.600000000000001</v>
      </c>
      <c r="AA704" s="33">
        <v>16.600000000000001</v>
      </c>
      <c r="AB704" s="33">
        <v>16.600000000000001</v>
      </c>
      <c r="AC704" s="33">
        <v>16.600000000000001</v>
      </c>
      <c r="AD704" s="33">
        <v>16.600000000000001</v>
      </c>
      <c r="AE704" s="33">
        <v>16.600000000000001</v>
      </c>
      <c r="AF704" s="33">
        <v>16.600000000000001</v>
      </c>
      <c r="AG704" s="33">
        <v>16.600000000000001</v>
      </c>
      <c r="AH704" s="33">
        <v>16.600000000000001</v>
      </c>
      <c r="AI704" s="33">
        <v>16.600000000000001</v>
      </c>
      <c r="AJ704" s="33">
        <v>16.600000000000001</v>
      </c>
      <c r="AK704" s="33">
        <v>16.600000000000001</v>
      </c>
      <c r="AL704" s="33">
        <v>16.600000000000001</v>
      </c>
      <c r="AM704" s="33">
        <v>16.600000000000001</v>
      </c>
      <c r="AN704" s="33">
        <v>16.600000000000001</v>
      </c>
      <c r="AO704" s="33">
        <v>16.600000000000001</v>
      </c>
      <c r="AP704" s="33">
        <v>16.600000000000001</v>
      </c>
      <c r="AQ704" s="33">
        <v>16.600000000000001</v>
      </c>
      <c r="AR704" s="33">
        <v>16.600000000000001</v>
      </c>
      <c r="AS704" s="33">
        <v>16.600000000000001</v>
      </c>
      <c r="AT704" s="33">
        <v>16.600000000000001</v>
      </c>
      <c r="AU704" s="33">
        <v>16.600000000000001</v>
      </c>
    </row>
    <row r="705" spans="1:47" x14ac:dyDescent="0.25">
      <c r="A705" s="33"/>
      <c r="B705" s="33" t="s">
        <v>7</v>
      </c>
      <c r="C705" s="33" t="s">
        <v>12</v>
      </c>
      <c r="D705" s="33" t="s">
        <v>974</v>
      </c>
      <c r="E705" s="33">
        <v>0.8</v>
      </c>
      <c r="F705" s="33">
        <v>0</v>
      </c>
      <c r="G705" s="33">
        <v>0</v>
      </c>
      <c r="H705" s="33">
        <v>0</v>
      </c>
      <c r="I705" s="33"/>
      <c r="J705" s="33"/>
      <c r="K705" s="33">
        <v>0</v>
      </c>
      <c r="L705" s="33">
        <v>4500</v>
      </c>
      <c r="M705" s="33">
        <v>4500</v>
      </c>
      <c r="N705" s="33">
        <v>4500</v>
      </c>
      <c r="O705" s="33">
        <v>4500</v>
      </c>
      <c r="P705" s="33">
        <v>4500</v>
      </c>
      <c r="Q705" s="33">
        <v>4500</v>
      </c>
      <c r="R705" s="33">
        <v>4500</v>
      </c>
      <c r="S705" s="33">
        <v>4500</v>
      </c>
      <c r="T705" s="33">
        <v>4500</v>
      </c>
      <c r="U705" s="33">
        <v>4500</v>
      </c>
      <c r="V705" s="33">
        <v>4500</v>
      </c>
      <c r="W705" s="33">
        <v>4500</v>
      </c>
      <c r="X705" s="33">
        <v>4500</v>
      </c>
      <c r="Y705" s="33">
        <v>4500</v>
      </c>
      <c r="Z705" s="33">
        <v>4500</v>
      </c>
      <c r="AA705" s="33">
        <v>4500</v>
      </c>
      <c r="AB705" s="33">
        <v>4500</v>
      </c>
      <c r="AC705" s="33">
        <v>4500</v>
      </c>
      <c r="AD705" s="33">
        <v>4500</v>
      </c>
      <c r="AE705" s="33">
        <v>4500</v>
      </c>
      <c r="AF705" s="33">
        <v>4500</v>
      </c>
      <c r="AG705" s="33">
        <v>4500</v>
      </c>
      <c r="AH705" s="33">
        <v>4500</v>
      </c>
      <c r="AI705" s="33">
        <v>4500</v>
      </c>
      <c r="AJ705" s="33">
        <v>4500</v>
      </c>
      <c r="AK705" s="33">
        <v>4500</v>
      </c>
      <c r="AL705" s="33">
        <v>4500</v>
      </c>
      <c r="AM705" s="33">
        <v>4500</v>
      </c>
      <c r="AN705" s="33">
        <v>4500</v>
      </c>
      <c r="AO705" s="33">
        <v>4500</v>
      </c>
      <c r="AP705" s="33">
        <v>4500</v>
      </c>
      <c r="AQ705" s="33">
        <v>4500</v>
      </c>
      <c r="AR705" s="33">
        <v>4500</v>
      </c>
      <c r="AS705" s="33">
        <v>4500</v>
      </c>
      <c r="AT705" s="33">
        <v>4500</v>
      </c>
      <c r="AU705" s="33">
        <v>4500</v>
      </c>
    </row>
    <row r="706" spans="1:47" x14ac:dyDescent="0.25">
      <c r="A706" s="33"/>
      <c r="B706" s="33" t="s">
        <v>7</v>
      </c>
      <c r="C706" s="33" t="s">
        <v>12</v>
      </c>
      <c r="D706" s="33" t="s">
        <v>291</v>
      </c>
      <c r="E706" s="33">
        <v>0.8</v>
      </c>
      <c r="F706" s="33">
        <v>0</v>
      </c>
      <c r="G706" s="33">
        <v>0</v>
      </c>
      <c r="H706" s="33">
        <v>0</v>
      </c>
      <c r="I706" s="33">
        <v>1944</v>
      </c>
      <c r="J706" s="33">
        <v>2144</v>
      </c>
      <c r="K706" s="33">
        <v>0</v>
      </c>
      <c r="L706" s="33">
        <v>40.4</v>
      </c>
      <c r="M706" s="33">
        <v>40.4</v>
      </c>
      <c r="N706" s="33">
        <v>40.4</v>
      </c>
      <c r="O706" s="33">
        <v>40.4</v>
      </c>
      <c r="P706" s="33">
        <v>40.4</v>
      </c>
      <c r="Q706" s="33">
        <v>40.4</v>
      </c>
      <c r="R706" s="33">
        <v>40.4</v>
      </c>
      <c r="S706" s="33">
        <v>40.4</v>
      </c>
      <c r="T706" s="33">
        <v>40.4</v>
      </c>
      <c r="U706" s="33">
        <v>40.4</v>
      </c>
      <c r="V706" s="33">
        <v>40.4</v>
      </c>
      <c r="W706" s="33">
        <v>40.4</v>
      </c>
      <c r="X706" s="33">
        <v>40.4</v>
      </c>
      <c r="Y706" s="33">
        <v>40.4</v>
      </c>
      <c r="Z706" s="33">
        <v>40.4</v>
      </c>
      <c r="AA706" s="33">
        <v>40.4</v>
      </c>
      <c r="AB706" s="33">
        <v>40.4</v>
      </c>
      <c r="AC706" s="33">
        <v>40.4</v>
      </c>
      <c r="AD706" s="33">
        <v>40.4</v>
      </c>
      <c r="AE706" s="33">
        <v>40.4</v>
      </c>
      <c r="AF706" s="33">
        <v>40.4</v>
      </c>
      <c r="AG706" s="33">
        <v>40.4</v>
      </c>
      <c r="AH706" s="33">
        <v>40.4</v>
      </c>
      <c r="AI706" s="33">
        <v>40.4</v>
      </c>
      <c r="AJ706" s="33">
        <v>40.4</v>
      </c>
      <c r="AK706" s="33">
        <v>40.4</v>
      </c>
      <c r="AL706" s="33">
        <v>40.4</v>
      </c>
      <c r="AM706" s="33">
        <v>40.4</v>
      </c>
      <c r="AN706" s="33">
        <v>40.4</v>
      </c>
      <c r="AO706" s="33">
        <v>40.4</v>
      </c>
      <c r="AP706" s="33">
        <v>40.4</v>
      </c>
      <c r="AQ706" s="33">
        <v>40.4</v>
      </c>
      <c r="AR706" s="33">
        <v>40.4</v>
      </c>
      <c r="AS706" s="33">
        <v>40.4</v>
      </c>
      <c r="AT706" s="33">
        <v>40.4</v>
      </c>
      <c r="AU706" s="33">
        <v>40.4</v>
      </c>
    </row>
    <row r="707" spans="1:47" x14ac:dyDescent="0.25">
      <c r="A707" s="33"/>
      <c r="B707" s="33" t="s">
        <v>7</v>
      </c>
      <c r="C707" s="33" t="s">
        <v>12</v>
      </c>
      <c r="D707" s="33" t="s">
        <v>382</v>
      </c>
      <c r="E707" s="33">
        <v>0.8</v>
      </c>
      <c r="F707" s="33">
        <v>0</v>
      </c>
      <c r="G707" s="33">
        <v>0</v>
      </c>
      <c r="H707" s="33">
        <v>0</v>
      </c>
      <c r="I707" s="33">
        <v>1925</v>
      </c>
      <c r="J707" s="33">
        <v>2125</v>
      </c>
      <c r="K707" s="33">
        <v>0</v>
      </c>
      <c r="L707" s="33">
        <v>26</v>
      </c>
      <c r="M707" s="33">
        <v>26</v>
      </c>
      <c r="N707" s="33">
        <v>26</v>
      </c>
      <c r="O707" s="33">
        <v>26</v>
      </c>
      <c r="P707" s="33">
        <v>26</v>
      </c>
      <c r="Q707" s="33">
        <v>26</v>
      </c>
      <c r="R707" s="33">
        <v>26</v>
      </c>
      <c r="S707" s="33">
        <v>26</v>
      </c>
      <c r="T707" s="33">
        <v>26</v>
      </c>
      <c r="U707" s="33">
        <v>26</v>
      </c>
      <c r="V707" s="33">
        <v>26</v>
      </c>
      <c r="W707" s="33">
        <v>26</v>
      </c>
      <c r="X707" s="33">
        <v>26</v>
      </c>
      <c r="Y707" s="33">
        <v>26</v>
      </c>
      <c r="Z707" s="33">
        <v>26</v>
      </c>
      <c r="AA707" s="33">
        <v>26</v>
      </c>
      <c r="AB707" s="33">
        <v>26</v>
      </c>
      <c r="AC707" s="33">
        <v>26</v>
      </c>
      <c r="AD707" s="33">
        <v>26</v>
      </c>
      <c r="AE707" s="33">
        <v>26</v>
      </c>
      <c r="AF707" s="33">
        <v>26</v>
      </c>
      <c r="AG707" s="33">
        <v>26</v>
      </c>
      <c r="AH707" s="33">
        <v>26</v>
      </c>
      <c r="AI707" s="33">
        <v>26</v>
      </c>
      <c r="AJ707" s="33">
        <v>26</v>
      </c>
      <c r="AK707" s="33">
        <v>26</v>
      </c>
      <c r="AL707" s="33">
        <v>26</v>
      </c>
      <c r="AM707" s="33">
        <v>26</v>
      </c>
      <c r="AN707" s="33">
        <v>26</v>
      </c>
      <c r="AO707" s="33">
        <v>26</v>
      </c>
      <c r="AP707" s="33">
        <v>26</v>
      </c>
      <c r="AQ707" s="33">
        <v>26</v>
      </c>
      <c r="AR707" s="33">
        <v>26</v>
      </c>
      <c r="AS707" s="33">
        <v>26</v>
      </c>
      <c r="AT707" s="33">
        <v>26</v>
      </c>
      <c r="AU707" s="33">
        <v>26</v>
      </c>
    </row>
    <row r="708" spans="1:47" x14ac:dyDescent="0.25">
      <c r="A708" s="33"/>
      <c r="B708" s="33" t="s">
        <v>7</v>
      </c>
      <c r="C708" s="33" t="s">
        <v>12</v>
      </c>
      <c r="D708" s="33" t="s">
        <v>384</v>
      </c>
      <c r="E708" s="33">
        <v>0.8</v>
      </c>
      <c r="F708" s="33">
        <v>0</v>
      </c>
      <c r="G708" s="33">
        <v>0</v>
      </c>
      <c r="H708" s="33">
        <v>0</v>
      </c>
      <c r="I708" s="33">
        <v>1952</v>
      </c>
      <c r="J708" s="33">
        <v>2152</v>
      </c>
      <c r="K708" s="33">
        <v>0</v>
      </c>
      <c r="L708" s="33">
        <v>9.6999999999999993</v>
      </c>
      <c r="M708" s="33">
        <v>9.6999999999999993</v>
      </c>
      <c r="N708" s="33">
        <v>9.6999999999999993</v>
      </c>
      <c r="O708" s="33">
        <v>9.6999999999999993</v>
      </c>
      <c r="P708" s="33">
        <v>9.6999999999999993</v>
      </c>
      <c r="Q708" s="33">
        <v>9.6999999999999993</v>
      </c>
      <c r="R708" s="33">
        <v>9.6999999999999993</v>
      </c>
      <c r="S708" s="33">
        <v>9.6999999999999993</v>
      </c>
      <c r="T708" s="33">
        <v>9.6999999999999993</v>
      </c>
      <c r="U708" s="33">
        <v>9.6999999999999993</v>
      </c>
      <c r="V708" s="33">
        <v>9.6999999999999993</v>
      </c>
      <c r="W708" s="33">
        <v>9.6999999999999993</v>
      </c>
      <c r="X708" s="33">
        <v>9.6999999999999993</v>
      </c>
      <c r="Y708" s="33">
        <v>9.6999999999999993</v>
      </c>
      <c r="Z708" s="33">
        <v>9.6999999999999993</v>
      </c>
      <c r="AA708" s="33">
        <v>9.6999999999999993</v>
      </c>
      <c r="AB708" s="33">
        <v>9.6999999999999993</v>
      </c>
      <c r="AC708" s="33">
        <v>9.6999999999999993</v>
      </c>
      <c r="AD708" s="33">
        <v>9.6999999999999993</v>
      </c>
      <c r="AE708" s="33">
        <v>9.6999999999999993</v>
      </c>
      <c r="AF708" s="33">
        <v>9.6999999999999993</v>
      </c>
      <c r="AG708" s="33">
        <v>9.6999999999999993</v>
      </c>
      <c r="AH708" s="33">
        <v>9.6999999999999993</v>
      </c>
      <c r="AI708" s="33">
        <v>9.6999999999999993</v>
      </c>
      <c r="AJ708" s="33">
        <v>9.6999999999999993</v>
      </c>
      <c r="AK708" s="33">
        <v>9.6999999999999993</v>
      </c>
      <c r="AL708" s="33">
        <v>9.6999999999999993</v>
      </c>
      <c r="AM708" s="33">
        <v>9.6999999999999993</v>
      </c>
      <c r="AN708" s="33">
        <v>9.6999999999999993</v>
      </c>
      <c r="AO708" s="33">
        <v>9.6999999999999993</v>
      </c>
      <c r="AP708" s="33">
        <v>9.6999999999999993</v>
      </c>
      <c r="AQ708" s="33">
        <v>9.6999999999999993</v>
      </c>
      <c r="AR708" s="33">
        <v>9.6999999999999993</v>
      </c>
      <c r="AS708" s="33">
        <v>9.6999999999999993</v>
      </c>
      <c r="AT708" s="33">
        <v>9.6999999999999993</v>
      </c>
      <c r="AU708" s="33">
        <v>9.6999999999999993</v>
      </c>
    </row>
    <row r="709" spans="1:47" x14ac:dyDescent="0.25">
      <c r="A709" s="33"/>
      <c r="B709" s="33" t="s">
        <v>7</v>
      </c>
      <c r="C709" s="33" t="s">
        <v>12</v>
      </c>
      <c r="D709" s="33" t="s">
        <v>385</v>
      </c>
      <c r="E709" s="33">
        <v>0.8</v>
      </c>
      <c r="F709" s="33">
        <v>0</v>
      </c>
      <c r="G709" s="33">
        <v>0</v>
      </c>
      <c r="H709" s="33">
        <v>0</v>
      </c>
      <c r="I709" s="33">
        <v>1966</v>
      </c>
      <c r="J709" s="33">
        <v>2166</v>
      </c>
      <c r="K709" s="33">
        <v>0</v>
      </c>
      <c r="L709" s="33">
        <v>18.399999999999999</v>
      </c>
      <c r="M709" s="33">
        <v>18.399999999999999</v>
      </c>
      <c r="N709" s="33">
        <v>18.399999999999999</v>
      </c>
      <c r="O709" s="33">
        <v>18.399999999999999</v>
      </c>
      <c r="P709" s="33">
        <v>18.399999999999999</v>
      </c>
      <c r="Q709" s="33">
        <v>18.399999999999999</v>
      </c>
      <c r="R709" s="33">
        <v>18.399999999999999</v>
      </c>
      <c r="S709" s="33">
        <v>18.399999999999999</v>
      </c>
      <c r="T709" s="33">
        <v>18.399999999999999</v>
      </c>
      <c r="U709" s="33">
        <v>18.399999999999999</v>
      </c>
      <c r="V709" s="33">
        <v>18.399999999999999</v>
      </c>
      <c r="W709" s="33">
        <v>18.399999999999999</v>
      </c>
      <c r="X709" s="33">
        <v>18.399999999999999</v>
      </c>
      <c r="Y709" s="33">
        <v>18.399999999999999</v>
      </c>
      <c r="Z709" s="33">
        <v>18.399999999999999</v>
      </c>
      <c r="AA709" s="33">
        <v>18.399999999999999</v>
      </c>
      <c r="AB709" s="33">
        <v>18.399999999999999</v>
      </c>
      <c r="AC709" s="33">
        <v>18.399999999999999</v>
      </c>
      <c r="AD709" s="33">
        <v>18.399999999999999</v>
      </c>
      <c r="AE709" s="33">
        <v>18.399999999999999</v>
      </c>
      <c r="AF709" s="33">
        <v>18.399999999999999</v>
      </c>
      <c r="AG709" s="33">
        <v>18.399999999999999</v>
      </c>
      <c r="AH709" s="33">
        <v>18.399999999999999</v>
      </c>
      <c r="AI709" s="33">
        <v>18.399999999999999</v>
      </c>
      <c r="AJ709" s="33">
        <v>18.399999999999999</v>
      </c>
      <c r="AK709" s="33">
        <v>18.399999999999999</v>
      </c>
      <c r="AL709" s="33">
        <v>18.399999999999999</v>
      </c>
      <c r="AM709" s="33">
        <v>18.399999999999999</v>
      </c>
      <c r="AN709" s="33">
        <v>18.399999999999999</v>
      </c>
      <c r="AO709" s="33">
        <v>18.399999999999999</v>
      </c>
      <c r="AP709" s="33">
        <v>18.399999999999999</v>
      </c>
      <c r="AQ709" s="33">
        <v>18.399999999999999</v>
      </c>
      <c r="AR709" s="33">
        <v>18.399999999999999</v>
      </c>
      <c r="AS709" s="33">
        <v>18.399999999999999</v>
      </c>
      <c r="AT709" s="33">
        <v>18.399999999999999</v>
      </c>
      <c r="AU709" s="33">
        <v>18.399999999999999</v>
      </c>
    </row>
    <row r="710" spans="1:47" x14ac:dyDescent="0.25">
      <c r="A710" s="33"/>
      <c r="B710" s="33" t="s">
        <v>7</v>
      </c>
      <c r="C710" s="33" t="s">
        <v>12</v>
      </c>
      <c r="D710" s="33" t="s">
        <v>299</v>
      </c>
      <c r="E710" s="33">
        <v>0.8</v>
      </c>
      <c r="F710" s="33">
        <v>0</v>
      </c>
      <c r="G710" s="33">
        <v>0</v>
      </c>
      <c r="H710" s="33">
        <v>0</v>
      </c>
      <c r="I710" s="33">
        <v>1942</v>
      </c>
      <c r="J710" s="33">
        <v>2142</v>
      </c>
      <c r="K710" s="33">
        <v>0</v>
      </c>
      <c r="L710" s="33">
        <v>36.5</v>
      </c>
      <c r="M710" s="33">
        <v>36.5</v>
      </c>
      <c r="N710" s="33">
        <v>36.5</v>
      </c>
      <c r="O710" s="33">
        <v>36.5</v>
      </c>
      <c r="P710" s="33">
        <v>36.5</v>
      </c>
      <c r="Q710" s="33">
        <v>36.5</v>
      </c>
      <c r="R710" s="33">
        <v>36.5</v>
      </c>
      <c r="S710" s="33">
        <v>36.5</v>
      </c>
      <c r="T710" s="33">
        <v>36.5</v>
      </c>
      <c r="U710" s="33">
        <v>36.5</v>
      </c>
      <c r="V710" s="33">
        <v>36.5</v>
      </c>
      <c r="W710" s="33">
        <v>36.5</v>
      </c>
      <c r="X710" s="33">
        <v>36.5</v>
      </c>
      <c r="Y710" s="33">
        <v>36.5</v>
      </c>
      <c r="Z710" s="33">
        <v>36.5</v>
      </c>
      <c r="AA710" s="33">
        <v>36.5</v>
      </c>
      <c r="AB710" s="33">
        <v>36.5</v>
      </c>
      <c r="AC710" s="33">
        <v>36.5</v>
      </c>
      <c r="AD710" s="33">
        <v>36.5</v>
      </c>
      <c r="AE710" s="33">
        <v>36.5</v>
      </c>
      <c r="AF710" s="33">
        <v>36.5</v>
      </c>
      <c r="AG710" s="33">
        <v>36.5</v>
      </c>
      <c r="AH710" s="33">
        <v>36.5</v>
      </c>
      <c r="AI710" s="33">
        <v>36.5</v>
      </c>
      <c r="AJ710" s="33">
        <v>36.5</v>
      </c>
      <c r="AK710" s="33">
        <v>36.5</v>
      </c>
      <c r="AL710" s="33">
        <v>36.5</v>
      </c>
      <c r="AM710" s="33">
        <v>36.5</v>
      </c>
      <c r="AN710" s="33">
        <v>36.5</v>
      </c>
      <c r="AO710" s="33">
        <v>36.5</v>
      </c>
      <c r="AP710" s="33">
        <v>36.5</v>
      </c>
      <c r="AQ710" s="33">
        <v>36.5</v>
      </c>
      <c r="AR710" s="33">
        <v>36.5</v>
      </c>
      <c r="AS710" s="33">
        <v>36.5</v>
      </c>
      <c r="AT710" s="33">
        <v>36.5</v>
      </c>
      <c r="AU710" s="33">
        <v>36.5</v>
      </c>
    </row>
    <row r="711" spans="1:47" x14ac:dyDescent="0.25">
      <c r="A711" s="33"/>
      <c r="B711" s="33" t="s">
        <v>7</v>
      </c>
      <c r="C711" s="33" t="s">
        <v>12</v>
      </c>
      <c r="D711" s="33" t="s">
        <v>422</v>
      </c>
      <c r="E711" s="33">
        <v>0.8</v>
      </c>
      <c r="F711" s="33">
        <v>0</v>
      </c>
      <c r="G711" s="33">
        <v>0</v>
      </c>
      <c r="H711" s="33">
        <v>0</v>
      </c>
      <c r="I711" s="33">
        <v>1988</v>
      </c>
      <c r="J711" s="33">
        <v>2188</v>
      </c>
      <c r="K711" s="33">
        <v>0</v>
      </c>
      <c r="L711" s="33">
        <v>12.6</v>
      </c>
      <c r="M711" s="33">
        <v>12.6</v>
      </c>
      <c r="N711" s="33">
        <v>12.6</v>
      </c>
      <c r="O711" s="33">
        <v>12.6</v>
      </c>
      <c r="P711" s="33">
        <v>12.6</v>
      </c>
      <c r="Q711" s="33">
        <v>12.6</v>
      </c>
      <c r="R711" s="33">
        <v>12.6</v>
      </c>
      <c r="S711" s="33">
        <v>12.6</v>
      </c>
      <c r="T711" s="33">
        <v>12.6</v>
      </c>
      <c r="U711" s="33">
        <v>12.6</v>
      </c>
      <c r="V711" s="33">
        <v>12.6</v>
      </c>
      <c r="W711" s="33">
        <v>12.6</v>
      </c>
      <c r="X711" s="33">
        <v>12.6</v>
      </c>
      <c r="Y711" s="33">
        <v>12.6</v>
      </c>
      <c r="Z711" s="33">
        <v>12.6</v>
      </c>
      <c r="AA711" s="33">
        <v>12.6</v>
      </c>
      <c r="AB711" s="33">
        <v>12.6</v>
      </c>
      <c r="AC711" s="33">
        <v>12.6</v>
      </c>
      <c r="AD711" s="33">
        <v>12.6</v>
      </c>
      <c r="AE711" s="33">
        <v>12.6</v>
      </c>
      <c r="AF711" s="33">
        <v>12.6</v>
      </c>
      <c r="AG711" s="33">
        <v>12.6</v>
      </c>
      <c r="AH711" s="33">
        <v>12.6</v>
      </c>
      <c r="AI711" s="33">
        <v>12.6</v>
      </c>
      <c r="AJ711" s="33">
        <v>12.6</v>
      </c>
      <c r="AK711" s="33">
        <v>12.6</v>
      </c>
      <c r="AL711" s="33">
        <v>12.6</v>
      </c>
      <c r="AM711" s="33">
        <v>12.6</v>
      </c>
      <c r="AN711" s="33">
        <v>12.6</v>
      </c>
      <c r="AO711" s="33">
        <v>12.6</v>
      </c>
      <c r="AP711" s="33">
        <v>12.6</v>
      </c>
      <c r="AQ711" s="33">
        <v>12.6</v>
      </c>
      <c r="AR711" s="33">
        <v>12.6</v>
      </c>
      <c r="AS711" s="33">
        <v>12.6</v>
      </c>
      <c r="AT711" s="33">
        <v>12.6</v>
      </c>
      <c r="AU711" s="33">
        <v>12.6</v>
      </c>
    </row>
    <row r="712" spans="1:47" x14ac:dyDescent="0.25">
      <c r="A712" s="33"/>
      <c r="B712" s="33" t="s">
        <v>7</v>
      </c>
      <c r="C712" s="33" t="s">
        <v>12</v>
      </c>
      <c r="D712" s="33" t="s">
        <v>395</v>
      </c>
      <c r="E712" s="33">
        <v>0.8</v>
      </c>
      <c r="F712" s="33">
        <v>0</v>
      </c>
      <c r="G712" s="33">
        <v>0</v>
      </c>
      <c r="H712" s="33">
        <v>0</v>
      </c>
      <c r="I712" s="33">
        <v>1965</v>
      </c>
      <c r="J712" s="33">
        <v>2165</v>
      </c>
      <c r="K712" s="33">
        <v>0</v>
      </c>
      <c r="L712" s="33">
        <v>10.1</v>
      </c>
      <c r="M712" s="33">
        <v>10.1</v>
      </c>
      <c r="N712" s="33">
        <v>10.1</v>
      </c>
      <c r="O712" s="33">
        <v>10.1</v>
      </c>
      <c r="P712" s="33">
        <v>10.1</v>
      </c>
      <c r="Q712" s="33">
        <v>10.1</v>
      </c>
      <c r="R712" s="33">
        <v>10.1</v>
      </c>
      <c r="S712" s="33">
        <v>10.1</v>
      </c>
      <c r="T712" s="33">
        <v>10.1</v>
      </c>
      <c r="U712" s="33">
        <v>10.1</v>
      </c>
      <c r="V712" s="33">
        <v>10.1</v>
      </c>
      <c r="W712" s="33">
        <v>10.1</v>
      </c>
      <c r="X712" s="33">
        <v>10.1</v>
      </c>
      <c r="Y712" s="33">
        <v>10.1</v>
      </c>
      <c r="Z712" s="33">
        <v>10.1</v>
      </c>
      <c r="AA712" s="33">
        <v>10.1</v>
      </c>
      <c r="AB712" s="33">
        <v>10.1</v>
      </c>
      <c r="AC712" s="33">
        <v>10.1</v>
      </c>
      <c r="AD712" s="33">
        <v>10.1</v>
      </c>
      <c r="AE712" s="33">
        <v>10.1</v>
      </c>
      <c r="AF712" s="33">
        <v>10.1</v>
      </c>
      <c r="AG712" s="33">
        <v>10.1</v>
      </c>
      <c r="AH712" s="33">
        <v>10.1</v>
      </c>
      <c r="AI712" s="33">
        <v>10.1</v>
      </c>
      <c r="AJ712" s="33">
        <v>10.1</v>
      </c>
      <c r="AK712" s="33">
        <v>10.1</v>
      </c>
      <c r="AL712" s="33">
        <v>10.1</v>
      </c>
      <c r="AM712" s="33">
        <v>10.1</v>
      </c>
      <c r="AN712" s="33">
        <v>10.1</v>
      </c>
      <c r="AO712" s="33">
        <v>10.1</v>
      </c>
      <c r="AP712" s="33">
        <v>10.1</v>
      </c>
      <c r="AQ712" s="33">
        <v>10.1</v>
      </c>
      <c r="AR712" s="33">
        <v>10.1</v>
      </c>
      <c r="AS712" s="33">
        <v>10.1</v>
      </c>
      <c r="AT712" s="33">
        <v>10.1</v>
      </c>
      <c r="AU712" s="33">
        <v>10.1</v>
      </c>
    </row>
    <row r="713" spans="1:47" x14ac:dyDescent="0.25">
      <c r="A713" s="33"/>
      <c r="B713" s="33" t="s">
        <v>7</v>
      </c>
      <c r="C713" s="33" t="s">
        <v>12</v>
      </c>
      <c r="D713" s="33" t="s">
        <v>383</v>
      </c>
      <c r="E713" s="33">
        <v>0.8</v>
      </c>
      <c r="F713" s="33">
        <v>0</v>
      </c>
      <c r="G713" s="33">
        <v>0</v>
      </c>
      <c r="H713" s="33">
        <v>0</v>
      </c>
      <c r="I713" s="33">
        <v>1963</v>
      </c>
      <c r="J713" s="33">
        <v>2163</v>
      </c>
      <c r="K713" s="33">
        <v>0</v>
      </c>
      <c r="L713" s="33">
        <v>16.399999999999999</v>
      </c>
      <c r="M713" s="33">
        <v>16.399999999999999</v>
      </c>
      <c r="N713" s="33">
        <v>16.399999999999999</v>
      </c>
      <c r="O713" s="33">
        <v>16.399999999999999</v>
      </c>
      <c r="P713" s="33">
        <v>16.399999999999999</v>
      </c>
      <c r="Q713" s="33">
        <v>16.399999999999999</v>
      </c>
      <c r="R713" s="33">
        <v>16.399999999999999</v>
      </c>
      <c r="S713" s="33">
        <v>16.399999999999999</v>
      </c>
      <c r="T713" s="33">
        <v>16.399999999999999</v>
      </c>
      <c r="U713" s="33">
        <v>16.399999999999999</v>
      </c>
      <c r="V713" s="33">
        <v>16.399999999999999</v>
      </c>
      <c r="W713" s="33">
        <v>16.399999999999999</v>
      </c>
      <c r="X713" s="33">
        <v>16.399999999999999</v>
      </c>
      <c r="Y713" s="33">
        <v>16.399999999999999</v>
      </c>
      <c r="Z713" s="33">
        <v>16.399999999999999</v>
      </c>
      <c r="AA713" s="33">
        <v>16.399999999999999</v>
      </c>
      <c r="AB713" s="33">
        <v>16.399999999999999</v>
      </c>
      <c r="AC713" s="33">
        <v>16.399999999999999</v>
      </c>
      <c r="AD713" s="33">
        <v>16.399999999999999</v>
      </c>
      <c r="AE713" s="33">
        <v>16.399999999999999</v>
      </c>
      <c r="AF713" s="33">
        <v>16.399999999999999</v>
      </c>
      <c r="AG713" s="33">
        <v>16.399999999999999</v>
      </c>
      <c r="AH713" s="33">
        <v>16.399999999999999</v>
      </c>
      <c r="AI713" s="33">
        <v>16.399999999999999</v>
      </c>
      <c r="AJ713" s="33">
        <v>16.399999999999999</v>
      </c>
      <c r="AK713" s="33">
        <v>16.399999999999999</v>
      </c>
      <c r="AL713" s="33">
        <v>16.399999999999999</v>
      </c>
      <c r="AM713" s="33">
        <v>16.399999999999999</v>
      </c>
      <c r="AN713" s="33">
        <v>16.399999999999999</v>
      </c>
      <c r="AO713" s="33">
        <v>16.399999999999999</v>
      </c>
      <c r="AP713" s="33">
        <v>16.399999999999999</v>
      </c>
      <c r="AQ713" s="33">
        <v>16.399999999999999</v>
      </c>
      <c r="AR713" s="33">
        <v>16.399999999999999</v>
      </c>
      <c r="AS713" s="33">
        <v>16.399999999999999</v>
      </c>
      <c r="AT713" s="33">
        <v>16.399999999999999</v>
      </c>
      <c r="AU713" s="33">
        <v>16.399999999999999</v>
      </c>
    </row>
    <row r="714" spans="1:47" x14ac:dyDescent="0.25">
      <c r="A714" s="33"/>
      <c r="B714" s="33" t="s">
        <v>7</v>
      </c>
      <c r="C714" s="33" t="s">
        <v>12</v>
      </c>
      <c r="D714" s="33" t="s">
        <v>353</v>
      </c>
      <c r="E714" s="33">
        <v>0.8</v>
      </c>
      <c r="F714" s="33">
        <v>0</v>
      </c>
      <c r="G714" s="33">
        <v>0</v>
      </c>
      <c r="H714" s="33">
        <v>0</v>
      </c>
      <c r="I714" s="33">
        <v>1970</v>
      </c>
      <c r="J714" s="33">
        <v>2170</v>
      </c>
      <c r="K714" s="33">
        <v>0</v>
      </c>
      <c r="L714" s="33">
        <v>38.200000000000003</v>
      </c>
      <c r="M714" s="33">
        <v>38.200000000000003</v>
      </c>
      <c r="N714" s="33">
        <v>38.200000000000003</v>
      </c>
      <c r="O714" s="33">
        <v>38.200000000000003</v>
      </c>
      <c r="P714" s="33">
        <v>38.200000000000003</v>
      </c>
      <c r="Q714" s="33">
        <v>38.200000000000003</v>
      </c>
      <c r="R714" s="33">
        <v>38.200000000000003</v>
      </c>
      <c r="S714" s="33">
        <v>38.200000000000003</v>
      </c>
      <c r="T714" s="33">
        <v>38.200000000000003</v>
      </c>
      <c r="U714" s="33">
        <v>38.200000000000003</v>
      </c>
      <c r="V714" s="33">
        <v>38.200000000000003</v>
      </c>
      <c r="W714" s="33">
        <v>38.200000000000003</v>
      </c>
      <c r="X714" s="33">
        <v>38.200000000000003</v>
      </c>
      <c r="Y714" s="33">
        <v>38.200000000000003</v>
      </c>
      <c r="Z714" s="33">
        <v>38.200000000000003</v>
      </c>
      <c r="AA714" s="33">
        <v>38.200000000000003</v>
      </c>
      <c r="AB714" s="33">
        <v>38.200000000000003</v>
      </c>
      <c r="AC714" s="33">
        <v>38.200000000000003</v>
      </c>
      <c r="AD714" s="33">
        <v>38.200000000000003</v>
      </c>
      <c r="AE714" s="33">
        <v>38.200000000000003</v>
      </c>
      <c r="AF714" s="33">
        <v>38.200000000000003</v>
      </c>
      <c r="AG714" s="33">
        <v>38.200000000000003</v>
      </c>
      <c r="AH714" s="33">
        <v>38.200000000000003</v>
      </c>
      <c r="AI714" s="33">
        <v>38.200000000000003</v>
      </c>
      <c r="AJ714" s="33">
        <v>38.200000000000003</v>
      </c>
      <c r="AK714" s="33">
        <v>38.200000000000003</v>
      </c>
      <c r="AL714" s="33">
        <v>38.200000000000003</v>
      </c>
      <c r="AM714" s="33">
        <v>38.200000000000003</v>
      </c>
      <c r="AN714" s="33">
        <v>38.200000000000003</v>
      </c>
      <c r="AO714" s="33">
        <v>38.200000000000003</v>
      </c>
      <c r="AP714" s="33">
        <v>38.200000000000003</v>
      </c>
      <c r="AQ714" s="33">
        <v>38.200000000000003</v>
      </c>
      <c r="AR714" s="33">
        <v>38.200000000000003</v>
      </c>
      <c r="AS714" s="33">
        <v>38.200000000000003</v>
      </c>
      <c r="AT714" s="33">
        <v>38.200000000000003</v>
      </c>
      <c r="AU714" s="33">
        <v>38.200000000000003</v>
      </c>
    </row>
    <row r="715" spans="1:47" x14ac:dyDescent="0.25">
      <c r="A715" s="33"/>
      <c r="B715" s="33" t="s">
        <v>7</v>
      </c>
      <c r="C715" s="33" t="s">
        <v>12</v>
      </c>
      <c r="D715" s="33" t="s">
        <v>303</v>
      </c>
      <c r="E715" s="33">
        <v>0.8</v>
      </c>
      <c r="F715" s="33">
        <v>0</v>
      </c>
      <c r="G715" s="33">
        <v>0</v>
      </c>
      <c r="H715" s="33">
        <v>0</v>
      </c>
      <c r="I715" s="33">
        <v>1938</v>
      </c>
      <c r="J715" s="33">
        <v>2138</v>
      </c>
      <c r="K715" s="33">
        <v>0</v>
      </c>
      <c r="L715" s="33">
        <v>25</v>
      </c>
      <c r="M715" s="33">
        <v>25</v>
      </c>
      <c r="N715" s="33">
        <v>25</v>
      </c>
      <c r="O715" s="33">
        <v>25</v>
      </c>
      <c r="P715" s="33">
        <v>25</v>
      </c>
      <c r="Q715" s="33">
        <v>25</v>
      </c>
      <c r="R715" s="33">
        <v>25</v>
      </c>
      <c r="S715" s="33">
        <v>25</v>
      </c>
      <c r="T715" s="33">
        <v>25</v>
      </c>
      <c r="U715" s="33">
        <v>25</v>
      </c>
      <c r="V715" s="33">
        <v>25</v>
      </c>
      <c r="W715" s="33">
        <v>25</v>
      </c>
      <c r="X715" s="33">
        <v>25</v>
      </c>
      <c r="Y715" s="33">
        <v>25</v>
      </c>
      <c r="Z715" s="33">
        <v>25</v>
      </c>
      <c r="AA715" s="33">
        <v>25</v>
      </c>
      <c r="AB715" s="33">
        <v>25</v>
      </c>
      <c r="AC715" s="33">
        <v>25</v>
      </c>
      <c r="AD715" s="33">
        <v>25</v>
      </c>
      <c r="AE715" s="33">
        <v>25</v>
      </c>
      <c r="AF715" s="33">
        <v>25</v>
      </c>
      <c r="AG715" s="33">
        <v>25</v>
      </c>
      <c r="AH715" s="33">
        <v>25</v>
      </c>
      <c r="AI715" s="33">
        <v>25</v>
      </c>
      <c r="AJ715" s="33">
        <v>25</v>
      </c>
      <c r="AK715" s="33">
        <v>25</v>
      </c>
      <c r="AL715" s="33">
        <v>25</v>
      </c>
      <c r="AM715" s="33">
        <v>25</v>
      </c>
      <c r="AN715" s="33">
        <v>25</v>
      </c>
      <c r="AO715" s="33">
        <v>25</v>
      </c>
      <c r="AP715" s="33">
        <v>25</v>
      </c>
      <c r="AQ715" s="33">
        <v>25</v>
      </c>
      <c r="AR715" s="33">
        <v>25</v>
      </c>
      <c r="AS715" s="33">
        <v>25</v>
      </c>
      <c r="AT715" s="33">
        <v>25</v>
      </c>
      <c r="AU715" s="33">
        <v>25</v>
      </c>
    </row>
    <row r="716" spans="1:47" x14ac:dyDescent="0.25">
      <c r="A716" s="33"/>
      <c r="B716" s="33" t="s">
        <v>7</v>
      </c>
      <c r="C716" s="33" t="s">
        <v>12</v>
      </c>
      <c r="D716" s="33" t="s">
        <v>348</v>
      </c>
      <c r="E716" s="33">
        <v>0.8</v>
      </c>
      <c r="F716" s="33">
        <v>0</v>
      </c>
      <c r="G716" s="33">
        <v>0</v>
      </c>
      <c r="H716" s="33">
        <v>0</v>
      </c>
      <c r="I716" s="33">
        <v>1985</v>
      </c>
      <c r="J716" s="33">
        <v>2185</v>
      </c>
      <c r="K716" s="33">
        <v>0</v>
      </c>
      <c r="L716" s="33">
        <v>25</v>
      </c>
      <c r="M716" s="33">
        <v>25</v>
      </c>
      <c r="N716" s="33">
        <v>25</v>
      </c>
      <c r="O716" s="33">
        <v>25</v>
      </c>
      <c r="P716" s="33">
        <v>25</v>
      </c>
      <c r="Q716" s="33">
        <v>25</v>
      </c>
      <c r="R716" s="33">
        <v>25</v>
      </c>
      <c r="S716" s="33">
        <v>25</v>
      </c>
      <c r="T716" s="33">
        <v>25</v>
      </c>
      <c r="U716" s="33">
        <v>25</v>
      </c>
      <c r="V716" s="33">
        <v>25</v>
      </c>
      <c r="W716" s="33">
        <v>25</v>
      </c>
      <c r="X716" s="33">
        <v>25</v>
      </c>
      <c r="Y716" s="33">
        <v>25</v>
      </c>
      <c r="Z716" s="33">
        <v>25</v>
      </c>
      <c r="AA716" s="33">
        <v>25</v>
      </c>
      <c r="AB716" s="33">
        <v>25</v>
      </c>
      <c r="AC716" s="33">
        <v>25</v>
      </c>
      <c r="AD716" s="33">
        <v>25</v>
      </c>
      <c r="AE716" s="33">
        <v>25</v>
      </c>
      <c r="AF716" s="33">
        <v>25</v>
      </c>
      <c r="AG716" s="33">
        <v>25</v>
      </c>
      <c r="AH716" s="33">
        <v>25</v>
      </c>
      <c r="AI716" s="33">
        <v>25</v>
      </c>
      <c r="AJ716" s="33">
        <v>25</v>
      </c>
      <c r="AK716" s="33">
        <v>25</v>
      </c>
      <c r="AL716" s="33">
        <v>25</v>
      </c>
      <c r="AM716" s="33">
        <v>25</v>
      </c>
      <c r="AN716" s="33">
        <v>25</v>
      </c>
      <c r="AO716" s="33">
        <v>25</v>
      </c>
      <c r="AP716" s="33">
        <v>25</v>
      </c>
      <c r="AQ716" s="33">
        <v>25</v>
      </c>
      <c r="AR716" s="33">
        <v>25</v>
      </c>
      <c r="AS716" s="33">
        <v>25</v>
      </c>
      <c r="AT716" s="33">
        <v>25</v>
      </c>
      <c r="AU716" s="33">
        <v>25</v>
      </c>
    </row>
    <row r="717" spans="1:47" x14ac:dyDescent="0.25">
      <c r="A717" s="33"/>
      <c r="B717" s="33" t="s">
        <v>7</v>
      </c>
      <c r="C717" s="33" t="s">
        <v>12</v>
      </c>
      <c r="D717" s="33" t="s">
        <v>404</v>
      </c>
      <c r="E717" s="33">
        <v>0.8</v>
      </c>
      <c r="F717" s="33">
        <v>0</v>
      </c>
      <c r="G717" s="33">
        <v>0</v>
      </c>
      <c r="H717" s="33">
        <v>0</v>
      </c>
      <c r="I717" s="33">
        <v>1957</v>
      </c>
      <c r="J717" s="33">
        <v>2157</v>
      </c>
      <c r="K717" s="33">
        <v>0</v>
      </c>
      <c r="L717" s="33">
        <v>14.8</v>
      </c>
      <c r="M717" s="33">
        <v>14.8</v>
      </c>
      <c r="N717" s="33">
        <v>14.8</v>
      </c>
      <c r="O717" s="33">
        <v>14.8</v>
      </c>
      <c r="P717" s="33">
        <v>14.8</v>
      </c>
      <c r="Q717" s="33">
        <v>14.8</v>
      </c>
      <c r="R717" s="33">
        <v>14.8</v>
      </c>
      <c r="S717" s="33">
        <v>14.8</v>
      </c>
      <c r="T717" s="33">
        <v>14.8</v>
      </c>
      <c r="U717" s="33">
        <v>14.8</v>
      </c>
      <c r="V717" s="33">
        <v>14.8</v>
      </c>
      <c r="W717" s="33">
        <v>14.8</v>
      </c>
      <c r="X717" s="33">
        <v>14.8</v>
      </c>
      <c r="Y717" s="33">
        <v>14.8</v>
      </c>
      <c r="Z717" s="33">
        <v>14.8</v>
      </c>
      <c r="AA717" s="33">
        <v>14.8</v>
      </c>
      <c r="AB717" s="33">
        <v>14.8</v>
      </c>
      <c r="AC717" s="33">
        <v>14.8</v>
      </c>
      <c r="AD717" s="33">
        <v>14.8</v>
      </c>
      <c r="AE717" s="33">
        <v>14.8</v>
      </c>
      <c r="AF717" s="33">
        <v>14.8</v>
      </c>
      <c r="AG717" s="33">
        <v>14.8</v>
      </c>
      <c r="AH717" s="33">
        <v>14.8</v>
      </c>
      <c r="AI717" s="33">
        <v>14.8</v>
      </c>
      <c r="AJ717" s="33">
        <v>14.8</v>
      </c>
      <c r="AK717" s="33">
        <v>14.8</v>
      </c>
      <c r="AL717" s="33">
        <v>14.8</v>
      </c>
      <c r="AM717" s="33">
        <v>14.8</v>
      </c>
      <c r="AN717" s="33">
        <v>14.8</v>
      </c>
      <c r="AO717" s="33">
        <v>14.8</v>
      </c>
      <c r="AP717" s="33">
        <v>14.8</v>
      </c>
      <c r="AQ717" s="33">
        <v>14.8</v>
      </c>
      <c r="AR717" s="33">
        <v>14.8</v>
      </c>
      <c r="AS717" s="33">
        <v>14.8</v>
      </c>
      <c r="AT717" s="33">
        <v>14.8</v>
      </c>
      <c r="AU717" s="33">
        <v>14.8</v>
      </c>
    </row>
    <row r="718" spans="1:47" x14ac:dyDescent="0.25">
      <c r="A718" s="33"/>
      <c r="B718" s="33" t="s">
        <v>7</v>
      </c>
      <c r="C718" s="33" t="s">
        <v>12</v>
      </c>
      <c r="D718" s="33" t="s">
        <v>389</v>
      </c>
      <c r="E718" s="33">
        <v>0.8</v>
      </c>
      <c r="F718" s="33">
        <v>0</v>
      </c>
      <c r="G718" s="33">
        <v>0</v>
      </c>
      <c r="H718" s="33">
        <v>0</v>
      </c>
      <c r="I718" s="33">
        <v>1905</v>
      </c>
      <c r="J718" s="33">
        <v>2105</v>
      </c>
      <c r="K718" s="33">
        <v>0</v>
      </c>
      <c r="L718" s="33">
        <v>16</v>
      </c>
      <c r="M718" s="33">
        <v>16</v>
      </c>
      <c r="N718" s="33">
        <v>16</v>
      </c>
      <c r="O718" s="33">
        <v>16</v>
      </c>
      <c r="P718" s="33">
        <v>16</v>
      </c>
      <c r="Q718" s="33">
        <v>16</v>
      </c>
      <c r="R718" s="33">
        <v>16</v>
      </c>
      <c r="S718" s="33">
        <v>16</v>
      </c>
      <c r="T718" s="33">
        <v>16</v>
      </c>
      <c r="U718" s="33">
        <v>16</v>
      </c>
      <c r="V718" s="33">
        <v>16</v>
      </c>
      <c r="W718" s="33">
        <v>16</v>
      </c>
      <c r="X718" s="33">
        <v>16</v>
      </c>
      <c r="Y718" s="33">
        <v>16</v>
      </c>
      <c r="Z718" s="33">
        <v>16</v>
      </c>
      <c r="AA718" s="33">
        <v>16</v>
      </c>
      <c r="AB718" s="33">
        <v>16</v>
      </c>
      <c r="AC718" s="33">
        <v>16</v>
      </c>
      <c r="AD718" s="33">
        <v>16</v>
      </c>
      <c r="AE718" s="33">
        <v>16</v>
      </c>
      <c r="AF718" s="33">
        <v>16</v>
      </c>
      <c r="AG718" s="33">
        <v>16</v>
      </c>
      <c r="AH718" s="33">
        <v>16</v>
      </c>
      <c r="AI718" s="33">
        <v>16</v>
      </c>
      <c r="AJ718" s="33">
        <v>16</v>
      </c>
      <c r="AK718" s="33">
        <v>16</v>
      </c>
      <c r="AL718" s="33">
        <v>16</v>
      </c>
      <c r="AM718" s="33">
        <v>16</v>
      </c>
      <c r="AN718" s="33">
        <v>16</v>
      </c>
      <c r="AO718" s="33">
        <v>16</v>
      </c>
      <c r="AP718" s="33">
        <v>16</v>
      </c>
      <c r="AQ718" s="33">
        <v>16</v>
      </c>
      <c r="AR718" s="33">
        <v>16</v>
      </c>
      <c r="AS718" s="33">
        <v>16</v>
      </c>
      <c r="AT718" s="33">
        <v>16</v>
      </c>
      <c r="AU718" s="33">
        <v>16</v>
      </c>
    </row>
    <row r="719" spans="1:47" x14ac:dyDescent="0.25">
      <c r="A719" s="33"/>
      <c r="B719" s="33" t="s">
        <v>7</v>
      </c>
      <c r="C719" s="33" t="s">
        <v>12</v>
      </c>
      <c r="D719" s="33" t="s">
        <v>298</v>
      </c>
      <c r="E719" s="33">
        <v>0.8</v>
      </c>
      <c r="F719" s="33">
        <v>0</v>
      </c>
      <c r="G719" s="33">
        <v>0</v>
      </c>
      <c r="H719" s="33">
        <v>0</v>
      </c>
      <c r="I719" s="33">
        <v>1915</v>
      </c>
      <c r="J719" s="33">
        <v>2115</v>
      </c>
      <c r="K719" s="33">
        <v>0</v>
      </c>
      <c r="L719" s="33">
        <v>20</v>
      </c>
      <c r="M719" s="33">
        <v>20</v>
      </c>
      <c r="N719" s="33">
        <v>20</v>
      </c>
      <c r="O719" s="33">
        <v>20</v>
      </c>
      <c r="P719" s="33">
        <v>20</v>
      </c>
      <c r="Q719" s="33">
        <v>20</v>
      </c>
      <c r="R719" s="33">
        <v>20</v>
      </c>
      <c r="S719" s="33">
        <v>20</v>
      </c>
      <c r="T719" s="33">
        <v>20</v>
      </c>
      <c r="U719" s="33">
        <v>20</v>
      </c>
      <c r="V719" s="33">
        <v>20</v>
      </c>
      <c r="W719" s="33">
        <v>20</v>
      </c>
      <c r="X719" s="33">
        <v>20</v>
      </c>
      <c r="Y719" s="33">
        <v>20</v>
      </c>
      <c r="Z719" s="33">
        <v>20</v>
      </c>
      <c r="AA719" s="33">
        <v>20</v>
      </c>
      <c r="AB719" s="33">
        <v>20</v>
      </c>
      <c r="AC719" s="33">
        <v>20</v>
      </c>
      <c r="AD719" s="33">
        <v>20</v>
      </c>
      <c r="AE719" s="33">
        <v>20</v>
      </c>
      <c r="AF719" s="33">
        <v>20</v>
      </c>
      <c r="AG719" s="33">
        <v>20</v>
      </c>
      <c r="AH719" s="33">
        <v>20</v>
      </c>
      <c r="AI719" s="33">
        <v>20</v>
      </c>
      <c r="AJ719" s="33">
        <v>20</v>
      </c>
      <c r="AK719" s="33">
        <v>20</v>
      </c>
      <c r="AL719" s="33">
        <v>20</v>
      </c>
      <c r="AM719" s="33">
        <v>20</v>
      </c>
      <c r="AN719" s="33">
        <v>20</v>
      </c>
      <c r="AO719" s="33">
        <v>20</v>
      </c>
      <c r="AP719" s="33">
        <v>20</v>
      </c>
      <c r="AQ719" s="33">
        <v>20</v>
      </c>
      <c r="AR719" s="33">
        <v>20</v>
      </c>
      <c r="AS719" s="33">
        <v>20</v>
      </c>
      <c r="AT719" s="33">
        <v>20</v>
      </c>
      <c r="AU719" s="33">
        <v>20</v>
      </c>
    </row>
    <row r="720" spans="1:47" x14ac:dyDescent="0.25">
      <c r="A720" s="33"/>
      <c r="B720" s="33" t="s">
        <v>7</v>
      </c>
      <c r="C720" s="33" t="s">
        <v>12</v>
      </c>
      <c r="D720" s="33" t="s">
        <v>390</v>
      </c>
      <c r="E720" s="33">
        <v>0.8</v>
      </c>
      <c r="F720" s="33">
        <v>0</v>
      </c>
      <c r="G720" s="33">
        <v>0</v>
      </c>
      <c r="H720" s="33">
        <v>0</v>
      </c>
      <c r="I720" s="33">
        <v>1982</v>
      </c>
      <c r="J720" s="33">
        <v>2182</v>
      </c>
      <c r="K720" s="33">
        <v>0</v>
      </c>
      <c r="L720" s="33">
        <v>10</v>
      </c>
      <c r="M720" s="33">
        <v>10</v>
      </c>
      <c r="N720" s="33">
        <v>10</v>
      </c>
      <c r="O720" s="33">
        <v>10</v>
      </c>
      <c r="P720" s="33">
        <v>10</v>
      </c>
      <c r="Q720" s="33">
        <v>10</v>
      </c>
      <c r="R720" s="33">
        <v>10</v>
      </c>
      <c r="S720" s="33">
        <v>10</v>
      </c>
      <c r="T720" s="33">
        <v>10</v>
      </c>
      <c r="U720" s="33">
        <v>10</v>
      </c>
      <c r="V720" s="33">
        <v>10</v>
      </c>
      <c r="W720" s="33">
        <v>10</v>
      </c>
      <c r="X720" s="33">
        <v>10</v>
      </c>
      <c r="Y720" s="33">
        <v>10</v>
      </c>
      <c r="Z720" s="33">
        <v>10</v>
      </c>
      <c r="AA720" s="33">
        <v>10</v>
      </c>
      <c r="AB720" s="33">
        <v>10</v>
      </c>
      <c r="AC720" s="33">
        <v>10</v>
      </c>
      <c r="AD720" s="33">
        <v>10</v>
      </c>
      <c r="AE720" s="33">
        <v>10</v>
      </c>
      <c r="AF720" s="33">
        <v>10</v>
      </c>
      <c r="AG720" s="33">
        <v>10</v>
      </c>
      <c r="AH720" s="33">
        <v>10</v>
      </c>
      <c r="AI720" s="33">
        <v>10</v>
      </c>
      <c r="AJ720" s="33">
        <v>10</v>
      </c>
      <c r="AK720" s="33">
        <v>10</v>
      </c>
      <c r="AL720" s="33">
        <v>10</v>
      </c>
      <c r="AM720" s="33">
        <v>10</v>
      </c>
      <c r="AN720" s="33">
        <v>10</v>
      </c>
      <c r="AO720" s="33">
        <v>10</v>
      </c>
      <c r="AP720" s="33">
        <v>10</v>
      </c>
      <c r="AQ720" s="33">
        <v>10</v>
      </c>
      <c r="AR720" s="33">
        <v>10</v>
      </c>
      <c r="AS720" s="33">
        <v>10</v>
      </c>
      <c r="AT720" s="33">
        <v>10</v>
      </c>
      <c r="AU720" s="33">
        <v>10</v>
      </c>
    </row>
    <row r="721" spans="1:47" x14ac:dyDescent="0.25">
      <c r="A721" s="33"/>
      <c r="B721" s="33" t="s">
        <v>7</v>
      </c>
      <c r="C721" s="33" t="s">
        <v>12</v>
      </c>
      <c r="D721" s="33" t="s">
        <v>317</v>
      </c>
      <c r="E721" s="33">
        <v>0.8</v>
      </c>
      <c r="F721" s="33">
        <v>0</v>
      </c>
      <c r="G721" s="33">
        <v>0</v>
      </c>
      <c r="H721" s="33">
        <v>0</v>
      </c>
      <c r="I721" s="33">
        <v>1959</v>
      </c>
      <c r="J721" s="33">
        <v>2159</v>
      </c>
      <c r="K721" s="33">
        <v>0</v>
      </c>
      <c r="L721" s="33">
        <v>59.8</v>
      </c>
      <c r="M721" s="33">
        <v>59.8</v>
      </c>
      <c r="N721" s="33">
        <v>59.8</v>
      </c>
      <c r="O721" s="33">
        <v>59.8</v>
      </c>
      <c r="P721" s="33">
        <v>59.8</v>
      </c>
      <c r="Q721" s="33">
        <v>59.8</v>
      </c>
      <c r="R721" s="33">
        <v>59.8</v>
      </c>
      <c r="S721" s="33">
        <v>59.8</v>
      </c>
      <c r="T721" s="33">
        <v>59.8</v>
      </c>
      <c r="U721" s="33">
        <v>59.8</v>
      </c>
      <c r="V721" s="33">
        <v>59.8</v>
      </c>
      <c r="W721" s="33">
        <v>59.8</v>
      </c>
      <c r="X721" s="33">
        <v>59.8</v>
      </c>
      <c r="Y721" s="33">
        <v>59.8</v>
      </c>
      <c r="Z721" s="33">
        <v>59.8</v>
      </c>
      <c r="AA721" s="33">
        <v>59.8</v>
      </c>
      <c r="AB721" s="33">
        <v>59.8</v>
      </c>
      <c r="AC721" s="33">
        <v>59.8</v>
      </c>
      <c r="AD721" s="33">
        <v>59.8</v>
      </c>
      <c r="AE721" s="33">
        <v>59.8</v>
      </c>
      <c r="AF721" s="33">
        <v>59.8</v>
      </c>
      <c r="AG721" s="33">
        <v>59.8</v>
      </c>
      <c r="AH721" s="33">
        <v>59.8</v>
      </c>
      <c r="AI721" s="33">
        <v>59.8</v>
      </c>
      <c r="AJ721" s="33">
        <v>59.8</v>
      </c>
      <c r="AK721" s="33">
        <v>59.8</v>
      </c>
      <c r="AL721" s="33">
        <v>59.8</v>
      </c>
      <c r="AM721" s="33">
        <v>59.8</v>
      </c>
      <c r="AN721" s="33">
        <v>59.8</v>
      </c>
      <c r="AO721" s="33">
        <v>59.8</v>
      </c>
      <c r="AP721" s="33">
        <v>59.8</v>
      </c>
      <c r="AQ721" s="33">
        <v>59.8</v>
      </c>
      <c r="AR721" s="33">
        <v>59.8</v>
      </c>
      <c r="AS721" s="33">
        <v>59.8</v>
      </c>
      <c r="AT721" s="33">
        <v>59.8</v>
      </c>
      <c r="AU721" s="33">
        <v>59.8</v>
      </c>
    </row>
    <row r="722" spans="1:47" x14ac:dyDescent="0.25">
      <c r="A722" s="33"/>
      <c r="B722" s="33" t="s">
        <v>7</v>
      </c>
      <c r="C722" s="33" t="s">
        <v>12</v>
      </c>
      <c r="D722" s="33" t="s">
        <v>318</v>
      </c>
      <c r="E722" s="33">
        <v>0.8</v>
      </c>
      <c r="F722" s="33">
        <v>0</v>
      </c>
      <c r="G722" s="33">
        <v>0</v>
      </c>
      <c r="H722" s="33">
        <v>0</v>
      </c>
      <c r="I722" s="33">
        <v>1959</v>
      </c>
      <c r="J722" s="33">
        <v>2159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3">
        <v>0</v>
      </c>
      <c r="X722" s="33">
        <v>0</v>
      </c>
      <c r="Y722" s="33">
        <v>0</v>
      </c>
      <c r="Z722" s="33">
        <v>0</v>
      </c>
      <c r="AA722" s="33">
        <v>0</v>
      </c>
      <c r="AB722" s="33">
        <v>0</v>
      </c>
      <c r="AC722" s="33">
        <v>0</v>
      </c>
      <c r="AD722" s="33">
        <v>0</v>
      </c>
      <c r="AE722" s="33">
        <v>0</v>
      </c>
      <c r="AF722" s="33">
        <v>0</v>
      </c>
      <c r="AG722" s="33">
        <v>0</v>
      </c>
      <c r="AH722" s="33">
        <v>0</v>
      </c>
      <c r="AI722" s="33">
        <v>0</v>
      </c>
      <c r="AJ722" s="33">
        <v>0</v>
      </c>
      <c r="AK722" s="33">
        <v>0</v>
      </c>
      <c r="AL722" s="33">
        <v>0</v>
      </c>
      <c r="AM722" s="33">
        <v>0</v>
      </c>
      <c r="AN722" s="33">
        <v>0</v>
      </c>
      <c r="AO722" s="33">
        <v>0</v>
      </c>
      <c r="AP722" s="33">
        <v>0</v>
      </c>
      <c r="AQ722" s="33">
        <v>0</v>
      </c>
      <c r="AR722" s="33">
        <v>0</v>
      </c>
      <c r="AS722" s="33">
        <v>0</v>
      </c>
      <c r="AT722" s="33">
        <v>0</v>
      </c>
      <c r="AU722" s="33">
        <v>0</v>
      </c>
    </row>
    <row r="723" spans="1:47" x14ac:dyDescent="0.25">
      <c r="A723" s="33"/>
      <c r="B723" s="33" t="s">
        <v>7</v>
      </c>
      <c r="C723" s="33" t="s">
        <v>12</v>
      </c>
      <c r="D723" s="33" t="s">
        <v>391</v>
      </c>
      <c r="E723" s="33">
        <v>0.8</v>
      </c>
      <c r="F723" s="33">
        <v>0</v>
      </c>
      <c r="G723" s="33">
        <v>0</v>
      </c>
      <c r="H723" s="33">
        <v>0</v>
      </c>
      <c r="I723" s="33">
        <v>1971</v>
      </c>
      <c r="J723" s="33">
        <v>2171</v>
      </c>
      <c r="K723" s="33">
        <v>0</v>
      </c>
      <c r="L723" s="33">
        <v>19.8</v>
      </c>
      <c r="M723" s="33">
        <v>19.8</v>
      </c>
      <c r="N723" s="33">
        <v>19.8</v>
      </c>
      <c r="O723" s="33">
        <v>19.8</v>
      </c>
      <c r="P723" s="33">
        <v>19.8</v>
      </c>
      <c r="Q723" s="33">
        <v>19.8</v>
      </c>
      <c r="R723" s="33">
        <v>19.8</v>
      </c>
      <c r="S723" s="33">
        <v>19.8</v>
      </c>
      <c r="T723" s="33">
        <v>19.8</v>
      </c>
      <c r="U723" s="33">
        <v>19.8</v>
      </c>
      <c r="V723" s="33">
        <v>19.8</v>
      </c>
      <c r="W723" s="33">
        <v>19.8</v>
      </c>
      <c r="X723" s="33">
        <v>19.8</v>
      </c>
      <c r="Y723" s="33">
        <v>19.8</v>
      </c>
      <c r="Z723" s="33">
        <v>19.8</v>
      </c>
      <c r="AA723" s="33">
        <v>19.8</v>
      </c>
      <c r="AB723" s="33">
        <v>19.8</v>
      </c>
      <c r="AC723" s="33">
        <v>19.8</v>
      </c>
      <c r="AD723" s="33">
        <v>19.8</v>
      </c>
      <c r="AE723" s="33">
        <v>19.8</v>
      </c>
      <c r="AF723" s="33">
        <v>19.8</v>
      </c>
      <c r="AG723" s="33">
        <v>19.8</v>
      </c>
      <c r="AH723" s="33">
        <v>19.8</v>
      </c>
      <c r="AI723" s="33">
        <v>19.8</v>
      </c>
      <c r="AJ723" s="33">
        <v>19.8</v>
      </c>
      <c r="AK723" s="33">
        <v>19.8</v>
      </c>
      <c r="AL723" s="33">
        <v>19.8</v>
      </c>
      <c r="AM723" s="33">
        <v>19.8</v>
      </c>
      <c r="AN723" s="33">
        <v>19.8</v>
      </c>
      <c r="AO723" s="33">
        <v>19.8</v>
      </c>
      <c r="AP723" s="33">
        <v>19.8</v>
      </c>
      <c r="AQ723" s="33">
        <v>19.8</v>
      </c>
      <c r="AR723" s="33">
        <v>19.8</v>
      </c>
      <c r="AS723" s="33">
        <v>19.8</v>
      </c>
      <c r="AT723" s="33">
        <v>19.8</v>
      </c>
      <c r="AU723" s="33">
        <v>19.8</v>
      </c>
    </row>
    <row r="724" spans="1:47" x14ac:dyDescent="0.25">
      <c r="A724" s="33"/>
      <c r="B724" s="33" t="s">
        <v>7</v>
      </c>
      <c r="C724" s="33" t="s">
        <v>12</v>
      </c>
      <c r="D724" s="33" t="s">
        <v>313</v>
      </c>
      <c r="E724" s="33">
        <v>0.8</v>
      </c>
      <c r="F724" s="33">
        <v>0</v>
      </c>
      <c r="G724" s="33">
        <v>0</v>
      </c>
      <c r="H724" s="33">
        <v>0</v>
      </c>
      <c r="I724" s="33">
        <v>1955</v>
      </c>
      <c r="J724" s="33">
        <v>2155</v>
      </c>
      <c r="K724" s="33">
        <v>0</v>
      </c>
      <c r="L724" s="33">
        <v>66</v>
      </c>
      <c r="M724" s="33">
        <v>66</v>
      </c>
      <c r="N724" s="33">
        <v>66</v>
      </c>
      <c r="O724" s="33">
        <v>66</v>
      </c>
      <c r="P724" s="33">
        <v>66</v>
      </c>
      <c r="Q724" s="33">
        <v>66</v>
      </c>
      <c r="R724" s="33">
        <v>66</v>
      </c>
      <c r="S724" s="33">
        <v>66</v>
      </c>
      <c r="T724" s="33">
        <v>66</v>
      </c>
      <c r="U724" s="33">
        <v>66</v>
      </c>
      <c r="V724" s="33">
        <v>66</v>
      </c>
      <c r="W724" s="33">
        <v>66</v>
      </c>
      <c r="X724" s="33">
        <v>66</v>
      </c>
      <c r="Y724" s="33">
        <v>66</v>
      </c>
      <c r="Z724" s="33">
        <v>66</v>
      </c>
      <c r="AA724" s="33">
        <v>66</v>
      </c>
      <c r="AB724" s="33">
        <v>66</v>
      </c>
      <c r="AC724" s="33">
        <v>66</v>
      </c>
      <c r="AD724" s="33">
        <v>66</v>
      </c>
      <c r="AE724" s="33">
        <v>66</v>
      </c>
      <c r="AF724" s="33">
        <v>66</v>
      </c>
      <c r="AG724" s="33">
        <v>66</v>
      </c>
      <c r="AH724" s="33">
        <v>66</v>
      </c>
      <c r="AI724" s="33">
        <v>66</v>
      </c>
      <c r="AJ724" s="33">
        <v>66</v>
      </c>
      <c r="AK724" s="33">
        <v>66</v>
      </c>
      <c r="AL724" s="33">
        <v>66</v>
      </c>
      <c r="AM724" s="33">
        <v>66</v>
      </c>
      <c r="AN724" s="33">
        <v>66</v>
      </c>
      <c r="AO724" s="33">
        <v>66</v>
      </c>
      <c r="AP724" s="33">
        <v>66</v>
      </c>
      <c r="AQ724" s="33">
        <v>66</v>
      </c>
      <c r="AR724" s="33">
        <v>66</v>
      </c>
      <c r="AS724" s="33">
        <v>66</v>
      </c>
      <c r="AT724" s="33">
        <v>66</v>
      </c>
      <c r="AU724" s="33">
        <v>66</v>
      </c>
    </row>
    <row r="725" spans="1:47" x14ac:dyDescent="0.25">
      <c r="A725" s="33"/>
      <c r="B725" s="33" t="s">
        <v>7</v>
      </c>
      <c r="C725" s="33" t="s">
        <v>12</v>
      </c>
      <c r="D725" s="33" t="s">
        <v>345</v>
      </c>
      <c r="E725" s="33">
        <v>0.8</v>
      </c>
      <c r="F725" s="33">
        <v>0</v>
      </c>
      <c r="G725" s="33">
        <v>0</v>
      </c>
      <c r="H725" s="33">
        <v>0</v>
      </c>
      <c r="I725" s="33">
        <v>1927</v>
      </c>
      <c r="J725" s="33">
        <v>2127</v>
      </c>
      <c r="K725" s="33">
        <v>0</v>
      </c>
      <c r="L725" s="33">
        <v>53.7</v>
      </c>
      <c r="M725" s="33">
        <v>53.7</v>
      </c>
      <c r="N725" s="33">
        <v>53.7</v>
      </c>
      <c r="O725" s="33">
        <v>53.7</v>
      </c>
      <c r="P725" s="33">
        <v>53.7</v>
      </c>
      <c r="Q725" s="33">
        <v>53.7</v>
      </c>
      <c r="R725" s="33">
        <v>53.7</v>
      </c>
      <c r="S725" s="33">
        <v>53.7</v>
      </c>
      <c r="T725" s="33">
        <v>53.7</v>
      </c>
      <c r="U725" s="33">
        <v>53.7</v>
      </c>
      <c r="V725" s="33">
        <v>53.7</v>
      </c>
      <c r="W725" s="33">
        <v>53.7</v>
      </c>
      <c r="X725" s="33">
        <v>53.7</v>
      </c>
      <c r="Y725" s="33">
        <v>53.7</v>
      </c>
      <c r="Z725" s="33">
        <v>53.7</v>
      </c>
      <c r="AA725" s="33">
        <v>53.7</v>
      </c>
      <c r="AB725" s="33">
        <v>53.7</v>
      </c>
      <c r="AC725" s="33">
        <v>53.7</v>
      </c>
      <c r="AD725" s="33">
        <v>53.7</v>
      </c>
      <c r="AE725" s="33">
        <v>53.7</v>
      </c>
      <c r="AF725" s="33">
        <v>53.7</v>
      </c>
      <c r="AG725" s="33">
        <v>53.7</v>
      </c>
      <c r="AH725" s="33">
        <v>53.7</v>
      </c>
      <c r="AI725" s="33">
        <v>53.7</v>
      </c>
      <c r="AJ725" s="33">
        <v>53.7</v>
      </c>
      <c r="AK725" s="33">
        <v>53.7</v>
      </c>
      <c r="AL725" s="33">
        <v>53.7</v>
      </c>
      <c r="AM725" s="33">
        <v>53.7</v>
      </c>
      <c r="AN725" s="33">
        <v>53.7</v>
      </c>
      <c r="AO725" s="33">
        <v>53.7</v>
      </c>
      <c r="AP725" s="33">
        <v>53.7</v>
      </c>
      <c r="AQ725" s="33">
        <v>53.7</v>
      </c>
      <c r="AR725" s="33">
        <v>53.7</v>
      </c>
      <c r="AS725" s="33">
        <v>53.7</v>
      </c>
      <c r="AT725" s="33">
        <v>53.7</v>
      </c>
      <c r="AU725" s="33">
        <v>53.7</v>
      </c>
    </row>
    <row r="726" spans="1:47" x14ac:dyDescent="0.25">
      <c r="A726" s="33"/>
      <c r="B726" s="33" t="s">
        <v>7</v>
      </c>
      <c r="C726" s="33" t="s">
        <v>12</v>
      </c>
      <c r="D726" s="33" t="s">
        <v>392</v>
      </c>
      <c r="E726" s="33">
        <v>0.8</v>
      </c>
      <c r="F726" s="33">
        <v>0</v>
      </c>
      <c r="G726" s="33">
        <v>0</v>
      </c>
      <c r="H726" s="33">
        <v>0</v>
      </c>
      <c r="I726" s="33">
        <v>1975</v>
      </c>
      <c r="J726" s="33">
        <v>2175</v>
      </c>
      <c r="K726" s="33">
        <v>0</v>
      </c>
      <c r="L726" s="33">
        <v>16.7</v>
      </c>
      <c r="M726" s="33">
        <v>16.7</v>
      </c>
      <c r="N726" s="33">
        <v>16.7</v>
      </c>
      <c r="O726" s="33">
        <v>16.7</v>
      </c>
      <c r="P726" s="33">
        <v>16.7</v>
      </c>
      <c r="Q726" s="33">
        <v>16.7</v>
      </c>
      <c r="R726" s="33">
        <v>16.7</v>
      </c>
      <c r="S726" s="33">
        <v>16.7</v>
      </c>
      <c r="T726" s="33">
        <v>16.7</v>
      </c>
      <c r="U726" s="33">
        <v>16.7</v>
      </c>
      <c r="V726" s="33">
        <v>16.7</v>
      </c>
      <c r="W726" s="33">
        <v>16.7</v>
      </c>
      <c r="X726" s="33">
        <v>16.7</v>
      </c>
      <c r="Y726" s="33">
        <v>16.7</v>
      </c>
      <c r="Z726" s="33">
        <v>16.7</v>
      </c>
      <c r="AA726" s="33">
        <v>16.7</v>
      </c>
      <c r="AB726" s="33">
        <v>16.7</v>
      </c>
      <c r="AC726" s="33">
        <v>16.7</v>
      </c>
      <c r="AD726" s="33">
        <v>16.7</v>
      </c>
      <c r="AE726" s="33">
        <v>16.7</v>
      </c>
      <c r="AF726" s="33">
        <v>16.7</v>
      </c>
      <c r="AG726" s="33">
        <v>16.7</v>
      </c>
      <c r="AH726" s="33">
        <v>16.7</v>
      </c>
      <c r="AI726" s="33">
        <v>16.7</v>
      </c>
      <c r="AJ726" s="33">
        <v>16.7</v>
      </c>
      <c r="AK726" s="33">
        <v>16.7</v>
      </c>
      <c r="AL726" s="33">
        <v>16.7</v>
      </c>
      <c r="AM726" s="33">
        <v>16.7</v>
      </c>
      <c r="AN726" s="33">
        <v>16.7</v>
      </c>
      <c r="AO726" s="33">
        <v>16.7</v>
      </c>
      <c r="AP726" s="33">
        <v>16.7</v>
      </c>
      <c r="AQ726" s="33">
        <v>16.7</v>
      </c>
      <c r="AR726" s="33">
        <v>16.7</v>
      </c>
      <c r="AS726" s="33">
        <v>16.7</v>
      </c>
      <c r="AT726" s="33">
        <v>16.7</v>
      </c>
      <c r="AU726" s="33">
        <v>16.7</v>
      </c>
    </row>
    <row r="727" spans="1:47" x14ac:dyDescent="0.25">
      <c r="A727" s="33"/>
      <c r="B727" s="33" t="s">
        <v>7</v>
      </c>
      <c r="C727" s="33" t="s">
        <v>12</v>
      </c>
      <c r="D727" s="33" t="s">
        <v>394</v>
      </c>
      <c r="E727" s="33">
        <v>0.8</v>
      </c>
      <c r="F727" s="33">
        <v>0</v>
      </c>
      <c r="G727" s="33">
        <v>0</v>
      </c>
      <c r="H727" s="33">
        <v>0</v>
      </c>
      <c r="I727" s="33">
        <v>1951</v>
      </c>
      <c r="J727" s="33">
        <v>2151</v>
      </c>
      <c r="K727" s="33">
        <v>0</v>
      </c>
      <c r="L727" s="33">
        <v>16</v>
      </c>
      <c r="M727" s="33">
        <v>16</v>
      </c>
      <c r="N727" s="33">
        <v>16</v>
      </c>
      <c r="O727" s="33">
        <v>16</v>
      </c>
      <c r="P727" s="33">
        <v>16</v>
      </c>
      <c r="Q727" s="33">
        <v>16</v>
      </c>
      <c r="R727" s="33">
        <v>16</v>
      </c>
      <c r="S727" s="33">
        <v>16</v>
      </c>
      <c r="T727" s="33">
        <v>16</v>
      </c>
      <c r="U727" s="33">
        <v>16</v>
      </c>
      <c r="V727" s="33">
        <v>16</v>
      </c>
      <c r="W727" s="33">
        <v>16</v>
      </c>
      <c r="X727" s="33">
        <v>16</v>
      </c>
      <c r="Y727" s="33">
        <v>16</v>
      </c>
      <c r="Z727" s="33">
        <v>16</v>
      </c>
      <c r="AA727" s="33">
        <v>16</v>
      </c>
      <c r="AB727" s="33">
        <v>16</v>
      </c>
      <c r="AC727" s="33">
        <v>16</v>
      </c>
      <c r="AD727" s="33">
        <v>16</v>
      </c>
      <c r="AE727" s="33">
        <v>16</v>
      </c>
      <c r="AF727" s="33">
        <v>16</v>
      </c>
      <c r="AG727" s="33">
        <v>16</v>
      </c>
      <c r="AH727" s="33">
        <v>16</v>
      </c>
      <c r="AI727" s="33">
        <v>16</v>
      </c>
      <c r="AJ727" s="33">
        <v>16</v>
      </c>
      <c r="AK727" s="33">
        <v>16</v>
      </c>
      <c r="AL727" s="33">
        <v>16</v>
      </c>
      <c r="AM727" s="33">
        <v>16</v>
      </c>
      <c r="AN727" s="33">
        <v>16</v>
      </c>
      <c r="AO727" s="33">
        <v>16</v>
      </c>
      <c r="AP727" s="33">
        <v>16</v>
      </c>
      <c r="AQ727" s="33">
        <v>16</v>
      </c>
      <c r="AR727" s="33">
        <v>16</v>
      </c>
      <c r="AS727" s="33">
        <v>16</v>
      </c>
      <c r="AT727" s="33">
        <v>16</v>
      </c>
      <c r="AU727" s="33">
        <v>16</v>
      </c>
    </row>
    <row r="728" spans="1:47" x14ac:dyDescent="0.25">
      <c r="A728" s="33"/>
      <c r="B728" s="33" t="s">
        <v>7</v>
      </c>
      <c r="C728" s="33" t="s">
        <v>12</v>
      </c>
      <c r="D728" s="33" t="s">
        <v>424</v>
      </c>
      <c r="E728" s="33">
        <v>0.8</v>
      </c>
      <c r="F728" s="33">
        <v>0</v>
      </c>
      <c r="G728" s="33">
        <v>0</v>
      </c>
      <c r="H728" s="33">
        <v>0</v>
      </c>
      <c r="I728" s="33">
        <v>1920</v>
      </c>
      <c r="J728" s="33">
        <v>2120</v>
      </c>
      <c r="K728" s="33">
        <v>0</v>
      </c>
      <c r="L728" s="33">
        <v>18.5</v>
      </c>
      <c r="M728" s="33">
        <v>18.5</v>
      </c>
      <c r="N728" s="33">
        <v>18.5</v>
      </c>
      <c r="O728" s="33">
        <v>18.5</v>
      </c>
      <c r="P728" s="33">
        <v>18.5</v>
      </c>
      <c r="Q728" s="33">
        <v>18.5</v>
      </c>
      <c r="R728" s="33">
        <v>18.5</v>
      </c>
      <c r="S728" s="33">
        <v>18.5</v>
      </c>
      <c r="T728" s="33">
        <v>18.5</v>
      </c>
      <c r="U728" s="33">
        <v>18.5</v>
      </c>
      <c r="V728" s="33">
        <v>18.5</v>
      </c>
      <c r="W728" s="33">
        <v>18.5</v>
      </c>
      <c r="X728" s="33">
        <v>18.5</v>
      </c>
      <c r="Y728" s="33">
        <v>18.5</v>
      </c>
      <c r="Z728" s="33">
        <v>18.5</v>
      </c>
      <c r="AA728" s="33">
        <v>18.5</v>
      </c>
      <c r="AB728" s="33">
        <v>18.5</v>
      </c>
      <c r="AC728" s="33">
        <v>18.5</v>
      </c>
      <c r="AD728" s="33">
        <v>18.5</v>
      </c>
      <c r="AE728" s="33">
        <v>18.5</v>
      </c>
      <c r="AF728" s="33">
        <v>18.5</v>
      </c>
      <c r="AG728" s="33">
        <v>18.5</v>
      </c>
      <c r="AH728" s="33">
        <v>18.5</v>
      </c>
      <c r="AI728" s="33">
        <v>18.5</v>
      </c>
      <c r="AJ728" s="33">
        <v>18.5</v>
      </c>
      <c r="AK728" s="33">
        <v>18.5</v>
      </c>
      <c r="AL728" s="33">
        <v>18.5</v>
      </c>
      <c r="AM728" s="33">
        <v>18.5</v>
      </c>
      <c r="AN728" s="33">
        <v>18.5</v>
      </c>
      <c r="AO728" s="33">
        <v>18.5</v>
      </c>
      <c r="AP728" s="33">
        <v>18.5</v>
      </c>
      <c r="AQ728" s="33">
        <v>18.5</v>
      </c>
      <c r="AR728" s="33">
        <v>18.5</v>
      </c>
      <c r="AS728" s="33">
        <v>18.5</v>
      </c>
      <c r="AT728" s="33">
        <v>18.5</v>
      </c>
      <c r="AU728" s="33">
        <v>18.5</v>
      </c>
    </row>
    <row r="729" spans="1:47" x14ac:dyDescent="0.25">
      <c r="A729" s="33"/>
      <c r="B729" s="33" t="s">
        <v>7</v>
      </c>
      <c r="C729" s="33" t="s">
        <v>12</v>
      </c>
      <c r="D729" s="33" t="s">
        <v>362</v>
      </c>
      <c r="E729" s="33">
        <v>0.8</v>
      </c>
      <c r="F729" s="33">
        <v>0</v>
      </c>
      <c r="G729" s="33">
        <v>0</v>
      </c>
      <c r="H729" s="33">
        <v>0</v>
      </c>
      <c r="I729" s="33">
        <v>1959</v>
      </c>
      <c r="J729" s="33">
        <v>2159</v>
      </c>
      <c r="K729" s="33">
        <v>0</v>
      </c>
      <c r="L729" s="33">
        <v>3.3</v>
      </c>
      <c r="M729" s="33">
        <v>3.3</v>
      </c>
      <c r="N729" s="33">
        <v>3.3</v>
      </c>
      <c r="O729" s="33">
        <v>3.3</v>
      </c>
      <c r="P729" s="33">
        <v>3.3</v>
      </c>
      <c r="Q729" s="33">
        <v>3.3</v>
      </c>
      <c r="R729" s="33">
        <v>3.3</v>
      </c>
      <c r="S729" s="33">
        <v>3.3</v>
      </c>
      <c r="T729" s="33">
        <v>3.3</v>
      </c>
      <c r="U729" s="33">
        <v>3.3</v>
      </c>
      <c r="V729" s="33">
        <v>3.3</v>
      </c>
      <c r="W729" s="33">
        <v>3.3</v>
      </c>
      <c r="X729" s="33">
        <v>3.3</v>
      </c>
      <c r="Y729" s="33">
        <v>3.3</v>
      </c>
      <c r="Z729" s="33">
        <v>3.3</v>
      </c>
      <c r="AA729" s="33">
        <v>3.3</v>
      </c>
      <c r="AB729" s="33">
        <v>3.3</v>
      </c>
      <c r="AC729" s="33">
        <v>3.3</v>
      </c>
      <c r="AD729" s="33">
        <v>3.3</v>
      </c>
      <c r="AE729" s="33">
        <v>3.3</v>
      </c>
      <c r="AF729" s="33">
        <v>3.3</v>
      </c>
      <c r="AG729" s="33">
        <v>3.3</v>
      </c>
      <c r="AH729" s="33">
        <v>3.3</v>
      </c>
      <c r="AI729" s="33">
        <v>3.3</v>
      </c>
      <c r="AJ729" s="33">
        <v>3.3</v>
      </c>
      <c r="AK729" s="33">
        <v>3.3</v>
      </c>
      <c r="AL729" s="33">
        <v>3.3</v>
      </c>
      <c r="AM729" s="33">
        <v>3.3</v>
      </c>
      <c r="AN729" s="33">
        <v>3.3</v>
      </c>
      <c r="AO729" s="33">
        <v>3.3</v>
      </c>
      <c r="AP729" s="33">
        <v>3.3</v>
      </c>
      <c r="AQ729" s="33">
        <v>3.3</v>
      </c>
      <c r="AR729" s="33">
        <v>3.3</v>
      </c>
      <c r="AS729" s="33">
        <v>3.3</v>
      </c>
      <c r="AT729" s="33">
        <v>3.3</v>
      </c>
      <c r="AU729" s="33">
        <v>3.3</v>
      </c>
    </row>
    <row r="730" spans="1:47" x14ac:dyDescent="0.25">
      <c r="A730" s="33"/>
      <c r="B730" s="33" t="s">
        <v>7</v>
      </c>
      <c r="C730" s="33" t="s">
        <v>12</v>
      </c>
      <c r="D730" s="33" t="s">
        <v>363</v>
      </c>
      <c r="E730" s="33">
        <v>0.8</v>
      </c>
      <c r="F730" s="33">
        <v>0</v>
      </c>
      <c r="G730" s="33">
        <v>0</v>
      </c>
      <c r="H730" s="33">
        <v>0</v>
      </c>
      <c r="I730" s="33">
        <v>1952</v>
      </c>
      <c r="J730" s="33">
        <v>2152</v>
      </c>
      <c r="K730" s="33">
        <v>0</v>
      </c>
      <c r="L730" s="33">
        <v>1.8</v>
      </c>
      <c r="M730" s="33">
        <v>1.8</v>
      </c>
      <c r="N730" s="33">
        <v>1.8</v>
      </c>
      <c r="O730" s="33">
        <v>1.8</v>
      </c>
      <c r="P730" s="33">
        <v>1.8</v>
      </c>
      <c r="Q730" s="33">
        <v>1.8</v>
      </c>
      <c r="R730" s="33">
        <v>1.8</v>
      </c>
      <c r="S730" s="33">
        <v>1.8</v>
      </c>
      <c r="T730" s="33">
        <v>1.8</v>
      </c>
      <c r="U730" s="33">
        <v>1.8</v>
      </c>
      <c r="V730" s="33">
        <v>1.8</v>
      </c>
      <c r="W730" s="33">
        <v>1.8</v>
      </c>
      <c r="X730" s="33">
        <v>1.8</v>
      </c>
      <c r="Y730" s="33">
        <v>1.8</v>
      </c>
      <c r="Z730" s="33">
        <v>1.8</v>
      </c>
      <c r="AA730" s="33">
        <v>1.8</v>
      </c>
      <c r="AB730" s="33">
        <v>1.8</v>
      </c>
      <c r="AC730" s="33">
        <v>1.8</v>
      </c>
      <c r="AD730" s="33">
        <v>1.8</v>
      </c>
      <c r="AE730" s="33">
        <v>1.8</v>
      </c>
      <c r="AF730" s="33">
        <v>1.8</v>
      </c>
      <c r="AG730" s="33">
        <v>1.8</v>
      </c>
      <c r="AH730" s="33">
        <v>1.8</v>
      </c>
      <c r="AI730" s="33">
        <v>1.8</v>
      </c>
      <c r="AJ730" s="33">
        <v>1.8</v>
      </c>
      <c r="AK730" s="33">
        <v>1.8</v>
      </c>
      <c r="AL730" s="33">
        <v>1.8</v>
      </c>
      <c r="AM730" s="33">
        <v>1.8</v>
      </c>
      <c r="AN730" s="33">
        <v>1.8</v>
      </c>
      <c r="AO730" s="33">
        <v>1.8</v>
      </c>
      <c r="AP730" s="33">
        <v>1.8</v>
      </c>
      <c r="AQ730" s="33">
        <v>1.8</v>
      </c>
      <c r="AR730" s="33">
        <v>1.8</v>
      </c>
      <c r="AS730" s="33">
        <v>1.8</v>
      </c>
      <c r="AT730" s="33">
        <v>1.8</v>
      </c>
      <c r="AU730" s="33">
        <v>1.8</v>
      </c>
    </row>
    <row r="731" spans="1:47" x14ac:dyDescent="0.25">
      <c r="A731" s="33"/>
      <c r="B731" s="33" t="s">
        <v>7</v>
      </c>
      <c r="C731" s="33" t="s">
        <v>12</v>
      </c>
      <c r="D731" s="33" t="s">
        <v>361</v>
      </c>
      <c r="E731" s="33">
        <v>0.8</v>
      </c>
      <c r="F731" s="33">
        <v>0</v>
      </c>
      <c r="G731" s="33">
        <v>0</v>
      </c>
      <c r="H731" s="33">
        <v>0</v>
      </c>
      <c r="I731" s="33">
        <v>1959</v>
      </c>
      <c r="J731" s="33">
        <v>2159</v>
      </c>
      <c r="K731" s="33">
        <v>0</v>
      </c>
      <c r="L731" s="33">
        <v>28</v>
      </c>
      <c r="M731" s="33">
        <v>28</v>
      </c>
      <c r="N731" s="33">
        <v>28</v>
      </c>
      <c r="O731" s="33">
        <v>28</v>
      </c>
      <c r="P731" s="33">
        <v>28</v>
      </c>
      <c r="Q731" s="33">
        <v>28</v>
      </c>
      <c r="R731" s="33">
        <v>28</v>
      </c>
      <c r="S731" s="33">
        <v>28</v>
      </c>
      <c r="T731" s="33">
        <v>28</v>
      </c>
      <c r="U731" s="33">
        <v>28</v>
      </c>
      <c r="V731" s="33">
        <v>28</v>
      </c>
      <c r="W731" s="33">
        <v>28</v>
      </c>
      <c r="X731" s="33">
        <v>28</v>
      </c>
      <c r="Y731" s="33">
        <v>28</v>
      </c>
      <c r="Z731" s="33">
        <v>28</v>
      </c>
      <c r="AA731" s="33">
        <v>28</v>
      </c>
      <c r="AB731" s="33">
        <v>28</v>
      </c>
      <c r="AC731" s="33">
        <v>28</v>
      </c>
      <c r="AD731" s="33">
        <v>28</v>
      </c>
      <c r="AE731" s="33">
        <v>28</v>
      </c>
      <c r="AF731" s="33">
        <v>28</v>
      </c>
      <c r="AG731" s="33">
        <v>28</v>
      </c>
      <c r="AH731" s="33">
        <v>28</v>
      </c>
      <c r="AI731" s="33">
        <v>28</v>
      </c>
      <c r="AJ731" s="33">
        <v>28</v>
      </c>
      <c r="AK731" s="33">
        <v>28</v>
      </c>
      <c r="AL731" s="33">
        <v>28</v>
      </c>
      <c r="AM731" s="33">
        <v>28</v>
      </c>
      <c r="AN731" s="33">
        <v>28</v>
      </c>
      <c r="AO731" s="33">
        <v>28</v>
      </c>
      <c r="AP731" s="33">
        <v>28</v>
      </c>
      <c r="AQ731" s="33">
        <v>28</v>
      </c>
      <c r="AR731" s="33">
        <v>28</v>
      </c>
      <c r="AS731" s="33">
        <v>28</v>
      </c>
      <c r="AT731" s="33">
        <v>28</v>
      </c>
      <c r="AU731" s="33">
        <v>28</v>
      </c>
    </row>
    <row r="732" spans="1:47" x14ac:dyDescent="0.25">
      <c r="A732" s="33"/>
      <c r="B732" s="33" t="s">
        <v>7</v>
      </c>
      <c r="C732" s="33" t="s">
        <v>12</v>
      </c>
      <c r="D732" s="33" t="s">
        <v>312</v>
      </c>
      <c r="E732" s="33">
        <v>0.8</v>
      </c>
      <c r="F732" s="33">
        <v>0</v>
      </c>
      <c r="G732" s="33">
        <v>0</v>
      </c>
      <c r="H732" s="33">
        <v>0</v>
      </c>
      <c r="I732" s="33">
        <v>1912</v>
      </c>
      <c r="J732" s="33">
        <v>2112</v>
      </c>
      <c r="K732" s="33">
        <v>0</v>
      </c>
      <c r="L732" s="33">
        <v>37.9</v>
      </c>
      <c r="M732" s="33">
        <v>37.9</v>
      </c>
      <c r="N732" s="33">
        <v>37.9</v>
      </c>
      <c r="O732" s="33">
        <v>37.9</v>
      </c>
      <c r="P732" s="33">
        <v>37.9</v>
      </c>
      <c r="Q732" s="33">
        <v>37.9</v>
      </c>
      <c r="R732" s="33">
        <v>37.9</v>
      </c>
      <c r="S732" s="33">
        <v>37.9</v>
      </c>
      <c r="T732" s="33">
        <v>37.9</v>
      </c>
      <c r="U732" s="33">
        <v>37.9</v>
      </c>
      <c r="V732" s="33">
        <v>37.9</v>
      </c>
      <c r="W732" s="33">
        <v>37.9</v>
      </c>
      <c r="X732" s="33">
        <v>37.9</v>
      </c>
      <c r="Y732" s="33">
        <v>37.9</v>
      </c>
      <c r="Z732" s="33">
        <v>37.9</v>
      </c>
      <c r="AA732" s="33">
        <v>37.9</v>
      </c>
      <c r="AB732" s="33">
        <v>37.9</v>
      </c>
      <c r="AC732" s="33">
        <v>37.9</v>
      </c>
      <c r="AD732" s="33">
        <v>37.9</v>
      </c>
      <c r="AE732" s="33">
        <v>37.9</v>
      </c>
      <c r="AF732" s="33">
        <v>37.9</v>
      </c>
      <c r="AG732" s="33">
        <v>37.9</v>
      </c>
      <c r="AH732" s="33">
        <v>37.9</v>
      </c>
      <c r="AI732" s="33">
        <v>37.9</v>
      </c>
      <c r="AJ732" s="33">
        <v>37.9</v>
      </c>
      <c r="AK732" s="33">
        <v>37.9</v>
      </c>
      <c r="AL732" s="33">
        <v>37.9</v>
      </c>
      <c r="AM732" s="33">
        <v>37.9</v>
      </c>
      <c r="AN732" s="33">
        <v>37.9</v>
      </c>
      <c r="AO732" s="33">
        <v>37.9</v>
      </c>
      <c r="AP732" s="33">
        <v>37.9</v>
      </c>
      <c r="AQ732" s="33">
        <v>37.9</v>
      </c>
      <c r="AR732" s="33">
        <v>37.9</v>
      </c>
      <c r="AS732" s="33">
        <v>37.9</v>
      </c>
      <c r="AT732" s="33">
        <v>37.9</v>
      </c>
      <c r="AU732" s="33">
        <v>37.9</v>
      </c>
    </row>
    <row r="733" spans="1:47" x14ac:dyDescent="0.25">
      <c r="A733" s="33"/>
      <c r="B733" s="33" t="s">
        <v>7</v>
      </c>
      <c r="C733" s="33" t="s">
        <v>12</v>
      </c>
      <c r="D733" s="33" t="s">
        <v>407</v>
      </c>
      <c r="E733" s="33">
        <v>0.8</v>
      </c>
      <c r="F733" s="33">
        <v>0</v>
      </c>
      <c r="G733" s="33">
        <v>0</v>
      </c>
      <c r="H733" s="33">
        <v>0</v>
      </c>
      <c r="I733" s="33">
        <v>1984</v>
      </c>
      <c r="J733" s="33">
        <v>2184</v>
      </c>
      <c r="K733" s="33">
        <v>0</v>
      </c>
      <c r="L733" s="33">
        <v>12.6</v>
      </c>
      <c r="M733" s="33">
        <v>12.6</v>
      </c>
      <c r="N733" s="33">
        <v>12.6</v>
      </c>
      <c r="O733" s="33">
        <v>12.6</v>
      </c>
      <c r="P733" s="33">
        <v>12.6</v>
      </c>
      <c r="Q733" s="33">
        <v>12.6</v>
      </c>
      <c r="R733" s="33">
        <v>12.6</v>
      </c>
      <c r="S733" s="33">
        <v>12.6</v>
      </c>
      <c r="T733" s="33">
        <v>12.6</v>
      </c>
      <c r="U733" s="33">
        <v>12.6</v>
      </c>
      <c r="V733" s="33">
        <v>12.6</v>
      </c>
      <c r="W733" s="33">
        <v>12.6</v>
      </c>
      <c r="X733" s="33">
        <v>12.6</v>
      </c>
      <c r="Y733" s="33">
        <v>12.6</v>
      </c>
      <c r="Z733" s="33">
        <v>12.6</v>
      </c>
      <c r="AA733" s="33">
        <v>12.6</v>
      </c>
      <c r="AB733" s="33">
        <v>12.6</v>
      </c>
      <c r="AC733" s="33">
        <v>12.6</v>
      </c>
      <c r="AD733" s="33">
        <v>12.6</v>
      </c>
      <c r="AE733" s="33">
        <v>12.6</v>
      </c>
      <c r="AF733" s="33">
        <v>12.6</v>
      </c>
      <c r="AG733" s="33">
        <v>12.6</v>
      </c>
      <c r="AH733" s="33">
        <v>12.6</v>
      </c>
      <c r="AI733" s="33">
        <v>12.6</v>
      </c>
      <c r="AJ733" s="33">
        <v>12.6</v>
      </c>
      <c r="AK733" s="33">
        <v>12.6</v>
      </c>
      <c r="AL733" s="33">
        <v>12.6</v>
      </c>
      <c r="AM733" s="33">
        <v>12.6</v>
      </c>
      <c r="AN733" s="33">
        <v>12.6</v>
      </c>
      <c r="AO733" s="33">
        <v>12.6</v>
      </c>
      <c r="AP733" s="33">
        <v>12.6</v>
      </c>
      <c r="AQ733" s="33">
        <v>12.6</v>
      </c>
      <c r="AR733" s="33">
        <v>12.6</v>
      </c>
      <c r="AS733" s="33">
        <v>12.6</v>
      </c>
      <c r="AT733" s="33">
        <v>12.6</v>
      </c>
      <c r="AU733" s="33">
        <v>12.6</v>
      </c>
    </row>
    <row r="734" spans="1:47" x14ac:dyDescent="0.25">
      <c r="A734" s="33"/>
      <c r="B734" s="33" t="s">
        <v>7</v>
      </c>
      <c r="C734" s="33" t="s">
        <v>12</v>
      </c>
      <c r="D734" s="33" t="s">
        <v>340</v>
      </c>
      <c r="E734" s="33">
        <v>0.8</v>
      </c>
      <c r="F734" s="33">
        <v>0</v>
      </c>
      <c r="G734" s="33">
        <v>0</v>
      </c>
      <c r="H734" s="33">
        <v>0</v>
      </c>
      <c r="I734" s="33">
        <v>1962</v>
      </c>
      <c r="J734" s="33">
        <v>2162</v>
      </c>
      <c r="K734" s="33">
        <v>0</v>
      </c>
      <c r="L734" s="33">
        <v>20</v>
      </c>
      <c r="M734" s="33">
        <v>20</v>
      </c>
      <c r="N734" s="33">
        <v>20</v>
      </c>
      <c r="O734" s="33">
        <v>20</v>
      </c>
      <c r="P734" s="33">
        <v>20</v>
      </c>
      <c r="Q734" s="33">
        <v>20</v>
      </c>
      <c r="R734" s="33">
        <v>20</v>
      </c>
      <c r="S734" s="33">
        <v>20</v>
      </c>
      <c r="T734" s="33">
        <v>20</v>
      </c>
      <c r="U734" s="33">
        <v>20</v>
      </c>
      <c r="V734" s="33">
        <v>20</v>
      </c>
      <c r="W734" s="33">
        <v>20</v>
      </c>
      <c r="X734" s="33">
        <v>20</v>
      </c>
      <c r="Y734" s="33">
        <v>20</v>
      </c>
      <c r="Z734" s="33">
        <v>20</v>
      </c>
      <c r="AA734" s="33">
        <v>20</v>
      </c>
      <c r="AB734" s="33">
        <v>20</v>
      </c>
      <c r="AC734" s="33">
        <v>20</v>
      </c>
      <c r="AD734" s="33">
        <v>20</v>
      </c>
      <c r="AE734" s="33">
        <v>20</v>
      </c>
      <c r="AF734" s="33">
        <v>20</v>
      </c>
      <c r="AG734" s="33">
        <v>20</v>
      </c>
      <c r="AH734" s="33">
        <v>20</v>
      </c>
      <c r="AI734" s="33">
        <v>20</v>
      </c>
      <c r="AJ734" s="33">
        <v>20</v>
      </c>
      <c r="AK734" s="33">
        <v>20</v>
      </c>
      <c r="AL734" s="33">
        <v>20</v>
      </c>
      <c r="AM734" s="33">
        <v>20</v>
      </c>
      <c r="AN734" s="33">
        <v>20</v>
      </c>
      <c r="AO734" s="33">
        <v>20</v>
      </c>
      <c r="AP734" s="33">
        <v>20</v>
      </c>
      <c r="AQ734" s="33">
        <v>20</v>
      </c>
      <c r="AR734" s="33">
        <v>20</v>
      </c>
      <c r="AS734" s="33">
        <v>20</v>
      </c>
      <c r="AT734" s="33">
        <v>20</v>
      </c>
      <c r="AU734" s="33">
        <v>20</v>
      </c>
    </row>
    <row r="735" spans="1:47" x14ac:dyDescent="0.25">
      <c r="A735" s="33"/>
      <c r="B735" s="33" t="s">
        <v>7</v>
      </c>
      <c r="C735" s="33" t="s">
        <v>12</v>
      </c>
      <c r="D735" s="33" t="s">
        <v>366</v>
      </c>
      <c r="E735" s="33">
        <v>0.8</v>
      </c>
      <c r="F735" s="33">
        <v>0</v>
      </c>
      <c r="G735" s="33">
        <v>0</v>
      </c>
      <c r="H735" s="33">
        <v>0</v>
      </c>
      <c r="I735" s="33">
        <v>1983</v>
      </c>
      <c r="J735" s="33">
        <v>2183</v>
      </c>
      <c r="K735" s="33">
        <v>0</v>
      </c>
      <c r="L735" s="33">
        <v>48</v>
      </c>
      <c r="M735" s="33">
        <v>48</v>
      </c>
      <c r="N735" s="33">
        <v>48</v>
      </c>
      <c r="O735" s="33">
        <v>48</v>
      </c>
      <c r="P735" s="33">
        <v>48</v>
      </c>
      <c r="Q735" s="33">
        <v>48</v>
      </c>
      <c r="R735" s="33">
        <v>48</v>
      </c>
      <c r="S735" s="33">
        <v>48</v>
      </c>
      <c r="T735" s="33">
        <v>48</v>
      </c>
      <c r="U735" s="33">
        <v>48</v>
      </c>
      <c r="V735" s="33">
        <v>48</v>
      </c>
      <c r="W735" s="33">
        <v>48</v>
      </c>
      <c r="X735" s="33">
        <v>48</v>
      </c>
      <c r="Y735" s="33">
        <v>48</v>
      </c>
      <c r="Z735" s="33">
        <v>48</v>
      </c>
      <c r="AA735" s="33">
        <v>48</v>
      </c>
      <c r="AB735" s="33">
        <v>48</v>
      </c>
      <c r="AC735" s="33">
        <v>48</v>
      </c>
      <c r="AD735" s="33">
        <v>48</v>
      </c>
      <c r="AE735" s="33">
        <v>48</v>
      </c>
      <c r="AF735" s="33">
        <v>48</v>
      </c>
      <c r="AG735" s="33">
        <v>48</v>
      </c>
      <c r="AH735" s="33">
        <v>48</v>
      </c>
      <c r="AI735" s="33">
        <v>48</v>
      </c>
      <c r="AJ735" s="33">
        <v>48</v>
      </c>
      <c r="AK735" s="33">
        <v>48</v>
      </c>
      <c r="AL735" s="33">
        <v>48</v>
      </c>
      <c r="AM735" s="33">
        <v>48</v>
      </c>
      <c r="AN735" s="33">
        <v>48</v>
      </c>
      <c r="AO735" s="33">
        <v>48</v>
      </c>
      <c r="AP735" s="33">
        <v>48</v>
      </c>
      <c r="AQ735" s="33">
        <v>48</v>
      </c>
      <c r="AR735" s="33">
        <v>48</v>
      </c>
      <c r="AS735" s="33">
        <v>48</v>
      </c>
      <c r="AT735" s="33">
        <v>48</v>
      </c>
      <c r="AU735" s="33">
        <v>48</v>
      </c>
    </row>
    <row r="736" spans="1:47" x14ac:dyDescent="0.25">
      <c r="A736" s="33"/>
      <c r="B736" s="33" t="s">
        <v>7</v>
      </c>
      <c r="C736" s="33" t="s">
        <v>12</v>
      </c>
      <c r="D736" s="33" t="s">
        <v>367</v>
      </c>
      <c r="E736" s="33">
        <v>0.8</v>
      </c>
      <c r="F736" s="33">
        <v>0</v>
      </c>
      <c r="G736" s="33">
        <v>0</v>
      </c>
      <c r="H736" s="33">
        <v>0</v>
      </c>
      <c r="I736" s="33">
        <v>1960</v>
      </c>
      <c r="J736" s="33">
        <v>2160</v>
      </c>
      <c r="K736" s="33">
        <v>0</v>
      </c>
      <c r="L736" s="33">
        <v>44</v>
      </c>
      <c r="M736" s="33">
        <v>44</v>
      </c>
      <c r="N736" s="33">
        <v>44</v>
      </c>
      <c r="O736" s="33">
        <v>44</v>
      </c>
      <c r="P736" s="33">
        <v>44</v>
      </c>
      <c r="Q736" s="33">
        <v>44</v>
      </c>
      <c r="R736" s="33">
        <v>44</v>
      </c>
      <c r="S736" s="33">
        <v>44</v>
      </c>
      <c r="T736" s="33">
        <v>44</v>
      </c>
      <c r="U736" s="33">
        <v>44</v>
      </c>
      <c r="V736" s="33">
        <v>44</v>
      </c>
      <c r="W736" s="33">
        <v>44</v>
      </c>
      <c r="X736" s="33">
        <v>44</v>
      </c>
      <c r="Y736" s="33">
        <v>44</v>
      </c>
      <c r="Z736" s="33">
        <v>44</v>
      </c>
      <c r="AA736" s="33">
        <v>44</v>
      </c>
      <c r="AB736" s="33">
        <v>44</v>
      </c>
      <c r="AC736" s="33">
        <v>44</v>
      </c>
      <c r="AD736" s="33">
        <v>44</v>
      </c>
      <c r="AE736" s="33">
        <v>44</v>
      </c>
      <c r="AF736" s="33">
        <v>44</v>
      </c>
      <c r="AG736" s="33">
        <v>44</v>
      </c>
      <c r="AH736" s="33">
        <v>44</v>
      </c>
      <c r="AI736" s="33">
        <v>44</v>
      </c>
      <c r="AJ736" s="33">
        <v>44</v>
      </c>
      <c r="AK736" s="33">
        <v>44</v>
      </c>
      <c r="AL736" s="33">
        <v>44</v>
      </c>
      <c r="AM736" s="33">
        <v>44</v>
      </c>
      <c r="AN736" s="33">
        <v>44</v>
      </c>
      <c r="AO736" s="33">
        <v>44</v>
      </c>
      <c r="AP736" s="33">
        <v>44</v>
      </c>
      <c r="AQ736" s="33">
        <v>44</v>
      </c>
      <c r="AR736" s="33">
        <v>44</v>
      </c>
      <c r="AS736" s="33">
        <v>44</v>
      </c>
      <c r="AT736" s="33">
        <v>44</v>
      </c>
      <c r="AU736" s="33">
        <v>44</v>
      </c>
    </row>
    <row r="737" spans="1:47" x14ac:dyDescent="0.25">
      <c r="A737" s="33"/>
      <c r="B737" s="33" t="s">
        <v>7</v>
      </c>
      <c r="C737" s="33" t="s">
        <v>12</v>
      </c>
      <c r="D737" s="33" t="s">
        <v>398</v>
      </c>
      <c r="E737" s="33">
        <v>0.8</v>
      </c>
      <c r="F737" s="33">
        <v>0</v>
      </c>
      <c r="G737" s="33">
        <v>0</v>
      </c>
      <c r="H737" s="33">
        <v>0</v>
      </c>
      <c r="I737" s="33">
        <v>1922</v>
      </c>
      <c r="J737" s="33">
        <v>2122</v>
      </c>
      <c r="K737" s="33">
        <v>0</v>
      </c>
      <c r="L737" s="33">
        <v>11.3</v>
      </c>
      <c r="M737" s="33">
        <v>11.3</v>
      </c>
      <c r="N737" s="33">
        <v>11.3</v>
      </c>
      <c r="O737" s="33">
        <v>11.3</v>
      </c>
      <c r="P737" s="33">
        <v>11.3</v>
      </c>
      <c r="Q737" s="33">
        <v>11.3</v>
      </c>
      <c r="R737" s="33">
        <v>11.3</v>
      </c>
      <c r="S737" s="33">
        <v>11.3</v>
      </c>
      <c r="T737" s="33">
        <v>11.3</v>
      </c>
      <c r="U737" s="33">
        <v>11.3</v>
      </c>
      <c r="V737" s="33">
        <v>11.3</v>
      </c>
      <c r="W737" s="33">
        <v>11.3</v>
      </c>
      <c r="X737" s="33">
        <v>11.3</v>
      </c>
      <c r="Y737" s="33">
        <v>11.3</v>
      </c>
      <c r="Z737" s="33">
        <v>11.3</v>
      </c>
      <c r="AA737" s="33">
        <v>11.3</v>
      </c>
      <c r="AB737" s="33">
        <v>11.3</v>
      </c>
      <c r="AC737" s="33">
        <v>11.3</v>
      </c>
      <c r="AD737" s="33">
        <v>11.3</v>
      </c>
      <c r="AE737" s="33">
        <v>11.3</v>
      </c>
      <c r="AF737" s="33">
        <v>11.3</v>
      </c>
      <c r="AG737" s="33">
        <v>11.3</v>
      </c>
      <c r="AH737" s="33">
        <v>11.3</v>
      </c>
      <c r="AI737" s="33">
        <v>11.3</v>
      </c>
      <c r="AJ737" s="33">
        <v>11.3</v>
      </c>
      <c r="AK737" s="33">
        <v>11.3</v>
      </c>
      <c r="AL737" s="33">
        <v>11.3</v>
      </c>
      <c r="AM737" s="33">
        <v>11.3</v>
      </c>
      <c r="AN737" s="33">
        <v>11.3</v>
      </c>
      <c r="AO737" s="33">
        <v>11.3</v>
      </c>
      <c r="AP737" s="33">
        <v>11.3</v>
      </c>
      <c r="AQ737" s="33">
        <v>11.3</v>
      </c>
      <c r="AR737" s="33">
        <v>11.3</v>
      </c>
      <c r="AS737" s="33">
        <v>11.3</v>
      </c>
      <c r="AT737" s="33">
        <v>11.3</v>
      </c>
      <c r="AU737" s="33">
        <v>11.3</v>
      </c>
    </row>
    <row r="738" spans="1:47" x14ac:dyDescent="0.25">
      <c r="A738" s="33"/>
      <c r="B738" s="33" t="s">
        <v>7</v>
      </c>
      <c r="C738" s="33" t="s">
        <v>12</v>
      </c>
      <c r="D738" s="33" t="s">
        <v>399</v>
      </c>
      <c r="E738" s="33">
        <v>0.8</v>
      </c>
      <c r="F738" s="33">
        <v>0</v>
      </c>
      <c r="G738" s="33">
        <v>0</v>
      </c>
      <c r="H738" s="33">
        <v>0</v>
      </c>
      <c r="I738" s="33">
        <v>1978</v>
      </c>
      <c r="J738" s="33">
        <v>2178</v>
      </c>
      <c r="K738" s="33">
        <v>0</v>
      </c>
      <c r="L738" s="33">
        <v>12</v>
      </c>
      <c r="M738" s="33">
        <v>12</v>
      </c>
      <c r="N738" s="33">
        <v>12</v>
      </c>
      <c r="O738" s="33">
        <v>12</v>
      </c>
      <c r="P738" s="33">
        <v>12</v>
      </c>
      <c r="Q738" s="33">
        <v>12</v>
      </c>
      <c r="R738" s="33">
        <v>12</v>
      </c>
      <c r="S738" s="33">
        <v>12</v>
      </c>
      <c r="T738" s="33">
        <v>12</v>
      </c>
      <c r="U738" s="33">
        <v>12</v>
      </c>
      <c r="V738" s="33">
        <v>12</v>
      </c>
      <c r="W738" s="33">
        <v>12</v>
      </c>
      <c r="X738" s="33">
        <v>12</v>
      </c>
      <c r="Y738" s="33">
        <v>12</v>
      </c>
      <c r="Z738" s="33">
        <v>12</v>
      </c>
      <c r="AA738" s="33">
        <v>12</v>
      </c>
      <c r="AB738" s="33">
        <v>12</v>
      </c>
      <c r="AC738" s="33">
        <v>12</v>
      </c>
      <c r="AD738" s="33">
        <v>12</v>
      </c>
      <c r="AE738" s="33">
        <v>12</v>
      </c>
      <c r="AF738" s="33">
        <v>12</v>
      </c>
      <c r="AG738" s="33">
        <v>12</v>
      </c>
      <c r="AH738" s="33">
        <v>12</v>
      </c>
      <c r="AI738" s="33">
        <v>12</v>
      </c>
      <c r="AJ738" s="33">
        <v>12</v>
      </c>
      <c r="AK738" s="33">
        <v>12</v>
      </c>
      <c r="AL738" s="33">
        <v>12</v>
      </c>
      <c r="AM738" s="33">
        <v>12</v>
      </c>
      <c r="AN738" s="33">
        <v>12</v>
      </c>
      <c r="AO738" s="33">
        <v>12</v>
      </c>
      <c r="AP738" s="33">
        <v>12</v>
      </c>
      <c r="AQ738" s="33">
        <v>12</v>
      </c>
      <c r="AR738" s="33">
        <v>12</v>
      </c>
      <c r="AS738" s="33">
        <v>12</v>
      </c>
      <c r="AT738" s="33">
        <v>12</v>
      </c>
      <c r="AU738" s="33">
        <v>12</v>
      </c>
    </row>
    <row r="739" spans="1:47" x14ac:dyDescent="0.25">
      <c r="A739" s="33"/>
      <c r="B739" s="33" t="s">
        <v>7</v>
      </c>
      <c r="C739" s="33" t="s">
        <v>12</v>
      </c>
      <c r="D739" s="33" t="s">
        <v>401</v>
      </c>
      <c r="E739" s="33">
        <v>0.8</v>
      </c>
      <c r="F739" s="33">
        <v>0</v>
      </c>
      <c r="G739" s="33">
        <v>0</v>
      </c>
      <c r="H739" s="33">
        <v>0</v>
      </c>
      <c r="I739" s="33">
        <v>1965</v>
      </c>
      <c r="J739" s="33">
        <v>2165</v>
      </c>
      <c r="K739" s="33">
        <v>0</v>
      </c>
      <c r="L739" s="33">
        <v>16.399999999999999</v>
      </c>
      <c r="M739" s="33">
        <v>16.399999999999999</v>
      </c>
      <c r="N739" s="33">
        <v>16.399999999999999</v>
      </c>
      <c r="O739" s="33">
        <v>16.399999999999999</v>
      </c>
      <c r="P739" s="33">
        <v>16.399999999999999</v>
      </c>
      <c r="Q739" s="33">
        <v>16.399999999999999</v>
      </c>
      <c r="R739" s="33">
        <v>16.399999999999999</v>
      </c>
      <c r="S739" s="33">
        <v>16.399999999999999</v>
      </c>
      <c r="T739" s="33">
        <v>16.399999999999999</v>
      </c>
      <c r="U739" s="33">
        <v>16.399999999999999</v>
      </c>
      <c r="V739" s="33">
        <v>16.399999999999999</v>
      </c>
      <c r="W739" s="33">
        <v>16.399999999999999</v>
      </c>
      <c r="X739" s="33">
        <v>16.399999999999999</v>
      </c>
      <c r="Y739" s="33">
        <v>16.399999999999999</v>
      </c>
      <c r="Z739" s="33">
        <v>16.399999999999999</v>
      </c>
      <c r="AA739" s="33">
        <v>16.399999999999999</v>
      </c>
      <c r="AB739" s="33">
        <v>16.399999999999999</v>
      </c>
      <c r="AC739" s="33">
        <v>16.399999999999999</v>
      </c>
      <c r="AD739" s="33">
        <v>16.399999999999999</v>
      </c>
      <c r="AE739" s="33">
        <v>16.399999999999999</v>
      </c>
      <c r="AF739" s="33">
        <v>16.399999999999999</v>
      </c>
      <c r="AG739" s="33">
        <v>16.399999999999999</v>
      </c>
      <c r="AH739" s="33">
        <v>16.399999999999999</v>
      </c>
      <c r="AI739" s="33">
        <v>16.399999999999999</v>
      </c>
      <c r="AJ739" s="33">
        <v>16.399999999999999</v>
      </c>
      <c r="AK739" s="33">
        <v>16.399999999999999</v>
      </c>
      <c r="AL739" s="33">
        <v>16.399999999999999</v>
      </c>
      <c r="AM739" s="33">
        <v>16.399999999999999</v>
      </c>
      <c r="AN739" s="33">
        <v>16.399999999999999</v>
      </c>
      <c r="AO739" s="33">
        <v>16.399999999999999</v>
      </c>
      <c r="AP739" s="33">
        <v>16.399999999999999</v>
      </c>
      <c r="AQ739" s="33">
        <v>16.399999999999999</v>
      </c>
      <c r="AR739" s="33">
        <v>16.399999999999999</v>
      </c>
      <c r="AS739" s="33">
        <v>16.399999999999999</v>
      </c>
      <c r="AT739" s="33">
        <v>16.399999999999999</v>
      </c>
      <c r="AU739" s="33">
        <v>16.399999999999999</v>
      </c>
    </row>
    <row r="740" spans="1:47" x14ac:dyDescent="0.25">
      <c r="A740" s="33"/>
      <c r="B740" s="33" t="s">
        <v>7</v>
      </c>
      <c r="C740" s="33" t="s">
        <v>12</v>
      </c>
      <c r="D740" s="33" t="s">
        <v>417</v>
      </c>
      <c r="E740" s="33">
        <v>0.8</v>
      </c>
      <c r="F740" s="33">
        <v>0</v>
      </c>
      <c r="G740" s="33">
        <v>0</v>
      </c>
      <c r="H740" s="33">
        <v>0</v>
      </c>
      <c r="I740" s="33">
        <v>1924</v>
      </c>
      <c r="J740" s="33">
        <v>2124</v>
      </c>
      <c r="K740" s="33">
        <v>0</v>
      </c>
      <c r="L740" s="33">
        <v>11.2</v>
      </c>
      <c r="M740" s="33">
        <v>11.2</v>
      </c>
      <c r="N740" s="33">
        <v>11.2</v>
      </c>
      <c r="O740" s="33">
        <v>11.2</v>
      </c>
      <c r="P740" s="33">
        <v>11.2</v>
      </c>
      <c r="Q740" s="33">
        <v>11.2</v>
      </c>
      <c r="R740" s="33">
        <v>11.2</v>
      </c>
      <c r="S740" s="33">
        <v>11.2</v>
      </c>
      <c r="T740" s="33">
        <v>11.2</v>
      </c>
      <c r="U740" s="33">
        <v>11.2</v>
      </c>
      <c r="V740" s="33">
        <v>11.2</v>
      </c>
      <c r="W740" s="33">
        <v>11.2</v>
      </c>
      <c r="X740" s="33">
        <v>11.2</v>
      </c>
      <c r="Y740" s="33">
        <v>11.2</v>
      </c>
      <c r="Z740" s="33">
        <v>11.2</v>
      </c>
      <c r="AA740" s="33">
        <v>11.2</v>
      </c>
      <c r="AB740" s="33">
        <v>11.2</v>
      </c>
      <c r="AC740" s="33">
        <v>11.2</v>
      </c>
      <c r="AD740" s="33">
        <v>11.2</v>
      </c>
      <c r="AE740" s="33">
        <v>11.2</v>
      </c>
      <c r="AF740" s="33">
        <v>11.2</v>
      </c>
      <c r="AG740" s="33">
        <v>11.2</v>
      </c>
      <c r="AH740" s="33">
        <v>11.2</v>
      </c>
      <c r="AI740" s="33">
        <v>11.2</v>
      </c>
      <c r="AJ740" s="33">
        <v>11.2</v>
      </c>
      <c r="AK740" s="33">
        <v>11.2</v>
      </c>
      <c r="AL740" s="33">
        <v>11.2</v>
      </c>
      <c r="AM740" s="33">
        <v>11.2</v>
      </c>
      <c r="AN740" s="33">
        <v>11.2</v>
      </c>
      <c r="AO740" s="33">
        <v>11.2</v>
      </c>
      <c r="AP740" s="33">
        <v>11.2</v>
      </c>
      <c r="AQ740" s="33">
        <v>11.2</v>
      </c>
      <c r="AR740" s="33">
        <v>11.2</v>
      </c>
      <c r="AS740" s="33">
        <v>11.2</v>
      </c>
      <c r="AT740" s="33">
        <v>11.2</v>
      </c>
      <c r="AU740" s="33">
        <v>11.2</v>
      </c>
    </row>
    <row r="741" spans="1:47" x14ac:dyDescent="0.25">
      <c r="A741" s="33"/>
      <c r="B741" s="33" t="s">
        <v>7</v>
      </c>
      <c r="C741" s="33" t="s">
        <v>12</v>
      </c>
      <c r="D741" s="33" t="s">
        <v>402</v>
      </c>
      <c r="E741" s="33">
        <v>0.8</v>
      </c>
      <c r="F741" s="33">
        <v>0</v>
      </c>
      <c r="G741" s="33">
        <v>0</v>
      </c>
      <c r="H741" s="33">
        <v>0</v>
      </c>
      <c r="I741" s="33">
        <v>1966</v>
      </c>
      <c r="J741" s="33">
        <v>2166</v>
      </c>
      <c r="K741" s="33">
        <v>0</v>
      </c>
      <c r="L741" s="33">
        <v>16.399999999999999</v>
      </c>
      <c r="M741" s="33">
        <v>16.399999999999999</v>
      </c>
      <c r="N741" s="33">
        <v>16.399999999999999</v>
      </c>
      <c r="O741" s="33">
        <v>16.399999999999999</v>
      </c>
      <c r="P741" s="33">
        <v>16.399999999999999</v>
      </c>
      <c r="Q741" s="33">
        <v>16.399999999999999</v>
      </c>
      <c r="R741" s="33">
        <v>16.399999999999999</v>
      </c>
      <c r="S741" s="33">
        <v>16.399999999999999</v>
      </c>
      <c r="T741" s="33">
        <v>16.399999999999999</v>
      </c>
      <c r="U741" s="33">
        <v>16.399999999999999</v>
      </c>
      <c r="V741" s="33">
        <v>16.399999999999999</v>
      </c>
      <c r="W741" s="33">
        <v>16.399999999999999</v>
      </c>
      <c r="X741" s="33">
        <v>16.399999999999999</v>
      </c>
      <c r="Y741" s="33">
        <v>16.399999999999999</v>
      </c>
      <c r="Z741" s="33">
        <v>16.399999999999999</v>
      </c>
      <c r="AA741" s="33">
        <v>16.399999999999999</v>
      </c>
      <c r="AB741" s="33">
        <v>16.399999999999999</v>
      </c>
      <c r="AC741" s="33">
        <v>16.399999999999999</v>
      </c>
      <c r="AD741" s="33">
        <v>16.399999999999999</v>
      </c>
      <c r="AE741" s="33">
        <v>16.399999999999999</v>
      </c>
      <c r="AF741" s="33">
        <v>16.399999999999999</v>
      </c>
      <c r="AG741" s="33">
        <v>16.399999999999999</v>
      </c>
      <c r="AH741" s="33">
        <v>16.399999999999999</v>
      </c>
      <c r="AI741" s="33">
        <v>16.399999999999999</v>
      </c>
      <c r="AJ741" s="33">
        <v>16.399999999999999</v>
      </c>
      <c r="AK741" s="33">
        <v>16.399999999999999</v>
      </c>
      <c r="AL741" s="33">
        <v>16.399999999999999</v>
      </c>
      <c r="AM741" s="33">
        <v>16.399999999999999</v>
      </c>
      <c r="AN741" s="33">
        <v>16.399999999999999</v>
      </c>
      <c r="AO741" s="33">
        <v>16.399999999999999</v>
      </c>
      <c r="AP741" s="33">
        <v>16.399999999999999</v>
      </c>
      <c r="AQ741" s="33">
        <v>16.399999999999999</v>
      </c>
      <c r="AR741" s="33">
        <v>16.399999999999999</v>
      </c>
      <c r="AS741" s="33">
        <v>16.399999999999999</v>
      </c>
      <c r="AT741" s="33">
        <v>16.399999999999999</v>
      </c>
      <c r="AU741" s="33">
        <v>16.399999999999999</v>
      </c>
    </row>
    <row r="742" spans="1:47" x14ac:dyDescent="0.25">
      <c r="A742" s="33"/>
      <c r="B742" s="33" t="s">
        <v>7</v>
      </c>
      <c r="C742" s="33" t="s">
        <v>12</v>
      </c>
      <c r="D742" s="33" t="s">
        <v>339</v>
      </c>
      <c r="E742" s="33">
        <v>0.8</v>
      </c>
      <c r="F742" s="33">
        <v>0</v>
      </c>
      <c r="G742" s="33">
        <v>0</v>
      </c>
      <c r="H742" s="33">
        <v>0</v>
      </c>
      <c r="I742" s="33">
        <v>1951</v>
      </c>
      <c r="J742" s="33">
        <v>2151</v>
      </c>
      <c r="K742" s="33">
        <v>0</v>
      </c>
      <c r="L742" s="33">
        <v>26.1</v>
      </c>
      <c r="M742" s="33">
        <v>26.1</v>
      </c>
      <c r="N742" s="33">
        <v>26.1</v>
      </c>
      <c r="O742" s="33">
        <v>26.1</v>
      </c>
      <c r="P742" s="33">
        <v>26.1</v>
      </c>
      <c r="Q742" s="33">
        <v>26.1</v>
      </c>
      <c r="R742" s="33">
        <v>26.1</v>
      </c>
      <c r="S742" s="33">
        <v>26.1</v>
      </c>
      <c r="T742" s="33">
        <v>26.1</v>
      </c>
      <c r="U742" s="33">
        <v>26.1</v>
      </c>
      <c r="V742" s="33">
        <v>26.1</v>
      </c>
      <c r="W742" s="33">
        <v>26.1</v>
      </c>
      <c r="X742" s="33">
        <v>26.1</v>
      </c>
      <c r="Y742" s="33">
        <v>26.1</v>
      </c>
      <c r="Z742" s="33">
        <v>26.1</v>
      </c>
      <c r="AA742" s="33">
        <v>26.1</v>
      </c>
      <c r="AB742" s="33">
        <v>26.1</v>
      </c>
      <c r="AC742" s="33">
        <v>26.1</v>
      </c>
      <c r="AD742" s="33">
        <v>26.1</v>
      </c>
      <c r="AE742" s="33">
        <v>26.1</v>
      </c>
      <c r="AF742" s="33">
        <v>26.1</v>
      </c>
      <c r="AG742" s="33">
        <v>26.1</v>
      </c>
      <c r="AH742" s="33">
        <v>26.1</v>
      </c>
      <c r="AI742" s="33">
        <v>26.1</v>
      </c>
      <c r="AJ742" s="33">
        <v>26.1</v>
      </c>
      <c r="AK742" s="33">
        <v>26.1</v>
      </c>
      <c r="AL742" s="33">
        <v>26.1</v>
      </c>
      <c r="AM742" s="33">
        <v>26.1</v>
      </c>
      <c r="AN742" s="33">
        <v>26.1</v>
      </c>
      <c r="AO742" s="33">
        <v>26.1</v>
      </c>
      <c r="AP742" s="33">
        <v>26.1</v>
      </c>
      <c r="AQ742" s="33">
        <v>26.1</v>
      </c>
      <c r="AR742" s="33">
        <v>26.1</v>
      </c>
      <c r="AS742" s="33">
        <v>26.1</v>
      </c>
      <c r="AT742" s="33">
        <v>26.1</v>
      </c>
      <c r="AU742" s="33">
        <v>26.1</v>
      </c>
    </row>
    <row r="743" spans="1:47" x14ac:dyDescent="0.25">
      <c r="A743" s="33"/>
      <c r="B743" s="33" t="s">
        <v>7</v>
      </c>
      <c r="C743" s="33" t="s">
        <v>12</v>
      </c>
      <c r="D743" s="33" t="s">
        <v>403</v>
      </c>
      <c r="E743" s="33">
        <v>0.8</v>
      </c>
      <c r="F743" s="33">
        <v>0</v>
      </c>
      <c r="G743" s="33">
        <v>0</v>
      </c>
      <c r="H743" s="33">
        <v>0</v>
      </c>
      <c r="I743" s="33">
        <v>1951</v>
      </c>
      <c r="J743" s="33">
        <v>2151</v>
      </c>
      <c r="K743" s="33">
        <v>0</v>
      </c>
      <c r="L743" s="33">
        <v>16.2</v>
      </c>
      <c r="M743" s="33">
        <v>16.2</v>
      </c>
      <c r="N743" s="33">
        <v>16.2</v>
      </c>
      <c r="O743" s="33">
        <v>16.2</v>
      </c>
      <c r="P743" s="33">
        <v>16.2</v>
      </c>
      <c r="Q743" s="33">
        <v>16.2</v>
      </c>
      <c r="R743" s="33">
        <v>16.2</v>
      </c>
      <c r="S743" s="33">
        <v>16.2</v>
      </c>
      <c r="T743" s="33">
        <v>16.2</v>
      </c>
      <c r="U743" s="33">
        <v>16.2</v>
      </c>
      <c r="V743" s="33">
        <v>16.2</v>
      </c>
      <c r="W743" s="33">
        <v>16.2</v>
      </c>
      <c r="X743" s="33">
        <v>16.2</v>
      </c>
      <c r="Y743" s="33">
        <v>16.2</v>
      </c>
      <c r="Z743" s="33">
        <v>16.2</v>
      </c>
      <c r="AA743" s="33">
        <v>16.2</v>
      </c>
      <c r="AB743" s="33">
        <v>16.2</v>
      </c>
      <c r="AC743" s="33">
        <v>16.2</v>
      </c>
      <c r="AD743" s="33">
        <v>16.2</v>
      </c>
      <c r="AE743" s="33">
        <v>16.2</v>
      </c>
      <c r="AF743" s="33">
        <v>16.2</v>
      </c>
      <c r="AG743" s="33">
        <v>16.2</v>
      </c>
      <c r="AH743" s="33">
        <v>16.2</v>
      </c>
      <c r="AI743" s="33">
        <v>16.2</v>
      </c>
      <c r="AJ743" s="33">
        <v>16.2</v>
      </c>
      <c r="AK743" s="33">
        <v>16.2</v>
      </c>
      <c r="AL743" s="33">
        <v>16.2</v>
      </c>
      <c r="AM743" s="33">
        <v>16.2</v>
      </c>
      <c r="AN743" s="33">
        <v>16.2</v>
      </c>
      <c r="AO743" s="33">
        <v>16.2</v>
      </c>
      <c r="AP743" s="33">
        <v>16.2</v>
      </c>
      <c r="AQ743" s="33">
        <v>16.2</v>
      </c>
      <c r="AR743" s="33">
        <v>16.2</v>
      </c>
      <c r="AS743" s="33">
        <v>16.2</v>
      </c>
      <c r="AT743" s="33">
        <v>16.2</v>
      </c>
      <c r="AU743" s="33">
        <v>16.2</v>
      </c>
    </row>
    <row r="744" spans="1:47" x14ac:dyDescent="0.25">
      <c r="A744" s="33"/>
      <c r="B744" s="33" t="s">
        <v>7</v>
      </c>
      <c r="C744" s="33" t="s">
        <v>12</v>
      </c>
      <c r="D744" s="33" t="s">
        <v>341</v>
      </c>
      <c r="E744" s="33">
        <v>0.62</v>
      </c>
      <c r="F744" s="33">
        <v>0</v>
      </c>
      <c r="G744" s="33">
        <v>0</v>
      </c>
      <c r="H744" s="33">
        <v>0</v>
      </c>
      <c r="I744" s="33">
        <v>1957</v>
      </c>
      <c r="J744" s="33">
        <v>2157</v>
      </c>
      <c r="K744" s="33">
        <v>0</v>
      </c>
      <c r="L744" s="33">
        <v>39.799999999999997</v>
      </c>
      <c r="M744" s="33">
        <v>39.799999999999997</v>
      </c>
      <c r="N744" s="33">
        <v>39.799999999999997</v>
      </c>
      <c r="O744" s="33">
        <v>39.799999999999997</v>
      </c>
      <c r="P744" s="33">
        <v>39.799999999999997</v>
      </c>
      <c r="Q744" s="33">
        <v>39.799999999999997</v>
      </c>
      <c r="R744" s="33">
        <v>39.799999999999997</v>
      </c>
      <c r="S744" s="33">
        <v>39.799999999999997</v>
      </c>
      <c r="T744" s="33">
        <v>39.799999999999997</v>
      </c>
      <c r="U744" s="33">
        <v>39.799999999999997</v>
      </c>
      <c r="V744" s="33">
        <v>39.799999999999997</v>
      </c>
      <c r="W744" s="33">
        <v>39.799999999999997</v>
      </c>
      <c r="X744" s="33">
        <v>39.799999999999997</v>
      </c>
      <c r="Y744" s="33">
        <v>39.799999999999997</v>
      </c>
      <c r="Z744" s="33">
        <v>39.799999999999997</v>
      </c>
      <c r="AA744" s="33">
        <v>39.799999999999997</v>
      </c>
      <c r="AB744" s="33">
        <v>39.799999999999997</v>
      </c>
      <c r="AC744" s="33">
        <v>39.799999999999997</v>
      </c>
      <c r="AD744" s="33">
        <v>39.799999999999997</v>
      </c>
      <c r="AE744" s="33">
        <v>39.799999999999997</v>
      </c>
      <c r="AF744" s="33">
        <v>39.799999999999997</v>
      </c>
      <c r="AG744" s="33">
        <v>39.799999999999997</v>
      </c>
      <c r="AH744" s="33">
        <v>39.799999999999997</v>
      </c>
      <c r="AI744" s="33">
        <v>39.799999999999997</v>
      </c>
      <c r="AJ744" s="33">
        <v>39.799999999999997</v>
      </c>
      <c r="AK744" s="33">
        <v>39.799999999999997</v>
      </c>
      <c r="AL744" s="33">
        <v>39.799999999999997</v>
      </c>
      <c r="AM744" s="33">
        <v>39.799999999999997</v>
      </c>
      <c r="AN744" s="33">
        <v>39.799999999999997</v>
      </c>
      <c r="AO744" s="33">
        <v>39.799999999999997</v>
      </c>
      <c r="AP744" s="33">
        <v>39.799999999999997</v>
      </c>
      <c r="AQ744" s="33">
        <v>39.799999999999997</v>
      </c>
      <c r="AR744" s="33">
        <v>39.799999999999997</v>
      </c>
      <c r="AS744" s="33">
        <v>39.799999999999997</v>
      </c>
      <c r="AT744" s="33">
        <v>39.799999999999997</v>
      </c>
      <c r="AU744" s="33">
        <v>39.799999999999997</v>
      </c>
    </row>
    <row r="745" spans="1:47" x14ac:dyDescent="0.25">
      <c r="A745" s="33"/>
      <c r="B745" s="33" t="s">
        <v>7</v>
      </c>
      <c r="C745" s="33" t="s">
        <v>12</v>
      </c>
      <c r="D745" s="33" t="s">
        <v>342</v>
      </c>
      <c r="E745" s="33">
        <v>0.62</v>
      </c>
      <c r="F745" s="33">
        <v>0</v>
      </c>
      <c r="G745" s="33">
        <v>0</v>
      </c>
      <c r="H745" s="33">
        <v>0</v>
      </c>
      <c r="I745" s="33">
        <v>1957</v>
      </c>
      <c r="J745" s="33">
        <v>2157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3">
        <v>0</v>
      </c>
      <c r="X745" s="33">
        <v>0</v>
      </c>
      <c r="Y745" s="33">
        <v>0</v>
      </c>
      <c r="Z745" s="33">
        <v>0</v>
      </c>
      <c r="AA745" s="33">
        <v>0</v>
      </c>
      <c r="AB745" s="33">
        <v>0</v>
      </c>
      <c r="AC745" s="33">
        <v>0</v>
      </c>
      <c r="AD745" s="33">
        <v>0</v>
      </c>
      <c r="AE745" s="33">
        <v>0</v>
      </c>
      <c r="AF745" s="33">
        <v>0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33">
        <v>0</v>
      </c>
      <c r="AN745" s="33">
        <v>0</v>
      </c>
      <c r="AO745" s="33">
        <v>0</v>
      </c>
      <c r="AP745" s="33">
        <v>0</v>
      </c>
      <c r="AQ745" s="33">
        <v>0</v>
      </c>
      <c r="AR745" s="33">
        <v>0</v>
      </c>
      <c r="AS745" s="33">
        <v>0</v>
      </c>
      <c r="AT745" s="33">
        <v>0</v>
      </c>
      <c r="AU745" s="33">
        <v>0</v>
      </c>
    </row>
    <row r="746" spans="1:47" x14ac:dyDescent="0.25">
      <c r="A746" s="33"/>
      <c r="B746" s="33" t="s">
        <v>7</v>
      </c>
      <c r="C746" s="33" t="s">
        <v>12</v>
      </c>
      <c r="D746" s="33" t="s">
        <v>343</v>
      </c>
      <c r="E746" s="33">
        <v>0.8</v>
      </c>
      <c r="F746" s="33">
        <v>0</v>
      </c>
      <c r="G746" s="33">
        <v>0</v>
      </c>
      <c r="H746" s="33">
        <v>0</v>
      </c>
      <c r="I746" s="33">
        <v>1982</v>
      </c>
      <c r="J746" s="33">
        <v>2182</v>
      </c>
      <c r="K746" s="33">
        <v>0</v>
      </c>
      <c r="L746" s="33">
        <v>36.6</v>
      </c>
      <c r="M746" s="33">
        <v>36.6</v>
      </c>
      <c r="N746" s="33">
        <v>36.6</v>
      </c>
      <c r="O746" s="33">
        <v>36.6</v>
      </c>
      <c r="P746" s="33">
        <v>36.6</v>
      </c>
      <c r="Q746" s="33">
        <v>36.6</v>
      </c>
      <c r="R746" s="33">
        <v>36.6</v>
      </c>
      <c r="S746" s="33">
        <v>36.6</v>
      </c>
      <c r="T746" s="33">
        <v>36.6</v>
      </c>
      <c r="U746" s="33">
        <v>36.6</v>
      </c>
      <c r="V746" s="33">
        <v>36.6</v>
      </c>
      <c r="W746" s="33">
        <v>36.6</v>
      </c>
      <c r="X746" s="33">
        <v>36.6</v>
      </c>
      <c r="Y746" s="33">
        <v>36.6</v>
      </c>
      <c r="Z746" s="33">
        <v>36.6</v>
      </c>
      <c r="AA746" s="33">
        <v>36.6</v>
      </c>
      <c r="AB746" s="33">
        <v>36.6</v>
      </c>
      <c r="AC746" s="33">
        <v>36.6</v>
      </c>
      <c r="AD746" s="33">
        <v>36.6</v>
      </c>
      <c r="AE746" s="33">
        <v>36.6</v>
      </c>
      <c r="AF746" s="33">
        <v>36.6</v>
      </c>
      <c r="AG746" s="33">
        <v>36.6</v>
      </c>
      <c r="AH746" s="33">
        <v>36.6</v>
      </c>
      <c r="AI746" s="33">
        <v>36.6</v>
      </c>
      <c r="AJ746" s="33">
        <v>36.6</v>
      </c>
      <c r="AK746" s="33">
        <v>36.6</v>
      </c>
      <c r="AL746" s="33">
        <v>36.6</v>
      </c>
      <c r="AM746" s="33">
        <v>36.6</v>
      </c>
      <c r="AN746" s="33">
        <v>36.6</v>
      </c>
      <c r="AO746" s="33">
        <v>36.6</v>
      </c>
      <c r="AP746" s="33">
        <v>36.6</v>
      </c>
      <c r="AQ746" s="33">
        <v>36.6</v>
      </c>
      <c r="AR746" s="33">
        <v>36.6</v>
      </c>
      <c r="AS746" s="33">
        <v>36.6</v>
      </c>
      <c r="AT746" s="33">
        <v>36.6</v>
      </c>
      <c r="AU746" s="33">
        <v>36.6</v>
      </c>
    </row>
    <row r="747" spans="1:47" x14ac:dyDescent="0.25">
      <c r="A747" s="33"/>
      <c r="B747" s="33" t="s">
        <v>7</v>
      </c>
      <c r="C747" s="33" t="s">
        <v>12</v>
      </c>
      <c r="D747" s="33" t="s">
        <v>344</v>
      </c>
      <c r="E747" s="33">
        <v>0.8</v>
      </c>
      <c r="F747" s="33">
        <v>0</v>
      </c>
      <c r="G747" s="33">
        <v>0</v>
      </c>
      <c r="H747" s="33">
        <v>0</v>
      </c>
      <c r="I747" s="33">
        <v>1992</v>
      </c>
      <c r="J747" s="33">
        <v>2192</v>
      </c>
      <c r="K747" s="33">
        <v>0</v>
      </c>
      <c r="L747" s="33">
        <v>30</v>
      </c>
      <c r="M747" s="33">
        <v>30</v>
      </c>
      <c r="N747" s="33">
        <v>30</v>
      </c>
      <c r="O747" s="33">
        <v>30</v>
      </c>
      <c r="P747" s="33">
        <v>30</v>
      </c>
      <c r="Q747" s="33">
        <v>30</v>
      </c>
      <c r="R747" s="33">
        <v>30</v>
      </c>
      <c r="S747" s="33">
        <v>30</v>
      </c>
      <c r="T747" s="33">
        <v>30</v>
      </c>
      <c r="U747" s="33">
        <v>30</v>
      </c>
      <c r="V747" s="33">
        <v>30</v>
      </c>
      <c r="W747" s="33">
        <v>30</v>
      </c>
      <c r="X747" s="33">
        <v>30</v>
      </c>
      <c r="Y747" s="33">
        <v>30</v>
      </c>
      <c r="Z747" s="33">
        <v>30</v>
      </c>
      <c r="AA747" s="33">
        <v>30</v>
      </c>
      <c r="AB747" s="33">
        <v>30</v>
      </c>
      <c r="AC747" s="33">
        <v>30</v>
      </c>
      <c r="AD747" s="33">
        <v>30</v>
      </c>
      <c r="AE747" s="33">
        <v>30</v>
      </c>
      <c r="AF747" s="33">
        <v>30</v>
      </c>
      <c r="AG747" s="33">
        <v>30</v>
      </c>
      <c r="AH747" s="33">
        <v>30</v>
      </c>
      <c r="AI747" s="33">
        <v>30</v>
      </c>
      <c r="AJ747" s="33">
        <v>30</v>
      </c>
      <c r="AK747" s="33">
        <v>30</v>
      </c>
      <c r="AL747" s="33">
        <v>30</v>
      </c>
      <c r="AM747" s="33">
        <v>30</v>
      </c>
      <c r="AN747" s="33">
        <v>30</v>
      </c>
      <c r="AO747" s="33">
        <v>30</v>
      </c>
      <c r="AP747" s="33">
        <v>30</v>
      </c>
      <c r="AQ747" s="33">
        <v>30</v>
      </c>
      <c r="AR747" s="33">
        <v>30</v>
      </c>
      <c r="AS747" s="33">
        <v>30</v>
      </c>
      <c r="AT747" s="33">
        <v>30</v>
      </c>
      <c r="AU747" s="33">
        <v>30</v>
      </c>
    </row>
    <row r="748" spans="1:47" x14ac:dyDescent="0.25">
      <c r="A748" s="33"/>
      <c r="B748" s="33" t="s">
        <v>7</v>
      </c>
      <c r="C748" s="33" t="s">
        <v>12</v>
      </c>
      <c r="D748" s="33" t="s">
        <v>421</v>
      </c>
      <c r="E748" s="33">
        <v>0.8</v>
      </c>
      <c r="F748" s="33">
        <v>0</v>
      </c>
      <c r="G748" s="33">
        <v>0</v>
      </c>
      <c r="H748" s="33">
        <v>0</v>
      </c>
      <c r="I748" s="33">
        <v>1955</v>
      </c>
      <c r="J748" s="33">
        <v>2155</v>
      </c>
      <c r="K748" s="33">
        <v>0</v>
      </c>
      <c r="L748" s="33">
        <v>12.8</v>
      </c>
      <c r="M748" s="33">
        <v>12.8</v>
      </c>
      <c r="N748" s="33">
        <v>12.8</v>
      </c>
      <c r="O748" s="33">
        <v>12.8</v>
      </c>
      <c r="P748" s="33">
        <v>12.8</v>
      </c>
      <c r="Q748" s="33">
        <v>12.8</v>
      </c>
      <c r="R748" s="33">
        <v>12.8</v>
      </c>
      <c r="S748" s="33">
        <v>12.8</v>
      </c>
      <c r="T748" s="33">
        <v>12.8</v>
      </c>
      <c r="U748" s="33">
        <v>12.8</v>
      </c>
      <c r="V748" s="33">
        <v>12.8</v>
      </c>
      <c r="W748" s="33">
        <v>12.8</v>
      </c>
      <c r="X748" s="33">
        <v>12.8</v>
      </c>
      <c r="Y748" s="33">
        <v>12.8</v>
      </c>
      <c r="Z748" s="33">
        <v>12.8</v>
      </c>
      <c r="AA748" s="33">
        <v>12.8</v>
      </c>
      <c r="AB748" s="33">
        <v>12.8</v>
      </c>
      <c r="AC748" s="33">
        <v>12.8</v>
      </c>
      <c r="AD748" s="33">
        <v>12.8</v>
      </c>
      <c r="AE748" s="33">
        <v>12.8</v>
      </c>
      <c r="AF748" s="33">
        <v>12.8</v>
      </c>
      <c r="AG748" s="33">
        <v>12.8</v>
      </c>
      <c r="AH748" s="33">
        <v>12.8</v>
      </c>
      <c r="AI748" s="33">
        <v>12.8</v>
      </c>
      <c r="AJ748" s="33">
        <v>12.8</v>
      </c>
      <c r="AK748" s="33">
        <v>12.8</v>
      </c>
      <c r="AL748" s="33">
        <v>12.8</v>
      </c>
      <c r="AM748" s="33">
        <v>12.8</v>
      </c>
      <c r="AN748" s="33">
        <v>12.8</v>
      </c>
      <c r="AO748" s="33">
        <v>12.8</v>
      </c>
      <c r="AP748" s="33">
        <v>12.8</v>
      </c>
      <c r="AQ748" s="33">
        <v>12.8</v>
      </c>
      <c r="AR748" s="33">
        <v>12.8</v>
      </c>
      <c r="AS748" s="33">
        <v>12.8</v>
      </c>
      <c r="AT748" s="33">
        <v>12.8</v>
      </c>
      <c r="AU748" s="33">
        <v>12.8</v>
      </c>
    </row>
    <row r="749" spans="1:47" x14ac:dyDescent="0.25">
      <c r="A749" s="33"/>
      <c r="B749" s="33" t="s">
        <v>7</v>
      </c>
      <c r="C749" s="33" t="s">
        <v>12</v>
      </c>
      <c r="D749" s="33" t="s">
        <v>406</v>
      </c>
      <c r="E749" s="33">
        <v>0.8</v>
      </c>
      <c r="F749" s="33">
        <v>0</v>
      </c>
      <c r="G749" s="33">
        <v>0</v>
      </c>
      <c r="H749" s="33">
        <v>0</v>
      </c>
      <c r="I749" s="33">
        <v>1954</v>
      </c>
      <c r="J749" s="33">
        <v>2154</v>
      </c>
      <c r="K749" s="33">
        <v>0</v>
      </c>
      <c r="L749" s="33">
        <v>11.9</v>
      </c>
      <c r="M749" s="33">
        <v>11.9</v>
      </c>
      <c r="N749" s="33">
        <v>11.9</v>
      </c>
      <c r="O749" s="33">
        <v>11.9</v>
      </c>
      <c r="P749" s="33">
        <v>11.9</v>
      </c>
      <c r="Q749" s="33">
        <v>11.9</v>
      </c>
      <c r="R749" s="33">
        <v>11.9</v>
      </c>
      <c r="S749" s="33">
        <v>11.9</v>
      </c>
      <c r="T749" s="33">
        <v>11.9</v>
      </c>
      <c r="U749" s="33">
        <v>11.9</v>
      </c>
      <c r="V749" s="33">
        <v>11.9</v>
      </c>
      <c r="W749" s="33">
        <v>11.9</v>
      </c>
      <c r="X749" s="33">
        <v>11.9</v>
      </c>
      <c r="Y749" s="33">
        <v>11.9</v>
      </c>
      <c r="Z749" s="33">
        <v>11.9</v>
      </c>
      <c r="AA749" s="33">
        <v>11.9</v>
      </c>
      <c r="AB749" s="33">
        <v>11.9</v>
      </c>
      <c r="AC749" s="33">
        <v>11.9</v>
      </c>
      <c r="AD749" s="33">
        <v>11.9</v>
      </c>
      <c r="AE749" s="33">
        <v>11.9</v>
      </c>
      <c r="AF749" s="33">
        <v>11.9</v>
      </c>
      <c r="AG749" s="33">
        <v>11.9</v>
      </c>
      <c r="AH749" s="33">
        <v>11.9</v>
      </c>
      <c r="AI749" s="33">
        <v>11.9</v>
      </c>
      <c r="AJ749" s="33">
        <v>11.9</v>
      </c>
      <c r="AK749" s="33">
        <v>11.9</v>
      </c>
      <c r="AL749" s="33">
        <v>11.9</v>
      </c>
      <c r="AM749" s="33">
        <v>11.9</v>
      </c>
      <c r="AN749" s="33">
        <v>11.9</v>
      </c>
      <c r="AO749" s="33">
        <v>11.9</v>
      </c>
      <c r="AP749" s="33">
        <v>11.9</v>
      </c>
      <c r="AQ749" s="33">
        <v>11.9</v>
      </c>
      <c r="AR749" s="33">
        <v>11.9</v>
      </c>
      <c r="AS749" s="33">
        <v>11.9</v>
      </c>
      <c r="AT749" s="33">
        <v>11.9</v>
      </c>
      <c r="AU749" s="33">
        <v>11.9</v>
      </c>
    </row>
    <row r="750" spans="1:47" x14ac:dyDescent="0.25">
      <c r="A750" s="33"/>
      <c r="B750" s="33" t="s">
        <v>7</v>
      </c>
      <c r="C750" s="33" t="s">
        <v>12</v>
      </c>
      <c r="D750" s="33" t="s">
        <v>346</v>
      </c>
      <c r="E750" s="33">
        <v>0.8</v>
      </c>
      <c r="F750" s="33">
        <v>0</v>
      </c>
      <c r="G750" s="33">
        <v>0</v>
      </c>
      <c r="H750" s="33">
        <v>0</v>
      </c>
      <c r="I750" s="33">
        <v>1965</v>
      </c>
      <c r="J750" s="33">
        <v>2165</v>
      </c>
      <c r="K750" s="33">
        <v>0</v>
      </c>
      <c r="L750" s="33">
        <v>43.2</v>
      </c>
      <c r="M750" s="33">
        <v>43.2</v>
      </c>
      <c r="N750" s="33">
        <v>43.2</v>
      </c>
      <c r="O750" s="33">
        <v>43.2</v>
      </c>
      <c r="P750" s="33">
        <v>43.2</v>
      </c>
      <c r="Q750" s="33">
        <v>43.2</v>
      </c>
      <c r="R750" s="33">
        <v>43.2</v>
      </c>
      <c r="S750" s="33">
        <v>43.2</v>
      </c>
      <c r="T750" s="33">
        <v>43.2</v>
      </c>
      <c r="U750" s="33">
        <v>43.2</v>
      </c>
      <c r="V750" s="33">
        <v>43.2</v>
      </c>
      <c r="W750" s="33">
        <v>43.2</v>
      </c>
      <c r="X750" s="33">
        <v>43.2</v>
      </c>
      <c r="Y750" s="33">
        <v>43.2</v>
      </c>
      <c r="Z750" s="33">
        <v>43.2</v>
      </c>
      <c r="AA750" s="33">
        <v>43.2</v>
      </c>
      <c r="AB750" s="33">
        <v>43.2</v>
      </c>
      <c r="AC750" s="33">
        <v>43.2</v>
      </c>
      <c r="AD750" s="33">
        <v>43.2</v>
      </c>
      <c r="AE750" s="33">
        <v>43.2</v>
      </c>
      <c r="AF750" s="33">
        <v>43.2</v>
      </c>
      <c r="AG750" s="33">
        <v>43.2</v>
      </c>
      <c r="AH750" s="33">
        <v>43.2</v>
      </c>
      <c r="AI750" s="33">
        <v>43.2</v>
      </c>
      <c r="AJ750" s="33">
        <v>43.2</v>
      </c>
      <c r="AK750" s="33">
        <v>43.2</v>
      </c>
      <c r="AL750" s="33">
        <v>43.2</v>
      </c>
      <c r="AM750" s="33">
        <v>43.2</v>
      </c>
      <c r="AN750" s="33">
        <v>43.2</v>
      </c>
      <c r="AO750" s="33">
        <v>43.2</v>
      </c>
      <c r="AP750" s="33">
        <v>43.2</v>
      </c>
      <c r="AQ750" s="33">
        <v>43.2</v>
      </c>
      <c r="AR750" s="33">
        <v>43.2</v>
      </c>
      <c r="AS750" s="33">
        <v>43.2</v>
      </c>
      <c r="AT750" s="33">
        <v>43.2</v>
      </c>
      <c r="AU750" s="33">
        <v>43.2</v>
      </c>
    </row>
    <row r="751" spans="1:47" x14ac:dyDescent="0.25">
      <c r="A751" s="33"/>
      <c r="B751" s="33" t="s">
        <v>7</v>
      </c>
      <c r="C751" s="33" t="s">
        <v>12</v>
      </c>
      <c r="D751" s="33" t="s">
        <v>347</v>
      </c>
      <c r="E751" s="33">
        <v>0.8</v>
      </c>
      <c r="F751" s="33">
        <v>0</v>
      </c>
      <c r="G751" s="33">
        <v>0</v>
      </c>
      <c r="H751" s="33">
        <v>0</v>
      </c>
      <c r="I751" s="33">
        <v>1977</v>
      </c>
      <c r="J751" s="33">
        <v>2177</v>
      </c>
      <c r="K751" s="33">
        <v>0</v>
      </c>
      <c r="L751" s="33">
        <v>19.399999999999999</v>
      </c>
      <c r="M751" s="33">
        <v>19.399999999999999</v>
      </c>
      <c r="N751" s="33">
        <v>19.399999999999999</v>
      </c>
      <c r="O751" s="33">
        <v>19.399999999999999</v>
      </c>
      <c r="P751" s="33">
        <v>19.399999999999999</v>
      </c>
      <c r="Q751" s="33">
        <v>19.399999999999999</v>
      </c>
      <c r="R751" s="33">
        <v>19.399999999999999</v>
      </c>
      <c r="S751" s="33">
        <v>19.399999999999999</v>
      </c>
      <c r="T751" s="33">
        <v>19.399999999999999</v>
      </c>
      <c r="U751" s="33">
        <v>19.399999999999999</v>
      </c>
      <c r="V751" s="33">
        <v>19.399999999999999</v>
      </c>
      <c r="W751" s="33">
        <v>19.399999999999999</v>
      </c>
      <c r="X751" s="33">
        <v>19.399999999999999</v>
      </c>
      <c r="Y751" s="33">
        <v>19.399999999999999</v>
      </c>
      <c r="Z751" s="33">
        <v>19.399999999999999</v>
      </c>
      <c r="AA751" s="33">
        <v>19.399999999999999</v>
      </c>
      <c r="AB751" s="33">
        <v>19.399999999999999</v>
      </c>
      <c r="AC751" s="33">
        <v>19.399999999999999</v>
      </c>
      <c r="AD751" s="33">
        <v>19.399999999999999</v>
      </c>
      <c r="AE751" s="33">
        <v>19.399999999999999</v>
      </c>
      <c r="AF751" s="33">
        <v>19.399999999999999</v>
      </c>
      <c r="AG751" s="33">
        <v>19.399999999999999</v>
      </c>
      <c r="AH751" s="33">
        <v>19.399999999999999</v>
      </c>
      <c r="AI751" s="33">
        <v>19.399999999999999</v>
      </c>
      <c r="AJ751" s="33">
        <v>19.399999999999999</v>
      </c>
      <c r="AK751" s="33">
        <v>19.399999999999999</v>
      </c>
      <c r="AL751" s="33">
        <v>19.399999999999999</v>
      </c>
      <c r="AM751" s="33">
        <v>19.399999999999999</v>
      </c>
      <c r="AN751" s="33">
        <v>19.399999999999999</v>
      </c>
      <c r="AO751" s="33">
        <v>19.399999999999999</v>
      </c>
      <c r="AP751" s="33">
        <v>19.399999999999999</v>
      </c>
      <c r="AQ751" s="33">
        <v>19.399999999999999</v>
      </c>
      <c r="AR751" s="33">
        <v>19.399999999999999</v>
      </c>
      <c r="AS751" s="33">
        <v>19.399999999999999</v>
      </c>
      <c r="AT751" s="33">
        <v>19.399999999999999</v>
      </c>
      <c r="AU751" s="33">
        <v>19.399999999999999</v>
      </c>
    </row>
    <row r="752" spans="1:47" x14ac:dyDescent="0.25">
      <c r="A752" s="33"/>
      <c r="B752" s="33" t="s">
        <v>7</v>
      </c>
      <c r="C752" s="33" t="s">
        <v>12</v>
      </c>
      <c r="D752" s="33" t="s">
        <v>400</v>
      </c>
      <c r="E752" s="33">
        <v>0.8</v>
      </c>
      <c r="F752" s="33">
        <v>0</v>
      </c>
      <c r="G752" s="33">
        <v>0</v>
      </c>
      <c r="H752" s="33">
        <v>0</v>
      </c>
      <c r="I752" s="33">
        <v>1929</v>
      </c>
      <c r="J752" s="33">
        <v>2129</v>
      </c>
      <c r="K752" s="33">
        <v>0</v>
      </c>
      <c r="L752" s="33">
        <v>22.3</v>
      </c>
      <c r="M752" s="33">
        <v>22.3</v>
      </c>
      <c r="N752" s="33">
        <v>22.3</v>
      </c>
      <c r="O752" s="33">
        <v>22.3</v>
      </c>
      <c r="P752" s="33">
        <v>22.3</v>
      </c>
      <c r="Q752" s="33">
        <v>22.3</v>
      </c>
      <c r="R752" s="33">
        <v>22.3</v>
      </c>
      <c r="S752" s="33">
        <v>22.3</v>
      </c>
      <c r="T752" s="33">
        <v>22.3</v>
      </c>
      <c r="U752" s="33">
        <v>22.3</v>
      </c>
      <c r="V752" s="33">
        <v>22.3</v>
      </c>
      <c r="W752" s="33">
        <v>22.3</v>
      </c>
      <c r="X752" s="33">
        <v>22.3</v>
      </c>
      <c r="Y752" s="33">
        <v>22.3</v>
      </c>
      <c r="Z752" s="33">
        <v>22.3</v>
      </c>
      <c r="AA752" s="33">
        <v>22.3</v>
      </c>
      <c r="AB752" s="33">
        <v>22.3</v>
      </c>
      <c r="AC752" s="33">
        <v>22.3</v>
      </c>
      <c r="AD752" s="33">
        <v>22.3</v>
      </c>
      <c r="AE752" s="33">
        <v>22.3</v>
      </c>
      <c r="AF752" s="33">
        <v>22.3</v>
      </c>
      <c r="AG752" s="33">
        <v>22.3</v>
      </c>
      <c r="AH752" s="33">
        <v>22.3</v>
      </c>
      <c r="AI752" s="33">
        <v>22.3</v>
      </c>
      <c r="AJ752" s="33">
        <v>22.3</v>
      </c>
      <c r="AK752" s="33">
        <v>22.3</v>
      </c>
      <c r="AL752" s="33">
        <v>22.3</v>
      </c>
      <c r="AM752" s="33">
        <v>22.3</v>
      </c>
      <c r="AN752" s="33">
        <v>22.3</v>
      </c>
      <c r="AO752" s="33">
        <v>22.3</v>
      </c>
      <c r="AP752" s="33">
        <v>22.3</v>
      </c>
      <c r="AQ752" s="33">
        <v>22.3</v>
      </c>
      <c r="AR752" s="33">
        <v>22.3</v>
      </c>
      <c r="AS752" s="33">
        <v>22.3</v>
      </c>
      <c r="AT752" s="33">
        <v>22.3</v>
      </c>
      <c r="AU752" s="33">
        <v>22.3</v>
      </c>
    </row>
    <row r="753" spans="1:47" x14ac:dyDescent="0.25">
      <c r="A753" s="33"/>
      <c r="B753" s="33" t="s">
        <v>7</v>
      </c>
      <c r="C753" s="33" t="s">
        <v>12</v>
      </c>
      <c r="D753" s="33" t="s">
        <v>408</v>
      </c>
      <c r="E753" s="33">
        <v>0.8</v>
      </c>
      <c r="F753" s="33">
        <v>0</v>
      </c>
      <c r="G753" s="33">
        <v>0</v>
      </c>
      <c r="H753" s="33">
        <v>0</v>
      </c>
      <c r="I753" s="33">
        <v>1994</v>
      </c>
      <c r="J753" s="33">
        <v>2194</v>
      </c>
      <c r="K753" s="33">
        <v>0</v>
      </c>
      <c r="L753" s="33">
        <v>12.6</v>
      </c>
      <c r="M753" s="33">
        <v>12.6</v>
      </c>
      <c r="N753" s="33">
        <v>12.6</v>
      </c>
      <c r="O753" s="33">
        <v>12.6</v>
      </c>
      <c r="P753" s="33">
        <v>12.6</v>
      </c>
      <c r="Q753" s="33">
        <v>12.6</v>
      </c>
      <c r="R753" s="33">
        <v>12.6</v>
      </c>
      <c r="S753" s="33">
        <v>12.6</v>
      </c>
      <c r="T753" s="33">
        <v>12.6</v>
      </c>
      <c r="U753" s="33">
        <v>12.6</v>
      </c>
      <c r="V753" s="33">
        <v>12.6</v>
      </c>
      <c r="W753" s="33">
        <v>12.6</v>
      </c>
      <c r="X753" s="33">
        <v>12.6</v>
      </c>
      <c r="Y753" s="33">
        <v>12.6</v>
      </c>
      <c r="Z753" s="33">
        <v>12.6</v>
      </c>
      <c r="AA753" s="33">
        <v>12.6</v>
      </c>
      <c r="AB753" s="33">
        <v>12.6</v>
      </c>
      <c r="AC753" s="33">
        <v>12.6</v>
      </c>
      <c r="AD753" s="33">
        <v>12.6</v>
      </c>
      <c r="AE753" s="33">
        <v>12.6</v>
      </c>
      <c r="AF753" s="33">
        <v>12.6</v>
      </c>
      <c r="AG753" s="33">
        <v>12.6</v>
      </c>
      <c r="AH753" s="33">
        <v>12.6</v>
      </c>
      <c r="AI753" s="33">
        <v>12.6</v>
      </c>
      <c r="AJ753" s="33">
        <v>12.6</v>
      </c>
      <c r="AK753" s="33">
        <v>12.6</v>
      </c>
      <c r="AL753" s="33">
        <v>12.6</v>
      </c>
      <c r="AM753" s="33">
        <v>12.6</v>
      </c>
      <c r="AN753" s="33">
        <v>12.6</v>
      </c>
      <c r="AO753" s="33">
        <v>12.6</v>
      </c>
      <c r="AP753" s="33">
        <v>12.6</v>
      </c>
      <c r="AQ753" s="33">
        <v>12.6</v>
      </c>
      <c r="AR753" s="33">
        <v>12.6</v>
      </c>
      <c r="AS753" s="33">
        <v>12.6</v>
      </c>
      <c r="AT753" s="33">
        <v>12.6</v>
      </c>
      <c r="AU753" s="33">
        <v>12.6</v>
      </c>
    </row>
    <row r="754" spans="1:47" x14ac:dyDescent="0.25">
      <c r="A754" s="33"/>
      <c r="B754" s="33" t="s">
        <v>7</v>
      </c>
      <c r="C754" s="33" t="s">
        <v>12</v>
      </c>
      <c r="D754" s="33" t="s">
        <v>397</v>
      </c>
      <c r="E754" s="33">
        <v>0.8</v>
      </c>
      <c r="F754" s="33">
        <v>0</v>
      </c>
      <c r="G754" s="33">
        <v>0</v>
      </c>
      <c r="H754" s="33">
        <v>0</v>
      </c>
      <c r="I754" s="33">
        <v>1971</v>
      </c>
      <c r="J754" s="33">
        <v>2171</v>
      </c>
      <c r="K754" s="33">
        <v>0</v>
      </c>
      <c r="L754" s="33">
        <v>19.2</v>
      </c>
      <c r="M754" s="33">
        <v>19.2</v>
      </c>
      <c r="N754" s="33">
        <v>19.2</v>
      </c>
      <c r="O754" s="33">
        <v>19.2</v>
      </c>
      <c r="P754" s="33">
        <v>19.2</v>
      </c>
      <c r="Q754" s="33">
        <v>19.2</v>
      </c>
      <c r="R754" s="33">
        <v>19.2</v>
      </c>
      <c r="S754" s="33">
        <v>19.2</v>
      </c>
      <c r="T754" s="33">
        <v>19.2</v>
      </c>
      <c r="U754" s="33">
        <v>19.2</v>
      </c>
      <c r="V754" s="33">
        <v>19.2</v>
      </c>
      <c r="W754" s="33">
        <v>19.2</v>
      </c>
      <c r="X754" s="33">
        <v>19.2</v>
      </c>
      <c r="Y754" s="33">
        <v>19.2</v>
      </c>
      <c r="Z754" s="33">
        <v>19.2</v>
      </c>
      <c r="AA754" s="33">
        <v>19.2</v>
      </c>
      <c r="AB754" s="33">
        <v>19.2</v>
      </c>
      <c r="AC754" s="33">
        <v>19.2</v>
      </c>
      <c r="AD754" s="33">
        <v>19.2</v>
      </c>
      <c r="AE754" s="33">
        <v>19.2</v>
      </c>
      <c r="AF754" s="33">
        <v>19.2</v>
      </c>
      <c r="AG754" s="33">
        <v>19.2</v>
      </c>
      <c r="AH754" s="33">
        <v>19.2</v>
      </c>
      <c r="AI754" s="33">
        <v>19.2</v>
      </c>
      <c r="AJ754" s="33">
        <v>19.2</v>
      </c>
      <c r="AK754" s="33">
        <v>19.2</v>
      </c>
      <c r="AL754" s="33">
        <v>19.2</v>
      </c>
      <c r="AM754" s="33">
        <v>19.2</v>
      </c>
      <c r="AN754" s="33">
        <v>19.2</v>
      </c>
      <c r="AO754" s="33">
        <v>19.2</v>
      </c>
      <c r="AP754" s="33">
        <v>19.2</v>
      </c>
      <c r="AQ754" s="33">
        <v>19.2</v>
      </c>
      <c r="AR754" s="33">
        <v>19.2</v>
      </c>
      <c r="AS754" s="33">
        <v>19.2</v>
      </c>
      <c r="AT754" s="33">
        <v>19.2</v>
      </c>
      <c r="AU754" s="33">
        <v>19.2</v>
      </c>
    </row>
    <row r="755" spans="1:47" x14ac:dyDescent="0.25">
      <c r="A755" s="33"/>
      <c r="B755" s="33" t="s">
        <v>7</v>
      </c>
      <c r="C755" s="33" t="s">
        <v>12</v>
      </c>
      <c r="D755" s="33" t="s">
        <v>409</v>
      </c>
      <c r="E755" s="33">
        <v>0.8</v>
      </c>
      <c r="F755" s="33">
        <v>0</v>
      </c>
      <c r="G755" s="33">
        <v>0</v>
      </c>
      <c r="H755" s="33">
        <v>0</v>
      </c>
      <c r="I755" s="33">
        <v>1984</v>
      </c>
      <c r="J755" s="33">
        <v>2184</v>
      </c>
      <c r="K755" s="33">
        <v>0</v>
      </c>
      <c r="L755" s="33">
        <v>12.1</v>
      </c>
      <c r="M755" s="33">
        <v>12.1</v>
      </c>
      <c r="N755" s="33">
        <v>12.1</v>
      </c>
      <c r="O755" s="33">
        <v>12.1</v>
      </c>
      <c r="P755" s="33">
        <v>12.1</v>
      </c>
      <c r="Q755" s="33">
        <v>12.1</v>
      </c>
      <c r="R755" s="33">
        <v>12.1</v>
      </c>
      <c r="S755" s="33">
        <v>12.1</v>
      </c>
      <c r="T755" s="33">
        <v>12.1</v>
      </c>
      <c r="U755" s="33">
        <v>12.1</v>
      </c>
      <c r="V755" s="33">
        <v>12.1</v>
      </c>
      <c r="W755" s="33">
        <v>12.1</v>
      </c>
      <c r="X755" s="33">
        <v>12.1</v>
      </c>
      <c r="Y755" s="33">
        <v>12.1</v>
      </c>
      <c r="Z755" s="33">
        <v>12.1</v>
      </c>
      <c r="AA755" s="33">
        <v>12.1</v>
      </c>
      <c r="AB755" s="33">
        <v>12.1</v>
      </c>
      <c r="AC755" s="33">
        <v>12.1</v>
      </c>
      <c r="AD755" s="33">
        <v>12.1</v>
      </c>
      <c r="AE755" s="33">
        <v>12.1</v>
      </c>
      <c r="AF755" s="33">
        <v>12.1</v>
      </c>
      <c r="AG755" s="33">
        <v>12.1</v>
      </c>
      <c r="AH755" s="33">
        <v>12.1</v>
      </c>
      <c r="AI755" s="33">
        <v>12.1</v>
      </c>
      <c r="AJ755" s="33">
        <v>12.1</v>
      </c>
      <c r="AK755" s="33">
        <v>12.1</v>
      </c>
      <c r="AL755" s="33">
        <v>12.1</v>
      </c>
      <c r="AM755" s="33">
        <v>12.1</v>
      </c>
      <c r="AN755" s="33">
        <v>12.1</v>
      </c>
      <c r="AO755" s="33">
        <v>12.1</v>
      </c>
      <c r="AP755" s="33">
        <v>12.1</v>
      </c>
      <c r="AQ755" s="33">
        <v>12.1</v>
      </c>
      <c r="AR755" s="33">
        <v>12.1</v>
      </c>
      <c r="AS755" s="33">
        <v>12.1</v>
      </c>
      <c r="AT755" s="33">
        <v>12.1</v>
      </c>
      <c r="AU755" s="33">
        <v>12.1</v>
      </c>
    </row>
    <row r="756" spans="1:47" x14ac:dyDescent="0.25">
      <c r="A756" s="33"/>
      <c r="B756" s="33" t="s">
        <v>7</v>
      </c>
      <c r="C756" s="33" t="s">
        <v>12</v>
      </c>
      <c r="D756" s="33" t="s">
        <v>337</v>
      </c>
      <c r="E756" s="33">
        <v>0.74</v>
      </c>
      <c r="F756" s="33">
        <v>0</v>
      </c>
      <c r="G756" s="33">
        <v>0</v>
      </c>
      <c r="H756" s="33">
        <v>0</v>
      </c>
      <c r="I756" s="33">
        <v>1964</v>
      </c>
      <c r="J756" s="33">
        <v>2164</v>
      </c>
      <c r="K756" s="33">
        <v>0</v>
      </c>
      <c r="L756" s="33">
        <v>90</v>
      </c>
      <c r="M756" s="33">
        <v>90</v>
      </c>
      <c r="N756" s="33">
        <v>90</v>
      </c>
      <c r="O756" s="33">
        <v>90</v>
      </c>
      <c r="P756" s="33">
        <v>90</v>
      </c>
      <c r="Q756" s="33">
        <v>90</v>
      </c>
      <c r="R756" s="33">
        <v>90</v>
      </c>
      <c r="S756" s="33">
        <v>90</v>
      </c>
      <c r="T756" s="33">
        <v>90</v>
      </c>
      <c r="U756" s="33">
        <v>90</v>
      </c>
      <c r="V756" s="33">
        <v>90</v>
      </c>
      <c r="W756" s="33">
        <v>90</v>
      </c>
      <c r="X756" s="33">
        <v>90</v>
      </c>
      <c r="Y756" s="33">
        <v>90</v>
      </c>
      <c r="Z756" s="33">
        <v>90</v>
      </c>
      <c r="AA756" s="33">
        <v>90</v>
      </c>
      <c r="AB756" s="33">
        <v>90</v>
      </c>
      <c r="AC756" s="33">
        <v>90</v>
      </c>
      <c r="AD756" s="33">
        <v>90</v>
      </c>
      <c r="AE756" s="33">
        <v>90</v>
      </c>
      <c r="AF756" s="33">
        <v>90</v>
      </c>
      <c r="AG756" s="33">
        <v>90</v>
      </c>
      <c r="AH756" s="33">
        <v>90</v>
      </c>
      <c r="AI756" s="33">
        <v>90</v>
      </c>
      <c r="AJ756" s="33">
        <v>90</v>
      </c>
      <c r="AK756" s="33">
        <v>90</v>
      </c>
      <c r="AL756" s="33">
        <v>90</v>
      </c>
      <c r="AM756" s="33">
        <v>90</v>
      </c>
      <c r="AN756" s="33">
        <v>90</v>
      </c>
      <c r="AO756" s="33">
        <v>90</v>
      </c>
      <c r="AP756" s="33">
        <v>90</v>
      </c>
      <c r="AQ756" s="33">
        <v>90</v>
      </c>
      <c r="AR756" s="33">
        <v>90</v>
      </c>
      <c r="AS756" s="33">
        <v>90</v>
      </c>
      <c r="AT756" s="33">
        <v>90</v>
      </c>
      <c r="AU756" s="33">
        <v>90</v>
      </c>
    </row>
    <row r="757" spans="1:47" x14ac:dyDescent="0.25">
      <c r="A757" s="33"/>
      <c r="B757" s="33" t="s">
        <v>7</v>
      </c>
      <c r="C757" s="33" t="s">
        <v>12</v>
      </c>
      <c r="D757" s="33" t="s">
        <v>288</v>
      </c>
      <c r="E757" s="33">
        <v>0.8</v>
      </c>
      <c r="F757" s="33">
        <v>0</v>
      </c>
      <c r="G757" s="33">
        <v>0</v>
      </c>
      <c r="H757" s="33">
        <v>0</v>
      </c>
      <c r="I757" s="33">
        <v>1933</v>
      </c>
      <c r="J757" s="33">
        <v>2133</v>
      </c>
      <c r="K757" s="33">
        <v>0</v>
      </c>
      <c r="L757" s="33">
        <v>79.5</v>
      </c>
      <c r="M757" s="33">
        <v>79.5</v>
      </c>
      <c r="N757" s="33">
        <v>79.5</v>
      </c>
      <c r="O757" s="33">
        <v>79.5</v>
      </c>
      <c r="P757" s="33">
        <v>79.5</v>
      </c>
      <c r="Q757" s="33">
        <v>79.5</v>
      </c>
      <c r="R757" s="33">
        <v>79.5</v>
      </c>
      <c r="S757" s="33">
        <v>79.5</v>
      </c>
      <c r="T757" s="33">
        <v>79.5</v>
      </c>
      <c r="U757" s="33">
        <v>79.5</v>
      </c>
      <c r="V757" s="33">
        <v>79.5</v>
      </c>
      <c r="W757" s="33">
        <v>79.5</v>
      </c>
      <c r="X757" s="33">
        <v>79.5</v>
      </c>
      <c r="Y757" s="33">
        <v>79.5</v>
      </c>
      <c r="Z757" s="33">
        <v>79.5</v>
      </c>
      <c r="AA757" s="33">
        <v>79.5</v>
      </c>
      <c r="AB757" s="33">
        <v>79.5</v>
      </c>
      <c r="AC757" s="33">
        <v>79.5</v>
      </c>
      <c r="AD757" s="33">
        <v>79.5</v>
      </c>
      <c r="AE757" s="33">
        <v>79.5</v>
      </c>
      <c r="AF757" s="33">
        <v>79.5</v>
      </c>
      <c r="AG757" s="33">
        <v>79.5</v>
      </c>
      <c r="AH757" s="33">
        <v>79.5</v>
      </c>
      <c r="AI757" s="33">
        <v>79.5</v>
      </c>
      <c r="AJ757" s="33">
        <v>79.5</v>
      </c>
      <c r="AK757" s="33">
        <v>79.5</v>
      </c>
      <c r="AL757" s="33">
        <v>79.5</v>
      </c>
      <c r="AM757" s="33">
        <v>79.5</v>
      </c>
      <c r="AN757" s="33">
        <v>79.5</v>
      </c>
      <c r="AO757" s="33">
        <v>79.5</v>
      </c>
      <c r="AP757" s="33">
        <v>79.5</v>
      </c>
      <c r="AQ757" s="33">
        <v>79.5</v>
      </c>
      <c r="AR757" s="33">
        <v>79.5</v>
      </c>
      <c r="AS757" s="33">
        <v>79.5</v>
      </c>
      <c r="AT757" s="33">
        <v>79.5</v>
      </c>
      <c r="AU757" s="33">
        <v>79.5</v>
      </c>
    </row>
    <row r="758" spans="1:47" x14ac:dyDescent="0.25">
      <c r="A758" s="33"/>
      <c r="B758" s="33" t="s">
        <v>7</v>
      </c>
      <c r="C758" s="33" t="s">
        <v>12</v>
      </c>
      <c r="D758" s="33" t="s">
        <v>410</v>
      </c>
      <c r="E758" s="33">
        <v>0.8</v>
      </c>
      <c r="F758" s="33">
        <v>0</v>
      </c>
      <c r="G758" s="33">
        <v>0</v>
      </c>
      <c r="H758" s="33">
        <v>0</v>
      </c>
      <c r="I758" s="33">
        <v>1955</v>
      </c>
      <c r="J758" s="33">
        <v>2155</v>
      </c>
      <c r="K758" s="33">
        <v>0</v>
      </c>
      <c r="L758" s="33">
        <v>10.9</v>
      </c>
      <c r="M758" s="33">
        <v>10.9</v>
      </c>
      <c r="N758" s="33">
        <v>10.9</v>
      </c>
      <c r="O758" s="33">
        <v>10.9</v>
      </c>
      <c r="P758" s="33">
        <v>10.9</v>
      </c>
      <c r="Q758" s="33">
        <v>10.9</v>
      </c>
      <c r="R758" s="33">
        <v>10.9</v>
      </c>
      <c r="S758" s="33">
        <v>10.9</v>
      </c>
      <c r="T758" s="33">
        <v>10.9</v>
      </c>
      <c r="U758" s="33">
        <v>10.9</v>
      </c>
      <c r="V758" s="33">
        <v>10.9</v>
      </c>
      <c r="W758" s="33">
        <v>10.9</v>
      </c>
      <c r="X758" s="33">
        <v>10.9</v>
      </c>
      <c r="Y758" s="33">
        <v>10.9</v>
      </c>
      <c r="Z758" s="33">
        <v>10.9</v>
      </c>
      <c r="AA758" s="33">
        <v>10.9</v>
      </c>
      <c r="AB758" s="33">
        <v>10.9</v>
      </c>
      <c r="AC758" s="33">
        <v>10.9</v>
      </c>
      <c r="AD758" s="33">
        <v>10.9</v>
      </c>
      <c r="AE758" s="33">
        <v>10.9</v>
      </c>
      <c r="AF758" s="33">
        <v>10.9</v>
      </c>
      <c r="AG758" s="33">
        <v>10.9</v>
      </c>
      <c r="AH758" s="33">
        <v>10.9</v>
      </c>
      <c r="AI758" s="33">
        <v>10.9</v>
      </c>
      <c r="AJ758" s="33">
        <v>10.9</v>
      </c>
      <c r="AK758" s="33">
        <v>10.9</v>
      </c>
      <c r="AL758" s="33">
        <v>10.9</v>
      </c>
      <c r="AM758" s="33">
        <v>10.9</v>
      </c>
      <c r="AN758" s="33">
        <v>10.9</v>
      </c>
      <c r="AO758" s="33">
        <v>10.9</v>
      </c>
      <c r="AP758" s="33">
        <v>10.9</v>
      </c>
      <c r="AQ758" s="33">
        <v>10.9</v>
      </c>
      <c r="AR758" s="33">
        <v>10.9</v>
      </c>
      <c r="AS758" s="33">
        <v>10.9</v>
      </c>
      <c r="AT758" s="33">
        <v>10.9</v>
      </c>
      <c r="AU758" s="33">
        <v>10.9</v>
      </c>
    </row>
    <row r="759" spans="1:47" x14ac:dyDescent="0.25">
      <c r="A759" s="33"/>
      <c r="B759" s="33" t="s">
        <v>7</v>
      </c>
      <c r="C759" s="33" t="s">
        <v>12</v>
      </c>
      <c r="D759" s="33" t="s">
        <v>327</v>
      </c>
      <c r="E759" s="33">
        <v>0.8</v>
      </c>
      <c r="F759" s="33">
        <v>0</v>
      </c>
      <c r="G759" s="33">
        <v>0</v>
      </c>
      <c r="H759" s="33">
        <v>0</v>
      </c>
      <c r="I759" s="33">
        <v>2013</v>
      </c>
      <c r="J759" s="33">
        <v>2213</v>
      </c>
      <c r="K759" s="33">
        <v>0</v>
      </c>
      <c r="L759" s="33">
        <v>146</v>
      </c>
      <c r="M759" s="33">
        <v>146</v>
      </c>
      <c r="N759" s="33">
        <v>146</v>
      </c>
      <c r="O759" s="33">
        <v>146</v>
      </c>
      <c r="P759" s="33">
        <v>146</v>
      </c>
      <c r="Q759" s="33">
        <v>146</v>
      </c>
      <c r="R759" s="33">
        <v>146</v>
      </c>
      <c r="S759" s="33">
        <v>146</v>
      </c>
      <c r="T759" s="33">
        <v>146</v>
      </c>
      <c r="U759" s="33">
        <v>146</v>
      </c>
      <c r="V759" s="33">
        <v>146</v>
      </c>
      <c r="W759" s="33">
        <v>146</v>
      </c>
      <c r="X759" s="33">
        <v>146</v>
      </c>
      <c r="Y759" s="33">
        <v>146</v>
      </c>
      <c r="Z759" s="33">
        <v>146</v>
      </c>
      <c r="AA759" s="33">
        <v>146</v>
      </c>
      <c r="AB759" s="33">
        <v>146</v>
      </c>
      <c r="AC759" s="33">
        <v>146</v>
      </c>
      <c r="AD759" s="33">
        <v>146</v>
      </c>
      <c r="AE759" s="33">
        <v>146</v>
      </c>
      <c r="AF759" s="33">
        <v>146</v>
      </c>
      <c r="AG759" s="33">
        <v>146</v>
      </c>
      <c r="AH759" s="33">
        <v>146</v>
      </c>
      <c r="AI759" s="33">
        <v>146</v>
      </c>
      <c r="AJ759" s="33">
        <v>146</v>
      </c>
      <c r="AK759" s="33">
        <v>146</v>
      </c>
      <c r="AL759" s="33">
        <v>146</v>
      </c>
      <c r="AM759" s="33">
        <v>146</v>
      </c>
      <c r="AN759" s="33">
        <v>146</v>
      </c>
      <c r="AO759" s="33">
        <v>146</v>
      </c>
      <c r="AP759" s="33">
        <v>146</v>
      </c>
      <c r="AQ759" s="33">
        <v>146</v>
      </c>
      <c r="AR759" s="33">
        <v>146</v>
      </c>
      <c r="AS759" s="33">
        <v>146</v>
      </c>
      <c r="AT759" s="33">
        <v>146</v>
      </c>
      <c r="AU759" s="33">
        <v>146</v>
      </c>
    </row>
    <row r="760" spans="1:47" x14ac:dyDescent="0.25">
      <c r="A760" s="33"/>
      <c r="B760" s="33" t="s">
        <v>7</v>
      </c>
      <c r="C760" s="33" t="s">
        <v>12</v>
      </c>
      <c r="D760" s="33" t="s">
        <v>349</v>
      </c>
      <c r="E760" s="33">
        <v>0.8</v>
      </c>
      <c r="F760" s="33">
        <v>0</v>
      </c>
      <c r="G760" s="33">
        <v>0</v>
      </c>
      <c r="H760" s="33">
        <v>0</v>
      </c>
      <c r="I760" s="33">
        <v>1938</v>
      </c>
      <c r="J760" s="33">
        <v>2138</v>
      </c>
      <c r="K760" s="33">
        <v>0</v>
      </c>
      <c r="L760" s="33">
        <v>19</v>
      </c>
      <c r="M760" s="33">
        <v>19</v>
      </c>
      <c r="N760" s="33">
        <v>19</v>
      </c>
      <c r="O760" s="33">
        <v>19</v>
      </c>
      <c r="P760" s="33">
        <v>19</v>
      </c>
      <c r="Q760" s="33">
        <v>19</v>
      </c>
      <c r="R760" s="33">
        <v>19</v>
      </c>
      <c r="S760" s="33">
        <v>19</v>
      </c>
      <c r="T760" s="33">
        <v>19</v>
      </c>
      <c r="U760" s="33">
        <v>19</v>
      </c>
      <c r="V760" s="33">
        <v>19</v>
      </c>
      <c r="W760" s="33">
        <v>19</v>
      </c>
      <c r="X760" s="33">
        <v>19</v>
      </c>
      <c r="Y760" s="33">
        <v>19</v>
      </c>
      <c r="Z760" s="33">
        <v>19</v>
      </c>
      <c r="AA760" s="33">
        <v>19</v>
      </c>
      <c r="AB760" s="33">
        <v>19</v>
      </c>
      <c r="AC760" s="33">
        <v>19</v>
      </c>
      <c r="AD760" s="33">
        <v>19</v>
      </c>
      <c r="AE760" s="33">
        <v>19</v>
      </c>
      <c r="AF760" s="33">
        <v>19</v>
      </c>
      <c r="AG760" s="33">
        <v>19</v>
      </c>
      <c r="AH760" s="33">
        <v>19</v>
      </c>
      <c r="AI760" s="33">
        <v>19</v>
      </c>
      <c r="AJ760" s="33">
        <v>19</v>
      </c>
      <c r="AK760" s="33">
        <v>19</v>
      </c>
      <c r="AL760" s="33">
        <v>19</v>
      </c>
      <c r="AM760" s="33">
        <v>19</v>
      </c>
      <c r="AN760" s="33">
        <v>19</v>
      </c>
      <c r="AO760" s="33">
        <v>19</v>
      </c>
      <c r="AP760" s="33">
        <v>19</v>
      </c>
      <c r="AQ760" s="33">
        <v>19</v>
      </c>
      <c r="AR760" s="33">
        <v>19</v>
      </c>
      <c r="AS760" s="33">
        <v>19</v>
      </c>
      <c r="AT760" s="33">
        <v>19</v>
      </c>
      <c r="AU760" s="33">
        <v>19</v>
      </c>
    </row>
    <row r="761" spans="1:47" x14ac:dyDescent="0.25">
      <c r="A761" s="33"/>
      <c r="B761" s="33" t="s">
        <v>7</v>
      </c>
      <c r="C761" s="33" t="s">
        <v>12</v>
      </c>
      <c r="D761" s="33" t="s">
        <v>354</v>
      </c>
      <c r="E761" s="33">
        <v>0.8</v>
      </c>
      <c r="F761" s="33">
        <v>0</v>
      </c>
      <c r="G761" s="33">
        <v>0</v>
      </c>
      <c r="H761" s="33">
        <v>0</v>
      </c>
      <c r="I761" s="33">
        <v>1931</v>
      </c>
      <c r="J761" s="33">
        <v>2131</v>
      </c>
      <c r="K761" s="33">
        <v>0</v>
      </c>
      <c r="L761" s="33">
        <v>30</v>
      </c>
      <c r="M761" s="33">
        <v>30</v>
      </c>
      <c r="N761" s="33">
        <v>30</v>
      </c>
      <c r="O761" s="33">
        <v>30</v>
      </c>
      <c r="P761" s="33">
        <v>30</v>
      </c>
      <c r="Q761" s="33">
        <v>30</v>
      </c>
      <c r="R761" s="33">
        <v>30</v>
      </c>
      <c r="S761" s="33">
        <v>30</v>
      </c>
      <c r="T761" s="33">
        <v>30</v>
      </c>
      <c r="U761" s="33">
        <v>30</v>
      </c>
      <c r="V761" s="33">
        <v>30</v>
      </c>
      <c r="W761" s="33">
        <v>30</v>
      </c>
      <c r="X761" s="33">
        <v>30</v>
      </c>
      <c r="Y761" s="33">
        <v>30</v>
      </c>
      <c r="Z761" s="33">
        <v>30</v>
      </c>
      <c r="AA761" s="33">
        <v>30</v>
      </c>
      <c r="AB761" s="33">
        <v>30</v>
      </c>
      <c r="AC761" s="33">
        <v>30</v>
      </c>
      <c r="AD761" s="33">
        <v>30</v>
      </c>
      <c r="AE761" s="33">
        <v>30</v>
      </c>
      <c r="AF761" s="33">
        <v>30</v>
      </c>
      <c r="AG761" s="33">
        <v>30</v>
      </c>
      <c r="AH761" s="33">
        <v>30</v>
      </c>
      <c r="AI761" s="33">
        <v>30</v>
      </c>
      <c r="AJ761" s="33">
        <v>30</v>
      </c>
      <c r="AK761" s="33">
        <v>30</v>
      </c>
      <c r="AL761" s="33">
        <v>30</v>
      </c>
      <c r="AM761" s="33">
        <v>30</v>
      </c>
      <c r="AN761" s="33">
        <v>30</v>
      </c>
      <c r="AO761" s="33">
        <v>30</v>
      </c>
      <c r="AP761" s="33">
        <v>30</v>
      </c>
      <c r="AQ761" s="33">
        <v>30</v>
      </c>
      <c r="AR761" s="33">
        <v>30</v>
      </c>
      <c r="AS761" s="33">
        <v>30</v>
      </c>
      <c r="AT761" s="33">
        <v>30</v>
      </c>
      <c r="AU761" s="33">
        <v>30</v>
      </c>
    </row>
    <row r="762" spans="1:47" x14ac:dyDescent="0.25">
      <c r="A762" s="33"/>
      <c r="B762" s="33" t="s">
        <v>7</v>
      </c>
      <c r="C762" s="33" t="s">
        <v>12</v>
      </c>
      <c r="D762" s="33" t="s">
        <v>292</v>
      </c>
      <c r="E762" s="33">
        <v>0.8</v>
      </c>
      <c r="F762" s="33">
        <v>0</v>
      </c>
      <c r="G762" s="33">
        <v>0</v>
      </c>
      <c r="H762" s="33">
        <v>0</v>
      </c>
      <c r="I762" s="33">
        <v>1959</v>
      </c>
      <c r="J762" s="33">
        <v>2159</v>
      </c>
      <c r="K762" s="33">
        <v>0</v>
      </c>
      <c r="L762" s="33">
        <v>36.799999999999997</v>
      </c>
      <c r="M762" s="33">
        <v>36.799999999999997</v>
      </c>
      <c r="N762" s="33">
        <v>36.799999999999997</v>
      </c>
      <c r="O762" s="33">
        <v>36.799999999999997</v>
      </c>
      <c r="P762" s="33">
        <v>36.799999999999997</v>
      </c>
      <c r="Q762" s="33">
        <v>36.799999999999997</v>
      </c>
      <c r="R762" s="33">
        <v>36.799999999999997</v>
      </c>
      <c r="S762" s="33">
        <v>36.799999999999997</v>
      </c>
      <c r="T762" s="33">
        <v>36.799999999999997</v>
      </c>
      <c r="U762" s="33">
        <v>36.799999999999997</v>
      </c>
      <c r="V762" s="33">
        <v>36.799999999999997</v>
      </c>
      <c r="W762" s="33">
        <v>36.799999999999997</v>
      </c>
      <c r="X762" s="33">
        <v>36.799999999999997</v>
      </c>
      <c r="Y762" s="33">
        <v>36.799999999999997</v>
      </c>
      <c r="Z762" s="33">
        <v>36.799999999999997</v>
      </c>
      <c r="AA762" s="33">
        <v>36.799999999999997</v>
      </c>
      <c r="AB762" s="33">
        <v>36.799999999999997</v>
      </c>
      <c r="AC762" s="33">
        <v>36.799999999999997</v>
      </c>
      <c r="AD762" s="33">
        <v>36.799999999999997</v>
      </c>
      <c r="AE762" s="33">
        <v>36.799999999999997</v>
      </c>
      <c r="AF762" s="33">
        <v>36.799999999999997</v>
      </c>
      <c r="AG762" s="33">
        <v>36.799999999999997</v>
      </c>
      <c r="AH762" s="33">
        <v>36.799999999999997</v>
      </c>
      <c r="AI762" s="33">
        <v>36.799999999999997</v>
      </c>
      <c r="AJ762" s="33">
        <v>36.799999999999997</v>
      </c>
      <c r="AK762" s="33">
        <v>36.799999999999997</v>
      </c>
      <c r="AL762" s="33">
        <v>36.799999999999997</v>
      </c>
      <c r="AM762" s="33">
        <v>36.799999999999997</v>
      </c>
      <c r="AN762" s="33">
        <v>36.799999999999997</v>
      </c>
      <c r="AO762" s="33">
        <v>36.799999999999997</v>
      </c>
      <c r="AP762" s="33">
        <v>36.799999999999997</v>
      </c>
      <c r="AQ762" s="33">
        <v>36.799999999999997</v>
      </c>
      <c r="AR762" s="33">
        <v>36.799999999999997</v>
      </c>
      <c r="AS762" s="33">
        <v>36.799999999999997</v>
      </c>
      <c r="AT762" s="33">
        <v>36.799999999999997</v>
      </c>
      <c r="AU762" s="33">
        <v>36.799999999999997</v>
      </c>
    </row>
    <row r="763" spans="1:47" x14ac:dyDescent="0.25">
      <c r="A763" s="33"/>
      <c r="B763" s="33" t="s">
        <v>7</v>
      </c>
      <c r="C763" s="33" t="s">
        <v>12</v>
      </c>
      <c r="D763" s="33" t="s">
        <v>351</v>
      </c>
      <c r="E763" s="33">
        <v>0.8</v>
      </c>
      <c r="F763" s="33">
        <v>0</v>
      </c>
      <c r="G763" s="33">
        <v>0</v>
      </c>
      <c r="H763" s="33">
        <v>0</v>
      </c>
      <c r="I763" s="33">
        <v>1960</v>
      </c>
      <c r="J763" s="33">
        <v>2160</v>
      </c>
      <c r="K763" s="33">
        <v>0</v>
      </c>
      <c r="L763" s="33">
        <v>35.1</v>
      </c>
      <c r="M763" s="33">
        <v>35.1</v>
      </c>
      <c r="N763" s="33">
        <v>35.1</v>
      </c>
      <c r="O763" s="33">
        <v>35.1</v>
      </c>
      <c r="P763" s="33">
        <v>35.1</v>
      </c>
      <c r="Q763" s="33">
        <v>35.1</v>
      </c>
      <c r="R763" s="33">
        <v>35.1</v>
      </c>
      <c r="S763" s="33">
        <v>35.1</v>
      </c>
      <c r="T763" s="33">
        <v>35.1</v>
      </c>
      <c r="U763" s="33">
        <v>35.1</v>
      </c>
      <c r="V763" s="33">
        <v>35.1</v>
      </c>
      <c r="W763" s="33">
        <v>35.1</v>
      </c>
      <c r="X763" s="33">
        <v>35.1</v>
      </c>
      <c r="Y763" s="33">
        <v>35.1</v>
      </c>
      <c r="Z763" s="33">
        <v>35.1</v>
      </c>
      <c r="AA763" s="33">
        <v>35.1</v>
      </c>
      <c r="AB763" s="33">
        <v>35.1</v>
      </c>
      <c r="AC763" s="33">
        <v>35.1</v>
      </c>
      <c r="AD763" s="33">
        <v>35.1</v>
      </c>
      <c r="AE763" s="33">
        <v>35.1</v>
      </c>
      <c r="AF763" s="33">
        <v>35.1</v>
      </c>
      <c r="AG763" s="33">
        <v>35.1</v>
      </c>
      <c r="AH763" s="33">
        <v>35.1</v>
      </c>
      <c r="AI763" s="33">
        <v>35.1</v>
      </c>
      <c r="AJ763" s="33">
        <v>35.1</v>
      </c>
      <c r="AK763" s="33">
        <v>35.1</v>
      </c>
      <c r="AL763" s="33">
        <v>35.1</v>
      </c>
      <c r="AM763" s="33">
        <v>35.1</v>
      </c>
      <c r="AN763" s="33">
        <v>35.1</v>
      </c>
      <c r="AO763" s="33">
        <v>35.1</v>
      </c>
      <c r="AP763" s="33">
        <v>35.1</v>
      </c>
      <c r="AQ763" s="33">
        <v>35.1</v>
      </c>
      <c r="AR763" s="33">
        <v>35.1</v>
      </c>
      <c r="AS763" s="33">
        <v>35.1</v>
      </c>
      <c r="AT763" s="33">
        <v>35.1</v>
      </c>
      <c r="AU763" s="33">
        <v>35.1</v>
      </c>
    </row>
    <row r="764" spans="1:47" x14ac:dyDescent="0.25">
      <c r="A764" s="33"/>
      <c r="B764" s="33" t="s">
        <v>7</v>
      </c>
      <c r="C764" s="33" t="s">
        <v>12</v>
      </c>
      <c r="D764" s="33" t="s">
        <v>352</v>
      </c>
      <c r="E764" s="33">
        <v>0.8</v>
      </c>
      <c r="F764" s="33">
        <v>0</v>
      </c>
      <c r="G764" s="33">
        <v>0</v>
      </c>
      <c r="H764" s="33">
        <v>0</v>
      </c>
      <c r="I764" s="33">
        <v>1954</v>
      </c>
      <c r="J764" s="33">
        <v>2154</v>
      </c>
      <c r="K764" s="33">
        <v>0</v>
      </c>
      <c r="L764" s="33">
        <v>45.5</v>
      </c>
      <c r="M764" s="33">
        <v>45.5</v>
      </c>
      <c r="N764" s="33">
        <v>45.5</v>
      </c>
      <c r="O764" s="33">
        <v>45.5</v>
      </c>
      <c r="P764" s="33">
        <v>45.5</v>
      </c>
      <c r="Q764" s="33">
        <v>45.5</v>
      </c>
      <c r="R764" s="33">
        <v>45.5</v>
      </c>
      <c r="S764" s="33">
        <v>45.5</v>
      </c>
      <c r="T764" s="33">
        <v>45.5</v>
      </c>
      <c r="U764" s="33">
        <v>45.5</v>
      </c>
      <c r="V764" s="33">
        <v>45.5</v>
      </c>
      <c r="W764" s="33">
        <v>45.5</v>
      </c>
      <c r="X764" s="33">
        <v>45.5</v>
      </c>
      <c r="Y764" s="33">
        <v>45.5</v>
      </c>
      <c r="Z764" s="33">
        <v>45.5</v>
      </c>
      <c r="AA764" s="33">
        <v>45.5</v>
      </c>
      <c r="AB764" s="33">
        <v>45.5</v>
      </c>
      <c r="AC764" s="33">
        <v>45.5</v>
      </c>
      <c r="AD764" s="33">
        <v>45.5</v>
      </c>
      <c r="AE764" s="33">
        <v>45.5</v>
      </c>
      <c r="AF764" s="33">
        <v>45.5</v>
      </c>
      <c r="AG764" s="33">
        <v>45.5</v>
      </c>
      <c r="AH764" s="33">
        <v>45.5</v>
      </c>
      <c r="AI764" s="33">
        <v>45.5</v>
      </c>
      <c r="AJ764" s="33">
        <v>45.5</v>
      </c>
      <c r="AK764" s="33">
        <v>45.5</v>
      </c>
      <c r="AL764" s="33">
        <v>45.5</v>
      </c>
      <c r="AM764" s="33">
        <v>45.5</v>
      </c>
      <c r="AN764" s="33">
        <v>45.5</v>
      </c>
      <c r="AO764" s="33">
        <v>45.5</v>
      </c>
      <c r="AP764" s="33">
        <v>45.5</v>
      </c>
      <c r="AQ764" s="33">
        <v>45.5</v>
      </c>
      <c r="AR764" s="33">
        <v>45.5</v>
      </c>
      <c r="AS764" s="33">
        <v>45.5</v>
      </c>
      <c r="AT764" s="33">
        <v>45.5</v>
      </c>
      <c r="AU764" s="33">
        <v>45.5</v>
      </c>
    </row>
    <row r="765" spans="1:47" x14ac:dyDescent="0.25">
      <c r="A765" s="33"/>
      <c r="B765" s="33" t="s">
        <v>7</v>
      </c>
      <c r="C765" s="33" t="s">
        <v>12</v>
      </c>
      <c r="D765" s="33" t="s">
        <v>301</v>
      </c>
      <c r="E765" s="33">
        <v>0.8</v>
      </c>
      <c r="F765" s="33">
        <v>0</v>
      </c>
      <c r="G765" s="33">
        <v>0</v>
      </c>
      <c r="H765" s="33">
        <v>0</v>
      </c>
      <c r="I765" s="33">
        <v>1918</v>
      </c>
      <c r="J765" s="33">
        <v>2118</v>
      </c>
      <c r="K765" s="33">
        <v>0</v>
      </c>
      <c r="L765" s="33">
        <v>22</v>
      </c>
      <c r="M765" s="33">
        <v>22</v>
      </c>
      <c r="N765" s="33">
        <v>22</v>
      </c>
      <c r="O765" s="33">
        <v>22</v>
      </c>
      <c r="P765" s="33">
        <v>22</v>
      </c>
      <c r="Q765" s="33">
        <v>22</v>
      </c>
      <c r="R765" s="33">
        <v>22</v>
      </c>
      <c r="S765" s="33">
        <v>22</v>
      </c>
      <c r="T765" s="33">
        <v>22</v>
      </c>
      <c r="U765" s="33">
        <v>22</v>
      </c>
      <c r="V765" s="33">
        <v>22</v>
      </c>
      <c r="W765" s="33">
        <v>22</v>
      </c>
      <c r="X765" s="33">
        <v>22</v>
      </c>
      <c r="Y765" s="33">
        <v>22</v>
      </c>
      <c r="Z765" s="33">
        <v>22</v>
      </c>
      <c r="AA765" s="33">
        <v>22</v>
      </c>
      <c r="AB765" s="33">
        <v>22</v>
      </c>
      <c r="AC765" s="33">
        <v>22</v>
      </c>
      <c r="AD765" s="33">
        <v>22</v>
      </c>
      <c r="AE765" s="33">
        <v>22</v>
      </c>
      <c r="AF765" s="33">
        <v>22</v>
      </c>
      <c r="AG765" s="33">
        <v>22</v>
      </c>
      <c r="AH765" s="33">
        <v>22</v>
      </c>
      <c r="AI765" s="33">
        <v>22</v>
      </c>
      <c r="AJ765" s="33">
        <v>22</v>
      </c>
      <c r="AK765" s="33">
        <v>22</v>
      </c>
      <c r="AL765" s="33">
        <v>22</v>
      </c>
      <c r="AM765" s="33">
        <v>22</v>
      </c>
      <c r="AN765" s="33">
        <v>22</v>
      </c>
      <c r="AO765" s="33">
        <v>22</v>
      </c>
      <c r="AP765" s="33">
        <v>22</v>
      </c>
      <c r="AQ765" s="33">
        <v>22</v>
      </c>
      <c r="AR765" s="33">
        <v>22</v>
      </c>
      <c r="AS765" s="33">
        <v>22</v>
      </c>
      <c r="AT765" s="33">
        <v>22</v>
      </c>
      <c r="AU765" s="33">
        <v>22</v>
      </c>
    </row>
    <row r="766" spans="1:47" x14ac:dyDescent="0.25">
      <c r="A766" s="33"/>
      <c r="B766" s="33" t="s">
        <v>7</v>
      </c>
      <c r="C766" s="33" t="s">
        <v>12</v>
      </c>
      <c r="D766" s="33" t="s">
        <v>302</v>
      </c>
      <c r="E766" s="33">
        <v>0.8</v>
      </c>
      <c r="F766" s="33">
        <v>0</v>
      </c>
      <c r="G766" s="33">
        <v>0</v>
      </c>
      <c r="H766" s="33">
        <v>0</v>
      </c>
      <c r="I766" s="33">
        <v>1926</v>
      </c>
      <c r="J766" s="33">
        <v>2126</v>
      </c>
      <c r="K766" s="33">
        <v>0</v>
      </c>
      <c r="L766" s="33">
        <v>43</v>
      </c>
      <c r="M766" s="33">
        <v>43</v>
      </c>
      <c r="N766" s="33">
        <v>43</v>
      </c>
      <c r="O766" s="33">
        <v>43</v>
      </c>
      <c r="P766" s="33">
        <v>43</v>
      </c>
      <c r="Q766" s="33">
        <v>43</v>
      </c>
      <c r="R766" s="33">
        <v>43</v>
      </c>
      <c r="S766" s="33">
        <v>43</v>
      </c>
      <c r="T766" s="33">
        <v>43</v>
      </c>
      <c r="U766" s="33">
        <v>43</v>
      </c>
      <c r="V766" s="33">
        <v>43</v>
      </c>
      <c r="W766" s="33">
        <v>43</v>
      </c>
      <c r="X766" s="33">
        <v>43</v>
      </c>
      <c r="Y766" s="33">
        <v>43</v>
      </c>
      <c r="Z766" s="33">
        <v>43</v>
      </c>
      <c r="AA766" s="33">
        <v>43</v>
      </c>
      <c r="AB766" s="33">
        <v>43</v>
      </c>
      <c r="AC766" s="33">
        <v>43</v>
      </c>
      <c r="AD766" s="33">
        <v>43</v>
      </c>
      <c r="AE766" s="33">
        <v>43</v>
      </c>
      <c r="AF766" s="33">
        <v>43</v>
      </c>
      <c r="AG766" s="33">
        <v>43</v>
      </c>
      <c r="AH766" s="33">
        <v>43</v>
      </c>
      <c r="AI766" s="33">
        <v>43</v>
      </c>
      <c r="AJ766" s="33">
        <v>43</v>
      </c>
      <c r="AK766" s="33">
        <v>43</v>
      </c>
      <c r="AL766" s="33">
        <v>43</v>
      </c>
      <c r="AM766" s="33">
        <v>43</v>
      </c>
      <c r="AN766" s="33">
        <v>43</v>
      </c>
      <c r="AO766" s="33">
        <v>43</v>
      </c>
      <c r="AP766" s="33">
        <v>43</v>
      </c>
      <c r="AQ766" s="33">
        <v>43</v>
      </c>
      <c r="AR766" s="33">
        <v>43</v>
      </c>
      <c r="AS766" s="33">
        <v>43</v>
      </c>
      <c r="AT766" s="33">
        <v>43</v>
      </c>
      <c r="AU766" s="33">
        <v>43</v>
      </c>
    </row>
    <row r="767" spans="1:47" x14ac:dyDescent="0.25">
      <c r="A767" s="33"/>
      <c r="B767" s="33" t="s">
        <v>7</v>
      </c>
      <c r="C767" s="33" t="s">
        <v>12</v>
      </c>
      <c r="D767" s="33" t="s">
        <v>413</v>
      </c>
      <c r="E767" s="33">
        <v>0.8</v>
      </c>
      <c r="F767" s="33">
        <v>0</v>
      </c>
      <c r="G767" s="33">
        <v>0</v>
      </c>
      <c r="H767" s="33">
        <v>0</v>
      </c>
      <c r="I767" s="33">
        <v>1980</v>
      </c>
      <c r="J767" s="33">
        <v>2180</v>
      </c>
      <c r="K767" s="33">
        <v>0</v>
      </c>
      <c r="L767" s="33">
        <v>12.2</v>
      </c>
      <c r="M767" s="33">
        <v>12.2</v>
      </c>
      <c r="N767" s="33">
        <v>12.2</v>
      </c>
      <c r="O767" s="33">
        <v>12.2</v>
      </c>
      <c r="P767" s="33">
        <v>12.2</v>
      </c>
      <c r="Q767" s="33">
        <v>12.2</v>
      </c>
      <c r="R767" s="33">
        <v>12.2</v>
      </c>
      <c r="S767" s="33">
        <v>12.2</v>
      </c>
      <c r="T767" s="33">
        <v>12.2</v>
      </c>
      <c r="U767" s="33">
        <v>12.2</v>
      </c>
      <c r="V767" s="33">
        <v>12.2</v>
      </c>
      <c r="W767" s="33">
        <v>12.2</v>
      </c>
      <c r="X767" s="33">
        <v>12.2</v>
      </c>
      <c r="Y767" s="33">
        <v>12.2</v>
      </c>
      <c r="Z767" s="33">
        <v>12.2</v>
      </c>
      <c r="AA767" s="33">
        <v>12.2</v>
      </c>
      <c r="AB767" s="33">
        <v>12.2</v>
      </c>
      <c r="AC767" s="33">
        <v>12.2</v>
      </c>
      <c r="AD767" s="33">
        <v>12.2</v>
      </c>
      <c r="AE767" s="33">
        <v>12.2</v>
      </c>
      <c r="AF767" s="33">
        <v>12.2</v>
      </c>
      <c r="AG767" s="33">
        <v>12.2</v>
      </c>
      <c r="AH767" s="33">
        <v>12.2</v>
      </c>
      <c r="AI767" s="33">
        <v>12.2</v>
      </c>
      <c r="AJ767" s="33">
        <v>12.2</v>
      </c>
      <c r="AK767" s="33">
        <v>12.2</v>
      </c>
      <c r="AL767" s="33">
        <v>12.2</v>
      </c>
      <c r="AM767" s="33">
        <v>12.2</v>
      </c>
      <c r="AN767" s="33">
        <v>12.2</v>
      </c>
      <c r="AO767" s="33">
        <v>12.2</v>
      </c>
      <c r="AP767" s="33">
        <v>12.2</v>
      </c>
      <c r="AQ767" s="33">
        <v>12.2</v>
      </c>
      <c r="AR767" s="33">
        <v>12.2</v>
      </c>
      <c r="AS767" s="33">
        <v>12.2</v>
      </c>
      <c r="AT767" s="33">
        <v>12.2</v>
      </c>
      <c r="AU767" s="33">
        <v>12.2</v>
      </c>
    </row>
    <row r="768" spans="1:47" x14ac:dyDescent="0.25">
      <c r="A768" s="33"/>
      <c r="B768" s="33" t="s">
        <v>7</v>
      </c>
      <c r="C768" s="33" t="s">
        <v>12</v>
      </c>
      <c r="D768" s="33" t="s">
        <v>412</v>
      </c>
      <c r="E768" s="33">
        <v>0.8</v>
      </c>
      <c r="F768" s="33">
        <v>0</v>
      </c>
      <c r="G768" s="33">
        <v>0</v>
      </c>
      <c r="H768" s="33">
        <v>0</v>
      </c>
      <c r="I768" s="33">
        <v>1981</v>
      </c>
      <c r="J768" s="33">
        <v>2181</v>
      </c>
      <c r="K768" s="33">
        <v>0</v>
      </c>
      <c r="L768" s="33">
        <v>12</v>
      </c>
      <c r="M768" s="33">
        <v>12</v>
      </c>
      <c r="N768" s="33">
        <v>12</v>
      </c>
      <c r="O768" s="33">
        <v>12</v>
      </c>
      <c r="P768" s="33">
        <v>12</v>
      </c>
      <c r="Q768" s="33">
        <v>12</v>
      </c>
      <c r="R768" s="33">
        <v>12</v>
      </c>
      <c r="S768" s="33">
        <v>12</v>
      </c>
      <c r="T768" s="33">
        <v>12</v>
      </c>
      <c r="U768" s="33">
        <v>12</v>
      </c>
      <c r="V768" s="33">
        <v>12</v>
      </c>
      <c r="W768" s="33">
        <v>12</v>
      </c>
      <c r="X768" s="33">
        <v>12</v>
      </c>
      <c r="Y768" s="33">
        <v>12</v>
      </c>
      <c r="Z768" s="33">
        <v>12</v>
      </c>
      <c r="AA768" s="33">
        <v>12</v>
      </c>
      <c r="AB768" s="33">
        <v>12</v>
      </c>
      <c r="AC768" s="33">
        <v>12</v>
      </c>
      <c r="AD768" s="33">
        <v>12</v>
      </c>
      <c r="AE768" s="33">
        <v>12</v>
      </c>
      <c r="AF768" s="33">
        <v>12</v>
      </c>
      <c r="AG768" s="33">
        <v>12</v>
      </c>
      <c r="AH768" s="33">
        <v>12</v>
      </c>
      <c r="AI768" s="33">
        <v>12</v>
      </c>
      <c r="AJ768" s="33">
        <v>12</v>
      </c>
      <c r="AK768" s="33">
        <v>12</v>
      </c>
      <c r="AL768" s="33">
        <v>12</v>
      </c>
      <c r="AM768" s="33">
        <v>12</v>
      </c>
      <c r="AN768" s="33">
        <v>12</v>
      </c>
      <c r="AO768" s="33">
        <v>12</v>
      </c>
      <c r="AP768" s="33">
        <v>12</v>
      </c>
      <c r="AQ768" s="33">
        <v>12</v>
      </c>
      <c r="AR768" s="33">
        <v>12</v>
      </c>
      <c r="AS768" s="33">
        <v>12</v>
      </c>
      <c r="AT768" s="33">
        <v>12</v>
      </c>
      <c r="AU768" s="33">
        <v>12</v>
      </c>
    </row>
    <row r="769" spans="1:47" x14ac:dyDescent="0.25">
      <c r="A769" s="33"/>
      <c r="B769" s="33" t="s">
        <v>7</v>
      </c>
      <c r="C769" s="33" t="s">
        <v>12</v>
      </c>
      <c r="D769" s="33" t="s">
        <v>388</v>
      </c>
      <c r="E769" s="33">
        <v>0.8</v>
      </c>
      <c r="F769" s="33">
        <v>0</v>
      </c>
      <c r="G769" s="33">
        <v>0</v>
      </c>
      <c r="H769" s="33">
        <v>0</v>
      </c>
      <c r="I769" s="33">
        <v>1938</v>
      </c>
      <c r="J769" s="33">
        <v>2138</v>
      </c>
      <c r="K769" s="33">
        <v>0</v>
      </c>
      <c r="L769" s="33">
        <v>14</v>
      </c>
      <c r="M769" s="33">
        <v>14</v>
      </c>
      <c r="N769" s="33">
        <v>14</v>
      </c>
      <c r="O769" s="33">
        <v>14</v>
      </c>
      <c r="P769" s="33">
        <v>14</v>
      </c>
      <c r="Q769" s="33">
        <v>14</v>
      </c>
      <c r="R769" s="33">
        <v>14</v>
      </c>
      <c r="S769" s="33">
        <v>14</v>
      </c>
      <c r="T769" s="33">
        <v>14</v>
      </c>
      <c r="U769" s="33">
        <v>14</v>
      </c>
      <c r="V769" s="33">
        <v>14</v>
      </c>
      <c r="W769" s="33">
        <v>14</v>
      </c>
      <c r="X769" s="33">
        <v>14</v>
      </c>
      <c r="Y769" s="33">
        <v>14</v>
      </c>
      <c r="Z769" s="33">
        <v>14</v>
      </c>
      <c r="AA769" s="33">
        <v>14</v>
      </c>
      <c r="AB769" s="33">
        <v>14</v>
      </c>
      <c r="AC769" s="33">
        <v>14</v>
      </c>
      <c r="AD769" s="33">
        <v>14</v>
      </c>
      <c r="AE769" s="33">
        <v>14</v>
      </c>
      <c r="AF769" s="33">
        <v>14</v>
      </c>
      <c r="AG769" s="33">
        <v>14</v>
      </c>
      <c r="AH769" s="33">
        <v>14</v>
      </c>
      <c r="AI769" s="33">
        <v>14</v>
      </c>
      <c r="AJ769" s="33">
        <v>14</v>
      </c>
      <c r="AK769" s="33">
        <v>14</v>
      </c>
      <c r="AL769" s="33">
        <v>14</v>
      </c>
      <c r="AM769" s="33">
        <v>14</v>
      </c>
      <c r="AN769" s="33">
        <v>14</v>
      </c>
      <c r="AO769" s="33">
        <v>14</v>
      </c>
      <c r="AP769" s="33">
        <v>14</v>
      </c>
      <c r="AQ769" s="33">
        <v>14</v>
      </c>
      <c r="AR769" s="33">
        <v>14</v>
      </c>
      <c r="AS769" s="33">
        <v>14</v>
      </c>
      <c r="AT769" s="33">
        <v>14</v>
      </c>
      <c r="AU769" s="33">
        <v>14</v>
      </c>
    </row>
    <row r="770" spans="1:47" x14ac:dyDescent="0.25">
      <c r="A770" s="33"/>
      <c r="B770" s="33" t="s">
        <v>7</v>
      </c>
      <c r="C770" s="33" t="s">
        <v>12</v>
      </c>
      <c r="D770" s="33" t="s">
        <v>387</v>
      </c>
      <c r="E770" s="33">
        <v>0.8</v>
      </c>
      <c r="F770" s="33">
        <v>0</v>
      </c>
      <c r="G770" s="33">
        <v>0</v>
      </c>
      <c r="H770" s="33">
        <v>0</v>
      </c>
      <c r="I770" s="33">
        <v>1985</v>
      </c>
      <c r="J770" s="33">
        <v>2185</v>
      </c>
      <c r="K770" s="33">
        <v>0</v>
      </c>
      <c r="L770" s="33">
        <v>12.1</v>
      </c>
      <c r="M770" s="33">
        <v>12.1</v>
      </c>
      <c r="N770" s="33">
        <v>12.1</v>
      </c>
      <c r="O770" s="33">
        <v>12.1</v>
      </c>
      <c r="P770" s="33">
        <v>12.1</v>
      </c>
      <c r="Q770" s="33">
        <v>12.1</v>
      </c>
      <c r="R770" s="33">
        <v>12.1</v>
      </c>
      <c r="S770" s="33">
        <v>12.1</v>
      </c>
      <c r="T770" s="33">
        <v>12.1</v>
      </c>
      <c r="U770" s="33">
        <v>12.1</v>
      </c>
      <c r="V770" s="33">
        <v>12.1</v>
      </c>
      <c r="W770" s="33">
        <v>12.1</v>
      </c>
      <c r="X770" s="33">
        <v>12.1</v>
      </c>
      <c r="Y770" s="33">
        <v>12.1</v>
      </c>
      <c r="Z770" s="33">
        <v>12.1</v>
      </c>
      <c r="AA770" s="33">
        <v>12.1</v>
      </c>
      <c r="AB770" s="33">
        <v>12.1</v>
      </c>
      <c r="AC770" s="33">
        <v>12.1</v>
      </c>
      <c r="AD770" s="33">
        <v>12.1</v>
      </c>
      <c r="AE770" s="33">
        <v>12.1</v>
      </c>
      <c r="AF770" s="33">
        <v>12.1</v>
      </c>
      <c r="AG770" s="33">
        <v>12.1</v>
      </c>
      <c r="AH770" s="33">
        <v>12.1</v>
      </c>
      <c r="AI770" s="33">
        <v>12.1</v>
      </c>
      <c r="AJ770" s="33">
        <v>12.1</v>
      </c>
      <c r="AK770" s="33">
        <v>12.1</v>
      </c>
      <c r="AL770" s="33">
        <v>12.1</v>
      </c>
      <c r="AM770" s="33">
        <v>12.1</v>
      </c>
      <c r="AN770" s="33">
        <v>12.1</v>
      </c>
      <c r="AO770" s="33">
        <v>12.1</v>
      </c>
      <c r="AP770" s="33">
        <v>12.1</v>
      </c>
      <c r="AQ770" s="33">
        <v>12.1</v>
      </c>
      <c r="AR770" s="33">
        <v>12.1</v>
      </c>
      <c r="AS770" s="33">
        <v>12.1</v>
      </c>
      <c r="AT770" s="33">
        <v>12.1</v>
      </c>
      <c r="AU770" s="33">
        <v>12.1</v>
      </c>
    </row>
    <row r="771" spans="1:47" x14ac:dyDescent="0.25">
      <c r="A771" s="33"/>
      <c r="B771" s="33" t="s">
        <v>7</v>
      </c>
      <c r="C771" s="33" t="s">
        <v>12</v>
      </c>
      <c r="D771" s="33" t="s">
        <v>359</v>
      </c>
      <c r="E771" s="33">
        <v>0.8</v>
      </c>
      <c r="F771" s="33">
        <v>0</v>
      </c>
      <c r="G771" s="33">
        <v>0</v>
      </c>
      <c r="H771" s="33">
        <v>0</v>
      </c>
      <c r="I771" s="33">
        <v>1955</v>
      </c>
      <c r="J771" s="33">
        <v>2155</v>
      </c>
      <c r="K771" s="33">
        <v>0</v>
      </c>
      <c r="L771" s="33">
        <v>23.2</v>
      </c>
      <c r="M771" s="33">
        <v>23.2</v>
      </c>
      <c r="N771" s="33">
        <v>23.2</v>
      </c>
      <c r="O771" s="33">
        <v>23.2</v>
      </c>
      <c r="P771" s="33">
        <v>23.2</v>
      </c>
      <c r="Q771" s="33">
        <v>23.2</v>
      </c>
      <c r="R771" s="33">
        <v>23.2</v>
      </c>
      <c r="S771" s="33">
        <v>23.2</v>
      </c>
      <c r="T771" s="33">
        <v>23.2</v>
      </c>
      <c r="U771" s="33">
        <v>23.2</v>
      </c>
      <c r="V771" s="33">
        <v>23.2</v>
      </c>
      <c r="W771" s="33">
        <v>23.2</v>
      </c>
      <c r="X771" s="33">
        <v>23.2</v>
      </c>
      <c r="Y771" s="33">
        <v>23.2</v>
      </c>
      <c r="Z771" s="33">
        <v>23.2</v>
      </c>
      <c r="AA771" s="33">
        <v>23.2</v>
      </c>
      <c r="AB771" s="33">
        <v>23.2</v>
      </c>
      <c r="AC771" s="33">
        <v>23.2</v>
      </c>
      <c r="AD771" s="33">
        <v>23.2</v>
      </c>
      <c r="AE771" s="33">
        <v>23.2</v>
      </c>
      <c r="AF771" s="33">
        <v>23.2</v>
      </c>
      <c r="AG771" s="33">
        <v>23.2</v>
      </c>
      <c r="AH771" s="33">
        <v>23.2</v>
      </c>
      <c r="AI771" s="33">
        <v>23.2</v>
      </c>
      <c r="AJ771" s="33">
        <v>23.2</v>
      </c>
      <c r="AK771" s="33">
        <v>23.2</v>
      </c>
      <c r="AL771" s="33">
        <v>23.2</v>
      </c>
      <c r="AM771" s="33">
        <v>23.2</v>
      </c>
      <c r="AN771" s="33">
        <v>23.2</v>
      </c>
      <c r="AO771" s="33">
        <v>23.2</v>
      </c>
      <c r="AP771" s="33">
        <v>23.2</v>
      </c>
      <c r="AQ771" s="33">
        <v>23.2</v>
      </c>
      <c r="AR771" s="33">
        <v>23.2</v>
      </c>
      <c r="AS771" s="33">
        <v>23.2</v>
      </c>
      <c r="AT771" s="33">
        <v>23.2</v>
      </c>
      <c r="AU771" s="33">
        <v>23.2</v>
      </c>
    </row>
    <row r="772" spans="1:47" x14ac:dyDescent="0.25">
      <c r="A772" s="33"/>
      <c r="B772" s="33" t="s">
        <v>7</v>
      </c>
      <c r="C772" s="33" t="s">
        <v>12</v>
      </c>
      <c r="D772" s="33" t="s">
        <v>360</v>
      </c>
      <c r="E772" s="33">
        <v>0.8</v>
      </c>
      <c r="F772" s="33">
        <v>0</v>
      </c>
      <c r="G772" s="33">
        <v>0</v>
      </c>
      <c r="H772" s="33">
        <v>0</v>
      </c>
      <c r="I772" s="33">
        <v>1994</v>
      </c>
      <c r="J772" s="33">
        <v>2194</v>
      </c>
      <c r="K772" s="33">
        <v>0</v>
      </c>
      <c r="L772" s="33">
        <v>21.5</v>
      </c>
      <c r="M772" s="33">
        <v>21.5</v>
      </c>
      <c r="N772" s="33">
        <v>21.5</v>
      </c>
      <c r="O772" s="33">
        <v>21.5</v>
      </c>
      <c r="P772" s="33">
        <v>21.5</v>
      </c>
      <c r="Q772" s="33">
        <v>21.5</v>
      </c>
      <c r="R772" s="33">
        <v>21.5</v>
      </c>
      <c r="S772" s="33">
        <v>21.5</v>
      </c>
      <c r="T772" s="33">
        <v>21.5</v>
      </c>
      <c r="U772" s="33">
        <v>21.5</v>
      </c>
      <c r="V772" s="33">
        <v>21.5</v>
      </c>
      <c r="W772" s="33">
        <v>21.5</v>
      </c>
      <c r="X772" s="33">
        <v>21.5</v>
      </c>
      <c r="Y772" s="33">
        <v>21.5</v>
      </c>
      <c r="Z772" s="33">
        <v>21.5</v>
      </c>
      <c r="AA772" s="33">
        <v>21.5</v>
      </c>
      <c r="AB772" s="33">
        <v>21.5</v>
      </c>
      <c r="AC772" s="33">
        <v>21.5</v>
      </c>
      <c r="AD772" s="33">
        <v>21.5</v>
      </c>
      <c r="AE772" s="33">
        <v>21.5</v>
      </c>
      <c r="AF772" s="33">
        <v>21.5</v>
      </c>
      <c r="AG772" s="33">
        <v>21.5</v>
      </c>
      <c r="AH772" s="33">
        <v>21.5</v>
      </c>
      <c r="AI772" s="33">
        <v>21.5</v>
      </c>
      <c r="AJ772" s="33">
        <v>21.5</v>
      </c>
      <c r="AK772" s="33">
        <v>21.5</v>
      </c>
      <c r="AL772" s="33">
        <v>21.5</v>
      </c>
      <c r="AM772" s="33">
        <v>21.5</v>
      </c>
      <c r="AN772" s="33">
        <v>21.5</v>
      </c>
      <c r="AO772" s="33">
        <v>21.5</v>
      </c>
      <c r="AP772" s="33">
        <v>21.5</v>
      </c>
      <c r="AQ772" s="33">
        <v>21.5</v>
      </c>
      <c r="AR772" s="33">
        <v>21.5</v>
      </c>
      <c r="AS772" s="33">
        <v>21.5</v>
      </c>
      <c r="AT772" s="33">
        <v>21.5</v>
      </c>
      <c r="AU772" s="33">
        <v>21.5</v>
      </c>
    </row>
    <row r="773" spans="1:47" x14ac:dyDescent="0.25">
      <c r="A773" s="33"/>
      <c r="B773" s="33" t="s">
        <v>7</v>
      </c>
      <c r="C773" s="33" t="s">
        <v>12</v>
      </c>
      <c r="D773" s="33" t="s">
        <v>418</v>
      </c>
      <c r="E773" s="33">
        <v>0.8</v>
      </c>
      <c r="F773" s="33">
        <v>0</v>
      </c>
      <c r="G773" s="33">
        <v>0</v>
      </c>
      <c r="H773" s="33">
        <v>0</v>
      </c>
      <c r="I773" s="33">
        <v>1923</v>
      </c>
      <c r="J773" s="33">
        <v>2123</v>
      </c>
      <c r="K773" s="33">
        <v>0</v>
      </c>
      <c r="L773" s="33">
        <v>12.3</v>
      </c>
      <c r="M773" s="33">
        <v>12.3</v>
      </c>
      <c r="N773" s="33">
        <v>12.3</v>
      </c>
      <c r="O773" s="33">
        <v>12.3</v>
      </c>
      <c r="P773" s="33">
        <v>12.3</v>
      </c>
      <c r="Q773" s="33">
        <v>12.3</v>
      </c>
      <c r="R773" s="33">
        <v>12.3</v>
      </c>
      <c r="S773" s="33">
        <v>12.3</v>
      </c>
      <c r="T773" s="33">
        <v>12.3</v>
      </c>
      <c r="U773" s="33">
        <v>12.3</v>
      </c>
      <c r="V773" s="33">
        <v>12.3</v>
      </c>
      <c r="W773" s="33">
        <v>12.3</v>
      </c>
      <c r="X773" s="33">
        <v>12.3</v>
      </c>
      <c r="Y773" s="33">
        <v>12.3</v>
      </c>
      <c r="Z773" s="33">
        <v>12.3</v>
      </c>
      <c r="AA773" s="33">
        <v>12.3</v>
      </c>
      <c r="AB773" s="33">
        <v>12.3</v>
      </c>
      <c r="AC773" s="33">
        <v>12.3</v>
      </c>
      <c r="AD773" s="33">
        <v>12.3</v>
      </c>
      <c r="AE773" s="33">
        <v>12.3</v>
      </c>
      <c r="AF773" s="33">
        <v>12.3</v>
      </c>
      <c r="AG773" s="33">
        <v>12.3</v>
      </c>
      <c r="AH773" s="33">
        <v>12.3</v>
      </c>
      <c r="AI773" s="33">
        <v>12.3</v>
      </c>
      <c r="AJ773" s="33">
        <v>12.3</v>
      </c>
      <c r="AK773" s="33">
        <v>12.3</v>
      </c>
      <c r="AL773" s="33">
        <v>12.3</v>
      </c>
      <c r="AM773" s="33">
        <v>12.3</v>
      </c>
      <c r="AN773" s="33">
        <v>12.3</v>
      </c>
      <c r="AO773" s="33">
        <v>12.3</v>
      </c>
      <c r="AP773" s="33">
        <v>12.3</v>
      </c>
      <c r="AQ773" s="33">
        <v>12.3</v>
      </c>
      <c r="AR773" s="33">
        <v>12.3</v>
      </c>
      <c r="AS773" s="33">
        <v>12.3</v>
      </c>
      <c r="AT773" s="33">
        <v>12.3</v>
      </c>
      <c r="AU773" s="33">
        <v>12.3</v>
      </c>
    </row>
    <row r="774" spans="1:47" x14ac:dyDescent="0.25">
      <c r="A774" s="33"/>
      <c r="B774" s="33" t="s">
        <v>7</v>
      </c>
      <c r="C774" s="33" t="s">
        <v>12</v>
      </c>
      <c r="D774" s="33" t="s">
        <v>358</v>
      </c>
      <c r="E774" s="33">
        <v>0.8</v>
      </c>
      <c r="F774" s="33">
        <v>0</v>
      </c>
      <c r="G774" s="33">
        <v>0</v>
      </c>
      <c r="H774" s="33">
        <v>0</v>
      </c>
      <c r="I774" s="33">
        <v>1938</v>
      </c>
      <c r="J774" s="33">
        <v>2138</v>
      </c>
      <c r="K774" s="33">
        <v>0</v>
      </c>
      <c r="L774" s="33">
        <v>25</v>
      </c>
      <c r="M774" s="33">
        <v>25</v>
      </c>
      <c r="N774" s="33">
        <v>25</v>
      </c>
      <c r="O774" s="33">
        <v>25</v>
      </c>
      <c r="P774" s="33">
        <v>25</v>
      </c>
      <c r="Q774" s="33">
        <v>25</v>
      </c>
      <c r="R774" s="33">
        <v>25</v>
      </c>
      <c r="S774" s="33">
        <v>25</v>
      </c>
      <c r="T774" s="33">
        <v>25</v>
      </c>
      <c r="U774" s="33">
        <v>25</v>
      </c>
      <c r="V774" s="33">
        <v>25</v>
      </c>
      <c r="W774" s="33">
        <v>25</v>
      </c>
      <c r="X774" s="33">
        <v>25</v>
      </c>
      <c r="Y774" s="33">
        <v>25</v>
      </c>
      <c r="Z774" s="33">
        <v>25</v>
      </c>
      <c r="AA774" s="33">
        <v>25</v>
      </c>
      <c r="AB774" s="33">
        <v>25</v>
      </c>
      <c r="AC774" s="33">
        <v>25</v>
      </c>
      <c r="AD774" s="33">
        <v>25</v>
      </c>
      <c r="AE774" s="33">
        <v>25</v>
      </c>
      <c r="AF774" s="33">
        <v>25</v>
      </c>
      <c r="AG774" s="33">
        <v>25</v>
      </c>
      <c r="AH774" s="33">
        <v>25</v>
      </c>
      <c r="AI774" s="33">
        <v>25</v>
      </c>
      <c r="AJ774" s="33">
        <v>25</v>
      </c>
      <c r="AK774" s="33">
        <v>25</v>
      </c>
      <c r="AL774" s="33">
        <v>25</v>
      </c>
      <c r="AM774" s="33">
        <v>25</v>
      </c>
      <c r="AN774" s="33">
        <v>25</v>
      </c>
      <c r="AO774" s="33">
        <v>25</v>
      </c>
      <c r="AP774" s="33">
        <v>25</v>
      </c>
      <c r="AQ774" s="33">
        <v>25</v>
      </c>
      <c r="AR774" s="33">
        <v>25</v>
      </c>
      <c r="AS774" s="33">
        <v>25</v>
      </c>
      <c r="AT774" s="33">
        <v>25</v>
      </c>
      <c r="AU774" s="33">
        <v>25</v>
      </c>
    </row>
    <row r="775" spans="1:47" x14ac:dyDescent="0.25">
      <c r="A775" s="33"/>
      <c r="B775" s="33" t="s">
        <v>7</v>
      </c>
      <c r="C775" s="33" t="s">
        <v>12</v>
      </c>
      <c r="D775" s="33" t="s">
        <v>364</v>
      </c>
      <c r="E775" s="33">
        <v>0.8</v>
      </c>
      <c r="F775" s="33">
        <v>0</v>
      </c>
      <c r="G775" s="33">
        <v>0</v>
      </c>
      <c r="H775" s="33">
        <v>0</v>
      </c>
      <c r="I775" s="33">
        <v>1924</v>
      </c>
      <c r="J775" s="33">
        <v>2124</v>
      </c>
      <c r="K775" s="33">
        <v>0</v>
      </c>
      <c r="L775" s="33">
        <v>85.3</v>
      </c>
      <c r="M775" s="33">
        <v>85.3</v>
      </c>
      <c r="N775" s="33">
        <v>85.3</v>
      </c>
      <c r="O775" s="33">
        <v>85.3</v>
      </c>
      <c r="P775" s="33">
        <v>85.3</v>
      </c>
      <c r="Q775" s="33">
        <v>85.3</v>
      </c>
      <c r="R775" s="33">
        <v>85.3</v>
      </c>
      <c r="S775" s="33">
        <v>85.3</v>
      </c>
      <c r="T775" s="33">
        <v>85.3</v>
      </c>
      <c r="U775" s="33">
        <v>85.3</v>
      </c>
      <c r="V775" s="33">
        <v>85.3</v>
      </c>
      <c r="W775" s="33">
        <v>85.3</v>
      </c>
      <c r="X775" s="33">
        <v>85.3</v>
      </c>
      <c r="Y775" s="33">
        <v>85.3</v>
      </c>
      <c r="Z775" s="33">
        <v>85.3</v>
      </c>
      <c r="AA775" s="33">
        <v>85.3</v>
      </c>
      <c r="AB775" s="33">
        <v>85.3</v>
      </c>
      <c r="AC775" s="33">
        <v>85.3</v>
      </c>
      <c r="AD775" s="33">
        <v>85.3</v>
      </c>
      <c r="AE775" s="33">
        <v>85.3</v>
      </c>
      <c r="AF775" s="33">
        <v>85.3</v>
      </c>
      <c r="AG775" s="33">
        <v>85.3</v>
      </c>
      <c r="AH775" s="33">
        <v>85.3</v>
      </c>
      <c r="AI775" s="33">
        <v>85.3</v>
      </c>
      <c r="AJ775" s="33">
        <v>85.3</v>
      </c>
      <c r="AK775" s="33">
        <v>85.3</v>
      </c>
      <c r="AL775" s="33">
        <v>85.3</v>
      </c>
      <c r="AM775" s="33">
        <v>85.3</v>
      </c>
      <c r="AN775" s="33">
        <v>85.3</v>
      </c>
      <c r="AO775" s="33">
        <v>85.3</v>
      </c>
      <c r="AP775" s="33">
        <v>85.3</v>
      </c>
      <c r="AQ775" s="33">
        <v>85.3</v>
      </c>
      <c r="AR775" s="33">
        <v>85.3</v>
      </c>
      <c r="AS775" s="33">
        <v>85.3</v>
      </c>
      <c r="AT775" s="33">
        <v>85.3</v>
      </c>
      <c r="AU775" s="33">
        <v>85.3</v>
      </c>
    </row>
    <row r="776" spans="1:47" x14ac:dyDescent="0.25">
      <c r="A776" s="33"/>
      <c r="B776" s="33" t="s">
        <v>7</v>
      </c>
      <c r="C776" s="33" t="s">
        <v>12</v>
      </c>
      <c r="D776" s="33" t="s">
        <v>420</v>
      </c>
      <c r="E776" s="33">
        <v>0.8</v>
      </c>
      <c r="F776" s="33">
        <v>0</v>
      </c>
      <c r="G776" s="33">
        <v>0</v>
      </c>
      <c r="H776" s="33">
        <v>0</v>
      </c>
      <c r="I776" s="33">
        <v>1961</v>
      </c>
      <c r="J776" s="33">
        <v>2161</v>
      </c>
      <c r="K776" s="33">
        <v>0</v>
      </c>
      <c r="L776" s="33">
        <v>18.8</v>
      </c>
      <c r="M776" s="33">
        <v>18.8</v>
      </c>
      <c r="N776" s="33">
        <v>18.8</v>
      </c>
      <c r="O776" s="33">
        <v>18.8</v>
      </c>
      <c r="P776" s="33">
        <v>18.8</v>
      </c>
      <c r="Q776" s="33">
        <v>18.8</v>
      </c>
      <c r="R776" s="33">
        <v>18.8</v>
      </c>
      <c r="S776" s="33">
        <v>18.8</v>
      </c>
      <c r="T776" s="33">
        <v>18.8</v>
      </c>
      <c r="U776" s="33">
        <v>18.8</v>
      </c>
      <c r="V776" s="33">
        <v>18.8</v>
      </c>
      <c r="W776" s="33">
        <v>18.8</v>
      </c>
      <c r="X776" s="33">
        <v>18.8</v>
      </c>
      <c r="Y776" s="33">
        <v>18.8</v>
      </c>
      <c r="Z776" s="33">
        <v>18.8</v>
      </c>
      <c r="AA776" s="33">
        <v>18.8</v>
      </c>
      <c r="AB776" s="33">
        <v>18.8</v>
      </c>
      <c r="AC776" s="33">
        <v>18.8</v>
      </c>
      <c r="AD776" s="33">
        <v>18.8</v>
      </c>
      <c r="AE776" s="33">
        <v>18.8</v>
      </c>
      <c r="AF776" s="33">
        <v>18.8</v>
      </c>
      <c r="AG776" s="33">
        <v>18.8</v>
      </c>
      <c r="AH776" s="33">
        <v>18.8</v>
      </c>
      <c r="AI776" s="33">
        <v>18.8</v>
      </c>
      <c r="AJ776" s="33">
        <v>18.8</v>
      </c>
      <c r="AK776" s="33">
        <v>18.8</v>
      </c>
      <c r="AL776" s="33">
        <v>18.8</v>
      </c>
      <c r="AM776" s="33">
        <v>18.8</v>
      </c>
      <c r="AN776" s="33">
        <v>18.8</v>
      </c>
      <c r="AO776" s="33">
        <v>18.8</v>
      </c>
      <c r="AP776" s="33">
        <v>18.8</v>
      </c>
      <c r="AQ776" s="33">
        <v>18.8</v>
      </c>
      <c r="AR776" s="33">
        <v>18.8</v>
      </c>
      <c r="AS776" s="33">
        <v>18.8</v>
      </c>
      <c r="AT776" s="33">
        <v>18.8</v>
      </c>
      <c r="AU776" s="33">
        <v>18.8</v>
      </c>
    </row>
    <row r="777" spans="1:47" x14ac:dyDescent="0.25">
      <c r="A777" s="33"/>
      <c r="B777" s="33" t="s">
        <v>7</v>
      </c>
      <c r="C777" s="33" t="s">
        <v>12</v>
      </c>
      <c r="D777" s="33" t="s">
        <v>414</v>
      </c>
      <c r="E777" s="33">
        <v>0.8</v>
      </c>
      <c r="F777" s="33">
        <v>0</v>
      </c>
      <c r="G777" s="33">
        <v>0</v>
      </c>
      <c r="H777" s="33">
        <v>0</v>
      </c>
      <c r="I777" s="33">
        <v>1983</v>
      </c>
      <c r="J777" s="33">
        <v>2183</v>
      </c>
      <c r="K777" s="33">
        <v>0</v>
      </c>
      <c r="L777" s="33">
        <v>12.4</v>
      </c>
      <c r="M777" s="33">
        <v>12.4</v>
      </c>
      <c r="N777" s="33">
        <v>12.4</v>
      </c>
      <c r="O777" s="33">
        <v>12.4</v>
      </c>
      <c r="P777" s="33">
        <v>12.4</v>
      </c>
      <c r="Q777" s="33">
        <v>12.4</v>
      </c>
      <c r="R777" s="33">
        <v>12.4</v>
      </c>
      <c r="S777" s="33">
        <v>12.4</v>
      </c>
      <c r="T777" s="33">
        <v>12.4</v>
      </c>
      <c r="U777" s="33">
        <v>12.4</v>
      </c>
      <c r="V777" s="33">
        <v>12.4</v>
      </c>
      <c r="W777" s="33">
        <v>12.4</v>
      </c>
      <c r="X777" s="33">
        <v>12.4</v>
      </c>
      <c r="Y777" s="33">
        <v>12.4</v>
      </c>
      <c r="Z777" s="33">
        <v>12.4</v>
      </c>
      <c r="AA777" s="33">
        <v>12.4</v>
      </c>
      <c r="AB777" s="33">
        <v>12.4</v>
      </c>
      <c r="AC777" s="33">
        <v>12.4</v>
      </c>
      <c r="AD777" s="33">
        <v>12.4</v>
      </c>
      <c r="AE777" s="33">
        <v>12.4</v>
      </c>
      <c r="AF777" s="33">
        <v>12.4</v>
      </c>
      <c r="AG777" s="33">
        <v>12.4</v>
      </c>
      <c r="AH777" s="33">
        <v>12.4</v>
      </c>
      <c r="AI777" s="33">
        <v>12.4</v>
      </c>
      <c r="AJ777" s="33">
        <v>12.4</v>
      </c>
      <c r="AK777" s="33">
        <v>12.4</v>
      </c>
      <c r="AL777" s="33">
        <v>12.4</v>
      </c>
      <c r="AM777" s="33">
        <v>12.4</v>
      </c>
      <c r="AN777" s="33">
        <v>12.4</v>
      </c>
      <c r="AO777" s="33">
        <v>12.4</v>
      </c>
      <c r="AP777" s="33">
        <v>12.4</v>
      </c>
      <c r="AQ777" s="33">
        <v>12.4</v>
      </c>
      <c r="AR777" s="33">
        <v>12.4</v>
      </c>
      <c r="AS777" s="33">
        <v>12.4</v>
      </c>
      <c r="AT777" s="33">
        <v>12.4</v>
      </c>
      <c r="AU777" s="33">
        <v>12.4</v>
      </c>
    </row>
    <row r="778" spans="1:47" x14ac:dyDescent="0.25">
      <c r="A778" s="33"/>
      <c r="B778" s="33" t="s">
        <v>7</v>
      </c>
      <c r="C778" s="33" t="s">
        <v>12</v>
      </c>
      <c r="D778" s="33" t="s">
        <v>393</v>
      </c>
      <c r="E778" s="33">
        <v>0.8</v>
      </c>
      <c r="F778" s="33">
        <v>0</v>
      </c>
      <c r="G778" s="33">
        <v>0</v>
      </c>
      <c r="H778" s="33">
        <v>0</v>
      </c>
      <c r="I778" s="33">
        <v>1959</v>
      </c>
      <c r="J778" s="33">
        <v>2159</v>
      </c>
      <c r="K778" s="33">
        <v>0</v>
      </c>
      <c r="L778" s="33">
        <v>14.2</v>
      </c>
      <c r="M778" s="33">
        <v>14.2</v>
      </c>
      <c r="N778" s="33">
        <v>14.2</v>
      </c>
      <c r="O778" s="33">
        <v>14.2</v>
      </c>
      <c r="P778" s="33">
        <v>14.2</v>
      </c>
      <c r="Q778" s="33">
        <v>14.2</v>
      </c>
      <c r="R778" s="33">
        <v>14.2</v>
      </c>
      <c r="S778" s="33">
        <v>14.2</v>
      </c>
      <c r="T778" s="33">
        <v>14.2</v>
      </c>
      <c r="U778" s="33">
        <v>14.2</v>
      </c>
      <c r="V778" s="33">
        <v>14.2</v>
      </c>
      <c r="W778" s="33">
        <v>14.2</v>
      </c>
      <c r="X778" s="33">
        <v>14.2</v>
      </c>
      <c r="Y778" s="33">
        <v>14.2</v>
      </c>
      <c r="Z778" s="33">
        <v>14.2</v>
      </c>
      <c r="AA778" s="33">
        <v>14.2</v>
      </c>
      <c r="AB778" s="33">
        <v>14.2</v>
      </c>
      <c r="AC778" s="33">
        <v>14.2</v>
      </c>
      <c r="AD778" s="33">
        <v>14.2</v>
      </c>
      <c r="AE778" s="33">
        <v>14.2</v>
      </c>
      <c r="AF778" s="33">
        <v>14.2</v>
      </c>
      <c r="AG778" s="33">
        <v>14.2</v>
      </c>
      <c r="AH778" s="33">
        <v>14.2</v>
      </c>
      <c r="AI778" s="33">
        <v>14.2</v>
      </c>
      <c r="AJ778" s="33">
        <v>14.2</v>
      </c>
      <c r="AK778" s="33">
        <v>14.2</v>
      </c>
      <c r="AL778" s="33">
        <v>14.2</v>
      </c>
      <c r="AM778" s="33">
        <v>14.2</v>
      </c>
      <c r="AN778" s="33">
        <v>14.2</v>
      </c>
      <c r="AO778" s="33">
        <v>14.2</v>
      </c>
      <c r="AP778" s="33">
        <v>14.2</v>
      </c>
      <c r="AQ778" s="33">
        <v>14.2</v>
      </c>
      <c r="AR778" s="33">
        <v>14.2</v>
      </c>
      <c r="AS778" s="33">
        <v>14.2</v>
      </c>
      <c r="AT778" s="33">
        <v>14.2</v>
      </c>
      <c r="AU778" s="33">
        <v>14.2</v>
      </c>
    </row>
    <row r="779" spans="1:47" x14ac:dyDescent="0.25">
      <c r="A779" s="33"/>
      <c r="B779" s="33" t="s">
        <v>7</v>
      </c>
      <c r="C779" s="33" t="s">
        <v>12</v>
      </c>
      <c r="D779" s="33" t="s">
        <v>415</v>
      </c>
      <c r="E779" s="33">
        <v>0.8</v>
      </c>
      <c r="F779" s="33">
        <v>0</v>
      </c>
      <c r="G779" s="33">
        <v>0</v>
      </c>
      <c r="H779" s="33">
        <v>0</v>
      </c>
      <c r="I779" s="33">
        <v>1959</v>
      </c>
      <c r="J779" s="33">
        <v>2159</v>
      </c>
      <c r="K779" s="33">
        <v>0</v>
      </c>
      <c r="L779" s="33">
        <v>10.5</v>
      </c>
      <c r="M779" s="33">
        <v>10.5</v>
      </c>
      <c r="N779" s="33">
        <v>10.5</v>
      </c>
      <c r="O779" s="33">
        <v>10.5</v>
      </c>
      <c r="P779" s="33">
        <v>10.5</v>
      </c>
      <c r="Q779" s="33">
        <v>10.5</v>
      </c>
      <c r="R779" s="33">
        <v>10.5</v>
      </c>
      <c r="S779" s="33">
        <v>10.5</v>
      </c>
      <c r="T779" s="33">
        <v>10.5</v>
      </c>
      <c r="U779" s="33">
        <v>10.5</v>
      </c>
      <c r="V779" s="33">
        <v>10.5</v>
      </c>
      <c r="W779" s="33">
        <v>10.5</v>
      </c>
      <c r="X779" s="33">
        <v>10.5</v>
      </c>
      <c r="Y779" s="33">
        <v>10.5</v>
      </c>
      <c r="Z779" s="33">
        <v>10.5</v>
      </c>
      <c r="AA779" s="33">
        <v>10.5</v>
      </c>
      <c r="AB779" s="33">
        <v>10.5</v>
      </c>
      <c r="AC779" s="33">
        <v>10.5</v>
      </c>
      <c r="AD779" s="33">
        <v>10.5</v>
      </c>
      <c r="AE779" s="33">
        <v>10.5</v>
      </c>
      <c r="AF779" s="33">
        <v>10.5</v>
      </c>
      <c r="AG779" s="33">
        <v>10.5</v>
      </c>
      <c r="AH779" s="33">
        <v>10.5</v>
      </c>
      <c r="AI779" s="33">
        <v>10.5</v>
      </c>
      <c r="AJ779" s="33">
        <v>10.5</v>
      </c>
      <c r="AK779" s="33">
        <v>10.5</v>
      </c>
      <c r="AL779" s="33">
        <v>10.5</v>
      </c>
      <c r="AM779" s="33">
        <v>10.5</v>
      </c>
      <c r="AN779" s="33">
        <v>10.5</v>
      </c>
      <c r="AO779" s="33">
        <v>10.5</v>
      </c>
      <c r="AP779" s="33">
        <v>10.5</v>
      </c>
      <c r="AQ779" s="33">
        <v>10.5</v>
      </c>
      <c r="AR779" s="33">
        <v>10.5</v>
      </c>
      <c r="AS779" s="33">
        <v>10.5</v>
      </c>
      <c r="AT779" s="33">
        <v>10.5</v>
      </c>
      <c r="AU779" s="33">
        <v>10.5</v>
      </c>
    </row>
    <row r="780" spans="1:47" x14ac:dyDescent="0.25">
      <c r="A780" s="33"/>
      <c r="B780" s="33" t="s">
        <v>7</v>
      </c>
      <c r="C780" s="33" t="s">
        <v>12</v>
      </c>
      <c r="D780" s="33" t="s">
        <v>370</v>
      </c>
      <c r="E780" s="33">
        <v>0.8</v>
      </c>
      <c r="F780" s="33">
        <v>0</v>
      </c>
      <c r="G780" s="33">
        <v>0</v>
      </c>
      <c r="H780" s="33">
        <v>0</v>
      </c>
      <c r="I780" s="33">
        <v>1930</v>
      </c>
      <c r="J780" s="33">
        <v>2130</v>
      </c>
      <c r="K780" s="33">
        <v>0</v>
      </c>
      <c r="L780" s="33">
        <v>25</v>
      </c>
      <c r="M780" s="33">
        <v>25</v>
      </c>
      <c r="N780" s="33">
        <v>25</v>
      </c>
      <c r="O780" s="33">
        <v>25</v>
      </c>
      <c r="P780" s="33">
        <v>25</v>
      </c>
      <c r="Q780" s="33">
        <v>25</v>
      </c>
      <c r="R780" s="33">
        <v>25</v>
      </c>
      <c r="S780" s="33">
        <v>25</v>
      </c>
      <c r="T780" s="33">
        <v>25</v>
      </c>
      <c r="U780" s="33">
        <v>25</v>
      </c>
      <c r="V780" s="33">
        <v>25</v>
      </c>
      <c r="W780" s="33">
        <v>25</v>
      </c>
      <c r="X780" s="33">
        <v>25</v>
      </c>
      <c r="Y780" s="33">
        <v>25</v>
      </c>
      <c r="Z780" s="33">
        <v>25</v>
      </c>
      <c r="AA780" s="33">
        <v>25</v>
      </c>
      <c r="AB780" s="33">
        <v>25</v>
      </c>
      <c r="AC780" s="33">
        <v>25</v>
      </c>
      <c r="AD780" s="33">
        <v>25</v>
      </c>
      <c r="AE780" s="33">
        <v>25</v>
      </c>
      <c r="AF780" s="33">
        <v>25</v>
      </c>
      <c r="AG780" s="33">
        <v>25</v>
      </c>
      <c r="AH780" s="33">
        <v>25</v>
      </c>
      <c r="AI780" s="33">
        <v>25</v>
      </c>
      <c r="AJ780" s="33">
        <v>25</v>
      </c>
      <c r="AK780" s="33">
        <v>25</v>
      </c>
      <c r="AL780" s="33">
        <v>25</v>
      </c>
      <c r="AM780" s="33">
        <v>25</v>
      </c>
      <c r="AN780" s="33">
        <v>25</v>
      </c>
      <c r="AO780" s="33">
        <v>25</v>
      </c>
      <c r="AP780" s="33">
        <v>25</v>
      </c>
      <c r="AQ780" s="33">
        <v>25</v>
      </c>
      <c r="AR780" s="33">
        <v>25</v>
      </c>
      <c r="AS780" s="33">
        <v>25</v>
      </c>
      <c r="AT780" s="33">
        <v>25</v>
      </c>
      <c r="AU780" s="33">
        <v>25</v>
      </c>
    </row>
    <row r="781" spans="1:47" x14ac:dyDescent="0.25">
      <c r="A781" s="33"/>
      <c r="B781" s="33" t="s">
        <v>7</v>
      </c>
      <c r="C781" s="33" t="s">
        <v>12</v>
      </c>
      <c r="D781" s="33" t="s">
        <v>419</v>
      </c>
      <c r="E781" s="33">
        <v>0.8</v>
      </c>
      <c r="F781" s="33">
        <v>0</v>
      </c>
      <c r="G781" s="33">
        <v>0</v>
      </c>
      <c r="H781" s="33">
        <v>0</v>
      </c>
      <c r="I781" s="33">
        <v>1951</v>
      </c>
      <c r="J781" s="33">
        <v>2151</v>
      </c>
      <c r="K781" s="33">
        <v>0</v>
      </c>
      <c r="L781" s="33">
        <v>18</v>
      </c>
      <c r="M781" s="33">
        <v>18</v>
      </c>
      <c r="N781" s="33">
        <v>18</v>
      </c>
      <c r="O781" s="33">
        <v>18</v>
      </c>
      <c r="P781" s="33">
        <v>18</v>
      </c>
      <c r="Q781" s="33">
        <v>18</v>
      </c>
      <c r="R781" s="33">
        <v>18</v>
      </c>
      <c r="S781" s="33">
        <v>18</v>
      </c>
      <c r="T781" s="33">
        <v>18</v>
      </c>
      <c r="U781" s="33">
        <v>18</v>
      </c>
      <c r="V781" s="33">
        <v>18</v>
      </c>
      <c r="W781" s="33">
        <v>18</v>
      </c>
      <c r="X781" s="33">
        <v>18</v>
      </c>
      <c r="Y781" s="33">
        <v>18</v>
      </c>
      <c r="Z781" s="33">
        <v>18</v>
      </c>
      <c r="AA781" s="33">
        <v>18</v>
      </c>
      <c r="AB781" s="33">
        <v>18</v>
      </c>
      <c r="AC781" s="33">
        <v>18</v>
      </c>
      <c r="AD781" s="33">
        <v>18</v>
      </c>
      <c r="AE781" s="33">
        <v>18</v>
      </c>
      <c r="AF781" s="33">
        <v>18</v>
      </c>
      <c r="AG781" s="33">
        <v>18</v>
      </c>
      <c r="AH781" s="33">
        <v>18</v>
      </c>
      <c r="AI781" s="33">
        <v>18</v>
      </c>
      <c r="AJ781" s="33">
        <v>18</v>
      </c>
      <c r="AK781" s="33">
        <v>18</v>
      </c>
      <c r="AL781" s="33">
        <v>18</v>
      </c>
      <c r="AM781" s="33">
        <v>18</v>
      </c>
      <c r="AN781" s="33">
        <v>18</v>
      </c>
      <c r="AO781" s="33">
        <v>18</v>
      </c>
      <c r="AP781" s="33">
        <v>18</v>
      </c>
      <c r="AQ781" s="33">
        <v>18</v>
      </c>
      <c r="AR781" s="33">
        <v>18</v>
      </c>
      <c r="AS781" s="33">
        <v>18</v>
      </c>
      <c r="AT781" s="33">
        <v>18</v>
      </c>
      <c r="AU781" s="33">
        <v>18</v>
      </c>
    </row>
    <row r="782" spans="1:47" x14ac:dyDescent="0.25">
      <c r="A782" s="33"/>
      <c r="B782" s="33" t="s">
        <v>7</v>
      </c>
      <c r="C782" s="33" t="s">
        <v>12</v>
      </c>
      <c r="D782" s="33" t="s">
        <v>396</v>
      </c>
      <c r="E782" s="33">
        <v>0.8</v>
      </c>
      <c r="F782" s="33">
        <v>0</v>
      </c>
      <c r="G782" s="33">
        <v>0</v>
      </c>
      <c r="H782" s="33">
        <v>0</v>
      </c>
      <c r="I782" s="33">
        <v>1966</v>
      </c>
      <c r="J782" s="33">
        <v>2166</v>
      </c>
      <c r="K782" s="33">
        <v>0</v>
      </c>
      <c r="L782" s="33">
        <v>10.1</v>
      </c>
      <c r="M782" s="33">
        <v>10.1</v>
      </c>
      <c r="N782" s="33">
        <v>10.1</v>
      </c>
      <c r="O782" s="33">
        <v>10.1</v>
      </c>
      <c r="P782" s="33">
        <v>10.1</v>
      </c>
      <c r="Q782" s="33">
        <v>10.1</v>
      </c>
      <c r="R782" s="33">
        <v>10.1</v>
      </c>
      <c r="S782" s="33">
        <v>10.1</v>
      </c>
      <c r="T782" s="33">
        <v>10.1</v>
      </c>
      <c r="U782" s="33">
        <v>10.1</v>
      </c>
      <c r="V782" s="33">
        <v>10.1</v>
      </c>
      <c r="W782" s="33">
        <v>10.1</v>
      </c>
      <c r="X782" s="33">
        <v>10.1</v>
      </c>
      <c r="Y782" s="33">
        <v>10.1</v>
      </c>
      <c r="Z782" s="33">
        <v>10.1</v>
      </c>
      <c r="AA782" s="33">
        <v>10.1</v>
      </c>
      <c r="AB782" s="33">
        <v>10.1</v>
      </c>
      <c r="AC782" s="33">
        <v>10.1</v>
      </c>
      <c r="AD782" s="33">
        <v>10.1</v>
      </c>
      <c r="AE782" s="33">
        <v>10.1</v>
      </c>
      <c r="AF782" s="33">
        <v>10.1</v>
      </c>
      <c r="AG782" s="33">
        <v>10.1</v>
      </c>
      <c r="AH782" s="33">
        <v>10.1</v>
      </c>
      <c r="AI782" s="33">
        <v>10.1</v>
      </c>
      <c r="AJ782" s="33">
        <v>10.1</v>
      </c>
      <c r="AK782" s="33">
        <v>10.1</v>
      </c>
      <c r="AL782" s="33">
        <v>10.1</v>
      </c>
      <c r="AM782" s="33">
        <v>10.1</v>
      </c>
      <c r="AN782" s="33">
        <v>10.1</v>
      </c>
      <c r="AO782" s="33">
        <v>10.1</v>
      </c>
      <c r="AP782" s="33">
        <v>10.1</v>
      </c>
      <c r="AQ782" s="33">
        <v>10.1</v>
      </c>
      <c r="AR782" s="33">
        <v>10.1</v>
      </c>
      <c r="AS782" s="33">
        <v>10.1</v>
      </c>
      <c r="AT782" s="33">
        <v>10.1</v>
      </c>
      <c r="AU782" s="33">
        <v>10.1</v>
      </c>
    </row>
    <row r="783" spans="1:47" x14ac:dyDescent="0.25">
      <c r="A783" s="33"/>
      <c r="B783" s="33" t="s">
        <v>7</v>
      </c>
      <c r="C783" s="33" t="s">
        <v>12</v>
      </c>
      <c r="D783" s="33" t="s">
        <v>368</v>
      </c>
      <c r="E783" s="33">
        <v>0.8</v>
      </c>
      <c r="F783" s="33">
        <v>0</v>
      </c>
      <c r="G783" s="33">
        <v>0</v>
      </c>
      <c r="H783" s="33">
        <v>0</v>
      </c>
      <c r="I783" s="33">
        <v>1992</v>
      </c>
      <c r="J783" s="33">
        <v>2192</v>
      </c>
      <c r="K783" s="33">
        <v>0</v>
      </c>
      <c r="L783" s="33">
        <v>23.3</v>
      </c>
      <c r="M783" s="33">
        <v>23.3</v>
      </c>
      <c r="N783" s="33">
        <v>23.3</v>
      </c>
      <c r="O783" s="33">
        <v>23.3</v>
      </c>
      <c r="P783" s="33">
        <v>23.3</v>
      </c>
      <c r="Q783" s="33">
        <v>23.3</v>
      </c>
      <c r="R783" s="33">
        <v>23.3</v>
      </c>
      <c r="S783" s="33">
        <v>23.3</v>
      </c>
      <c r="T783" s="33">
        <v>23.3</v>
      </c>
      <c r="U783" s="33">
        <v>23.3</v>
      </c>
      <c r="V783" s="33">
        <v>23.3</v>
      </c>
      <c r="W783" s="33">
        <v>23.3</v>
      </c>
      <c r="X783" s="33">
        <v>23.3</v>
      </c>
      <c r="Y783" s="33">
        <v>23.3</v>
      </c>
      <c r="Z783" s="33">
        <v>23.3</v>
      </c>
      <c r="AA783" s="33">
        <v>23.3</v>
      </c>
      <c r="AB783" s="33">
        <v>23.3</v>
      </c>
      <c r="AC783" s="33">
        <v>23.3</v>
      </c>
      <c r="AD783" s="33">
        <v>23.3</v>
      </c>
      <c r="AE783" s="33">
        <v>23.3</v>
      </c>
      <c r="AF783" s="33">
        <v>23.3</v>
      </c>
      <c r="AG783" s="33">
        <v>23.3</v>
      </c>
      <c r="AH783" s="33">
        <v>23.3</v>
      </c>
      <c r="AI783" s="33">
        <v>23.3</v>
      </c>
      <c r="AJ783" s="33">
        <v>23.3</v>
      </c>
      <c r="AK783" s="33">
        <v>23.3</v>
      </c>
      <c r="AL783" s="33">
        <v>23.3</v>
      </c>
      <c r="AM783" s="33">
        <v>23.3</v>
      </c>
      <c r="AN783" s="33">
        <v>23.3</v>
      </c>
      <c r="AO783" s="33">
        <v>23.3</v>
      </c>
      <c r="AP783" s="33">
        <v>23.3</v>
      </c>
      <c r="AQ783" s="33">
        <v>23.3</v>
      </c>
      <c r="AR783" s="33">
        <v>23.3</v>
      </c>
      <c r="AS783" s="33">
        <v>23.3</v>
      </c>
      <c r="AT783" s="33">
        <v>23.3</v>
      </c>
      <c r="AU783" s="33">
        <v>23.3</v>
      </c>
    </row>
    <row r="784" spans="1:47" x14ac:dyDescent="0.25">
      <c r="A784" s="33"/>
      <c r="B784" s="33" t="s">
        <v>7</v>
      </c>
      <c r="C784" s="33" t="s">
        <v>12</v>
      </c>
      <c r="D784" s="33" t="s">
        <v>371</v>
      </c>
      <c r="E784" s="33">
        <v>0.8</v>
      </c>
      <c r="F784" s="33">
        <v>0</v>
      </c>
      <c r="G784" s="33">
        <v>0</v>
      </c>
      <c r="H784" s="33">
        <v>0</v>
      </c>
      <c r="I784" s="33">
        <v>1938</v>
      </c>
      <c r="J784" s="33">
        <v>2138</v>
      </c>
      <c r="K784" s="33">
        <v>0</v>
      </c>
      <c r="L784" s="33">
        <v>24.1</v>
      </c>
      <c r="M784" s="33">
        <v>24.1</v>
      </c>
      <c r="N784" s="33">
        <v>24.1</v>
      </c>
      <c r="O784" s="33">
        <v>24.1</v>
      </c>
      <c r="P784" s="33">
        <v>24.1</v>
      </c>
      <c r="Q784" s="33">
        <v>24.1</v>
      </c>
      <c r="R784" s="33">
        <v>24.1</v>
      </c>
      <c r="S784" s="33">
        <v>24.1</v>
      </c>
      <c r="T784" s="33">
        <v>24.1</v>
      </c>
      <c r="U784" s="33">
        <v>24.1</v>
      </c>
      <c r="V784" s="33">
        <v>24.1</v>
      </c>
      <c r="W784" s="33">
        <v>24.1</v>
      </c>
      <c r="X784" s="33">
        <v>24.1</v>
      </c>
      <c r="Y784" s="33">
        <v>24.1</v>
      </c>
      <c r="Z784" s="33">
        <v>24.1</v>
      </c>
      <c r="AA784" s="33">
        <v>24.1</v>
      </c>
      <c r="AB784" s="33">
        <v>24.1</v>
      </c>
      <c r="AC784" s="33">
        <v>24.1</v>
      </c>
      <c r="AD784" s="33">
        <v>24.1</v>
      </c>
      <c r="AE784" s="33">
        <v>24.1</v>
      </c>
      <c r="AF784" s="33">
        <v>24.1</v>
      </c>
      <c r="AG784" s="33">
        <v>24.1</v>
      </c>
      <c r="AH784" s="33">
        <v>24.1</v>
      </c>
      <c r="AI784" s="33">
        <v>24.1</v>
      </c>
      <c r="AJ784" s="33">
        <v>24.1</v>
      </c>
      <c r="AK784" s="33">
        <v>24.1</v>
      </c>
      <c r="AL784" s="33">
        <v>24.1</v>
      </c>
      <c r="AM784" s="33">
        <v>24.1</v>
      </c>
      <c r="AN784" s="33">
        <v>24.1</v>
      </c>
      <c r="AO784" s="33">
        <v>24.1</v>
      </c>
      <c r="AP784" s="33">
        <v>24.1</v>
      </c>
      <c r="AQ784" s="33">
        <v>24.1</v>
      </c>
      <c r="AR784" s="33">
        <v>24.1</v>
      </c>
      <c r="AS784" s="33">
        <v>24.1</v>
      </c>
      <c r="AT784" s="33">
        <v>24.1</v>
      </c>
      <c r="AU784" s="33">
        <v>24.1</v>
      </c>
    </row>
    <row r="785" spans="1:47" x14ac:dyDescent="0.25">
      <c r="A785" s="33"/>
      <c r="B785" s="33" t="s">
        <v>7</v>
      </c>
      <c r="C785" s="33" t="s">
        <v>12</v>
      </c>
      <c r="D785" s="33" t="s">
        <v>373</v>
      </c>
      <c r="E785" s="33">
        <v>0.73</v>
      </c>
      <c r="F785" s="33">
        <v>0</v>
      </c>
      <c r="G785" s="33">
        <v>0</v>
      </c>
      <c r="H785" s="33">
        <v>0</v>
      </c>
      <c r="I785" s="33">
        <v>1967</v>
      </c>
      <c r="J785" s="33">
        <v>2167</v>
      </c>
      <c r="K785" s="33">
        <v>0</v>
      </c>
      <c r="L785" s="33">
        <v>79.7</v>
      </c>
      <c r="M785" s="33">
        <v>79.7</v>
      </c>
      <c r="N785" s="33">
        <v>79.7</v>
      </c>
      <c r="O785" s="33">
        <v>79.7</v>
      </c>
      <c r="P785" s="33">
        <v>79.7</v>
      </c>
      <c r="Q785" s="33">
        <v>79.7</v>
      </c>
      <c r="R785" s="33">
        <v>79.7</v>
      </c>
      <c r="S785" s="33">
        <v>79.7</v>
      </c>
      <c r="T785" s="33">
        <v>79.7</v>
      </c>
      <c r="U785" s="33">
        <v>79.7</v>
      </c>
      <c r="V785" s="33">
        <v>79.7</v>
      </c>
      <c r="W785" s="33">
        <v>79.7</v>
      </c>
      <c r="X785" s="33">
        <v>79.7</v>
      </c>
      <c r="Y785" s="33">
        <v>79.7</v>
      </c>
      <c r="Z785" s="33">
        <v>79.7</v>
      </c>
      <c r="AA785" s="33">
        <v>79.7</v>
      </c>
      <c r="AB785" s="33">
        <v>79.7</v>
      </c>
      <c r="AC785" s="33">
        <v>79.7</v>
      </c>
      <c r="AD785" s="33">
        <v>79.7</v>
      </c>
      <c r="AE785" s="33">
        <v>79.7</v>
      </c>
      <c r="AF785" s="33">
        <v>79.7</v>
      </c>
      <c r="AG785" s="33">
        <v>79.7</v>
      </c>
      <c r="AH785" s="33">
        <v>79.7</v>
      </c>
      <c r="AI785" s="33">
        <v>79.7</v>
      </c>
      <c r="AJ785" s="33">
        <v>79.7</v>
      </c>
      <c r="AK785" s="33">
        <v>79.7</v>
      </c>
      <c r="AL785" s="33">
        <v>79.7</v>
      </c>
      <c r="AM785" s="33">
        <v>79.7</v>
      </c>
      <c r="AN785" s="33">
        <v>79.7</v>
      </c>
      <c r="AO785" s="33">
        <v>79.7</v>
      </c>
      <c r="AP785" s="33">
        <v>79.7</v>
      </c>
      <c r="AQ785" s="33">
        <v>79.7</v>
      </c>
      <c r="AR785" s="33">
        <v>79.7</v>
      </c>
      <c r="AS785" s="33">
        <v>79.7</v>
      </c>
      <c r="AT785" s="33">
        <v>79.7</v>
      </c>
      <c r="AU785" s="33">
        <v>79.7</v>
      </c>
    </row>
    <row r="786" spans="1:47" x14ac:dyDescent="0.25">
      <c r="A786" s="33"/>
      <c r="B786" s="33" t="s">
        <v>7</v>
      </c>
      <c r="C786" s="33" t="s">
        <v>12</v>
      </c>
      <c r="D786" s="33" t="s">
        <v>374</v>
      </c>
      <c r="E786" s="33">
        <v>0.73</v>
      </c>
      <c r="F786" s="33">
        <v>0</v>
      </c>
      <c r="G786" s="33">
        <v>0</v>
      </c>
      <c r="H786" s="33">
        <v>0</v>
      </c>
      <c r="I786" s="33">
        <v>1968</v>
      </c>
      <c r="J786" s="33">
        <v>2168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33">
        <v>0</v>
      </c>
      <c r="W786" s="33">
        <v>0</v>
      </c>
      <c r="X786" s="33">
        <v>0</v>
      </c>
      <c r="Y786" s="33">
        <v>0</v>
      </c>
      <c r="Z786" s="33">
        <v>0</v>
      </c>
      <c r="AA786" s="33">
        <v>0</v>
      </c>
      <c r="AB786" s="33">
        <v>0</v>
      </c>
      <c r="AC786" s="33">
        <v>0</v>
      </c>
      <c r="AD786" s="33">
        <v>0</v>
      </c>
      <c r="AE786" s="33">
        <v>0</v>
      </c>
      <c r="AF786" s="33">
        <v>0</v>
      </c>
      <c r="AG786" s="33">
        <v>0</v>
      </c>
      <c r="AH786" s="33">
        <v>0</v>
      </c>
      <c r="AI786" s="33">
        <v>0</v>
      </c>
      <c r="AJ786" s="33">
        <v>0</v>
      </c>
      <c r="AK786" s="33">
        <v>0</v>
      </c>
      <c r="AL786" s="33">
        <v>0</v>
      </c>
      <c r="AM786" s="33">
        <v>0</v>
      </c>
      <c r="AN786" s="33">
        <v>0</v>
      </c>
      <c r="AO786" s="33">
        <v>0</v>
      </c>
      <c r="AP786" s="33">
        <v>0</v>
      </c>
      <c r="AQ786" s="33">
        <v>0</v>
      </c>
      <c r="AR786" s="33">
        <v>0</v>
      </c>
      <c r="AS786" s="33">
        <v>0</v>
      </c>
      <c r="AT786" s="33">
        <v>0</v>
      </c>
      <c r="AU786" s="33">
        <v>0</v>
      </c>
    </row>
    <row r="787" spans="1:47" x14ac:dyDescent="0.25">
      <c r="A787" s="33"/>
      <c r="B787" s="33" t="s">
        <v>7</v>
      </c>
      <c r="C787" s="33" t="s">
        <v>12</v>
      </c>
      <c r="D787" s="33" t="s">
        <v>290</v>
      </c>
      <c r="E787" s="33">
        <v>0.8</v>
      </c>
      <c r="F787" s="33">
        <v>0</v>
      </c>
      <c r="G787" s="33">
        <v>0</v>
      </c>
      <c r="H787" s="33">
        <v>0</v>
      </c>
      <c r="I787" s="33">
        <v>1912</v>
      </c>
      <c r="J787" s="33">
        <v>2112</v>
      </c>
      <c r="K787" s="33">
        <v>0</v>
      </c>
      <c r="L787" s="33">
        <v>0.1</v>
      </c>
      <c r="M787" s="33">
        <v>0.1</v>
      </c>
      <c r="N787" s="33">
        <v>0.1</v>
      </c>
      <c r="O787" s="33">
        <v>0.1</v>
      </c>
      <c r="P787" s="33">
        <v>0.1</v>
      </c>
      <c r="Q787" s="33">
        <v>0.1</v>
      </c>
      <c r="R787" s="33">
        <v>0.1</v>
      </c>
      <c r="S787" s="33">
        <v>0.1</v>
      </c>
      <c r="T787" s="33">
        <v>0.1</v>
      </c>
      <c r="U787" s="33">
        <v>0.1</v>
      </c>
      <c r="V787" s="33">
        <v>0.1</v>
      </c>
      <c r="W787" s="33">
        <v>0.1</v>
      </c>
      <c r="X787" s="33">
        <v>0.1</v>
      </c>
      <c r="Y787" s="33">
        <v>0.1</v>
      </c>
      <c r="Z787" s="33">
        <v>0.1</v>
      </c>
      <c r="AA787" s="33">
        <v>0.1</v>
      </c>
      <c r="AB787" s="33">
        <v>0.1</v>
      </c>
      <c r="AC787" s="33">
        <v>0.1</v>
      </c>
      <c r="AD787" s="33">
        <v>0.1</v>
      </c>
      <c r="AE787" s="33">
        <v>0.1</v>
      </c>
      <c r="AF787" s="33">
        <v>0.1</v>
      </c>
      <c r="AG787" s="33">
        <v>0.1</v>
      </c>
      <c r="AH787" s="33">
        <v>0.1</v>
      </c>
      <c r="AI787" s="33">
        <v>0.1</v>
      </c>
      <c r="AJ787" s="33">
        <v>0.1</v>
      </c>
      <c r="AK787" s="33">
        <v>0.1</v>
      </c>
      <c r="AL787" s="33">
        <v>0.1</v>
      </c>
      <c r="AM787" s="33">
        <v>0.1</v>
      </c>
      <c r="AN787" s="33">
        <v>0.1</v>
      </c>
      <c r="AO787" s="33">
        <v>0.1</v>
      </c>
      <c r="AP787" s="33">
        <v>0.1</v>
      </c>
      <c r="AQ787" s="33">
        <v>0.1</v>
      </c>
      <c r="AR787" s="33">
        <v>0.1</v>
      </c>
      <c r="AS787" s="33">
        <v>0.1</v>
      </c>
      <c r="AT787" s="33">
        <v>0.1</v>
      </c>
      <c r="AU787" s="33">
        <v>0.1</v>
      </c>
    </row>
    <row r="788" spans="1:47" x14ac:dyDescent="0.25">
      <c r="A788" s="33"/>
      <c r="B788" s="33" t="s">
        <v>7</v>
      </c>
      <c r="C788" s="33" t="s">
        <v>12</v>
      </c>
      <c r="D788" s="33" t="s">
        <v>377</v>
      </c>
      <c r="E788" s="33">
        <v>0.8</v>
      </c>
      <c r="F788" s="33">
        <v>0</v>
      </c>
      <c r="G788" s="33">
        <v>0</v>
      </c>
      <c r="H788" s="33">
        <v>0</v>
      </c>
      <c r="I788" s="33">
        <v>2012</v>
      </c>
      <c r="J788" s="33">
        <v>2212</v>
      </c>
      <c r="K788" s="33">
        <v>0</v>
      </c>
      <c r="L788" s="33">
        <v>9.9</v>
      </c>
      <c r="M788" s="33">
        <v>9.9</v>
      </c>
      <c r="N788" s="33">
        <v>9.9</v>
      </c>
      <c r="O788" s="33">
        <v>9.9</v>
      </c>
      <c r="P788" s="33">
        <v>9.9</v>
      </c>
      <c r="Q788" s="33">
        <v>9.9</v>
      </c>
      <c r="R788" s="33">
        <v>9.9</v>
      </c>
      <c r="S788" s="33">
        <v>9.9</v>
      </c>
      <c r="T788" s="33">
        <v>9.9</v>
      </c>
      <c r="U788" s="33">
        <v>9.9</v>
      </c>
      <c r="V788" s="33">
        <v>9.9</v>
      </c>
      <c r="W788" s="33">
        <v>9.9</v>
      </c>
      <c r="X788" s="33">
        <v>9.9</v>
      </c>
      <c r="Y788" s="33">
        <v>9.9</v>
      </c>
      <c r="Z788" s="33">
        <v>9.9</v>
      </c>
      <c r="AA788" s="33">
        <v>9.9</v>
      </c>
      <c r="AB788" s="33">
        <v>9.9</v>
      </c>
      <c r="AC788" s="33">
        <v>9.9</v>
      </c>
      <c r="AD788" s="33">
        <v>9.9</v>
      </c>
      <c r="AE788" s="33">
        <v>9.9</v>
      </c>
      <c r="AF788" s="33">
        <v>9.9</v>
      </c>
      <c r="AG788" s="33">
        <v>9.9</v>
      </c>
      <c r="AH788" s="33">
        <v>9.9</v>
      </c>
      <c r="AI788" s="33">
        <v>9.9</v>
      </c>
      <c r="AJ788" s="33">
        <v>9.9</v>
      </c>
      <c r="AK788" s="33">
        <v>9.9</v>
      </c>
      <c r="AL788" s="33">
        <v>9.9</v>
      </c>
      <c r="AM788" s="33">
        <v>9.9</v>
      </c>
      <c r="AN788" s="33">
        <v>9.9</v>
      </c>
      <c r="AO788" s="33">
        <v>9.9</v>
      </c>
      <c r="AP788" s="33">
        <v>9.9</v>
      </c>
      <c r="AQ788" s="33">
        <v>9.9</v>
      </c>
      <c r="AR788" s="33">
        <v>9.9</v>
      </c>
      <c r="AS788" s="33">
        <v>9.9</v>
      </c>
      <c r="AT788" s="33">
        <v>9.9</v>
      </c>
      <c r="AU788" s="33">
        <v>9.9</v>
      </c>
    </row>
    <row r="789" spans="1:47" x14ac:dyDescent="0.25">
      <c r="A789" s="33"/>
      <c r="B789" s="33" t="s">
        <v>7</v>
      </c>
      <c r="C789" s="33" t="s">
        <v>12</v>
      </c>
      <c r="D789" s="33" t="s">
        <v>350</v>
      </c>
      <c r="E789" s="33">
        <v>0.8</v>
      </c>
      <c r="F789" s="33">
        <v>0</v>
      </c>
      <c r="G789" s="33">
        <v>0</v>
      </c>
      <c r="H789" s="33">
        <v>0</v>
      </c>
      <c r="I789" s="33">
        <v>2010</v>
      </c>
      <c r="J789" s="33">
        <v>2210</v>
      </c>
      <c r="K789" s="33">
        <v>0</v>
      </c>
      <c r="L789" s="33">
        <v>46.7</v>
      </c>
      <c r="M789" s="33">
        <v>46.7</v>
      </c>
      <c r="N789" s="33">
        <v>46.7</v>
      </c>
      <c r="O789" s="33">
        <v>46.7</v>
      </c>
      <c r="P789" s="33">
        <v>46.7</v>
      </c>
      <c r="Q789" s="33">
        <v>46.7</v>
      </c>
      <c r="R789" s="33">
        <v>46.7</v>
      </c>
      <c r="S789" s="33">
        <v>46.7</v>
      </c>
      <c r="T789" s="33">
        <v>46.7</v>
      </c>
      <c r="U789" s="33">
        <v>46.7</v>
      </c>
      <c r="V789" s="33">
        <v>46.7</v>
      </c>
      <c r="W789" s="33">
        <v>46.7</v>
      </c>
      <c r="X789" s="33">
        <v>46.7</v>
      </c>
      <c r="Y789" s="33">
        <v>46.7</v>
      </c>
      <c r="Z789" s="33">
        <v>46.7</v>
      </c>
      <c r="AA789" s="33">
        <v>46.7</v>
      </c>
      <c r="AB789" s="33">
        <v>46.7</v>
      </c>
      <c r="AC789" s="33">
        <v>46.7</v>
      </c>
      <c r="AD789" s="33">
        <v>46.7</v>
      </c>
      <c r="AE789" s="33">
        <v>46.7</v>
      </c>
      <c r="AF789" s="33">
        <v>46.7</v>
      </c>
      <c r="AG789" s="33">
        <v>46.7</v>
      </c>
      <c r="AH789" s="33">
        <v>46.7</v>
      </c>
      <c r="AI789" s="33">
        <v>46.7</v>
      </c>
      <c r="AJ789" s="33">
        <v>46.7</v>
      </c>
      <c r="AK789" s="33">
        <v>46.7</v>
      </c>
      <c r="AL789" s="33">
        <v>46.7</v>
      </c>
      <c r="AM789" s="33">
        <v>46.7</v>
      </c>
      <c r="AN789" s="33">
        <v>46.7</v>
      </c>
      <c r="AO789" s="33">
        <v>46.7</v>
      </c>
      <c r="AP789" s="33">
        <v>46.7</v>
      </c>
      <c r="AQ789" s="33">
        <v>46.7</v>
      </c>
      <c r="AR789" s="33">
        <v>46.7</v>
      </c>
      <c r="AS789" s="33">
        <v>46.7</v>
      </c>
      <c r="AT789" s="33">
        <v>46.7</v>
      </c>
      <c r="AU789" s="33">
        <v>46.7</v>
      </c>
    </row>
    <row r="790" spans="1:47" x14ac:dyDescent="0.25">
      <c r="A790" s="33"/>
      <c r="B790" s="33" t="s">
        <v>7</v>
      </c>
      <c r="C790" s="33" t="s">
        <v>12</v>
      </c>
      <c r="D790" s="33" t="s">
        <v>375</v>
      </c>
      <c r="E790" s="33">
        <v>0.8</v>
      </c>
      <c r="F790" s="33">
        <v>0</v>
      </c>
      <c r="G790" s="33">
        <v>0</v>
      </c>
      <c r="H790" s="33">
        <v>0</v>
      </c>
      <c r="I790" s="33">
        <v>1965</v>
      </c>
      <c r="J790" s="33">
        <v>2165</v>
      </c>
      <c r="K790" s="33">
        <v>0</v>
      </c>
      <c r="L790" s="33">
        <v>20</v>
      </c>
      <c r="M790" s="33">
        <v>20</v>
      </c>
      <c r="N790" s="33">
        <v>20</v>
      </c>
      <c r="O790" s="33">
        <v>20</v>
      </c>
      <c r="P790" s="33">
        <v>20</v>
      </c>
      <c r="Q790" s="33">
        <v>20</v>
      </c>
      <c r="R790" s="33">
        <v>20</v>
      </c>
      <c r="S790" s="33">
        <v>20</v>
      </c>
      <c r="T790" s="33">
        <v>20</v>
      </c>
      <c r="U790" s="33">
        <v>20</v>
      </c>
      <c r="V790" s="33">
        <v>20</v>
      </c>
      <c r="W790" s="33">
        <v>20</v>
      </c>
      <c r="X790" s="33">
        <v>20</v>
      </c>
      <c r="Y790" s="33">
        <v>20</v>
      </c>
      <c r="Z790" s="33">
        <v>20</v>
      </c>
      <c r="AA790" s="33">
        <v>20</v>
      </c>
      <c r="AB790" s="33">
        <v>20</v>
      </c>
      <c r="AC790" s="33">
        <v>20</v>
      </c>
      <c r="AD790" s="33">
        <v>20</v>
      </c>
      <c r="AE790" s="33">
        <v>20</v>
      </c>
      <c r="AF790" s="33">
        <v>20</v>
      </c>
      <c r="AG790" s="33">
        <v>20</v>
      </c>
      <c r="AH790" s="33">
        <v>20</v>
      </c>
      <c r="AI790" s="33">
        <v>20</v>
      </c>
      <c r="AJ790" s="33">
        <v>20</v>
      </c>
      <c r="AK790" s="33">
        <v>20</v>
      </c>
      <c r="AL790" s="33">
        <v>20</v>
      </c>
      <c r="AM790" s="33">
        <v>20</v>
      </c>
      <c r="AN790" s="33">
        <v>20</v>
      </c>
      <c r="AO790" s="33">
        <v>20</v>
      </c>
      <c r="AP790" s="33">
        <v>20</v>
      </c>
      <c r="AQ790" s="33">
        <v>20</v>
      </c>
      <c r="AR790" s="33">
        <v>20</v>
      </c>
      <c r="AS790" s="33">
        <v>20</v>
      </c>
      <c r="AT790" s="33">
        <v>20</v>
      </c>
      <c r="AU790" s="33">
        <v>20</v>
      </c>
    </row>
    <row r="791" spans="1:47" x14ac:dyDescent="0.25">
      <c r="A791" s="33"/>
      <c r="B791" s="33" t="s">
        <v>7</v>
      </c>
      <c r="C791" s="33" t="s">
        <v>12</v>
      </c>
      <c r="D791" s="33" t="s">
        <v>289</v>
      </c>
      <c r="E791" s="33">
        <v>0.8</v>
      </c>
      <c r="F791" s="33">
        <v>0</v>
      </c>
      <c r="G791" s="33">
        <v>0</v>
      </c>
      <c r="H791" s="33">
        <v>0</v>
      </c>
      <c r="I791" s="33">
        <v>2009</v>
      </c>
      <c r="J791" s="33">
        <v>2209</v>
      </c>
      <c r="K791" s="33">
        <v>0</v>
      </c>
      <c r="L791" s="33">
        <v>24</v>
      </c>
      <c r="M791" s="33">
        <v>24</v>
      </c>
      <c r="N791" s="33">
        <v>24</v>
      </c>
      <c r="O791" s="33">
        <v>24</v>
      </c>
      <c r="P791" s="33">
        <v>24</v>
      </c>
      <c r="Q791" s="33">
        <v>24</v>
      </c>
      <c r="R791" s="33">
        <v>24</v>
      </c>
      <c r="S791" s="33">
        <v>24</v>
      </c>
      <c r="T791" s="33">
        <v>24</v>
      </c>
      <c r="U791" s="33">
        <v>24</v>
      </c>
      <c r="V791" s="33">
        <v>24</v>
      </c>
      <c r="W791" s="33">
        <v>24</v>
      </c>
      <c r="X791" s="33">
        <v>24</v>
      </c>
      <c r="Y791" s="33">
        <v>24</v>
      </c>
      <c r="Z791" s="33">
        <v>24</v>
      </c>
      <c r="AA791" s="33">
        <v>24</v>
      </c>
      <c r="AB791" s="33">
        <v>24</v>
      </c>
      <c r="AC791" s="33">
        <v>24</v>
      </c>
      <c r="AD791" s="33">
        <v>24</v>
      </c>
      <c r="AE791" s="33">
        <v>24</v>
      </c>
      <c r="AF791" s="33">
        <v>24</v>
      </c>
      <c r="AG791" s="33">
        <v>24</v>
      </c>
      <c r="AH791" s="33">
        <v>24</v>
      </c>
      <c r="AI791" s="33">
        <v>24</v>
      </c>
      <c r="AJ791" s="33">
        <v>24</v>
      </c>
      <c r="AK791" s="33">
        <v>24</v>
      </c>
      <c r="AL791" s="33">
        <v>24</v>
      </c>
      <c r="AM791" s="33">
        <v>24</v>
      </c>
      <c r="AN791" s="33">
        <v>24</v>
      </c>
      <c r="AO791" s="33">
        <v>24</v>
      </c>
      <c r="AP791" s="33">
        <v>24</v>
      </c>
      <c r="AQ791" s="33">
        <v>24</v>
      </c>
      <c r="AR791" s="33">
        <v>24</v>
      </c>
      <c r="AS791" s="33">
        <v>24</v>
      </c>
      <c r="AT791" s="33">
        <v>24</v>
      </c>
      <c r="AU791" s="33">
        <v>24</v>
      </c>
    </row>
    <row r="792" spans="1:47" x14ac:dyDescent="0.25">
      <c r="A792" s="33"/>
      <c r="B792" s="33" t="s">
        <v>7</v>
      </c>
      <c r="C792" s="33" t="s">
        <v>12</v>
      </c>
      <c r="D792" s="33" t="s">
        <v>423</v>
      </c>
      <c r="E792" s="33">
        <v>0.8</v>
      </c>
      <c r="F792" s="33">
        <v>0</v>
      </c>
      <c r="G792" s="33">
        <v>0</v>
      </c>
      <c r="H792" s="33">
        <v>0</v>
      </c>
      <c r="I792" s="33">
        <v>1964</v>
      </c>
      <c r="J792" s="33">
        <v>2164</v>
      </c>
      <c r="K792" s="33">
        <v>0</v>
      </c>
      <c r="L792" s="33">
        <v>13.6</v>
      </c>
      <c r="M792" s="33">
        <v>13.6</v>
      </c>
      <c r="N792" s="33">
        <v>13.6</v>
      </c>
      <c r="O792" s="33">
        <v>13.6</v>
      </c>
      <c r="P792" s="33">
        <v>13.6</v>
      </c>
      <c r="Q792" s="33">
        <v>13.6</v>
      </c>
      <c r="R792" s="33">
        <v>13.6</v>
      </c>
      <c r="S792" s="33">
        <v>13.6</v>
      </c>
      <c r="T792" s="33">
        <v>13.6</v>
      </c>
      <c r="U792" s="33">
        <v>13.6</v>
      </c>
      <c r="V792" s="33">
        <v>13.6</v>
      </c>
      <c r="W792" s="33">
        <v>13.6</v>
      </c>
      <c r="X792" s="33">
        <v>13.6</v>
      </c>
      <c r="Y792" s="33">
        <v>13.6</v>
      </c>
      <c r="Z792" s="33">
        <v>13.6</v>
      </c>
      <c r="AA792" s="33">
        <v>13.6</v>
      </c>
      <c r="AB792" s="33">
        <v>13.6</v>
      </c>
      <c r="AC792" s="33">
        <v>13.6</v>
      </c>
      <c r="AD792" s="33">
        <v>13.6</v>
      </c>
      <c r="AE792" s="33">
        <v>13.6</v>
      </c>
      <c r="AF792" s="33">
        <v>13.6</v>
      </c>
      <c r="AG792" s="33">
        <v>13.6</v>
      </c>
      <c r="AH792" s="33">
        <v>13.6</v>
      </c>
      <c r="AI792" s="33">
        <v>13.6</v>
      </c>
      <c r="AJ792" s="33">
        <v>13.6</v>
      </c>
      <c r="AK792" s="33">
        <v>13.6</v>
      </c>
      <c r="AL792" s="33">
        <v>13.6</v>
      </c>
      <c r="AM792" s="33">
        <v>13.6</v>
      </c>
      <c r="AN792" s="33">
        <v>13.6</v>
      </c>
      <c r="AO792" s="33">
        <v>13.6</v>
      </c>
      <c r="AP792" s="33">
        <v>13.6</v>
      </c>
      <c r="AQ792" s="33">
        <v>13.6</v>
      </c>
      <c r="AR792" s="33">
        <v>13.6</v>
      </c>
      <c r="AS792" s="33">
        <v>13.6</v>
      </c>
      <c r="AT792" s="33">
        <v>13.6</v>
      </c>
      <c r="AU792" s="33">
        <v>13.6</v>
      </c>
    </row>
    <row r="793" spans="1:47" x14ac:dyDescent="0.25">
      <c r="A793" s="33"/>
      <c r="B793" s="33" t="s">
        <v>7</v>
      </c>
      <c r="C793" s="33" t="s">
        <v>21</v>
      </c>
      <c r="D793" s="33" t="s">
        <v>972</v>
      </c>
      <c r="E793" s="33">
        <v>1</v>
      </c>
      <c r="F793" s="33">
        <v>0</v>
      </c>
      <c r="G793" s="33">
        <v>0</v>
      </c>
      <c r="H793" s="33">
        <v>0</v>
      </c>
      <c r="I793" s="33"/>
      <c r="J793" s="33"/>
      <c r="K793" s="33">
        <v>0</v>
      </c>
      <c r="L793" s="33">
        <v>39321.833333333328</v>
      </c>
      <c r="M793" s="33">
        <v>39321.754689666661</v>
      </c>
      <c r="N793" s="33">
        <v>38709.487422061597</v>
      </c>
      <c r="O793" s="33">
        <v>38709.487422061597</v>
      </c>
      <c r="P793" s="33">
        <v>38709.487422061597</v>
      </c>
      <c r="Q793" s="33">
        <v>38709.487422061597</v>
      </c>
      <c r="R793" s="33">
        <v>38709.487422061597</v>
      </c>
      <c r="S793" s="33">
        <v>38709.487422061597</v>
      </c>
      <c r="T793" s="33">
        <v>38709.487422061597</v>
      </c>
      <c r="U793" s="33">
        <v>38709.487422061597</v>
      </c>
      <c r="V793" s="33">
        <v>38709.487422061597</v>
      </c>
      <c r="W793" s="33">
        <v>38709.487422061597</v>
      </c>
      <c r="X793" s="33">
        <v>38709.487422061597</v>
      </c>
      <c r="Y793" s="33">
        <v>38709.487422061597</v>
      </c>
      <c r="Z793" s="33">
        <v>38709.487422061597</v>
      </c>
      <c r="AA793" s="33">
        <v>38709.487422061597</v>
      </c>
      <c r="AB793" s="33">
        <v>38709.487422061597</v>
      </c>
      <c r="AC793" s="33">
        <v>38709.487422061597</v>
      </c>
      <c r="AD793" s="33">
        <v>38709.487422061597</v>
      </c>
      <c r="AE793" s="33">
        <v>38709.487422061597</v>
      </c>
      <c r="AF793" s="33">
        <v>38709.487422061597</v>
      </c>
      <c r="AG793" s="33">
        <v>38709.487422061597</v>
      </c>
      <c r="AH793" s="33">
        <v>38709.487422061597</v>
      </c>
      <c r="AI793" s="33">
        <v>38709.487422061597</v>
      </c>
      <c r="AJ793" s="33">
        <v>38709.487422061597</v>
      </c>
      <c r="AK793" s="33">
        <v>38709.487422061597</v>
      </c>
      <c r="AL793" s="33">
        <v>38709.487422061597</v>
      </c>
      <c r="AM793" s="33">
        <v>38709.487422061597</v>
      </c>
      <c r="AN793" s="33">
        <v>38709.487422061597</v>
      </c>
      <c r="AO793" s="33">
        <v>38709.487422061597</v>
      </c>
      <c r="AP793" s="33">
        <v>38709.487422061597</v>
      </c>
      <c r="AQ793" s="33">
        <v>38709.487422061597</v>
      </c>
      <c r="AR793" s="33">
        <v>38709.487422061597</v>
      </c>
      <c r="AS793" s="33">
        <v>38709.487422061597</v>
      </c>
      <c r="AT793" s="33">
        <v>38709.487422061597</v>
      </c>
      <c r="AU793" s="33">
        <v>38709.487422061597</v>
      </c>
    </row>
    <row r="794" spans="1:47" x14ac:dyDescent="0.25">
      <c r="A794" s="33"/>
      <c r="B794" s="33" t="s">
        <v>1</v>
      </c>
      <c r="C794" s="33" t="s">
        <v>2</v>
      </c>
      <c r="D794" s="33" t="s">
        <v>3</v>
      </c>
      <c r="E794" s="33" t="s">
        <v>4</v>
      </c>
      <c r="F794" s="33" t="s">
        <v>87</v>
      </c>
      <c r="G794" s="33" t="s">
        <v>92</v>
      </c>
      <c r="H794" s="33" t="s">
        <v>88</v>
      </c>
      <c r="I794" s="33" t="s">
        <v>89</v>
      </c>
      <c r="J794" s="33" t="s">
        <v>90</v>
      </c>
      <c r="K794" s="33" t="s">
        <v>91</v>
      </c>
      <c r="L794" s="33">
        <v>2015</v>
      </c>
      <c r="M794" s="33">
        <v>2016</v>
      </c>
      <c r="N794" s="33">
        <v>2017</v>
      </c>
      <c r="O794" s="33">
        <v>2018</v>
      </c>
      <c r="P794" s="33">
        <v>2019</v>
      </c>
      <c r="Q794" s="33">
        <v>2020</v>
      </c>
      <c r="R794" s="33">
        <v>2021</v>
      </c>
      <c r="S794" s="33">
        <v>2022</v>
      </c>
      <c r="T794" s="33">
        <v>2023</v>
      </c>
      <c r="U794" s="33">
        <v>2024</v>
      </c>
      <c r="V794" s="33">
        <v>2025</v>
      </c>
      <c r="W794" s="33">
        <v>2026</v>
      </c>
      <c r="X794" s="33">
        <v>2027</v>
      </c>
      <c r="Y794" s="33">
        <v>2028</v>
      </c>
      <c r="Z794" s="33">
        <v>2029</v>
      </c>
      <c r="AA794" s="33">
        <v>2030</v>
      </c>
      <c r="AB794" s="33">
        <v>2031</v>
      </c>
      <c r="AC794" s="33">
        <v>2032</v>
      </c>
      <c r="AD794" s="33">
        <v>2033</v>
      </c>
      <c r="AE794" s="33">
        <v>2034</v>
      </c>
      <c r="AF794" s="33">
        <v>2035</v>
      </c>
      <c r="AG794" s="33">
        <v>2036</v>
      </c>
      <c r="AH794" s="33">
        <v>2037</v>
      </c>
      <c r="AI794" s="33">
        <v>2038</v>
      </c>
      <c r="AJ794" s="33">
        <v>2039</v>
      </c>
      <c r="AK794" s="33">
        <v>2040</v>
      </c>
      <c r="AL794" s="33">
        <v>2041</v>
      </c>
      <c r="AM794" s="33">
        <v>2042</v>
      </c>
      <c r="AN794" s="33">
        <v>2043</v>
      </c>
      <c r="AO794" s="33">
        <v>2044</v>
      </c>
      <c r="AP794" s="33">
        <v>2045</v>
      </c>
      <c r="AQ794" s="33">
        <v>2046</v>
      </c>
      <c r="AR794" s="33">
        <v>2047</v>
      </c>
      <c r="AS794" s="33">
        <v>2048</v>
      </c>
      <c r="AT794" s="33">
        <v>2049</v>
      </c>
      <c r="AU794" s="33">
        <v>2050</v>
      </c>
    </row>
    <row r="795" spans="1:47" x14ac:dyDescent="0.25">
      <c r="A795" s="33"/>
      <c r="B795" s="33" t="s">
        <v>7</v>
      </c>
      <c r="C795" s="33" t="s">
        <v>18</v>
      </c>
      <c r="D795" s="33" t="s">
        <v>935</v>
      </c>
      <c r="E795" s="33">
        <v>0.33</v>
      </c>
      <c r="F795" s="33">
        <v>0</v>
      </c>
      <c r="G795" s="33">
        <v>0</v>
      </c>
      <c r="H795" s="33">
        <v>0</v>
      </c>
      <c r="I795" s="33">
        <v>1997</v>
      </c>
      <c r="J795" s="33">
        <v>2047</v>
      </c>
      <c r="K795" s="33">
        <v>1</v>
      </c>
      <c r="L795" s="33">
        <v>16</v>
      </c>
      <c r="M795" s="33">
        <v>16</v>
      </c>
      <c r="N795" s="33">
        <v>16</v>
      </c>
      <c r="O795" s="33">
        <v>16</v>
      </c>
      <c r="P795" s="33">
        <v>16</v>
      </c>
      <c r="Q795" s="33">
        <v>16</v>
      </c>
      <c r="R795" s="33">
        <v>16</v>
      </c>
      <c r="S795" s="33">
        <v>16</v>
      </c>
      <c r="T795" s="33">
        <v>16</v>
      </c>
      <c r="U795" s="33">
        <v>16</v>
      </c>
      <c r="V795" s="33">
        <v>16</v>
      </c>
      <c r="W795" s="33">
        <v>16</v>
      </c>
      <c r="X795" s="33">
        <v>16</v>
      </c>
      <c r="Y795" s="33">
        <v>16</v>
      </c>
      <c r="Z795" s="33">
        <v>16</v>
      </c>
      <c r="AA795" s="33">
        <v>16</v>
      </c>
      <c r="AB795" s="33">
        <v>16</v>
      </c>
      <c r="AC795" s="33">
        <v>16</v>
      </c>
      <c r="AD795" s="33">
        <v>16</v>
      </c>
      <c r="AE795" s="33">
        <v>16</v>
      </c>
      <c r="AF795" s="33">
        <v>16</v>
      </c>
      <c r="AG795" s="33">
        <v>16</v>
      </c>
      <c r="AH795" s="33">
        <v>16</v>
      </c>
      <c r="AI795" s="33">
        <v>16</v>
      </c>
      <c r="AJ795" s="33">
        <v>16</v>
      </c>
      <c r="AK795" s="33">
        <v>16</v>
      </c>
      <c r="AL795" s="33">
        <v>16</v>
      </c>
      <c r="AM795" s="33">
        <v>16</v>
      </c>
      <c r="AN795" s="33">
        <v>16</v>
      </c>
      <c r="AO795" s="33">
        <v>16</v>
      </c>
      <c r="AP795" s="33">
        <v>16</v>
      </c>
      <c r="AQ795" s="33">
        <v>16</v>
      </c>
      <c r="AR795" s="33">
        <v>16</v>
      </c>
      <c r="AS795" s="33">
        <v>0</v>
      </c>
      <c r="AT795" s="33">
        <v>0</v>
      </c>
      <c r="AU795" s="33">
        <v>0</v>
      </c>
    </row>
    <row r="796" spans="1:47" x14ac:dyDescent="0.25">
      <c r="A796" s="33"/>
      <c r="B796" s="33" t="s">
        <v>7</v>
      </c>
      <c r="C796" s="33" t="s">
        <v>18</v>
      </c>
      <c r="D796" s="33" t="s">
        <v>964</v>
      </c>
      <c r="E796" s="33">
        <v>0.33</v>
      </c>
      <c r="F796" s="33">
        <v>0</v>
      </c>
      <c r="G796" s="33">
        <v>0</v>
      </c>
      <c r="H796" s="33">
        <v>0</v>
      </c>
      <c r="I796" s="33">
        <v>1999</v>
      </c>
      <c r="J796" s="33">
        <v>2049</v>
      </c>
      <c r="K796" s="33">
        <v>1</v>
      </c>
      <c r="L796" s="33">
        <v>11.6</v>
      </c>
      <c r="M796" s="33">
        <v>11.6</v>
      </c>
      <c r="N796" s="33">
        <v>11.6</v>
      </c>
      <c r="O796" s="33">
        <v>11.6</v>
      </c>
      <c r="P796" s="33">
        <v>11.6</v>
      </c>
      <c r="Q796" s="33">
        <v>11.6</v>
      </c>
      <c r="R796" s="33">
        <v>11.6</v>
      </c>
      <c r="S796" s="33">
        <v>11.6</v>
      </c>
      <c r="T796" s="33">
        <v>11.6</v>
      </c>
      <c r="U796" s="33">
        <v>11.6</v>
      </c>
      <c r="V796" s="33">
        <v>11.6</v>
      </c>
      <c r="W796" s="33">
        <v>11.6</v>
      </c>
      <c r="X796" s="33">
        <v>11.6</v>
      </c>
      <c r="Y796" s="33">
        <v>11.6</v>
      </c>
      <c r="Z796" s="33">
        <v>11.6</v>
      </c>
      <c r="AA796" s="33">
        <v>11.6</v>
      </c>
      <c r="AB796" s="33">
        <v>11.6</v>
      </c>
      <c r="AC796" s="33">
        <v>11.6</v>
      </c>
      <c r="AD796" s="33">
        <v>11.6</v>
      </c>
      <c r="AE796" s="33">
        <v>11.6</v>
      </c>
      <c r="AF796" s="33">
        <v>11.6</v>
      </c>
      <c r="AG796" s="33">
        <v>11.6</v>
      </c>
      <c r="AH796" s="33">
        <v>11.6</v>
      </c>
      <c r="AI796" s="33">
        <v>11.6</v>
      </c>
      <c r="AJ796" s="33">
        <v>11.6</v>
      </c>
      <c r="AK796" s="33">
        <v>11.6</v>
      </c>
      <c r="AL796" s="33">
        <v>11.6</v>
      </c>
      <c r="AM796" s="33">
        <v>11.6</v>
      </c>
      <c r="AN796" s="33">
        <v>11.6</v>
      </c>
      <c r="AO796" s="33">
        <v>11.6</v>
      </c>
      <c r="AP796" s="33">
        <v>11.6</v>
      </c>
      <c r="AQ796" s="33">
        <v>11.6</v>
      </c>
      <c r="AR796" s="33">
        <v>11.6</v>
      </c>
      <c r="AS796" s="33">
        <v>11.6</v>
      </c>
      <c r="AT796" s="33">
        <v>11.6</v>
      </c>
      <c r="AU796" s="33">
        <v>0</v>
      </c>
    </row>
    <row r="797" spans="1:47" x14ac:dyDescent="0.25">
      <c r="A797" s="33"/>
      <c r="B797" s="33" t="s">
        <v>7</v>
      </c>
      <c r="C797" s="33" t="s">
        <v>18</v>
      </c>
      <c r="D797" s="33" t="s">
        <v>958</v>
      </c>
      <c r="E797" s="33">
        <v>0.33</v>
      </c>
      <c r="F797" s="33">
        <v>0</v>
      </c>
      <c r="G797" s="33">
        <v>0</v>
      </c>
      <c r="H797" s="33">
        <v>0</v>
      </c>
      <c r="I797" s="33">
        <v>1981</v>
      </c>
      <c r="J797" s="33">
        <v>2031</v>
      </c>
      <c r="K797" s="33">
        <v>1</v>
      </c>
      <c r="L797" s="33">
        <v>12.6</v>
      </c>
      <c r="M797" s="33">
        <v>12.6</v>
      </c>
      <c r="N797" s="33">
        <v>12.6</v>
      </c>
      <c r="O797" s="33">
        <v>12.6</v>
      </c>
      <c r="P797" s="33">
        <v>12.6</v>
      </c>
      <c r="Q797" s="33">
        <v>12.6</v>
      </c>
      <c r="R797" s="33">
        <v>12.6</v>
      </c>
      <c r="S797" s="33">
        <v>12.6</v>
      </c>
      <c r="T797" s="33">
        <v>12.6</v>
      </c>
      <c r="U797" s="33">
        <v>12.6</v>
      </c>
      <c r="V797" s="33">
        <v>12.6</v>
      </c>
      <c r="W797" s="33">
        <v>12.6</v>
      </c>
      <c r="X797" s="33">
        <v>12.6</v>
      </c>
      <c r="Y797" s="33">
        <v>12.6</v>
      </c>
      <c r="Z797" s="33">
        <v>12.6</v>
      </c>
      <c r="AA797" s="33">
        <v>12.6</v>
      </c>
      <c r="AB797" s="33">
        <v>12.6</v>
      </c>
      <c r="AC797" s="33">
        <v>0</v>
      </c>
      <c r="AD797" s="33">
        <v>0</v>
      </c>
      <c r="AE797" s="33">
        <v>0</v>
      </c>
      <c r="AF797" s="33">
        <v>0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33">
        <v>0</v>
      </c>
      <c r="AN797" s="33">
        <v>0</v>
      </c>
      <c r="AO797" s="33">
        <v>0</v>
      </c>
      <c r="AP797" s="33">
        <v>0</v>
      </c>
      <c r="AQ797" s="33">
        <v>0</v>
      </c>
      <c r="AR797" s="33">
        <v>0</v>
      </c>
      <c r="AS797" s="33">
        <v>0</v>
      </c>
      <c r="AT797" s="33">
        <v>0</v>
      </c>
      <c r="AU797" s="33">
        <v>0</v>
      </c>
    </row>
    <row r="798" spans="1:47" x14ac:dyDescent="0.25">
      <c r="A798" s="33"/>
      <c r="B798" s="33" t="s">
        <v>7</v>
      </c>
      <c r="C798" s="33" t="s">
        <v>18</v>
      </c>
      <c r="D798" s="33" t="s">
        <v>960</v>
      </c>
      <c r="E798" s="33">
        <v>0.33</v>
      </c>
      <c r="F798" s="33">
        <v>0</v>
      </c>
      <c r="G798" s="33">
        <v>0</v>
      </c>
      <c r="H798" s="33">
        <v>0</v>
      </c>
      <c r="I798" s="33">
        <v>1993</v>
      </c>
      <c r="J798" s="33">
        <v>2043</v>
      </c>
      <c r="K798" s="33">
        <v>1</v>
      </c>
      <c r="L798" s="33">
        <v>10</v>
      </c>
      <c r="M798" s="33">
        <v>10</v>
      </c>
      <c r="N798" s="33">
        <v>10</v>
      </c>
      <c r="O798" s="33">
        <v>10</v>
      </c>
      <c r="P798" s="33">
        <v>10</v>
      </c>
      <c r="Q798" s="33">
        <v>10</v>
      </c>
      <c r="R798" s="33">
        <v>10</v>
      </c>
      <c r="S798" s="33">
        <v>10</v>
      </c>
      <c r="T798" s="33">
        <v>10</v>
      </c>
      <c r="U798" s="33">
        <v>10</v>
      </c>
      <c r="V798" s="33">
        <v>10</v>
      </c>
      <c r="W798" s="33">
        <v>10</v>
      </c>
      <c r="X798" s="33">
        <v>10</v>
      </c>
      <c r="Y798" s="33">
        <v>10</v>
      </c>
      <c r="Z798" s="33">
        <v>10</v>
      </c>
      <c r="AA798" s="33">
        <v>10</v>
      </c>
      <c r="AB798" s="33">
        <v>10</v>
      </c>
      <c r="AC798" s="33">
        <v>10</v>
      </c>
      <c r="AD798" s="33">
        <v>10</v>
      </c>
      <c r="AE798" s="33">
        <v>10</v>
      </c>
      <c r="AF798" s="33">
        <v>10</v>
      </c>
      <c r="AG798" s="33">
        <v>10</v>
      </c>
      <c r="AH798" s="33">
        <v>10</v>
      </c>
      <c r="AI798" s="33">
        <v>10</v>
      </c>
      <c r="AJ798" s="33">
        <v>10</v>
      </c>
      <c r="AK798" s="33">
        <v>10</v>
      </c>
      <c r="AL798" s="33">
        <v>10</v>
      </c>
      <c r="AM798" s="33">
        <v>10</v>
      </c>
      <c r="AN798" s="33">
        <v>10</v>
      </c>
      <c r="AO798" s="33">
        <v>0</v>
      </c>
      <c r="AP798" s="33">
        <v>0</v>
      </c>
      <c r="AQ798" s="33">
        <v>0</v>
      </c>
      <c r="AR798" s="33">
        <v>0</v>
      </c>
      <c r="AS798" s="33">
        <v>0</v>
      </c>
      <c r="AT798" s="33">
        <v>0</v>
      </c>
      <c r="AU798" s="33">
        <v>0</v>
      </c>
    </row>
    <row r="799" spans="1:47" x14ac:dyDescent="0.25">
      <c r="A799" s="33"/>
      <c r="B799" s="33" t="s">
        <v>7</v>
      </c>
      <c r="C799" s="33" t="s">
        <v>18</v>
      </c>
      <c r="D799" s="33" t="s">
        <v>952</v>
      </c>
      <c r="E799" s="33">
        <v>0.33</v>
      </c>
      <c r="F799" s="33">
        <v>0</v>
      </c>
      <c r="G799" s="33">
        <v>0</v>
      </c>
      <c r="H799" s="33">
        <v>0</v>
      </c>
      <c r="I799" s="33">
        <v>1997</v>
      </c>
      <c r="J799" s="33">
        <v>2047</v>
      </c>
      <c r="K799" s="33">
        <v>1</v>
      </c>
      <c r="L799" s="33">
        <v>15.8</v>
      </c>
      <c r="M799" s="33">
        <v>15.8</v>
      </c>
      <c r="N799" s="33">
        <v>15.8</v>
      </c>
      <c r="O799" s="33">
        <v>15.8</v>
      </c>
      <c r="P799" s="33">
        <v>15.8</v>
      </c>
      <c r="Q799" s="33">
        <v>15.8</v>
      </c>
      <c r="R799" s="33">
        <v>15.8</v>
      </c>
      <c r="S799" s="33">
        <v>15.8</v>
      </c>
      <c r="T799" s="33">
        <v>15.8</v>
      </c>
      <c r="U799" s="33">
        <v>15.8</v>
      </c>
      <c r="V799" s="33">
        <v>15.8</v>
      </c>
      <c r="W799" s="33">
        <v>15.8</v>
      </c>
      <c r="X799" s="33">
        <v>15.8</v>
      </c>
      <c r="Y799" s="33">
        <v>15.8</v>
      </c>
      <c r="Z799" s="33">
        <v>15.8</v>
      </c>
      <c r="AA799" s="33">
        <v>15.8</v>
      </c>
      <c r="AB799" s="33">
        <v>15.8</v>
      </c>
      <c r="AC799" s="33">
        <v>15.8</v>
      </c>
      <c r="AD799" s="33">
        <v>15.8</v>
      </c>
      <c r="AE799" s="33">
        <v>15.8</v>
      </c>
      <c r="AF799" s="33">
        <v>15.8</v>
      </c>
      <c r="AG799" s="33">
        <v>15.8</v>
      </c>
      <c r="AH799" s="33">
        <v>15.8</v>
      </c>
      <c r="AI799" s="33">
        <v>15.8</v>
      </c>
      <c r="AJ799" s="33">
        <v>15.8</v>
      </c>
      <c r="AK799" s="33">
        <v>15.8</v>
      </c>
      <c r="AL799" s="33">
        <v>15.8</v>
      </c>
      <c r="AM799" s="33">
        <v>15.8</v>
      </c>
      <c r="AN799" s="33">
        <v>15.8</v>
      </c>
      <c r="AO799" s="33">
        <v>15.8</v>
      </c>
      <c r="AP799" s="33">
        <v>15.8</v>
      </c>
      <c r="AQ799" s="33">
        <v>15.8</v>
      </c>
      <c r="AR799" s="33">
        <v>15.8</v>
      </c>
      <c r="AS799" s="33">
        <v>0</v>
      </c>
      <c r="AT799" s="33">
        <v>0</v>
      </c>
      <c r="AU799" s="33">
        <v>0</v>
      </c>
    </row>
    <row r="800" spans="1:47" x14ac:dyDescent="0.25">
      <c r="A800" s="33"/>
      <c r="B800" s="33" t="s">
        <v>7</v>
      </c>
      <c r="C800" s="33" t="s">
        <v>18</v>
      </c>
      <c r="D800" s="33" t="s">
        <v>927</v>
      </c>
      <c r="E800" s="33">
        <v>0.33</v>
      </c>
      <c r="F800" s="33">
        <v>0</v>
      </c>
      <c r="G800" s="33">
        <v>0</v>
      </c>
      <c r="H800" s="33">
        <v>0</v>
      </c>
      <c r="I800" s="33">
        <v>1977</v>
      </c>
      <c r="J800" s="33">
        <v>2027</v>
      </c>
      <c r="K800" s="33">
        <v>1</v>
      </c>
      <c r="L800" s="33">
        <v>14</v>
      </c>
      <c r="M800" s="33">
        <v>14</v>
      </c>
      <c r="N800" s="33">
        <v>14</v>
      </c>
      <c r="O800" s="33">
        <v>14</v>
      </c>
      <c r="P800" s="33">
        <v>14</v>
      </c>
      <c r="Q800" s="33">
        <v>14</v>
      </c>
      <c r="R800" s="33">
        <v>14</v>
      </c>
      <c r="S800" s="33">
        <v>14</v>
      </c>
      <c r="T800" s="33">
        <v>14</v>
      </c>
      <c r="U800" s="33">
        <v>14</v>
      </c>
      <c r="V800" s="33">
        <v>14</v>
      </c>
      <c r="W800" s="33">
        <v>14</v>
      </c>
      <c r="X800" s="33">
        <v>14</v>
      </c>
      <c r="Y800" s="33">
        <v>0</v>
      </c>
      <c r="Z800" s="33">
        <v>0</v>
      </c>
      <c r="AA800" s="33">
        <v>0</v>
      </c>
      <c r="AB800" s="33">
        <v>0</v>
      </c>
      <c r="AC800" s="33">
        <v>0</v>
      </c>
      <c r="AD800" s="33">
        <v>0</v>
      </c>
      <c r="AE800" s="33">
        <v>0</v>
      </c>
      <c r="AF800" s="33">
        <v>0</v>
      </c>
      <c r="AG800" s="33">
        <v>0</v>
      </c>
      <c r="AH800" s="33">
        <v>0</v>
      </c>
      <c r="AI800" s="33">
        <v>0</v>
      </c>
      <c r="AJ800" s="33">
        <v>0</v>
      </c>
      <c r="AK800" s="33">
        <v>0</v>
      </c>
      <c r="AL800" s="33">
        <v>0</v>
      </c>
      <c r="AM800" s="33">
        <v>0</v>
      </c>
      <c r="AN800" s="33">
        <v>0</v>
      </c>
      <c r="AO800" s="33">
        <v>0</v>
      </c>
      <c r="AP800" s="33">
        <v>0</v>
      </c>
      <c r="AQ800" s="33">
        <v>0</v>
      </c>
      <c r="AR800" s="33">
        <v>0</v>
      </c>
      <c r="AS800" s="33">
        <v>0</v>
      </c>
      <c r="AT800" s="33">
        <v>0</v>
      </c>
      <c r="AU800" s="33">
        <v>0</v>
      </c>
    </row>
    <row r="801" spans="1:47" x14ac:dyDescent="0.25">
      <c r="A801" s="33"/>
      <c r="B801" s="33" t="s">
        <v>7</v>
      </c>
      <c r="C801" s="33" t="s">
        <v>18</v>
      </c>
      <c r="D801" s="33" t="s">
        <v>969</v>
      </c>
      <c r="E801" s="33">
        <v>0.33</v>
      </c>
      <c r="F801" s="33">
        <v>0</v>
      </c>
      <c r="G801" s="33">
        <v>0</v>
      </c>
      <c r="H801" s="33">
        <v>0</v>
      </c>
      <c r="I801" s="33">
        <v>2014</v>
      </c>
      <c r="J801" s="33">
        <v>2064</v>
      </c>
      <c r="K801" s="33">
        <v>1</v>
      </c>
      <c r="L801" s="33">
        <v>10.5</v>
      </c>
      <c r="M801" s="33">
        <v>10.5</v>
      </c>
      <c r="N801" s="33">
        <v>10.5</v>
      </c>
      <c r="O801" s="33">
        <v>10.5</v>
      </c>
      <c r="P801" s="33">
        <v>10.5</v>
      </c>
      <c r="Q801" s="33">
        <v>10.5</v>
      </c>
      <c r="R801" s="33">
        <v>10.5</v>
      </c>
      <c r="S801" s="33">
        <v>10.5</v>
      </c>
      <c r="T801" s="33">
        <v>10.5</v>
      </c>
      <c r="U801" s="33">
        <v>10.5</v>
      </c>
      <c r="V801" s="33">
        <v>10.5</v>
      </c>
      <c r="W801" s="33">
        <v>10.5</v>
      </c>
      <c r="X801" s="33">
        <v>10.5</v>
      </c>
      <c r="Y801" s="33">
        <v>10.5</v>
      </c>
      <c r="Z801" s="33">
        <v>10.5</v>
      </c>
      <c r="AA801" s="33">
        <v>10.5</v>
      </c>
      <c r="AB801" s="33">
        <v>10.5</v>
      </c>
      <c r="AC801" s="33">
        <v>10.5</v>
      </c>
      <c r="AD801" s="33">
        <v>10.5</v>
      </c>
      <c r="AE801" s="33">
        <v>10.5</v>
      </c>
      <c r="AF801" s="33">
        <v>10.5</v>
      </c>
      <c r="AG801" s="33">
        <v>10.5</v>
      </c>
      <c r="AH801" s="33">
        <v>10.5</v>
      </c>
      <c r="AI801" s="33">
        <v>10.5</v>
      </c>
      <c r="AJ801" s="33">
        <v>10.5</v>
      </c>
      <c r="AK801" s="33">
        <v>10.5</v>
      </c>
      <c r="AL801" s="33">
        <v>10.5</v>
      </c>
      <c r="AM801" s="33">
        <v>10.5</v>
      </c>
      <c r="AN801" s="33">
        <v>10.5</v>
      </c>
      <c r="AO801" s="33">
        <v>10.5</v>
      </c>
      <c r="AP801" s="33">
        <v>10.5</v>
      </c>
      <c r="AQ801" s="33">
        <v>10.5</v>
      </c>
      <c r="AR801" s="33">
        <v>10.5</v>
      </c>
      <c r="AS801" s="33">
        <v>10.5</v>
      </c>
      <c r="AT801" s="33">
        <v>10.5</v>
      </c>
      <c r="AU801" s="33">
        <v>10.5</v>
      </c>
    </row>
    <row r="802" spans="1:47" x14ac:dyDescent="0.25">
      <c r="A802" s="33"/>
      <c r="B802" s="33" t="s">
        <v>7</v>
      </c>
      <c r="C802" s="33" t="s">
        <v>18</v>
      </c>
      <c r="D802" s="33" t="s">
        <v>889</v>
      </c>
      <c r="E802" s="33">
        <v>0.33</v>
      </c>
      <c r="F802" s="33">
        <v>0</v>
      </c>
      <c r="G802" s="33">
        <v>0</v>
      </c>
      <c r="H802" s="33">
        <v>0</v>
      </c>
      <c r="I802" s="33">
        <v>2010</v>
      </c>
      <c r="J802" s="33">
        <v>2060</v>
      </c>
      <c r="K802" s="33">
        <v>1</v>
      </c>
      <c r="L802" s="33">
        <v>35</v>
      </c>
      <c r="M802" s="33">
        <v>35</v>
      </c>
      <c r="N802" s="33">
        <v>35</v>
      </c>
      <c r="O802" s="33">
        <v>35</v>
      </c>
      <c r="P802" s="33">
        <v>35</v>
      </c>
      <c r="Q802" s="33">
        <v>35</v>
      </c>
      <c r="R802" s="33">
        <v>35</v>
      </c>
      <c r="S802" s="33">
        <v>35</v>
      </c>
      <c r="T802" s="33">
        <v>35</v>
      </c>
      <c r="U802" s="33">
        <v>35</v>
      </c>
      <c r="V802" s="33">
        <v>35</v>
      </c>
      <c r="W802" s="33">
        <v>35</v>
      </c>
      <c r="X802" s="33">
        <v>35</v>
      </c>
      <c r="Y802" s="33">
        <v>35</v>
      </c>
      <c r="Z802" s="33">
        <v>35</v>
      </c>
      <c r="AA802" s="33">
        <v>35</v>
      </c>
      <c r="AB802" s="33">
        <v>35</v>
      </c>
      <c r="AC802" s="33">
        <v>35</v>
      </c>
      <c r="AD802" s="33">
        <v>35</v>
      </c>
      <c r="AE802" s="33">
        <v>35</v>
      </c>
      <c r="AF802" s="33">
        <v>35</v>
      </c>
      <c r="AG802" s="33">
        <v>35</v>
      </c>
      <c r="AH802" s="33">
        <v>35</v>
      </c>
      <c r="AI802" s="33">
        <v>35</v>
      </c>
      <c r="AJ802" s="33">
        <v>35</v>
      </c>
      <c r="AK802" s="33">
        <v>35</v>
      </c>
      <c r="AL802" s="33">
        <v>35</v>
      </c>
      <c r="AM802" s="33">
        <v>35</v>
      </c>
      <c r="AN802" s="33">
        <v>35</v>
      </c>
      <c r="AO802" s="33">
        <v>35</v>
      </c>
      <c r="AP802" s="33">
        <v>35</v>
      </c>
      <c r="AQ802" s="33">
        <v>35</v>
      </c>
      <c r="AR802" s="33">
        <v>35</v>
      </c>
      <c r="AS802" s="33">
        <v>35</v>
      </c>
      <c r="AT802" s="33">
        <v>35</v>
      </c>
      <c r="AU802" s="33">
        <v>35</v>
      </c>
    </row>
    <row r="803" spans="1:47" x14ac:dyDescent="0.25">
      <c r="A803" s="33"/>
      <c r="B803" s="33" t="s">
        <v>7</v>
      </c>
      <c r="C803" s="33" t="s">
        <v>18</v>
      </c>
      <c r="D803" s="33" t="s">
        <v>904</v>
      </c>
      <c r="E803" s="33">
        <v>0.33</v>
      </c>
      <c r="F803" s="33">
        <v>0</v>
      </c>
      <c r="G803" s="33">
        <v>0</v>
      </c>
      <c r="H803" s="33">
        <v>0</v>
      </c>
      <c r="I803" s="33">
        <v>2011</v>
      </c>
      <c r="J803" s="33">
        <v>2061</v>
      </c>
      <c r="K803" s="33">
        <v>1</v>
      </c>
      <c r="L803" s="33">
        <v>11.6</v>
      </c>
      <c r="M803" s="33">
        <v>11.6</v>
      </c>
      <c r="N803" s="33">
        <v>11.6</v>
      </c>
      <c r="O803" s="33">
        <v>11.6</v>
      </c>
      <c r="P803" s="33">
        <v>11.6</v>
      </c>
      <c r="Q803" s="33">
        <v>11.6</v>
      </c>
      <c r="R803" s="33">
        <v>11.6</v>
      </c>
      <c r="S803" s="33">
        <v>11.6</v>
      </c>
      <c r="T803" s="33">
        <v>11.6</v>
      </c>
      <c r="U803" s="33">
        <v>11.6</v>
      </c>
      <c r="V803" s="33">
        <v>11.6</v>
      </c>
      <c r="W803" s="33">
        <v>11.6</v>
      </c>
      <c r="X803" s="33">
        <v>11.6</v>
      </c>
      <c r="Y803" s="33">
        <v>11.6</v>
      </c>
      <c r="Z803" s="33">
        <v>11.6</v>
      </c>
      <c r="AA803" s="33">
        <v>11.6</v>
      </c>
      <c r="AB803" s="33">
        <v>11.6</v>
      </c>
      <c r="AC803" s="33">
        <v>11.6</v>
      </c>
      <c r="AD803" s="33">
        <v>11.6</v>
      </c>
      <c r="AE803" s="33">
        <v>11.6</v>
      </c>
      <c r="AF803" s="33">
        <v>11.6</v>
      </c>
      <c r="AG803" s="33">
        <v>11.6</v>
      </c>
      <c r="AH803" s="33">
        <v>11.6</v>
      </c>
      <c r="AI803" s="33">
        <v>11.6</v>
      </c>
      <c r="AJ803" s="33">
        <v>11.6</v>
      </c>
      <c r="AK803" s="33">
        <v>11.6</v>
      </c>
      <c r="AL803" s="33">
        <v>11.6</v>
      </c>
      <c r="AM803" s="33">
        <v>11.6</v>
      </c>
      <c r="AN803" s="33">
        <v>11.6</v>
      </c>
      <c r="AO803" s="33">
        <v>11.6</v>
      </c>
      <c r="AP803" s="33">
        <v>11.6</v>
      </c>
      <c r="AQ803" s="33">
        <v>11.6</v>
      </c>
      <c r="AR803" s="33">
        <v>11.6</v>
      </c>
      <c r="AS803" s="33">
        <v>11.6</v>
      </c>
      <c r="AT803" s="33">
        <v>11.6</v>
      </c>
      <c r="AU803" s="33">
        <v>11.6</v>
      </c>
    </row>
    <row r="804" spans="1:47" x14ac:dyDescent="0.25">
      <c r="A804" s="33"/>
      <c r="B804" s="33" t="s">
        <v>7</v>
      </c>
      <c r="C804" s="33" t="s">
        <v>18</v>
      </c>
      <c r="D804" s="33" t="s">
        <v>955</v>
      </c>
      <c r="E804" s="33">
        <v>0.33</v>
      </c>
      <c r="F804" s="33">
        <v>0</v>
      </c>
      <c r="G804" s="33">
        <v>0</v>
      </c>
      <c r="H804" s="33">
        <v>0</v>
      </c>
      <c r="I804" s="33">
        <v>1978</v>
      </c>
      <c r="J804" s="33">
        <v>2028</v>
      </c>
      <c r="K804" s="33">
        <v>1</v>
      </c>
      <c r="L804" s="33">
        <v>16.399999999999999</v>
      </c>
      <c r="M804" s="33">
        <v>16.399999999999999</v>
      </c>
      <c r="N804" s="33">
        <v>16.399999999999999</v>
      </c>
      <c r="O804" s="33">
        <v>16.399999999999999</v>
      </c>
      <c r="P804" s="33">
        <v>16.399999999999999</v>
      </c>
      <c r="Q804" s="33">
        <v>16.399999999999999</v>
      </c>
      <c r="R804" s="33">
        <v>16.399999999999999</v>
      </c>
      <c r="S804" s="33">
        <v>16.399999999999999</v>
      </c>
      <c r="T804" s="33">
        <v>16.399999999999999</v>
      </c>
      <c r="U804" s="33">
        <v>16.399999999999999</v>
      </c>
      <c r="V804" s="33">
        <v>16.399999999999999</v>
      </c>
      <c r="W804" s="33">
        <v>16.399999999999999</v>
      </c>
      <c r="X804" s="33">
        <v>16.399999999999999</v>
      </c>
      <c r="Y804" s="33">
        <v>16.399999999999999</v>
      </c>
      <c r="Z804" s="33">
        <v>0</v>
      </c>
      <c r="AA804" s="33">
        <v>0</v>
      </c>
      <c r="AB804" s="33">
        <v>0</v>
      </c>
      <c r="AC804" s="33">
        <v>0</v>
      </c>
      <c r="AD804" s="33">
        <v>0</v>
      </c>
      <c r="AE804" s="33">
        <v>0</v>
      </c>
      <c r="AF804" s="33">
        <v>0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33">
        <v>0</v>
      </c>
      <c r="AN804" s="33">
        <v>0</v>
      </c>
      <c r="AO804" s="33">
        <v>0</v>
      </c>
      <c r="AP804" s="33">
        <v>0</v>
      </c>
      <c r="AQ804" s="33">
        <v>0</v>
      </c>
      <c r="AR804" s="33">
        <v>0</v>
      </c>
      <c r="AS804" s="33">
        <v>0</v>
      </c>
      <c r="AT804" s="33">
        <v>0</v>
      </c>
      <c r="AU804" s="33">
        <v>0</v>
      </c>
    </row>
    <row r="805" spans="1:47" x14ac:dyDescent="0.25">
      <c r="A805" s="33"/>
      <c r="B805" s="33" t="s">
        <v>7</v>
      </c>
      <c r="C805" s="33" t="s">
        <v>18</v>
      </c>
      <c r="D805" s="33" t="s">
        <v>962</v>
      </c>
      <c r="E805" s="33">
        <v>0.33</v>
      </c>
      <c r="F805" s="33">
        <v>0</v>
      </c>
      <c r="G805" s="33">
        <v>0</v>
      </c>
      <c r="H805" s="33">
        <v>0</v>
      </c>
      <c r="I805" s="33">
        <v>1990</v>
      </c>
      <c r="J805" s="33">
        <v>2040</v>
      </c>
      <c r="K805" s="33">
        <v>1</v>
      </c>
      <c r="L805" s="33">
        <v>11.9</v>
      </c>
      <c r="M805" s="33">
        <v>11.9</v>
      </c>
      <c r="N805" s="33">
        <v>11.9</v>
      </c>
      <c r="O805" s="33">
        <v>11.9</v>
      </c>
      <c r="P805" s="33">
        <v>11.9</v>
      </c>
      <c r="Q805" s="33">
        <v>11.9</v>
      </c>
      <c r="R805" s="33">
        <v>11.9</v>
      </c>
      <c r="S805" s="33">
        <v>11.9</v>
      </c>
      <c r="T805" s="33">
        <v>11.9</v>
      </c>
      <c r="U805" s="33">
        <v>11.9</v>
      </c>
      <c r="V805" s="33">
        <v>11.9</v>
      </c>
      <c r="W805" s="33">
        <v>11.9</v>
      </c>
      <c r="X805" s="33">
        <v>11.9</v>
      </c>
      <c r="Y805" s="33">
        <v>11.9</v>
      </c>
      <c r="Z805" s="33">
        <v>11.9</v>
      </c>
      <c r="AA805" s="33">
        <v>11.9</v>
      </c>
      <c r="AB805" s="33">
        <v>11.9</v>
      </c>
      <c r="AC805" s="33">
        <v>11.9</v>
      </c>
      <c r="AD805" s="33">
        <v>11.9</v>
      </c>
      <c r="AE805" s="33">
        <v>11.9</v>
      </c>
      <c r="AF805" s="33">
        <v>11.9</v>
      </c>
      <c r="AG805" s="33">
        <v>11.9</v>
      </c>
      <c r="AH805" s="33">
        <v>11.9</v>
      </c>
      <c r="AI805" s="33">
        <v>11.9</v>
      </c>
      <c r="AJ805" s="33">
        <v>11.9</v>
      </c>
      <c r="AK805" s="33">
        <v>11.9</v>
      </c>
      <c r="AL805" s="33">
        <v>0</v>
      </c>
      <c r="AM805" s="33">
        <v>0</v>
      </c>
      <c r="AN805" s="33">
        <v>0</v>
      </c>
      <c r="AO805" s="33">
        <v>0</v>
      </c>
      <c r="AP805" s="33">
        <v>0</v>
      </c>
      <c r="AQ805" s="33">
        <v>0</v>
      </c>
      <c r="AR805" s="33">
        <v>0</v>
      </c>
      <c r="AS805" s="33">
        <v>0</v>
      </c>
      <c r="AT805" s="33">
        <v>0</v>
      </c>
      <c r="AU805" s="33">
        <v>0</v>
      </c>
    </row>
    <row r="806" spans="1:47" x14ac:dyDescent="0.25">
      <c r="A806" s="33"/>
      <c r="B806" s="33" t="s">
        <v>7</v>
      </c>
      <c r="C806" s="33" t="s">
        <v>18</v>
      </c>
      <c r="D806" s="33" t="s">
        <v>963</v>
      </c>
      <c r="E806" s="33">
        <v>0.33</v>
      </c>
      <c r="F806" s="33">
        <v>0</v>
      </c>
      <c r="G806" s="33">
        <v>0</v>
      </c>
      <c r="H806" s="33">
        <v>0</v>
      </c>
      <c r="I806" s="33">
        <v>2011</v>
      </c>
      <c r="J806" s="33">
        <v>2061</v>
      </c>
      <c r="K806" s="33">
        <v>0</v>
      </c>
      <c r="L806" s="33">
        <v>6.9</v>
      </c>
      <c r="M806" s="33">
        <v>6.9</v>
      </c>
      <c r="N806" s="33">
        <v>6.9</v>
      </c>
      <c r="O806" s="33">
        <v>6.9</v>
      </c>
      <c r="P806" s="33">
        <v>6.9</v>
      </c>
      <c r="Q806" s="33">
        <v>6.9</v>
      </c>
      <c r="R806" s="33">
        <v>6.9</v>
      </c>
      <c r="S806" s="33">
        <v>6.9</v>
      </c>
      <c r="T806" s="33">
        <v>6.9</v>
      </c>
      <c r="U806" s="33">
        <v>6.9</v>
      </c>
      <c r="V806" s="33">
        <v>6.9</v>
      </c>
      <c r="W806" s="33">
        <v>6.9</v>
      </c>
      <c r="X806" s="33">
        <v>6.9</v>
      </c>
      <c r="Y806" s="33">
        <v>6.9</v>
      </c>
      <c r="Z806" s="33">
        <v>6.9</v>
      </c>
      <c r="AA806" s="33">
        <v>6.9</v>
      </c>
      <c r="AB806" s="33">
        <v>6.9</v>
      </c>
      <c r="AC806" s="33">
        <v>6.9</v>
      </c>
      <c r="AD806" s="33">
        <v>6.9</v>
      </c>
      <c r="AE806" s="33">
        <v>6.9</v>
      </c>
      <c r="AF806" s="33">
        <v>6.9</v>
      </c>
      <c r="AG806" s="33">
        <v>6.9</v>
      </c>
      <c r="AH806" s="33">
        <v>6.9</v>
      </c>
      <c r="AI806" s="33">
        <v>6.9</v>
      </c>
      <c r="AJ806" s="33">
        <v>6.9</v>
      </c>
      <c r="AK806" s="33">
        <v>6.9</v>
      </c>
      <c r="AL806" s="33">
        <v>6.9</v>
      </c>
      <c r="AM806" s="33">
        <v>6.9</v>
      </c>
      <c r="AN806" s="33">
        <v>6.9</v>
      </c>
      <c r="AO806" s="33">
        <v>6.9</v>
      </c>
      <c r="AP806" s="33">
        <v>6.9</v>
      </c>
      <c r="AQ806" s="33">
        <v>6.9</v>
      </c>
      <c r="AR806" s="33">
        <v>6.9</v>
      </c>
      <c r="AS806" s="33">
        <v>6.9</v>
      </c>
      <c r="AT806" s="33">
        <v>6.9</v>
      </c>
      <c r="AU806" s="33">
        <v>6.9</v>
      </c>
    </row>
    <row r="807" spans="1:47" x14ac:dyDescent="0.25">
      <c r="A807" s="33"/>
      <c r="B807" s="33" t="s">
        <v>7</v>
      </c>
      <c r="C807" s="33" t="s">
        <v>18</v>
      </c>
      <c r="D807" s="33" t="s">
        <v>893</v>
      </c>
      <c r="E807" s="33">
        <v>0.33</v>
      </c>
      <c r="F807" s="33">
        <v>0</v>
      </c>
      <c r="G807" s="33">
        <v>0</v>
      </c>
      <c r="H807" s="33">
        <v>0</v>
      </c>
      <c r="I807" s="33">
        <v>2000</v>
      </c>
      <c r="J807" s="33">
        <v>2050</v>
      </c>
      <c r="K807" s="33">
        <v>1</v>
      </c>
      <c r="L807" s="33">
        <v>53.7</v>
      </c>
      <c r="M807" s="33">
        <v>53.7</v>
      </c>
      <c r="N807" s="33">
        <v>53.7</v>
      </c>
      <c r="O807" s="33">
        <v>53.7</v>
      </c>
      <c r="P807" s="33">
        <v>53.7</v>
      </c>
      <c r="Q807" s="33">
        <v>53.7</v>
      </c>
      <c r="R807" s="33">
        <v>53.7</v>
      </c>
      <c r="S807" s="33">
        <v>53.7</v>
      </c>
      <c r="T807" s="33">
        <v>53.7</v>
      </c>
      <c r="U807" s="33">
        <v>53.7</v>
      </c>
      <c r="V807" s="33">
        <v>53.7</v>
      </c>
      <c r="W807" s="33">
        <v>53.7</v>
      </c>
      <c r="X807" s="33">
        <v>53.7</v>
      </c>
      <c r="Y807" s="33">
        <v>53.7</v>
      </c>
      <c r="Z807" s="33">
        <v>53.7</v>
      </c>
      <c r="AA807" s="33">
        <v>53.7</v>
      </c>
      <c r="AB807" s="33">
        <v>53.7</v>
      </c>
      <c r="AC807" s="33">
        <v>53.7</v>
      </c>
      <c r="AD807" s="33">
        <v>53.7</v>
      </c>
      <c r="AE807" s="33">
        <v>53.7</v>
      </c>
      <c r="AF807" s="33">
        <v>53.7</v>
      </c>
      <c r="AG807" s="33">
        <v>53.7</v>
      </c>
      <c r="AH807" s="33">
        <v>53.7</v>
      </c>
      <c r="AI807" s="33">
        <v>53.7</v>
      </c>
      <c r="AJ807" s="33">
        <v>53.7</v>
      </c>
      <c r="AK807" s="33">
        <v>53.7</v>
      </c>
      <c r="AL807" s="33">
        <v>53.7</v>
      </c>
      <c r="AM807" s="33">
        <v>53.7</v>
      </c>
      <c r="AN807" s="33">
        <v>53.7</v>
      </c>
      <c r="AO807" s="33">
        <v>53.7</v>
      </c>
      <c r="AP807" s="33">
        <v>53.7</v>
      </c>
      <c r="AQ807" s="33">
        <v>53.7</v>
      </c>
      <c r="AR807" s="33">
        <v>53.7</v>
      </c>
      <c r="AS807" s="33">
        <v>53.7</v>
      </c>
      <c r="AT807" s="33">
        <v>53.7</v>
      </c>
      <c r="AU807" s="33">
        <v>53.7</v>
      </c>
    </row>
    <row r="808" spans="1:47" x14ac:dyDescent="0.25">
      <c r="A808" s="33"/>
      <c r="B808" s="33" t="s">
        <v>7</v>
      </c>
      <c r="C808" s="33" t="s">
        <v>18</v>
      </c>
      <c r="D808" s="33" t="s">
        <v>892</v>
      </c>
      <c r="E808" s="33">
        <v>0.33</v>
      </c>
      <c r="F808" s="33">
        <v>0</v>
      </c>
      <c r="G808" s="33">
        <v>0</v>
      </c>
      <c r="H808" s="33">
        <v>0</v>
      </c>
      <c r="I808" s="33">
        <v>1955</v>
      </c>
      <c r="J808" s="33">
        <v>2005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33">
        <v>0</v>
      </c>
      <c r="W808" s="33">
        <v>0</v>
      </c>
      <c r="X808" s="33">
        <v>0</v>
      </c>
      <c r="Y808" s="33">
        <v>0</v>
      </c>
      <c r="Z808" s="33">
        <v>0</v>
      </c>
      <c r="AA808" s="33">
        <v>0</v>
      </c>
      <c r="AB808" s="33">
        <v>0</v>
      </c>
      <c r="AC808" s="33">
        <v>0</v>
      </c>
      <c r="AD808" s="33">
        <v>0</v>
      </c>
      <c r="AE808" s="33">
        <v>0</v>
      </c>
      <c r="AF808" s="33">
        <v>0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33">
        <v>0</v>
      </c>
      <c r="AN808" s="33">
        <v>0</v>
      </c>
      <c r="AO808" s="33">
        <v>0</v>
      </c>
      <c r="AP808" s="33">
        <v>0</v>
      </c>
      <c r="AQ808" s="33">
        <v>0</v>
      </c>
      <c r="AR808" s="33">
        <v>0</v>
      </c>
      <c r="AS808" s="33">
        <v>0</v>
      </c>
      <c r="AT808" s="33">
        <v>0</v>
      </c>
      <c r="AU808" s="33">
        <v>0</v>
      </c>
    </row>
    <row r="809" spans="1:47" x14ac:dyDescent="0.25">
      <c r="A809" s="33"/>
      <c r="B809" s="33" t="s">
        <v>7</v>
      </c>
      <c r="C809" s="33" t="s">
        <v>18</v>
      </c>
      <c r="D809" s="33" t="s">
        <v>967</v>
      </c>
      <c r="E809" s="33">
        <v>0.33</v>
      </c>
      <c r="F809" s="33">
        <v>0</v>
      </c>
      <c r="G809" s="33">
        <v>0</v>
      </c>
      <c r="H809" s="33">
        <v>0</v>
      </c>
      <c r="I809" s="33">
        <v>2008</v>
      </c>
      <c r="J809" s="33">
        <v>2058</v>
      </c>
      <c r="K809" s="33">
        <v>1</v>
      </c>
      <c r="L809" s="33">
        <v>33.4</v>
      </c>
      <c r="M809" s="33">
        <v>33.4</v>
      </c>
      <c r="N809" s="33">
        <v>33.4</v>
      </c>
      <c r="O809" s="33">
        <v>33.4</v>
      </c>
      <c r="P809" s="33">
        <v>33.4</v>
      </c>
      <c r="Q809" s="33">
        <v>33.4</v>
      </c>
      <c r="R809" s="33">
        <v>33.4</v>
      </c>
      <c r="S809" s="33">
        <v>33.4</v>
      </c>
      <c r="T809" s="33">
        <v>33.4</v>
      </c>
      <c r="U809" s="33">
        <v>33.4</v>
      </c>
      <c r="V809" s="33">
        <v>33.4</v>
      </c>
      <c r="W809" s="33">
        <v>33.4</v>
      </c>
      <c r="X809" s="33">
        <v>33.4</v>
      </c>
      <c r="Y809" s="33">
        <v>33.4</v>
      </c>
      <c r="Z809" s="33">
        <v>33.4</v>
      </c>
      <c r="AA809" s="33">
        <v>33.4</v>
      </c>
      <c r="AB809" s="33">
        <v>33.4</v>
      </c>
      <c r="AC809" s="33">
        <v>33.4</v>
      </c>
      <c r="AD809" s="33">
        <v>33.4</v>
      </c>
      <c r="AE809" s="33">
        <v>33.4</v>
      </c>
      <c r="AF809" s="33">
        <v>33.4</v>
      </c>
      <c r="AG809" s="33">
        <v>33.4</v>
      </c>
      <c r="AH809" s="33">
        <v>33.4</v>
      </c>
      <c r="AI809" s="33">
        <v>33.4</v>
      </c>
      <c r="AJ809" s="33">
        <v>33.4</v>
      </c>
      <c r="AK809" s="33">
        <v>33.4</v>
      </c>
      <c r="AL809" s="33">
        <v>33.4</v>
      </c>
      <c r="AM809" s="33">
        <v>33.4</v>
      </c>
      <c r="AN809" s="33">
        <v>33.4</v>
      </c>
      <c r="AO809" s="33">
        <v>33.4</v>
      </c>
      <c r="AP809" s="33">
        <v>33.4</v>
      </c>
      <c r="AQ809" s="33">
        <v>33.4</v>
      </c>
      <c r="AR809" s="33">
        <v>33.4</v>
      </c>
      <c r="AS809" s="33">
        <v>33.4</v>
      </c>
      <c r="AT809" s="33">
        <v>33.4</v>
      </c>
      <c r="AU809" s="33">
        <v>33.4</v>
      </c>
    </row>
    <row r="810" spans="1:47" x14ac:dyDescent="0.25">
      <c r="A810" s="33"/>
      <c r="B810" s="33" t="s">
        <v>7</v>
      </c>
      <c r="C810" s="33" t="s">
        <v>18</v>
      </c>
      <c r="D810" s="33" t="s">
        <v>951</v>
      </c>
      <c r="E810" s="33">
        <v>0.33</v>
      </c>
      <c r="F810" s="33">
        <v>0</v>
      </c>
      <c r="G810" s="33">
        <v>0</v>
      </c>
      <c r="H810" s="33">
        <v>0</v>
      </c>
      <c r="I810" s="33">
        <v>2009</v>
      </c>
      <c r="J810" s="33">
        <v>2059</v>
      </c>
      <c r="K810" s="33">
        <v>1</v>
      </c>
      <c r="L810" s="33">
        <v>17</v>
      </c>
      <c r="M810" s="33">
        <v>17</v>
      </c>
      <c r="N810" s="33">
        <v>17</v>
      </c>
      <c r="O810" s="33">
        <v>17</v>
      </c>
      <c r="P810" s="33">
        <v>17</v>
      </c>
      <c r="Q810" s="33">
        <v>17</v>
      </c>
      <c r="R810" s="33">
        <v>17</v>
      </c>
      <c r="S810" s="33">
        <v>17</v>
      </c>
      <c r="T810" s="33">
        <v>17</v>
      </c>
      <c r="U810" s="33">
        <v>17</v>
      </c>
      <c r="V810" s="33">
        <v>17</v>
      </c>
      <c r="W810" s="33">
        <v>17</v>
      </c>
      <c r="X810" s="33">
        <v>17</v>
      </c>
      <c r="Y810" s="33">
        <v>17</v>
      </c>
      <c r="Z810" s="33">
        <v>17</v>
      </c>
      <c r="AA810" s="33">
        <v>17</v>
      </c>
      <c r="AB810" s="33">
        <v>17</v>
      </c>
      <c r="AC810" s="33">
        <v>17</v>
      </c>
      <c r="AD810" s="33">
        <v>17</v>
      </c>
      <c r="AE810" s="33">
        <v>17</v>
      </c>
      <c r="AF810" s="33">
        <v>17</v>
      </c>
      <c r="AG810" s="33">
        <v>17</v>
      </c>
      <c r="AH810" s="33">
        <v>17</v>
      </c>
      <c r="AI810" s="33">
        <v>17</v>
      </c>
      <c r="AJ810" s="33">
        <v>17</v>
      </c>
      <c r="AK810" s="33">
        <v>17</v>
      </c>
      <c r="AL810" s="33">
        <v>17</v>
      </c>
      <c r="AM810" s="33">
        <v>17</v>
      </c>
      <c r="AN810" s="33">
        <v>17</v>
      </c>
      <c r="AO810" s="33">
        <v>17</v>
      </c>
      <c r="AP810" s="33">
        <v>17</v>
      </c>
      <c r="AQ810" s="33">
        <v>17</v>
      </c>
      <c r="AR810" s="33">
        <v>17</v>
      </c>
      <c r="AS810" s="33">
        <v>17</v>
      </c>
      <c r="AT810" s="33">
        <v>17</v>
      </c>
      <c r="AU810" s="33">
        <v>17</v>
      </c>
    </row>
    <row r="811" spans="1:47" x14ac:dyDescent="0.25">
      <c r="A811" s="33"/>
      <c r="B811" s="33" t="s">
        <v>7</v>
      </c>
      <c r="C811" s="33" t="s">
        <v>18</v>
      </c>
      <c r="D811" s="33" t="s">
        <v>899</v>
      </c>
      <c r="E811" s="33">
        <v>0.33</v>
      </c>
      <c r="F811" s="33">
        <v>0</v>
      </c>
      <c r="G811" s="33">
        <v>0</v>
      </c>
      <c r="H811" s="33">
        <v>0</v>
      </c>
      <c r="I811" s="33">
        <v>2005</v>
      </c>
      <c r="J811" s="33">
        <v>2055</v>
      </c>
      <c r="K811" s="33">
        <v>0</v>
      </c>
      <c r="L811" s="33">
        <v>22.5</v>
      </c>
      <c r="M811" s="33">
        <v>22.5</v>
      </c>
      <c r="N811" s="33">
        <v>22.5</v>
      </c>
      <c r="O811" s="33">
        <v>22.5</v>
      </c>
      <c r="P811" s="33">
        <v>22.5</v>
      </c>
      <c r="Q811" s="33">
        <v>22.5</v>
      </c>
      <c r="R811" s="33">
        <v>22.5</v>
      </c>
      <c r="S811" s="33">
        <v>22.5</v>
      </c>
      <c r="T811" s="33">
        <v>22.5</v>
      </c>
      <c r="U811" s="33">
        <v>22.5</v>
      </c>
      <c r="V811" s="33">
        <v>22.5</v>
      </c>
      <c r="W811" s="33">
        <v>22.5</v>
      </c>
      <c r="X811" s="33">
        <v>22.5</v>
      </c>
      <c r="Y811" s="33">
        <v>22.5</v>
      </c>
      <c r="Z811" s="33">
        <v>22.5</v>
      </c>
      <c r="AA811" s="33">
        <v>22.5</v>
      </c>
      <c r="AB811" s="33">
        <v>22.5</v>
      </c>
      <c r="AC811" s="33">
        <v>22.5</v>
      </c>
      <c r="AD811" s="33">
        <v>22.5</v>
      </c>
      <c r="AE811" s="33">
        <v>22.5</v>
      </c>
      <c r="AF811" s="33">
        <v>22.5</v>
      </c>
      <c r="AG811" s="33">
        <v>22.5</v>
      </c>
      <c r="AH811" s="33">
        <v>22.5</v>
      </c>
      <c r="AI811" s="33">
        <v>22.5</v>
      </c>
      <c r="AJ811" s="33">
        <v>22.5</v>
      </c>
      <c r="AK811" s="33">
        <v>22.5</v>
      </c>
      <c r="AL811" s="33">
        <v>22.5</v>
      </c>
      <c r="AM811" s="33">
        <v>22.5</v>
      </c>
      <c r="AN811" s="33">
        <v>22.5</v>
      </c>
      <c r="AO811" s="33">
        <v>22.5</v>
      </c>
      <c r="AP811" s="33">
        <v>22.5</v>
      </c>
      <c r="AQ811" s="33">
        <v>22.5</v>
      </c>
      <c r="AR811" s="33">
        <v>22.5</v>
      </c>
      <c r="AS811" s="33">
        <v>22.5</v>
      </c>
      <c r="AT811" s="33">
        <v>22.5</v>
      </c>
      <c r="AU811" s="33">
        <v>22.5</v>
      </c>
    </row>
    <row r="812" spans="1:47" x14ac:dyDescent="0.25">
      <c r="A812" s="33"/>
      <c r="B812" s="33" t="s">
        <v>7</v>
      </c>
      <c r="C812" s="33" t="s">
        <v>18</v>
      </c>
      <c r="D812" s="33" t="s">
        <v>930</v>
      </c>
      <c r="E812" s="33">
        <v>0.33</v>
      </c>
      <c r="F812" s="33">
        <v>0</v>
      </c>
      <c r="G812" s="33">
        <v>0</v>
      </c>
      <c r="H812" s="33">
        <v>0</v>
      </c>
      <c r="I812" s="33">
        <v>2009</v>
      </c>
      <c r="J812" s="33">
        <v>2059</v>
      </c>
      <c r="K812" s="33">
        <v>1</v>
      </c>
      <c r="L812" s="33">
        <v>11</v>
      </c>
      <c r="M812" s="33">
        <v>11</v>
      </c>
      <c r="N812" s="33">
        <v>11</v>
      </c>
      <c r="O812" s="33">
        <v>11</v>
      </c>
      <c r="P812" s="33">
        <v>11</v>
      </c>
      <c r="Q812" s="33">
        <v>11</v>
      </c>
      <c r="R812" s="33">
        <v>11</v>
      </c>
      <c r="S812" s="33">
        <v>11</v>
      </c>
      <c r="T812" s="33">
        <v>11</v>
      </c>
      <c r="U812" s="33">
        <v>11</v>
      </c>
      <c r="V812" s="33">
        <v>11</v>
      </c>
      <c r="W812" s="33">
        <v>11</v>
      </c>
      <c r="X812" s="33">
        <v>11</v>
      </c>
      <c r="Y812" s="33">
        <v>11</v>
      </c>
      <c r="Z812" s="33">
        <v>11</v>
      </c>
      <c r="AA812" s="33">
        <v>11</v>
      </c>
      <c r="AB812" s="33">
        <v>11</v>
      </c>
      <c r="AC812" s="33">
        <v>11</v>
      </c>
      <c r="AD812" s="33">
        <v>11</v>
      </c>
      <c r="AE812" s="33">
        <v>11</v>
      </c>
      <c r="AF812" s="33">
        <v>11</v>
      </c>
      <c r="AG812" s="33">
        <v>11</v>
      </c>
      <c r="AH812" s="33">
        <v>11</v>
      </c>
      <c r="AI812" s="33">
        <v>11</v>
      </c>
      <c r="AJ812" s="33">
        <v>11</v>
      </c>
      <c r="AK812" s="33">
        <v>11</v>
      </c>
      <c r="AL812" s="33">
        <v>11</v>
      </c>
      <c r="AM812" s="33">
        <v>11</v>
      </c>
      <c r="AN812" s="33">
        <v>11</v>
      </c>
      <c r="AO812" s="33">
        <v>11</v>
      </c>
      <c r="AP812" s="33">
        <v>11</v>
      </c>
      <c r="AQ812" s="33">
        <v>11</v>
      </c>
      <c r="AR812" s="33">
        <v>11</v>
      </c>
      <c r="AS812" s="33">
        <v>11</v>
      </c>
      <c r="AT812" s="33">
        <v>11</v>
      </c>
      <c r="AU812" s="33">
        <v>11</v>
      </c>
    </row>
    <row r="813" spans="1:47" x14ac:dyDescent="0.25">
      <c r="A813" s="33"/>
      <c r="B813" s="33" t="s">
        <v>7</v>
      </c>
      <c r="C813" s="33" t="s">
        <v>18</v>
      </c>
      <c r="D813" s="33" t="s">
        <v>896</v>
      </c>
      <c r="E813" s="33">
        <v>0.33</v>
      </c>
      <c r="F813" s="33">
        <v>0</v>
      </c>
      <c r="G813" s="33">
        <v>0</v>
      </c>
      <c r="H813" s="33">
        <v>0</v>
      </c>
      <c r="I813" s="33">
        <v>2008</v>
      </c>
      <c r="J813" s="33">
        <v>2058</v>
      </c>
      <c r="K813" s="33">
        <v>1</v>
      </c>
      <c r="L813" s="33">
        <v>23.3</v>
      </c>
      <c r="M813" s="33">
        <v>23.3</v>
      </c>
      <c r="N813" s="33">
        <v>23.3</v>
      </c>
      <c r="O813" s="33">
        <v>23.3</v>
      </c>
      <c r="P813" s="33">
        <v>23.3</v>
      </c>
      <c r="Q813" s="33">
        <v>23.3</v>
      </c>
      <c r="R813" s="33">
        <v>23.3</v>
      </c>
      <c r="S813" s="33">
        <v>23.3</v>
      </c>
      <c r="T813" s="33">
        <v>23.3</v>
      </c>
      <c r="U813" s="33">
        <v>23.3</v>
      </c>
      <c r="V813" s="33">
        <v>23.3</v>
      </c>
      <c r="W813" s="33">
        <v>23.3</v>
      </c>
      <c r="X813" s="33">
        <v>23.3</v>
      </c>
      <c r="Y813" s="33">
        <v>23.3</v>
      </c>
      <c r="Z813" s="33">
        <v>23.3</v>
      </c>
      <c r="AA813" s="33">
        <v>23.3</v>
      </c>
      <c r="AB813" s="33">
        <v>23.3</v>
      </c>
      <c r="AC813" s="33">
        <v>23.3</v>
      </c>
      <c r="AD813" s="33">
        <v>23.3</v>
      </c>
      <c r="AE813" s="33">
        <v>23.3</v>
      </c>
      <c r="AF813" s="33">
        <v>23.3</v>
      </c>
      <c r="AG813" s="33">
        <v>23.3</v>
      </c>
      <c r="AH813" s="33">
        <v>23.3</v>
      </c>
      <c r="AI813" s="33">
        <v>23.3</v>
      </c>
      <c r="AJ813" s="33">
        <v>23.3</v>
      </c>
      <c r="AK813" s="33">
        <v>23.3</v>
      </c>
      <c r="AL813" s="33">
        <v>23.3</v>
      </c>
      <c r="AM813" s="33">
        <v>23.3</v>
      </c>
      <c r="AN813" s="33">
        <v>23.3</v>
      </c>
      <c r="AO813" s="33">
        <v>23.3</v>
      </c>
      <c r="AP813" s="33">
        <v>23.3</v>
      </c>
      <c r="AQ813" s="33">
        <v>23.3</v>
      </c>
      <c r="AR813" s="33">
        <v>23.3</v>
      </c>
      <c r="AS813" s="33">
        <v>23.3</v>
      </c>
      <c r="AT813" s="33">
        <v>23.3</v>
      </c>
      <c r="AU813" s="33">
        <v>23.3</v>
      </c>
    </row>
    <row r="814" spans="1:47" x14ac:dyDescent="0.25">
      <c r="A814" s="33"/>
      <c r="B814" s="33" t="s">
        <v>7</v>
      </c>
      <c r="C814" s="33" t="s">
        <v>18</v>
      </c>
      <c r="D814" s="33" t="s">
        <v>898</v>
      </c>
      <c r="E814" s="33">
        <v>0.33</v>
      </c>
      <c r="F814" s="33">
        <v>0</v>
      </c>
      <c r="G814" s="33">
        <v>0</v>
      </c>
      <c r="H814" s="33">
        <v>0</v>
      </c>
      <c r="I814" s="33">
        <v>1912</v>
      </c>
      <c r="J814" s="33">
        <v>1962</v>
      </c>
      <c r="K814" s="33">
        <v>1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33">
        <v>0</v>
      </c>
      <c r="W814" s="33">
        <v>0</v>
      </c>
      <c r="X814" s="33">
        <v>0</v>
      </c>
      <c r="Y814" s="33">
        <v>0</v>
      </c>
      <c r="Z814" s="33">
        <v>0</v>
      </c>
      <c r="AA814" s="33">
        <v>0</v>
      </c>
      <c r="AB814" s="33">
        <v>0</v>
      </c>
      <c r="AC814" s="33">
        <v>0</v>
      </c>
      <c r="AD814" s="33">
        <v>0</v>
      </c>
      <c r="AE814" s="33">
        <v>0</v>
      </c>
      <c r="AF814" s="33">
        <v>0</v>
      </c>
      <c r="AG814" s="33">
        <v>0</v>
      </c>
      <c r="AH814" s="33">
        <v>0</v>
      </c>
      <c r="AI814" s="33">
        <v>0</v>
      </c>
      <c r="AJ814" s="33">
        <v>0</v>
      </c>
      <c r="AK814" s="33">
        <v>0</v>
      </c>
      <c r="AL814" s="33">
        <v>0</v>
      </c>
      <c r="AM814" s="33">
        <v>0</v>
      </c>
      <c r="AN814" s="33">
        <v>0</v>
      </c>
      <c r="AO814" s="33">
        <v>0</v>
      </c>
      <c r="AP814" s="33">
        <v>0</v>
      </c>
      <c r="AQ814" s="33">
        <v>0</v>
      </c>
      <c r="AR814" s="33">
        <v>0</v>
      </c>
      <c r="AS814" s="33">
        <v>0</v>
      </c>
      <c r="AT814" s="33">
        <v>0</v>
      </c>
      <c r="AU814" s="33">
        <v>0</v>
      </c>
    </row>
    <row r="815" spans="1:47" x14ac:dyDescent="0.25">
      <c r="A815" s="33"/>
      <c r="B815" s="33" t="s">
        <v>7</v>
      </c>
      <c r="C815" s="33" t="s">
        <v>18</v>
      </c>
      <c r="D815" s="33" t="s">
        <v>950</v>
      </c>
      <c r="E815" s="33">
        <v>0.33</v>
      </c>
      <c r="F815" s="33">
        <v>0</v>
      </c>
      <c r="G815" s="33">
        <v>0</v>
      </c>
      <c r="H815" s="33">
        <v>0</v>
      </c>
      <c r="I815" s="33">
        <v>2009</v>
      </c>
      <c r="J815" s="33">
        <v>2059</v>
      </c>
      <c r="K815" s="33">
        <v>1</v>
      </c>
      <c r="L815" s="33">
        <v>14.5</v>
      </c>
      <c r="M815" s="33">
        <v>14.5</v>
      </c>
      <c r="N815" s="33">
        <v>14.5</v>
      </c>
      <c r="O815" s="33">
        <v>14.5</v>
      </c>
      <c r="P815" s="33">
        <v>14.5</v>
      </c>
      <c r="Q815" s="33">
        <v>14.5</v>
      </c>
      <c r="R815" s="33">
        <v>14.5</v>
      </c>
      <c r="S815" s="33">
        <v>14.5</v>
      </c>
      <c r="T815" s="33">
        <v>14.5</v>
      </c>
      <c r="U815" s="33">
        <v>14.5</v>
      </c>
      <c r="V815" s="33">
        <v>14.5</v>
      </c>
      <c r="W815" s="33">
        <v>14.5</v>
      </c>
      <c r="X815" s="33">
        <v>14.5</v>
      </c>
      <c r="Y815" s="33">
        <v>14.5</v>
      </c>
      <c r="Z815" s="33">
        <v>14.5</v>
      </c>
      <c r="AA815" s="33">
        <v>14.5</v>
      </c>
      <c r="AB815" s="33">
        <v>14.5</v>
      </c>
      <c r="AC815" s="33">
        <v>14.5</v>
      </c>
      <c r="AD815" s="33">
        <v>14.5</v>
      </c>
      <c r="AE815" s="33">
        <v>14.5</v>
      </c>
      <c r="AF815" s="33">
        <v>14.5</v>
      </c>
      <c r="AG815" s="33">
        <v>14.5</v>
      </c>
      <c r="AH815" s="33">
        <v>14.5</v>
      </c>
      <c r="AI815" s="33">
        <v>14.5</v>
      </c>
      <c r="AJ815" s="33">
        <v>14.5</v>
      </c>
      <c r="AK815" s="33">
        <v>14.5</v>
      </c>
      <c r="AL815" s="33">
        <v>14.5</v>
      </c>
      <c r="AM815" s="33">
        <v>14.5</v>
      </c>
      <c r="AN815" s="33">
        <v>14.5</v>
      </c>
      <c r="AO815" s="33">
        <v>14.5</v>
      </c>
      <c r="AP815" s="33">
        <v>14.5</v>
      </c>
      <c r="AQ815" s="33">
        <v>14.5</v>
      </c>
      <c r="AR815" s="33">
        <v>14.5</v>
      </c>
      <c r="AS815" s="33">
        <v>14.5</v>
      </c>
      <c r="AT815" s="33">
        <v>14.5</v>
      </c>
      <c r="AU815" s="33">
        <v>14.5</v>
      </c>
    </row>
    <row r="816" spans="1:47" x14ac:dyDescent="0.25">
      <c r="A816" s="33"/>
      <c r="B816" s="33" t="s">
        <v>7</v>
      </c>
      <c r="C816" s="33" t="s">
        <v>18</v>
      </c>
      <c r="D816" s="33" t="s">
        <v>944</v>
      </c>
      <c r="E816" s="33">
        <v>0.33</v>
      </c>
      <c r="F816" s="33">
        <v>0</v>
      </c>
      <c r="G816" s="33">
        <v>0</v>
      </c>
      <c r="H816" s="33">
        <v>0</v>
      </c>
      <c r="I816" s="33">
        <v>1967</v>
      </c>
      <c r="J816" s="33">
        <v>2017</v>
      </c>
      <c r="K816" s="33">
        <v>1</v>
      </c>
      <c r="L816" s="33">
        <v>28</v>
      </c>
      <c r="M816" s="33">
        <v>28</v>
      </c>
      <c r="N816" s="33">
        <v>28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33">
        <v>0</v>
      </c>
      <c r="W816" s="33">
        <v>0</v>
      </c>
      <c r="X816" s="33">
        <v>0</v>
      </c>
      <c r="Y816" s="33">
        <v>0</v>
      </c>
      <c r="Z816" s="33">
        <v>0</v>
      </c>
      <c r="AA816" s="33">
        <v>0</v>
      </c>
      <c r="AB816" s="33">
        <v>0</v>
      </c>
      <c r="AC816" s="33">
        <v>0</v>
      </c>
      <c r="AD816" s="33">
        <v>0</v>
      </c>
      <c r="AE816" s="33">
        <v>0</v>
      </c>
      <c r="AF816" s="33">
        <v>0</v>
      </c>
      <c r="AG816" s="33">
        <v>0</v>
      </c>
      <c r="AH816" s="33">
        <v>0</v>
      </c>
      <c r="AI816" s="33">
        <v>0</v>
      </c>
      <c r="AJ816" s="33">
        <v>0</v>
      </c>
      <c r="AK816" s="33">
        <v>0</v>
      </c>
      <c r="AL816" s="33">
        <v>0</v>
      </c>
      <c r="AM816" s="33">
        <v>0</v>
      </c>
      <c r="AN816" s="33">
        <v>0</v>
      </c>
      <c r="AO816" s="33">
        <v>0</v>
      </c>
      <c r="AP816" s="33">
        <v>0</v>
      </c>
      <c r="AQ816" s="33">
        <v>0</v>
      </c>
      <c r="AR816" s="33">
        <v>0</v>
      </c>
      <c r="AS816" s="33">
        <v>0</v>
      </c>
      <c r="AT816" s="33">
        <v>0</v>
      </c>
      <c r="AU816" s="33">
        <v>0</v>
      </c>
    </row>
    <row r="817" spans="1:47" x14ac:dyDescent="0.25">
      <c r="A817" s="33"/>
      <c r="B817" s="33" t="s">
        <v>7</v>
      </c>
      <c r="C817" s="33" t="s">
        <v>18</v>
      </c>
      <c r="D817" s="33" t="s">
        <v>919</v>
      </c>
      <c r="E817" s="33">
        <v>0.33</v>
      </c>
      <c r="F817" s="33">
        <v>0</v>
      </c>
      <c r="G817" s="33">
        <v>0</v>
      </c>
      <c r="H817" s="33">
        <v>0</v>
      </c>
      <c r="I817" s="33">
        <v>1994</v>
      </c>
      <c r="J817" s="33">
        <v>2044</v>
      </c>
      <c r="K817" s="33">
        <v>1</v>
      </c>
      <c r="L817" s="33">
        <v>24.4</v>
      </c>
      <c r="M817" s="33">
        <v>24.4</v>
      </c>
      <c r="N817" s="33">
        <v>24.4</v>
      </c>
      <c r="O817" s="33">
        <v>24.4</v>
      </c>
      <c r="P817" s="33">
        <v>24.4</v>
      </c>
      <c r="Q817" s="33">
        <v>24.4</v>
      </c>
      <c r="R817" s="33">
        <v>24.4</v>
      </c>
      <c r="S817" s="33">
        <v>24.4</v>
      </c>
      <c r="T817" s="33">
        <v>24.4</v>
      </c>
      <c r="U817" s="33">
        <v>24.4</v>
      </c>
      <c r="V817" s="33">
        <v>24.4</v>
      </c>
      <c r="W817" s="33">
        <v>24.4</v>
      </c>
      <c r="X817" s="33">
        <v>24.4</v>
      </c>
      <c r="Y817" s="33">
        <v>24.4</v>
      </c>
      <c r="Z817" s="33">
        <v>24.4</v>
      </c>
      <c r="AA817" s="33">
        <v>24.4</v>
      </c>
      <c r="AB817" s="33">
        <v>24.4</v>
      </c>
      <c r="AC817" s="33">
        <v>24.4</v>
      </c>
      <c r="AD817" s="33">
        <v>24.4</v>
      </c>
      <c r="AE817" s="33">
        <v>24.4</v>
      </c>
      <c r="AF817" s="33">
        <v>24.4</v>
      </c>
      <c r="AG817" s="33">
        <v>24.4</v>
      </c>
      <c r="AH817" s="33">
        <v>24.4</v>
      </c>
      <c r="AI817" s="33">
        <v>24.4</v>
      </c>
      <c r="AJ817" s="33">
        <v>24.4</v>
      </c>
      <c r="AK817" s="33">
        <v>24.4</v>
      </c>
      <c r="AL817" s="33">
        <v>24.4</v>
      </c>
      <c r="AM817" s="33">
        <v>24.4</v>
      </c>
      <c r="AN817" s="33">
        <v>24.4</v>
      </c>
      <c r="AO817" s="33">
        <v>24.4</v>
      </c>
      <c r="AP817" s="33">
        <v>0</v>
      </c>
      <c r="AQ817" s="33">
        <v>0</v>
      </c>
      <c r="AR817" s="33">
        <v>0</v>
      </c>
      <c r="AS817" s="33">
        <v>0</v>
      </c>
      <c r="AT817" s="33">
        <v>0</v>
      </c>
      <c r="AU817" s="33">
        <v>0</v>
      </c>
    </row>
    <row r="818" spans="1:47" x14ac:dyDescent="0.25">
      <c r="A818" s="33"/>
      <c r="B818" s="33" t="s">
        <v>7</v>
      </c>
      <c r="C818" s="33" t="s">
        <v>18</v>
      </c>
      <c r="D818" s="33" t="s">
        <v>915</v>
      </c>
      <c r="E818" s="33">
        <v>0.33</v>
      </c>
      <c r="F818" s="33">
        <v>0</v>
      </c>
      <c r="G818" s="33">
        <v>0</v>
      </c>
      <c r="H818" s="33">
        <v>0</v>
      </c>
      <c r="I818" s="33">
        <v>1990</v>
      </c>
      <c r="J818" s="33">
        <v>2040</v>
      </c>
      <c r="K818" s="33">
        <v>1</v>
      </c>
      <c r="L818" s="33">
        <v>40.4</v>
      </c>
      <c r="M818" s="33">
        <v>40.4</v>
      </c>
      <c r="N818" s="33">
        <v>40.4</v>
      </c>
      <c r="O818" s="33">
        <v>40.4</v>
      </c>
      <c r="P818" s="33">
        <v>40.4</v>
      </c>
      <c r="Q818" s="33">
        <v>40.4</v>
      </c>
      <c r="R818" s="33">
        <v>40.4</v>
      </c>
      <c r="S818" s="33">
        <v>40.4</v>
      </c>
      <c r="T818" s="33">
        <v>40.4</v>
      </c>
      <c r="U818" s="33">
        <v>40.4</v>
      </c>
      <c r="V818" s="33">
        <v>40.4</v>
      </c>
      <c r="W818" s="33">
        <v>40.4</v>
      </c>
      <c r="X818" s="33">
        <v>40.4</v>
      </c>
      <c r="Y818" s="33">
        <v>40.4</v>
      </c>
      <c r="Z818" s="33">
        <v>40.4</v>
      </c>
      <c r="AA818" s="33">
        <v>40.4</v>
      </c>
      <c r="AB818" s="33">
        <v>40.4</v>
      </c>
      <c r="AC818" s="33">
        <v>40.4</v>
      </c>
      <c r="AD818" s="33">
        <v>40.4</v>
      </c>
      <c r="AE818" s="33">
        <v>40.4</v>
      </c>
      <c r="AF818" s="33">
        <v>40.4</v>
      </c>
      <c r="AG818" s="33">
        <v>40.4</v>
      </c>
      <c r="AH818" s="33">
        <v>40.4</v>
      </c>
      <c r="AI818" s="33">
        <v>40.4</v>
      </c>
      <c r="AJ818" s="33">
        <v>40.4</v>
      </c>
      <c r="AK818" s="33">
        <v>40.4</v>
      </c>
      <c r="AL818" s="33">
        <v>0</v>
      </c>
      <c r="AM818" s="33">
        <v>0</v>
      </c>
      <c r="AN818" s="33">
        <v>0</v>
      </c>
      <c r="AO818" s="33">
        <v>0</v>
      </c>
      <c r="AP818" s="33">
        <v>0</v>
      </c>
      <c r="AQ818" s="33">
        <v>0</v>
      </c>
      <c r="AR818" s="33">
        <v>0</v>
      </c>
      <c r="AS818" s="33">
        <v>0</v>
      </c>
      <c r="AT818" s="33">
        <v>0</v>
      </c>
      <c r="AU818" s="33">
        <v>0</v>
      </c>
    </row>
    <row r="819" spans="1:47" x14ac:dyDescent="0.25">
      <c r="A819" s="33"/>
      <c r="B819" s="33" t="s">
        <v>7</v>
      </c>
      <c r="C819" s="33" t="s">
        <v>18</v>
      </c>
      <c r="D819" s="33" t="s">
        <v>916</v>
      </c>
      <c r="E819" s="33">
        <v>0.33</v>
      </c>
      <c r="F819" s="33">
        <v>0</v>
      </c>
      <c r="G819" s="33">
        <v>0</v>
      </c>
      <c r="H819" s="33">
        <v>0</v>
      </c>
      <c r="I819" s="33">
        <v>2006</v>
      </c>
      <c r="J819" s="33">
        <v>2056</v>
      </c>
      <c r="K819" s="33">
        <v>1</v>
      </c>
      <c r="L819" s="33">
        <v>21.1</v>
      </c>
      <c r="M819" s="33">
        <v>21.1</v>
      </c>
      <c r="N819" s="33">
        <v>21.1</v>
      </c>
      <c r="O819" s="33">
        <v>21.1</v>
      </c>
      <c r="P819" s="33">
        <v>21.1</v>
      </c>
      <c r="Q819" s="33">
        <v>21.1</v>
      </c>
      <c r="R819" s="33">
        <v>21.1</v>
      </c>
      <c r="S819" s="33">
        <v>21.1</v>
      </c>
      <c r="T819" s="33">
        <v>21.1</v>
      </c>
      <c r="U819" s="33">
        <v>21.1</v>
      </c>
      <c r="V819" s="33">
        <v>21.1</v>
      </c>
      <c r="W819" s="33">
        <v>21.1</v>
      </c>
      <c r="X819" s="33">
        <v>21.1</v>
      </c>
      <c r="Y819" s="33">
        <v>21.1</v>
      </c>
      <c r="Z819" s="33">
        <v>21.1</v>
      </c>
      <c r="AA819" s="33">
        <v>21.1</v>
      </c>
      <c r="AB819" s="33">
        <v>21.1</v>
      </c>
      <c r="AC819" s="33">
        <v>21.1</v>
      </c>
      <c r="AD819" s="33">
        <v>21.1</v>
      </c>
      <c r="AE819" s="33">
        <v>21.1</v>
      </c>
      <c r="AF819" s="33">
        <v>21.1</v>
      </c>
      <c r="AG819" s="33">
        <v>21.1</v>
      </c>
      <c r="AH819" s="33">
        <v>21.1</v>
      </c>
      <c r="AI819" s="33">
        <v>21.1</v>
      </c>
      <c r="AJ819" s="33">
        <v>21.1</v>
      </c>
      <c r="AK819" s="33">
        <v>21.1</v>
      </c>
      <c r="AL819" s="33">
        <v>21.1</v>
      </c>
      <c r="AM819" s="33">
        <v>21.1</v>
      </c>
      <c r="AN819" s="33">
        <v>21.1</v>
      </c>
      <c r="AO819" s="33">
        <v>21.1</v>
      </c>
      <c r="AP819" s="33">
        <v>21.1</v>
      </c>
      <c r="AQ819" s="33">
        <v>21.1</v>
      </c>
      <c r="AR819" s="33">
        <v>21.1</v>
      </c>
      <c r="AS819" s="33">
        <v>21.1</v>
      </c>
      <c r="AT819" s="33">
        <v>21.1</v>
      </c>
      <c r="AU819" s="33">
        <v>21.1</v>
      </c>
    </row>
    <row r="820" spans="1:47" x14ac:dyDescent="0.25">
      <c r="A820" s="33"/>
      <c r="B820" s="33" t="s">
        <v>7</v>
      </c>
      <c r="C820" s="33" t="s">
        <v>18</v>
      </c>
      <c r="D820" s="33" t="s">
        <v>968</v>
      </c>
      <c r="E820" s="33">
        <v>0.33</v>
      </c>
      <c r="F820" s="33">
        <v>0</v>
      </c>
      <c r="G820" s="33">
        <v>0</v>
      </c>
      <c r="H820" s="33">
        <v>0</v>
      </c>
      <c r="I820" s="33">
        <v>2013</v>
      </c>
      <c r="J820" s="33">
        <v>2063</v>
      </c>
      <c r="K820" s="33">
        <v>1</v>
      </c>
      <c r="L820" s="33">
        <v>18.7</v>
      </c>
      <c r="M820" s="33">
        <v>18.7</v>
      </c>
      <c r="N820" s="33">
        <v>18.7</v>
      </c>
      <c r="O820" s="33">
        <v>18.7</v>
      </c>
      <c r="P820" s="33">
        <v>18.7</v>
      </c>
      <c r="Q820" s="33">
        <v>18.7</v>
      </c>
      <c r="R820" s="33">
        <v>18.7</v>
      </c>
      <c r="S820" s="33">
        <v>18.7</v>
      </c>
      <c r="T820" s="33">
        <v>18.7</v>
      </c>
      <c r="U820" s="33">
        <v>18.7</v>
      </c>
      <c r="V820" s="33">
        <v>18.7</v>
      </c>
      <c r="W820" s="33">
        <v>18.7</v>
      </c>
      <c r="X820" s="33">
        <v>18.7</v>
      </c>
      <c r="Y820" s="33">
        <v>18.7</v>
      </c>
      <c r="Z820" s="33">
        <v>18.7</v>
      </c>
      <c r="AA820" s="33">
        <v>18.7</v>
      </c>
      <c r="AB820" s="33">
        <v>18.7</v>
      </c>
      <c r="AC820" s="33">
        <v>18.7</v>
      </c>
      <c r="AD820" s="33">
        <v>18.7</v>
      </c>
      <c r="AE820" s="33">
        <v>18.7</v>
      </c>
      <c r="AF820" s="33">
        <v>18.7</v>
      </c>
      <c r="AG820" s="33">
        <v>18.7</v>
      </c>
      <c r="AH820" s="33">
        <v>18.7</v>
      </c>
      <c r="AI820" s="33">
        <v>18.7</v>
      </c>
      <c r="AJ820" s="33">
        <v>18.7</v>
      </c>
      <c r="AK820" s="33">
        <v>18.7</v>
      </c>
      <c r="AL820" s="33">
        <v>18.7</v>
      </c>
      <c r="AM820" s="33">
        <v>18.7</v>
      </c>
      <c r="AN820" s="33">
        <v>18.7</v>
      </c>
      <c r="AO820" s="33">
        <v>18.7</v>
      </c>
      <c r="AP820" s="33">
        <v>18.7</v>
      </c>
      <c r="AQ820" s="33">
        <v>18.7</v>
      </c>
      <c r="AR820" s="33">
        <v>18.7</v>
      </c>
      <c r="AS820" s="33">
        <v>18.7</v>
      </c>
      <c r="AT820" s="33">
        <v>18.7</v>
      </c>
      <c r="AU820" s="33">
        <v>18.7</v>
      </c>
    </row>
    <row r="821" spans="1:47" x14ac:dyDescent="0.25">
      <c r="A821" s="33"/>
      <c r="B821" s="33" t="s">
        <v>7</v>
      </c>
      <c r="C821" s="33" t="s">
        <v>18</v>
      </c>
      <c r="D821" s="33" t="s">
        <v>530</v>
      </c>
      <c r="E821" s="33">
        <v>0.33</v>
      </c>
      <c r="F821" s="33">
        <v>0</v>
      </c>
      <c r="G821" s="33">
        <v>0</v>
      </c>
      <c r="H821" s="33">
        <v>0</v>
      </c>
      <c r="I821" s="33">
        <v>1991</v>
      </c>
      <c r="J821" s="33">
        <v>2041</v>
      </c>
      <c r="K821" s="33">
        <v>1</v>
      </c>
      <c r="L821" s="33">
        <v>12</v>
      </c>
      <c r="M821" s="33">
        <v>12</v>
      </c>
      <c r="N821" s="33">
        <v>12</v>
      </c>
      <c r="O821" s="33">
        <v>12</v>
      </c>
      <c r="P821" s="33">
        <v>12</v>
      </c>
      <c r="Q821" s="33">
        <v>12</v>
      </c>
      <c r="R821" s="33">
        <v>12</v>
      </c>
      <c r="S821" s="33">
        <v>12</v>
      </c>
      <c r="T821" s="33">
        <v>12</v>
      </c>
      <c r="U821" s="33">
        <v>12</v>
      </c>
      <c r="V821" s="33">
        <v>12</v>
      </c>
      <c r="W821" s="33">
        <v>12</v>
      </c>
      <c r="X821" s="33">
        <v>12</v>
      </c>
      <c r="Y821" s="33">
        <v>12</v>
      </c>
      <c r="Z821" s="33">
        <v>12</v>
      </c>
      <c r="AA821" s="33">
        <v>12</v>
      </c>
      <c r="AB821" s="33">
        <v>12</v>
      </c>
      <c r="AC821" s="33">
        <v>12</v>
      </c>
      <c r="AD821" s="33">
        <v>12</v>
      </c>
      <c r="AE821" s="33">
        <v>12</v>
      </c>
      <c r="AF821" s="33">
        <v>12</v>
      </c>
      <c r="AG821" s="33">
        <v>12</v>
      </c>
      <c r="AH821" s="33">
        <v>12</v>
      </c>
      <c r="AI821" s="33">
        <v>12</v>
      </c>
      <c r="AJ821" s="33">
        <v>12</v>
      </c>
      <c r="AK821" s="33">
        <v>12</v>
      </c>
      <c r="AL821" s="33">
        <v>12</v>
      </c>
      <c r="AM821" s="33">
        <v>0</v>
      </c>
      <c r="AN821" s="33">
        <v>0</v>
      </c>
      <c r="AO821" s="33">
        <v>0</v>
      </c>
      <c r="AP821" s="33">
        <v>0</v>
      </c>
      <c r="AQ821" s="33">
        <v>0</v>
      </c>
      <c r="AR821" s="33">
        <v>0</v>
      </c>
      <c r="AS821" s="33">
        <v>0</v>
      </c>
      <c r="AT821" s="33">
        <v>0</v>
      </c>
      <c r="AU821" s="33">
        <v>0</v>
      </c>
    </row>
    <row r="822" spans="1:47" x14ac:dyDescent="0.25">
      <c r="A822" s="33"/>
      <c r="B822" s="33" t="s">
        <v>7</v>
      </c>
      <c r="C822" s="33" t="s">
        <v>18</v>
      </c>
      <c r="D822" s="33" t="s">
        <v>908</v>
      </c>
      <c r="E822" s="33">
        <v>0.33</v>
      </c>
      <c r="F822" s="33">
        <v>0</v>
      </c>
      <c r="G822" s="33">
        <v>0</v>
      </c>
      <c r="H822" s="33">
        <v>0</v>
      </c>
      <c r="I822" s="33">
        <v>1966</v>
      </c>
      <c r="J822" s="33">
        <v>2013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33">
        <v>0</v>
      </c>
      <c r="W822" s="33">
        <v>0</v>
      </c>
      <c r="X822" s="33">
        <v>0</v>
      </c>
      <c r="Y822" s="33">
        <v>0</v>
      </c>
      <c r="Z822" s="33">
        <v>0</v>
      </c>
      <c r="AA822" s="33">
        <v>0</v>
      </c>
      <c r="AB822" s="33">
        <v>0</v>
      </c>
      <c r="AC822" s="33">
        <v>0</v>
      </c>
      <c r="AD822" s="33">
        <v>0</v>
      </c>
      <c r="AE822" s="33">
        <v>0</v>
      </c>
      <c r="AF822" s="33">
        <v>0</v>
      </c>
      <c r="AG822" s="33">
        <v>0</v>
      </c>
      <c r="AH822" s="33">
        <v>0</v>
      </c>
      <c r="AI822" s="33">
        <v>0</v>
      </c>
      <c r="AJ822" s="33">
        <v>0</v>
      </c>
      <c r="AK822" s="33">
        <v>0</v>
      </c>
      <c r="AL822" s="33">
        <v>0</v>
      </c>
      <c r="AM822" s="33">
        <v>0</v>
      </c>
      <c r="AN822" s="33">
        <v>0</v>
      </c>
      <c r="AO822" s="33">
        <v>0</v>
      </c>
      <c r="AP822" s="33">
        <v>0</v>
      </c>
      <c r="AQ822" s="33">
        <v>0</v>
      </c>
      <c r="AR822" s="33">
        <v>0</v>
      </c>
      <c r="AS822" s="33">
        <v>0</v>
      </c>
      <c r="AT822" s="33">
        <v>0</v>
      </c>
      <c r="AU822" s="33">
        <v>0</v>
      </c>
    </row>
    <row r="823" spans="1:47" x14ac:dyDescent="0.25">
      <c r="A823" s="33"/>
      <c r="B823" s="33" t="s">
        <v>7</v>
      </c>
      <c r="C823" s="33" t="s">
        <v>18</v>
      </c>
      <c r="D823" s="33" t="s">
        <v>910</v>
      </c>
      <c r="E823" s="33">
        <v>0.33</v>
      </c>
      <c r="F823" s="33">
        <v>0</v>
      </c>
      <c r="G823" s="33">
        <v>0</v>
      </c>
      <c r="H823" s="33">
        <v>0</v>
      </c>
      <c r="I823" s="33">
        <v>2005</v>
      </c>
      <c r="J823" s="33">
        <v>2055</v>
      </c>
      <c r="K823" s="33">
        <v>0</v>
      </c>
      <c r="L823" s="33">
        <v>8.6999999999999993</v>
      </c>
      <c r="M823" s="33">
        <v>8.6999999999999993</v>
      </c>
      <c r="N823" s="33">
        <v>8.6999999999999993</v>
      </c>
      <c r="O823" s="33">
        <v>8.6999999999999993</v>
      </c>
      <c r="P823" s="33">
        <v>8.6999999999999993</v>
      </c>
      <c r="Q823" s="33">
        <v>8.6999999999999993</v>
      </c>
      <c r="R823" s="33">
        <v>8.6999999999999993</v>
      </c>
      <c r="S823" s="33">
        <v>8.6999999999999993</v>
      </c>
      <c r="T823" s="33">
        <v>8.6999999999999993</v>
      </c>
      <c r="U823" s="33">
        <v>8.6999999999999993</v>
      </c>
      <c r="V823" s="33">
        <v>8.6999999999999993</v>
      </c>
      <c r="W823" s="33">
        <v>8.6999999999999993</v>
      </c>
      <c r="X823" s="33">
        <v>8.6999999999999993</v>
      </c>
      <c r="Y823" s="33">
        <v>8.6999999999999993</v>
      </c>
      <c r="Z823" s="33">
        <v>8.6999999999999993</v>
      </c>
      <c r="AA823" s="33">
        <v>8.6999999999999993</v>
      </c>
      <c r="AB823" s="33">
        <v>8.6999999999999993</v>
      </c>
      <c r="AC823" s="33">
        <v>8.6999999999999993</v>
      </c>
      <c r="AD823" s="33">
        <v>8.6999999999999993</v>
      </c>
      <c r="AE823" s="33">
        <v>8.6999999999999993</v>
      </c>
      <c r="AF823" s="33">
        <v>8.6999999999999993</v>
      </c>
      <c r="AG823" s="33">
        <v>8.6999999999999993</v>
      </c>
      <c r="AH823" s="33">
        <v>8.6999999999999993</v>
      </c>
      <c r="AI823" s="33">
        <v>8.6999999999999993</v>
      </c>
      <c r="AJ823" s="33">
        <v>8.6999999999999993</v>
      </c>
      <c r="AK823" s="33">
        <v>8.6999999999999993</v>
      </c>
      <c r="AL823" s="33">
        <v>8.6999999999999993</v>
      </c>
      <c r="AM823" s="33">
        <v>8.6999999999999993</v>
      </c>
      <c r="AN823" s="33">
        <v>8.6999999999999993</v>
      </c>
      <c r="AO823" s="33">
        <v>8.6999999999999993</v>
      </c>
      <c r="AP823" s="33">
        <v>8.6999999999999993</v>
      </c>
      <c r="AQ823" s="33">
        <v>8.6999999999999993</v>
      </c>
      <c r="AR823" s="33">
        <v>8.6999999999999993</v>
      </c>
      <c r="AS823" s="33">
        <v>8.6999999999999993</v>
      </c>
      <c r="AT823" s="33">
        <v>8.6999999999999993</v>
      </c>
      <c r="AU823" s="33">
        <v>8.6999999999999993</v>
      </c>
    </row>
    <row r="824" spans="1:47" x14ac:dyDescent="0.25">
      <c r="A824" s="33"/>
      <c r="B824" s="33" t="s">
        <v>7</v>
      </c>
      <c r="C824" s="33" t="s">
        <v>18</v>
      </c>
      <c r="D824" s="33" t="s">
        <v>911</v>
      </c>
      <c r="E824" s="33">
        <v>0.33</v>
      </c>
      <c r="F824" s="33">
        <v>0</v>
      </c>
      <c r="G824" s="33">
        <v>0</v>
      </c>
      <c r="H824" s="33">
        <v>0</v>
      </c>
      <c r="I824" s="33">
        <v>2009</v>
      </c>
      <c r="J824" s="33">
        <v>2059</v>
      </c>
      <c r="K824" s="33">
        <v>1</v>
      </c>
      <c r="L824" s="33">
        <v>22.1</v>
      </c>
      <c r="M824" s="33">
        <v>22.1</v>
      </c>
      <c r="N824" s="33">
        <v>22.1</v>
      </c>
      <c r="O824" s="33">
        <v>22.1</v>
      </c>
      <c r="P824" s="33">
        <v>22.1</v>
      </c>
      <c r="Q824" s="33">
        <v>22.1</v>
      </c>
      <c r="R824" s="33">
        <v>22.1</v>
      </c>
      <c r="S824" s="33">
        <v>22.1</v>
      </c>
      <c r="T824" s="33">
        <v>22.1</v>
      </c>
      <c r="U824" s="33">
        <v>22.1</v>
      </c>
      <c r="V824" s="33">
        <v>22.1</v>
      </c>
      <c r="W824" s="33">
        <v>22.1</v>
      </c>
      <c r="X824" s="33">
        <v>22.1</v>
      </c>
      <c r="Y824" s="33">
        <v>22.1</v>
      </c>
      <c r="Z824" s="33">
        <v>22.1</v>
      </c>
      <c r="AA824" s="33">
        <v>22.1</v>
      </c>
      <c r="AB824" s="33">
        <v>22.1</v>
      </c>
      <c r="AC824" s="33">
        <v>22.1</v>
      </c>
      <c r="AD824" s="33">
        <v>22.1</v>
      </c>
      <c r="AE824" s="33">
        <v>22.1</v>
      </c>
      <c r="AF824" s="33">
        <v>22.1</v>
      </c>
      <c r="AG824" s="33">
        <v>22.1</v>
      </c>
      <c r="AH824" s="33">
        <v>22.1</v>
      </c>
      <c r="AI824" s="33">
        <v>22.1</v>
      </c>
      <c r="AJ824" s="33">
        <v>22.1</v>
      </c>
      <c r="AK824" s="33">
        <v>22.1</v>
      </c>
      <c r="AL824" s="33">
        <v>22.1</v>
      </c>
      <c r="AM824" s="33">
        <v>22.1</v>
      </c>
      <c r="AN824" s="33">
        <v>22.1</v>
      </c>
      <c r="AO824" s="33">
        <v>22.1</v>
      </c>
      <c r="AP824" s="33">
        <v>22.1</v>
      </c>
      <c r="AQ824" s="33">
        <v>22.1</v>
      </c>
      <c r="AR824" s="33">
        <v>22.1</v>
      </c>
      <c r="AS824" s="33">
        <v>22.1</v>
      </c>
      <c r="AT824" s="33">
        <v>22.1</v>
      </c>
      <c r="AU824" s="33">
        <v>22.1</v>
      </c>
    </row>
    <row r="825" spans="1:47" x14ac:dyDescent="0.25">
      <c r="A825" s="33"/>
      <c r="B825" s="33" t="s">
        <v>7</v>
      </c>
      <c r="C825" s="33" t="s">
        <v>18</v>
      </c>
      <c r="D825" s="33" t="s">
        <v>909</v>
      </c>
      <c r="E825" s="33">
        <v>0.33</v>
      </c>
      <c r="F825" s="33">
        <v>0</v>
      </c>
      <c r="G825" s="33">
        <v>0</v>
      </c>
      <c r="H825" s="33">
        <v>0</v>
      </c>
      <c r="I825" s="33">
        <v>1977</v>
      </c>
      <c r="J825" s="33">
        <v>2012</v>
      </c>
      <c r="K825" s="33">
        <v>1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3">
        <v>0</v>
      </c>
      <c r="X825" s="33">
        <v>0</v>
      </c>
      <c r="Y825" s="33">
        <v>0</v>
      </c>
      <c r="Z825" s="33">
        <v>0</v>
      </c>
      <c r="AA825" s="33">
        <v>0</v>
      </c>
      <c r="AB825" s="33">
        <v>0</v>
      </c>
      <c r="AC825" s="33">
        <v>0</v>
      </c>
      <c r="AD825" s="33">
        <v>0</v>
      </c>
      <c r="AE825" s="33">
        <v>0</v>
      </c>
      <c r="AF825" s="33">
        <v>0</v>
      </c>
      <c r="AG825" s="33">
        <v>0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33">
        <v>0</v>
      </c>
      <c r="AN825" s="33">
        <v>0</v>
      </c>
      <c r="AO825" s="33">
        <v>0</v>
      </c>
      <c r="AP825" s="33">
        <v>0</v>
      </c>
      <c r="AQ825" s="33">
        <v>0</v>
      </c>
      <c r="AR825" s="33">
        <v>0</v>
      </c>
      <c r="AS825" s="33">
        <v>0</v>
      </c>
      <c r="AT825" s="33">
        <v>0</v>
      </c>
      <c r="AU825" s="33">
        <v>0</v>
      </c>
    </row>
    <row r="826" spans="1:47" x14ac:dyDescent="0.25">
      <c r="A826" s="33"/>
      <c r="B826" s="33" t="s">
        <v>7</v>
      </c>
      <c r="C826" s="33" t="s">
        <v>18</v>
      </c>
      <c r="D826" s="33" t="s">
        <v>912</v>
      </c>
      <c r="E826" s="33">
        <v>0.33</v>
      </c>
      <c r="F826" s="33">
        <v>0</v>
      </c>
      <c r="G826" s="33">
        <v>0</v>
      </c>
      <c r="H826" s="33">
        <v>0</v>
      </c>
      <c r="I826" s="33">
        <v>2012</v>
      </c>
      <c r="J826" s="33">
        <v>2062</v>
      </c>
      <c r="K826" s="33">
        <v>1</v>
      </c>
      <c r="L826" s="33">
        <v>8.1</v>
      </c>
      <c r="M826" s="33">
        <v>8.1</v>
      </c>
      <c r="N826" s="33">
        <v>8.1</v>
      </c>
      <c r="O826" s="33">
        <v>8.1</v>
      </c>
      <c r="P826" s="33">
        <v>8.1</v>
      </c>
      <c r="Q826" s="33">
        <v>8.1</v>
      </c>
      <c r="R826" s="33">
        <v>8.1</v>
      </c>
      <c r="S826" s="33">
        <v>8.1</v>
      </c>
      <c r="T826" s="33">
        <v>8.1</v>
      </c>
      <c r="U826" s="33">
        <v>8.1</v>
      </c>
      <c r="V826" s="33">
        <v>8.1</v>
      </c>
      <c r="W826" s="33">
        <v>8.1</v>
      </c>
      <c r="X826" s="33">
        <v>8.1</v>
      </c>
      <c r="Y826" s="33">
        <v>8.1</v>
      </c>
      <c r="Z826" s="33">
        <v>8.1</v>
      </c>
      <c r="AA826" s="33">
        <v>8.1</v>
      </c>
      <c r="AB826" s="33">
        <v>8.1</v>
      </c>
      <c r="AC826" s="33">
        <v>8.1</v>
      </c>
      <c r="AD826" s="33">
        <v>8.1</v>
      </c>
      <c r="AE826" s="33">
        <v>8.1</v>
      </c>
      <c r="AF826" s="33">
        <v>8.1</v>
      </c>
      <c r="AG826" s="33">
        <v>8.1</v>
      </c>
      <c r="AH826" s="33">
        <v>8.1</v>
      </c>
      <c r="AI826" s="33">
        <v>8.1</v>
      </c>
      <c r="AJ826" s="33">
        <v>8.1</v>
      </c>
      <c r="AK826" s="33">
        <v>8.1</v>
      </c>
      <c r="AL826" s="33">
        <v>8.1</v>
      </c>
      <c r="AM826" s="33">
        <v>8.1</v>
      </c>
      <c r="AN826" s="33">
        <v>8.1</v>
      </c>
      <c r="AO826" s="33">
        <v>8.1</v>
      </c>
      <c r="AP826" s="33">
        <v>8.1</v>
      </c>
      <c r="AQ826" s="33">
        <v>8.1</v>
      </c>
      <c r="AR826" s="33">
        <v>8.1</v>
      </c>
      <c r="AS826" s="33">
        <v>8.1</v>
      </c>
      <c r="AT826" s="33">
        <v>8.1</v>
      </c>
      <c r="AU826" s="33">
        <v>8.1</v>
      </c>
    </row>
    <row r="827" spans="1:47" x14ac:dyDescent="0.25">
      <c r="A827" s="33"/>
      <c r="B827" s="33" t="s">
        <v>7</v>
      </c>
      <c r="C827" s="33" t="s">
        <v>18</v>
      </c>
      <c r="D827" s="33" t="s">
        <v>913</v>
      </c>
      <c r="E827" s="33">
        <v>0.33</v>
      </c>
      <c r="F827" s="33">
        <v>0</v>
      </c>
      <c r="G827" s="33">
        <v>0</v>
      </c>
      <c r="H827" s="33">
        <v>0</v>
      </c>
      <c r="I827" s="33">
        <v>2012</v>
      </c>
      <c r="J827" s="33">
        <v>2062</v>
      </c>
      <c r="K827" s="33">
        <v>1</v>
      </c>
      <c r="L827" s="33">
        <v>5.8</v>
      </c>
      <c r="M827" s="33">
        <v>5.8</v>
      </c>
      <c r="N827" s="33">
        <v>5.8</v>
      </c>
      <c r="O827" s="33">
        <v>5.8</v>
      </c>
      <c r="P827" s="33">
        <v>5.8</v>
      </c>
      <c r="Q827" s="33">
        <v>5.8</v>
      </c>
      <c r="R827" s="33">
        <v>5.8</v>
      </c>
      <c r="S827" s="33">
        <v>5.8</v>
      </c>
      <c r="T827" s="33">
        <v>5.8</v>
      </c>
      <c r="U827" s="33">
        <v>5.8</v>
      </c>
      <c r="V827" s="33">
        <v>5.8</v>
      </c>
      <c r="W827" s="33">
        <v>5.8</v>
      </c>
      <c r="X827" s="33">
        <v>5.8</v>
      </c>
      <c r="Y827" s="33">
        <v>5.8</v>
      </c>
      <c r="Z827" s="33">
        <v>5.8</v>
      </c>
      <c r="AA827" s="33">
        <v>5.8</v>
      </c>
      <c r="AB827" s="33">
        <v>5.8</v>
      </c>
      <c r="AC827" s="33">
        <v>5.8</v>
      </c>
      <c r="AD827" s="33">
        <v>5.8</v>
      </c>
      <c r="AE827" s="33">
        <v>5.8</v>
      </c>
      <c r="AF827" s="33">
        <v>5.8</v>
      </c>
      <c r="AG827" s="33">
        <v>5.8</v>
      </c>
      <c r="AH827" s="33">
        <v>5.8</v>
      </c>
      <c r="AI827" s="33">
        <v>5.8</v>
      </c>
      <c r="AJ827" s="33">
        <v>5.8</v>
      </c>
      <c r="AK827" s="33">
        <v>5.8</v>
      </c>
      <c r="AL827" s="33">
        <v>5.8</v>
      </c>
      <c r="AM827" s="33">
        <v>5.8</v>
      </c>
      <c r="AN827" s="33">
        <v>5.8</v>
      </c>
      <c r="AO827" s="33">
        <v>5.8</v>
      </c>
      <c r="AP827" s="33">
        <v>5.8</v>
      </c>
      <c r="AQ827" s="33">
        <v>5.8</v>
      </c>
      <c r="AR827" s="33">
        <v>5.8</v>
      </c>
      <c r="AS827" s="33">
        <v>5.8</v>
      </c>
      <c r="AT827" s="33">
        <v>5.8</v>
      </c>
      <c r="AU827" s="33">
        <v>5.8</v>
      </c>
    </row>
    <row r="828" spans="1:47" x14ac:dyDescent="0.25">
      <c r="A828" s="33"/>
      <c r="B828" s="33" t="s">
        <v>7</v>
      </c>
      <c r="C828" s="33" t="s">
        <v>18</v>
      </c>
      <c r="D828" s="33" t="s">
        <v>914</v>
      </c>
      <c r="E828" s="33">
        <v>0.33</v>
      </c>
      <c r="F828" s="33">
        <v>0</v>
      </c>
      <c r="G828" s="33">
        <v>0</v>
      </c>
      <c r="H828" s="33">
        <v>0</v>
      </c>
      <c r="I828" s="33">
        <v>1996</v>
      </c>
      <c r="J828" s="33">
        <v>2046</v>
      </c>
      <c r="K828" s="33">
        <v>1</v>
      </c>
      <c r="L828" s="33">
        <v>18</v>
      </c>
      <c r="M828" s="33">
        <v>18</v>
      </c>
      <c r="N828" s="33">
        <v>18</v>
      </c>
      <c r="O828" s="33">
        <v>18</v>
      </c>
      <c r="P828" s="33">
        <v>18</v>
      </c>
      <c r="Q828" s="33">
        <v>18</v>
      </c>
      <c r="R828" s="33">
        <v>18</v>
      </c>
      <c r="S828" s="33">
        <v>18</v>
      </c>
      <c r="T828" s="33">
        <v>18</v>
      </c>
      <c r="U828" s="33">
        <v>18</v>
      </c>
      <c r="V828" s="33">
        <v>18</v>
      </c>
      <c r="W828" s="33">
        <v>18</v>
      </c>
      <c r="X828" s="33">
        <v>18</v>
      </c>
      <c r="Y828" s="33">
        <v>18</v>
      </c>
      <c r="Z828" s="33">
        <v>18</v>
      </c>
      <c r="AA828" s="33">
        <v>18</v>
      </c>
      <c r="AB828" s="33">
        <v>18</v>
      </c>
      <c r="AC828" s="33">
        <v>18</v>
      </c>
      <c r="AD828" s="33">
        <v>18</v>
      </c>
      <c r="AE828" s="33">
        <v>18</v>
      </c>
      <c r="AF828" s="33">
        <v>18</v>
      </c>
      <c r="AG828" s="33">
        <v>18</v>
      </c>
      <c r="AH828" s="33">
        <v>18</v>
      </c>
      <c r="AI828" s="33">
        <v>18</v>
      </c>
      <c r="AJ828" s="33">
        <v>18</v>
      </c>
      <c r="AK828" s="33">
        <v>18</v>
      </c>
      <c r="AL828" s="33">
        <v>18</v>
      </c>
      <c r="AM828" s="33">
        <v>18</v>
      </c>
      <c r="AN828" s="33">
        <v>18</v>
      </c>
      <c r="AO828" s="33">
        <v>18</v>
      </c>
      <c r="AP828" s="33">
        <v>18</v>
      </c>
      <c r="AQ828" s="33">
        <v>18</v>
      </c>
      <c r="AR828" s="33">
        <v>0</v>
      </c>
      <c r="AS828" s="33">
        <v>0</v>
      </c>
      <c r="AT828" s="33">
        <v>0</v>
      </c>
      <c r="AU828" s="33">
        <v>0</v>
      </c>
    </row>
    <row r="829" spans="1:47" x14ac:dyDescent="0.25">
      <c r="A829" s="33"/>
      <c r="B829" s="33" t="s">
        <v>7</v>
      </c>
      <c r="C829" s="33" t="s">
        <v>18</v>
      </c>
      <c r="D829" s="33" t="s">
        <v>959</v>
      </c>
      <c r="E829" s="33">
        <v>0.33</v>
      </c>
      <c r="F829" s="33">
        <v>0</v>
      </c>
      <c r="G829" s="33">
        <v>0</v>
      </c>
      <c r="H829" s="33">
        <v>0</v>
      </c>
      <c r="I829" s="33">
        <v>2009</v>
      </c>
      <c r="J829" s="33">
        <v>2059</v>
      </c>
      <c r="K829" s="33">
        <v>1</v>
      </c>
      <c r="L829" s="33">
        <v>12.5</v>
      </c>
      <c r="M829" s="33">
        <v>12.5</v>
      </c>
      <c r="N829" s="33">
        <v>12.5</v>
      </c>
      <c r="O829" s="33">
        <v>12.5</v>
      </c>
      <c r="P829" s="33">
        <v>12.5</v>
      </c>
      <c r="Q829" s="33">
        <v>12.5</v>
      </c>
      <c r="R829" s="33">
        <v>12.5</v>
      </c>
      <c r="S829" s="33">
        <v>12.5</v>
      </c>
      <c r="T829" s="33">
        <v>12.5</v>
      </c>
      <c r="U829" s="33">
        <v>12.5</v>
      </c>
      <c r="V829" s="33">
        <v>12.5</v>
      </c>
      <c r="W829" s="33">
        <v>12.5</v>
      </c>
      <c r="X829" s="33">
        <v>12.5</v>
      </c>
      <c r="Y829" s="33">
        <v>12.5</v>
      </c>
      <c r="Z829" s="33">
        <v>12.5</v>
      </c>
      <c r="AA829" s="33">
        <v>12.5</v>
      </c>
      <c r="AB829" s="33">
        <v>12.5</v>
      </c>
      <c r="AC829" s="33">
        <v>12.5</v>
      </c>
      <c r="AD829" s="33">
        <v>12.5</v>
      </c>
      <c r="AE829" s="33">
        <v>12.5</v>
      </c>
      <c r="AF829" s="33">
        <v>12.5</v>
      </c>
      <c r="AG829" s="33">
        <v>12.5</v>
      </c>
      <c r="AH829" s="33">
        <v>12.5</v>
      </c>
      <c r="AI829" s="33">
        <v>12.5</v>
      </c>
      <c r="AJ829" s="33">
        <v>12.5</v>
      </c>
      <c r="AK829" s="33">
        <v>12.5</v>
      </c>
      <c r="AL829" s="33">
        <v>12.5</v>
      </c>
      <c r="AM829" s="33">
        <v>12.5</v>
      </c>
      <c r="AN829" s="33">
        <v>12.5</v>
      </c>
      <c r="AO829" s="33">
        <v>12.5</v>
      </c>
      <c r="AP829" s="33">
        <v>12.5</v>
      </c>
      <c r="AQ829" s="33">
        <v>12.5</v>
      </c>
      <c r="AR829" s="33">
        <v>12.5</v>
      </c>
      <c r="AS829" s="33">
        <v>12.5</v>
      </c>
      <c r="AT829" s="33">
        <v>12.5</v>
      </c>
      <c r="AU829" s="33">
        <v>12.5</v>
      </c>
    </row>
    <row r="830" spans="1:47" x14ac:dyDescent="0.25">
      <c r="A830" s="33"/>
      <c r="B830" s="33" t="s">
        <v>7</v>
      </c>
      <c r="C830" s="33" t="s">
        <v>18</v>
      </c>
      <c r="D830" s="33" t="s">
        <v>918</v>
      </c>
      <c r="E830" s="33">
        <v>0.33</v>
      </c>
      <c r="F830" s="33">
        <v>0</v>
      </c>
      <c r="G830" s="33">
        <v>0</v>
      </c>
      <c r="H830" s="33">
        <v>0</v>
      </c>
      <c r="I830" s="33">
        <v>2009</v>
      </c>
      <c r="J830" s="33">
        <v>2059</v>
      </c>
      <c r="K830" s="33">
        <v>0</v>
      </c>
      <c r="L830" s="33">
        <v>30</v>
      </c>
      <c r="M830" s="33">
        <v>30</v>
      </c>
      <c r="N830" s="33">
        <v>30</v>
      </c>
      <c r="O830" s="33">
        <v>30</v>
      </c>
      <c r="P830" s="33">
        <v>30</v>
      </c>
      <c r="Q830" s="33">
        <v>30</v>
      </c>
      <c r="R830" s="33">
        <v>30</v>
      </c>
      <c r="S830" s="33">
        <v>30</v>
      </c>
      <c r="T830" s="33">
        <v>30</v>
      </c>
      <c r="U830" s="33">
        <v>30</v>
      </c>
      <c r="V830" s="33">
        <v>30</v>
      </c>
      <c r="W830" s="33">
        <v>30</v>
      </c>
      <c r="X830" s="33">
        <v>30</v>
      </c>
      <c r="Y830" s="33">
        <v>30</v>
      </c>
      <c r="Z830" s="33">
        <v>30</v>
      </c>
      <c r="AA830" s="33">
        <v>30</v>
      </c>
      <c r="AB830" s="33">
        <v>30</v>
      </c>
      <c r="AC830" s="33">
        <v>30</v>
      </c>
      <c r="AD830" s="33">
        <v>30</v>
      </c>
      <c r="AE830" s="33">
        <v>30</v>
      </c>
      <c r="AF830" s="33">
        <v>30</v>
      </c>
      <c r="AG830" s="33">
        <v>30</v>
      </c>
      <c r="AH830" s="33">
        <v>30</v>
      </c>
      <c r="AI830" s="33">
        <v>30</v>
      </c>
      <c r="AJ830" s="33">
        <v>30</v>
      </c>
      <c r="AK830" s="33">
        <v>30</v>
      </c>
      <c r="AL830" s="33">
        <v>30</v>
      </c>
      <c r="AM830" s="33">
        <v>30</v>
      </c>
      <c r="AN830" s="33">
        <v>30</v>
      </c>
      <c r="AO830" s="33">
        <v>30</v>
      </c>
      <c r="AP830" s="33">
        <v>30</v>
      </c>
      <c r="AQ830" s="33">
        <v>30</v>
      </c>
      <c r="AR830" s="33">
        <v>30</v>
      </c>
      <c r="AS830" s="33">
        <v>30</v>
      </c>
      <c r="AT830" s="33">
        <v>30</v>
      </c>
      <c r="AU830" s="33">
        <v>30</v>
      </c>
    </row>
    <row r="831" spans="1:47" x14ac:dyDescent="0.25">
      <c r="A831" s="33"/>
      <c r="B831" s="33" t="s">
        <v>7</v>
      </c>
      <c r="C831" s="33" t="s">
        <v>18</v>
      </c>
      <c r="D831" s="33" t="s">
        <v>901</v>
      </c>
      <c r="E831" s="33">
        <v>0.33</v>
      </c>
      <c r="F831" s="33">
        <v>0</v>
      </c>
      <c r="G831" s="33">
        <v>0</v>
      </c>
      <c r="H831" s="33">
        <v>0</v>
      </c>
      <c r="I831" s="33">
        <v>1987</v>
      </c>
      <c r="J831" s="33">
        <v>2037</v>
      </c>
      <c r="K831" s="33">
        <v>1</v>
      </c>
      <c r="L831" s="33">
        <v>38</v>
      </c>
      <c r="M831" s="33">
        <v>38</v>
      </c>
      <c r="N831" s="33">
        <v>38</v>
      </c>
      <c r="O831" s="33">
        <v>38</v>
      </c>
      <c r="P831" s="33">
        <v>38</v>
      </c>
      <c r="Q831" s="33">
        <v>38</v>
      </c>
      <c r="R831" s="33">
        <v>38</v>
      </c>
      <c r="S831" s="33">
        <v>38</v>
      </c>
      <c r="T831" s="33">
        <v>38</v>
      </c>
      <c r="U831" s="33">
        <v>38</v>
      </c>
      <c r="V831" s="33">
        <v>38</v>
      </c>
      <c r="W831" s="33">
        <v>38</v>
      </c>
      <c r="X831" s="33">
        <v>38</v>
      </c>
      <c r="Y831" s="33">
        <v>38</v>
      </c>
      <c r="Z831" s="33">
        <v>38</v>
      </c>
      <c r="AA831" s="33">
        <v>38</v>
      </c>
      <c r="AB831" s="33">
        <v>38</v>
      </c>
      <c r="AC831" s="33">
        <v>38</v>
      </c>
      <c r="AD831" s="33">
        <v>38</v>
      </c>
      <c r="AE831" s="33">
        <v>38</v>
      </c>
      <c r="AF831" s="33">
        <v>38</v>
      </c>
      <c r="AG831" s="33">
        <v>38</v>
      </c>
      <c r="AH831" s="33">
        <v>38</v>
      </c>
      <c r="AI831" s="33">
        <v>0</v>
      </c>
      <c r="AJ831" s="33">
        <v>0</v>
      </c>
      <c r="AK831" s="33">
        <v>0</v>
      </c>
      <c r="AL831" s="33">
        <v>0</v>
      </c>
      <c r="AM831" s="33">
        <v>0</v>
      </c>
      <c r="AN831" s="33">
        <v>0</v>
      </c>
      <c r="AO831" s="33">
        <v>0</v>
      </c>
      <c r="AP831" s="33">
        <v>0</v>
      </c>
      <c r="AQ831" s="33">
        <v>0</v>
      </c>
      <c r="AR831" s="33">
        <v>0</v>
      </c>
      <c r="AS831" s="33">
        <v>0</v>
      </c>
      <c r="AT831" s="33">
        <v>0</v>
      </c>
      <c r="AU831" s="33">
        <v>0</v>
      </c>
    </row>
    <row r="832" spans="1:47" x14ac:dyDescent="0.25">
      <c r="A832" s="33"/>
      <c r="B832" s="33" t="s">
        <v>7</v>
      </c>
      <c r="C832" s="33" t="s">
        <v>18</v>
      </c>
      <c r="D832" s="33" t="s">
        <v>905</v>
      </c>
      <c r="E832" s="33">
        <v>0.33</v>
      </c>
      <c r="F832" s="33">
        <v>0</v>
      </c>
      <c r="G832" s="33">
        <v>0</v>
      </c>
      <c r="H832" s="33">
        <v>0</v>
      </c>
      <c r="I832" s="33">
        <v>1992</v>
      </c>
      <c r="J832" s="33">
        <v>2042</v>
      </c>
      <c r="K832" s="33">
        <v>1</v>
      </c>
      <c r="L832" s="33">
        <v>12</v>
      </c>
      <c r="M832" s="33">
        <v>12</v>
      </c>
      <c r="N832" s="33">
        <v>12</v>
      </c>
      <c r="O832" s="33">
        <v>12</v>
      </c>
      <c r="P832" s="33">
        <v>12</v>
      </c>
      <c r="Q832" s="33">
        <v>12</v>
      </c>
      <c r="R832" s="33">
        <v>12</v>
      </c>
      <c r="S832" s="33">
        <v>12</v>
      </c>
      <c r="T832" s="33">
        <v>12</v>
      </c>
      <c r="U832" s="33">
        <v>12</v>
      </c>
      <c r="V832" s="33">
        <v>12</v>
      </c>
      <c r="W832" s="33">
        <v>12</v>
      </c>
      <c r="X832" s="33">
        <v>12</v>
      </c>
      <c r="Y832" s="33">
        <v>12</v>
      </c>
      <c r="Z832" s="33">
        <v>12</v>
      </c>
      <c r="AA832" s="33">
        <v>12</v>
      </c>
      <c r="AB832" s="33">
        <v>12</v>
      </c>
      <c r="AC832" s="33">
        <v>12</v>
      </c>
      <c r="AD832" s="33">
        <v>12</v>
      </c>
      <c r="AE832" s="33">
        <v>12</v>
      </c>
      <c r="AF832" s="33">
        <v>12</v>
      </c>
      <c r="AG832" s="33">
        <v>12</v>
      </c>
      <c r="AH832" s="33">
        <v>12</v>
      </c>
      <c r="AI832" s="33">
        <v>12</v>
      </c>
      <c r="AJ832" s="33">
        <v>12</v>
      </c>
      <c r="AK832" s="33">
        <v>12</v>
      </c>
      <c r="AL832" s="33">
        <v>12</v>
      </c>
      <c r="AM832" s="33">
        <v>12</v>
      </c>
      <c r="AN832" s="33">
        <v>0</v>
      </c>
      <c r="AO832" s="33">
        <v>0</v>
      </c>
      <c r="AP832" s="33">
        <v>0</v>
      </c>
      <c r="AQ832" s="33">
        <v>0</v>
      </c>
      <c r="AR832" s="33">
        <v>0</v>
      </c>
      <c r="AS832" s="33">
        <v>0</v>
      </c>
      <c r="AT832" s="33">
        <v>0</v>
      </c>
      <c r="AU832" s="33">
        <v>0</v>
      </c>
    </row>
    <row r="833" spans="1:47" x14ac:dyDescent="0.25">
      <c r="A833" s="33"/>
      <c r="B833" s="33" t="s">
        <v>7</v>
      </c>
      <c r="C833" s="33" t="s">
        <v>18</v>
      </c>
      <c r="D833" s="33" t="s">
        <v>954</v>
      </c>
      <c r="E833" s="33">
        <v>0.33</v>
      </c>
      <c r="F833" s="33">
        <v>0</v>
      </c>
      <c r="G833" s="33">
        <v>0</v>
      </c>
      <c r="H833" s="33">
        <v>0</v>
      </c>
      <c r="I833" s="33">
        <v>2011</v>
      </c>
      <c r="J833" s="33">
        <v>2061</v>
      </c>
      <c r="K833" s="33">
        <v>1</v>
      </c>
      <c r="L833" s="33">
        <v>28.9</v>
      </c>
      <c r="M833" s="33">
        <v>28.9</v>
      </c>
      <c r="N833" s="33">
        <v>28.9</v>
      </c>
      <c r="O833" s="33">
        <v>28.9</v>
      </c>
      <c r="P833" s="33">
        <v>28.9</v>
      </c>
      <c r="Q833" s="33">
        <v>28.9</v>
      </c>
      <c r="R833" s="33">
        <v>28.9</v>
      </c>
      <c r="S833" s="33">
        <v>28.9</v>
      </c>
      <c r="T833" s="33">
        <v>28.9</v>
      </c>
      <c r="U833" s="33">
        <v>28.9</v>
      </c>
      <c r="V833" s="33">
        <v>28.9</v>
      </c>
      <c r="W833" s="33">
        <v>28.9</v>
      </c>
      <c r="X833" s="33">
        <v>28.9</v>
      </c>
      <c r="Y833" s="33">
        <v>28.9</v>
      </c>
      <c r="Z833" s="33">
        <v>28.9</v>
      </c>
      <c r="AA833" s="33">
        <v>28.9</v>
      </c>
      <c r="AB833" s="33">
        <v>28.9</v>
      </c>
      <c r="AC833" s="33">
        <v>28.9</v>
      </c>
      <c r="AD833" s="33">
        <v>28.9</v>
      </c>
      <c r="AE833" s="33">
        <v>28.9</v>
      </c>
      <c r="AF833" s="33">
        <v>28.9</v>
      </c>
      <c r="AG833" s="33">
        <v>28.9</v>
      </c>
      <c r="AH833" s="33">
        <v>28.9</v>
      </c>
      <c r="AI833" s="33">
        <v>28.9</v>
      </c>
      <c r="AJ833" s="33">
        <v>28.9</v>
      </c>
      <c r="AK833" s="33">
        <v>28.9</v>
      </c>
      <c r="AL833" s="33">
        <v>28.9</v>
      </c>
      <c r="AM833" s="33">
        <v>28.9</v>
      </c>
      <c r="AN833" s="33">
        <v>28.9</v>
      </c>
      <c r="AO833" s="33">
        <v>28.9</v>
      </c>
      <c r="AP833" s="33">
        <v>28.9</v>
      </c>
      <c r="AQ833" s="33">
        <v>28.9</v>
      </c>
      <c r="AR833" s="33">
        <v>28.9</v>
      </c>
      <c r="AS833" s="33">
        <v>28.9</v>
      </c>
      <c r="AT833" s="33">
        <v>28.9</v>
      </c>
      <c r="AU833" s="33">
        <v>28.9</v>
      </c>
    </row>
    <row r="834" spans="1:47" x14ac:dyDescent="0.25">
      <c r="A834" s="33"/>
      <c r="B834" s="33" t="s">
        <v>7</v>
      </c>
      <c r="C834" s="33" t="s">
        <v>18</v>
      </c>
      <c r="D834" s="33" t="s">
        <v>891</v>
      </c>
      <c r="E834" s="33">
        <v>0.33</v>
      </c>
      <c r="F834" s="33">
        <v>0</v>
      </c>
      <c r="G834" s="33">
        <v>0</v>
      </c>
      <c r="H834" s="33">
        <v>0</v>
      </c>
      <c r="I834" s="33">
        <v>2009</v>
      </c>
      <c r="J834" s="33">
        <v>2059</v>
      </c>
      <c r="K834" s="33">
        <v>0</v>
      </c>
      <c r="L834" s="33">
        <v>33</v>
      </c>
      <c r="M834" s="33">
        <v>33</v>
      </c>
      <c r="N834" s="33">
        <v>33</v>
      </c>
      <c r="O834" s="33">
        <v>33</v>
      </c>
      <c r="P834" s="33">
        <v>33</v>
      </c>
      <c r="Q834" s="33">
        <v>33</v>
      </c>
      <c r="R834" s="33">
        <v>33</v>
      </c>
      <c r="S834" s="33">
        <v>33</v>
      </c>
      <c r="T834" s="33">
        <v>33</v>
      </c>
      <c r="U834" s="33">
        <v>33</v>
      </c>
      <c r="V834" s="33">
        <v>33</v>
      </c>
      <c r="W834" s="33">
        <v>33</v>
      </c>
      <c r="X834" s="33">
        <v>33</v>
      </c>
      <c r="Y834" s="33">
        <v>33</v>
      </c>
      <c r="Z834" s="33">
        <v>33</v>
      </c>
      <c r="AA834" s="33">
        <v>33</v>
      </c>
      <c r="AB834" s="33">
        <v>33</v>
      </c>
      <c r="AC834" s="33">
        <v>33</v>
      </c>
      <c r="AD834" s="33">
        <v>33</v>
      </c>
      <c r="AE834" s="33">
        <v>33</v>
      </c>
      <c r="AF834" s="33">
        <v>33</v>
      </c>
      <c r="AG834" s="33">
        <v>33</v>
      </c>
      <c r="AH834" s="33">
        <v>33</v>
      </c>
      <c r="AI834" s="33">
        <v>33</v>
      </c>
      <c r="AJ834" s="33">
        <v>33</v>
      </c>
      <c r="AK834" s="33">
        <v>33</v>
      </c>
      <c r="AL834" s="33">
        <v>33</v>
      </c>
      <c r="AM834" s="33">
        <v>33</v>
      </c>
      <c r="AN834" s="33">
        <v>33</v>
      </c>
      <c r="AO834" s="33">
        <v>33</v>
      </c>
      <c r="AP834" s="33">
        <v>33</v>
      </c>
      <c r="AQ834" s="33">
        <v>33</v>
      </c>
      <c r="AR834" s="33">
        <v>33</v>
      </c>
      <c r="AS834" s="33">
        <v>33</v>
      </c>
      <c r="AT834" s="33">
        <v>33</v>
      </c>
      <c r="AU834" s="33">
        <v>33</v>
      </c>
    </row>
    <row r="835" spans="1:47" x14ac:dyDescent="0.25">
      <c r="A835" s="33"/>
      <c r="B835" s="33" t="s">
        <v>7</v>
      </c>
      <c r="C835" s="33" t="s">
        <v>18</v>
      </c>
      <c r="D835" s="33" t="s">
        <v>928</v>
      </c>
      <c r="E835" s="33">
        <v>0.33</v>
      </c>
      <c r="F835" s="33">
        <v>0</v>
      </c>
      <c r="G835" s="33">
        <v>0</v>
      </c>
      <c r="H835" s="33">
        <v>0</v>
      </c>
      <c r="I835" s="33">
        <v>1994</v>
      </c>
      <c r="J835" s="33">
        <v>2044</v>
      </c>
      <c r="K835" s="33">
        <v>0</v>
      </c>
      <c r="L835" s="33">
        <v>12.5</v>
      </c>
      <c r="M835" s="33">
        <v>12.5</v>
      </c>
      <c r="N835" s="33">
        <v>12.5</v>
      </c>
      <c r="O835" s="33">
        <v>12.5</v>
      </c>
      <c r="P835" s="33">
        <v>12.5</v>
      </c>
      <c r="Q835" s="33">
        <v>12.5</v>
      </c>
      <c r="R835" s="33">
        <v>12.5</v>
      </c>
      <c r="S835" s="33">
        <v>12.5</v>
      </c>
      <c r="T835" s="33">
        <v>12.5</v>
      </c>
      <c r="U835" s="33">
        <v>12.5</v>
      </c>
      <c r="V835" s="33">
        <v>12.5</v>
      </c>
      <c r="W835" s="33">
        <v>12.5</v>
      </c>
      <c r="X835" s="33">
        <v>12.5</v>
      </c>
      <c r="Y835" s="33">
        <v>12.5</v>
      </c>
      <c r="Z835" s="33">
        <v>12.5</v>
      </c>
      <c r="AA835" s="33">
        <v>12.5</v>
      </c>
      <c r="AB835" s="33">
        <v>12.5</v>
      </c>
      <c r="AC835" s="33">
        <v>12.5</v>
      </c>
      <c r="AD835" s="33">
        <v>12.5</v>
      </c>
      <c r="AE835" s="33">
        <v>12.5</v>
      </c>
      <c r="AF835" s="33">
        <v>12.5</v>
      </c>
      <c r="AG835" s="33">
        <v>12.5</v>
      </c>
      <c r="AH835" s="33">
        <v>12.5</v>
      </c>
      <c r="AI835" s="33">
        <v>12.5</v>
      </c>
      <c r="AJ835" s="33">
        <v>12.5</v>
      </c>
      <c r="AK835" s="33">
        <v>12.5</v>
      </c>
      <c r="AL835" s="33">
        <v>12.5</v>
      </c>
      <c r="AM835" s="33">
        <v>12.5</v>
      </c>
      <c r="AN835" s="33">
        <v>12.5</v>
      </c>
      <c r="AO835" s="33">
        <v>12.5</v>
      </c>
      <c r="AP835" s="33">
        <v>0</v>
      </c>
      <c r="AQ835" s="33">
        <v>0</v>
      </c>
      <c r="AR835" s="33">
        <v>0</v>
      </c>
      <c r="AS835" s="33">
        <v>0</v>
      </c>
      <c r="AT835" s="33">
        <v>0</v>
      </c>
      <c r="AU835" s="33">
        <v>0</v>
      </c>
    </row>
    <row r="836" spans="1:47" x14ac:dyDescent="0.25">
      <c r="A836" s="33"/>
      <c r="B836" s="33" t="s">
        <v>7</v>
      </c>
      <c r="C836" s="33" t="s">
        <v>18</v>
      </c>
      <c r="D836" s="33" t="s">
        <v>894</v>
      </c>
      <c r="E836" s="33">
        <v>0.33</v>
      </c>
      <c r="F836" s="33">
        <v>0</v>
      </c>
      <c r="G836" s="33">
        <v>0</v>
      </c>
      <c r="H836" s="33">
        <v>0</v>
      </c>
      <c r="I836" s="33">
        <v>1998</v>
      </c>
      <c r="J836" s="33">
        <v>2048</v>
      </c>
      <c r="K836" s="33">
        <v>1</v>
      </c>
      <c r="L836" s="33">
        <v>26</v>
      </c>
      <c r="M836" s="33">
        <v>26</v>
      </c>
      <c r="N836" s="33">
        <v>26</v>
      </c>
      <c r="O836" s="33">
        <v>26</v>
      </c>
      <c r="P836" s="33">
        <v>26</v>
      </c>
      <c r="Q836" s="33">
        <v>26</v>
      </c>
      <c r="R836" s="33">
        <v>26</v>
      </c>
      <c r="S836" s="33">
        <v>26</v>
      </c>
      <c r="T836" s="33">
        <v>26</v>
      </c>
      <c r="U836" s="33">
        <v>26</v>
      </c>
      <c r="V836" s="33">
        <v>26</v>
      </c>
      <c r="W836" s="33">
        <v>26</v>
      </c>
      <c r="X836" s="33">
        <v>26</v>
      </c>
      <c r="Y836" s="33">
        <v>26</v>
      </c>
      <c r="Z836" s="33">
        <v>26</v>
      </c>
      <c r="AA836" s="33">
        <v>26</v>
      </c>
      <c r="AB836" s="33">
        <v>26</v>
      </c>
      <c r="AC836" s="33">
        <v>26</v>
      </c>
      <c r="AD836" s="33">
        <v>26</v>
      </c>
      <c r="AE836" s="33">
        <v>26</v>
      </c>
      <c r="AF836" s="33">
        <v>26</v>
      </c>
      <c r="AG836" s="33">
        <v>26</v>
      </c>
      <c r="AH836" s="33">
        <v>26</v>
      </c>
      <c r="AI836" s="33">
        <v>26</v>
      </c>
      <c r="AJ836" s="33">
        <v>26</v>
      </c>
      <c r="AK836" s="33">
        <v>26</v>
      </c>
      <c r="AL836" s="33">
        <v>26</v>
      </c>
      <c r="AM836" s="33">
        <v>26</v>
      </c>
      <c r="AN836" s="33">
        <v>26</v>
      </c>
      <c r="AO836" s="33">
        <v>26</v>
      </c>
      <c r="AP836" s="33">
        <v>26</v>
      </c>
      <c r="AQ836" s="33">
        <v>26</v>
      </c>
      <c r="AR836" s="33">
        <v>26</v>
      </c>
      <c r="AS836" s="33">
        <v>26</v>
      </c>
      <c r="AT836" s="33">
        <v>0</v>
      </c>
      <c r="AU836" s="33">
        <v>0</v>
      </c>
    </row>
    <row r="837" spans="1:47" x14ac:dyDescent="0.25">
      <c r="A837" s="33"/>
      <c r="B837" s="33" t="s">
        <v>7</v>
      </c>
      <c r="C837" s="33" t="s">
        <v>18</v>
      </c>
      <c r="D837" s="33" t="s">
        <v>895</v>
      </c>
      <c r="E837" s="33">
        <v>0.33</v>
      </c>
      <c r="F837" s="33">
        <v>0</v>
      </c>
      <c r="G837" s="33">
        <v>0</v>
      </c>
      <c r="H837" s="33">
        <v>0</v>
      </c>
      <c r="I837" s="33">
        <v>2006</v>
      </c>
      <c r="J837" s="33">
        <v>2056</v>
      </c>
      <c r="K837" s="33">
        <v>1</v>
      </c>
      <c r="L837" s="33">
        <v>46.5</v>
      </c>
      <c r="M837" s="33">
        <v>46.5</v>
      </c>
      <c r="N837" s="33">
        <v>46.5</v>
      </c>
      <c r="O837" s="33">
        <v>46.5</v>
      </c>
      <c r="P837" s="33">
        <v>46.5</v>
      </c>
      <c r="Q837" s="33">
        <v>46.5</v>
      </c>
      <c r="R837" s="33">
        <v>46.5</v>
      </c>
      <c r="S837" s="33">
        <v>46.5</v>
      </c>
      <c r="T837" s="33">
        <v>46.5</v>
      </c>
      <c r="U837" s="33">
        <v>46.5</v>
      </c>
      <c r="V837" s="33">
        <v>46.5</v>
      </c>
      <c r="W837" s="33">
        <v>46.5</v>
      </c>
      <c r="X837" s="33">
        <v>46.5</v>
      </c>
      <c r="Y837" s="33">
        <v>46.5</v>
      </c>
      <c r="Z837" s="33">
        <v>46.5</v>
      </c>
      <c r="AA837" s="33">
        <v>46.5</v>
      </c>
      <c r="AB837" s="33">
        <v>46.5</v>
      </c>
      <c r="AC837" s="33">
        <v>46.5</v>
      </c>
      <c r="AD837" s="33">
        <v>46.5</v>
      </c>
      <c r="AE837" s="33">
        <v>46.5</v>
      </c>
      <c r="AF837" s="33">
        <v>46.5</v>
      </c>
      <c r="AG837" s="33">
        <v>46.5</v>
      </c>
      <c r="AH837" s="33">
        <v>46.5</v>
      </c>
      <c r="AI837" s="33">
        <v>46.5</v>
      </c>
      <c r="AJ837" s="33">
        <v>46.5</v>
      </c>
      <c r="AK837" s="33">
        <v>46.5</v>
      </c>
      <c r="AL837" s="33">
        <v>46.5</v>
      </c>
      <c r="AM837" s="33">
        <v>46.5</v>
      </c>
      <c r="AN837" s="33">
        <v>46.5</v>
      </c>
      <c r="AO837" s="33">
        <v>46.5</v>
      </c>
      <c r="AP837" s="33">
        <v>46.5</v>
      </c>
      <c r="AQ837" s="33">
        <v>46.5</v>
      </c>
      <c r="AR837" s="33">
        <v>46.5</v>
      </c>
      <c r="AS837" s="33">
        <v>46.5</v>
      </c>
      <c r="AT837" s="33">
        <v>46.5</v>
      </c>
      <c r="AU837" s="33">
        <v>46.5</v>
      </c>
    </row>
    <row r="838" spans="1:47" x14ac:dyDescent="0.25">
      <c r="A838" s="33"/>
      <c r="B838" s="33" t="s">
        <v>7</v>
      </c>
      <c r="C838" s="33" t="s">
        <v>18</v>
      </c>
      <c r="D838" s="33" t="s">
        <v>946</v>
      </c>
      <c r="E838" s="33">
        <v>0.33</v>
      </c>
      <c r="F838" s="33">
        <v>0</v>
      </c>
      <c r="G838" s="33">
        <v>0</v>
      </c>
      <c r="H838" s="33">
        <v>0</v>
      </c>
      <c r="I838" s="33">
        <v>2009</v>
      </c>
      <c r="J838" s="33">
        <v>2059</v>
      </c>
      <c r="K838" s="33">
        <v>1</v>
      </c>
      <c r="L838" s="33">
        <v>15.6</v>
      </c>
      <c r="M838" s="33">
        <v>15.6</v>
      </c>
      <c r="N838" s="33">
        <v>15.6</v>
      </c>
      <c r="O838" s="33">
        <v>15.6</v>
      </c>
      <c r="P838" s="33">
        <v>15.6</v>
      </c>
      <c r="Q838" s="33">
        <v>15.6</v>
      </c>
      <c r="R838" s="33">
        <v>15.6</v>
      </c>
      <c r="S838" s="33">
        <v>15.6</v>
      </c>
      <c r="T838" s="33">
        <v>15.6</v>
      </c>
      <c r="U838" s="33">
        <v>15.6</v>
      </c>
      <c r="V838" s="33">
        <v>15.6</v>
      </c>
      <c r="W838" s="33">
        <v>15.6</v>
      </c>
      <c r="X838" s="33">
        <v>15.6</v>
      </c>
      <c r="Y838" s="33">
        <v>15.6</v>
      </c>
      <c r="Z838" s="33">
        <v>15.6</v>
      </c>
      <c r="AA838" s="33">
        <v>15.6</v>
      </c>
      <c r="AB838" s="33">
        <v>15.6</v>
      </c>
      <c r="AC838" s="33">
        <v>15.6</v>
      </c>
      <c r="AD838" s="33">
        <v>15.6</v>
      </c>
      <c r="AE838" s="33">
        <v>15.6</v>
      </c>
      <c r="AF838" s="33">
        <v>15.6</v>
      </c>
      <c r="AG838" s="33">
        <v>15.6</v>
      </c>
      <c r="AH838" s="33">
        <v>15.6</v>
      </c>
      <c r="AI838" s="33">
        <v>15.6</v>
      </c>
      <c r="AJ838" s="33">
        <v>15.6</v>
      </c>
      <c r="AK838" s="33">
        <v>15.6</v>
      </c>
      <c r="AL838" s="33">
        <v>15.6</v>
      </c>
      <c r="AM838" s="33">
        <v>15.6</v>
      </c>
      <c r="AN838" s="33">
        <v>15.6</v>
      </c>
      <c r="AO838" s="33">
        <v>15.6</v>
      </c>
      <c r="AP838" s="33">
        <v>15.6</v>
      </c>
      <c r="AQ838" s="33">
        <v>15.6</v>
      </c>
      <c r="AR838" s="33">
        <v>15.6</v>
      </c>
      <c r="AS838" s="33">
        <v>15.6</v>
      </c>
      <c r="AT838" s="33">
        <v>15.6</v>
      </c>
      <c r="AU838" s="33">
        <v>15.6</v>
      </c>
    </row>
    <row r="839" spans="1:47" x14ac:dyDescent="0.25">
      <c r="A839" s="33"/>
      <c r="B839" s="33" t="s">
        <v>7</v>
      </c>
      <c r="C839" s="33" t="s">
        <v>18</v>
      </c>
      <c r="D839" s="33" t="s">
        <v>926</v>
      </c>
      <c r="E839" s="33">
        <v>0.33</v>
      </c>
      <c r="F839" s="33">
        <v>0</v>
      </c>
      <c r="G839" s="33">
        <v>0</v>
      </c>
      <c r="H839" s="33">
        <v>0</v>
      </c>
      <c r="I839" s="33">
        <v>2012</v>
      </c>
      <c r="J839" s="33">
        <v>2062</v>
      </c>
      <c r="K839" s="33">
        <v>1</v>
      </c>
      <c r="L839" s="33">
        <v>44</v>
      </c>
      <c r="M839" s="33">
        <v>44</v>
      </c>
      <c r="N839" s="33">
        <v>44</v>
      </c>
      <c r="O839" s="33">
        <v>44</v>
      </c>
      <c r="P839" s="33">
        <v>44</v>
      </c>
      <c r="Q839" s="33">
        <v>44</v>
      </c>
      <c r="R839" s="33">
        <v>44</v>
      </c>
      <c r="S839" s="33">
        <v>44</v>
      </c>
      <c r="T839" s="33">
        <v>44</v>
      </c>
      <c r="U839" s="33">
        <v>44</v>
      </c>
      <c r="V839" s="33">
        <v>44</v>
      </c>
      <c r="W839" s="33">
        <v>44</v>
      </c>
      <c r="X839" s="33">
        <v>44</v>
      </c>
      <c r="Y839" s="33">
        <v>44</v>
      </c>
      <c r="Z839" s="33">
        <v>44</v>
      </c>
      <c r="AA839" s="33">
        <v>44</v>
      </c>
      <c r="AB839" s="33">
        <v>44</v>
      </c>
      <c r="AC839" s="33">
        <v>44</v>
      </c>
      <c r="AD839" s="33">
        <v>44</v>
      </c>
      <c r="AE839" s="33">
        <v>44</v>
      </c>
      <c r="AF839" s="33">
        <v>44</v>
      </c>
      <c r="AG839" s="33">
        <v>44</v>
      </c>
      <c r="AH839" s="33">
        <v>44</v>
      </c>
      <c r="AI839" s="33">
        <v>44</v>
      </c>
      <c r="AJ839" s="33">
        <v>44</v>
      </c>
      <c r="AK839" s="33">
        <v>44</v>
      </c>
      <c r="AL839" s="33">
        <v>44</v>
      </c>
      <c r="AM839" s="33">
        <v>44</v>
      </c>
      <c r="AN839" s="33">
        <v>44</v>
      </c>
      <c r="AO839" s="33">
        <v>44</v>
      </c>
      <c r="AP839" s="33">
        <v>44</v>
      </c>
      <c r="AQ839" s="33">
        <v>44</v>
      </c>
      <c r="AR839" s="33">
        <v>44</v>
      </c>
      <c r="AS839" s="33">
        <v>44</v>
      </c>
      <c r="AT839" s="33">
        <v>44</v>
      </c>
      <c r="AU839" s="33">
        <v>44</v>
      </c>
    </row>
    <row r="840" spans="1:47" x14ac:dyDescent="0.25">
      <c r="A840" s="33"/>
      <c r="B840" s="33" t="s">
        <v>7</v>
      </c>
      <c r="C840" s="33" t="s">
        <v>18</v>
      </c>
      <c r="D840" s="33" t="s">
        <v>948</v>
      </c>
      <c r="E840" s="33">
        <v>0.33</v>
      </c>
      <c r="F840" s="33">
        <v>0</v>
      </c>
      <c r="G840" s="33">
        <v>0</v>
      </c>
      <c r="H840" s="33">
        <v>0</v>
      </c>
      <c r="I840" s="33">
        <v>1999</v>
      </c>
      <c r="J840" s="33">
        <v>2049</v>
      </c>
      <c r="K840" s="33">
        <v>1</v>
      </c>
      <c r="L840" s="33">
        <v>15</v>
      </c>
      <c r="M840" s="33">
        <v>15</v>
      </c>
      <c r="N840" s="33">
        <v>15</v>
      </c>
      <c r="O840" s="33">
        <v>15</v>
      </c>
      <c r="P840" s="33">
        <v>15</v>
      </c>
      <c r="Q840" s="33">
        <v>15</v>
      </c>
      <c r="R840" s="33">
        <v>15</v>
      </c>
      <c r="S840" s="33">
        <v>15</v>
      </c>
      <c r="T840" s="33">
        <v>15</v>
      </c>
      <c r="U840" s="33">
        <v>15</v>
      </c>
      <c r="V840" s="33">
        <v>15</v>
      </c>
      <c r="W840" s="33">
        <v>15</v>
      </c>
      <c r="X840" s="33">
        <v>15</v>
      </c>
      <c r="Y840" s="33">
        <v>15</v>
      </c>
      <c r="Z840" s="33">
        <v>15</v>
      </c>
      <c r="AA840" s="33">
        <v>15</v>
      </c>
      <c r="AB840" s="33">
        <v>15</v>
      </c>
      <c r="AC840" s="33">
        <v>15</v>
      </c>
      <c r="AD840" s="33">
        <v>15</v>
      </c>
      <c r="AE840" s="33">
        <v>15</v>
      </c>
      <c r="AF840" s="33">
        <v>15</v>
      </c>
      <c r="AG840" s="33">
        <v>15</v>
      </c>
      <c r="AH840" s="33">
        <v>15</v>
      </c>
      <c r="AI840" s="33">
        <v>15</v>
      </c>
      <c r="AJ840" s="33">
        <v>15</v>
      </c>
      <c r="AK840" s="33">
        <v>15</v>
      </c>
      <c r="AL840" s="33">
        <v>15</v>
      </c>
      <c r="AM840" s="33">
        <v>15</v>
      </c>
      <c r="AN840" s="33">
        <v>15</v>
      </c>
      <c r="AO840" s="33">
        <v>15</v>
      </c>
      <c r="AP840" s="33">
        <v>15</v>
      </c>
      <c r="AQ840" s="33">
        <v>15</v>
      </c>
      <c r="AR840" s="33">
        <v>15</v>
      </c>
      <c r="AS840" s="33">
        <v>15</v>
      </c>
      <c r="AT840" s="33">
        <v>15</v>
      </c>
      <c r="AU840" s="33">
        <v>0</v>
      </c>
    </row>
    <row r="841" spans="1:47" x14ac:dyDescent="0.25">
      <c r="A841" s="33"/>
      <c r="B841" s="33" t="s">
        <v>7</v>
      </c>
      <c r="C841" s="33" t="s">
        <v>18</v>
      </c>
      <c r="D841" s="33" t="s">
        <v>906</v>
      </c>
      <c r="E841" s="33">
        <v>0.33</v>
      </c>
      <c r="F841" s="33">
        <v>0</v>
      </c>
      <c r="G841" s="33">
        <v>0</v>
      </c>
      <c r="H841" s="33">
        <v>0</v>
      </c>
      <c r="I841" s="33">
        <v>2005</v>
      </c>
      <c r="J841" s="33">
        <v>2055</v>
      </c>
      <c r="K841" s="33">
        <v>1</v>
      </c>
      <c r="L841" s="33">
        <v>29.2</v>
      </c>
      <c r="M841" s="33">
        <v>29.2</v>
      </c>
      <c r="N841" s="33">
        <v>29.2</v>
      </c>
      <c r="O841" s="33">
        <v>29.2</v>
      </c>
      <c r="P841" s="33">
        <v>29.2</v>
      </c>
      <c r="Q841" s="33">
        <v>29.2</v>
      </c>
      <c r="R841" s="33">
        <v>29.2</v>
      </c>
      <c r="S841" s="33">
        <v>29.2</v>
      </c>
      <c r="T841" s="33">
        <v>29.2</v>
      </c>
      <c r="U841" s="33">
        <v>29.2</v>
      </c>
      <c r="V841" s="33">
        <v>29.2</v>
      </c>
      <c r="W841" s="33">
        <v>29.2</v>
      </c>
      <c r="X841" s="33">
        <v>29.2</v>
      </c>
      <c r="Y841" s="33">
        <v>29.2</v>
      </c>
      <c r="Z841" s="33">
        <v>29.2</v>
      </c>
      <c r="AA841" s="33">
        <v>29.2</v>
      </c>
      <c r="AB841" s="33">
        <v>29.2</v>
      </c>
      <c r="AC841" s="33">
        <v>29.2</v>
      </c>
      <c r="AD841" s="33">
        <v>29.2</v>
      </c>
      <c r="AE841" s="33">
        <v>29.2</v>
      </c>
      <c r="AF841" s="33">
        <v>29.2</v>
      </c>
      <c r="AG841" s="33">
        <v>29.2</v>
      </c>
      <c r="AH841" s="33">
        <v>29.2</v>
      </c>
      <c r="AI841" s="33">
        <v>29.2</v>
      </c>
      <c r="AJ841" s="33">
        <v>29.2</v>
      </c>
      <c r="AK841" s="33">
        <v>29.2</v>
      </c>
      <c r="AL841" s="33">
        <v>29.2</v>
      </c>
      <c r="AM841" s="33">
        <v>29.2</v>
      </c>
      <c r="AN841" s="33">
        <v>29.2</v>
      </c>
      <c r="AO841" s="33">
        <v>29.2</v>
      </c>
      <c r="AP841" s="33">
        <v>29.2</v>
      </c>
      <c r="AQ841" s="33">
        <v>29.2</v>
      </c>
      <c r="AR841" s="33">
        <v>29.2</v>
      </c>
      <c r="AS841" s="33">
        <v>29.2</v>
      </c>
      <c r="AT841" s="33">
        <v>29.2</v>
      </c>
      <c r="AU841" s="33">
        <v>29.2</v>
      </c>
    </row>
    <row r="842" spans="1:47" x14ac:dyDescent="0.25">
      <c r="A842" s="33"/>
      <c r="B842" s="33" t="s">
        <v>7</v>
      </c>
      <c r="C842" s="33" t="s">
        <v>18</v>
      </c>
      <c r="D842" s="33" t="s">
        <v>907</v>
      </c>
      <c r="E842" s="33">
        <v>0.33</v>
      </c>
      <c r="F842" s="33">
        <v>0</v>
      </c>
      <c r="G842" s="33">
        <v>0</v>
      </c>
      <c r="H842" s="33">
        <v>0</v>
      </c>
      <c r="I842" s="33">
        <v>2006</v>
      </c>
      <c r="J842" s="33">
        <v>2056</v>
      </c>
      <c r="K842" s="33">
        <v>1</v>
      </c>
      <c r="L842" s="33">
        <v>29.2</v>
      </c>
      <c r="M842" s="33">
        <v>29.2</v>
      </c>
      <c r="N842" s="33">
        <v>29.2</v>
      </c>
      <c r="O842" s="33">
        <v>29.2</v>
      </c>
      <c r="P842" s="33">
        <v>29.2</v>
      </c>
      <c r="Q842" s="33">
        <v>29.2</v>
      </c>
      <c r="R842" s="33">
        <v>29.2</v>
      </c>
      <c r="S842" s="33">
        <v>29.2</v>
      </c>
      <c r="T842" s="33">
        <v>29.2</v>
      </c>
      <c r="U842" s="33">
        <v>29.2</v>
      </c>
      <c r="V842" s="33">
        <v>29.2</v>
      </c>
      <c r="W842" s="33">
        <v>29.2</v>
      </c>
      <c r="X842" s="33">
        <v>29.2</v>
      </c>
      <c r="Y842" s="33">
        <v>29.2</v>
      </c>
      <c r="Z842" s="33">
        <v>29.2</v>
      </c>
      <c r="AA842" s="33">
        <v>29.2</v>
      </c>
      <c r="AB842" s="33">
        <v>29.2</v>
      </c>
      <c r="AC842" s="33">
        <v>29.2</v>
      </c>
      <c r="AD842" s="33">
        <v>29.2</v>
      </c>
      <c r="AE842" s="33">
        <v>29.2</v>
      </c>
      <c r="AF842" s="33">
        <v>29.2</v>
      </c>
      <c r="AG842" s="33">
        <v>29.2</v>
      </c>
      <c r="AH842" s="33">
        <v>29.2</v>
      </c>
      <c r="AI842" s="33">
        <v>29.2</v>
      </c>
      <c r="AJ842" s="33">
        <v>29.2</v>
      </c>
      <c r="AK842" s="33">
        <v>29.2</v>
      </c>
      <c r="AL842" s="33">
        <v>29.2</v>
      </c>
      <c r="AM842" s="33">
        <v>29.2</v>
      </c>
      <c r="AN842" s="33">
        <v>29.2</v>
      </c>
      <c r="AO842" s="33">
        <v>29.2</v>
      </c>
      <c r="AP842" s="33">
        <v>29.2</v>
      </c>
      <c r="AQ842" s="33">
        <v>29.2</v>
      </c>
      <c r="AR842" s="33">
        <v>29.2</v>
      </c>
      <c r="AS842" s="33">
        <v>29.2</v>
      </c>
      <c r="AT842" s="33">
        <v>29.2</v>
      </c>
      <c r="AU842" s="33">
        <v>29.2</v>
      </c>
    </row>
    <row r="843" spans="1:47" x14ac:dyDescent="0.25">
      <c r="A843" s="33"/>
      <c r="B843" s="33" t="s">
        <v>7</v>
      </c>
      <c r="C843" s="33" t="s">
        <v>18</v>
      </c>
      <c r="D843" s="33" t="s">
        <v>917</v>
      </c>
      <c r="E843" s="33">
        <v>0.33</v>
      </c>
      <c r="F843" s="33">
        <v>0</v>
      </c>
      <c r="G843" s="33">
        <v>0</v>
      </c>
      <c r="H843" s="33">
        <v>0</v>
      </c>
      <c r="I843" s="33">
        <v>1988</v>
      </c>
      <c r="J843" s="33">
        <v>2038</v>
      </c>
      <c r="K843" s="33">
        <v>1</v>
      </c>
      <c r="L843" s="33">
        <v>9</v>
      </c>
      <c r="M843" s="33">
        <v>9</v>
      </c>
      <c r="N843" s="33">
        <v>9</v>
      </c>
      <c r="O843" s="33">
        <v>9</v>
      </c>
      <c r="P843" s="33">
        <v>9</v>
      </c>
      <c r="Q843" s="33">
        <v>9</v>
      </c>
      <c r="R843" s="33">
        <v>9</v>
      </c>
      <c r="S843" s="33">
        <v>9</v>
      </c>
      <c r="T843" s="33">
        <v>9</v>
      </c>
      <c r="U843" s="33">
        <v>9</v>
      </c>
      <c r="V843" s="33">
        <v>9</v>
      </c>
      <c r="W843" s="33">
        <v>9</v>
      </c>
      <c r="X843" s="33">
        <v>9</v>
      </c>
      <c r="Y843" s="33">
        <v>9</v>
      </c>
      <c r="Z843" s="33">
        <v>9</v>
      </c>
      <c r="AA843" s="33">
        <v>9</v>
      </c>
      <c r="AB843" s="33">
        <v>9</v>
      </c>
      <c r="AC843" s="33">
        <v>9</v>
      </c>
      <c r="AD843" s="33">
        <v>9</v>
      </c>
      <c r="AE843" s="33">
        <v>9</v>
      </c>
      <c r="AF843" s="33">
        <v>9</v>
      </c>
      <c r="AG843" s="33">
        <v>9</v>
      </c>
      <c r="AH843" s="33">
        <v>9</v>
      </c>
      <c r="AI843" s="33">
        <v>9</v>
      </c>
      <c r="AJ843" s="33">
        <v>0</v>
      </c>
      <c r="AK843" s="33">
        <v>0</v>
      </c>
      <c r="AL843" s="33">
        <v>0</v>
      </c>
      <c r="AM843" s="33">
        <v>0</v>
      </c>
      <c r="AN843" s="33">
        <v>0</v>
      </c>
      <c r="AO843" s="33">
        <v>0</v>
      </c>
      <c r="AP843" s="33">
        <v>0</v>
      </c>
      <c r="AQ843" s="33">
        <v>0</v>
      </c>
      <c r="AR843" s="33">
        <v>0</v>
      </c>
      <c r="AS843" s="33">
        <v>0</v>
      </c>
      <c r="AT843" s="33">
        <v>0</v>
      </c>
      <c r="AU843" s="33">
        <v>0</v>
      </c>
    </row>
    <row r="844" spans="1:47" x14ac:dyDescent="0.25">
      <c r="A844" s="33"/>
      <c r="B844" s="33" t="s">
        <v>7</v>
      </c>
      <c r="C844" s="33" t="s">
        <v>18</v>
      </c>
      <c r="D844" s="33" t="s">
        <v>942</v>
      </c>
      <c r="E844" s="33">
        <v>0.33</v>
      </c>
      <c r="F844" s="33">
        <v>0</v>
      </c>
      <c r="G844" s="33">
        <v>0</v>
      </c>
      <c r="H844" s="33">
        <v>0</v>
      </c>
      <c r="I844" s="33">
        <v>1976</v>
      </c>
      <c r="J844" s="33">
        <v>2026</v>
      </c>
      <c r="K844" s="33">
        <v>1</v>
      </c>
      <c r="L844" s="33">
        <v>1.5</v>
      </c>
      <c r="M844" s="33">
        <v>1.5</v>
      </c>
      <c r="N844" s="33">
        <v>1.5</v>
      </c>
      <c r="O844" s="33">
        <v>1.5</v>
      </c>
      <c r="P844" s="33">
        <v>1.5</v>
      </c>
      <c r="Q844" s="33">
        <v>1.5</v>
      </c>
      <c r="R844" s="33">
        <v>1.5</v>
      </c>
      <c r="S844" s="33">
        <v>1.5</v>
      </c>
      <c r="T844" s="33">
        <v>1.5</v>
      </c>
      <c r="U844" s="33">
        <v>1.5</v>
      </c>
      <c r="V844" s="33">
        <v>1.5</v>
      </c>
      <c r="W844" s="33">
        <v>1.5</v>
      </c>
      <c r="X844" s="33">
        <v>0</v>
      </c>
      <c r="Y844" s="33">
        <v>0</v>
      </c>
      <c r="Z844" s="33">
        <v>0</v>
      </c>
      <c r="AA844" s="33">
        <v>0</v>
      </c>
      <c r="AB844" s="33">
        <v>0</v>
      </c>
      <c r="AC844" s="33">
        <v>0</v>
      </c>
      <c r="AD844" s="33">
        <v>0</v>
      </c>
      <c r="AE844" s="33">
        <v>0</v>
      </c>
      <c r="AF844" s="33">
        <v>0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33">
        <v>0</v>
      </c>
      <c r="AN844" s="33">
        <v>0</v>
      </c>
      <c r="AO844" s="33">
        <v>0</v>
      </c>
      <c r="AP844" s="33">
        <v>0</v>
      </c>
      <c r="AQ844" s="33">
        <v>0</v>
      </c>
      <c r="AR844" s="33">
        <v>0</v>
      </c>
      <c r="AS844" s="33">
        <v>0</v>
      </c>
      <c r="AT844" s="33">
        <v>0</v>
      </c>
      <c r="AU844" s="33">
        <v>0</v>
      </c>
    </row>
    <row r="845" spans="1:47" x14ac:dyDescent="0.25">
      <c r="A845" s="33"/>
      <c r="B845" s="33" t="s">
        <v>7</v>
      </c>
      <c r="C845" s="33" t="s">
        <v>18</v>
      </c>
      <c r="D845" s="33" t="s">
        <v>940</v>
      </c>
      <c r="E845" s="33">
        <v>0.33</v>
      </c>
      <c r="F845" s="33">
        <v>0</v>
      </c>
      <c r="G845" s="33">
        <v>0</v>
      </c>
      <c r="H845" s="33">
        <v>0</v>
      </c>
      <c r="I845" s="33">
        <v>1976</v>
      </c>
      <c r="J845" s="33">
        <v>2026</v>
      </c>
      <c r="K845" s="33">
        <v>1</v>
      </c>
      <c r="L845" s="33">
        <v>1.5</v>
      </c>
      <c r="M845" s="33">
        <v>1.5</v>
      </c>
      <c r="N845" s="33">
        <v>1.5</v>
      </c>
      <c r="O845" s="33">
        <v>1.5</v>
      </c>
      <c r="P845" s="33">
        <v>1.5</v>
      </c>
      <c r="Q845" s="33">
        <v>1.5</v>
      </c>
      <c r="R845" s="33">
        <v>1.5</v>
      </c>
      <c r="S845" s="33">
        <v>1.5</v>
      </c>
      <c r="T845" s="33">
        <v>1.5</v>
      </c>
      <c r="U845" s="33">
        <v>1.5</v>
      </c>
      <c r="V845" s="33">
        <v>1.5</v>
      </c>
      <c r="W845" s="33">
        <v>1.5</v>
      </c>
      <c r="X845" s="33">
        <v>0</v>
      </c>
      <c r="Y845" s="33">
        <v>0</v>
      </c>
      <c r="Z845" s="33">
        <v>0</v>
      </c>
      <c r="AA845" s="33">
        <v>0</v>
      </c>
      <c r="AB845" s="33">
        <v>0</v>
      </c>
      <c r="AC845" s="33">
        <v>0</v>
      </c>
      <c r="AD845" s="33">
        <v>0</v>
      </c>
      <c r="AE845" s="33">
        <v>0</v>
      </c>
      <c r="AF845" s="33">
        <v>0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33">
        <v>0</v>
      </c>
      <c r="AN845" s="33">
        <v>0</v>
      </c>
      <c r="AO845" s="33">
        <v>0</v>
      </c>
      <c r="AP845" s="33">
        <v>0</v>
      </c>
      <c r="AQ845" s="33">
        <v>0</v>
      </c>
      <c r="AR845" s="33">
        <v>0</v>
      </c>
      <c r="AS845" s="33">
        <v>0</v>
      </c>
      <c r="AT845" s="33">
        <v>0</v>
      </c>
      <c r="AU845" s="33">
        <v>0</v>
      </c>
    </row>
    <row r="846" spans="1:47" x14ac:dyDescent="0.25">
      <c r="A846" s="33"/>
      <c r="B846" s="33" t="s">
        <v>7</v>
      </c>
      <c r="C846" s="33" t="s">
        <v>18</v>
      </c>
      <c r="D846" s="33" t="s">
        <v>938</v>
      </c>
      <c r="E846" s="33">
        <v>0.33</v>
      </c>
      <c r="F846" s="33">
        <v>0</v>
      </c>
      <c r="G846" s="33">
        <v>0</v>
      </c>
      <c r="H846" s="33">
        <v>0</v>
      </c>
      <c r="I846" s="33">
        <v>1982</v>
      </c>
      <c r="J846" s="33">
        <v>2032</v>
      </c>
      <c r="K846" s="33">
        <v>1</v>
      </c>
      <c r="L846" s="33">
        <v>13.5</v>
      </c>
      <c r="M846" s="33">
        <v>13.5</v>
      </c>
      <c r="N846" s="33">
        <v>13.5</v>
      </c>
      <c r="O846" s="33">
        <v>13.5</v>
      </c>
      <c r="P846" s="33">
        <v>13.5</v>
      </c>
      <c r="Q846" s="33">
        <v>13.5</v>
      </c>
      <c r="R846" s="33">
        <v>13.5</v>
      </c>
      <c r="S846" s="33">
        <v>13.5</v>
      </c>
      <c r="T846" s="33">
        <v>13.5</v>
      </c>
      <c r="U846" s="33">
        <v>13.5</v>
      </c>
      <c r="V846" s="33">
        <v>13.5</v>
      </c>
      <c r="W846" s="33">
        <v>13.5</v>
      </c>
      <c r="X846" s="33">
        <v>13.5</v>
      </c>
      <c r="Y846" s="33">
        <v>13.5</v>
      </c>
      <c r="Z846" s="33">
        <v>13.5</v>
      </c>
      <c r="AA846" s="33">
        <v>13.5</v>
      </c>
      <c r="AB846" s="33">
        <v>13.5</v>
      </c>
      <c r="AC846" s="33">
        <v>13.5</v>
      </c>
      <c r="AD846" s="33">
        <v>0</v>
      </c>
      <c r="AE846" s="33">
        <v>0</v>
      </c>
      <c r="AF846" s="33">
        <v>0</v>
      </c>
      <c r="AG846" s="33">
        <v>0</v>
      </c>
      <c r="AH846" s="33">
        <v>0</v>
      </c>
      <c r="AI846" s="33">
        <v>0</v>
      </c>
      <c r="AJ846" s="33">
        <v>0</v>
      </c>
      <c r="AK846" s="33">
        <v>0</v>
      </c>
      <c r="AL846" s="33">
        <v>0</v>
      </c>
      <c r="AM846" s="33">
        <v>0</v>
      </c>
      <c r="AN846" s="33">
        <v>0</v>
      </c>
      <c r="AO846" s="33">
        <v>0</v>
      </c>
      <c r="AP846" s="33">
        <v>0</v>
      </c>
      <c r="AQ846" s="33">
        <v>0</v>
      </c>
      <c r="AR846" s="33">
        <v>0</v>
      </c>
      <c r="AS846" s="33">
        <v>0</v>
      </c>
      <c r="AT846" s="33">
        <v>0</v>
      </c>
      <c r="AU846" s="33">
        <v>0</v>
      </c>
    </row>
    <row r="847" spans="1:47" x14ac:dyDescent="0.25">
      <c r="A847" s="33"/>
      <c r="B847" s="33" t="s">
        <v>7</v>
      </c>
      <c r="C847" s="33" t="s">
        <v>18</v>
      </c>
      <c r="D847" s="33" t="s">
        <v>939</v>
      </c>
      <c r="E847" s="33">
        <v>0.33</v>
      </c>
      <c r="F847" s="33">
        <v>0</v>
      </c>
      <c r="G847" s="33">
        <v>0</v>
      </c>
      <c r="H847" s="33">
        <v>0</v>
      </c>
      <c r="I847" s="33">
        <v>2001</v>
      </c>
      <c r="J847" s="33">
        <v>2051</v>
      </c>
      <c r="K847" s="33">
        <v>0</v>
      </c>
      <c r="L847" s="33">
        <v>13.8</v>
      </c>
      <c r="M847" s="33">
        <v>13.8</v>
      </c>
      <c r="N847" s="33">
        <v>13.8</v>
      </c>
      <c r="O847" s="33">
        <v>13.8</v>
      </c>
      <c r="P847" s="33">
        <v>13.8</v>
      </c>
      <c r="Q847" s="33">
        <v>13.8</v>
      </c>
      <c r="R847" s="33">
        <v>13.8</v>
      </c>
      <c r="S847" s="33">
        <v>13.8</v>
      </c>
      <c r="T847" s="33">
        <v>13.8</v>
      </c>
      <c r="U847" s="33">
        <v>13.8</v>
      </c>
      <c r="V847" s="33">
        <v>13.8</v>
      </c>
      <c r="W847" s="33">
        <v>13.8</v>
      </c>
      <c r="X847" s="33">
        <v>13.8</v>
      </c>
      <c r="Y847" s="33">
        <v>13.8</v>
      </c>
      <c r="Z847" s="33">
        <v>13.8</v>
      </c>
      <c r="AA847" s="33">
        <v>13.8</v>
      </c>
      <c r="AB847" s="33">
        <v>13.8</v>
      </c>
      <c r="AC847" s="33">
        <v>13.8</v>
      </c>
      <c r="AD847" s="33">
        <v>13.8</v>
      </c>
      <c r="AE847" s="33">
        <v>13.8</v>
      </c>
      <c r="AF847" s="33">
        <v>13.8</v>
      </c>
      <c r="AG847" s="33">
        <v>13.8</v>
      </c>
      <c r="AH847" s="33">
        <v>13.8</v>
      </c>
      <c r="AI847" s="33">
        <v>13.8</v>
      </c>
      <c r="AJ847" s="33">
        <v>13.8</v>
      </c>
      <c r="AK847" s="33">
        <v>13.8</v>
      </c>
      <c r="AL847" s="33">
        <v>13.8</v>
      </c>
      <c r="AM847" s="33">
        <v>13.8</v>
      </c>
      <c r="AN847" s="33">
        <v>13.8</v>
      </c>
      <c r="AO847" s="33">
        <v>13.8</v>
      </c>
      <c r="AP847" s="33">
        <v>13.8</v>
      </c>
      <c r="AQ847" s="33">
        <v>13.8</v>
      </c>
      <c r="AR847" s="33">
        <v>13.8</v>
      </c>
      <c r="AS847" s="33">
        <v>13.8</v>
      </c>
      <c r="AT847" s="33">
        <v>13.8</v>
      </c>
      <c r="AU847" s="33">
        <v>13.8</v>
      </c>
    </row>
    <row r="848" spans="1:47" x14ac:dyDescent="0.25">
      <c r="A848" s="33"/>
      <c r="B848" s="33" t="s">
        <v>7</v>
      </c>
      <c r="C848" s="33" t="s">
        <v>18</v>
      </c>
      <c r="D848" s="33" t="s">
        <v>941</v>
      </c>
      <c r="E848" s="33">
        <v>0.33</v>
      </c>
      <c r="F848" s="33">
        <v>0</v>
      </c>
      <c r="G848" s="33">
        <v>0</v>
      </c>
      <c r="H848" s="33">
        <v>0</v>
      </c>
      <c r="I848" s="33">
        <v>1997</v>
      </c>
      <c r="J848" s="33">
        <v>2047</v>
      </c>
      <c r="K848" s="33">
        <v>1</v>
      </c>
      <c r="L848" s="33">
        <v>2.8</v>
      </c>
      <c r="M848" s="33">
        <v>2.8</v>
      </c>
      <c r="N848" s="33">
        <v>2.8</v>
      </c>
      <c r="O848" s="33">
        <v>2.8</v>
      </c>
      <c r="P848" s="33">
        <v>2.8</v>
      </c>
      <c r="Q848" s="33">
        <v>2.8</v>
      </c>
      <c r="R848" s="33">
        <v>2.8</v>
      </c>
      <c r="S848" s="33">
        <v>2.8</v>
      </c>
      <c r="T848" s="33">
        <v>2.8</v>
      </c>
      <c r="U848" s="33">
        <v>2.8</v>
      </c>
      <c r="V848" s="33">
        <v>2.8</v>
      </c>
      <c r="W848" s="33">
        <v>2.8</v>
      </c>
      <c r="X848" s="33">
        <v>2.8</v>
      </c>
      <c r="Y848" s="33">
        <v>2.8</v>
      </c>
      <c r="Z848" s="33">
        <v>2.8</v>
      </c>
      <c r="AA848" s="33">
        <v>2.8</v>
      </c>
      <c r="AB848" s="33">
        <v>2.8</v>
      </c>
      <c r="AC848" s="33">
        <v>2.8</v>
      </c>
      <c r="AD848" s="33">
        <v>2.8</v>
      </c>
      <c r="AE848" s="33">
        <v>2.8</v>
      </c>
      <c r="AF848" s="33">
        <v>2.8</v>
      </c>
      <c r="AG848" s="33">
        <v>2.8</v>
      </c>
      <c r="AH848" s="33">
        <v>2.8</v>
      </c>
      <c r="AI848" s="33">
        <v>2.8</v>
      </c>
      <c r="AJ848" s="33">
        <v>2.8</v>
      </c>
      <c r="AK848" s="33">
        <v>2.8</v>
      </c>
      <c r="AL848" s="33">
        <v>2.8</v>
      </c>
      <c r="AM848" s="33">
        <v>2.8</v>
      </c>
      <c r="AN848" s="33">
        <v>2.8</v>
      </c>
      <c r="AO848" s="33">
        <v>2.8</v>
      </c>
      <c r="AP848" s="33">
        <v>2.8</v>
      </c>
      <c r="AQ848" s="33">
        <v>2.8</v>
      </c>
      <c r="AR848" s="33">
        <v>2.8</v>
      </c>
      <c r="AS848" s="33">
        <v>0</v>
      </c>
      <c r="AT848" s="33">
        <v>0</v>
      </c>
      <c r="AU848" s="33">
        <v>0</v>
      </c>
    </row>
    <row r="849" spans="1:47" x14ac:dyDescent="0.25">
      <c r="A849" s="33"/>
      <c r="B849" s="33" t="s">
        <v>7</v>
      </c>
      <c r="C849" s="33" t="s">
        <v>18</v>
      </c>
      <c r="D849" s="33" t="s">
        <v>936</v>
      </c>
      <c r="E849" s="33">
        <v>0.33</v>
      </c>
      <c r="F849" s="33">
        <v>0</v>
      </c>
      <c r="G849" s="33">
        <v>0</v>
      </c>
      <c r="H849" s="33">
        <v>0</v>
      </c>
      <c r="I849" s="33">
        <v>1976</v>
      </c>
      <c r="J849" s="33">
        <v>2026</v>
      </c>
      <c r="K849" s="33">
        <v>1</v>
      </c>
      <c r="L849" s="33">
        <v>30</v>
      </c>
      <c r="M849" s="33">
        <v>30</v>
      </c>
      <c r="N849" s="33">
        <v>30</v>
      </c>
      <c r="O849" s="33">
        <v>30</v>
      </c>
      <c r="P849" s="33">
        <v>30</v>
      </c>
      <c r="Q849" s="33">
        <v>30</v>
      </c>
      <c r="R849" s="33">
        <v>30</v>
      </c>
      <c r="S849" s="33">
        <v>30</v>
      </c>
      <c r="T849" s="33">
        <v>30</v>
      </c>
      <c r="U849" s="33">
        <v>30</v>
      </c>
      <c r="V849" s="33">
        <v>30</v>
      </c>
      <c r="W849" s="33">
        <v>30</v>
      </c>
      <c r="X849" s="33">
        <v>0</v>
      </c>
      <c r="Y849" s="33">
        <v>0</v>
      </c>
      <c r="Z849" s="33">
        <v>0</v>
      </c>
      <c r="AA849" s="33">
        <v>0</v>
      </c>
      <c r="AB849" s="33">
        <v>0</v>
      </c>
      <c r="AC849" s="33">
        <v>0</v>
      </c>
      <c r="AD849" s="33">
        <v>0</v>
      </c>
      <c r="AE849" s="33">
        <v>0</v>
      </c>
      <c r="AF849" s="33">
        <v>0</v>
      </c>
      <c r="AG849" s="33">
        <v>0</v>
      </c>
      <c r="AH849" s="33">
        <v>0</v>
      </c>
      <c r="AI849" s="33">
        <v>0</v>
      </c>
      <c r="AJ849" s="33">
        <v>0</v>
      </c>
      <c r="AK849" s="33">
        <v>0</v>
      </c>
      <c r="AL849" s="33">
        <v>0</v>
      </c>
      <c r="AM849" s="33">
        <v>0</v>
      </c>
      <c r="AN849" s="33">
        <v>0</v>
      </c>
      <c r="AO849" s="33">
        <v>0</v>
      </c>
      <c r="AP849" s="33">
        <v>0</v>
      </c>
      <c r="AQ849" s="33">
        <v>0</v>
      </c>
      <c r="AR849" s="33">
        <v>0</v>
      </c>
      <c r="AS849" s="33">
        <v>0</v>
      </c>
      <c r="AT849" s="33">
        <v>0</v>
      </c>
      <c r="AU849" s="33">
        <v>0</v>
      </c>
    </row>
    <row r="850" spans="1:47" x14ac:dyDescent="0.25">
      <c r="A850" s="33"/>
      <c r="B850" s="33" t="s">
        <v>7</v>
      </c>
      <c r="C850" s="33" t="s">
        <v>18</v>
      </c>
      <c r="D850" s="33" t="s">
        <v>936</v>
      </c>
      <c r="E850" s="33">
        <v>0.33</v>
      </c>
      <c r="F850" s="33">
        <v>0</v>
      </c>
      <c r="G850" s="33">
        <v>0</v>
      </c>
      <c r="H850" s="33">
        <v>0</v>
      </c>
      <c r="I850" s="33">
        <v>1985</v>
      </c>
      <c r="J850" s="33">
        <v>2035</v>
      </c>
      <c r="K850" s="33">
        <v>1</v>
      </c>
      <c r="L850" s="33">
        <v>14.7</v>
      </c>
      <c r="M850" s="33">
        <v>14.7</v>
      </c>
      <c r="N850" s="33">
        <v>14.7</v>
      </c>
      <c r="O850" s="33">
        <v>14.7</v>
      </c>
      <c r="P850" s="33">
        <v>14.7</v>
      </c>
      <c r="Q850" s="33">
        <v>14.7</v>
      </c>
      <c r="R850" s="33">
        <v>14.7</v>
      </c>
      <c r="S850" s="33">
        <v>14.7</v>
      </c>
      <c r="T850" s="33">
        <v>14.7</v>
      </c>
      <c r="U850" s="33">
        <v>14.7</v>
      </c>
      <c r="V850" s="33">
        <v>14.7</v>
      </c>
      <c r="W850" s="33">
        <v>14.7</v>
      </c>
      <c r="X850" s="33">
        <v>14.7</v>
      </c>
      <c r="Y850" s="33">
        <v>14.7</v>
      </c>
      <c r="Z850" s="33">
        <v>14.7</v>
      </c>
      <c r="AA850" s="33">
        <v>14.7</v>
      </c>
      <c r="AB850" s="33">
        <v>14.7</v>
      </c>
      <c r="AC850" s="33">
        <v>14.7</v>
      </c>
      <c r="AD850" s="33">
        <v>14.7</v>
      </c>
      <c r="AE850" s="33">
        <v>14.7</v>
      </c>
      <c r="AF850" s="33">
        <v>14.7</v>
      </c>
      <c r="AG850" s="33">
        <v>0</v>
      </c>
      <c r="AH850" s="33">
        <v>0</v>
      </c>
      <c r="AI850" s="33">
        <v>0</v>
      </c>
      <c r="AJ850" s="33">
        <v>0</v>
      </c>
      <c r="AK850" s="33">
        <v>0</v>
      </c>
      <c r="AL850" s="33">
        <v>0</v>
      </c>
      <c r="AM850" s="33">
        <v>0</v>
      </c>
      <c r="AN850" s="33">
        <v>0</v>
      </c>
      <c r="AO850" s="33">
        <v>0</v>
      </c>
      <c r="AP850" s="33">
        <v>0</v>
      </c>
      <c r="AQ850" s="33">
        <v>0</v>
      </c>
      <c r="AR850" s="33">
        <v>0</v>
      </c>
      <c r="AS850" s="33">
        <v>0</v>
      </c>
      <c r="AT850" s="33">
        <v>0</v>
      </c>
      <c r="AU850" s="33">
        <v>0</v>
      </c>
    </row>
    <row r="851" spans="1:47" x14ac:dyDescent="0.25">
      <c r="A851" s="33"/>
      <c r="B851" s="33" t="s">
        <v>7</v>
      </c>
      <c r="C851" s="33" t="s">
        <v>18</v>
      </c>
      <c r="D851" s="33" t="s">
        <v>947</v>
      </c>
      <c r="E851" s="33">
        <v>0.33</v>
      </c>
      <c r="F851" s="33">
        <v>0</v>
      </c>
      <c r="G851" s="33">
        <v>0</v>
      </c>
      <c r="H851" s="33">
        <v>0</v>
      </c>
      <c r="I851" s="33">
        <v>1972</v>
      </c>
      <c r="J851" s="33">
        <v>2022</v>
      </c>
      <c r="K851" s="33">
        <v>1</v>
      </c>
      <c r="L851" s="33">
        <v>10.4</v>
      </c>
      <c r="M851" s="33">
        <v>10.4</v>
      </c>
      <c r="N851" s="33">
        <v>10.4</v>
      </c>
      <c r="O851" s="33">
        <v>10.4</v>
      </c>
      <c r="P851" s="33">
        <v>10.4</v>
      </c>
      <c r="Q851" s="33">
        <v>10.4</v>
      </c>
      <c r="R851" s="33">
        <v>10.4</v>
      </c>
      <c r="S851" s="33">
        <v>10.4</v>
      </c>
      <c r="T851" s="33">
        <v>0</v>
      </c>
      <c r="U851" s="33">
        <v>0</v>
      </c>
      <c r="V851" s="33">
        <v>0</v>
      </c>
      <c r="W851" s="33">
        <v>0</v>
      </c>
      <c r="X851" s="33">
        <v>0</v>
      </c>
      <c r="Y851" s="33">
        <v>0</v>
      </c>
      <c r="Z851" s="33">
        <v>0</v>
      </c>
      <c r="AA851" s="33">
        <v>0</v>
      </c>
      <c r="AB851" s="33">
        <v>0</v>
      </c>
      <c r="AC851" s="33">
        <v>0</v>
      </c>
      <c r="AD851" s="33">
        <v>0</v>
      </c>
      <c r="AE851" s="33">
        <v>0</v>
      </c>
      <c r="AF851" s="33">
        <v>0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33">
        <v>0</v>
      </c>
      <c r="AN851" s="33">
        <v>0</v>
      </c>
      <c r="AO851" s="33">
        <v>0</v>
      </c>
      <c r="AP851" s="33">
        <v>0</v>
      </c>
      <c r="AQ851" s="33">
        <v>0</v>
      </c>
      <c r="AR851" s="33">
        <v>0</v>
      </c>
      <c r="AS851" s="33">
        <v>0</v>
      </c>
      <c r="AT851" s="33">
        <v>0</v>
      </c>
      <c r="AU851" s="33">
        <v>0</v>
      </c>
    </row>
    <row r="852" spans="1:47" x14ac:dyDescent="0.25">
      <c r="A852" s="33"/>
      <c r="B852" s="33" t="s">
        <v>7</v>
      </c>
      <c r="C852" s="33" t="s">
        <v>18</v>
      </c>
      <c r="D852" s="33" t="s">
        <v>953</v>
      </c>
      <c r="E852" s="33">
        <v>0.33</v>
      </c>
      <c r="F852" s="33">
        <v>0</v>
      </c>
      <c r="G852" s="33">
        <v>0</v>
      </c>
      <c r="H852" s="33">
        <v>0</v>
      </c>
      <c r="I852" s="33">
        <v>1982</v>
      </c>
      <c r="J852" s="33">
        <v>2032</v>
      </c>
      <c r="K852" s="33">
        <v>1</v>
      </c>
      <c r="L852" s="33">
        <v>54</v>
      </c>
      <c r="M852" s="33">
        <v>54</v>
      </c>
      <c r="N852" s="33">
        <v>54</v>
      </c>
      <c r="O852" s="33">
        <v>54</v>
      </c>
      <c r="P852" s="33">
        <v>54</v>
      </c>
      <c r="Q852" s="33">
        <v>54</v>
      </c>
      <c r="R852" s="33">
        <v>54</v>
      </c>
      <c r="S852" s="33">
        <v>54</v>
      </c>
      <c r="T852" s="33">
        <v>54</v>
      </c>
      <c r="U852" s="33">
        <v>54</v>
      </c>
      <c r="V852" s="33">
        <v>54</v>
      </c>
      <c r="W852" s="33">
        <v>54</v>
      </c>
      <c r="X852" s="33">
        <v>54</v>
      </c>
      <c r="Y852" s="33">
        <v>54</v>
      </c>
      <c r="Z852" s="33">
        <v>54</v>
      </c>
      <c r="AA852" s="33">
        <v>54</v>
      </c>
      <c r="AB852" s="33">
        <v>54</v>
      </c>
      <c r="AC852" s="33">
        <v>54</v>
      </c>
      <c r="AD852" s="33">
        <v>0</v>
      </c>
      <c r="AE852" s="33">
        <v>0</v>
      </c>
      <c r="AF852" s="33">
        <v>0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33">
        <v>0</v>
      </c>
      <c r="AN852" s="33">
        <v>0</v>
      </c>
      <c r="AO852" s="33">
        <v>0</v>
      </c>
      <c r="AP852" s="33">
        <v>0</v>
      </c>
      <c r="AQ852" s="33">
        <v>0</v>
      </c>
      <c r="AR852" s="33">
        <v>0</v>
      </c>
      <c r="AS852" s="33">
        <v>0</v>
      </c>
      <c r="AT852" s="33">
        <v>0</v>
      </c>
      <c r="AU852" s="33">
        <v>0</v>
      </c>
    </row>
    <row r="853" spans="1:47" x14ac:dyDescent="0.25">
      <c r="A853" s="33"/>
      <c r="B853" s="33" t="s">
        <v>7</v>
      </c>
      <c r="C853" s="33" t="s">
        <v>18</v>
      </c>
      <c r="D853" s="33" t="s">
        <v>890</v>
      </c>
      <c r="E853" s="33">
        <v>0.33</v>
      </c>
      <c r="F853" s="33">
        <v>0</v>
      </c>
      <c r="G853" s="33">
        <v>0</v>
      </c>
      <c r="H853" s="33">
        <v>0</v>
      </c>
      <c r="I853" s="33">
        <v>1981</v>
      </c>
      <c r="J853" s="33">
        <v>2031</v>
      </c>
      <c r="K853" s="33">
        <v>1</v>
      </c>
      <c r="L853" s="33">
        <v>34</v>
      </c>
      <c r="M853" s="33">
        <v>34</v>
      </c>
      <c r="N853" s="33">
        <v>34</v>
      </c>
      <c r="O853" s="33">
        <v>34</v>
      </c>
      <c r="P853" s="33">
        <v>34</v>
      </c>
      <c r="Q853" s="33">
        <v>34</v>
      </c>
      <c r="R853" s="33">
        <v>34</v>
      </c>
      <c r="S853" s="33">
        <v>34</v>
      </c>
      <c r="T853" s="33">
        <v>34</v>
      </c>
      <c r="U853" s="33">
        <v>34</v>
      </c>
      <c r="V853" s="33">
        <v>34</v>
      </c>
      <c r="W853" s="33">
        <v>34</v>
      </c>
      <c r="X853" s="33">
        <v>34</v>
      </c>
      <c r="Y853" s="33">
        <v>34</v>
      </c>
      <c r="Z853" s="33">
        <v>34</v>
      </c>
      <c r="AA853" s="33">
        <v>34</v>
      </c>
      <c r="AB853" s="33">
        <v>34</v>
      </c>
      <c r="AC853" s="33">
        <v>0</v>
      </c>
      <c r="AD853" s="33">
        <v>0</v>
      </c>
      <c r="AE853" s="33">
        <v>0</v>
      </c>
      <c r="AF853" s="33">
        <v>0</v>
      </c>
      <c r="AG853" s="33">
        <v>0</v>
      </c>
      <c r="AH853" s="33">
        <v>0</v>
      </c>
      <c r="AI853" s="33">
        <v>0</v>
      </c>
      <c r="AJ853" s="33">
        <v>0</v>
      </c>
      <c r="AK853" s="33">
        <v>0</v>
      </c>
      <c r="AL853" s="33">
        <v>0</v>
      </c>
      <c r="AM853" s="33">
        <v>0</v>
      </c>
      <c r="AN853" s="33">
        <v>0</v>
      </c>
      <c r="AO853" s="33">
        <v>0</v>
      </c>
      <c r="AP853" s="33">
        <v>0</v>
      </c>
      <c r="AQ853" s="33">
        <v>0</v>
      </c>
      <c r="AR853" s="33">
        <v>0</v>
      </c>
      <c r="AS853" s="33">
        <v>0</v>
      </c>
      <c r="AT853" s="33">
        <v>0</v>
      </c>
      <c r="AU853" s="33">
        <v>0</v>
      </c>
    </row>
    <row r="854" spans="1:47" x14ac:dyDescent="0.25">
      <c r="A854" s="33"/>
      <c r="B854" s="33" t="s">
        <v>7</v>
      </c>
      <c r="C854" s="33" t="s">
        <v>18</v>
      </c>
      <c r="D854" s="33" t="s">
        <v>931</v>
      </c>
      <c r="E854" s="33">
        <v>0.33</v>
      </c>
      <c r="F854" s="33">
        <v>0</v>
      </c>
      <c r="G854" s="33">
        <v>0</v>
      </c>
      <c r="H854" s="33">
        <v>0</v>
      </c>
      <c r="I854" s="33">
        <v>1985</v>
      </c>
      <c r="J854" s="33">
        <v>2035</v>
      </c>
      <c r="K854" s="33">
        <v>1</v>
      </c>
      <c r="L854" s="33">
        <v>14.6</v>
      </c>
      <c r="M854" s="33">
        <v>14.6</v>
      </c>
      <c r="N854" s="33">
        <v>14.6</v>
      </c>
      <c r="O854" s="33">
        <v>14.6</v>
      </c>
      <c r="P854" s="33">
        <v>14.6</v>
      </c>
      <c r="Q854" s="33">
        <v>14.6</v>
      </c>
      <c r="R854" s="33">
        <v>14.6</v>
      </c>
      <c r="S854" s="33">
        <v>14.6</v>
      </c>
      <c r="T854" s="33">
        <v>14.6</v>
      </c>
      <c r="U854" s="33">
        <v>14.6</v>
      </c>
      <c r="V854" s="33">
        <v>14.6</v>
      </c>
      <c r="W854" s="33">
        <v>14.6</v>
      </c>
      <c r="X854" s="33">
        <v>14.6</v>
      </c>
      <c r="Y854" s="33">
        <v>14.6</v>
      </c>
      <c r="Z854" s="33">
        <v>14.6</v>
      </c>
      <c r="AA854" s="33">
        <v>14.6</v>
      </c>
      <c r="AB854" s="33">
        <v>14.6</v>
      </c>
      <c r="AC854" s="33">
        <v>14.6</v>
      </c>
      <c r="AD854" s="33">
        <v>14.6</v>
      </c>
      <c r="AE854" s="33">
        <v>14.6</v>
      </c>
      <c r="AF854" s="33">
        <v>14.6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33">
        <v>0</v>
      </c>
      <c r="AN854" s="33">
        <v>0</v>
      </c>
      <c r="AO854" s="33">
        <v>0</v>
      </c>
      <c r="AP854" s="33">
        <v>0</v>
      </c>
      <c r="AQ854" s="33">
        <v>0</v>
      </c>
      <c r="AR854" s="33">
        <v>0</v>
      </c>
      <c r="AS854" s="33">
        <v>0</v>
      </c>
      <c r="AT854" s="33">
        <v>0</v>
      </c>
      <c r="AU854" s="33">
        <v>0</v>
      </c>
    </row>
    <row r="855" spans="1:47" x14ac:dyDescent="0.25">
      <c r="A855" s="33"/>
      <c r="B855" s="33" t="s">
        <v>7</v>
      </c>
      <c r="C855" s="33" t="s">
        <v>18</v>
      </c>
      <c r="D855" s="33" t="s">
        <v>934</v>
      </c>
      <c r="E855" s="33">
        <v>0.33</v>
      </c>
      <c r="F855" s="33">
        <v>0</v>
      </c>
      <c r="G855" s="33">
        <v>0</v>
      </c>
      <c r="H855" s="33">
        <v>0</v>
      </c>
      <c r="I855" s="33">
        <v>1984</v>
      </c>
      <c r="J855" s="33">
        <v>2034</v>
      </c>
      <c r="K855" s="33">
        <v>1</v>
      </c>
      <c r="L855" s="33">
        <v>25.5</v>
      </c>
      <c r="M855" s="33">
        <v>25.5</v>
      </c>
      <c r="N855" s="33">
        <v>25.5</v>
      </c>
      <c r="O855" s="33">
        <v>25.5</v>
      </c>
      <c r="P855" s="33">
        <v>25.5</v>
      </c>
      <c r="Q855" s="33">
        <v>25.5</v>
      </c>
      <c r="R855" s="33">
        <v>25.5</v>
      </c>
      <c r="S855" s="33">
        <v>25.5</v>
      </c>
      <c r="T855" s="33">
        <v>25.5</v>
      </c>
      <c r="U855" s="33">
        <v>25.5</v>
      </c>
      <c r="V855" s="33">
        <v>25.5</v>
      </c>
      <c r="W855" s="33">
        <v>25.5</v>
      </c>
      <c r="X855" s="33">
        <v>25.5</v>
      </c>
      <c r="Y855" s="33">
        <v>25.5</v>
      </c>
      <c r="Z855" s="33">
        <v>25.5</v>
      </c>
      <c r="AA855" s="33">
        <v>25.5</v>
      </c>
      <c r="AB855" s="33">
        <v>25.5</v>
      </c>
      <c r="AC855" s="33">
        <v>25.5</v>
      </c>
      <c r="AD855" s="33">
        <v>25.5</v>
      </c>
      <c r="AE855" s="33">
        <v>25.5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33">
        <v>0</v>
      </c>
      <c r="AN855" s="33">
        <v>0</v>
      </c>
      <c r="AO855" s="33">
        <v>0</v>
      </c>
      <c r="AP855" s="33">
        <v>0</v>
      </c>
      <c r="AQ855" s="33">
        <v>0</v>
      </c>
      <c r="AR855" s="33">
        <v>0</v>
      </c>
      <c r="AS855" s="33">
        <v>0</v>
      </c>
      <c r="AT855" s="33">
        <v>0</v>
      </c>
      <c r="AU855" s="33">
        <v>0</v>
      </c>
    </row>
    <row r="856" spans="1:47" x14ac:dyDescent="0.25">
      <c r="A856" s="33"/>
      <c r="B856" s="33" t="s">
        <v>7</v>
      </c>
      <c r="C856" s="33" t="s">
        <v>18</v>
      </c>
      <c r="D856" s="33" t="s">
        <v>923</v>
      </c>
      <c r="E856" s="33">
        <v>0.33</v>
      </c>
      <c r="F856" s="33">
        <v>0</v>
      </c>
      <c r="G856" s="33">
        <v>0</v>
      </c>
      <c r="H856" s="33">
        <v>0</v>
      </c>
      <c r="I856" s="33">
        <v>1996</v>
      </c>
      <c r="J856" s="33">
        <v>2046</v>
      </c>
      <c r="K856" s="33">
        <v>1</v>
      </c>
      <c r="L856" s="33">
        <v>24</v>
      </c>
      <c r="M856" s="33">
        <v>24</v>
      </c>
      <c r="N856" s="33">
        <v>24</v>
      </c>
      <c r="O856" s="33">
        <v>24</v>
      </c>
      <c r="P856" s="33">
        <v>24</v>
      </c>
      <c r="Q856" s="33">
        <v>24</v>
      </c>
      <c r="R856" s="33">
        <v>24</v>
      </c>
      <c r="S856" s="33">
        <v>24</v>
      </c>
      <c r="T856" s="33">
        <v>24</v>
      </c>
      <c r="U856" s="33">
        <v>24</v>
      </c>
      <c r="V856" s="33">
        <v>24</v>
      </c>
      <c r="W856" s="33">
        <v>24</v>
      </c>
      <c r="X856" s="33">
        <v>24</v>
      </c>
      <c r="Y856" s="33">
        <v>24</v>
      </c>
      <c r="Z856" s="33">
        <v>24</v>
      </c>
      <c r="AA856" s="33">
        <v>24</v>
      </c>
      <c r="AB856" s="33">
        <v>24</v>
      </c>
      <c r="AC856" s="33">
        <v>24</v>
      </c>
      <c r="AD856" s="33">
        <v>24</v>
      </c>
      <c r="AE856" s="33">
        <v>24</v>
      </c>
      <c r="AF856" s="33">
        <v>24</v>
      </c>
      <c r="AG856" s="33">
        <v>24</v>
      </c>
      <c r="AH856" s="33">
        <v>24</v>
      </c>
      <c r="AI856" s="33">
        <v>24</v>
      </c>
      <c r="AJ856" s="33">
        <v>24</v>
      </c>
      <c r="AK856" s="33">
        <v>24</v>
      </c>
      <c r="AL856" s="33">
        <v>24</v>
      </c>
      <c r="AM856" s="33">
        <v>24</v>
      </c>
      <c r="AN856" s="33">
        <v>24</v>
      </c>
      <c r="AO856" s="33">
        <v>24</v>
      </c>
      <c r="AP856" s="33">
        <v>24</v>
      </c>
      <c r="AQ856" s="33">
        <v>24</v>
      </c>
      <c r="AR856" s="33">
        <v>0</v>
      </c>
      <c r="AS856" s="33">
        <v>0</v>
      </c>
      <c r="AT856" s="33">
        <v>0</v>
      </c>
      <c r="AU856" s="33">
        <v>0</v>
      </c>
    </row>
    <row r="857" spans="1:47" x14ac:dyDescent="0.25">
      <c r="A857" s="33"/>
      <c r="B857" s="33" t="s">
        <v>7</v>
      </c>
      <c r="C857" s="33" t="s">
        <v>18</v>
      </c>
      <c r="D857" s="33" t="s">
        <v>897</v>
      </c>
      <c r="E857" s="33">
        <v>0.33</v>
      </c>
      <c r="F857" s="33">
        <v>0</v>
      </c>
      <c r="G857" s="33">
        <v>0</v>
      </c>
      <c r="H857" s="33">
        <v>0</v>
      </c>
      <c r="I857" s="33">
        <v>1999</v>
      </c>
      <c r="J857" s="33">
        <v>2049</v>
      </c>
      <c r="K857" s="33">
        <v>1</v>
      </c>
      <c r="L857" s="33">
        <v>24</v>
      </c>
      <c r="M857" s="33">
        <v>24</v>
      </c>
      <c r="N857" s="33">
        <v>24</v>
      </c>
      <c r="O857" s="33">
        <v>24</v>
      </c>
      <c r="P857" s="33">
        <v>24</v>
      </c>
      <c r="Q857" s="33">
        <v>24</v>
      </c>
      <c r="R857" s="33">
        <v>24</v>
      </c>
      <c r="S857" s="33">
        <v>24</v>
      </c>
      <c r="T857" s="33">
        <v>24</v>
      </c>
      <c r="U857" s="33">
        <v>24</v>
      </c>
      <c r="V857" s="33">
        <v>24</v>
      </c>
      <c r="W857" s="33">
        <v>24</v>
      </c>
      <c r="X857" s="33">
        <v>24</v>
      </c>
      <c r="Y857" s="33">
        <v>24</v>
      </c>
      <c r="Z857" s="33">
        <v>24</v>
      </c>
      <c r="AA857" s="33">
        <v>24</v>
      </c>
      <c r="AB857" s="33">
        <v>24</v>
      </c>
      <c r="AC857" s="33">
        <v>24</v>
      </c>
      <c r="AD857" s="33">
        <v>24</v>
      </c>
      <c r="AE857" s="33">
        <v>24</v>
      </c>
      <c r="AF857" s="33">
        <v>24</v>
      </c>
      <c r="AG857" s="33">
        <v>24</v>
      </c>
      <c r="AH857" s="33">
        <v>24</v>
      </c>
      <c r="AI857" s="33">
        <v>24</v>
      </c>
      <c r="AJ857" s="33">
        <v>24</v>
      </c>
      <c r="AK857" s="33">
        <v>24</v>
      </c>
      <c r="AL857" s="33">
        <v>24</v>
      </c>
      <c r="AM857" s="33">
        <v>24</v>
      </c>
      <c r="AN857" s="33">
        <v>24</v>
      </c>
      <c r="AO857" s="33">
        <v>24</v>
      </c>
      <c r="AP857" s="33">
        <v>24</v>
      </c>
      <c r="AQ857" s="33">
        <v>24</v>
      </c>
      <c r="AR857" s="33">
        <v>24</v>
      </c>
      <c r="AS857" s="33">
        <v>24</v>
      </c>
      <c r="AT857" s="33">
        <v>24</v>
      </c>
      <c r="AU857" s="33">
        <v>0</v>
      </c>
    </row>
    <row r="858" spans="1:47" x14ac:dyDescent="0.25">
      <c r="A858" s="33"/>
      <c r="B858" s="33" t="s">
        <v>7</v>
      </c>
      <c r="C858" s="33" t="s">
        <v>18</v>
      </c>
      <c r="D858" s="33" t="s">
        <v>921</v>
      </c>
      <c r="E858" s="33">
        <v>0.33</v>
      </c>
      <c r="F858" s="33">
        <v>0</v>
      </c>
      <c r="G858" s="33">
        <v>0</v>
      </c>
      <c r="H858" s="33">
        <v>0</v>
      </c>
      <c r="I858" s="33">
        <v>1992</v>
      </c>
      <c r="J858" s="33">
        <v>2042</v>
      </c>
      <c r="K858" s="33">
        <v>1</v>
      </c>
      <c r="L858" s="33">
        <v>18</v>
      </c>
      <c r="M858" s="33">
        <v>18</v>
      </c>
      <c r="N858" s="33">
        <v>18</v>
      </c>
      <c r="O858" s="33">
        <v>18</v>
      </c>
      <c r="P858" s="33">
        <v>18</v>
      </c>
      <c r="Q858" s="33">
        <v>18</v>
      </c>
      <c r="R858" s="33">
        <v>18</v>
      </c>
      <c r="S858" s="33">
        <v>18</v>
      </c>
      <c r="T858" s="33">
        <v>18</v>
      </c>
      <c r="U858" s="33">
        <v>18</v>
      </c>
      <c r="V858" s="33">
        <v>18</v>
      </c>
      <c r="W858" s="33">
        <v>18</v>
      </c>
      <c r="X858" s="33">
        <v>18</v>
      </c>
      <c r="Y858" s="33">
        <v>18</v>
      </c>
      <c r="Z858" s="33">
        <v>18</v>
      </c>
      <c r="AA858" s="33">
        <v>18</v>
      </c>
      <c r="AB858" s="33">
        <v>18</v>
      </c>
      <c r="AC858" s="33">
        <v>18</v>
      </c>
      <c r="AD858" s="33">
        <v>18</v>
      </c>
      <c r="AE858" s="33">
        <v>18</v>
      </c>
      <c r="AF858" s="33">
        <v>18</v>
      </c>
      <c r="AG858" s="33">
        <v>18</v>
      </c>
      <c r="AH858" s="33">
        <v>18</v>
      </c>
      <c r="AI858" s="33">
        <v>18</v>
      </c>
      <c r="AJ858" s="33">
        <v>18</v>
      </c>
      <c r="AK858" s="33">
        <v>18</v>
      </c>
      <c r="AL858" s="33">
        <v>18</v>
      </c>
      <c r="AM858" s="33">
        <v>18</v>
      </c>
      <c r="AN858" s="33">
        <v>0</v>
      </c>
      <c r="AO858" s="33">
        <v>0</v>
      </c>
      <c r="AP858" s="33">
        <v>0</v>
      </c>
      <c r="AQ858" s="33">
        <v>0</v>
      </c>
      <c r="AR858" s="33">
        <v>0</v>
      </c>
      <c r="AS858" s="33">
        <v>0</v>
      </c>
      <c r="AT858" s="33">
        <v>0</v>
      </c>
      <c r="AU858" s="33">
        <v>0</v>
      </c>
    </row>
    <row r="859" spans="1:47" x14ac:dyDescent="0.25">
      <c r="A859" s="33"/>
      <c r="B859" s="33" t="s">
        <v>7</v>
      </c>
      <c r="C859" s="33" t="s">
        <v>18</v>
      </c>
      <c r="D859" s="33" t="s">
        <v>922</v>
      </c>
      <c r="E859" s="33">
        <v>0.33</v>
      </c>
      <c r="F859" s="33">
        <v>0</v>
      </c>
      <c r="G859" s="33">
        <v>0</v>
      </c>
      <c r="H859" s="33">
        <v>0</v>
      </c>
      <c r="I859" s="33">
        <v>1984</v>
      </c>
      <c r="J859" s="33">
        <v>2034</v>
      </c>
      <c r="K859" s="33">
        <v>1</v>
      </c>
      <c r="L859" s="33">
        <v>22</v>
      </c>
      <c r="M859" s="33">
        <v>22</v>
      </c>
      <c r="N859" s="33">
        <v>22</v>
      </c>
      <c r="O859" s="33">
        <v>22</v>
      </c>
      <c r="P859" s="33">
        <v>22</v>
      </c>
      <c r="Q859" s="33">
        <v>22</v>
      </c>
      <c r="R859" s="33">
        <v>22</v>
      </c>
      <c r="S859" s="33">
        <v>22</v>
      </c>
      <c r="T859" s="33">
        <v>22</v>
      </c>
      <c r="U859" s="33">
        <v>22</v>
      </c>
      <c r="V859" s="33">
        <v>22</v>
      </c>
      <c r="W859" s="33">
        <v>22</v>
      </c>
      <c r="X859" s="33">
        <v>22</v>
      </c>
      <c r="Y859" s="33">
        <v>22</v>
      </c>
      <c r="Z859" s="33">
        <v>22</v>
      </c>
      <c r="AA859" s="33">
        <v>22</v>
      </c>
      <c r="AB859" s="33">
        <v>22</v>
      </c>
      <c r="AC859" s="33">
        <v>22</v>
      </c>
      <c r="AD859" s="33">
        <v>22</v>
      </c>
      <c r="AE859" s="33">
        <v>22</v>
      </c>
      <c r="AF859" s="33">
        <v>0</v>
      </c>
      <c r="AG859" s="33">
        <v>0</v>
      </c>
      <c r="AH859" s="33">
        <v>0</v>
      </c>
      <c r="AI859" s="33">
        <v>0</v>
      </c>
      <c r="AJ859" s="33">
        <v>0</v>
      </c>
      <c r="AK859" s="33">
        <v>0</v>
      </c>
      <c r="AL859" s="33">
        <v>0</v>
      </c>
      <c r="AM859" s="33">
        <v>0</v>
      </c>
      <c r="AN859" s="33">
        <v>0</v>
      </c>
      <c r="AO859" s="33">
        <v>0</v>
      </c>
      <c r="AP859" s="33">
        <v>0</v>
      </c>
      <c r="AQ859" s="33">
        <v>0</v>
      </c>
      <c r="AR859" s="33">
        <v>0</v>
      </c>
      <c r="AS859" s="33">
        <v>0</v>
      </c>
      <c r="AT859" s="33">
        <v>0</v>
      </c>
      <c r="AU859" s="33">
        <v>0</v>
      </c>
    </row>
    <row r="860" spans="1:47" x14ac:dyDescent="0.25">
      <c r="A860" s="33"/>
      <c r="B860" s="33" t="s">
        <v>7</v>
      </c>
      <c r="C860" s="33" t="s">
        <v>18</v>
      </c>
      <c r="D860" s="33" t="s">
        <v>924</v>
      </c>
      <c r="E860" s="33">
        <v>0.33</v>
      </c>
      <c r="F860" s="33">
        <v>0</v>
      </c>
      <c r="G860" s="33">
        <v>0</v>
      </c>
      <c r="H860" s="33">
        <v>0</v>
      </c>
      <c r="I860" s="33">
        <v>2010</v>
      </c>
      <c r="J860" s="33">
        <v>2060</v>
      </c>
      <c r="K860" s="33">
        <v>1</v>
      </c>
      <c r="L860" s="33">
        <v>9.9</v>
      </c>
      <c r="M860" s="33">
        <v>9.9</v>
      </c>
      <c r="N860" s="33">
        <v>9.9</v>
      </c>
      <c r="O860" s="33">
        <v>9.9</v>
      </c>
      <c r="P860" s="33">
        <v>9.9</v>
      </c>
      <c r="Q860" s="33">
        <v>9.9</v>
      </c>
      <c r="R860" s="33">
        <v>9.9</v>
      </c>
      <c r="S860" s="33">
        <v>9.9</v>
      </c>
      <c r="T860" s="33">
        <v>9.9</v>
      </c>
      <c r="U860" s="33">
        <v>9.9</v>
      </c>
      <c r="V860" s="33">
        <v>9.9</v>
      </c>
      <c r="W860" s="33">
        <v>9.9</v>
      </c>
      <c r="X860" s="33">
        <v>9.9</v>
      </c>
      <c r="Y860" s="33">
        <v>9.9</v>
      </c>
      <c r="Z860" s="33">
        <v>9.9</v>
      </c>
      <c r="AA860" s="33">
        <v>9.9</v>
      </c>
      <c r="AB860" s="33">
        <v>9.9</v>
      </c>
      <c r="AC860" s="33">
        <v>9.9</v>
      </c>
      <c r="AD860" s="33">
        <v>9.9</v>
      </c>
      <c r="AE860" s="33">
        <v>9.9</v>
      </c>
      <c r="AF860" s="33">
        <v>9.9</v>
      </c>
      <c r="AG860" s="33">
        <v>9.9</v>
      </c>
      <c r="AH860" s="33">
        <v>9.9</v>
      </c>
      <c r="AI860" s="33">
        <v>9.9</v>
      </c>
      <c r="AJ860" s="33">
        <v>9.9</v>
      </c>
      <c r="AK860" s="33">
        <v>9.9</v>
      </c>
      <c r="AL860" s="33">
        <v>9.9</v>
      </c>
      <c r="AM860" s="33">
        <v>9.9</v>
      </c>
      <c r="AN860" s="33">
        <v>9.9</v>
      </c>
      <c r="AO860" s="33">
        <v>9.9</v>
      </c>
      <c r="AP860" s="33">
        <v>9.9</v>
      </c>
      <c r="AQ860" s="33">
        <v>9.9</v>
      </c>
      <c r="AR860" s="33">
        <v>9.9</v>
      </c>
      <c r="AS860" s="33">
        <v>9.9</v>
      </c>
      <c r="AT860" s="33">
        <v>9.9</v>
      </c>
      <c r="AU860" s="33">
        <v>9.9</v>
      </c>
    </row>
    <row r="861" spans="1:47" x14ac:dyDescent="0.25">
      <c r="A861" s="33"/>
      <c r="B861" s="33" t="s">
        <v>7</v>
      </c>
      <c r="C861" s="33" t="s">
        <v>18</v>
      </c>
      <c r="D861" s="33" t="s">
        <v>956</v>
      </c>
      <c r="E861" s="33">
        <v>0.33</v>
      </c>
      <c r="F861" s="33">
        <v>0</v>
      </c>
      <c r="G861" s="33">
        <v>0</v>
      </c>
      <c r="H861" s="33">
        <v>0</v>
      </c>
      <c r="I861" s="33">
        <v>2008</v>
      </c>
      <c r="J861" s="33">
        <v>2058</v>
      </c>
      <c r="K861" s="33">
        <v>1</v>
      </c>
      <c r="L861" s="33">
        <v>24</v>
      </c>
      <c r="M861" s="33">
        <v>24</v>
      </c>
      <c r="N861" s="33">
        <v>24</v>
      </c>
      <c r="O861" s="33">
        <v>24</v>
      </c>
      <c r="P861" s="33">
        <v>24</v>
      </c>
      <c r="Q861" s="33">
        <v>24</v>
      </c>
      <c r="R861" s="33">
        <v>24</v>
      </c>
      <c r="S861" s="33">
        <v>24</v>
      </c>
      <c r="T861" s="33">
        <v>24</v>
      </c>
      <c r="U861" s="33">
        <v>24</v>
      </c>
      <c r="V861" s="33">
        <v>24</v>
      </c>
      <c r="W861" s="33">
        <v>24</v>
      </c>
      <c r="X861" s="33">
        <v>24</v>
      </c>
      <c r="Y861" s="33">
        <v>24</v>
      </c>
      <c r="Z861" s="33">
        <v>24</v>
      </c>
      <c r="AA861" s="33">
        <v>24</v>
      </c>
      <c r="AB861" s="33">
        <v>24</v>
      </c>
      <c r="AC861" s="33">
        <v>24</v>
      </c>
      <c r="AD861" s="33">
        <v>24</v>
      </c>
      <c r="AE861" s="33">
        <v>24</v>
      </c>
      <c r="AF861" s="33">
        <v>24</v>
      </c>
      <c r="AG861" s="33">
        <v>24</v>
      </c>
      <c r="AH861" s="33">
        <v>24</v>
      </c>
      <c r="AI861" s="33">
        <v>24</v>
      </c>
      <c r="AJ861" s="33">
        <v>24</v>
      </c>
      <c r="AK861" s="33">
        <v>24</v>
      </c>
      <c r="AL861" s="33">
        <v>24</v>
      </c>
      <c r="AM861" s="33">
        <v>24</v>
      </c>
      <c r="AN861" s="33">
        <v>24</v>
      </c>
      <c r="AO861" s="33">
        <v>24</v>
      </c>
      <c r="AP861" s="33">
        <v>24</v>
      </c>
      <c r="AQ861" s="33">
        <v>24</v>
      </c>
      <c r="AR861" s="33">
        <v>24</v>
      </c>
      <c r="AS861" s="33">
        <v>24</v>
      </c>
      <c r="AT861" s="33">
        <v>24</v>
      </c>
      <c r="AU861" s="33">
        <v>24</v>
      </c>
    </row>
    <row r="862" spans="1:47" x14ac:dyDescent="0.25">
      <c r="A862" s="33"/>
      <c r="B862" s="33" t="s">
        <v>7</v>
      </c>
      <c r="C862" s="33" t="s">
        <v>18</v>
      </c>
      <c r="D862" s="33" t="s">
        <v>957</v>
      </c>
      <c r="E862" s="33">
        <v>0.33</v>
      </c>
      <c r="F862" s="33">
        <v>0</v>
      </c>
      <c r="G862" s="33">
        <v>0</v>
      </c>
      <c r="H862" s="33">
        <v>0</v>
      </c>
      <c r="I862" s="33">
        <v>2007</v>
      </c>
      <c r="J862" s="33">
        <v>2057</v>
      </c>
      <c r="K862" s="33">
        <v>1</v>
      </c>
      <c r="L862" s="33">
        <v>11.2</v>
      </c>
      <c r="M862" s="33">
        <v>11.2</v>
      </c>
      <c r="N862" s="33">
        <v>11.2</v>
      </c>
      <c r="O862" s="33">
        <v>11.2</v>
      </c>
      <c r="P862" s="33">
        <v>11.2</v>
      </c>
      <c r="Q862" s="33">
        <v>11.2</v>
      </c>
      <c r="R862" s="33">
        <v>11.2</v>
      </c>
      <c r="S862" s="33">
        <v>11.2</v>
      </c>
      <c r="T862" s="33">
        <v>11.2</v>
      </c>
      <c r="U862" s="33">
        <v>11.2</v>
      </c>
      <c r="V862" s="33">
        <v>11.2</v>
      </c>
      <c r="W862" s="33">
        <v>11.2</v>
      </c>
      <c r="X862" s="33">
        <v>11.2</v>
      </c>
      <c r="Y862" s="33">
        <v>11.2</v>
      </c>
      <c r="Z862" s="33">
        <v>11.2</v>
      </c>
      <c r="AA862" s="33">
        <v>11.2</v>
      </c>
      <c r="AB862" s="33">
        <v>11.2</v>
      </c>
      <c r="AC862" s="33">
        <v>11.2</v>
      </c>
      <c r="AD862" s="33">
        <v>11.2</v>
      </c>
      <c r="AE862" s="33">
        <v>11.2</v>
      </c>
      <c r="AF862" s="33">
        <v>11.2</v>
      </c>
      <c r="AG862" s="33">
        <v>11.2</v>
      </c>
      <c r="AH862" s="33">
        <v>11.2</v>
      </c>
      <c r="AI862" s="33">
        <v>11.2</v>
      </c>
      <c r="AJ862" s="33">
        <v>11.2</v>
      </c>
      <c r="AK862" s="33">
        <v>11.2</v>
      </c>
      <c r="AL862" s="33">
        <v>11.2</v>
      </c>
      <c r="AM862" s="33">
        <v>11.2</v>
      </c>
      <c r="AN862" s="33">
        <v>11.2</v>
      </c>
      <c r="AO862" s="33">
        <v>11.2</v>
      </c>
      <c r="AP862" s="33">
        <v>11.2</v>
      </c>
      <c r="AQ862" s="33">
        <v>11.2</v>
      </c>
      <c r="AR862" s="33">
        <v>11.2</v>
      </c>
      <c r="AS862" s="33">
        <v>11.2</v>
      </c>
      <c r="AT862" s="33">
        <v>11.2</v>
      </c>
      <c r="AU862" s="33">
        <v>11.2</v>
      </c>
    </row>
    <row r="863" spans="1:47" x14ac:dyDescent="0.25">
      <c r="A863" s="33"/>
      <c r="B863" s="33" t="s">
        <v>7</v>
      </c>
      <c r="C863" s="33" t="s">
        <v>18</v>
      </c>
      <c r="D863" s="33" t="s">
        <v>925</v>
      </c>
      <c r="E863" s="33">
        <v>0.33</v>
      </c>
      <c r="F863" s="33">
        <v>0</v>
      </c>
      <c r="G863" s="33">
        <v>0</v>
      </c>
      <c r="H863" s="33">
        <v>0</v>
      </c>
      <c r="I863" s="33">
        <v>1999</v>
      </c>
      <c r="J863" s="33">
        <v>2049</v>
      </c>
      <c r="K863" s="33">
        <v>1</v>
      </c>
      <c r="L863" s="33">
        <v>9.5</v>
      </c>
      <c r="M863" s="33">
        <v>9.5</v>
      </c>
      <c r="N863" s="33">
        <v>9.5</v>
      </c>
      <c r="O863" s="33">
        <v>9.5</v>
      </c>
      <c r="P863" s="33">
        <v>9.5</v>
      </c>
      <c r="Q863" s="33">
        <v>9.5</v>
      </c>
      <c r="R863" s="33">
        <v>9.5</v>
      </c>
      <c r="S863" s="33">
        <v>9.5</v>
      </c>
      <c r="T863" s="33">
        <v>9.5</v>
      </c>
      <c r="U863" s="33">
        <v>9.5</v>
      </c>
      <c r="V863" s="33">
        <v>9.5</v>
      </c>
      <c r="W863" s="33">
        <v>9.5</v>
      </c>
      <c r="X863" s="33">
        <v>9.5</v>
      </c>
      <c r="Y863" s="33">
        <v>9.5</v>
      </c>
      <c r="Z863" s="33">
        <v>9.5</v>
      </c>
      <c r="AA863" s="33">
        <v>9.5</v>
      </c>
      <c r="AB863" s="33">
        <v>9.5</v>
      </c>
      <c r="AC863" s="33">
        <v>9.5</v>
      </c>
      <c r="AD863" s="33">
        <v>9.5</v>
      </c>
      <c r="AE863" s="33">
        <v>9.5</v>
      </c>
      <c r="AF863" s="33">
        <v>9.5</v>
      </c>
      <c r="AG863" s="33">
        <v>9.5</v>
      </c>
      <c r="AH863" s="33">
        <v>9.5</v>
      </c>
      <c r="AI863" s="33">
        <v>9.5</v>
      </c>
      <c r="AJ863" s="33">
        <v>9.5</v>
      </c>
      <c r="AK863" s="33">
        <v>9.5</v>
      </c>
      <c r="AL863" s="33">
        <v>9.5</v>
      </c>
      <c r="AM863" s="33">
        <v>9.5</v>
      </c>
      <c r="AN863" s="33">
        <v>9.5</v>
      </c>
      <c r="AO863" s="33">
        <v>9.5</v>
      </c>
      <c r="AP863" s="33">
        <v>9.5</v>
      </c>
      <c r="AQ863" s="33">
        <v>9.5</v>
      </c>
      <c r="AR863" s="33">
        <v>9.5</v>
      </c>
      <c r="AS863" s="33">
        <v>9.5</v>
      </c>
      <c r="AT863" s="33">
        <v>9.5</v>
      </c>
      <c r="AU863" s="33">
        <v>0</v>
      </c>
    </row>
    <row r="864" spans="1:47" x14ac:dyDescent="0.25">
      <c r="A864" s="33"/>
      <c r="B864" s="33" t="s">
        <v>7</v>
      </c>
      <c r="C864" s="33" t="s">
        <v>18</v>
      </c>
      <c r="D864" s="33" t="s">
        <v>920</v>
      </c>
      <c r="E864" s="33">
        <v>0.33</v>
      </c>
      <c r="F864" s="33">
        <v>0</v>
      </c>
      <c r="G864" s="33">
        <v>0</v>
      </c>
      <c r="H864" s="33">
        <v>0</v>
      </c>
      <c r="I864" s="33">
        <v>2009</v>
      </c>
      <c r="J864" s="33">
        <v>2059</v>
      </c>
      <c r="K864" s="33">
        <v>1</v>
      </c>
      <c r="L864" s="33">
        <v>19.5</v>
      </c>
      <c r="M864" s="33">
        <v>19.5</v>
      </c>
      <c r="N864" s="33">
        <v>19.5</v>
      </c>
      <c r="O864" s="33">
        <v>19.5</v>
      </c>
      <c r="P864" s="33">
        <v>19.5</v>
      </c>
      <c r="Q864" s="33">
        <v>19.5</v>
      </c>
      <c r="R864" s="33">
        <v>19.5</v>
      </c>
      <c r="S864" s="33">
        <v>19.5</v>
      </c>
      <c r="T864" s="33">
        <v>19.5</v>
      </c>
      <c r="U864" s="33">
        <v>19.5</v>
      </c>
      <c r="V864" s="33">
        <v>19.5</v>
      </c>
      <c r="W864" s="33">
        <v>19.5</v>
      </c>
      <c r="X864" s="33">
        <v>19.5</v>
      </c>
      <c r="Y864" s="33">
        <v>19.5</v>
      </c>
      <c r="Z864" s="33">
        <v>19.5</v>
      </c>
      <c r="AA864" s="33">
        <v>19.5</v>
      </c>
      <c r="AB864" s="33">
        <v>19.5</v>
      </c>
      <c r="AC864" s="33">
        <v>19.5</v>
      </c>
      <c r="AD864" s="33">
        <v>19.5</v>
      </c>
      <c r="AE864" s="33">
        <v>19.5</v>
      </c>
      <c r="AF864" s="33">
        <v>19.5</v>
      </c>
      <c r="AG864" s="33">
        <v>19.5</v>
      </c>
      <c r="AH864" s="33">
        <v>19.5</v>
      </c>
      <c r="AI864" s="33">
        <v>19.5</v>
      </c>
      <c r="AJ864" s="33">
        <v>19.5</v>
      </c>
      <c r="AK864" s="33">
        <v>19.5</v>
      </c>
      <c r="AL864" s="33">
        <v>19.5</v>
      </c>
      <c r="AM864" s="33">
        <v>19.5</v>
      </c>
      <c r="AN864" s="33">
        <v>19.5</v>
      </c>
      <c r="AO864" s="33">
        <v>19.5</v>
      </c>
      <c r="AP864" s="33">
        <v>19.5</v>
      </c>
      <c r="AQ864" s="33">
        <v>19.5</v>
      </c>
      <c r="AR864" s="33">
        <v>19.5</v>
      </c>
      <c r="AS864" s="33">
        <v>19.5</v>
      </c>
      <c r="AT864" s="33">
        <v>19.5</v>
      </c>
      <c r="AU864" s="33">
        <v>19.5</v>
      </c>
    </row>
    <row r="865" spans="1:47" x14ac:dyDescent="0.25">
      <c r="A865" s="33"/>
      <c r="B865" s="33" t="s">
        <v>7</v>
      </c>
      <c r="C865" s="33" t="s">
        <v>18</v>
      </c>
      <c r="D865" s="33" t="s">
        <v>888</v>
      </c>
      <c r="E865" s="33">
        <v>0.33</v>
      </c>
      <c r="F865" s="33">
        <v>0</v>
      </c>
      <c r="G865" s="33">
        <v>0</v>
      </c>
      <c r="H865" s="33">
        <v>0</v>
      </c>
      <c r="I865" s="33">
        <v>1998</v>
      </c>
      <c r="J865" s="33">
        <v>2048</v>
      </c>
      <c r="K865" s="33">
        <v>1</v>
      </c>
      <c r="L865" s="33">
        <v>36</v>
      </c>
      <c r="M865" s="33">
        <v>36</v>
      </c>
      <c r="N865" s="33">
        <v>36</v>
      </c>
      <c r="O865" s="33">
        <v>36</v>
      </c>
      <c r="P865" s="33">
        <v>36</v>
      </c>
      <c r="Q865" s="33">
        <v>36</v>
      </c>
      <c r="R865" s="33">
        <v>36</v>
      </c>
      <c r="S865" s="33">
        <v>36</v>
      </c>
      <c r="T865" s="33">
        <v>36</v>
      </c>
      <c r="U865" s="33">
        <v>36</v>
      </c>
      <c r="V865" s="33">
        <v>36</v>
      </c>
      <c r="W865" s="33">
        <v>36</v>
      </c>
      <c r="X865" s="33">
        <v>36</v>
      </c>
      <c r="Y865" s="33">
        <v>36</v>
      </c>
      <c r="Z865" s="33">
        <v>36</v>
      </c>
      <c r="AA865" s="33">
        <v>36</v>
      </c>
      <c r="AB865" s="33">
        <v>36</v>
      </c>
      <c r="AC865" s="33">
        <v>36</v>
      </c>
      <c r="AD865" s="33">
        <v>36</v>
      </c>
      <c r="AE865" s="33">
        <v>36</v>
      </c>
      <c r="AF865" s="33">
        <v>36</v>
      </c>
      <c r="AG865" s="33">
        <v>36</v>
      </c>
      <c r="AH865" s="33">
        <v>36</v>
      </c>
      <c r="AI865" s="33">
        <v>36</v>
      </c>
      <c r="AJ865" s="33">
        <v>36</v>
      </c>
      <c r="AK865" s="33">
        <v>36</v>
      </c>
      <c r="AL865" s="33">
        <v>36</v>
      </c>
      <c r="AM865" s="33">
        <v>36</v>
      </c>
      <c r="AN865" s="33">
        <v>36</v>
      </c>
      <c r="AO865" s="33">
        <v>36</v>
      </c>
      <c r="AP865" s="33">
        <v>36</v>
      </c>
      <c r="AQ865" s="33">
        <v>36</v>
      </c>
      <c r="AR865" s="33">
        <v>36</v>
      </c>
      <c r="AS865" s="33">
        <v>36</v>
      </c>
      <c r="AT865" s="33">
        <v>0</v>
      </c>
      <c r="AU865" s="33">
        <v>0</v>
      </c>
    </row>
    <row r="866" spans="1:47" x14ac:dyDescent="0.25">
      <c r="A866" s="33"/>
      <c r="B866" s="33" t="s">
        <v>7</v>
      </c>
      <c r="C866" s="33" t="s">
        <v>18</v>
      </c>
      <c r="D866" s="33" t="s">
        <v>937</v>
      </c>
      <c r="E866" s="33">
        <v>0.33</v>
      </c>
      <c r="F866" s="33">
        <v>0</v>
      </c>
      <c r="G866" s="33">
        <v>0</v>
      </c>
      <c r="H866" s="33">
        <v>0</v>
      </c>
      <c r="I866" s="33">
        <v>1997</v>
      </c>
      <c r="J866" s="33">
        <v>2047</v>
      </c>
      <c r="K866" s="33">
        <v>1</v>
      </c>
      <c r="L866" s="33">
        <v>45.1</v>
      </c>
      <c r="M866" s="33">
        <v>45.1</v>
      </c>
      <c r="N866" s="33">
        <v>45.1</v>
      </c>
      <c r="O866" s="33">
        <v>45.1</v>
      </c>
      <c r="P866" s="33">
        <v>45.1</v>
      </c>
      <c r="Q866" s="33">
        <v>45.1</v>
      </c>
      <c r="R866" s="33">
        <v>45.1</v>
      </c>
      <c r="S866" s="33">
        <v>45.1</v>
      </c>
      <c r="T866" s="33">
        <v>45.1</v>
      </c>
      <c r="U866" s="33">
        <v>45.1</v>
      </c>
      <c r="V866" s="33">
        <v>45.1</v>
      </c>
      <c r="W866" s="33">
        <v>45.1</v>
      </c>
      <c r="X866" s="33">
        <v>45.1</v>
      </c>
      <c r="Y866" s="33">
        <v>45.1</v>
      </c>
      <c r="Z866" s="33">
        <v>45.1</v>
      </c>
      <c r="AA866" s="33">
        <v>45.1</v>
      </c>
      <c r="AB866" s="33">
        <v>45.1</v>
      </c>
      <c r="AC866" s="33">
        <v>45.1</v>
      </c>
      <c r="AD866" s="33">
        <v>45.1</v>
      </c>
      <c r="AE866" s="33">
        <v>45.1</v>
      </c>
      <c r="AF866" s="33">
        <v>45.1</v>
      </c>
      <c r="AG866" s="33">
        <v>45.1</v>
      </c>
      <c r="AH866" s="33">
        <v>45.1</v>
      </c>
      <c r="AI866" s="33">
        <v>45.1</v>
      </c>
      <c r="AJ866" s="33">
        <v>45.1</v>
      </c>
      <c r="AK866" s="33">
        <v>45.1</v>
      </c>
      <c r="AL866" s="33">
        <v>45.1</v>
      </c>
      <c r="AM866" s="33">
        <v>45.1</v>
      </c>
      <c r="AN866" s="33">
        <v>45.1</v>
      </c>
      <c r="AO866" s="33">
        <v>45.1</v>
      </c>
      <c r="AP866" s="33">
        <v>45.1</v>
      </c>
      <c r="AQ866" s="33">
        <v>45.1</v>
      </c>
      <c r="AR866" s="33">
        <v>45.1</v>
      </c>
      <c r="AS866" s="33">
        <v>0</v>
      </c>
      <c r="AT866" s="33">
        <v>0</v>
      </c>
      <c r="AU866" s="33">
        <v>0</v>
      </c>
    </row>
    <row r="867" spans="1:47" x14ac:dyDescent="0.25">
      <c r="A867" s="33"/>
      <c r="B867" s="33" t="s">
        <v>7</v>
      </c>
      <c r="C867" s="33" t="s">
        <v>18</v>
      </c>
      <c r="D867" s="33" t="s">
        <v>932</v>
      </c>
      <c r="E867" s="33">
        <v>0.33</v>
      </c>
      <c r="F867" s="33">
        <v>0</v>
      </c>
      <c r="G867" s="33">
        <v>0</v>
      </c>
      <c r="H867" s="33">
        <v>0</v>
      </c>
      <c r="I867" s="33">
        <v>1982</v>
      </c>
      <c r="J867" s="33">
        <v>2032</v>
      </c>
      <c r="K867" s="33">
        <v>1</v>
      </c>
      <c r="L867" s="33">
        <v>12.5</v>
      </c>
      <c r="M867" s="33">
        <v>12.5</v>
      </c>
      <c r="N867" s="33">
        <v>12.5</v>
      </c>
      <c r="O867" s="33">
        <v>12.5</v>
      </c>
      <c r="P867" s="33">
        <v>12.5</v>
      </c>
      <c r="Q867" s="33">
        <v>12.5</v>
      </c>
      <c r="R867" s="33">
        <v>12.5</v>
      </c>
      <c r="S867" s="33">
        <v>12.5</v>
      </c>
      <c r="T867" s="33">
        <v>12.5</v>
      </c>
      <c r="U867" s="33">
        <v>12.5</v>
      </c>
      <c r="V867" s="33">
        <v>12.5</v>
      </c>
      <c r="W867" s="33">
        <v>12.5</v>
      </c>
      <c r="X867" s="33">
        <v>12.5</v>
      </c>
      <c r="Y867" s="33">
        <v>12.5</v>
      </c>
      <c r="Z867" s="33">
        <v>12.5</v>
      </c>
      <c r="AA867" s="33">
        <v>12.5</v>
      </c>
      <c r="AB867" s="33">
        <v>12.5</v>
      </c>
      <c r="AC867" s="33">
        <v>12.5</v>
      </c>
      <c r="AD867" s="33">
        <v>0</v>
      </c>
      <c r="AE867" s="33">
        <v>0</v>
      </c>
      <c r="AF867" s="33">
        <v>0</v>
      </c>
      <c r="AG867" s="33">
        <v>0</v>
      </c>
      <c r="AH867" s="33">
        <v>0</v>
      </c>
      <c r="AI867" s="33">
        <v>0</v>
      </c>
      <c r="AJ867" s="33">
        <v>0</v>
      </c>
      <c r="AK867" s="33">
        <v>0</v>
      </c>
      <c r="AL867" s="33">
        <v>0</v>
      </c>
      <c r="AM867" s="33">
        <v>0</v>
      </c>
      <c r="AN867" s="33">
        <v>0</v>
      </c>
      <c r="AO867" s="33">
        <v>0</v>
      </c>
      <c r="AP867" s="33">
        <v>0</v>
      </c>
      <c r="AQ867" s="33">
        <v>0</v>
      </c>
      <c r="AR867" s="33">
        <v>0</v>
      </c>
      <c r="AS867" s="33">
        <v>0</v>
      </c>
      <c r="AT867" s="33">
        <v>0</v>
      </c>
      <c r="AU867" s="33">
        <v>0</v>
      </c>
    </row>
    <row r="868" spans="1:47" x14ac:dyDescent="0.25">
      <c r="A868" s="33"/>
      <c r="B868" s="33" t="s">
        <v>7</v>
      </c>
      <c r="C868" s="33" t="s">
        <v>18</v>
      </c>
      <c r="D868" s="33" t="s">
        <v>933</v>
      </c>
      <c r="E868" s="33">
        <v>0.33</v>
      </c>
      <c r="F868" s="33">
        <v>0</v>
      </c>
      <c r="G868" s="33">
        <v>0</v>
      </c>
      <c r="H868" s="33">
        <v>0</v>
      </c>
      <c r="I868" s="33">
        <v>2009</v>
      </c>
      <c r="J868" s="33">
        <v>2059</v>
      </c>
      <c r="K868" s="33">
        <v>0</v>
      </c>
      <c r="L868" s="33">
        <v>17.100000000000001</v>
      </c>
      <c r="M868" s="33">
        <v>17.100000000000001</v>
      </c>
      <c r="N868" s="33">
        <v>17.100000000000001</v>
      </c>
      <c r="O868" s="33">
        <v>17.100000000000001</v>
      </c>
      <c r="P868" s="33">
        <v>17.100000000000001</v>
      </c>
      <c r="Q868" s="33">
        <v>17.100000000000001</v>
      </c>
      <c r="R868" s="33">
        <v>17.100000000000001</v>
      </c>
      <c r="S868" s="33">
        <v>17.100000000000001</v>
      </c>
      <c r="T868" s="33">
        <v>17.100000000000001</v>
      </c>
      <c r="U868" s="33">
        <v>17.100000000000001</v>
      </c>
      <c r="V868" s="33">
        <v>17.100000000000001</v>
      </c>
      <c r="W868" s="33">
        <v>17.100000000000001</v>
      </c>
      <c r="X868" s="33">
        <v>17.100000000000001</v>
      </c>
      <c r="Y868" s="33">
        <v>17.100000000000001</v>
      </c>
      <c r="Z868" s="33">
        <v>17.100000000000001</v>
      </c>
      <c r="AA868" s="33">
        <v>17.100000000000001</v>
      </c>
      <c r="AB868" s="33">
        <v>17.100000000000001</v>
      </c>
      <c r="AC868" s="33">
        <v>17.100000000000001</v>
      </c>
      <c r="AD868" s="33">
        <v>17.100000000000001</v>
      </c>
      <c r="AE868" s="33">
        <v>17.100000000000001</v>
      </c>
      <c r="AF868" s="33">
        <v>17.100000000000001</v>
      </c>
      <c r="AG868" s="33">
        <v>17.100000000000001</v>
      </c>
      <c r="AH868" s="33">
        <v>17.100000000000001</v>
      </c>
      <c r="AI868" s="33">
        <v>17.100000000000001</v>
      </c>
      <c r="AJ868" s="33">
        <v>17.100000000000001</v>
      </c>
      <c r="AK868" s="33">
        <v>17.100000000000001</v>
      </c>
      <c r="AL868" s="33">
        <v>17.100000000000001</v>
      </c>
      <c r="AM868" s="33">
        <v>17.100000000000001</v>
      </c>
      <c r="AN868" s="33">
        <v>17.100000000000001</v>
      </c>
      <c r="AO868" s="33">
        <v>17.100000000000001</v>
      </c>
      <c r="AP868" s="33">
        <v>17.100000000000001</v>
      </c>
      <c r="AQ868" s="33">
        <v>17.100000000000001</v>
      </c>
      <c r="AR868" s="33">
        <v>17.100000000000001</v>
      </c>
      <c r="AS868" s="33">
        <v>17.100000000000001</v>
      </c>
      <c r="AT868" s="33">
        <v>17.100000000000001</v>
      </c>
      <c r="AU868" s="33">
        <v>17.100000000000001</v>
      </c>
    </row>
    <row r="869" spans="1:47" x14ac:dyDescent="0.25">
      <c r="A869" s="33"/>
      <c r="B869" s="33" t="s">
        <v>7</v>
      </c>
      <c r="C869" s="33" t="s">
        <v>18</v>
      </c>
      <c r="D869" s="33" t="s">
        <v>945</v>
      </c>
      <c r="E869" s="33">
        <v>0.33</v>
      </c>
      <c r="F869" s="33">
        <v>0</v>
      </c>
      <c r="G869" s="33">
        <v>0</v>
      </c>
      <c r="H869" s="33">
        <v>0</v>
      </c>
      <c r="I869" s="33">
        <v>2005</v>
      </c>
      <c r="J869" s="33">
        <v>2055</v>
      </c>
      <c r="K869" s="33">
        <v>1</v>
      </c>
      <c r="L869" s="33">
        <v>25.4</v>
      </c>
      <c r="M869" s="33">
        <v>25.4</v>
      </c>
      <c r="N869" s="33">
        <v>25.4</v>
      </c>
      <c r="O869" s="33">
        <v>25.4</v>
      </c>
      <c r="P869" s="33">
        <v>25.4</v>
      </c>
      <c r="Q869" s="33">
        <v>25.4</v>
      </c>
      <c r="R869" s="33">
        <v>25.4</v>
      </c>
      <c r="S869" s="33">
        <v>25.4</v>
      </c>
      <c r="T869" s="33">
        <v>25.4</v>
      </c>
      <c r="U869" s="33">
        <v>25.4</v>
      </c>
      <c r="V869" s="33">
        <v>25.4</v>
      </c>
      <c r="W869" s="33">
        <v>25.4</v>
      </c>
      <c r="X869" s="33">
        <v>25.4</v>
      </c>
      <c r="Y869" s="33">
        <v>25.4</v>
      </c>
      <c r="Z869" s="33">
        <v>25.4</v>
      </c>
      <c r="AA869" s="33">
        <v>25.4</v>
      </c>
      <c r="AB869" s="33">
        <v>25.4</v>
      </c>
      <c r="AC869" s="33">
        <v>25.4</v>
      </c>
      <c r="AD869" s="33">
        <v>25.4</v>
      </c>
      <c r="AE869" s="33">
        <v>25.4</v>
      </c>
      <c r="AF869" s="33">
        <v>25.4</v>
      </c>
      <c r="AG869" s="33">
        <v>25.4</v>
      </c>
      <c r="AH869" s="33">
        <v>25.4</v>
      </c>
      <c r="AI869" s="33">
        <v>25.4</v>
      </c>
      <c r="AJ869" s="33">
        <v>25.4</v>
      </c>
      <c r="AK869" s="33">
        <v>25.4</v>
      </c>
      <c r="AL869" s="33">
        <v>25.4</v>
      </c>
      <c r="AM869" s="33">
        <v>25.4</v>
      </c>
      <c r="AN869" s="33">
        <v>25.4</v>
      </c>
      <c r="AO869" s="33">
        <v>25.4</v>
      </c>
      <c r="AP869" s="33">
        <v>25.4</v>
      </c>
      <c r="AQ869" s="33">
        <v>25.4</v>
      </c>
      <c r="AR869" s="33">
        <v>25.4</v>
      </c>
      <c r="AS869" s="33">
        <v>25.4</v>
      </c>
      <c r="AT869" s="33">
        <v>25.4</v>
      </c>
      <c r="AU869" s="33">
        <v>25.4</v>
      </c>
    </row>
    <row r="870" spans="1:47" x14ac:dyDescent="0.25">
      <c r="A870" s="33"/>
      <c r="B870" s="33" t="s">
        <v>7</v>
      </c>
      <c r="C870" s="33" t="s">
        <v>18</v>
      </c>
      <c r="D870" s="33" t="s">
        <v>961</v>
      </c>
      <c r="E870" s="33">
        <v>0.33</v>
      </c>
      <c r="F870" s="33">
        <v>0</v>
      </c>
      <c r="G870" s="33">
        <v>0</v>
      </c>
      <c r="H870" s="33">
        <v>0</v>
      </c>
      <c r="I870" s="33">
        <v>2010</v>
      </c>
      <c r="J870" s="33">
        <v>2060</v>
      </c>
      <c r="K870" s="33">
        <v>1</v>
      </c>
      <c r="L870" s="33">
        <v>17</v>
      </c>
      <c r="M870" s="33">
        <v>17</v>
      </c>
      <c r="N870" s="33">
        <v>17</v>
      </c>
      <c r="O870" s="33">
        <v>17</v>
      </c>
      <c r="P870" s="33">
        <v>17</v>
      </c>
      <c r="Q870" s="33">
        <v>17</v>
      </c>
      <c r="R870" s="33">
        <v>17</v>
      </c>
      <c r="S870" s="33">
        <v>17</v>
      </c>
      <c r="T870" s="33">
        <v>17</v>
      </c>
      <c r="U870" s="33">
        <v>17</v>
      </c>
      <c r="V870" s="33">
        <v>17</v>
      </c>
      <c r="W870" s="33">
        <v>17</v>
      </c>
      <c r="X870" s="33">
        <v>17</v>
      </c>
      <c r="Y870" s="33">
        <v>17</v>
      </c>
      <c r="Z870" s="33">
        <v>17</v>
      </c>
      <c r="AA870" s="33">
        <v>17</v>
      </c>
      <c r="AB870" s="33">
        <v>17</v>
      </c>
      <c r="AC870" s="33">
        <v>17</v>
      </c>
      <c r="AD870" s="33">
        <v>17</v>
      </c>
      <c r="AE870" s="33">
        <v>17</v>
      </c>
      <c r="AF870" s="33">
        <v>17</v>
      </c>
      <c r="AG870" s="33">
        <v>17</v>
      </c>
      <c r="AH870" s="33">
        <v>17</v>
      </c>
      <c r="AI870" s="33">
        <v>17</v>
      </c>
      <c r="AJ870" s="33">
        <v>17</v>
      </c>
      <c r="AK870" s="33">
        <v>17</v>
      </c>
      <c r="AL870" s="33">
        <v>17</v>
      </c>
      <c r="AM870" s="33">
        <v>17</v>
      </c>
      <c r="AN870" s="33">
        <v>17</v>
      </c>
      <c r="AO870" s="33">
        <v>17</v>
      </c>
      <c r="AP870" s="33">
        <v>17</v>
      </c>
      <c r="AQ870" s="33">
        <v>17</v>
      </c>
      <c r="AR870" s="33">
        <v>17</v>
      </c>
      <c r="AS870" s="33">
        <v>17</v>
      </c>
      <c r="AT870" s="33">
        <v>17</v>
      </c>
      <c r="AU870" s="33">
        <v>17</v>
      </c>
    </row>
    <row r="871" spans="1:47" x14ac:dyDescent="0.25">
      <c r="A871" s="33"/>
      <c r="B871" s="33" t="s">
        <v>7</v>
      </c>
      <c r="C871" s="33" t="s">
        <v>18</v>
      </c>
      <c r="D871" s="33" t="s">
        <v>943</v>
      </c>
      <c r="E871" s="33">
        <v>0.33</v>
      </c>
      <c r="F871" s="33">
        <v>0</v>
      </c>
      <c r="G871" s="33">
        <v>0</v>
      </c>
      <c r="H871" s="33">
        <v>0</v>
      </c>
      <c r="I871" s="33">
        <v>2004</v>
      </c>
      <c r="J871" s="33">
        <v>2054</v>
      </c>
      <c r="K871" s="33">
        <v>1</v>
      </c>
      <c r="L871" s="33">
        <v>15.7</v>
      </c>
      <c r="M871" s="33">
        <v>15.7</v>
      </c>
      <c r="N871" s="33">
        <v>15.7</v>
      </c>
      <c r="O871" s="33">
        <v>15.7</v>
      </c>
      <c r="P871" s="33">
        <v>15.7</v>
      </c>
      <c r="Q871" s="33">
        <v>15.7</v>
      </c>
      <c r="R871" s="33">
        <v>15.7</v>
      </c>
      <c r="S871" s="33">
        <v>15.7</v>
      </c>
      <c r="T871" s="33">
        <v>15.7</v>
      </c>
      <c r="U871" s="33">
        <v>15.7</v>
      </c>
      <c r="V871" s="33">
        <v>15.7</v>
      </c>
      <c r="W871" s="33">
        <v>15.7</v>
      </c>
      <c r="X871" s="33">
        <v>15.7</v>
      </c>
      <c r="Y871" s="33">
        <v>15.7</v>
      </c>
      <c r="Z871" s="33">
        <v>15.7</v>
      </c>
      <c r="AA871" s="33">
        <v>15.7</v>
      </c>
      <c r="AB871" s="33">
        <v>15.7</v>
      </c>
      <c r="AC871" s="33">
        <v>15.7</v>
      </c>
      <c r="AD871" s="33">
        <v>15.7</v>
      </c>
      <c r="AE871" s="33">
        <v>15.7</v>
      </c>
      <c r="AF871" s="33">
        <v>15.7</v>
      </c>
      <c r="AG871" s="33">
        <v>15.7</v>
      </c>
      <c r="AH871" s="33">
        <v>15.7</v>
      </c>
      <c r="AI871" s="33">
        <v>15.7</v>
      </c>
      <c r="AJ871" s="33">
        <v>15.7</v>
      </c>
      <c r="AK871" s="33">
        <v>15.7</v>
      </c>
      <c r="AL871" s="33">
        <v>15.7</v>
      </c>
      <c r="AM871" s="33">
        <v>15.7</v>
      </c>
      <c r="AN871" s="33">
        <v>15.7</v>
      </c>
      <c r="AO871" s="33">
        <v>15.7</v>
      </c>
      <c r="AP871" s="33">
        <v>15.7</v>
      </c>
      <c r="AQ871" s="33">
        <v>15.7</v>
      </c>
      <c r="AR871" s="33">
        <v>15.7</v>
      </c>
      <c r="AS871" s="33">
        <v>15.7</v>
      </c>
      <c r="AT871" s="33">
        <v>15.7</v>
      </c>
      <c r="AU871" s="33">
        <v>15.7</v>
      </c>
    </row>
    <row r="872" spans="1:47" x14ac:dyDescent="0.25">
      <c r="A872" s="33"/>
      <c r="B872" s="33" t="s">
        <v>7</v>
      </c>
      <c r="C872" s="33" t="s">
        <v>18</v>
      </c>
      <c r="D872" s="33" t="s">
        <v>929</v>
      </c>
      <c r="E872" s="33">
        <v>0.33</v>
      </c>
      <c r="F872" s="33">
        <v>0</v>
      </c>
      <c r="G872" s="33">
        <v>0</v>
      </c>
      <c r="H872" s="33">
        <v>0</v>
      </c>
      <c r="I872" s="33">
        <v>2005</v>
      </c>
      <c r="J872" s="33">
        <v>2055</v>
      </c>
      <c r="K872" s="33">
        <v>1</v>
      </c>
      <c r="L872" s="33">
        <v>13.6</v>
      </c>
      <c r="M872" s="33">
        <v>13.6</v>
      </c>
      <c r="N872" s="33">
        <v>13.6</v>
      </c>
      <c r="O872" s="33">
        <v>13.6</v>
      </c>
      <c r="P872" s="33">
        <v>13.6</v>
      </c>
      <c r="Q872" s="33">
        <v>13.6</v>
      </c>
      <c r="R872" s="33">
        <v>13.6</v>
      </c>
      <c r="S872" s="33">
        <v>13.6</v>
      </c>
      <c r="T872" s="33">
        <v>13.6</v>
      </c>
      <c r="U872" s="33">
        <v>13.6</v>
      </c>
      <c r="V872" s="33">
        <v>13.6</v>
      </c>
      <c r="W872" s="33">
        <v>13.6</v>
      </c>
      <c r="X872" s="33">
        <v>13.6</v>
      </c>
      <c r="Y872" s="33">
        <v>13.6</v>
      </c>
      <c r="Z872" s="33">
        <v>13.6</v>
      </c>
      <c r="AA872" s="33">
        <v>13.6</v>
      </c>
      <c r="AB872" s="33">
        <v>13.6</v>
      </c>
      <c r="AC872" s="33">
        <v>13.6</v>
      </c>
      <c r="AD872" s="33">
        <v>13.6</v>
      </c>
      <c r="AE872" s="33">
        <v>13.6</v>
      </c>
      <c r="AF872" s="33">
        <v>13.6</v>
      </c>
      <c r="AG872" s="33">
        <v>13.6</v>
      </c>
      <c r="AH872" s="33">
        <v>13.6</v>
      </c>
      <c r="AI872" s="33">
        <v>13.6</v>
      </c>
      <c r="AJ872" s="33">
        <v>13.6</v>
      </c>
      <c r="AK872" s="33">
        <v>13.6</v>
      </c>
      <c r="AL872" s="33">
        <v>13.6</v>
      </c>
      <c r="AM872" s="33">
        <v>13.6</v>
      </c>
      <c r="AN872" s="33">
        <v>13.6</v>
      </c>
      <c r="AO872" s="33">
        <v>13.6</v>
      </c>
      <c r="AP872" s="33">
        <v>13.6</v>
      </c>
      <c r="AQ872" s="33">
        <v>13.6</v>
      </c>
      <c r="AR872" s="33">
        <v>13.6</v>
      </c>
      <c r="AS872" s="33">
        <v>13.6</v>
      </c>
      <c r="AT872" s="33">
        <v>13.6</v>
      </c>
      <c r="AU872" s="33">
        <v>13.6</v>
      </c>
    </row>
    <row r="873" spans="1:47" x14ac:dyDescent="0.25">
      <c r="A873" s="33"/>
      <c r="B873" s="33" t="s">
        <v>7</v>
      </c>
      <c r="C873" s="33" t="s">
        <v>18</v>
      </c>
      <c r="D873" s="33" t="s">
        <v>902</v>
      </c>
      <c r="E873" s="33">
        <v>0.33</v>
      </c>
      <c r="F873" s="33">
        <v>0</v>
      </c>
      <c r="G873" s="33">
        <v>0</v>
      </c>
      <c r="H873" s="33">
        <v>0</v>
      </c>
      <c r="I873" s="33">
        <v>2005</v>
      </c>
      <c r="J873" s="33">
        <v>2055</v>
      </c>
      <c r="K873" s="33">
        <v>0</v>
      </c>
      <c r="L873" s="33">
        <v>16.3</v>
      </c>
      <c r="M873" s="33">
        <v>16.3</v>
      </c>
      <c r="N873" s="33">
        <v>16.3</v>
      </c>
      <c r="O873" s="33">
        <v>16.3</v>
      </c>
      <c r="P873" s="33">
        <v>16.3</v>
      </c>
      <c r="Q873" s="33">
        <v>16.3</v>
      </c>
      <c r="R873" s="33">
        <v>16.3</v>
      </c>
      <c r="S873" s="33">
        <v>16.3</v>
      </c>
      <c r="T873" s="33">
        <v>16.3</v>
      </c>
      <c r="U873" s="33">
        <v>16.3</v>
      </c>
      <c r="V873" s="33">
        <v>16.3</v>
      </c>
      <c r="W873" s="33">
        <v>16.3</v>
      </c>
      <c r="X873" s="33">
        <v>16.3</v>
      </c>
      <c r="Y873" s="33">
        <v>16.3</v>
      </c>
      <c r="Z873" s="33">
        <v>16.3</v>
      </c>
      <c r="AA873" s="33">
        <v>16.3</v>
      </c>
      <c r="AB873" s="33">
        <v>16.3</v>
      </c>
      <c r="AC873" s="33">
        <v>16.3</v>
      </c>
      <c r="AD873" s="33">
        <v>16.3</v>
      </c>
      <c r="AE873" s="33">
        <v>16.3</v>
      </c>
      <c r="AF873" s="33">
        <v>16.3</v>
      </c>
      <c r="AG873" s="33">
        <v>16.3</v>
      </c>
      <c r="AH873" s="33">
        <v>16.3</v>
      </c>
      <c r="AI873" s="33">
        <v>16.3</v>
      </c>
      <c r="AJ873" s="33">
        <v>16.3</v>
      </c>
      <c r="AK873" s="33">
        <v>16.3</v>
      </c>
      <c r="AL873" s="33">
        <v>16.3</v>
      </c>
      <c r="AM873" s="33">
        <v>16.3</v>
      </c>
      <c r="AN873" s="33">
        <v>16.3</v>
      </c>
      <c r="AO873" s="33">
        <v>16.3</v>
      </c>
      <c r="AP873" s="33">
        <v>16.3</v>
      </c>
      <c r="AQ873" s="33">
        <v>16.3</v>
      </c>
      <c r="AR873" s="33">
        <v>16.3</v>
      </c>
      <c r="AS873" s="33">
        <v>16.3</v>
      </c>
      <c r="AT873" s="33">
        <v>16.3</v>
      </c>
      <c r="AU873" s="33">
        <v>16.3</v>
      </c>
    </row>
    <row r="874" spans="1:47" x14ac:dyDescent="0.25">
      <c r="A874" s="33"/>
      <c r="B874" s="33" t="s">
        <v>7</v>
      </c>
      <c r="C874" s="33" t="s">
        <v>18</v>
      </c>
      <c r="D874" s="33" t="s">
        <v>903</v>
      </c>
      <c r="E874" s="33">
        <v>0.33</v>
      </c>
      <c r="F874" s="33">
        <v>0</v>
      </c>
      <c r="G874" s="33">
        <v>0</v>
      </c>
      <c r="H874" s="33">
        <v>0</v>
      </c>
      <c r="I874" s="33">
        <v>2007</v>
      </c>
      <c r="J874" s="33">
        <v>2057</v>
      </c>
      <c r="K874" s="33">
        <v>0</v>
      </c>
      <c r="L874" s="33">
        <v>16.3</v>
      </c>
      <c r="M874" s="33">
        <v>16.3</v>
      </c>
      <c r="N874" s="33">
        <v>16.3</v>
      </c>
      <c r="O874" s="33">
        <v>16.3</v>
      </c>
      <c r="P874" s="33">
        <v>16.3</v>
      </c>
      <c r="Q874" s="33">
        <v>16.3</v>
      </c>
      <c r="R874" s="33">
        <v>16.3</v>
      </c>
      <c r="S874" s="33">
        <v>16.3</v>
      </c>
      <c r="T874" s="33">
        <v>16.3</v>
      </c>
      <c r="U874" s="33">
        <v>16.3</v>
      </c>
      <c r="V874" s="33">
        <v>16.3</v>
      </c>
      <c r="W874" s="33">
        <v>16.3</v>
      </c>
      <c r="X874" s="33">
        <v>16.3</v>
      </c>
      <c r="Y874" s="33">
        <v>16.3</v>
      </c>
      <c r="Z874" s="33">
        <v>16.3</v>
      </c>
      <c r="AA874" s="33">
        <v>16.3</v>
      </c>
      <c r="AB874" s="33">
        <v>16.3</v>
      </c>
      <c r="AC874" s="33">
        <v>16.3</v>
      </c>
      <c r="AD874" s="33">
        <v>16.3</v>
      </c>
      <c r="AE874" s="33">
        <v>16.3</v>
      </c>
      <c r="AF874" s="33">
        <v>16.3</v>
      </c>
      <c r="AG874" s="33">
        <v>16.3</v>
      </c>
      <c r="AH874" s="33">
        <v>16.3</v>
      </c>
      <c r="AI874" s="33">
        <v>16.3</v>
      </c>
      <c r="AJ874" s="33">
        <v>16.3</v>
      </c>
      <c r="AK874" s="33">
        <v>16.3</v>
      </c>
      <c r="AL874" s="33">
        <v>16.3</v>
      </c>
      <c r="AM874" s="33">
        <v>16.3</v>
      </c>
      <c r="AN874" s="33">
        <v>16.3</v>
      </c>
      <c r="AO874" s="33">
        <v>16.3</v>
      </c>
      <c r="AP874" s="33">
        <v>16.3</v>
      </c>
      <c r="AQ874" s="33">
        <v>16.3</v>
      </c>
      <c r="AR874" s="33">
        <v>16.3</v>
      </c>
      <c r="AS874" s="33">
        <v>16.3</v>
      </c>
      <c r="AT874" s="33">
        <v>16.3</v>
      </c>
      <c r="AU874" s="33">
        <v>16.3</v>
      </c>
    </row>
    <row r="875" spans="1:47" x14ac:dyDescent="0.25">
      <c r="A875" s="33"/>
      <c r="B875" s="33" t="s">
        <v>7</v>
      </c>
      <c r="C875" s="33" t="s">
        <v>18</v>
      </c>
      <c r="D875" s="33" t="s">
        <v>900</v>
      </c>
      <c r="E875" s="33">
        <v>0.33</v>
      </c>
      <c r="F875" s="33">
        <v>0</v>
      </c>
      <c r="G875" s="33">
        <v>0</v>
      </c>
      <c r="H875" s="33">
        <v>0</v>
      </c>
      <c r="I875" s="33">
        <v>1998</v>
      </c>
      <c r="J875" s="33">
        <v>2048</v>
      </c>
      <c r="K875" s="33">
        <v>0</v>
      </c>
      <c r="L875" s="33">
        <v>37.5</v>
      </c>
      <c r="M875" s="33">
        <v>37.5</v>
      </c>
      <c r="N875" s="33">
        <v>37.5</v>
      </c>
      <c r="O875" s="33">
        <v>37.5</v>
      </c>
      <c r="P875" s="33">
        <v>37.5</v>
      </c>
      <c r="Q875" s="33">
        <v>37.5</v>
      </c>
      <c r="R875" s="33">
        <v>37.5</v>
      </c>
      <c r="S875" s="33">
        <v>37.5</v>
      </c>
      <c r="T875" s="33">
        <v>37.5</v>
      </c>
      <c r="U875" s="33">
        <v>37.5</v>
      </c>
      <c r="V875" s="33">
        <v>37.5</v>
      </c>
      <c r="W875" s="33">
        <v>37.5</v>
      </c>
      <c r="X875" s="33">
        <v>37.5</v>
      </c>
      <c r="Y875" s="33">
        <v>37.5</v>
      </c>
      <c r="Z875" s="33">
        <v>37.5</v>
      </c>
      <c r="AA875" s="33">
        <v>37.5</v>
      </c>
      <c r="AB875" s="33">
        <v>37.5</v>
      </c>
      <c r="AC875" s="33">
        <v>37.5</v>
      </c>
      <c r="AD875" s="33">
        <v>37.5</v>
      </c>
      <c r="AE875" s="33">
        <v>37.5</v>
      </c>
      <c r="AF875" s="33">
        <v>37.5</v>
      </c>
      <c r="AG875" s="33">
        <v>37.5</v>
      </c>
      <c r="AH875" s="33">
        <v>37.5</v>
      </c>
      <c r="AI875" s="33">
        <v>37.5</v>
      </c>
      <c r="AJ875" s="33">
        <v>37.5</v>
      </c>
      <c r="AK875" s="33">
        <v>37.5</v>
      </c>
      <c r="AL875" s="33">
        <v>37.5</v>
      </c>
      <c r="AM875" s="33">
        <v>37.5</v>
      </c>
      <c r="AN875" s="33">
        <v>37.5</v>
      </c>
      <c r="AO875" s="33">
        <v>37.5</v>
      </c>
      <c r="AP875" s="33">
        <v>37.5</v>
      </c>
      <c r="AQ875" s="33">
        <v>37.5</v>
      </c>
      <c r="AR875" s="33">
        <v>37.5</v>
      </c>
      <c r="AS875" s="33">
        <v>37.5</v>
      </c>
      <c r="AT875" s="33">
        <v>0</v>
      </c>
      <c r="AU875" s="33">
        <v>0</v>
      </c>
    </row>
    <row r="876" spans="1:47" x14ac:dyDescent="0.25">
      <c r="A876" s="33"/>
      <c r="B876" s="33" t="s">
        <v>7</v>
      </c>
      <c r="C876" s="33" t="s">
        <v>18</v>
      </c>
      <c r="D876" s="33" t="s">
        <v>965</v>
      </c>
      <c r="E876" s="33">
        <v>0.33</v>
      </c>
      <c r="F876" s="33">
        <v>0</v>
      </c>
      <c r="G876" s="33">
        <v>0</v>
      </c>
      <c r="H876" s="33">
        <v>0</v>
      </c>
      <c r="I876" s="33">
        <v>1984</v>
      </c>
      <c r="J876" s="33">
        <v>2034</v>
      </c>
      <c r="K876" s="33">
        <v>1</v>
      </c>
      <c r="L876" s="33">
        <v>8.6999999999999993</v>
      </c>
      <c r="M876" s="33">
        <v>8.6999999999999993</v>
      </c>
      <c r="N876" s="33">
        <v>8.6999999999999993</v>
      </c>
      <c r="O876" s="33">
        <v>8.6999999999999993</v>
      </c>
      <c r="P876" s="33">
        <v>8.6999999999999993</v>
      </c>
      <c r="Q876" s="33">
        <v>8.6999999999999993</v>
      </c>
      <c r="R876" s="33">
        <v>8.6999999999999993</v>
      </c>
      <c r="S876" s="33">
        <v>8.6999999999999993</v>
      </c>
      <c r="T876" s="33">
        <v>8.6999999999999993</v>
      </c>
      <c r="U876" s="33">
        <v>8.6999999999999993</v>
      </c>
      <c r="V876" s="33">
        <v>8.6999999999999993</v>
      </c>
      <c r="W876" s="33">
        <v>8.6999999999999993</v>
      </c>
      <c r="X876" s="33">
        <v>8.6999999999999993</v>
      </c>
      <c r="Y876" s="33">
        <v>8.6999999999999993</v>
      </c>
      <c r="Z876" s="33">
        <v>8.6999999999999993</v>
      </c>
      <c r="AA876" s="33">
        <v>8.6999999999999993</v>
      </c>
      <c r="AB876" s="33">
        <v>8.6999999999999993</v>
      </c>
      <c r="AC876" s="33">
        <v>8.6999999999999993</v>
      </c>
      <c r="AD876" s="33">
        <v>8.6999999999999993</v>
      </c>
      <c r="AE876" s="33">
        <v>8.6999999999999993</v>
      </c>
      <c r="AF876" s="33">
        <v>0</v>
      </c>
      <c r="AG876" s="33">
        <v>0</v>
      </c>
      <c r="AH876" s="33">
        <v>0</v>
      </c>
      <c r="AI876" s="33">
        <v>0</v>
      </c>
      <c r="AJ876" s="33">
        <v>0</v>
      </c>
      <c r="AK876" s="33">
        <v>0</v>
      </c>
      <c r="AL876" s="33">
        <v>0</v>
      </c>
      <c r="AM876" s="33">
        <v>0</v>
      </c>
      <c r="AN876" s="33">
        <v>0</v>
      </c>
      <c r="AO876" s="33">
        <v>0</v>
      </c>
      <c r="AP876" s="33">
        <v>0</v>
      </c>
      <c r="AQ876" s="33">
        <v>0</v>
      </c>
      <c r="AR876" s="33">
        <v>0</v>
      </c>
      <c r="AS876" s="33">
        <v>0</v>
      </c>
      <c r="AT876" s="33">
        <v>0</v>
      </c>
      <c r="AU876" s="33">
        <v>0</v>
      </c>
    </row>
    <row r="877" spans="1:47" x14ac:dyDescent="0.25">
      <c r="A877" s="33"/>
      <c r="B877" s="33" t="s">
        <v>7</v>
      </c>
      <c r="C877" s="33" t="s">
        <v>18</v>
      </c>
      <c r="D877" s="33" t="s">
        <v>966</v>
      </c>
      <c r="E877" s="33">
        <v>0.33</v>
      </c>
      <c r="F877" s="33">
        <v>0</v>
      </c>
      <c r="G877" s="33">
        <v>0</v>
      </c>
      <c r="H877" s="33">
        <v>0</v>
      </c>
      <c r="I877" s="33">
        <v>1998</v>
      </c>
      <c r="J877" s="33">
        <v>2048</v>
      </c>
      <c r="K877" s="33">
        <v>1</v>
      </c>
      <c r="L877" s="33">
        <v>12</v>
      </c>
      <c r="M877" s="33">
        <v>12</v>
      </c>
      <c r="N877" s="33">
        <v>12</v>
      </c>
      <c r="O877" s="33">
        <v>12</v>
      </c>
      <c r="P877" s="33">
        <v>12</v>
      </c>
      <c r="Q877" s="33">
        <v>12</v>
      </c>
      <c r="R877" s="33">
        <v>12</v>
      </c>
      <c r="S877" s="33">
        <v>12</v>
      </c>
      <c r="T877" s="33">
        <v>12</v>
      </c>
      <c r="U877" s="33">
        <v>12</v>
      </c>
      <c r="V877" s="33">
        <v>12</v>
      </c>
      <c r="W877" s="33">
        <v>12</v>
      </c>
      <c r="X877" s="33">
        <v>12</v>
      </c>
      <c r="Y877" s="33">
        <v>12</v>
      </c>
      <c r="Z877" s="33">
        <v>12</v>
      </c>
      <c r="AA877" s="33">
        <v>12</v>
      </c>
      <c r="AB877" s="33">
        <v>12</v>
      </c>
      <c r="AC877" s="33">
        <v>12</v>
      </c>
      <c r="AD877" s="33">
        <v>12</v>
      </c>
      <c r="AE877" s="33">
        <v>12</v>
      </c>
      <c r="AF877" s="33">
        <v>12</v>
      </c>
      <c r="AG877" s="33">
        <v>12</v>
      </c>
      <c r="AH877" s="33">
        <v>12</v>
      </c>
      <c r="AI877" s="33">
        <v>12</v>
      </c>
      <c r="AJ877" s="33">
        <v>12</v>
      </c>
      <c r="AK877" s="33">
        <v>12</v>
      </c>
      <c r="AL877" s="33">
        <v>12</v>
      </c>
      <c r="AM877" s="33">
        <v>12</v>
      </c>
      <c r="AN877" s="33">
        <v>12</v>
      </c>
      <c r="AO877" s="33">
        <v>12</v>
      </c>
      <c r="AP877" s="33">
        <v>12</v>
      </c>
      <c r="AQ877" s="33">
        <v>12</v>
      </c>
      <c r="AR877" s="33">
        <v>12</v>
      </c>
      <c r="AS877" s="33">
        <v>12</v>
      </c>
      <c r="AT877" s="33">
        <v>0</v>
      </c>
      <c r="AU877" s="33">
        <v>0</v>
      </c>
    </row>
    <row r="878" spans="1:47" x14ac:dyDescent="0.25">
      <c r="A878" s="33"/>
      <c r="B878" s="33" t="s">
        <v>7</v>
      </c>
      <c r="C878" s="33" t="s">
        <v>18</v>
      </c>
      <c r="D878" s="33" t="s">
        <v>949</v>
      </c>
      <c r="E878" s="33">
        <v>0.33</v>
      </c>
      <c r="F878" s="33">
        <v>0</v>
      </c>
      <c r="G878" s="33">
        <v>0</v>
      </c>
      <c r="H878" s="33">
        <v>0</v>
      </c>
      <c r="I878" s="33">
        <v>2002</v>
      </c>
      <c r="J878" s="33">
        <v>2052</v>
      </c>
      <c r="K878" s="33">
        <v>0</v>
      </c>
      <c r="L878" s="33">
        <v>2.5</v>
      </c>
      <c r="M878" s="33">
        <v>2.5</v>
      </c>
      <c r="N878" s="33">
        <v>2.5</v>
      </c>
      <c r="O878" s="33">
        <v>2.5</v>
      </c>
      <c r="P878" s="33">
        <v>2.5</v>
      </c>
      <c r="Q878" s="33">
        <v>2.5</v>
      </c>
      <c r="R878" s="33">
        <v>2.5</v>
      </c>
      <c r="S878" s="33">
        <v>2.5</v>
      </c>
      <c r="T878" s="33">
        <v>2.5</v>
      </c>
      <c r="U878" s="33">
        <v>2.5</v>
      </c>
      <c r="V878" s="33">
        <v>2.5</v>
      </c>
      <c r="W878" s="33">
        <v>2.5</v>
      </c>
      <c r="X878" s="33">
        <v>2.5</v>
      </c>
      <c r="Y878" s="33">
        <v>2.5</v>
      </c>
      <c r="Z878" s="33">
        <v>2.5</v>
      </c>
      <c r="AA878" s="33">
        <v>2.5</v>
      </c>
      <c r="AB878" s="33">
        <v>2.5</v>
      </c>
      <c r="AC878" s="33">
        <v>2.5</v>
      </c>
      <c r="AD878" s="33">
        <v>2.5</v>
      </c>
      <c r="AE878" s="33">
        <v>2.5</v>
      </c>
      <c r="AF878" s="33">
        <v>2.5</v>
      </c>
      <c r="AG878" s="33">
        <v>2.5</v>
      </c>
      <c r="AH878" s="33">
        <v>2.5</v>
      </c>
      <c r="AI878" s="33">
        <v>2.5</v>
      </c>
      <c r="AJ878" s="33">
        <v>2.5</v>
      </c>
      <c r="AK878" s="33">
        <v>2.5</v>
      </c>
      <c r="AL878" s="33">
        <v>2.5</v>
      </c>
      <c r="AM878" s="33">
        <v>2.5</v>
      </c>
      <c r="AN878" s="33">
        <v>2.5</v>
      </c>
      <c r="AO878" s="33">
        <v>2.5</v>
      </c>
      <c r="AP878" s="33">
        <v>2.5</v>
      </c>
      <c r="AQ878" s="33">
        <v>2.5</v>
      </c>
      <c r="AR878" s="33">
        <v>2.5</v>
      </c>
      <c r="AS878" s="33">
        <v>2.5</v>
      </c>
      <c r="AT878" s="33">
        <v>2.5</v>
      </c>
      <c r="AU878" s="33">
        <v>2.5</v>
      </c>
    </row>
    <row r="879" spans="1:47" x14ac:dyDescent="0.25">
      <c r="A879" s="33"/>
      <c r="B879" s="33" t="s">
        <v>7</v>
      </c>
      <c r="C879" s="33" t="s">
        <v>28</v>
      </c>
      <c r="D879" s="33" t="s">
        <v>970</v>
      </c>
      <c r="E879" s="33">
        <v>1</v>
      </c>
      <c r="F879" s="33">
        <v>0</v>
      </c>
      <c r="G879" s="33">
        <v>0</v>
      </c>
      <c r="H879" s="33">
        <v>0</v>
      </c>
      <c r="I879" s="33"/>
      <c r="J879" s="33"/>
      <c r="K879" s="33">
        <v>0</v>
      </c>
      <c r="L879" s="33">
        <v>3200</v>
      </c>
      <c r="M879" s="33">
        <v>3199.9935999999998</v>
      </c>
      <c r="N879" s="33">
        <v>3199.8975999999998</v>
      </c>
      <c r="O879" s="33">
        <v>3199.4816000000001</v>
      </c>
      <c r="P879" s="33">
        <v>3198.3616000000002</v>
      </c>
      <c r="Q879" s="33">
        <v>3196</v>
      </c>
      <c r="R879" s="33">
        <v>3191.7055999999998</v>
      </c>
      <c r="S879" s="33">
        <v>3184.6336000000001</v>
      </c>
      <c r="T879" s="33">
        <v>3173.7856000000002</v>
      </c>
      <c r="U879" s="33">
        <v>3158.0095999999999</v>
      </c>
      <c r="V879" s="33">
        <v>3136</v>
      </c>
      <c r="W879" s="33">
        <v>3106.2975999999999</v>
      </c>
      <c r="X879" s="33">
        <v>3067.2896000000001</v>
      </c>
      <c r="Y879" s="33">
        <v>3017.2096000000001</v>
      </c>
      <c r="Z879" s="33">
        <v>2954.1376</v>
      </c>
      <c r="AA879" s="33">
        <v>2876</v>
      </c>
      <c r="AB879" s="33">
        <v>2780.5695999999998</v>
      </c>
      <c r="AC879" s="33">
        <v>2665.4656</v>
      </c>
      <c r="AD879" s="33">
        <v>2528.1536000000001</v>
      </c>
      <c r="AE879" s="33">
        <v>2365.9456</v>
      </c>
      <c r="AF879" s="33">
        <v>2176</v>
      </c>
      <c r="AG879" s="33">
        <v>1955.3216</v>
      </c>
      <c r="AH879" s="33">
        <v>1700.7616</v>
      </c>
      <c r="AI879" s="33">
        <v>1409.0175999999999</v>
      </c>
      <c r="AJ879" s="33">
        <v>1076.6336000000001</v>
      </c>
      <c r="AK879" s="33">
        <v>700</v>
      </c>
      <c r="AL879" s="33">
        <v>275.35359999999991</v>
      </c>
      <c r="AM879" s="33">
        <v>0</v>
      </c>
      <c r="AN879" s="33">
        <v>0</v>
      </c>
      <c r="AO879" s="33">
        <v>0</v>
      </c>
      <c r="AP879" s="33">
        <v>0</v>
      </c>
      <c r="AQ879" s="33">
        <v>0</v>
      </c>
      <c r="AR879" s="33">
        <v>0</v>
      </c>
      <c r="AS879" s="33">
        <v>0</v>
      </c>
      <c r="AT879" s="33">
        <v>0</v>
      </c>
      <c r="AU879" s="33">
        <v>0</v>
      </c>
    </row>
    <row r="880" spans="1:47" x14ac:dyDescent="0.25">
      <c r="A880" s="33"/>
      <c r="B880" s="33" t="s">
        <v>7</v>
      </c>
      <c r="C880" s="33" t="s">
        <v>23</v>
      </c>
      <c r="D880" s="33" t="s">
        <v>971</v>
      </c>
      <c r="E880" s="33">
        <v>1</v>
      </c>
      <c r="F880" s="33">
        <v>0</v>
      </c>
      <c r="G880" s="33">
        <v>0</v>
      </c>
      <c r="H880" s="33">
        <v>0</v>
      </c>
      <c r="I880" s="33"/>
      <c r="J880" s="33"/>
      <c r="K880" s="33">
        <v>0</v>
      </c>
      <c r="L880" s="33">
        <v>40299.583333333328</v>
      </c>
      <c r="M880" s="33">
        <v>40299.502734166665</v>
      </c>
      <c r="N880" s="33">
        <v>40298.293746666663</v>
      </c>
      <c r="O880" s="33">
        <v>40293.054800833328</v>
      </c>
      <c r="P880" s="33">
        <v>40278.94994666666</v>
      </c>
      <c r="Q880" s="33">
        <v>40249.20885416666</v>
      </c>
      <c r="R880" s="33">
        <v>40195.126813333329</v>
      </c>
      <c r="S880" s="33">
        <v>40106.064734166663</v>
      </c>
      <c r="T880" s="33">
        <v>39969.449146666659</v>
      </c>
      <c r="U880" s="33">
        <v>39770.772200833329</v>
      </c>
      <c r="V880" s="33">
        <v>39493.59166666666</v>
      </c>
      <c r="W880" s="33">
        <v>39119.530934166665</v>
      </c>
      <c r="X880" s="33">
        <v>38628.279013333326</v>
      </c>
      <c r="Y880" s="33">
        <v>37997.590534166666</v>
      </c>
      <c r="Z880" s="33">
        <v>37203.285746666661</v>
      </c>
      <c r="AA880" s="33">
        <v>36219.250520833331</v>
      </c>
      <c r="AB880" s="33">
        <v>35017.436346666662</v>
      </c>
      <c r="AC880" s="33">
        <v>33567.86033416666</v>
      </c>
      <c r="AD880" s="33">
        <v>31838.605213333329</v>
      </c>
      <c r="AE880" s="33">
        <v>29795.819334166663</v>
      </c>
      <c r="AF880" s="33">
        <v>27403.71666666666</v>
      </c>
      <c r="AG880" s="33">
        <v>24624.576800833333</v>
      </c>
      <c r="AH880" s="33">
        <v>21418.744946666666</v>
      </c>
      <c r="AI880" s="33">
        <v>17744.631934166664</v>
      </c>
      <c r="AJ880" s="33">
        <v>13558.714213333333</v>
      </c>
      <c r="AK880" s="33">
        <v>8815.5338541666642</v>
      </c>
      <c r="AL880" s="33">
        <v>3467.6985466666665</v>
      </c>
      <c r="AM880" s="33">
        <v>0</v>
      </c>
      <c r="AN880" s="33">
        <v>0</v>
      </c>
      <c r="AO880" s="33">
        <v>0</v>
      </c>
      <c r="AP880" s="33">
        <v>0</v>
      </c>
      <c r="AQ880" s="33">
        <v>0</v>
      </c>
      <c r="AR880" s="33">
        <v>0</v>
      </c>
      <c r="AS880" s="33">
        <v>0</v>
      </c>
      <c r="AT880" s="33">
        <v>0</v>
      </c>
      <c r="AU880" s="33">
        <v>0</v>
      </c>
    </row>
  </sheetData>
  <autoFilter ref="A1:AU205">
    <sortState ref="A2:AU880">
      <sortCondition ref="C1:C205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14"/>
  <sheetViews>
    <sheetView topLeftCell="A471" workbookViewId="0">
      <selection activeCell="A2" sqref="A2:B514"/>
    </sheetView>
  </sheetViews>
  <sheetFormatPr baseColWidth="10" defaultRowHeight="15" x14ac:dyDescent="0.25"/>
  <cols>
    <col min="3" max="3" width="11.42578125" style="8"/>
  </cols>
  <sheetData>
    <row r="1" spans="1:5" x14ac:dyDescent="0.25">
      <c r="A1" t="s">
        <v>1001</v>
      </c>
      <c r="B1" t="s">
        <v>1002</v>
      </c>
      <c r="C1" s="8" t="s">
        <v>1003</v>
      </c>
      <c r="D1" t="s">
        <v>1007</v>
      </c>
      <c r="E1" t="s">
        <v>1004</v>
      </c>
    </row>
    <row r="2" spans="1:5" x14ac:dyDescent="0.25">
      <c r="A2" s="20" t="s">
        <v>36</v>
      </c>
      <c r="B2" s="21" t="s">
        <v>19</v>
      </c>
      <c r="C2" s="22">
        <v>0.9</v>
      </c>
      <c r="D2" s="7" t="str">
        <f>A2&amp;"_"&amp;B2</f>
        <v>FR_Biomass</v>
      </c>
      <c r="E2">
        <f>C2*1000</f>
        <v>900</v>
      </c>
    </row>
    <row r="3" spans="1:5" x14ac:dyDescent="0.25">
      <c r="A3" s="23" t="s">
        <v>36</v>
      </c>
      <c r="B3" s="21" t="s">
        <v>9</v>
      </c>
      <c r="C3" s="22">
        <v>3.2616066528545185</v>
      </c>
      <c r="D3" s="7" t="str">
        <f t="shared" ref="D3:D66" si="0">A3&amp;"_"&amp;B3</f>
        <v>FR_CCGT</v>
      </c>
      <c r="E3" s="8">
        <f t="shared" ref="E3:E66" si="1">C3*1000</f>
        <v>3261.6066528545184</v>
      </c>
    </row>
    <row r="4" spans="1:5" x14ac:dyDescent="0.25">
      <c r="A4" s="23" t="s">
        <v>36</v>
      </c>
      <c r="B4" s="21" t="s">
        <v>15</v>
      </c>
      <c r="C4" s="22">
        <v>0</v>
      </c>
      <c r="D4" s="7" t="str">
        <f t="shared" si="0"/>
        <v>FR_CCOT</v>
      </c>
      <c r="E4" s="8">
        <f t="shared" si="1"/>
        <v>0</v>
      </c>
    </row>
    <row r="5" spans="1:5" x14ac:dyDescent="0.25">
      <c r="A5" s="23" t="s">
        <v>36</v>
      </c>
      <c r="B5" s="21" t="s">
        <v>14</v>
      </c>
      <c r="C5" s="22">
        <v>2.9</v>
      </c>
      <c r="D5" s="7" t="str">
        <f t="shared" si="0"/>
        <v>FR_Coal</v>
      </c>
      <c r="E5" s="8">
        <f t="shared" si="1"/>
        <v>2900</v>
      </c>
    </row>
    <row r="6" spans="1:5" x14ac:dyDescent="0.25">
      <c r="A6" s="23" t="s">
        <v>36</v>
      </c>
      <c r="B6" s="21" t="s">
        <v>11</v>
      </c>
      <c r="C6" s="22">
        <v>0.56954463470421579</v>
      </c>
      <c r="D6" s="7" t="str">
        <f t="shared" si="0"/>
        <v>FR_GasSteam</v>
      </c>
      <c r="E6" s="8">
        <f t="shared" si="1"/>
        <v>569.54463470421581</v>
      </c>
    </row>
    <row r="7" spans="1:5" x14ac:dyDescent="0.25">
      <c r="A7" s="23" t="s">
        <v>36</v>
      </c>
      <c r="B7" s="21" t="s">
        <v>25</v>
      </c>
      <c r="C7" s="22">
        <v>0</v>
      </c>
      <c r="D7" s="7" t="str">
        <f t="shared" si="0"/>
        <v>FR_Lignite</v>
      </c>
      <c r="E7" s="8">
        <f t="shared" si="1"/>
        <v>0</v>
      </c>
    </row>
    <row r="8" spans="1:5" x14ac:dyDescent="0.25">
      <c r="A8" s="23" t="s">
        <v>36</v>
      </c>
      <c r="B8" s="21" t="s">
        <v>27</v>
      </c>
      <c r="C8" s="22">
        <v>63.13</v>
      </c>
      <c r="D8" s="7" t="str">
        <f t="shared" si="0"/>
        <v>FR_Nuclear</v>
      </c>
      <c r="E8" s="8">
        <f t="shared" si="1"/>
        <v>63130</v>
      </c>
    </row>
    <row r="9" spans="1:5" x14ac:dyDescent="0.25">
      <c r="A9" s="23" t="s">
        <v>36</v>
      </c>
      <c r="B9" s="21" t="s">
        <v>10</v>
      </c>
      <c r="C9" s="22">
        <v>2.5088487124412651</v>
      </c>
      <c r="D9" s="7" t="str">
        <f t="shared" si="0"/>
        <v>FR_OCGT</v>
      </c>
      <c r="E9" s="8">
        <f t="shared" si="1"/>
        <v>2508.848712441265</v>
      </c>
    </row>
    <row r="10" spans="1:5" x14ac:dyDescent="0.25">
      <c r="A10" s="23" t="s">
        <v>36</v>
      </c>
      <c r="B10" s="21" t="s">
        <v>16</v>
      </c>
      <c r="C10" s="22">
        <v>1.4965291142240766</v>
      </c>
      <c r="D10" s="7" t="str">
        <f t="shared" si="0"/>
        <v>FR_OCOT</v>
      </c>
      <c r="E10" s="8">
        <f t="shared" si="1"/>
        <v>1496.5291142240767</v>
      </c>
    </row>
    <row r="11" spans="1:5" x14ac:dyDescent="0.25">
      <c r="A11" s="23" t="s">
        <v>36</v>
      </c>
      <c r="B11" s="21" t="s">
        <v>17</v>
      </c>
      <c r="C11" s="22">
        <v>1.0034708857759231</v>
      </c>
      <c r="D11" s="7" t="str">
        <f t="shared" si="0"/>
        <v>FR_OilSteam</v>
      </c>
      <c r="E11" s="8">
        <f t="shared" si="1"/>
        <v>1003.4708857759232</v>
      </c>
    </row>
    <row r="12" spans="1:5" x14ac:dyDescent="0.25">
      <c r="A12" s="23" t="s">
        <v>36</v>
      </c>
      <c r="B12" s="21" t="s">
        <v>991</v>
      </c>
      <c r="C12" s="22">
        <v>5.9</v>
      </c>
      <c r="D12" s="7" t="str">
        <f t="shared" si="0"/>
        <v>FR_Other</v>
      </c>
      <c r="E12" s="8">
        <f t="shared" si="1"/>
        <v>5900</v>
      </c>
    </row>
    <row r="13" spans="1:5" x14ac:dyDescent="0.25">
      <c r="A13" s="23" t="s">
        <v>36</v>
      </c>
      <c r="B13" s="21" t="s">
        <v>6</v>
      </c>
      <c r="C13" s="22">
        <v>4.3000000000000007</v>
      </c>
      <c r="D13" s="7" t="str">
        <f t="shared" si="0"/>
        <v>FR_PSP</v>
      </c>
      <c r="E13" s="8">
        <f t="shared" si="1"/>
        <v>4300.0000000000009</v>
      </c>
    </row>
    <row r="14" spans="1:5" x14ac:dyDescent="0.25">
      <c r="A14" s="23" t="s">
        <v>36</v>
      </c>
      <c r="B14" s="21" t="s">
        <v>12</v>
      </c>
      <c r="C14" s="22">
        <v>20.9</v>
      </c>
      <c r="D14" s="7" t="str">
        <f t="shared" si="0"/>
        <v>FR_RoR</v>
      </c>
      <c r="E14" s="8">
        <f t="shared" si="1"/>
        <v>20900</v>
      </c>
    </row>
    <row r="15" spans="1:5" x14ac:dyDescent="0.25">
      <c r="A15" s="23" t="s">
        <v>36</v>
      </c>
      <c r="B15" s="21" t="s">
        <v>21</v>
      </c>
      <c r="C15" s="22">
        <v>5.7</v>
      </c>
      <c r="D15" s="7" t="str">
        <f t="shared" si="0"/>
        <v>FR_Solar 1</v>
      </c>
      <c r="E15" s="8">
        <f t="shared" si="1"/>
        <v>5700</v>
      </c>
    </row>
    <row r="16" spans="1:5" x14ac:dyDescent="0.25">
      <c r="A16" s="23" t="s">
        <v>36</v>
      </c>
      <c r="B16" s="21" t="s">
        <v>28</v>
      </c>
      <c r="C16" s="22">
        <v>0</v>
      </c>
      <c r="D16" s="7" t="str">
        <f t="shared" si="0"/>
        <v>FR_Wind offshore 1</v>
      </c>
      <c r="E16" s="8">
        <f t="shared" si="1"/>
        <v>0</v>
      </c>
    </row>
    <row r="17" spans="1:5" x14ac:dyDescent="0.25">
      <c r="A17" s="24" t="s">
        <v>36</v>
      </c>
      <c r="B17" s="21" t="s">
        <v>23</v>
      </c>
      <c r="C17" s="22">
        <v>9.74</v>
      </c>
      <c r="D17" s="7" t="str">
        <f t="shared" si="0"/>
        <v>FR_Wind onshore 1</v>
      </c>
      <c r="E17" s="8">
        <f t="shared" si="1"/>
        <v>9740</v>
      </c>
    </row>
    <row r="18" spans="1:5" x14ac:dyDescent="0.25">
      <c r="A18" s="20" t="s">
        <v>5</v>
      </c>
      <c r="B18" s="21" t="s">
        <v>19</v>
      </c>
      <c r="C18" s="22">
        <v>0</v>
      </c>
      <c r="D18" s="7" t="str">
        <f t="shared" si="0"/>
        <v>AL_Biomass</v>
      </c>
      <c r="E18" s="8">
        <f t="shared" si="1"/>
        <v>0</v>
      </c>
    </row>
    <row r="19" spans="1:5" x14ac:dyDescent="0.25">
      <c r="A19" s="23" t="s">
        <v>5</v>
      </c>
      <c r="B19" s="21" t="s">
        <v>15</v>
      </c>
      <c r="C19" s="22">
        <v>0</v>
      </c>
      <c r="D19" s="7" t="str">
        <f t="shared" si="0"/>
        <v>AL_CCOT</v>
      </c>
      <c r="E19" s="8">
        <f t="shared" si="1"/>
        <v>0</v>
      </c>
    </row>
    <row r="20" spans="1:5" x14ac:dyDescent="0.25">
      <c r="A20" s="23" t="s">
        <v>5</v>
      </c>
      <c r="B20" s="21" t="s">
        <v>14</v>
      </c>
      <c r="C20" s="22">
        <v>0</v>
      </c>
      <c r="D20" s="7" t="str">
        <f t="shared" si="0"/>
        <v>AL_Coal</v>
      </c>
      <c r="E20" s="8">
        <f t="shared" si="1"/>
        <v>0</v>
      </c>
    </row>
    <row r="21" spans="1:5" x14ac:dyDescent="0.25">
      <c r="A21" s="23" t="s">
        <v>5</v>
      </c>
      <c r="B21" s="21" t="s">
        <v>25</v>
      </c>
      <c r="C21" s="22">
        <v>0</v>
      </c>
      <c r="D21" s="7" t="str">
        <f t="shared" si="0"/>
        <v>AL_Lignite</v>
      </c>
      <c r="E21" s="8">
        <f t="shared" si="1"/>
        <v>0</v>
      </c>
    </row>
    <row r="22" spans="1:5" x14ac:dyDescent="0.25">
      <c r="A22" s="23" t="s">
        <v>5</v>
      </c>
      <c r="B22" s="21" t="s">
        <v>27</v>
      </c>
      <c r="C22" s="22">
        <v>0</v>
      </c>
      <c r="D22" s="7" t="str">
        <f t="shared" si="0"/>
        <v>AL_Nuclear</v>
      </c>
      <c r="E22" s="8">
        <f t="shared" si="1"/>
        <v>0</v>
      </c>
    </row>
    <row r="23" spans="1:5" x14ac:dyDescent="0.25">
      <c r="A23" s="23" t="s">
        <v>5</v>
      </c>
      <c r="B23" s="21" t="s">
        <v>16</v>
      </c>
      <c r="C23" s="22">
        <v>0</v>
      </c>
      <c r="D23" s="7" t="str">
        <f t="shared" si="0"/>
        <v>AL_OCOT</v>
      </c>
      <c r="E23" s="8">
        <f t="shared" si="1"/>
        <v>0</v>
      </c>
    </row>
    <row r="24" spans="1:5" x14ac:dyDescent="0.25">
      <c r="A24" s="23" t="s">
        <v>5</v>
      </c>
      <c r="B24" s="21" t="s">
        <v>17</v>
      </c>
      <c r="C24" s="22">
        <v>0</v>
      </c>
      <c r="D24" s="7" t="str">
        <f t="shared" si="0"/>
        <v>AL_OilSteam</v>
      </c>
      <c r="E24" s="8">
        <f t="shared" si="1"/>
        <v>0</v>
      </c>
    </row>
    <row r="25" spans="1:5" x14ac:dyDescent="0.25">
      <c r="A25" s="23" t="s">
        <v>5</v>
      </c>
      <c r="B25" s="21" t="s">
        <v>991</v>
      </c>
      <c r="C25" s="22">
        <v>0</v>
      </c>
      <c r="D25" s="7" t="str">
        <f t="shared" si="0"/>
        <v>AL_Other</v>
      </c>
      <c r="E25" s="8">
        <f t="shared" si="1"/>
        <v>0</v>
      </c>
    </row>
    <row r="26" spans="1:5" x14ac:dyDescent="0.25">
      <c r="A26" s="23" t="s">
        <v>5</v>
      </c>
      <c r="B26" s="21" t="s">
        <v>6</v>
      </c>
      <c r="C26" s="22">
        <v>1.6600000000000001</v>
      </c>
      <c r="D26" s="7" t="str">
        <f t="shared" si="0"/>
        <v>AL_PSP</v>
      </c>
      <c r="E26" s="8">
        <f t="shared" si="1"/>
        <v>1660.0000000000002</v>
      </c>
    </row>
    <row r="27" spans="1:5" x14ac:dyDescent="0.25">
      <c r="A27" s="23" t="s">
        <v>5</v>
      </c>
      <c r="B27" s="21" t="s">
        <v>12</v>
      </c>
      <c r="C27" s="22">
        <v>0.2</v>
      </c>
      <c r="D27" s="7" t="str">
        <f t="shared" si="0"/>
        <v>AL_RoR</v>
      </c>
      <c r="E27" s="8">
        <f t="shared" si="1"/>
        <v>200</v>
      </c>
    </row>
    <row r="28" spans="1:5" x14ac:dyDescent="0.25">
      <c r="A28" s="23" t="s">
        <v>5</v>
      </c>
      <c r="B28" s="21" t="s">
        <v>21</v>
      </c>
      <c r="C28" s="22">
        <v>0</v>
      </c>
      <c r="D28" s="7" t="str">
        <f t="shared" si="0"/>
        <v>AL_Solar 1</v>
      </c>
      <c r="E28" s="8">
        <f t="shared" si="1"/>
        <v>0</v>
      </c>
    </row>
    <row r="29" spans="1:5" x14ac:dyDescent="0.25">
      <c r="A29" s="23" t="s">
        <v>5</v>
      </c>
      <c r="B29" s="21" t="s">
        <v>28</v>
      </c>
      <c r="C29" s="22">
        <v>0</v>
      </c>
      <c r="D29" s="7" t="str">
        <f t="shared" si="0"/>
        <v>AL_Wind offshore 1</v>
      </c>
      <c r="E29" s="8">
        <f t="shared" si="1"/>
        <v>0</v>
      </c>
    </row>
    <row r="30" spans="1:5" x14ac:dyDescent="0.25">
      <c r="A30" s="24" t="s">
        <v>5</v>
      </c>
      <c r="B30" s="21" t="s">
        <v>23</v>
      </c>
      <c r="C30" s="22">
        <v>0</v>
      </c>
      <c r="D30" s="7" t="str">
        <f t="shared" si="0"/>
        <v>AL_Wind onshore 1</v>
      </c>
      <c r="E30" s="8">
        <f t="shared" si="1"/>
        <v>0</v>
      </c>
    </row>
    <row r="31" spans="1:5" x14ac:dyDescent="0.25">
      <c r="A31" s="20" t="s">
        <v>13</v>
      </c>
      <c r="B31" s="21" t="s">
        <v>19</v>
      </c>
      <c r="C31" s="22">
        <v>0.39222600000000013</v>
      </c>
      <c r="D31" s="7" t="str">
        <f t="shared" si="0"/>
        <v>AT_Biomass</v>
      </c>
      <c r="E31" s="8">
        <f t="shared" si="1"/>
        <v>392.22600000000011</v>
      </c>
    </row>
    <row r="32" spans="1:5" x14ac:dyDescent="0.25">
      <c r="A32" s="23" t="s">
        <v>13</v>
      </c>
      <c r="B32" s="21" t="s">
        <v>9</v>
      </c>
      <c r="C32" s="22">
        <v>3.8225242064752298</v>
      </c>
      <c r="D32" s="7" t="str">
        <f t="shared" si="0"/>
        <v>AT_CCGT</v>
      </c>
      <c r="E32" s="8">
        <f t="shared" si="1"/>
        <v>3822.5242064752297</v>
      </c>
    </row>
    <row r="33" spans="1:5" x14ac:dyDescent="0.25">
      <c r="A33" s="23" t="s">
        <v>13</v>
      </c>
      <c r="B33" s="21" t="s">
        <v>15</v>
      </c>
      <c r="C33" s="22">
        <v>0</v>
      </c>
      <c r="D33" s="7" t="str">
        <f t="shared" si="0"/>
        <v>AT_CCOT</v>
      </c>
      <c r="E33" s="8">
        <f t="shared" si="1"/>
        <v>0</v>
      </c>
    </row>
    <row r="34" spans="1:5" x14ac:dyDescent="0.25">
      <c r="A34" s="23" t="s">
        <v>13</v>
      </c>
      <c r="B34" s="21" t="s">
        <v>14</v>
      </c>
      <c r="C34" s="22">
        <v>0.76600000000000001</v>
      </c>
      <c r="D34" s="7" t="str">
        <f t="shared" si="0"/>
        <v>AT_Coal</v>
      </c>
      <c r="E34" s="8">
        <f t="shared" si="1"/>
        <v>766</v>
      </c>
    </row>
    <row r="35" spans="1:5" x14ac:dyDescent="0.25">
      <c r="A35" s="23" t="s">
        <v>13</v>
      </c>
      <c r="B35" s="21" t="s">
        <v>11</v>
      </c>
      <c r="C35" s="22">
        <v>0.6225459804346114</v>
      </c>
      <c r="D35" s="7" t="str">
        <f t="shared" si="0"/>
        <v>AT_GasSteam</v>
      </c>
      <c r="E35" s="8">
        <f t="shared" si="1"/>
        <v>622.54598043461135</v>
      </c>
    </row>
    <row r="36" spans="1:5" x14ac:dyDescent="0.25">
      <c r="A36" s="23" t="s">
        <v>13</v>
      </c>
      <c r="B36" s="21" t="s">
        <v>25</v>
      </c>
      <c r="C36" s="22">
        <v>0</v>
      </c>
      <c r="D36" s="7" t="str">
        <f t="shared" si="0"/>
        <v>AT_Lignite</v>
      </c>
      <c r="E36" s="8">
        <f t="shared" si="1"/>
        <v>0</v>
      </c>
    </row>
    <row r="37" spans="1:5" x14ac:dyDescent="0.25">
      <c r="A37" s="23" t="s">
        <v>13</v>
      </c>
      <c r="B37" s="21" t="s">
        <v>27</v>
      </c>
      <c r="C37" s="22">
        <v>0</v>
      </c>
      <c r="D37" s="7" t="str">
        <f t="shared" si="0"/>
        <v>AT_Nuclear</v>
      </c>
      <c r="E37" s="8">
        <f t="shared" si="1"/>
        <v>0</v>
      </c>
    </row>
    <row r="38" spans="1:5" x14ac:dyDescent="0.25">
      <c r="A38" s="23" t="s">
        <v>13</v>
      </c>
      <c r="B38" s="21" t="s">
        <v>10</v>
      </c>
      <c r="C38" s="22">
        <v>0.67404281309015845</v>
      </c>
      <c r="D38" s="7" t="str">
        <f t="shared" si="0"/>
        <v>AT_OCGT</v>
      </c>
      <c r="E38" s="8">
        <f t="shared" si="1"/>
        <v>674.04281309015846</v>
      </c>
    </row>
    <row r="39" spans="1:5" x14ac:dyDescent="0.25">
      <c r="A39" s="23" t="s">
        <v>13</v>
      </c>
      <c r="B39" s="21" t="s">
        <v>16</v>
      </c>
      <c r="C39" s="22">
        <v>1.1306668419233761E-2</v>
      </c>
      <c r="D39" s="7" t="str">
        <f t="shared" si="0"/>
        <v>AT_OCOT</v>
      </c>
      <c r="E39" s="8">
        <f t="shared" si="1"/>
        <v>11.306668419233761</v>
      </c>
    </row>
    <row r="40" spans="1:5" x14ac:dyDescent="0.25">
      <c r="A40" s="23" t="s">
        <v>13</v>
      </c>
      <c r="B40" s="21" t="s">
        <v>17</v>
      </c>
      <c r="C40" s="22">
        <v>0.18512933158076625</v>
      </c>
      <c r="D40" s="7" t="str">
        <f t="shared" si="0"/>
        <v>AT_OilSteam</v>
      </c>
      <c r="E40" s="8">
        <f t="shared" si="1"/>
        <v>185.12933158076626</v>
      </c>
    </row>
    <row r="41" spans="1:5" x14ac:dyDescent="0.25">
      <c r="A41" s="23" t="s">
        <v>13</v>
      </c>
      <c r="B41" s="21" t="s">
        <v>991</v>
      </c>
      <c r="C41" s="22">
        <v>0.99114000000000013</v>
      </c>
      <c r="D41" s="7" t="str">
        <f t="shared" si="0"/>
        <v>AT_Other</v>
      </c>
      <c r="E41" s="8">
        <f t="shared" si="1"/>
        <v>991.1400000000001</v>
      </c>
    </row>
    <row r="42" spans="1:5" x14ac:dyDescent="0.25">
      <c r="A42" s="23" t="s">
        <v>13</v>
      </c>
      <c r="B42" s="21" t="s">
        <v>6</v>
      </c>
      <c r="C42" s="22">
        <v>3.9999999999999147E-2</v>
      </c>
      <c r="D42" s="7" t="str">
        <f t="shared" si="0"/>
        <v>AT_PSP</v>
      </c>
      <c r="E42" s="8">
        <f t="shared" si="1"/>
        <v>39.999999999999147</v>
      </c>
    </row>
    <row r="43" spans="1:5" x14ac:dyDescent="0.25">
      <c r="A43" s="23" t="s">
        <v>13</v>
      </c>
      <c r="B43" s="21" t="s">
        <v>12</v>
      </c>
      <c r="C43" s="22">
        <v>13.857370769999999</v>
      </c>
      <c r="D43" s="7" t="str">
        <f t="shared" si="0"/>
        <v>AT_RoR</v>
      </c>
      <c r="E43" s="8">
        <f t="shared" si="1"/>
        <v>13857.37077</v>
      </c>
    </row>
    <row r="44" spans="1:5" x14ac:dyDescent="0.25">
      <c r="A44" s="23" t="s">
        <v>13</v>
      </c>
      <c r="B44" s="21" t="s">
        <v>21</v>
      </c>
      <c r="C44" s="22">
        <v>0.98017468199999991</v>
      </c>
      <c r="D44" s="7" t="str">
        <f t="shared" si="0"/>
        <v>AT_Solar 1</v>
      </c>
      <c r="E44" s="8">
        <f t="shared" si="1"/>
        <v>980.17468199999996</v>
      </c>
    </row>
    <row r="45" spans="1:5" x14ac:dyDescent="0.25">
      <c r="A45" s="23" t="s">
        <v>13</v>
      </c>
      <c r="B45" s="21" t="s">
        <v>28</v>
      </c>
      <c r="C45" s="22">
        <v>0</v>
      </c>
      <c r="D45" s="7" t="str">
        <f t="shared" si="0"/>
        <v>AT_Wind offshore 1</v>
      </c>
      <c r="E45" s="8">
        <f t="shared" si="1"/>
        <v>0</v>
      </c>
    </row>
    <row r="46" spans="1:5" x14ac:dyDescent="0.25">
      <c r="A46" s="24" t="s">
        <v>13</v>
      </c>
      <c r="B46" s="21" t="s">
        <v>23</v>
      </c>
      <c r="C46" s="22">
        <v>2.5745375300000002</v>
      </c>
      <c r="D46" s="7" t="str">
        <f t="shared" si="0"/>
        <v>AT_Wind onshore 1</v>
      </c>
      <c r="E46" s="8">
        <f t="shared" si="1"/>
        <v>2574.5375300000001</v>
      </c>
    </row>
    <row r="47" spans="1:5" x14ac:dyDescent="0.25">
      <c r="A47" s="20" t="s">
        <v>24</v>
      </c>
      <c r="B47" s="21" t="s">
        <v>19</v>
      </c>
      <c r="C47" s="22">
        <v>0</v>
      </c>
      <c r="D47" s="7" t="str">
        <f t="shared" si="0"/>
        <v>BA_Biomass</v>
      </c>
      <c r="E47" s="8">
        <f t="shared" si="1"/>
        <v>0</v>
      </c>
    </row>
    <row r="48" spans="1:5" x14ac:dyDescent="0.25">
      <c r="A48" s="23" t="s">
        <v>24</v>
      </c>
      <c r="B48" s="21" t="s">
        <v>14</v>
      </c>
      <c r="C48" s="22">
        <v>0</v>
      </c>
      <c r="D48" s="7" t="str">
        <f t="shared" si="0"/>
        <v>BA_Coal</v>
      </c>
      <c r="E48" s="8">
        <f t="shared" si="1"/>
        <v>0</v>
      </c>
    </row>
    <row r="49" spans="1:5" x14ac:dyDescent="0.25">
      <c r="A49" s="23" t="s">
        <v>24</v>
      </c>
      <c r="B49" s="21" t="s">
        <v>25</v>
      </c>
      <c r="C49" s="22">
        <v>1.83</v>
      </c>
      <c r="D49" s="7" t="str">
        <f t="shared" si="0"/>
        <v>BA_Lignite</v>
      </c>
      <c r="E49" s="8">
        <f t="shared" si="1"/>
        <v>1830</v>
      </c>
    </row>
    <row r="50" spans="1:5" x14ac:dyDescent="0.25">
      <c r="A50" s="23" t="s">
        <v>24</v>
      </c>
      <c r="B50" s="21" t="s">
        <v>27</v>
      </c>
      <c r="C50" s="22">
        <v>0</v>
      </c>
      <c r="D50" s="7" t="str">
        <f t="shared" si="0"/>
        <v>BA_Nuclear</v>
      </c>
      <c r="E50" s="8">
        <f t="shared" si="1"/>
        <v>0</v>
      </c>
    </row>
    <row r="51" spans="1:5" x14ac:dyDescent="0.25">
      <c r="A51" s="23" t="s">
        <v>24</v>
      </c>
      <c r="B51" s="21" t="s">
        <v>991</v>
      </c>
      <c r="C51" s="22">
        <v>0</v>
      </c>
      <c r="D51" s="7" t="str">
        <f t="shared" si="0"/>
        <v>BA_Other</v>
      </c>
      <c r="E51" s="8">
        <f t="shared" si="1"/>
        <v>0</v>
      </c>
    </row>
    <row r="52" spans="1:5" x14ac:dyDescent="0.25">
      <c r="A52" s="23" t="s">
        <v>24</v>
      </c>
      <c r="B52" s="21" t="s">
        <v>6</v>
      </c>
      <c r="C52" s="22">
        <v>0.93300000000000005</v>
      </c>
      <c r="D52" s="7" t="str">
        <f t="shared" si="0"/>
        <v>BA_PSP</v>
      </c>
      <c r="E52" s="8">
        <f t="shared" si="1"/>
        <v>933</v>
      </c>
    </row>
    <row r="53" spans="1:5" x14ac:dyDescent="0.25">
      <c r="A53" s="23" t="s">
        <v>24</v>
      </c>
      <c r="B53" s="21" t="s">
        <v>12</v>
      </c>
      <c r="C53" s="22">
        <v>1.02</v>
      </c>
      <c r="D53" s="7" t="str">
        <f t="shared" si="0"/>
        <v>BA_RoR</v>
      </c>
      <c r="E53" s="8">
        <f t="shared" si="1"/>
        <v>1020</v>
      </c>
    </row>
    <row r="54" spans="1:5" x14ac:dyDescent="0.25">
      <c r="A54" s="23" t="s">
        <v>24</v>
      </c>
      <c r="B54" s="21" t="s">
        <v>21</v>
      </c>
      <c r="C54" s="22">
        <v>0</v>
      </c>
      <c r="D54" s="7" t="str">
        <f t="shared" si="0"/>
        <v>BA_Solar 1</v>
      </c>
      <c r="E54" s="8">
        <f t="shared" si="1"/>
        <v>0</v>
      </c>
    </row>
    <row r="55" spans="1:5" x14ac:dyDescent="0.25">
      <c r="A55" s="23" t="s">
        <v>24</v>
      </c>
      <c r="B55" s="21" t="s">
        <v>28</v>
      </c>
      <c r="C55" s="22">
        <v>0</v>
      </c>
      <c r="D55" s="7" t="str">
        <f t="shared" si="0"/>
        <v>BA_Wind offshore 1</v>
      </c>
      <c r="E55" s="8">
        <f t="shared" si="1"/>
        <v>0</v>
      </c>
    </row>
    <row r="56" spans="1:5" x14ac:dyDescent="0.25">
      <c r="A56" s="24" t="s">
        <v>24</v>
      </c>
      <c r="B56" s="21" t="s">
        <v>23</v>
      </c>
      <c r="C56" s="22">
        <v>0.19</v>
      </c>
      <c r="D56" s="7" t="str">
        <f t="shared" si="0"/>
        <v>BA_Wind onshore 1</v>
      </c>
      <c r="E56" s="8">
        <f t="shared" si="1"/>
        <v>190</v>
      </c>
    </row>
    <row r="57" spans="1:5" x14ac:dyDescent="0.25">
      <c r="A57" s="20" t="s">
        <v>26</v>
      </c>
      <c r="B57" s="21" t="s">
        <v>19</v>
      </c>
      <c r="C57" s="22">
        <v>1.1779999999999999</v>
      </c>
      <c r="D57" s="7" t="str">
        <f t="shared" si="0"/>
        <v>BE_Biomass</v>
      </c>
      <c r="E57" s="8">
        <f t="shared" si="1"/>
        <v>1178</v>
      </c>
    </row>
    <row r="58" spans="1:5" x14ac:dyDescent="0.25">
      <c r="A58" s="23" t="s">
        <v>26</v>
      </c>
      <c r="B58" s="21" t="s">
        <v>9</v>
      </c>
      <c r="C58" s="22">
        <v>4.1420137718694763</v>
      </c>
      <c r="D58" s="7" t="str">
        <f t="shared" si="0"/>
        <v>BE_CCGT</v>
      </c>
      <c r="E58" s="8">
        <f t="shared" si="1"/>
        <v>4142.0137718694759</v>
      </c>
    </row>
    <row r="59" spans="1:5" x14ac:dyDescent="0.25">
      <c r="A59" s="23" t="s">
        <v>26</v>
      </c>
      <c r="B59" s="21" t="s">
        <v>15</v>
      </c>
      <c r="C59" s="22">
        <v>0</v>
      </c>
      <c r="D59" s="7" t="str">
        <f t="shared" si="0"/>
        <v>BE_CCOT</v>
      </c>
      <c r="E59" s="8">
        <f t="shared" si="1"/>
        <v>0</v>
      </c>
    </row>
    <row r="60" spans="1:5" x14ac:dyDescent="0.25">
      <c r="A60" s="23" t="s">
        <v>26</v>
      </c>
      <c r="B60" s="21" t="s">
        <v>14</v>
      </c>
      <c r="C60" s="22">
        <v>0</v>
      </c>
      <c r="D60" s="7" t="str">
        <f t="shared" si="0"/>
        <v>BE_Coal</v>
      </c>
      <c r="E60" s="8">
        <f t="shared" si="1"/>
        <v>0</v>
      </c>
    </row>
    <row r="61" spans="1:5" x14ac:dyDescent="0.25">
      <c r="A61" s="23" t="s">
        <v>26</v>
      </c>
      <c r="B61" s="21" t="s">
        <v>11</v>
      </c>
      <c r="C61" s="22">
        <v>0.26683446516677994</v>
      </c>
      <c r="D61" s="7" t="str">
        <f t="shared" si="0"/>
        <v>BE_GasSteam</v>
      </c>
      <c r="E61" s="8">
        <f t="shared" si="1"/>
        <v>266.83446516677992</v>
      </c>
    </row>
    <row r="62" spans="1:5" x14ac:dyDescent="0.25">
      <c r="A62" s="23" t="s">
        <v>26</v>
      </c>
      <c r="B62" s="21" t="s">
        <v>25</v>
      </c>
      <c r="C62" s="22">
        <v>0</v>
      </c>
      <c r="D62" s="7" t="str">
        <f t="shared" si="0"/>
        <v>BE_Lignite</v>
      </c>
      <c r="E62" s="8">
        <f t="shared" si="1"/>
        <v>0</v>
      </c>
    </row>
    <row r="63" spans="1:5" x14ac:dyDescent="0.25">
      <c r="A63" s="23" t="s">
        <v>26</v>
      </c>
      <c r="B63" s="21" t="s">
        <v>27</v>
      </c>
      <c r="C63" s="22">
        <v>5.0599999999999996</v>
      </c>
      <c r="D63" s="7" t="str">
        <f t="shared" si="0"/>
        <v>BE_Nuclear</v>
      </c>
      <c r="E63" s="8">
        <f t="shared" si="1"/>
        <v>5060</v>
      </c>
    </row>
    <row r="64" spans="1:5" x14ac:dyDescent="0.25">
      <c r="A64" s="23" t="s">
        <v>26</v>
      </c>
      <c r="B64" s="21" t="s">
        <v>10</v>
      </c>
      <c r="C64" s="22">
        <v>1.0301517629637449</v>
      </c>
      <c r="D64" s="7" t="str">
        <f t="shared" si="0"/>
        <v>BE_OCGT</v>
      </c>
      <c r="E64" s="8">
        <f t="shared" si="1"/>
        <v>1030.1517629637449</v>
      </c>
    </row>
    <row r="65" spans="1:5" x14ac:dyDescent="0.25">
      <c r="A65" s="23" t="s">
        <v>26</v>
      </c>
      <c r="B65" s="21" t="s">
        <v>16</v>
      </c>
      <c r="C65" s="22">
        <v>7.6958299804230065E-2</v>
      </c>
      <c r="D65" s="7" t="str">
        <f t="shared" si="0"/>
        <v>BE_OCOT</v>
      </c>
      <c r="E65" s="8">
        <f t="shared" si="1"/>
        <v>76.958299804230066</v>
      </c>
    </row>
    <row r="66" spans="1:5" x14ac:dyDescent="0.25">
      <c r="A66" s="23" t="s">
        <v>26</v>
      </c>
      <c r="B66" s="21" t="s">
        <v>17</v>
      </c>
      <c r="C66" s="22">
        <v>4.8041700195769942E-2</v>
      </c>
      <c r="D66" s="7" t="str">
        <f t="shared" si="0"/>
        <v>BE_OilSteam</v>
      </c>
      <c r="E66" s="8">
        <f t="shared" si="1"/>
        <v>48.041700195769941</v>
      </c>
    </row>
    <row r="67" spans="1:5" x14ac:dyDescent="0.25">
      <c r="A67" s="23" t="s">
        <v>26</v>
      </c>
      <c r="B67" s="21" t="s">
        <v>991</v>
      </c>
      <c r="C67" s="22">
        <v>1.6950000000000001</v>
      </c>
      <c r="D67" s="7" t="str">
        <f t="shared" ref="D67:D130" si="2">A67&amp;"_"&amp;B67</f>
        <v>BE_Other</v>
      </c>
      <c r="E67" s="8">
        <f t="shared" ref="E67:E130" si="3">C67*1000</f>
        <v>1695</v>
      </c>
    </row>
    <row r="68" spans="1:5" x14ac:dyDescent="0.25">
      <c r="A68" s="23" t="s">
        <v>26</v>
      </c>
      <c r="B68" s="21" t="s">
        <v>6</v>
      </c>
      <c r="C68" s="22">
        <v>1.3080003333333334</v>
      </c>
      <c r="D68" s="7" t="str">
        <f t="shared" si="2"/>
        <v>BE_PSP</v>
      </c>
      <c r="E68" s="8">
        <f t="shared" si="3"/>
        <v>1308.0003333333334</v>
      </c>
    </row>
    <row r="69" spans="1:5" x14ac:dyDescent="0.25">
      <c r="A69" s="23" t="s">
        <v>26</v>
      </c>
      <c r="B69" s="21" t="s">
        <v>12</v>
      </c>
      <c r="C69" s="22">
        <v>0.11916666666666667</v>
      </c>
      <c r="D69" s="7" t="str">
        <f t="shared" si="2"/>
        <v>BE_RoR</v>
      </c>
      <c r="E69" s="8">
        <f t="shared" si="3"/>
        <v>119.16666666666667</v>
      </c>
    </row>
    <row r="70" spans="1:5" x14ac:dyDescent="0.25">
      <c r="A70" s="23" t="s">
        <v>26</v>
      </c>
      <c r="B70" s="21" t="s">
        <v>21</v>
      </c>
      <c r="C70" s="22">
        <v>3.1806666666666663</v>
      </c>
      <c r="D70" s="7" t="str">
        <f t="shared" si="2"/>
        <v>BE_Solar 1</v>
      </c>
      <c r="E70" s="8">
        <f t="shared" si="3"/>
        <v>3180.6666666666665</v>
      </c>
    </row>
    <row r="71" spans="1:5" x14ac:dyDescent="0.25">
      <c r="A71" s="23" t="s">
        <v>26</v>
      </c>
      <c r="B71" s="21" t="s">
        <v>28</v>
      </c>
      <c r="C71" s="22">
        <v>0.7924500000000001</v>
      </c>
      <c r="D71" s="7" t="str">
        <f t="shared" si="2"/>
        <v>BE_Wind offshore 1</v>
      </c>
      <c r="E71" s="8">
        <f t="shared" si="3"/>
        <v>792.45</v>
      </c>
    </row>
    <row r="72" spans="1:5" x14ac:dyDescent="0.25">
      <c r="A72" s="24" t="s">
        <v>26</v>
      </c>
      <c r="B72" s="21" t="s">
        <v>23</v>
      </c>
      <c r="C72" s="22">
        <v>1.3844166666666669</v>
      </c>
      <c r="D72" s="7" t="str">
        <f t="shared" si="2"/>
        <v>BE_Wind onshore 1</v>
      </c>
      <c r="E72" s="8">
        <f t="shared" si="3"/>
        <v>1384.4166666666667</v>
      </c>
    </row>
    <row r="73" spans="1:5" x14ac:dyDescent="0.25">
      <c r="A73" s="20" t="s">
        <v>29</v>
      </c>
      <c r="B73" s="21" t="s">
        <v>19</v>
      </c>
      <c r="C73" s="22">
        <v>8.1649999999999986E-2</v>
      </c>
      <c r="D73" s="7" t="str">
        <f t="shared" si="2"/>
        <v>BG_Biomass</v>
      </c>
      <c r="E73" s="8">
        <f t="shared" si="3"/>
        <v>81.649999999999991</v>
      </c>
    </row>
    <row r="74" spans="1:5" x14ac:dyDescent="0.25">
      <c r="A74" s="23" t="s">
        <v>29</v>
      </c>
      <c r="B74" s="21" t="s">
        <v>9</v>
      </c>
      <c r="C74" s="22">
        <v>0.11931189575755824</v>
      </c>
      <c r="D74" s="7" t="str">
        <f t="shared" si="2"/>
        <v>BG_CCGT</v>
      </c>
      <c r="E74" s="8">
        <f t="shared" si="3"/>
        <v>119.31189575755823</v>
      </c>
    </row>
    <row r="75" spans="1:5" x14ac:dyDescent="0.25">
      <c r="A75" s="23" t="s">
        <v>29</v>
      </c>
      <c r="B75" s="21" t="s">
        <v>15</v>
      </c>
      <c r="C75" s="22">
        <v>0</v>
      </c>
      <c r="D75" s="7" t="str">
        <f t="shared" si="2"/>
        <v>BG_CCOT</v>
      </c>
      <c r="E75" s="8">
        <f t="shared" si="3"/>
        <v>0</v>
      </c>
    </row>
    <row r="76" spans="1:5" x14ac:dyDescent="0.25">
      <c r="A76" s="23" t="s">
        <v>29</v>
      </c>
      <c r="B76" s="21" t="s">
        <v>14</v>
      </c>
      <c r="C76" s="22">
        <v>0.71</v>
      </c>
      <c r="D76" s="7" t="str">
        <f t="shared" si="2"/>
        <v>BG_Coal</v>
      </c>
      <c r="E76" s="8">
        <f t="shared" si="3"/>
        <v>710</v>
      </c>
    </row>
    <row r="77" spans="1:5" x14ac:dyDescent="0.25">
      <c r="A77" s="23" t="s">
        <v>29</v>
      </c>
      <c r="B77" s="21" t="s">
        <v>11</v>
      </c>
      <c r="C77" s="22">
        <v>0.60822818219288033</v>
      </c>
      <c r="D77" s="7" t="str">
        <f t="shared" si="2"/>
        <v>BG_GasSteam</v>
      </c>
      <c r="E77" s="8">
        <f t="shared" si="3"/>
        <v>608.22818219288035</v>
      </c>
    </row>
    <row r="78" spans="1:5" x14ac:dyDescent="0.25">
      <c r="A78" s="23" t="s">
        <v>29</v>
      </c>
      <c r="B78" s="21" t="s">
        <v>25</v>
      </c>
      <c r="C78" s="22">
        <v>4.2</v>
      </c>
      <c r="D78" s="7" t="str">
        <f t="shared" si="2"/>
        <v>BG_Lignite</v>
      </c>
      <c r="E78" s="8">
        <f t="shared" si="3"/>
        <v>4200</v>
      </c>
    </row>
    <row r="79" spans="1:5" x14ac:dyDescent="0.25">
      <c r="A79" s="23" t="s">
        <v>29</v>
      </c>
      <c r="B79" s="21" t="s">
        <v>27</v>
      </c>
      <c r="C79" s="22">
        <v>2.2000000000000002</v>
      </c>
      <c r="D79" s="7" t="str">
        <f t="shared" si="2"/>
        <v>BG_Nuclear</v>
      </c>
      <c r="E79" s="8">
        <f t="shared" si="3"/>
        <v>2200</v>
      </c>
    </row>
    <row r="80" spans="1:5" x14ac:dyDescent="0.25">
      <c r="A80" s="23" t="s">
        <v>29</v>
      </c>
      <c r="B80" s="21" t="s">
        <v>10</v>
      </c>
      <c r="C80" s="22">
        <v>0.26245992204956142</v>
      </c>
      <c r="D80" s="7" t="str">
        <f t="shared" si="2"/>
        <v>BG_OCGT</v>
      </c>
      <c r="E80" s="8">
        <f t="shared" si="3"/>
        <v>262.45992204956144</v>
      </c>
    </row>
    <row r="81" spans="1:5" x14ac:dyDescent="0.25">
      <c r="A81" s="23" t="s">
        <v>29</v>
      </c>
      <c r="B81" s="21" t="s">
        <v>16</v>
      </c>
      <c r="C81" s="22">
        <v>0</v>
      </c>
      <c r="D81" s="7" t="str">
        <f t="shared" si="2"/>
        <v>BG_OCOT</v>
      </c>
      <c r="E81" s="8">
        <f t="shared" si="3"/>
        <v>0</v>
      </c>
    </row>
    <row r="82" spans="1:5" x14ac:dyDescent="0.25">
      <c r="A82" s="23" t="s">
        <v>29</v>
      </c>
      <c r="B82" s="21" t="s">
        <v>17</v>
      </c>
      <c r="C82" s="22">
        <v>0</v>
      </c>
      <c r="D82" s="7" t="str">
        <f t="shared" si="2"/>
        <v>BG_OilSteam</v>
      </c>
      <c r="E82" s="8">
        <f t="shared" si="3"/>
        <v>0</v>
      </c>
    </row>
    <row r="83" spans="1:5" x14ac:dyDescent="0.25">
      <c r="A83" s="23" t="s">
        <v>29</v>
      </c>
      <c r="B83" s="21" t="s">
        <v>991</v>
      </c>
      <c r="C83" s="22">
        <v>0</v>
      </c>
      <c r="D83" s="7" t="str">
        <f t="shared" si="2"/>
        <v>BG_Other</v>
      </c>
      <c r="E83" s="8">
        <f t="shared" si="3"/>
        <v>0</v>
      </c>
    </row>
    <row r="84" spans="1:5" x14ac:dyDescent="0.25">
      <c r="A84" s="23" t="s">
        <v>29</v>
      </c>
      <c r="B84" s="21" t="s">
        <v>6</v>
      </c>
      <c r="C84" s="22">
        <v>0.86399999999999988</v>
      </c>
      <c r="D84" s="7" t="str">
        <f t="shared" si="2"/>
        <v>BG_PSP</v>
      </c>
      <c r="E84" s="8">
        <f t="shared" si="3"/>
        <v>863.99999999999989</v>
      </c>
    </row>
    <row r="85" spans="1:5" x14ac:dyDescent="0.25">
      <c r="A85" s="23" t="s">
        <v>29</v>
      </c>
      <c r="B85" s="21" t="s">
        <v>12</v>
      </c>
      <c r="C85" s="22">
        <v>2.3330000000000002</v>
      </c>
      <c r="D85" s="7" t="str">
        <f t="shared" si="2"/>
        <v>BG_RoR</v>
      </c>
      <c r="E85" s="8">
        <f t="shared" si="3"/>
        <v>2333</v>
      </c>
    </row>
    <row r="86" spans="1:5" x14ac:dyDescent="0.25">
      <c r="A86" s="23" t="s">
        <v>29</v>
      </c>
      <c r="B86" s="21" t="s">
        <v>21</v>
      </c>
      <c r="C86" s="22">
        <v>1.1880000000000002</v>
      </c>
      <c r="D86" s="7" t="str">
        <f t="shared" si="2"/>
        <v>BG_Solar 1</v>
      </c>
      <c r="E86" s="8">
        <f t="shared" si="3"/>
        <v>1188.0000000000002</v>
      </c>
    </row>
    <row r="87" spans="1:5" x14ac:dyDescent="0.25">
      <c r="A87" s="23" t="s">
        <v>29</v>
      </c>
      <c r="B87" s="21" t="s">
        <v>28</v>
      </c>
      <c r="C87" s="22">
        <v>0</v>
      </c>
      <c r="D87" s="7" t="str">
        <f t="shared" si="2"/>
        <v>BG_Wind offshore 1</v>
      </c>
      <c r="E87" s="8">
        <f t="shared" si="3"/>
        <v>0</v>
      </c>
    </row>
    <row r="88" spans="1:5" x14ac:dyDescent="0.25">
      <c r="A88" s="24" t="s">
        <v>29</v>
      </c>
      <c r="B88" s="21" t="s">
        <v>23</v>
      </c>
      <c r="C88" s="22">
        <v>0.81840000000000002</v>
      </c>
      <c r="D88" s="7" t="str">
        <f t="shared" si="2"/>
        <v>BG_Wind onshore 1</v>
      </c>
      <c r="E88" s="8">
        <f t="shared" si="3"/>
        <v>818.4</v>
      </c>
    </row>
    <row r="89" spans="1:5" x14ac:dyDescent="0.25">
      <c r="A89" s="20" t="s">
        <v>30</v>
      </c>
      <c r="B89" s="21" t="s">
        <v>19</v>
      </c>
      <c r="C89" s="22">
        <v>0.28999999999999998</v>
      </c>
      <c r="D89" s="7" t="str">
        <f t="shared" si="2"/>
        <v>CH_Biomass</v>
      </c>
      <c r="E89" s="8">
        <f t="shared" si="3"/>
        <v>290</v>
      </c>
    </row>
    <row r="90" spans="1:5" x14ac:dyDescent="0.25">
      <c r="A90" s="23" t="s">
        <v>30</v>
      </c>
      <c r="B90" s="21" t="s">
        <v>9</v>
      </c>
      <c r="C90" s="22">
        <v>0</v>
      </c>
      <c r="D90" s="7" t="str">
        <f t="shared" si="2"/>
        <v>CH_CCGT</v>
      </c>
      <c r="E90" s="8">
        <f t="shared" si="3"/>
        <v>0</v>
      </c>
    </row>
    <row r="91" spans="1:5" x14ac:dyDescent="0.25">
      <c r="A91" s="23" t="s">
        <v>30</v>
      </c>
      <c r="B91" s="21" t="s">
        <v>15</v>
      </c>
      <c r="C91" s="22">
        <v>0</v>
      </c>
      <c r="D91" s="7" t="str">
        <f t="shared" si="2"/>
        <v>CH_CCOT</v>
      </c>
      <c r="E91" s="8">
        <f t="shared" si="3"/>
        <v>0</v>
      </c>
    </row>
    <row r="92" spans="1:5" x14ac:dyDescent="0.25">
      <c r="A92" s="23" t="s">
        <v>30</v>
      </c>
      <c r="B92" s="21" t="s">
        <v>14</v>
      </c>
      <c r="C92" s="22">
        <v>0</v>
      </c>
      <c r="D92" s="7" t="str">
        <f t="shared" si="2"/>
        <v>CH_Coal</v>
      </c>
      <c r="E92" s="8">
        <f t="shared" si="3"/>
        <v>0</v>
      </c>
    </row>
    <row r="93" spans="1:5" x14ac:dyDescent="0.25">
      <c r="A93" s="23" t="s">
        <v>30</v>
      </c>
      <c r="B93" s="21" t="s">
        <v>11</v>
      </c>
      <c r="C93" s="22">
        <v>0</v>
      </c>
      <c r="D93" s="7" t="str">
        <f t="shared" si="2"/>
        <v>CH_GasSteam</v>
      </c>
      <c r="E93" s="8">
        <f t="shared" si="3"/>
        <v>0</v>
      </c>
    </row>
    <row r="94" spans="1:5" x14ac:dyDescent="0.25">
      <c r="A94" s="23" t="s">
        <v>30</v>
      </c>
      <c r="B94" s="21" t="s">
        <v>25</v>
      </c>
      <c r="C94" s="22">
        <v>0</v>
      </c>
      <c r="D94" s="7" t="str">
        <f t="shared" si="2"/>
        <v>CH_Lignite</v>
      </c>
      <c r="E94" s="8">
        <f t="shared" si="3"/>
        <v>0</v>
      </c>
    </row>
    <row r="95" spans="1:5" x14ac:dyDescent="0.25">
      <c r="A95" s="23" t="s">
        <v>30</v>
      </c>
      <c r="B95" s="21" t="s">
        <v>27</v>
      </c>
      <c r="C95" s="22">
        <v>3.278</v>
      </c>
      <c r="D95" s="7" t="str">
        <f t="shared" si="2"/>
        <v>CH_Nuclear</v>
      </c>
      <c r="E95" s="8">
        <f t="shared" si="3"/>
        <v>3278</v>
      </c>
    </row>
    <row r="96" spans="1:5" x14ac:dyDescent="0.25">
      <c r="A96" s="23" t="s">
        <v>30</v>
      </c>
      <c r="B96" s="21" t="s">
        <v>10</v>
      </c>
      <c r="C96" s="22">
        <v>0</v>
      </c>
      <c r="D96" s="7" t="str">
        <f t="shared" si="2"/>
        <v>CH_OCGT</v>
      </c>
      <c r="E96" s="8">
        <f t="shared" si="3"/>
        <v>0</v>
      </c>
    </row>
    <row r="97" spans="1:5" x14ac:dyDescent="0.25">
      <c r="A97" s="23" t="s">
        <v>30</v>
      </c>
      <c r="B97" s="21" t="s">
        <v>16</v>
      </c>
      <c r="C97" s="22">
        <v>0.08</v>
      </c>
      <c r="D97" s="7" t="str">
        <f t="shared" si="2"/>
        <v>CH_OCOT</v>
      </c>
      <c r="E97" s="8">
        <f t="shared" si="3"/>
        <v>80</v>
      </c>
    </row>
    <row r="98" spans="1:5" x14ac:dyDescent="0.25">
      <c r="A98" s="23" t="s">
        <v>30</v>
      </c>
      <c r="B98" s="21" t="s">
        <v>17</v>
      </c>
      <c r="C98" s="22">
        <v>0</v>
      </c>
      <c r="D98" s="7" t="str">
        <f t="shared" si="2"/>
        <v>CH_OilSteam</v>
      </c>
      <c r="E98" s="8">
        <f t="shared" si="3"/>
        <v>0</v>
      </c>
    </row>
    <row r="99" spans="1:5" x14ac:dyDescent="0.25">
      <c r="A99" s="23" t="s">
        <v>30</v>
      </c>
      <c r="B99" s="21" t="s">
        <v>991</v>
      </c>
      <c r="C99" s="22">
        <v>0.57999999999999996</v>
      </c>
      <c r="D99" s="7" t="str">
        <f t="shared" si="2"/>
        <v>CH_Other</v>
      </c>
      <c r="E99" s="8">
        <f t="shared" si="3"/>
        <v>580</v>
      </c>
    </row>
    <row r="100" spans="1:5" x14ac:dyDescent="0.25">
      <c r="A100" s="23" t="s">
        <v>30</v>
      </c>
      <c r="B100" s="21" t="s">
        <v>6</v>
      </c>
      <c r="C100" s="22">
        <v>2.0499999999999989</v>
      </c>
      <c r="D100" s="7" t="str">
        <f t="shared" si="2"/>
        <v>CH_PSP</v>
      </c>
      <c r="E100" s="8">
        <f t="shared" si="3"/>
        <v>2049.9999999999991</v>
      </c>
    </row>
    <row r="101" spans="1:5" x14ac:dyDescent="0.25">
      <c r="A101" s="23" t="s">
        <v>30</v>
      </c>
      <c r="B101" s="21" t="s">
        <v>12</v>
      </c>
      <c r="C101" s="22">
        <v>11.935</v>
      </c>
      <c r="D101" s="7" t="str">
        <f t="shared" si="2"/>
        <v>CH_RoR</v>
      </c>
      <c r="E101" s="8">
        <f t="shared" si="3"/>
        <v>11935</v>
      </c>
    </row>
    <row r="102" spans="1:5" x14ac:dyDescent="0.25">
      <c r="A102" s="23" t="s">
        <v>30</v>
      </c>
      <c r="B102" s="21" t="s">
        <v>21</v>
      </c>
      <c r="C102" s="22">
        <v>1.0860000000000001</v>
      </c>
      <c r="D102" s="7" t="str">
        <f t="shared" si="2"/>
        <v>CH_Solar 1</v>
      </c>
      <c r="E102" s="8">
        <f t="shared" si="3"/>
        <v>1086</v>
      </c>
    </row>
    <row r="103" spans="1:5" x14ac:dyDescent="0.25">
      <c r="A103" s="23" t="s">
        <v>30</v>
      </c>
      <c r="B103" s="21" t="s">
        <v>28</v>
      </c>
      <c r="C103" s="22">
        <v>0</v>
      </c>
      <c r="D103" s="7" t="str">
        <f t="shared" si="2"/>
        <v>CH_Wind offshore 1</v>
      </c>
      <c r="E103" s="8">
        <f t="shared" si="3"/>
        <v>0</v>
      </c>
    </row>
    <row r="104" spans="1:5" x14ac:dyDescent="0.25">
      <c r="A104" s="24" t="s">
        <v>30</v>
      </c>
      <c r="B104" s="21" t="s">
        <v>23</v>
      </c>
      <c r="C104" s="22">
        <v>0.08</v>
      </c>
      <c r="D104" s="7" t="str">
        <f t="shared" si="2"/>
        <v>CH_Wind onshore 1</v>
      </c>
      <c r="E104" s="8">
        <f t="shared" si="3"/>
        <v>80</v>
      </c>
    </row>
    <row r="105" spans="1:5" x14ac:dyDescent="0.25">
      <c r="A105" s="20" t="s">
        <v>31</v>
      </c>
      <c r="B105" s="21" t="s">
        <v>19</v>
      </c>
      <c r="C105" s="22">
        <v>0.83</v>
      </c>
      <c r="D105" s="7" t="str">
        <f t="shared" si="2"/>
        <v>CZ_Biomass</v>
      </c>
      <c r="E105" s="8">
        <f t="shared" si="3"/>
        <v>830</v>
      </c>
    </row>
    <row r="106" spans="1:5" x14ac:dyDescent="0.25">
      <c r="A106" s="23" t="s">
        <v>31</v>
      </c>
      <c r="B106" s="21" t="s">
        <v>9</v>
      </c>
      <c r="C106" s="22">
        <v>0.5806491722692112</v>
      </c>
      <c r="D106" s="7" t="str">
        <f t="shared" si="2"/>
        <v>CZ_CCGT</v>
      </c>
      <c r="E106" s="8">
        <f t="shared" si="3"/>
        <v>580.64917226921125</v>
      </c>
    </row>
    <row r="107" spans="1:5" x14ac:dyDescent="0.25">
      <c r="A107" s="23" t="s">
        <v>31</v>
      </c>
      <c r="B107" s="21" t="s">
        <v>15</v>
      </c>
      <c r="C107" s="22">
        <v>0</v>
      </c>
      <c r="D107" s="7" t="str">
        <f t="shared" si="2"/>
        <v>CZ_CCOT</v>
      </c>
      <c r="E107" s="8">
        <f t="shared" si="3"/>
        <v>0</v>
      </c>
    </row>
    <row r="108" spans="1:5" x14ac:dyDescent="0.25">
      <c r="A108" s="23" t="s">
        <v>31</v>
      </c>
      <c r="B108" s="21" t="s">
        <v>14</v>
      </c>
      <c r="C108" s="22">
        <v>1.27</v>
      </c>
      <c r="D108" s="7" t="str">
        <f t="shared" si="2"/>
        <v>CZ_Coal</v>
      </c>
      <c r="E108" s="8">
        <f t="shared" si="3"/>
        <v>1270</v>
      </c>
    </row>
    <row r="109" spans="1:5" x14ac:dyDescent="0.25">
      <c r="A109" s="23" t="s">
        <v>31</v>
      </c>
      <c r="B109" s="21" t="s">
        <v>11</v>
      </c>
      <c r="C109" s="22">
        <v>8.9004120581218815E-2</v>
      </c>
      <c r="D109" s="7" t="str">
        <f t="shared" si="2"/>
        <v>CZ_GasSteam</v>
      </c>
      <c r="E109" s="8">
        <f t="shared" si="3"/>
        <v>89.004120581218814</v>
      </c>
    </row>
    <row r="110" spans="1:5" x14ac:dyDescent="0.25">
      <c r="A110" s="23" t="s">
        <v>31</v>
      </c>
      <c r="B110" s="21" t="s">
        <v>25</v>
      </c>
      <c r="C110" s="22">
        <v>8.85</v>
      </c>
      <c r="D110" s="7" t="str">
        <f t="shared" si="2"/>
        <v>CZ_Lignite</v>
      </c>
      <c r="E110" s="8">
        <f t="shared" si="3"/>
        <v>8850</v>
      </c>
    </row>
    <row r="111" spans="1:5" x14ac:dyDescent="0.25">
      <c r="A111" s="23" t="s">
        <v>31</v>
      </c>
      <c r="B111" s="21" t="s">
        <v>27</v>
      </c>
      <c r="C111" s="22">
        <v>3.92</v>
      </c>
      <c r="D111" s="7" t="str">
        <f t="shared" si="2"/>
        <v>CZ_Nuclear</v>
      </c>
      <c r="E111" s="8">
        <f t="shared" si="3"/>
        <v>3920</v>
      </c>
    </row>
    <row r="112" spans="1:5" x14ac:dyDescent="0.25">
      <c r="A112" s="23" t="s">
        <v>31</v>
      </c>
      <c r="B112" s="21" t="s">
        <v>10</v>
      </c>
      <c r="C112" s="22">
        <v>0.90034670714956999</v>
      </c>
      <c r="D112" s="7" t="str">
        <f t="shared" si="2"/>
        <v>CZ_OCGT</v>
      </c>
      <c r="E112" s="8">
        <f t="shared" si="3"/>
        <v>900.34670714956997</v>
      </c>
    </row>
    <row r="113" spans="1:5" x14ac:dyDescent="0.25">
      <c r="A113" s="23" t="s">
        <v>31</v>
      </c>
      <c r="B113" s="21" t="s">
        <v>16</v>
      </c>
      <c r="C113" s="22">
        <v>4.5999999999999999E-2</v>
      </c>
      <c r="D113" s="7" t="str">
        <f t="shared" si="2"/>
        <v>CZ_OCOT</v>
      </c>
      <c r="E113" s="8">
        <f t="shared" si="3"/>
        <v>46</v>
      </c>
    </row>
    <row r="114" spans="1:5" x14ac:dyDescent="0.25">
      <c r="A114" s="23" t="s">
        <v>31</v>
      </c>
      <c r="B114" s="21" t="s">
        <v>17</v>
      </c>
      <c r="C114" s="22">
        <v>0</v>
      </c>
      <c r="D114" s="7" t="str">
        <f t="shared" si="2"/>
        <v>CZ_OilSteam</v>
      </c>
      <c r="E114" s="8">
        <f t="shared" si="3"/>
        <v>0</v>
      </c>
    </row>
    <row r="115" spans="1:5" x14ac:dyDescent="0.25">
      <c r="A115" s="23" t="s">
        <v>31</v>
      </c>
      <c r="B115" s="21" t="s">
        <v>991</v>
      </c>
      <c r="C115" s="22">
        <v>6.7000000000000004E-2</v>
      </c>
      <c r="D115" s="7" t="str">
        <f t="shared" si="2"/>
        <v>CZ_Other</v>
      </c>
      <c r="E115" s="8">
        <f t="shared" si="3"/>
        <v>67</v>
      </c>
    </row>
    <row r="116" spans="1:5" x14ac:dyDescent="0.25">
      <c r="A116" s="23" t="s">
        <v>31</v>
      </c>
      <c r="B116" s="21" t="s">
        <v>6</v>
      </c>
      <c r="C116" s="22">
        <v>1.88</v>
      </c>
      <c r="D116" s="7" t="str">
        <f t="shared" si="2"/>
        <v>CZ_PSP</v>
      </c>
      <c r="E116" s="8">
        <f t="shared" si="3"/>
        <v>1880</v>
      </c>
    </row>
    <row r="117" spans="1:5" x14ac:dyDescent="0.25">
      <c r="A117" s="23" t="s">
        <v>31</v>
      </c>
      <c r="B117" s="21" t="s">
        <v>12</v>
      </c>
      <c r="C117" s="22">
        <v>0.25</v>
      </c>
      <c r="D117" s="7" t="str">
        <f t="shared" si="2"/>
        <v>CZ_RoR</v>
      </c>
      <c r="E117" s="8">
        <f t="shared" si="3"/>
        <v>250</v>
      </c>
    </row>
    <row r="118" spans="1:5" x14ac:dyDescent="0.25">
      <c r="A118" s="23" t="s">
        <v>31</v>
      </c>
      <c r="B118" s="21" t="s">
        <v>21</v>
      </c>
      <c r="C118" s="22">
        <v>2.33</v>
      </c>
      <c r="D118" s="7" t="str">
        <f t="shared" si="2"/>
        <v>CZ_Solar 1</v>
      </c>
      <c r="E118" s="8">
        <f t="shared" si="3"/>
        <v>2330</v>
      </c>
    </row>
    <row r="119" spans="1:5" x14ac:dyDescent="0.25">
      <c r="A119" s="23" t="s">
        <v>31</v>
      </c>
      <c r="B119" s="21" t="s">
        <v>28</v>
      </c>
      <c r="C119" s="22">
        <v>0</v>
      </c>
      <c r="D119" s="7" t="str">
        <f t="shared" si="2"/>
        <v>CZ_Wind offshore 1</v>
      </c>
      <c r="E119" s="8">
        <f t="shared" si="3"/>
        <v>0</v>
      </c>
    </row>
    <row r="120" spans="1:5" x14ac:dyDescent="0.25">
      <c r="A120" s="24" t="s">
        <v>31</v>
      </c>
      <c r="B120" s="21" t="s">
        <v>23</v>
      </c>
      <c r="C120" s="22">
        <v>0.48</v>
      </c>
      <c r="D120" s="7" t="str">
        <f t="shared" si="2"/>
        <v>CZ_Wind onshore 1</v>
      </c>
      <c r="E120" s="8">
        <f t="shared" si="3"/>
        <v>480</v>
      </c>
    </row>
    <row r="121" spans="1:5" x14ac:dyDescent="0.25">
      <c r="A121" s="20" t="s">
        <v>7</v>
      </c>
      <c r="B121" s="21" t="s">
        <v>19</v>
      </c>
      <c r="C121" s="22">
        <v>6.532</v>
      </c>
      <c r="D121" s="7" t="str">
        <f t="shared" si="2"/>
        <v>DE_Biomass</v>
      </c>
      <c r="E121" s="8">
        <f t="shared" si="3"/>
        <v>6532</v>
      </c>
    </row>
    <row r="122" spans="1:5" x14ac:dyDescent="0.25">
      <c r="A122" s="23" t="s">
        <v>7</v>
      </c>
      <c r="B122" s="21" t="s">
        <v>9</v>
      </c>
      <c r="C122" s="22">
        <v>17.848179618582886</v>
      </c>
      <c r="D122" s="7" t="str">
        <f t="shared" si="2"/>
        <v>DE_CCGT</v>
      </c>
      <c r="E122" s="8">
        <f t="shared" si="3"/>
        <v>17848.179618582886</v>
      </c>
    </row>
    <row r="123" spans="1:5" x14ac:dyDescent="0.25">
      <c r="A123" s="23" t="s">
        <v>7</v>
      </c>
      <c r="B123" s="21" t="s">
        <v>15</v>
      </c>
      <c r="C123" s="22">
        <v>0.19032943463007457</v>
      </c>
      <c r="D123" s="7" t="str">
        <f t="shared" si="2"/>
        <v>DE_CCOT</v>
      </c>
      <c r="E123" s="8">
        <f t="shared" si="3"/>
        <v>190.32943463007456</v>
      </c>
    </row>
    <row r="124" spans="1:5" x14ac:dyDescent="0.25">
      <c r="A124" s="23" t="s">
        <v>7</v>
      </c>
      <c r="B124" s="21" t="s">
        <v>14</v>
      </c>
      <c r="C124" s="22">
        <v>27</v>
      </c>
      <c r="D124" s="7" t="str">
        <f t="shared" si="2"/>
        <v>DE_Coal</v>
      </c>
      <c r="E124" s="8">
        <f t="shared" si="3"/>
        <v>27000</v>
      </c>
    </row>
    <row r="125" spans="1:5" x14ac:dyDescent="0.25">
      <c r="A125" s="23" t="s">
        <v>7</v>
      </c>
      <c r="B125" s="21" t="s">
        <v>11</v>
      </c>
      <c r="C125" s="22">
        <v>1.9918596532162218</v>
      </c>
      <c r="D125" s="7" t="str">
        <f t="shared" si="2"/>
        <v>DE_GasSteam</v>
      </c>
      <c r="E125" s="8">
        <f t="shared" si="3"/>
        <v>1991.8596532162219</v>
      </c>
    </row>
    <row r="126" spans="1:5" x14ac:dyDescent="0.25">
      <c r="A126" s="23" t="s">
        <v>7</v>
      </c>
      <c r="B126" s="21" t="s">
        <v>25</v>
      </c>
      <c r="C126" s="22">
        <v>20.8</v>
      </c>
      <c r="D126" s="7" t="str">
        <f t="shared" si="2"/>
        <v>DE_Lignite</v>
      </c>
      <c r="E126" s="8">
        <f t="shared" si="3"/>
        <v>20800</v>
      </c>
    </row>
    <row r="127" spans="1:5" x14ac:dyDescent="0.25">
      <c r="A127" s="23" t="s">
        <v>7</v>
      </c>
      <c r="B127" s="21" t="s">
        <v>27</v>
      </c>
      <c r="C127" s="22">
        <v>10.8</v>
      </c>
      <c r="D127" s="7" t="str">
        <f t="shared" si="2"/>
        <v>DE_Nuclear</v>
      </c>
      <c r="E127" s="8">
        <f t="shared" si="3"/>
        <v>10800</v>
      </c>
    </row>
    <row r="128" spans="1:5" x14ac:dyDescent="0.25">
      <c r="A128" s="23" t="s">
        <v>7</v>
      </c>
      <c r="B128" s="21" t="s">
        <v>10</v>
      </c>
      <c r="C128" s="22">
        <v>6.8599607282008934</v>
      </c>
      <c r="D128" s="7" t="str">
        <f t="shared" si="2"/>
        <v>DE_OCGT</v>
      </c>
      <c r="E128" s="8">
        <f t="shared" si="3"/>
        <v>6859.9607282008938</v>
      </c>
    </row>
    <row r="129" spans="1:5" x14ac:dyDescent="0.25">
      <c r="A129" s="23" t="s">
        <v>7</v>
      </c>
      <c r="B129" s="21" t="s">
        <v>16</v>
      </c>
      <c r="C129" s="22">
        <v>1.6183473914801956</v>
      </c>
      <c r="D129" s="7" t="str">
        <f t="shared" si="2"/>
        <v>DE_OCOT</v>
      </c>
      <c r="E129" s="8">
        <f t="shared" si="3"/>
        <v>1618.3473914801955</v>
      </c>
    </row>
    <row r="130" spans="1:5" x14ac:dyDescent="0.25">
      <c r="A130" s="23" t="s">
        <v>7</v>
      </c>
      <c r="B130" s="21" t="s">
        <v>17</v>
      </c>
      <c r="C130" s="22">
        <v>2.0913231738897293</v>
      </c>
      <c r="D130" s="7" t="str">
        <f t="shared" si="2"/>
        <v>DE_OilSteam</v>
      </c>
      <c r="E130" s="8">
        <f t="shared" si="3"/>
        <v>2091.3231738897293</v>
      </c>
    </row>
    <row r="131" spans="1:5" x14ac:dyDescent="0.25">
      <c r="A131" s="23" t="s">
        <v>7</v>
      </c>
      <c r="B131" s="21" t="s">
        <v>991</v>
      </c>
      <c r="C131" s="22">
        <v>4.7</v>
      </c>
      <c r="D131" s="7" t="str">
        <f t="shared" ref="D131:D194" si="4">A131&amp;"_"&amp;B131</f>
        <v>DE_Other</v>
      </c>
      <c r="E131" s="8">
        <f t="shared" ref="E131:E194" si="5">C131*1000</f>
        <v>4700</v>
      </c>
    </row>
    <row r="132" spans="1:5" x14ac:dyDescent="0.25">
      <c r="A132" s="23" t="s">
        <v>7</v>
      </c>
      <c r="B132" s="21" t="s">
        <v>6</v>
      </c>
      <c r="C132" s="22">
        <v>6.3000000000000007</v>
      </c>
      <c r="D132" s="7" t="str">
        <f t="shared" si="4"/>
        <v>DE_PSP</v>
      </c>
      <c r="E132" s="8">
        <f t="shared" si="5"/>
        <v>6300.0000000000009</v>
      </c>
    </row>
    <row r="133" spans="1:5" x14ac:dyDescent="0.25">
      <c r="A133" s="23" t="s">
        <v>7</v>
      </c>
      <c r="B133" s="21" t="s">
        <v>12</v>
      </c>
      <c r="C133" s="22">
        <v>3.93</v>
      </c>
      <c r="D133" s="7" t="str">
        <f t="shared" si="4"/>
        <v>DE_RoR</v>
      </c>
      <c r="E133" s="8">
        <f t="shared" si="5"/>
        <v>3930</v>
      </c>
    </row>
    <row r="134" spans="1:5" x14ac:dyDescent="0.25">
      <c r="A134" s="23" t="s">
        <v>7</v>
      </c>
      <c r="B134" s="21" t="s">
        <v>21</v>
      </c>
      <c r="C134" s="22">
        <v>39.321833333333331</v>
      </c>
      <c r="D134" s="7" t="str">
        <f t="shared" si="4"/>
        <v>DE_Solar 1</v>
      </c>
      <c r="E134" s="8">
        <f t="shared" si="5"/>
        <v>39321.833333333328</v>
      </c>
    </row>
    <row r="135" spans="1:5" x14ac:dyDescent="0.25">
      <c r="A135" s="23" t="s">
        <v>7</v>
      </c>
      <c r="B135" s="21" t="s">
        <v>28</v>
      </c>
      <c r="C135" s="22">
        <v>4.1589999999999998</v>
      </c>
      <c r="D135" s="7" t="str">
        <f t="shared" si="4"/>
        <v>DE_Wind offshore 1</v>
      </c>
      <c r="E135" s="8">
        <f t="shared" si="5"/>
        <v>4159</v>
      </c>
    </row>
    <row r="136" spans="1:5" x14ac:dyDescent="0.25">
      <c r="A136" s="24" t="s">
        <v>7</v>
      </c>
      <c r="B136" s="21" t="s">
        <v>23</v>
      </c>
      <c r="C136" s="22">
        <v>40.299583333333331</v>
      </c>
      <c r="D136" s="7" t="str">
        <f t="shared" si="4"/>
        <v>DE_Wind onshore 1</v>
      </c>
      <c r="E136" s="8">
        <f t="shared" si="5"/>
        <v>40299.583333333328</v>
      </c>
    </row>
    <row r="137" spans="1:5" x14ac:dyDescent="0.25">
      <c r="A137" s="20" t="s">
        <v>33</v>
      </c>
      <c r="B137" s="21" t="s">
        <v>19</v>
      </c>
      <c r="C137" s="22">
        <v>2.6181999999999999</v>
      </c>
      <c r="D137" s="7" t="str">
        <f t="shared" si="4"/>
        <v>DK_Biomass</v>
      </c>
      <c r="E137" s="8">
        <f t="shared" si="5"/>
        <v>2618.1999999999998</v>
      </c>
    </row>
    <row r="138" spans="1:5" x14ac:dyDescent="0.25">
      <c r="A138" s="23" t="s">
        <v>33</v>
      </c>
      <c r="B138" s="21" t="s">
        <v>9</v>
      </c>
      <c r="C138" s="22">
        <v>0.2240195023204857</v>
      </c>
      <c r="D138" s="7" t="str">
        <f t="shared" si="4"/>
        <v>DK_CCGT</v>
      </c>
      <c r="E138" s="8">
        <f t="shared" si="5"/>
        <v>224.01950232048571</v>
      </c>
    </row>
    <row r="139" spans="1:5" x14ac:dyDescent="0.25">
      <c r="A139" s="23" t="s">
        <v>33</v>
      </c>
      <c r="B139" s="21" t="s">
        <v>15</v>
      </c>
      <c r="C139" s="22">
        <v>0</v>
      </c>
      <c r="D139" s="7" t="str">
        <f t="shared" si="4"/>
        <v>DK_CCOT</v>
      </c>
      <c r="E139" s="8">
        <f t="shared" si="5"/>
        <v>0</v>
      </c>
    </row>
    <row r="140" spans="1:5" x14ac:dyDescent="0.25">
      <c r="A140" s="23" t="s">
        <v>33</v>
      </c>
      <c r="B140" s="21" t="s">
        <v>14</v>
      </c>
      <c r="C140" s="22">
        <v>1.8542760000000003</v>
      </c>
      <c r="D140" s="7" t="str">
        <f t="shared" si="4"/>
        <v>DK_Coal</v>
      </c>
      <c r="E140" s="8">
        <f t="shared" si="5"/>
        <v>1854.2760000000003</v>
      </c>
    </row>
    <row r="141" spans="1:5" x14ac:dyDescent="0.25">
      <c r="A141" s="23" t="s">
        <v>33</v>
      </c>
      <c r="B141" s="21" t="s">
        <v>11</v>
      </c>
      <c r="C141" s="22">
        <v>0.48356932459714874</v>
      </c>
      <c r="D141" s="7" t="str">
        <f t="shared" si="4"/>
        <v>DK_GasSteam</v>
      </c>
      <c r="E141" s="8">
        <f t="shared" si="5"/>
        <v>483.56932459714875</v>
      </c>
    </row>
    <row r="142" spans="1:5" x14ac:dyDescent="0.25">
      <c r="A142" s="23" t="s">
        <v>33</v>
      </c>
      <c r="B142" s="21" t="s">
        <v>25</v>
      </c>
      <c r="C142" s="22">
        <v>0</v>
      </c>
      <c r="D142" s="7" t="str">
        <f t="shared" si="4"/>
        <v>DK_Lignite</v>
      </c>
      <c r="E142" s="8">
        <f t="shared" si="5"/>
        <v>0</v>
      </c>
    </row>
    <row r="143" spans="1:5" x14ac:dyDescent="0.25">
      <c r="A143" s="23" t="s">
        <v>33</v>
      </c>
      <c r="B143" s="21" t="s">
        <v>27</v>
      </c>
      <c r="C143" s="22">
        <v>0</v>
      </c>
      <c r="D143" s="7" t="str">
        <f t="shared" si="4"/>
        <v>DK_Nuclear</v>
      </c>
      <c r="E143" s="8">
        <f t="shared" si="5"/>
        <v>0</v>
      </c>
    </row>
    <row r="144" spans="1:5" x14ac:dyDescent="0.25">
      <c r="A144" s="23" t="s">
        <v>33</v>
      </c>
      <c r="B144" s="21" t="s">
        <v>10</v>
      </c>
      <c r="C144" s="22">
        <v>0.6431521730823655</v>
      </c>
      <c r="D144" s="7" t="str">
        <f t="shared" si="4"/>
        <v>DK_OCGT</v>
      </c>
      <c r="E144" s="8">
        <f t="shared" si="5"/>
        <v>643.15217308236549</v>
      </c>
    </row>
    <row r="145" spans="1:5" x14ac:dyDescent="0.25">
      <c r="A145" s="23" t="s">
        <v>33</v>
      </c>
      <c r="B145" s="21" t="s">
        <v>16</v>
      </c>
      <c r="C145" s="22">
        <v>0.65525185298723587</v>
      </c>
      <c r="D145" s="7" t="str">
        <f t="shared" si="4"/>
        <v>DK_OCOT</v>
      </c>
      <c r="E145" s="8">
        <f t="shared" si="5"/>
        <v>655.25185298723591</v>
      </c>
    </row>
    <row r="146" spans="1:5" x14ac:dyDescent="0.25">
      <c r="A146" s="23" t="s">
        <v>33</v>
      </c>
      <c r="B146" s="21" t="s">
        <v>17</v>
      </c>
      <c r="C146" s="22">
        <v>0.12653214701276422</v>
      </c>
      <c r="D146" s="7" t="str">
        <f t="shared" si="4"/>
        <v>DK_OilSteam</v>
      </c>
      <c r="E146" s="8">
        <f t="shared" si="5"/>
        <v>126.53214701276421</v>
      </c>
    </row>
    <row r="147" spans="1:5" x14ac:dyDescent="0.25">
      <c r="A147" s="23" t="s">
        <v>33</v>
      </c>
      <c r="B147" s="21" t="s">
        <v>991</v>
      </c>
      <c r="C147" s="22">
        <v>0</v>
      </c>
      <c r="D147" s="7" t="str">
        <f t="shared" si="4"/>
        <v>DK_Other</v>
      </c>
      <c r="E147" s="8">
        <f t="shared" si="5"/>
        <v>0</v>
      </c>
    </row>
    <row r="148" spans="1:5" x14ac:dyDescent="0.25">
      <c r="A148" s="23" t="s">
        <v>33</v>
      </c>
      <c r="B148" s="21" t="s">
        <v>6</v>
      </c>
      <c r="C148" s="22">
        <v>0</v>
      </c>
      <c r="D148" s="7" t="str">
        <f t="shared" si="4"/>
        <v>DK_PSP</v>
      </c>
      <c r="E148" s="8">
        <f t="shared" si="5"/>
        <v>0</v>
      </c>
    </row>
    <row r="149" spans="1:5" x14ac:dyDescent="0.25">
      <c r="A149" s="23" t="s">
        <v>33</v>
      </c>
      <c r="B149" s="21" t="s">
        <v>12</v>
      </c>
      <c r="C149" s="22">
        <v>0</v>
      </c>
      <c r="D149" s="7" t="str">
        <f t="shared" si="4"/>
        <v>DK_RoR</v>
      </c>
      <c r="E149" s="8">
        <f t="shared" si="5"/>
        <v>0</v>
      </c>
    </row>
    <row r="150" spans="1:5" x14ac:dyDescent="0.25">
      <c r="A150" s="23" t="s">
        <v>33</v>
      </c>
      <c r="B150" s="21" t="s">
        <v>21</v>
      </c>
      <c r="C150" s="22">
        <v>0.72</v>
      </c>
      <c r="D150" s="7" t="str">
        <f t="shared" si="4"/>
        <v>DK_Solar 1</v>
      </c>
      <c r="E150" s="8">
        <f t="shared" si="5"/>
        <v>720</v>
      </c>
    </row>
    <row r="151" spans="1:5" x14ac:dyDescent="0.25">
      <c r="A151" s="23" t="s">
        <v>33</v>
      </c>
      <c r="B151" s="21" t="s">
        <v>28</v>
      </c>
      <c r="C151" s="22">
        <v>1.272</v>
      </c>
      <c r="D151" s="7" t="str">
        <f t="shared" si="4"/>
        <v>DK_Wind offshore 1</v>
      </c>
      <c r="E151" s="8">
        <f t="shared" si="5"/>
        <v>1272</v>
      </c>
    </row>
    <row r="152" spans="1:5" x14ac:dyDescent="0.25">
      <c r="A152" s="24" t="s">
        <v>33</v>
      </c>
      <c r="B152" s="21" t="s">
        <v>23</v>
      </c>
      <c r="C152" s="22">
        <v>3.673</v>
      </c>
      <c r="D152" s="7" t="str">
        <f t="shared" si="4"/>
        <v>DK_Wind onshore 1</v>
      </c>
      <c r="E152" s="8">
        <f t="shared" si="5"/>
        <v>3673</v>
      </c>
    </row>
    <row r="153" spans="1:5" x14ac:dyDescent="0.25">
      <c r="A153" s="20" t="s">
        <v>55</v>
      </c>
      <c r="B153" s="21" t="s">
        <v>19</v>
      </c>
      <c r="C153" s="22">
        <v>0</v>
      </c>
      <c r="D153" s="7" t="str">
        <f t="shared" si="4"/>
        <v>EE_Biomass</v>
      </c>
      <c r="E153" s="8">
        <f t="shared" si="5"/>
        <v>0</v>
      </c>
    </row>
    <row r="154" spans="1:5" x14ac:dyDescent="0.25">
      <c r="A154" s="23" t="s">
        <v>55</v>
      </c>
      <c r="B154" s="21" t="s">
        <v>9</v>
      </c>
      <c r="C154" s="22">
        <v>0</v>
      </c>
      <c r="D154" s="7" t="str">
        <f t="shared" si="4"/>
        <v>EE_CCGT</v>
      </c>
      <c r="E154" s="8">
        <f t="shared" si="5"/>
        <v>0</v>
      </c>
    </row>
    <row r="155" spans="1:5" x14ac:dyDescent="0.25">
      <c r="A155" s="23" t="s">
        <v>55</v>
      </c>
      <c r="B155" s="21" t="s">
        <v>15</v>
      </c>
      <c r="C155" s="22">
        <v>0</v>
      </c>
      <c r="D155" s="7" t="str">
        <f t="shared" si="4"/>
        <v>EE_CCOT</v>
      </c>
      <c r="E155" s="8">
        <f t="shared" si="5"/>
        <v>0</v>
      </c>
    </row>
    <row r="156" spans="1:5" x14ac:dyDescent="0.25">
      <c r="A156" s="23" t="s">
        <v>55</v>
      </c>
      <c r="B156" s="21" t="s">
        <v>14</v>
      </c>
      <c r="C156" s="22">
        <v>7.3849999999999998</v>
      </c>
      <c r="D156" s="7" t="str">
        <f t="shared" si="4"/>
        <v>EE_Coal</v>
      </c>
      <c r="E156" s="8">
        <f t="shared" si="5"/>
        <v>7385</v>
      </c>
    </row>
    <row r="157" spans="1:5" x14ac:dyDescent="0.25">
      <c r="A157" s="23" t="s">
        <v>55</v>
      </c>
      <c r="B157" s="21" t="s">
        <v>11</v>
      </c>
      <c r="C157" s="22">
        <v>0</v>
      </c>
      <c r="D157" s="7" t="str">
        <f t="shared" si="4"/>
        <v>EE_GasSteam</v>
      </c>
      <c r="E157" s="8">
        <f t="shared" si="5"/>
        <v>0</v>
      </c>
    </row>
    <row r="158" spans="1:5" x14ac:dyDescent="0.25">
      <c r="A158" s="23" t="s">
        <v>55</v>
      </c>
      <c r="B158" s="21" t="s">
        <v>25</v>
      </c>
      <c r="C158" s="22">
        <v>0</v>
      </c>
      <c r="D158" s="7" t="str">
        <f t="shared" si="4"/>
        <v>EE_Lignite</v>
      </c>
      <c r="E158" s="8">
        <f t="shared" si="5"/>
        <v>0</v>
      </c>
    </row>
    <row r="159" spans="1:5" x14ac:dyDescent="0.25">
      <c r="A159" s="23" t="s">
        <v>55</v>
      </c>
      <c r="B159" s="21" t="s">
        <v>27</v>
      </c>
      <c r="C159" s="22">
        <v>0</v>
      </c>
      <c r="D159" s="7" t="str">
        <f t="shared" si="4"/>
        <v>EE_Nuclear</v>
      </c>
      <c r="E159" s="8">
        <f t="shared" si="5"/>
        <v>0</v>
      </c>
    </row>
    <row r="160" spans="1:5" x14ac:dyDescent="0.25">
      <c r="A160" s="23" t="s">
        <v>55</v>
      </c>
      <c r="B160" s="21" t="s">
        <v>10</v>
      </c>
      <c r="C160" s="22">
        <v>0</v>
      </c>
      <c r="D160" s="7" t="str">
        <f t="shared" si="4"/>
        <v>EE_OCGT</v>
      </c>
      <c r="E160" s="8">
        <f t="shared" si="5"/>
        <v>0</v>
      </c>
    </row>
    <row r="161" spans="1:5" x14ac:dyDescent="0.25">
      <c r="A161" s="23" t="s">
        <v>55</v>
      </c>
      <c r="B161" s="21" t="s">
        <v>16</v>
      </c>
      <c r="C161" s="22">
        <v>0</v>
      </c>
      <c r="D161" s="7" t="str">
        <f t="shared" si="4"/>
        <v>EE_OCOT</v>
      </c>
      <c r="E161" s="8">
        <f t="shared" si="5"/>
        <v>0</v>
      </c>
    </row>
    <row r="162" spans="1:5" x14ac:dyDescent="0.25">
      <c r="A162" s="23" t="s">
        <v>55</v>
      </c>
      <c r="B162" s="21" t="s">
        <v>17</v>
      </c>
      <c r="C162" s="22">
        <v>0</v>
      </c>
      <c r="D162" s="7" t="str">
        <f t="shared" si="4"/>
        <v>EE_OilSteam</v>
      </c>
      <c r="E162" s="8">
        <f t="shared" si="5"/>
        <v>0</v>
      </c>
    </row>
    <row r="163" spans="1:5" x14ac:dyDescent="0.25">
      <c r="A163" s="23" t="s">
        <v>55</v>
      </c>
      <c r="B163" s="21" t="s">
        <v>991</v>
      </c>
      <c r="C163" s="22">
        <v>2</v>
      </c>
      <c r="D163" s="7" t="str">
        <f t="shared" si="4"/>
        <v>EE_Other</v>
      </c>
      <c r="E163" s="8">
        <f t="shared" si="5"/>
        <v>2000</v>
      </c>
    </row>
    <row r="164" spans="1:5" x14ac:dyDescent="0.25">
      <c r="A164" s="23" t="s">
        <v>55</v>
      </c>
      <c r="B164" s="21" t="s">
        <v>6</v>
      </c>
      <c r="C164" s="22">
        <v>0</v>
      </c>
      <c r="D164" s="7" t="str">
        <f t="shared" si="4"/>
        <v>EE_PSP</v>
      </c>
      <c r="E164" s="8">
        <f t="shared" si="5"/>
        <v>0</v>
      </c>
    </row>
    <row r="165" spans="1:5" x14ac:dyDescent="0.25">
      <c r="A165" s="23" t="s">
        <v>55</v>
      </c>
      <c r="B165" s="21" t="s">
        <v>12</v>
      </c>
      <c r="C165" s="22">
        <v>0</v>
      </c>
      <c r="D165" s="7" t="str">
        <f t="shared" si="4"/>
        <v>EE_RoR</v>
      </c>
      <c r="E165" s="8">
        <f t="shared" si="5"/>
        <v>0</v>
      </c>
    </row>
    <row r="166" spans="1:5" x14ac:dyDescent="0.25">
      <c r="A166" s="23" t="s">
        <v>55</v>
      </c>
      <c r="B166" s="21" t="s">
        <v>21</v>
      </c>
      <c r="C166" s="22">
        <v>0</v>
      </c>
      <c r="D166" s="7" t="str">
        <f t="shared" si="4"/>
        <v>EE_Solar 1</v>
      </c>
      <c r="E166" s="8">
        <f t="shared" si="5"/>
        <v>0</v>
      </c>
    </row>
    <row r="167" spans="1:5" x14ac:dyDescent="0.25">
      <c r="A167" s="23" t="s">
        <v>55</v>
      </c>
      <c r="B167" s="21" t="s">
        <v>28</v>
      </c>
      <c r="C167" s="22">
        <v>0</v>
      </c>
      <c r="D167" s="7" t="str">
        <f t="shared" si="4"/>
        <v>EE_Wind offshore 1</v>
      </c>
      <c r="E167" s="8">
        <f t="shared" si="5"/>
        <v>0</v>
      </c>
    </row>
    <row r="168" spans="1:5" x14ac:dyDescent="0.25">
      <c r="A168" s="24" t="s">
        <v>55</v>
      </c>
      <c r="B168" s="21" t="s">
        <v>23</v>
      </c>
      <c r="C168" s="22">
        <v>0.4</v>
      </c>
      <c r="D168" s="7" t="str">
        <f t="shared" si="4"/>
        <v>EE_Wind onshore 1</v>
      </c>
      <c r="E168" s="8">
        <f t="shared" si="5"/>
        <v>400</v>
      </c>
    </row>
    <row r="169" spans="1:5" x14ac:dyDescent="0.25">
      <c r="A169" s="20" t="s">
        <v>34</v>
      </c>
      <c r="B169" s="21" t="s">
        <v>19</v>
      </c>
      <c r="C169" s="22">
        <v>0.93369929285714259</v>
      </c>
      <c r="D169" s="7" t="str">
        <f t="shared" si="4"/>
        <v>ES_Biomass</v>
      </c>
      <c r="E169" s="8">
        <f t="shared" si="5"/>
        <v>933.69929285714261</v>
      </c>
    </row>
    <row r="170" spans="1:5" x14ac:dyDescent="0.25">
      <c r="A170" s="23" t="s">
        <v>34</v>
      </c>
      <c r="B170" s="21" t="s">
        <v>9</v>
      </c>
      <c r="C170" s="22">
        <v>28.013863024570366</v>
      </c>
      <c r="D170" s="7" t="str">
        <f t="shared" si="4"/>
        <v>ES_CCGT</v>
      </c>
      <c r="E170" s="8">
        <f t="shared" si="5"/>
        <v>28013.863024570364</v>
      </c>
    </row>
    <row r="171" spans="1:5" x14ac:dyDescent="0.25">
      <c r="A171" s="23" t="s">
        <v>34</v>
      </c>
      <c r="B171" s="21" t="s">
        <v>15</v>
      </c>
      <c r="C171" s="22">
        <v>0</v>
      </c>
      <c r="D171" s="7" t="str">
        <f t="shared" si="4"/>
        <v>ES_CCOT</v>
      </c>
      <c r="E171" s="8">
        <f t="shared" si="5"/>
        <v>0</v>
      </c>
    </row>
    <row r="172" spans="1:5" x14ac:dyDescent="0.25">
      <c r="A172" s="23" t="s">
        <v>34</v>
      </c>
      <c r="B172" s="21" t="s">
        <v>14</v>
      </c>
      <c r="C172" s="22">
        <v>7.0070839999999999</v>
      </c>
      <c r="D172" s="7" t="str">
        <f t="shared" si="4"/>
        <v>ES_Coal</v>
      </c>
      <c r="E172" s="8">
        <f t="shared" si="5"/>
        <v>7007.0839999999998</v>
      </c>
    </row>
    <row r="173" spans="1:5" x14ac:dyDescent="0.25">
      <c r="A173" s="23" t="s">
        <v>34</v>
      </c>
      <c r="B173" s="21" t="s">
        <v>11</v>
      </c>
      <c r="C173" s="22">
        <v>0.10064370419975785</v>
      </c>
      <c r="D173" s="7" t="str">
        <f t="shared" si="4"/>
        <v>ES_GasSteam</v>
      </c>
      <c r="E173" s="8">
        <f t="shared" si="5"/>
        <v>100.64370419975785</v>
      </c>
    </row>
    <row r="174" spans="1:5" x14ac:dyDescent="0.25">
      <c r="A174" s="23" t="s">
        <v>34</v>
      </c>
      <c r="B174" s="21" t="s">
        <v>25</v>
      </c>
      <c r="C174" s="22">
        <v>2.16</v>
      </c>
      <c r="D174" s="7" t="str">
        <f t="shared" si="4"/>
        <v>ES_Lignite</v>
      </c>
      <c r="E174" s="8">
        <f t="shared" si="5"/>
        <v>2160</v>
      </c>
    </row>
    <row r="175" spans="1:5" x14ac:dyDescent="0.25">
      <c r="A175" s="23" t="s">
        <v>34</v>
      </c>
      <c r="B175" s="21" t="s">
        <v>27</v>
      </c>
      <c r="C175" s="22">
        <v>7.582040000000001</v>
      </c>
      <c r="D175" s="7" t="str">
        <f t="shared" si="4"/>
        <v>ES_Nuclear</v>
      </c>
      <c r="E175" s="8">
        <f t="shared" si="5"/>
        <v>7582.0400000000009</v>
      </c>
    </row>
    <row r="176" spans="1:5" x14ac:dyDescent="0.25">
      <c r="A176" s="23" t="s">
        <v>34</v>
      </c>
      <c r="B176" s="21" t="s">
        <v>10</v>
      </c>
      <c r="C176" s="22">
        <v>3.6066711962298728</v>
      </c>
      <c r="D176" s="7" t="str">
        <f t="shared" si="4"/>
        <v>ES_OCGT</v>
      </c>
      <c r="E176" s="8">
        <f t="shared" si="5"/>
        <v>3606.6711962298727</v>
      </c>
    </row>
    <row r="177" spans="1:5" x14ac:dyDescent="0.25">
      <c r="A177" s="23" t="s">
        <v>34</v>
      </c>
      <c r="B177" s="21" t="s">
        <v>16</v>
      </c>
      <c r="C177" s="22">
        <v>0</v>
      </c>
      <c r="D177" s="7" t="str">
        <f t="shared" si="4"/>
        <v>ES_OCOT</v>
      </c>
      <c r="E177" s="8">
        <f t="shared" si="5"/>
        <v>0</v>
      </c>
    </row>
    <row r="178" spans="1:5" x14ac:dyDescent="0.25">
      <c r="A178" s="23" t="s">
        <v>34</v>
      </c>
      <c r="B178" s="21" t="s">
        <v>17</v>
      </c>
      <c r="C178" s="22">
        <v>0</v>
      </c>
      <c r="D178" s="7" t="str">
        <f t="shared" si="4"/>
        <v>ES_OilSteam</v>
      </c>
      <c r="E178" s="8">
        <f t="shared" si="5"/>
        <v>0</v>
      </c>
    </row>
    <row r="179" spans="1:5" x14ac:dyDescent="0.25">
      <c r="A179" s="23" t="s">
        <v>34</v>
      </c>
      <c r="B179" s="21" t="s">
        <v>991</v>
      </c>
      <c r="C179" s="22">
        <v>0.38769500000000001</v>
      </c>
      <c r="D179" s="7" t="str">
        <f t="shared" si="4"/>
        <v>ES_Other</v>
      </c>
      <c r="E179" s="8">
        <f t="shared" si="5"/>
        <v>387.69499999999999</v>
      </c>
    </row>
    <row r="180" spans="1:5" x14ac:dyDescent="0.25">
      <c r="A180" s="23" t="s">
        <v>34</v>
      </c>
      <c r="B180" s="21" t="s">
        <v>6</v>
      </c>
      <c r="C180" s="22">
        <v>5.9868599999999983</v>
      </c>
      <c r="D180" s="7" t="str">
        <f t="shared" si="4"/>
        <v>ES_PSP</v>
      </c>
      <c r="E180" s="8">
        <f t="shared" si="5"/>
        <v>5986.8599999999979</v>
      </c>
    </row>
    <row r="181" spans="1:5" x14ac:dyDescent="0.25">
      <c r="A181" s="23" t="s">
        <v>34</v>
      </c>
      <c r="B181" s="21" t="s">
        <v>12</v>
      </c>
      <c r="C181" s="22">
        <v>14.318343193469387</v>
      </c>
      <c r="D181" s="7" t="str">
        <f t="shared" si="4"/>
        <v>ES_RoR</v>
      </c>
      <c r="E181" s="8">
        <f t="shared" si="5"/>
        <v>14318.343193469387</v>
      </c>
    </row>
    <row r="182" spans="1:5" x14ac:dyDescent="0.25">
      <c r="A182" s="23" t="s">
        <v>34</v>
      </c>
      <c r="B182" s="21" t="s">
        <v>21</v>
      </c>
      <c r="C182" s="22">
        <v>4.7601666666666667</v>
      </c>
      <c r="D182" s="7" t="str">
        <f t="shared" si="4"/>
        <v>ES_Solar 1</v>
      </c>
      <c r="E182" s="8">
        <f t="shared" si="5"/>
        <v>4760.166666666667</v>
      </c>
    </row>
    <row r="183" spans="1:5" x14ac:dyDescent="0.25">
      <c r="A183" s="23" t="s">
        <v>34</v>
      </c>
      <c r="B183" s="21" t="s">
        <v>28</v>
      </c>
      <c r="C183" s="22">
        <v>0</v>
      </c>
      <c r="D183" s="7" t="str">
        <f t="shared" si="4"/>
        <v>ES_Wind offshore 1</v>
      </c>
      <c r="E183" s="8">
        <f t="shared" si="5"/>
        <v>0</v>
      </c>
    </row>
    <row r="184" spans="1:5" x14ac:dyDescent="0.25">
      <c r="A184" s="24" t="s">
        <v>34</v>
      </c>
      <c r="B184" s="21" t="s">
        <v>23</v>
      </c>
      <c r="C184" s="22">
        <v>24.038032278571428</v>
      </c>
      <c r="D184" s="7" t="str">
        <f t="shared" si="4"/>
        <v>ES_Wind onshore 1</v>
      </c>
      <c r="E184" s="8">
        <f t="shared" si="5"/>
        <v>24038.032278571427</v>
      </c>
    </row>
    <row r="185" spans="1:5" x14ac:dyDescent="0.25">
      <c r="A185" s="20" t="s">
        <v>35</v>
      </c>
      <c r="B185" s="21" t="s">
        <v>19</v>
      </c>
      <c r="C185" s="22">
        <v>1.99</v>
      </c>
      <c r="D185" s="7" t="str">
        <f t="shared" si="4"/>
        <v>FI_Biomass</v>
      </c>
      <c r="E185" s="8">
        <f t="shared" si="5"/>
        <v>1990</v>
      </c>
    </row>
    <row r="186" spans="1:5" x14ac:dyDescent="0.25">
      <c r="A186" s="23" t="s">
        <v>35</v>
      </c>
      <c r="B186" s="21" t="s">
        <v>9</v>
      </c>
      <c r="C186" s="22">
        <v>0.98518310447133506</v>
      </c>
      <c r="D186" s="7" t="str">
        <f t="shared" si="4"/>
        <v>FI_CCGT</v>
      </c>
      <c r="E186" s="8">
        <f t="shared" si="5"/>
        <v>985.18310447133501</v>
      </c>
    </row>
    <row r="187" spans="1:5" x14ac:dyDescent="0.25">
      <c r="A187" s="23" t="s">
        <v>35</v>
      </c>
      <c r="B187" s="21" t="s">
        <v>15</v>
      </c>
      <c r="C187" s="22">
        <v>0</v>
      </c>
      <c r="D187" s="7" t="str">
        <f t="shared" si="4"/>
        <v>FI_CCOT</v>
      </c>
      <c r="E187" s="8">
        <f t="shared" si="5"/>
        <v>0</v>
      </c>
    </row>
    <row r="188" spans="1:5" x14ac:dyDescent="0.25">
      <c r="A188" s="23" t="s">
        <v>35</v>
      </c>
      <c r="B188" s="21" t="s">
        <v>14</v>
      </c>
      <c r="C188" s="22">
        <v>3.43</v>
      </c>
      <c r="D188" s="7" t="str">
        <f t="shared" si="4"/>
        <v>FI_Coal</v>
      </c>
      <c r="E188" s="8">
        <f t="shared" si="5"/>
        <v>3430</v>
      </c>
    </row>
    <row r="189" spans="1:5" x14ac:dyDescent="0.25">
      <c r="A189" s="23" t="s">
        <v>35</v>
      </c>
      <c r="B189" s="21" t="s">
        <v>11</v>
      </c>
      <c r="C189" s="22">
        <v>0.13250019883893582</v>
      </c>
      <c r="D189" s="7" t="str">
        <f t="shared" si="4"/>
        <v>FI_GasSteam</v>
      </c>
      <c r="E189" s="8">
        <f t="shared" si="5"/>
        <v>132.50019883893583</v>
      </c>
    </row>
    <row r="190" spans="1:5" x14ac:dyDescent="0.25">
      <c r="A190" s="23" t="s">
        <v>35</v>
      </c>
      <c r="B190" s="21" t="s">
        <v>25</v>
      </c>
      <c r="C190" s="22">
        <v>0</v>
      </c>
      <c r="D190" s="7" t="str">
        <f t="shared" si="4"/>
        <v>FI_Lignite</v>
      </c>
      <c r="E190" s="8">
        <f t="shared" si="5"/>
        <v>0</v>
      </c>
    </row>
    <row r="191" spans="1:5" x14ac:dyDescent="0.25">
      <c r="A191" s="23" t="s">
        <v>35</v>
      </c>
      <c r="B191" s="21" t="s">
        <v>27</v>
      </c>
      <c r="C191" s="22">
        <v>2.75</v>
      </c>
      <c r="D191" s="7" t="str">
        <f t="shared" si="4"/>
        <v>FI_Nuclear</v>
      </c>
      <c r="E191" s="8">
        <f t="shared" si="5"/>
        <v>2750</v>
      </c>
    </row>
    <row r="192" spans="1:5" x14ac:dyDescent="0.25">
      <c r="A192" s="23" t="s">
        <v>35</v>
      </c>
      <c r="B192" s="21" t="s">
        <v>10</v>
      </c>
      <c r="C192" s="22">
        <v>0.75231669668972945</v>
      </c>
      <c r="D192" s="7" t="str">
        <f t="shared" si="4"/>
        <v>FI_OCGT</v>
      </c>
      <c r="E192" s="8">
        <f t="shared" si="5"/>
        <v>752.3166966897295</v>
      </c>
    </row>
    <row r="193" spans="1:5" x14ac:dyDescent="0.25">
      <c r="A193" s="23" t="s">
        <v>35</v>
      </c>
      <c r="B193" s="21" t="s">
        <v>16</v>
      </c>
      <c r="C193" s="22">
        <v>0.84352572464748699</v>
      </c>
      <c r="D193" s="7" t="str">
        <f t="shared" si="4"/>
        <v>FI_OCOT</v>
      </c>
      <c r="E193" s="8">
        <f t="shared" si="5"/>
        <v>843.52572464748698</v>
      </c>
    </row>
    <row r="194" spans="1:5" x14ac:dyDescent="0.25">
      <c r="A194" s="23" t="s">
        <v>35</v>
      </c>
      <c r="B194" s="21" t="s">
        <v>17</v>
      </c>
      <c r="C194" s="22">
        <v>0.44647427535251299</v>
      </c>
      <c r="D194" s="7" t="str">
        <f t="shared" si="4"/>
        <v>FI_OilSteam</v>
      </c>
      <c r="E194" s="8">
        <f t="shared" si="5"/>
        <v>446.47427535251302</v>
      </c>
    </row>
    <row r="195" spans="1:5" x14ac:dyDescent="0.25">
      <c r="A195" s="23" t="s">
        <v>35</v>
      </c>
      <c r="B195" s="21" t="s">
        <v>991</v>
      </c>
      <c r="C195" s="22">
        <v>2.12</v>
      </c>
      <c r="D195" s="7" t="str">
        <f t="shared" ref="D195:D258" si="6">A195&amp;"_"&amp;B195</f>
        <v>FI_Other</v>
      </c>
      <c r="E195" s="8">
        <f t="shared" ref="E195:E258" si="7">C195*1000</f>
        <v>2120</v>
      </c>
    </row>
    <row r="196" spans="1:5" x14ac:dyDescent="0.25">
      <c r="A196" s="23" t="s">
        <v>35</v>
      </c>
      <c r="B196" s="21" t="s">
        <v>6</v>
      </c>
      <c r="C196" s="22">
        <v>0</v>
      </c>
      <c r="D196" s="7" t="str">
        <f t="shared" si="6"/>
        <v>FI_PSP</v>
      </c>
      <c r="E196" s="8">
        <f t="shared" si="7"/>
        <v>0</v>
      </c>
    </row>
    <row r="197" spans="1:5" x14ac:dyDescent="0.25">
      <c r="A197" s="23" t="s">
        <v>35</v>
      </c>
      <c r="B197" s="21" t="s">
        <v>12</v>
      </c>
      <c r="C197" s="22">
        <v>3.15</v>
      </c>
      <c r="D197" s="7" t="str">
        <f t="shared" si="6"/>
        <v>FI_RoR</v>
      </c>
      <c r="E197" s="8">
        <f t="shared" si="7"/>
        <v>3150</v>
      </c>
    </row>
    <row r="198" spans="1:5" x14ac:dyDescent="0.25">
      <c r="A198" s="23" t="s">
        <v>35</v>
      </c>
      <c r="B198" s="21" t="s">
        <v>21</v>
      </c>
      <c r="C198" s="22">
        <v>0.1</v>
      </c>
      <c r="D198" s="7" t="str">
        <f t="shared" si="6"/>
        <v>FI_Solar 1</v>
      </c>
      <c r="E198" s="8">
        <f t="shared" si="7"/>
        <v>100</v>
      </c>
    </row>
    <row r="199" spans="1:5" x14ac:dyDescent="0.25">
      <c r="A199" s="23" t="s">
        <v>35</v>
      </c>
      <c r="B199" s="21" t="s">
        <v>28</v>
      </c>
      <c r="C199" s="22">
        <v>0</v>
      </c>
      <c r="D199" s="7" t="str">
        <f t="shared" si="6"/>
        <v>FI_Wind offshore 1</v>
      </c>
      <c r="E199" s="8">
        <f t="shared" si="7"/>
        <v>0</v>
      </c>
    </row>
    <row r="200" spans="1:5" x14ac:dyDescent="0.25">
      <c r="A200" s="24" t="s">
        <v>35</v>
      </c>
      <c r="B200" s="21" t="s">
        <v>23</v>
      </c>
      <c r="C200" s="22">
        <v>1</v>
      </c>
      <c r="D200" s="7" t="str">
        <f t="shared" si="6"/>
        <v>FI_Wind onshore 1</v>
      </c>
      <c r="E200" s="8">
        <f t="shared" si="7"/>
        <v>1000</v>
      </c>
    </row>
    <row r="201" spans="1:5" x14ac:dyDescent="0.25">
      <c r="A201" s="20" t="s">
        <v>37</v>
      </c>
      <c r="B201" s="21" t="s">
        <v>19</v>
      </c>
      <c r="C201" s="22">
        <v>0.13600000000000001</v>
      </c>
      <c r="D201" s="7" t="str">
        <f t="shared" si="6"/>
        <v>GR_Biomass</v>
      </c>
      <c r="E201" s="8">
        <f t="shared" si="7"/>
        <v>136</v>
      </c>
    </row>
    <row r="202" spans="1:5" x14ac:dyDescent="0.25">
      <c r="A202" s="23" t="s">
        <v>37</v>
      </c>
      <c r="B202" s="21" t="s">
        <v>9</v>
      </c>
      <c r="C202" s="22">
        <v>4.8264410456643239</v>
      </c>
      <c r="D202" s="7" t="str">
        <f t="shared" si="6"/>
        <v>GR_CCGT</v>
      </c>
      <c r="E202" s="8">
        <f t="shared" si="7"/>
        <v>4826.4410456643236</v>
      </c>
    </row>
    <row r="203" spans="1:5" x14ac:dyDescent="0.25">
      <c r="A203" s="23" t="s">
        <v>37</v>
      </c>
      <c r="B203" s="21" t="s">
        <v>15</v>
      </c>
      <c r="C203" s="22">
        <v>0</v>
      </c>
      <c r="D203" s="7" t="str">
        <f t="shared" si="6"/>
        <v>GR_CCOT</v>
      </c>
      <c r="E203" s="8">
        <f t="shared" si="7"/>
        <v>0</v>
      </c>
    </row>
    <row r="204" spans="1:5" x14ac:dyDescent="0.25">
      <c r="A204" s="23" t="s">
        <v>37</v>
      </c>
      <c r="B204" s="21" t="s">
        <v>14</v>
      </c>
      <c r="C204" s="22">
        <v>0</v>
      </c>
      <c r="D204" s="7" t="str">
        <f t="shared" si="6"/>
        <v>GR_Coal</v>
      </c>
      <c r="E204" s="8">
        <f t="shared" si="7"/>
        <v>0</v>
      </c>
    </row>
    <row r="205" spans="1:5" x14ac:dyDescent="0.25">
      <c r="A205" s="23" t="s">
        <v>37</v>
      </c>
      <c r="B205" s="21" t="s">
        <v>11</v>
      </c>
      <c r="C205" s="22">
        <v>0</v>
      </c>
      <c r="D205" s="7" t="str">
        <f t="shared" si="6"/>
        <v>GR_GasSteam</v>
      </c>
      <c r="E205" s="8">
        <f t="shared" si="7"/>
        <v>0</v>
      </c>
    </row>
    <row r="206" spans="1:5" x14ac:dyDescent="0.25">
      <c r="A206" s="23" t="s">
        <v>37</v>
      </c>
      <c r="B206" s="21" t="s">
        <v>25</v>
      </c>
      <c r="C206" s="22">
        <v>3.9119999999999999</v>
      </c>
      <c r="D206" s="7" t="str">
        <f t="shared" si="6"/>
        <v>GR_Lignite</v>
      </c>
      <c r="E206" s="8">
        <f t="shared" si="7"/>
        <v>3912</v>
      </c>
    </row>
    <row r="207" spans="1:5" x14ac:dyDescent="0.25">
      <c r="A207" s="23" t="s">
        <v>37</v>
      </c>
      <c r="B207" s="21" t="s">
        <v>27</v>
      </c>
      <c r="C207" s="22">
        <v>0</v>
      </c>
      <c r="D207" s="7" t="str">
        <f t="shared" si="6"/>
        <v>GR_Nuclear</v>
      </c>
      <c r="E207" s="8">
        <f t="shared" si="7"/>
        <v>0</v>
      </c>
    </row>
    <row r="208" spans="1:5" x14ac:dyDescent="0.25">
      <c r="A208" s="23" t="s">
        <v>37</v>
      </c>
      <c r="B208" s="21" t="s">
        <v>10</v>
      </c>
      <c r="C208" s="22">
        <v>0.37555895433567649</v>
      </c>
      <c r="D208" s="7" t="str">
        <f t="shared" si="6"/>
        <v>GR_OCGT</v>
      </c>
      <c r="E208" s="8">
        <f t="shared" si="7"/>
        <v>375.5589543356765</v>
      </c>
    </row>
    <row r="209" spans="1:5" x14ac:dyDescent="0.25">
      <c r="A209" s="23" t="s">
        <v>37</v>
      </c>
      <c r="B209" s="21" t="s">
        <v>16</v>
      </c>
      <c r="C209" s="22">
        <v>0</v>
      </c>
      <c r="D209" s="7" t="str">
        <f t="shared" si="6"/>
        <v>GR_OCOT</v>
      </c>
      <c r="E209" s="8">
        <f t="shared" si="7"/>
        <v>0</v>
      </c>
    </row>
    <row r="210" spans="1:5" x14ac:dyDescent="0.25">
      <c r="A210" s="23" t="s">
        <v>37</v>
      </c>
      <c r="B210" s="21" t="s">
        <v>17</v>
      </c>
      <c r="C210" s="22">
        <v>0</v>
      </c>
      <c r="D210" s="7" t="str">
        <f t="shared" si="6"/>
        <v>GR_OilSteam</v>
      </c>
      <c r="E210" s="8">
        <f t="shared" si="7"/>
        <v>0</v>
      </c>
    </row>
    <row r="211" spans="1:5" x14ac:dyDescent="0.25">
      <c r="A211" s="23" t="s">
        <v>37</v>
      </c>
      <c r="B211" s="21" t="s">
        <v>991</v>
      </c>
      <c r="C211" s="22">
        <v>0</v>
      </c>
      <c r="D211" s="7" t="str">
        <f t="shared" si="6"/>
        <v>GR_Other</v>
      </c>
      <c r="E211" s="8">
        <f t="shared" si="7"/>
        <v>0</v>
      </c>
    </row>
    <row r="212" spans="1:5" x14ac:dyDescent="0.25">
      <c r="A212" s="23" t="s">
        <v>37</v>
      </c>
      <c r="B212" s="21" t="s">
        <v>6</v>
      </c>
      <c r="C212" s="22">
        <v>1.4119999999999999</v>
      </c>
      <c r="D212" s="7" t="str">
        <f t="shared" si="6"/>
        <v>GR_PSP</v>
      </c>
      <c r="E212" s="8">
        <f t="shared" si="7"/>
        <v>1412</v>
      </c>
    </row>
    <row r="213" spans="1:5" x14ac:dyDescent="0.25">
      <c r="A213" s="23" t="s">
        <v>37</v>
      </c>
      <c r="B213" s="21" t="s">
        <v>12</v>
      </c>
      <c r="C213" s="22">
        <v>0.22600000000000001</v>
      </c>
      <c r="D213" s="7" t="str">
        <f t="shared" si="6"/>
        <v>GR_RoR</v>
      </c>
      <c r="E213" s="8">
        <f t="shared" si="7"/>
        <v>226</v>
      </c>
    </row>
    <row r="214" spans="1:5" x14ac:dyDescent="0.25">
      <c r="A214" s="23" t="s">
        <v>37</v>
      </c>
      <c r="B214" s="21" t="s">
        <v>21</v>
      </c>
      <c r="C214" s="22">
        <v>3.12</v>
      </c>
      <c r="D214" s="7" t="str">
        <f t="shared" si="6"/>
        <v>GR_Solar 1</v>
      </c>
      <c r="E214" s="8">
        <f t="shared" si="7"/>
        <v>3120</v>
      </c>
    </row>
    <row r="215" spans="1:5" x14ac:dyDescent="0.25">
      <c r="A215" s="23" t="s">
        <v>37</v>
      </c>
      <c r="B215" s="21" t="s">
        <v>28</v>
      </c>
      <c r="C215" s="22">
        <v>0</v>
      </c>
      <c r="D215" s="7" t="str">
        <f t="shared" si="6"/>
        <v>GR_Wind offshore 1</v>
      </c>
      <c r="E215" s="8">
        <f t="shared" si="7"/>
        <v>0</v>
      </c>
    </row>
    <row r="216" spans="1:5" x14ac:dyDescent="0.25">
      <c r="A216" s="24" t="s">
        <v>37</v>
      </c>
      <c r="B216" s="21" t="s">
        <v>23</v>
      </c>
      <c r="C216" s="22">
        <v>1.92</v>
      </c>
      <c r="D216" s="7" t="str">
        <f t="shared" si="6"/>
        <v>GR_Wind onshore 1</v>
      </c>
      <c r="E216" s="8">
        <f t="shared" si="7"/>
        <v>1920</v>
      </c>
    </row>
    <row r="217" spans="1:5" x14ac:dyDescent="0.25">
      <c r="A217" s="20" t="s">
        <v>38</v>
      </c>
      <c r="B217" s="21" t="s">
        <v>19</v>
      </c>
      <c r="C217" s="22">
        <v>0</v>
      </c>
      <c r="D217" s="7" t="str">
        <f t="shared" si="6"/>
        <v>HR_Biomass</v>
      </c>
      <c r="E217" s="8">
        <f t="shared" si="7"/>
        <v>0</v>
      </c>
    </row>
    <row r="218" spans="1:5" x14ac:dyDescent="0.25">
      <c r="A218" s="23" t="s">
        <v>38</v>
      </c>
      <c r="B218" s="21" t="s">
        <v>9</v>
      </c>
      <c r="C218" s="22">
        <v>0.50050973572163349</v>
      </c>
      <c r="D218" s="7" t="str">
        <f t="shared" si="6"/>
        <v>HR_CCGT</v>
      </c>
      <c r="E218" s="8">
        <f t="shared" si="7"/>
        <v>500.50973572163349</v>
      </c>
    </row>
    <row r="219" spans="1:5" x14ac:dyDescent="0.25">
      <c r="A219" s="23" t="s">
        <v>38</v>
      </c>
      <c r="B219" s="21" t="s">
        <v>15</v>
      </c>
      <c r="C219" s="22">
        <v>0</v>
      </c>
      <c r="D219" s="7" t="str">
        <f t="shared" si="6"/>
        <v>HR_CCOT</v>
      </c>
      <c r="E219" s="8">
        <f t="shared" si="7"/>
        <v>0</v>
      </c>
    </row>
    <row r="220" spans="1:5" x14ac:dyDescent="0.25">
      <c r="A220" s="23" t="s">
        <v>38</v>
      </c>
      <c r="B220" s="21" t="s">
        <v>14</v>
      </c>
      <c r="C220" s="22">
        <v>0.3</v>
      </c>
      <c r="D220" s="7" t="str">
        <f t="shared" si="6"/>
        <v>HR_Coal</v>
      </c>
      <c r="E220" s="8">
        <f t="shared" si="7"/>
        <v>300</v>
      </c>
    </row>
    <row r="221" spans="1:5" x14ac:dyDescent="0.25">
      <c r="A221" s="23" t="s">
        <v>38</v>
      </c>
      <c r="B221" s="21" t="s">
        <v>11</v>
      </c>
      <c r="C221" s="22">
        <v>7.669100789283094E-2</v>
      </c>
      <c r="D221" s="7" t="str">
        <f t="shared" si="6"/>
        <v>HR_GasSteam</v>
      </c>
      <c r="E221" s="8">
        <f t="shared" si="7"/>
        <v>76.691007892830939</v>
      </c>
    </row>
    <row r="222" spans="1:5" x14ac:dyDescent="0.25">
      <c r="A222" s="23" t="s">
        <v>38</v>
      </c>
      <c r="B222" s="21" t="s">
        <v>25</v>
      </c>
      <c r="C222" s="22">
        <v>0</v>
      </c>
      <c r="D222" s="7" t="str">
        <f t="shared" si="6"/>
        <v>HR_Lignite</v>
      </c>
      <c r="E222" s="8">
        <f t="shared" si="7"/>
        <v>0</v>
      </c>
    </row>
    <row r="223" spans="1:5" x14ac:dyDescent="0.25">
      <c r="A223" s="23" t="s">
        <v>38</v>
      </c>
      <c r="B223" s="21" t="s">
        <v>27</v>
      </c>
      <c r="C223" s="22">
        <v>0</v>
      </c>
      <c r="D223" s="7" t="str">
        <f t="shared" si="6"/>
        <v>HR_Nuclear</v>
      </c>
      <c r="E223" s="8">
        <f t="shared" si="7"/>
        <v>0</v>
      </c>
    </row>
    <row r="224" spans="1:5" x14ac:dyDescent="0.25">
      <c r="A224" s="23" t="s">
        <v>38</v>
      </c>
      <c r="B224" s="21" t="s">
        <v>10</v>
      </c>
      <c r="C224" s="22">
        <v>0.12279925638553549</v>
      </c>
      <c r="D224" s="7" t="str">
        <f t="shared" si="6"/>
        <v>HR_OCGT</v>
      </c>
      <c r="E224" s="8">
        <f t="shared" si="7"/>
        <v>122.79925638553549</v>
      </c>
    </row>
    <row r="225" spans="1:5" x14ac:dyDescent="0.25">
      <c r="A225" s="23" t="s">
        <v>38</v>
      </c>
      <c r="B225" s="21" t="s">
        <v>16</v>
      </c>
      <c r="C225" s="22">
        <v>2.686085751396769E-2</v>
      </c>
      <c r="D225" s="7" t="str">
        <f t="shared" si="6"/>
        <v>HR_OCOT</v>
      </c>
      <c r="E225" s="8">
        <f t="shared" si="7"/>
        <v>26.860857513967691</v>
      </c>
    </row>
    <row r="226" spans="1:5" x14ac:dyDescent="0.25">
      <c r="A226" s="23" t="s">
        <v>38</v>
      </c>
      <c r="B226" s="21" t="s">
        <v>17</v>
      </c>
      <c r="C226" s="22">
        <v>0.27313914248603227</v>
      </c>
      <c r="D226" s="7" t="str">
        <f t="shared" si="6"/>
        <v>HR_OilSteam</v>
      </c>
      <c r="E226" s="8">
        <f t="shared" si="7"/>
        <v>273.13914248603226</v>
      </c>
    </row>
    <row r="227" spans="1:5" x14ac:dyDescent="0.25">
      <c r="A227" s="23" t="s">
        <v>38</v>
      </c>
      <c r="B227" s="21" t="s">
        <v>991</v>
      </c>
      <c r="C227" s="22">
        <v>0.7</v>
      </c>
      <c r="D227" s="7" t="str">
        <f t="shared" si="6"/>
        <v>HR_Other</v>
      </c>
      <c r="E227" s="8">
        <f t="shared" si="7"/>
        <v>700</v>
      </c>
    </row>
    <row r="228" spans="1:5" x14ac:dyDescent="0.25">
      <c r="A228" s="23" t="s">
        <v>38</v>
      </c>
      <c r="B228" s="21" t="s">
        <v>6</v>
      </c>
      <c r="C228" s="22">
        <v>0.30000000000000027</v>
      </c>
      <c r="D228" s="7" t="str">
        <f t="shared" si="6"/>
        <v>HR_PSP</v>
      </c>
      <c r="E228" s="8">
        <f t="shared" si="7"/>
        <v>300.00000000000028</v>
      </c>
    </row>
    <row r="229" spans="1:5" x14ac:dyDescent="0.25">
      <c r="A229" s="23" t="s">
        <v>38</v>
      </c>
      <c r="B229" s="21" t="s">
        <v>12</v>
      </c>
      <c r="C229" s="22">
        <v>1.9</v>
      </c>
      <c r="D229" s="7" t="str">
        <f t="shared" si="6"/>
        <v>HR_RoR</v>
      </c>
      <c r="E229" s="8">
        <f t="shared" si="7"/>
        <v>1900</v>
      </c>
    </row>
    <row r="230" spans="1:5" x14ac:dyDescent="0.25">
      <c r="A230" s="23" t="s">
        <v>38</v>
      </c>
      <c r="B230" s="21" t="s">
        <v>21</v>
      </c>
      <c r="C230" s="22">
        <v>0</v>
      </c>
      <c r="D230" s="7" t="str">
        <f t="shared" si="6"/>
        <v>HR_Solar 1</v>
      </c>
      <c r="E230" s="8">
        <f t="shared" si="7"/>
        <v>0</v>
      </c>
    </row>
    <row r="231" spans="1:5" x14ac:dyDescent="0.25">
      <c r="A231" s="23" t="s">
        <v>38</v>
      </c>
      <c r="B231" s="21" t="s">
        <v>28</v>
      </c>
      <c r="C231" s="22">
        <v>0</v>
      </c>
      <c r="D231" s="7" t="str">
        <f t="shared" si="6"/>
        <v>HR_Wind offshore 1</v>
      </c>
      <c r="E231" s="8">
        <f t="shared" si="7"/>
        <v>0</v>
      </c>
    </row>
    <row r="232" spans="1:5" x14ac:dyDescent="0.25">
      <c r="A232" s="24" t="s">
        <v>38</v>
      </c>
      <c r="B232" s="21" t="s">
        <v>23</v>
      </c>
      <c r="C232" s="22">
        <v>0.4</v>
      </c>
      <c r="D232" s="7" t="str">
        <f t="shared" si="6"/>
        <v>HR_Wind onshore 1</v>
      </c>
      <c r="E232" s="8">
        <f t="shared" si="7"/>
        <v>400</v>
      </c>
    </row>
    <row r="233" spans="1:5" x14ac:dyDescent="0.25">
      <c r="A233" s="20" t="s">
        <v>39</v>
      </c>
      <c r="B233" s="21" t="s">
        <v>19</v>
      </c>
      <c r="C233" s="22">
        <v>0.42</v>
      </c>
      <c r="D233" s="7" t="str">
        <f t="shared" si="6"/>
        <v>HU_Biomass</v>
      </c>
      <c r="E233" s="8">
        <f t="shared" si="7"/>
        <v>420</v>
      </c>
    </row>
    <row r="234" spans="1:5" x14ac:dyDescent="0.25">
      <c r="A234" s="23" t="s">
        <v>39</v>
      </c>
      <c r="B234" s="21" t="s">
        <v>9</v>
      </c>
      <c r="C234" s="22">
        <v>2.2947375537163928</v>
      </c>
      <c r="D234" s="7" t="str">
        <f t="shared" si="6"/>
        <v>HU_CCGT</v>
      </c>
      <c r="E234" s="8">
        <f t="shared" si="7"/>
        <v>2294.7375537163925</v>
      </c>
    </row>
    <row r="235" spans="1:5" x14ac:dyDescent="0.25">
      <c r="A235" s="23" t="s">
        <v>39</v>
      </c>
      <c r="B235" s="21" t="s">
        <v>15</v>
      </c>
      <c r="C235" s="22">
        <v>0</v>
      </c>
      <c r="D235" s="7" t="str">
        <f t="shared" si="6"/>
        <v>HU_CCOT</v>
      </c>
      <c r="E235" s="8">
        <f t="shared" si="7"/>
        <v>0</v>
      </c>
    </row>
    <row r="236" spans="1:5" x14ac:dyDescent="0.25">
      <c r="A236" s="23" t="s">
        <v>39</v>
      </c>
      <c r="B236" s="21" t="s">
        <v>14</v>
      </c>
      <c r="C236" s="22">
        <v>0.36</v>
      </c>
      <c r="D236" s="7" t="str">
        <f t="shared" si="6"/>
        <v>HU_Coal</v>
      </c>
      <c r="E236" s="8">
        <f t="shared" si="7"/>
        <v>360</v>
      </c>
    </row>
    <row r="237" spans="1:5" x14ac:dyDescent="0.25">
      <c r="A237" s="23" t="s">
        <v>39</v>
      </c>
      <c r="B237" s="21" t="s">
        <v>11</v>
      </c>
      <c r="C237" s="22">
        <v>3.6014983578999321E-2</v>
      </c>
      <c r="D237" s="7" t="str">
        <f t="shared" si="6"/>
        <v>HU_GasSteam</v>
      </c>
      <c r="E237" s="8">
        <f t="shared" si="7"/>
        <v>36.01498357899932</v>
      </c>
    </row>
    <row r="238" spans="1:5" x14ac:dyDescent="0.25">
      <c r="A238" s="23" t="s">
        <v>39</v>
      </c>
      <c r="B238" s="21" t="s">
        <v>25</v>
      </c>
      <c r="C238" s="22">
        <v>0.84899999999999998</v>
      </c>
      <c r="D238" s="7" t="str">
        <f t="shared" si="6"/>
        <v>HU_Lignite</v>
      </c>
      <c r="E238" s="8">
        <f t="shared" si="7"/>
        <v>849</v>
      </c>
    </row>
    <row r="239" spans="1:5" x14ac:dyDescent="0.25">
      <c r="A239" s="23" t="s">
        <v>39</v>
      </c>
      <c r="B239" s="21" t="s">
        <v>27</v>
      </c>
      <c r="C239" s="22">
        <v>1.8879999999999999</v>
      </c>
      <c r="D239" s="7" t="str">
        <f t="shared" si="6"/>
        <v>HU_Nuclear</v>
      </c>
      <c r="E239" s="8">
        <f t="shared" si="7"/>
        <v>1888</v>
      </c>
    </row>
    <row r="240" spans="1:5" x14ac:dyDescent="0.25">
      <c r="A240" s="23" t="s">
        <v>39</v>
      </c>
      <c r="B240" s="21" t="s">
        <v>10</v>
      </c>
      <c r="C240" s="22">
        <v>1.3392474627046074</v>
      </c>
      <c r="D240" s="7" t="str">
        <f t="shared" si="6"/>
        <v>HU_OCGT</v>
      </c>
      <c r="E240" s="8">
        <f t="shared" si="7"/>
        <v>1339.2474627046074</v>
      </c>
    </row>
    <row r="241" spans="1:5" x14ac:dyDescent="0.25">
      <c r="A241" s="23" t="s">
        <v>39</v>
      </c>
      <c r="B241" s="21" t="s">
        <v>16</v>
      </c>
      <c r="C241" s="22">
        <v>0.40699999999999997</v>
      </c>
      <c r="D241" s="7" t="str">
        <f t="shared" si="6"/>
        <v>HU_OCOT</v>
      </c>
      <c r="E241" s="8">
        <f t="shared" si="7"/>
        <v>407</v>
      </c>
    </row>
    <row r="242" spans="1:5" x14ac:dyDescent="0.25">
      <c r="A242" s="23" t="s">
        <v>39</v>
      </c>
      <c r="B242" s="21" t="s">
        <v>17</v>
      </c>
      <c r="C242" s="22">
        <v>0</v>
      </c>
      <c r="D242" s="7" t="str">
        <f t="shared" si="6"/>
        <v>HU_OilSteam</v>
      </c>
      <c r="E242" s="8">
        <f t="shared" si="7"/>
        <v>0</v>
      </c>
    </row>
    <row r="243" spans="1:5" x14ac:dyDescent="0.25">
      <c r="A243" s="23" t="s">
        <v>39</v>
      </c>
      <c r="B243" s="21" t="s">
        <v>991</v>
      </c>
      <c r="C243" s="22">
        <v>0</v>
      </c>
      <c r="D243" s="7" t="str">
        <f t="shared" si="6"/>
        <v>HU_Other</v>
      </c>
      <c r="E243" s="8">
        <f t="shared" si="7"/>
        <v>0</v>
      </c>
    </row>
    <row r="244" spans="1:5" x14ac:dyDescent="0.25">
      <c r="A244" s="23" t="s">
        <v>39</v>
      </c>
      <c r="B244" s="21" t="s">
        <v>6</v>
      </c>
      <c r="C244" s="22">
        <v>0</v>
      </c>
      <c r="D244" s="7" t="str">
        <f t="shared" si="6"/>
        <v>HU_PSP</v>
      </c>
      <c r="E244" s="8">
        <f t="shared" si="7"/>
        <v>0</v>
      </c>
    </row>
    <row r="245" spans="1:5" x14ac:dyDescent="0.25">
      <c r="A245" s="23" t="s">
        <v>39</v>
      </c>
      <c r="B245" s="21" t="s">
        <v>12</v>
      </c>
      <c r="C245" s="22">
        <v>0.05</v>
      </c>
      <c r="D245" s="7" t="str">
        <f t="shared" si="6"/>
        <v>HU_RoR</v>
      </c>
      <c r="E245" s="8">
        <f t="shared" si="7"/>
        <v>50</v>
      </c>
    </row>
    <row r="246" spans="1:5" x14ac:dyDescent="0.25">
      <c r="A246" s="23" t="s">
        <v>39</v>
      </c>
      <c r="B246" s="21" t="s">
        <v>21</v>
      </c>
      <c r="C246" s="22">
        <v>3.2000000000000001E-2</v>
      </c>
      <c r="D246" s="7" t="str">
        <f t="shared" si="6"/>
        <v>HU_Solar 1</v>
      </c>
      <c r="E246" s="8">
        <f t="shared" si="7"/>
        <v>32</v>
      </c>
    </row>
    <row r="247" spans="1:5" x14ac:dyDescent="0.25">
      <c r="A247" s="23" t="s">
        <v>39</v>
      </c>
      <c r="B247" s="21" t="s">
        <v>28</v>
      </c>
      <c r="C247" s="22">
        <v>0</v>
      </c>
      <c r="D247" s="7" t="str">
        <f t="shared" si="6"/>
        <v>HU_Wind offshore 1</v>
      </c>
      <c r="E247" s="8">
        <f t="shared" si="7"/>
        <v>0</v>
      </c>
    </row>
    <row r="248" spans="1:5" x14ac:dyDescent="0.25">
      <c r="A248" s="24" t="s">
        <v>39</v>
      </c>
      <c r="B248" s="21" t="s">
        <v>23</v>
      </c>
      <c r="C248" s="22">
        <v>0.33</v>
      </c>
      <c r="D248" s="7" t="str">
        <f t="shared" si="6"/>
        <v>HU_Wind onshore 1</v>
      </c>
      <c r="E248" s="8">
        <f t="shared" si="7"/>
        <v>330</v>
      </c>
    </row>
    <row r="249" spans="1:5" x14ac:dyDescent="0.25">
      <c r="A249" s="20" t="s">
        <v>40</v>
      </c>
      <c r="B249" s="21" t="s">
        <v>19</v>
      </c>
      <c r="C249" s="22">
        <v>0.1124</v>
      </c>
      <c r="D249" s="7" t="str">
        <f t="shared" si="6"/>
        <v>IE_Biomass</v>
      </c>
      <c r="E249" s="8">
        <f t="shared" si="7"/>
        <v>112.4</v>
      </c>
    </row>
    <row r="250" spans="1:5" x14ac:dyDescent="0.25">
      <c r="A250" s="23" t="s">
        <v>40</v>
      </c>
      <c r="B250" s="21" t="s">
        <v>9</v>
      </c>
      <c r="C250" s="22">
        <v>2.9788088285991754</v>
      </c>
      <c r="D250" s="7" t="str">
        <f t="shared" si="6"/>
        <v>IE_CCGT</v>
      </c>
      <c r="E250" s="8">
        <f t="shared" si="7"/>
        <v>2978.8088285991753</v>
      </c>
    </row>
    <row r="251" spans="1:5" x14ac:dyDescent="0.25">
      <c r="A251" s="23" t="s">
        <v>40</v>
      </c>
      <c r="B251" s="21" t="s">
        <v>15</v>
      </c>
      <c r="C251" s="22">
        <v>0</v>
      </c>
      <c r="D251" s="7" t="str">
        <f t="shared" si="6"/>
        <v>IE_CCOT</v>
      </c>
      <c r="E251" s="8">
        <f t="shared" si="7"/>
        <v>0</v>
      </c>
    </row>
    <row r="252" spans="1:5" x14ac:dyDescent="0.25">
      <c r="A252" s="23" t="s">
        <v>40</v>
      </c>
      <c r="B252" s="21" t="s">
        <v>14</v>
      </c>
      <c r="C252" s="22">
        <v>0.85499999999999998</v>
      </c>
      <c r="D252" s="7" t="str">
        <f t="shared" si="6"/>
        <v>IE_Coal</v>
      </c>
      <c r="E252" s="8">
        <f t="shared" si="7"/>
        <v>855</v>
      </c>
    </row>
    <row r="253" spans="1:5" x14ac:dyDescent="0.25">
      <c r="A253" s="23" t="s">
        <v>40</v>
      </c>
      <c r="B253" s="21" t="s">
        <v>11</v>
      </c>
      <c r="C253" s="22">
        <v>0.52487886404330319</v>
      </c>
      <c r="D253" s="7" t="str">
        <f t="shared" si="6"/>
        <v>IE_GasSteam</v>
      </c>
      <c r="E253" s="8">
        <f t="shared" si="7"/>
        <v>524.87886404330322</v>
      </c>
    </row>
    <row r="254" spans="1:5" x14ac:dyDescent="0.25">
      <c r="A254" s="23" t="s">
        <v>40</v>
      </c>
      <c r="B254" s="21" t="s">
        <v>25</v>
      </c>
      <c r="C254" s="22">
        <v>0.31060000000000004</v>
      </c>
      <c r="D254" s="7" t="str">
        <f t="shared" si="6"/>
        <v>IE_Lignite</v>
      </c>
      <c r="E254" s="8">
        <f t="shared" si="7"/>
        <v>310.60000000000002</v>
      </c>
    </row>
    <row r="255" spans="1:5" x14ac:dyDescent="0.25">
      <c r="A255" s="23" t="s">
        <v>40</v>
      </c>
      <c r="B255" s="21" t="s">
        <v>27</v>
      </c>
      <c r="C255" s="22">
        <v>0</v>
      </c>
      <c r="D255" s="7" t="str">
        <f t="shared" si="6"/>
        <v>IE_Nuclear</v>
      </c>
      <c r="E255" s="8">
        <f t="shared" si="7"/>
        <v>0</v>
      </c>
    </row>
    <row r="256" spans="1:5" x14ac:dyDescent="0.25">
      <c r="A256" s="23" t="s">
        <v>40</v>
      </c>
      <c r="B256" s="21" t="s">
        <v>10</v>
      </c>
      <c r="C256" s="22">
        <v>0.67831230735752157</v>
      </c>
      <c r="D256" s="7" t="str">
        <f t="shared" si="6"/>
        <v>IE_OCGT</v>
      </c>
      <c r="E256" s="8">
        <f t="shared" si="7"/>
        <v>678.3123073575216</v>
      </c>
    </row>
    <row r="257" spans="1:5" x14ac:dyDescent="0.25">
      <c r="A257" s="23" t="s">
        <v>40</v>
      </c>
      <c r="B257" s="21" t="s">
        <v>16</v>
      </c>
      <c r="C257" s="22">
        <v>0.51382226905514583</v>
      </c>
      <c r="D257" s="7" t="str">
        <f t="shared" si="6"/>
        <v>IE_OCOT</v>
      </c>
      <c r="E257" s="8">
        <f t="shared" si="7"/>
        <v>513.82226905514585</v>
      </c>
    </row>
    <row r="258" spans="1:5" x14ac:dyDescent="0.25">
      <c r="A258" s="23" t="s">
        <v>40</v>
      </c>
      <c r="B258" s="21" t="s">
        <v>17</v>
      </c>
      <c r="C258" s="22">
        <v>0.40217773094485426</v>
      </c>
      <c r="D258" s="7" t="str">
        <f t="shared" si="6"/>
        <v>IE_OilSteam</v>
      </c>
      <c r="E258" s="8">
        <f t="shared" si="7"/>
        <v>402.17773094485426</v>
      </c>
    </row>
    <row r="259" spans="1:5" x14ac:dyDescent="0.25">
      <c r="A259" s="23" t="s">
        <v>40</v>
      </c>
      <c r="B259" s="21" t="s">
        <v>991</v>
      </c>
      <c r="C259" s="22">
        <v>0.16450000000000001</v>
      </c>
      <c r="D259" s="7" t="str">
        <f t="shared" ref="D259:D322" si="8">A259&amp;"_"&amp;B259</f>
        <v>IE_Other</v>
      </c>
      <c r="E259" s="8">
        <f t="shared" ref="E259:E322" si="9">C259*1000</f>
        <v>164.5</v>
      </c>
    </row>
    <row r="260" spans="1:5" x14ac:dyDescent="0.25">
      <c r="A260" s="23" t="s">
        <v>40</v>
      </c>
      <c r="B260" s="21" t="s">
        <v>6</v>
      </c>
      <c r="C260" s="22">
        <v>0.29200000000000004</v>
      </c>
      <c r="D260" s="7" t="str">
        <f t="shared" si="8"/>
        <v>IE_PSP</v>
      </c>
      <c r="E260" s="8">
        <f t="shared" si="9"/>
        <v>292.00000000000006</v>
      </c>
    </row>
    <row r="261" spans="1:5" x14ac:dyDescent="0.25">
      <c r="A261" s="23" t="s">
        <v>40</v>
      </c>
      <c r="B261" s="21" t="s">
        <v>12</v>
      </c>
      <c r="C261" s="22">
        <v>0.23799999999999999</v>
      </c>
      <c r="D261" s="7" t="str">
        <f t="shared" si="8"/>
        <v>IE_RoR</v>
      </c>
      <c r="E261" s="8">
        <f t="shared" si="9"/>
        <v>238</v>
      </c>
    </row>
    <row r="262" spans="1:5" x14ac:dyDescent="0.25">
      <c r="A262" s="23" t="s">
        <v>40</v>
      </c>
      <c r="B262" s="21" t="s">
        <v>21</v>
      </c>
      <c r="C262" s="22">
        <v>0</v>
      </c>
      <c r="D262" s="7" t="str">
        <f t="shared" si="8"/>
        <v>IE_Solar 1</v>
      </c>
      <c r="E262" s="8">
        <f t="shared" si="9"/>
        <v>0</v>
      </c>
    </row>
    <row r="263" spans="1:5" x14ac:dyDescent="0.25">
      <c r="A263" s="23" t="s">
        <v>40</v>
      </c>
      <c r="B263" s="21" t="s">
        <v>28</v>
      </c>
      <c r="C263" s="22">
        <v>2.5000000000000001E-2</v>
      </c>
      <c r="D263" s="7" t="str">
        <f t="shared" si="8"/>
        <v>IE_Wind offshore 1</v>
      </c>
      <c r="E263" s="8">
        <f t="shared" si="9"/>
        <v>25</v>
      </c>
    </row>
    <row r="264" spans="1:5" x14ac:dyDescent="0.25">
      <c r="A264" s="24" t="s">
        <v>40</v>
      </c>
      <c r="B264" s="21" t="s">
        <v>23</v>
      </c>
      <c r="C264" s="22">
        <v>2.6835</v>
      </c>
      <c r="D264" s="7" t="str">
        <f t="shared" si="8"/>
        <v>IE_Wind onshore 1</v>
      </c>
      <c r="E264" s="8">
        <f t="shared" si="9"/>
        <v>2683.5</v>
      </c>
    </row>
    <row r="265" spans="1:5" x14ac:dyDescent="0.25">
      <c r="A265" s="20" t="s">
        <v>41</v>
      </c>
      <c r="B265" s="21" t="s">
        <v>19</v>
      </c>
      <c r="C265" s="22">
        <v>0.7</v>
      </c>
      <c r="D265" s="7" t="str">
        <f t="shared" si="8"/>
        <v>IT_Biomass</v>
      </c>
      <c r="E265" s="8">
        <f t="shared" si="9"/>
        <v>700</v>
      </c>
    </row>
    <row r="266" spans="1:5" x14ac:dyDescent="0.25">
      <c r="A266" s="23" t="s">
        <v>41</v>
      </c>
      <c r="B266" s="21" t="s">
        <v>9</v>
      </c>
      <c r="C266" s="22">
        <v>36.718691238079195</v>
      </c>
      <c r="D266" s="7" t="str">
        <f t="shared" si="8"/>
        <v>IT_CCGT</v>
      </c>
      <c r="E266" s="8">
        <f t="shared" si="9"/>
        <v>36718.691238079198</v>
      </c>
    </row>
    <row r="267" spans="1:5" x14ac:dyDescent="0.25">
      <c r="A267" s="23" t="s">
        <v>41</v>
      </c>
      <c r="B267" s="21" t="s">
        <v>15</v>
      </c>
      <c r="C267" s="22">
        <v>0.54885777587242512</v>
      </c>
      <c r="D267" s="7" t="str">
        <f t="shared" si="8"/>
        <v>IT_CCOT</v>
      </c>
      <c r="E267" s="8">
        <f t="shared" si="9"/>
        <v>548.85777587242512</v>
      </c>
    </row>
    <row r="268" spans="1:5" x14ac:dyDescent="0.25">
      <c r="A268" s="23" t="s">
        <v>41</v>
      </c>
      <c r="B268" s="21" t="s">
        <v>14</v>
      </c>
      <c r="C268" s="22">
        <v>8.4</v>
      </c>
      <c r="D268" s="7" t="str">
        <f t="shared" si="8"/>
        <v>IT_Coal</v>
      </c>
      <c r="E268" s="8">
        <f t="shared" si="9"/>
        <v>8400</v>
      </c>
    </row>
    <row r="269" spans="1:5" x14ac:dyDescent="0.25">
      <c r="A269" s="23" t="s">
        <v>41</v>
      </c>
      <c r="B269" s="21" t="s">
        <v>11</v>
      </c>
      <c r="C269" s="22">
        <v>3.180385673486565</v>
      </c>
      <c r="D269" s="7" t="str">
        <f t="shared" si="8"/>
        <v>IT_GasSteam</v>
      </c>
      <c r="E269" s="8">
        <f t="shared" si="9"/>
        <v>3180.3856734865649</v>
      </c>
    </row>
    <row r="270" spans="1:5" x14ac:dyDescent="0.25">
      <c r="A270" s="23" t="s">
        <v>41</v>
      </c>
      <c r="B270" s="21" t="s">
        <v>25</v>
      </c>
      <c r="C270" s="22">
        <v>0</v>
      </c>
      <c r="D270" s="7" t="str">
        <f t="shared" si="8"/>
        <v>IT_Lignite</v>
      </c>
      <c r="E270" s="8">
        <f t="shared" si="9"/>
        <v>0</v>
      </c>
    </row>
    <row r="271" spans="1:5" x14ac:dyDescent="0.25">
      <c r="A271" s="23" t="s">
        <v>41</v>
      </c>
      <c r="B271" s="21" t="s">
        <v>27</v>
      </c>
      <c r="C271" s="22">
        <v>0</v>
      </c>
      <c r="D271" s="7" t="str">
        <f t="shared" si="8"/>
        <v>IT_Nuclear</v>
      </c>
      <c r="E271" s="8">
        <f t="shared" si="9"/>
        <v>0</v>
      </c>
    </row>
    <row r="272" spans="1:5" x14ac:dyDescent="0.25">
      <c r="A272" s="23" t="s">
        <v>41</v>
      </c>
      <c r="B272" s="21" t="s">
        <v>10</v>
      </c>
      <c r="C272" s="22">
        <v>5.8009230884342493</v>
      </c>
      <c r="D272" s="7" t="str">
        <f t="shared" si="8"/>
        <v>IT_OCGT</v>
      </c>
      <c r="E272" s="8">
        <f t="shared" si="9"/>
        <v>5800.9230884342496</v>
      </c>
    </row>
    <row r="273" spans="1:5" x14ac:dyDescent="0.25">
      <c r="A273" s="23" t="s">
        <v>41</v>
      </c>
      <c r="B273" s="21" t="s">
        <v>16</v>
      </c>
      <c r="C273" s="22">
        <v>0.28674010988308818</v>
      </c>
      <c r="D273" s="7" t="str">
        <f t="shared" si="8"/>
        <v>IT_OCOT</v>
      </c>
      <c r="E273" s="8">
        <f t="shared" si="9"/>
        <v>286.74010988308817</v>
      </c>
    </row>
    <row r="274" spans="1:5" x14ac:dyDescent="0.25">
      <c r="A274" s="23" t="s">
        <v>41</v>
      </c>
      <c r="B274" s="21" t="s">
        <v>17</v>
      </c>
      <c r="C274" s="22">
        <v>3.7644021142444868</v>
      </c>
      <c r="D274" s="7" t="str">
        <f t="shared" si="8"/>
        <v>IT_OilSteam</v>
      </c>
      <c r="E274" s="8">
        <f t="shared" si="9"/>
        <v>3764.4021142444867</v>
      </c>
    </row>
    <row r="275" spans="1:5" x14ac:dyDescent="0.25">
      <c r="A275" s="23" t="s">
        <v>41</v>
      </c>
      <c r="B275" s="21" t="s">
        <v>991</v>
      </c>
      <c r="C275" s="22">
        <v>9.3000000000000007</v>
      </c>
      <c r="D275" s="7" t="str">
        <f t="shared" si="8"/>
        <v>IT_Other</v>
      </c>
      <c r="E275" s="8">
        <f t="shared" si="9"/>
        <v>9300</v>
      </c>
    </row>
    <row r="276" spans="1:5" x14ac:dyDescent="0.25">
      <c r="A276" s="23" t="s">
        <v>41</v>
      </c>
      <c r="B276" s="21" t="s">
        <v>6</v>
      </c>
      <c r="C276" s="22">
        <v>10.780000000000003</v>
      </c>
      <c r="D276" s="7" t="str">
        <f t="shared" si="8"/>
        <v>IT_PSP</v>
      </c>
      <c r="E276" s="8">
        <f t="shared" si="9"/>
        <v>10780.000000000004</v>
      </c>
    </row>
    <row r="277" spans="1:5" x14ac:dyDescent="0.25">
      <c r="A277" s="23" t="s">
        <v>41</v>
      </c>
      <c r="B277" s="21" t="s">
        <v>12</v>
      </c>
      <c r="C277" s="22">
        <v>11.69</v>
      </c>
      <c r="D277" s="7" t="str">
        <f t="shared" si="8"/>
        <v>IT_RoR</v>
      </c>
      <c r="E277" s="8">
        <f t="shared" si="9"/>
        <v>11690</v>
      </c>
    </row>
    <row r="278" spans="1:5" x14ac:dyDescent="0.25">
      <c r="A278" s="23" t="s">
        <v>41</v>
      </c>
      <c r="B278" s="21" t="s">
        <v>21</v>
      </c>
      <c r="C278" s="22">
        <v>19.600000000000001</v>
      </c>
      <c r="D278" s="7" t="str">
        <f t="shared" si="8"/>
        <v>IT_Solar 1</v>
      </c>
      <c r="E278" s="8">
        <f t="shared" si="9"/>
        <v>19600</v>
      </c>
    </row>
    <row r="279" spans="1:5" x14ac:dyDescent="0.25">
      <c r="A279" s="23" t="s">
        <v>41</v>
      </c>
      <c r="B279" s="21" t="s">
        <v>28</v>
      </c>
      <c r="C279" s="22">
        <v>0</v>
      </c>
      <c r="D279" s="7" t="str">
        <f t="shared" si="8"/>
        <v>IT_Wind offshore 1</v>
      </c>
      <c r="E279" s="8">
        <f t="shared" si="9"/>
        <v>0</v>
      </c>
    </row>
    <row r="280" spans="1:5" x14ac:dyDescent="0.25">
      <c r="A280" s="24" t="s">
        <v>41</v>
      </c>
      <c r="B280" s="21" t="s">
        <v>23</v>
      </c>
      <c r="C280" s="22">
        <v>10.5</v>
      </c>
      <c r="D280" s="7" t="str">
        <f t="shared" si="8"/>
        <v>IT_Wind onshore 1</v>
      </c>
      <c r="E280" s="8">
        <f t="shared" si="9"/>
        <v>10500</v>
      </c>
    </row>
    <row r="281" spans="1:5" x14ac:dyDescent="0.25">
      <c r="A281" s="20" t="s">
        <v>56</v>
      </c>
      <c r="B281" s="21" t="s">
        <v>19</v>
      </c>
      <c r="C281" s="22">
        <v>7.0190000000000002E-2</v>
      </c>
      <c r="D281" s="7" t="str">
        <f t="shared" si="8"/>
        <v>LT_Biomass</v>
      </c>
      <c r="E281" s="8">
        <f t="shared" si="9"/>
        <v>70.19</v>
      </c>
    </row>
    <row r="282" spans="1:5" x14ac:dyDescent="0.25">
      <c r="A282" s="23" t="s">
        <v>56</v>
      </c>
      <c r="B282" s="21" t="s">
        <v>9</v>
      </c>
      <c r="C282" s="22">
        <v>0.27629250136183653</v>
      </c>
      <c r="D282" s="7" t="str">
        <f t="shared" si="8"/>
        <v>LT_CCGT</v>
      </c>
      <c r="E282" s="8">
        <f t="shared" si="9"/>
        <v>276.29250136183651</v>
      </c>
    </row>
    <row r="283" spans="1:5" x14ac:dyDescent="0.25">
      <c r="A283" s="23" t="s">
        <v>56</v>
      </c>
      <c r="B283" s="21" t="s">
        <v>15</v>
      </c>
      <c r="C283" s="22">
        <v>0</v>
      </c>
      <c r="D283" s="7" t="str">
        <f t="shared" si="8"/>
        <v>LT_CCOT</v>
      </c>
      <c r="E283" s="8">
        <f t="shared" si="9"/>
        <v>0</v>
      </c>
    </row>
    <row r="284" spans="1:5" x14ac:dyDescent="0.25">
      <c r="A284" s="23" t="s">
        <v>56</v>
      </c>
      <c r="B284" s="21" t="s">
        <v>14</v>
      </c>
      <c r="C284" s="22">
        <v>0</v>
      </c>
      <c r="D284" s="7" t="str">
        <f t="shared" si="8"/>
        <v>LT_Coal</v>
      </c>
      <c r="E284" s="8">
        <f t="shared" si="9"/>
        <v>0</v>
      </c>
    </row>
    <row r="285" spans="1:5" x14ac:dyDescent="0.25">
      <c r="A285" s="23" t="s">
        <v>56</v>
      </c>
      <c r="B285" s="21" t="s">
        <v>11</v>
      </c>
      <c r="C285" s="22">
        <v>0.25287676934341385</v>
      </c>
      <c r="D285" s="7" t="str">
        <f t="shared" si="8"/>
        <v>LT_GasSteam</v>
      </c>
      <c r="E285" s="8">
        <f t="shared" si="9"/>
        <v>252.87676934341386</v>
      </c>
    </row>
    <row r="286" spans="1:5" x14ac:dyDescent="0.25">
      <c r="A286" s="23" t="s">
        <v>56</v>
      </c>
      <c r="B286" s="21" t="s">
        <v>25</v>
      </c>
      <c r="C286" s="22">
        <v>0</v>
      </c>
      <c r="D286" s="7" t="str">
        <f t="shared" si="8"/>
        <v>LT_Lignite</v>
      </c>
      <c r="E286" s="8">
        <f t="shared" si="9"/>
        <v>0</v>
      </c>
    </row>
    <row r="287" spans="1:5" x14ac:dyDescent="0.25">
      <c r="A287" s="23" t="s">
        <v>56</v>
      </c>
      <c r="B287" s="21" t="s">
        <v>27</v>
      </c>
      <c r="C287" s="22">
        <v>0</v>
      </c>
      <c r="D287" s="7" t="str">
        <f t="shared" si="8"/>
        <v>LT_Nuclear</v>
      </c>
      <c r="E287" s="8">
        <f t="shared" si="9"/>
        <v>0</v>
      </c>
    </row>
    <row r="288" spans="1:5" x14ac:dyDescent="0.25">
      <c r="A288" s="23" t="s">
        <v>56</v>
      </c>
      <c r="B288" s="21" t="s">
        <v>10</v>
      </c>
      <c r="C288" s="22">
        <v>1.5280729294749669E-2</v>
      </c>
      <c r="D288" s="7" t="str">
        <f t="shared" si="8"/>
        <v>LT_OCGT</v>
      </c>
      <c r="E288" s="8">
        <f t="shared" si="9"/>
        <v>15.280729294749669</v>
      </c>
    </row>
    <row r="289" spans="1:5" x14ac:dyDescent="0.25">
      <c r="A289" s="23" t="s">
        <v>56</v>
      </c>
      <c r="B289" s="21" t="s">
        <v>16</v>
      </c>
      <c r="C289" s="22">
        <v>0</v>
      </c>
      <c r="D289" s="7" t="str">
        <f t="shared" si="8"/>
        <v>LT_OCOT</v>
      </c>
      <c r="E289" s="8">
        <f t="shared" si="9"/>
        <v>0</v>
      </c>
    </row>
    <row r="290" spans="1:5" x14ac:dyDescent="0.25">
      <c r="A290" s="23" t="s">
        <v>56</v>
      </c>
      <c r="B290" s="21" t="s">
        <v>17</v>
      </c>
      <c r="C290" s="22">
        <v>0</v>
      </c>
      <c r="D290" s="7" t="str">
        <f t="shared" si="8"/>
        <v>LT_OilSteam</v>
      </c>
      <c r="E290" s="8">
        <f t="shared" si="9"/>
        <v>0</v>
      </c>
    </row>
    <row r="291" spans="1:5" x14ac:dyDescent="0.25">
      <c r="A291" s="23" t="s">
        <v>56</v>
      </c>
      <c r="B291" s="21" t="s">
        <v>991</v>
      </c>
      <c r="C291" s="22">
        <v>1.2039</v>
      </c>
      <c r="D291" s="7" t="str">
        <f t="shared" si="8"/>
        <v>LT_Other</v>
      </c>
      <c r="E291" s="8">
        <f t="shared" si="9"/>
        <v>1203.8999999999999</v>
      </c>
    </row>
    <row r="292" spans="1:5" x14ac:dyDescent="0.25">
      <c r="A292" s="23" t="s">
        <v>56</v>
      </c>
      <c r="B292" s="21" t="s">
        <v>6</v>
      </c>
      <c r="C292" s="22">
        <v>0.90000000000000013</v>
      </c>
      <c r="D292" s="7" t="str">
        <f t="shared" si="8"/>
        <v>LT_PSP</v>
      </c>
      <c r="E292" s="8">
        <f t="shared" si="9"/>
        <v>900.00000000000011</v>
      </c>
    </row>
    <row r="293" spans="1:5" x14ac:dyDescent="0.25">
      <c r="A293" s="23" t="s">
        <v>56</v>
      </c>
      <c r="B293" s="21" t="s">
        <v>12</v>
      </c>
      <c r="C293" s="22">
        <v>0.12920000000000001</v>
      </c>
      <c r="D293" s="7" t="str">
        <f t="shared" si="8"/>
        <v>LT_RoR</v>
      </c>
      <c r="E293" s="8">
        <f t="shared" si="9"/>
        <v>129.20000000000002</v>
      </c>
    </row>
    <row r="294" spans="1:5" x14ac:dyDescent="0.25">
      <c r="A294" s="23" t="s">
        <v>56</v>
      </c>
      <c r="B294" s="21" t="s">
        <v>21</v>
      </c>
      <c r="C294" s="22">
        <v>7.1000000000000008E-2</v>
      </c>
      <c r="D294" s="7" t="str">
        <f t="shared" si="8"/>
        <v>LT_Solar 1</v>
      </c>
      <c r="E294" s="8">
        <f t="shared" si="9"/>
        <v>71.000000000000014</v>
      </c>
    </row>
    <row r="295" spans="1:5" x14ac:dyDescent="0.25">
      <c r="A295" s="23" t="s">
        <v>56</v>
      </c>
      <c r="B295" s="21" t="s">
        <v>28</v>
      </c>
      <c r="C295" s="22">
        <v>0</v>
      </c>
      <c r="D295" s="7" t="str">
        <f t="shared" si="8"/>
        <v>LT_Wind offshore 1</v>
      </c>
      <c r="E295" s="8">
        <f t="shared" si="9"/>
        <v>0</v>
      </c>
    </row>
    <row r="296" spans="1:5" x14ac:dyDescent="0.25">
      <c r="A296" s="24" t="s">
        <v>56</v>
      </c>
      <c r="B296" s="21" t="s">
        <v>23</v>
      </c>
      <c r="C296" s="22">
        <v>0.5</v>
      </c>
      <c r="D296" s="7" t="str">
        <f t="shared" si="8"/>
        <v>LT_Wind onshore 1</v>
      </c>
      <c r="E296" s="8">
        <f t="shared" si="9"/>
        <v>500</v>
      </c>
    </row>
    <row r="297" spans="1:5" x14ac:dyDescent="0.25">
      <c r="A297" s="20" t="s">
        <v>42</v>
      </c>
      <c r="B297" s="21" t="s">
        <v>19</v>
      </c>
      <c r="C297" s="22">
        <v>0.01</v>
      </c>
      <c r="D297" s="7" t="str">
        <f t="shared" si="8"/>
        <v>LU_Biomass</v>
      </c>
      <c r="E297" s="8">
        <f t="shared" si="9"/>
        <v>10</v>
      </c>
    </row>
    <row r="298" spans="1:5" x14ac:dyDescent="0.25">
      <c r="A298" s="23" t="s">
        <v>42</v>
      </c>
      <c r="B298" s="21" t="s">
        <v>9</v>
      </c>
      <c r="C298" s="22">
        <v>0.41835777334109414</v>
      </c>
      <c r="D298" s="7" t="str">
        <f t="shared" si="8"/>
        <v>LU_CCGT</v>
      </c>
      <c r="E298" s="8">
        <f t="shared" si="9"/>
        <v>418.35777334109412</v>
      </c>
    </row>
    <row r="299" spans="1:5" x14ac:dyDescent="0.25">
      <c r="A299" s="23" t="s">
        <v>42</v>
      </c>
      <c r="B299" s="21" t="s">
        <v>15</v>
      </c>
      <c r="C299" s="22">
        <v>0</v>
      </c>
      <c r="D299" s="7" t="str">
        <f t="shared" si="8"/>
        <v>LU_CCOT</v>
      </c>
      <c r="E299" s="8">
        <f t="shared" si="9"/>
        <v>0</v>
      </c>
    </row>
    <row r="300" spans="1:5" x14ac:dyDescent="0.25">
      <c r="A300" s="23" t="s">
        <v>42</v>
      </c>
      <c r="B300" s="21" t="s">
        <v>14</v>
      </c>
      <c r="C300" s="22">
        <v>0</v>
      </c>
      <c r="D300" s="7" t="str">
        <f t="shared" si="8"/>
        <v>LU_Coal</v>
      </c>
      <c r="E300" s="8">
        <f t="shared" si="9"/>
        <v>0</v>
      </c>
    </row>
    <row r="301" spans="1:5" x14ac:dyDescent="0.25">
      <c r="A301" s="23" t="s">
        <v>42</v>
      </c>
      <c r="B301" s="21" t="s">
        <v>11</v>
      </c>
      <c r="C301" s="22">
        <v>0</v>
      </c>
      <c r="D301" s="7" t="str">
        <f t="shared" si="8"/>
        <v>LU_GasSteam</v>
      </c>
      <c r="E301" s="8">
        <f t="shared" si="9"/>
        <v>0</v>
      </c>
    </row>
    <row r="302" spans="1:5" x14ac:dyDescent="0.25">
      <c r="A302" s="23" t="s">
        <v>42</v>
      </c>
      <c r="B302" s="21" t="s">
        <v>25</v>
      </c>
      <c r="C302" s="22">
        <v>0</v>
      </c>
      <c r="D302" s="7" t="str">
        <f t="shared" si="8"/>
        <v>LU_Lignite</v>
      </c>
      <c r="E302" s="8">
        <f t="shared" si="9"/>
        <v>0</v>
      </c>
    </row>
    <row r="303" spans="1:5" x14ac:dyDescent="0.25">
      <c r="A303" s="23" t="s">
        <v>42</v>
      </c>
      <c r="B303" s="21" t="s">
        <v>27</v>
      </c>
      <c r="C303" s="22">
        <v>0</v>
      </c>
      <c r="D303" s="7" t="str">
        <f t="shared" si="8"/>
        <v>LU_Nuclear</v>
      </c>
      <c r="E303" s="8">
        <f t="shared" si="9"/>
        <v>0</v>
      </c>
    </row>
    <row r="304" spans="1:5" x14ac:dyDescent="0.25">
      <c r="A304" s="23" t="s">
        <v>42</v>
      </c>
      <c r="B304" s="21" t="s">
        <v>10</v>
      </c>
      <c r="C304" s="22">
        <v>0.10164222665890593</v>
      </c>
      <c r="D304" s="7" t="str">
        <f t="shared" si="8"/>
        <v>LU_OCGT</v>
      </c>
      <c r="E304" s="8">
        <f t="shared" si="9"/>
        <v>101.64222665890593</v>
      </c>
    </row>
    <row r="305" spans="1:5" x14ac:dyDescent="0.25">
      <c r="A305" s="23" t="s">
        <v>42</v>
      </c>
      <c r="B305" s="21" t="s">
        <v>16</v>
      </c>
      <c r="C305" s="22">
        <v>0</v>
      </c>
      <c r="D305" s="7" t="str">
        <f t="shared" si="8"/>
        <v>LU_OCOT</v>
      </c>
      <c r="E305" s="8">
        <f t="shared" si="9"/>
        <v>0</v>
      </c>
    </row>
    <row r="306" spans="1:5" x14ac:dyDescent="0.25">
      <c r="A306" s="23" t="s">
        <v>42</v>
      </c>
      <c r="B306" s="21" t="s">
        <v>17</v>
      </c>
      <c r="C306" s="22">
        <v>0</v>
      </c>
      <c r="D306" s="7" t="str">
        <f t="shared" si="8"/>
        <v>LU_OilSteam</v>
      </c>
      <c r="E306" s="8">
        <f t="shared" si="9"/>
        <v>0</v>
      </c>
    </row>
    <row r="307" spans="1:5" x14ac:dyDescent="0.25">
      <c r="A307" s="23" t="s">
        <v>42</v>
      </c>
      <c r="B307" s="21" t="s">
        <v>991</v>
      </c>
      <c r="C307" s="22">
        <v>0.01</v>
      </c>
      <c r="D307" s="7" t="str">
        <f t="shared" si="8"/>
        <v>LU_Other</v>
      </c>
      <c r="E307" s="8">
        <f t="shared" si="9"/>
        <v>10</v>
      </c>
    </row>
    <row r="308" spans="1:5" x14ac:dyDescent="0.25">
      <c r="A308" s="23" t="s">
        <v>42</v>
      </c>
      <c r="B308" s="21" t="s">
        <v>6</v>
      </c>
      <c r="C308" s="22">
        <v>1.21</v>
      </c>
      <c r="D308" s="7" t="str">
        <f t="shared" si="8"/>
        <v>LU_PSP</v>
      </c>
      <c r="E308" s="8">
        <f t="shared" si="9"/>
        <v>1210</v>
      </c>
    </row>
    <row r="309" spans="1:5" x14ac:dyDescent="0.25">
      <c r="A309" s="23" t="s">
        <v>42</v>
      </c>
      <c r="B309" s="21" t="s">
        <v>12</v>
      </c>
      <c r="C309" s="22">
        <v>0.04</v>
      </c>
      <c r="D309" s="7" t="str">
        <f t="shared" si="8"/>
        <v>LU_RoR</v>
      </c>
      <c r="E309" s="8">
        <f t="shared" si="9"/>
        <v>40</v>
      </c>
    </row>
    <row r="310" spans="1:5" x14ac:dyDescent="0.25">
      <c r="A310" s="23" t="s">
        <v>42</v>
      </c>
      <c r="B310" s="21" t="s">
        <v>21</v>
      </c>
      <c r="C310" s="22">
        <v>0.114</v>
      </c>
      <c r="D310" s="7" t="str">
        <f t="shared" si="8"/>
        <v>LU_Solar 1</v>
      </c>
      <c r="E310" s="8">
        <f t="shared" si="9"/>
        <v>114</v>
      </c>
    </row>
    <row r="311" spans="1:5" x14ac:dyDescent="0.25">
      <c r="A311" s="23" t="s">
        <v>42</v>
      </c>
      <c r="B311" s="21" t="s">
        <v>28</v>
      </c>
      <c r="C311" s="22">
        <v>0</v>
      </c>
      <c r="D311" s="7" t="str">
        <f t="shared" si="8"/>
        <v>LU_Wind offshore 1</v>
      </c>
      <c r="E311" s="8">
        <f t="shared" si="9"/>
        <v>0</v>
      </c>
    </row>
    <row r="312" spans="1:5" x14ac:dyDescent="0.25">
      <c r="A312" s="24" t="s">
        <v>42</v>
      </c>
      <c r="B312" s="21" t="s">
        <v>23</v>
      </c>
      <c r="C312" s="22">
        <v>0.06</v>
      </c>
      <c r="D312" s="7" t="str">
        <f t="shared" si="8"/>
        <v>LU_Wind onshore 1</v>
      </c>
      <c r="E312" s="8">
        <f t="shared" si="9"/>
        <v>60</v>
      </c>
    </row>
    <row r="313" spans="1:5" x14ac:dyDescent="0.25">
      <c r="A313" s="20" t="s">
        <v>57</v>
      </c>
      <c r="B313" s="21" t="s">
        <v>19</v>
      </c>
      <c r="C313" s="22">
        <v>0.13</v>
      </c>
      <c r="D313" s="7" t="str">
        <f t="shared" si="8"/>
        <v>LV_Biomass</v>
      </c>
      <c r="E313" s="8">
        <f t="shared" si="9"/>
        <v>130</v>
      </c>
    </row>
    <row r="314" spans="1:5" x14ac:dyDescent="0.25">
      <c r="A314" s="23" t="s">
        <v>57</v>
      </c>
      <c r="B314" s="21" t="s">
        <v>9</v>
      </c>
      <c r="C314" s="22">
        <v>0.96208593372769502</v>
      </c>
      <c r="D314" s="7" t="str">
        <f t="shared" si="8"/>
        <v>LV_CCGT</v>
      </c>
      <c r="E314" s="8">
        <f t="shared" si="9"/>
        <v>962.08593372769496</v>
      </c>
    </row>
    <row r="315" spans="1:5" x14ac:dyDescent="0.25">
      <c r="A315" s="23" t="s">
        <v>57</v>
      </c>
      <c r="B315" s="21" t="s">
        <v>15</v>
      </c>
      <c r="C315" s="22">
        <v>0</v>
      </c>
      <c r="D315" s="7" t="str">
        <f t="shared" si="8"/>
        <v>LV_CCOT</v>
      </c>
      <c r="E315" s="8">
        <f t="shared" si="9"/>
        <v>0</v>
      </c>
    </row>
    <row r="316" spans="1:5" x14ac:dyDescent="0.25">
      <c r="A316" s="23" t="s">
        <v>57</v>
      </c>
      <c r="B316" s="21" t="s">
        <v>14</v>
      </c>
      <c r="C316" s="22">
        <v>0</v>
      </c>
      <c r="D316" s="7" t="str">
        <f t="shared" si="8"/>
        <v>LV_Coal</v>
      </c>
      <c r="E316" s="8">
        <f t="shared" si="9"/>
        <v>0</v>
      </c>
    </row>
    <row r="317" spans="1:5" x14ac:dyDescent="0.25">
      <c r="A317" s="23" t="s">
        <v>57</v>
      </c>
      <c r="B317" s="21" t="s">
        <v>11</v>
      </c>
      <c r="C317" s="22">
        <v>3.3281461079533635E-2</v>
      </c>
      <c r="D317" s="7" t="str">
        <f t="shared" si="8"/>
        <v>LV_GasSteam</v>
      </c>
      <c r="E317" s="8">
        <f t="shared" si="9"/>
        <v>33.281461079533635</v>
      </c>
    </row>
    <row r="318" spans="1:5" x14ac:dyDescent="0.25">
      <c r="A318" s="23" t="s">
        <v>57</v>
      </c>
      <c r="B318" s="21" t="s">
        <v>25</v>
      </c>
      <c r="C318" s="22">
        <v>0</v>
      </c>
      <c r="D318" s="7" t="str">
        <f t="shared" si="8"/>
        <v>LV_Lignite</v>
      </c>
      <c r="E318" s="8">
        <f t="shared" si="9"/>
        <v>0</v>
      </c>
    </row>
    <row r="319" spans="1:5" x14ac:dyDescent="0.25">
      <c r="A319" s="23" t="s">
        <v>57</v>
      </c>
      <c r="B319" s="21" t="s">
        <v>27</v>
      </c>
      <c r="C319" s="22">
        <v>0</v>
      </c>
      <c r="D319" s="7" t="str">
        <f t="shared" si="8"/>
        <v>LV_Nuclear</v>
      </c>
      <c r="E319" s="8">
        <f t="shared" si="9"/>
        <v>0</v>
      </c>
    </row>
    <row r="320" spans="1:5" x14ac:dyDescent="0.25">
      <c r="A320" s="23" t="s">
        <v>57</v>
      </c>
      <c r="B320" s="21" t="s">
        <v>10</v>
      </c>
      <c r="C320" s="22">
        <v>3.5632605192771262E-2</v>
      </c>
      <c r="D320" s="7" t="str">
        <f t="shared" si="8"/>
        <v>LV_OCGT</v>
      </c>
      <c r="E320" s="8">
        <f t="shared" si="9"/>
        <v>35.632605192771265</v>
      </c>
    </row>
    <row r="321" spans="1:5" x14ac:dyDescent="0.25">
      <c r="A321" s="23" t="s">
        <v>57</v>
      </c>
      <c r="B321" s="21" t="s">
        <v>16</v>
      </c>
      <c r="C321" s="22">
        <v>0</v>
      </c>
      <c r="D321" s="7" t="str">
        <f t="shared" si="8"/>
        <v>LV_OCOT</v>
      </c>
      <c r="E321" s="8">
        <f t="shared" si="9"/>
        <v>0</v>
      </c>
    </row>
    <row r="322" spans="1:5" x14ac:dyDescent="0.25">
      <c r="A322" s="23" t="s">
        <v>57</v>
      </c>
      <c r="B322" s="21" t="s">
        <v>17</v>
      </c>
      <c r="C322" s="22">
        <v>0</v>
      </c>
      <c r="D322" s="7" t="str">
        <f t="shared" si="8"/>
        <v>LV_OilSteam</v>
      </c>
      <c r="E322" s="8">
        <f t="shared" si="9"/>
        <v>0</v>
      </c>
    </row>
    <row r="323" spans="1:5" x14ac:dyDescent="0.25">
      <c r="A323" s="23" t="s">
        <v>57</v>
      </c>
      <c r="B323" s="21" t="s">
        <v>991</v>
      </c>
      <c r="C323" s="22">
        <v>0.109</v>
      </c>
      <c r="D323" s="7" t="str">
        <f t="shared" ref="D323:D386" si="10">A323&amp;"_"&amp;B323</f>
        <v>LV_Other</v>
      </c>
      <c r="E323" s="8">
        <f t="shared" ref="E323:E386" si="11">C323*1000</f>
        <v>109</v>
      </c>
    </row>
    <row r="324" spans="1:5" x14ac:dyDescent="0.25">
      <c r="A324" s="23" t="s">
        <v>57</v>
      </c>
      <c r="B324" s="21" t="s">
        <v>6</v>
      </c>
      <c r="C324" s="22">
        <v>0</v>
      </c>
      <c r="D324" s="7" t="str">
        <f t="shared" si="10"/>
        <v>LV_PSP</v>
      </c>
      <c r="E324" s="8">
        <f t="shared" si="11"/>
        <v>0</v>
      </c>
    </row>
    <row r="325" spans="1:5" x14ac:dyDescent="0.25">
      <c r="A325" s="23" t="s">
        <v>57</v>
      </c>
      <c r="B325" s="21" t="s">
        <v>12</v>
      </c>
      <c r="C325" s="22">
        <v>1.5940000000000001</v>
      </c>
      <c r="D325" s="7" t="str">
        <f t="shared" si="10"/>
        <v>LV_RoR</v>
      </c>
      <c r="E325" s="8">
        <f t="shared" si="11"/>
        <v>1594</v>
      </c>
    </row>
    <row r="326" spans="1:5" x14ac:dyDescent="0.25">
      <c r="A326" s="23" t="s">
        <v>57</v>
      </c>
      <c r="B326" s="21" t="s">
        <v>21</v>
      </c>
      <c r="C326" s="22">
        <v>0</v>
      </c>
      <c r="D326" s="7" t="str">
        <f t="shared" si="10"/>
        <v>LV_Solar 1</v>
      </c>
      <c r="E326" s="8">
        <f t="shared" si="11"/>
        <v>0</v>
      </c>
    </row>
    <row r="327" spans="1:5" x14ac:dyDescent="0.25">
      <c r="A327" s="23" t="s">
        <v>57</v>
      </c>
      <c r="B327" s="21" t="s">
        <v>28</v>
      </c>
      <c r="C327" s="22">
        <v>0</v>
      </c>
      <c r="D327" s="7" t="str">
        <f t="shared" si="10"/>
        <v>LV_Wind offshore 1</v>
      </c>
      <c r="E327" s="8">
        <f t="shared" si="11"/>
        <v>0</v>
      </c>
    </row>
    <row r="328" spans="1:5" x14ac:dyDescent="0.25">
      <c r="A328" s="24" t="s">
        <v>57</v>
      </c>
      <c r="B328" s="21" t="s">
        <v>23</v>
      </c>
      <c r="C328" s="22">
        <v>0.13500000000000001</v>
      </c>
      <c r="D328" s="7" t="str">
        <f t="shared" si="10"/>
        <v>LV_Wind onshore 1</v>
      </c>
      <c r="E328" s="8">
        <f t="shared" si="11"/>
        <v>135</v>
      </c>
    </row>
    <row r="329" spans="1:5" x14ac:dyDescent="0.25">
      <c r="A329" s="20" t="s">
        <v>43</v>
      </c>
      <c r="B329" s="21" t="s">
        <v>19</v>
      </c>
      <c r="C329" s="22">
        <v>0</v>
      </c>
      <c r="D329" s="7" t="str">
        <f t="shared" si="10"/>
        <v>ME_Biomass</v>
      </c>
      <c r="E329" s="8">
        <f t="shared" si="11"/>
        <v>0</v>
      </c>
    </row>
    <row r="330" spans="1:5" x14ac:dyDescent="0.25">
      <c r="A330" s="23" t="s">
        <v>43</v>
      </c>
      <c r="B330" s="21" t="s">
        <v>14</v>
      </c>
      <c r="C330" s="22">
        <v>0</v>
      </c>
      <c r="D330" s="7" t="str">
        <f t="shared" si="10"/>
        <v>ME_Coal</v>
      </c>
      <c r="E330" s="8">
        <f t="shared" si="11"/>
        <v>0</v>
      </c>
    </row>
    <row r="331" spans="1:5" x14ac:dyDescent="0.25">
      <c r="A331" s="23" t="s">
        <v>43</v>
      </c>
      <c r="B331" s="21" t="s">
        <v>25</v>
      </c>
      <c r="C331" s="22">
        <v>0.2</v>
      </c>
      <c r="D331" s="7" t="str">
        <f t="shared" si="10"/>
        <v>ME_Lignite</v>
      </c>
      <c r="E331" s="8">
        <f t="shared" si="11"/>
        <v>200</v>
      </c>
    </row>
    <row r="332" spans="1:5" x14ac:dyDescent="0.25">
      <c r="A332" s="23" t="s">
        <v>43</v>
      </c>
      <c r="B332" s="21" t="s">
        <v>27</v>
      </c>
      <c r="C332" s="22">
        <v>0</v>
      </c>
      <c r="D332" s="7" t="str">
        <f t="shared" si="10"/>
        <v>ME_Nuclear</v>
      </c>
      <c r="E332" s="8">
        <f t="shared" si="11"/>
        <v>0</v>
      </c>
    </row>
    <row r="333" spans="1:5" x14ac:dyDescent="0.25">
      <c r="A333" s="23" t="s">
        <v>43</v>
      </c>
      <c r="B333" s="21" t="s">
        <v>991</v>
      </c>
      <c r="C333" s="22">
        <v>0</v>
      </c>
      <c r="D333" s="7" t="str">
        <f t="shared" si="10"/>
        <v>ME_Other</v>
      </c>
      <c r="E333" s="8">
        <f t="shared" si="11"/>
        <v>0</v>
      </c>
    </row>
    <row r="334" spans="1:5" x14ac:dyDescent="0.25">
      <c r="A334" s="23" t="s">
        <v>43</v>
      </c>
      <c r="B334" s="21" t="s">
        <v>6</v>
      </c>
      <c r="C334" s="22">
        <v>0.65</v>
      </c>
      <c r="D334" s="7" t="str">
        <f t="shared" si="10"/>
        <v>ME_PSP</v>
      </c>
      <c r="E334" s="8">
        <f t="shared" si="11"/>
        <v>650</v>
      </c>
    </row>
    <row r="335" spans="1:5" x14ac:dyDescent="0.25">
      <c r="A335" s="23" t="s">
        <v>43</v>
      </c>
      <c r="B335" s="21" t="s">
        <v>12</v>
      </c>
      <c r="C335" s="22">
        <v>0</v>
      </c>
      <c r="D335" s="7" t="str">
        <f t="shared" si="10"/>
        <v>ME_RoR</v>
      </c>
      <c r="E335" s="8">
        <f t="shared" si="11"/>
        <v>0</v>
      </c>
    </row>
    <row r="336" spans="1:5" x14ac:dyDescent="0.25">
      <c r="A336" s="23" t="s">
        <v>43</v>
      </c>
      <c r="B336" s="21" t="s">
        <v>21</v>
      </c>
      <c r="C336" s="22">
        <v>0</v>
      </c>
      <c r="D336" s="7" t="str">
        <f t="shared" si="10"/>
        <v>ME_Solar 1</v>
      </c>
      <c r="E336" s="8">
        <f t="shared" si="11"/>
        <v>0</v>
      </c>
    </row>
    <row r="337" spans="1:5" x14ac:dyDescent="0.25">
      <c r="A337" s="23" t="s">
        <v>43</v>
      </c>
      <c r="B337" s="21" t="s">
        <v>28</v>
      </c>
      <c r="C337" s="22">
        <v>0</v>
      </c>
      <c r="D337" s="7" t="str">
        <f t="shared" si="10"/>
        <v>ME_Wind offshore 1</v>
      </c>
      <c r="E337" s="8">
        <f t="shared" si="11"/>
        <v>0</v>
      </c>
    </row>
    <row r="338" spans="1:5" x14ac:dyDescent="0.25">
      <c r="A338" s="24" t="s">
        <v>43</v>
      </c>
      <c r="B338" s="21" t="s">
        <v>23</v>
      </c>
      <c r="C338" s="22">
        <v>0</v>
      </c>
      <c r="D338" s="7" t="str">
        <f t="shared" si="10"/>
        <v>ME_Wind onshore 1</v>
      </c>
      <c r="E338" s="8">
        <f t="shared" si="11"/>
        <v>0</v>
      </c>
    </row>
    <row r="339" spans="1:5" x14ac:dyDescent="0.25">
      <c r="A339" s="20" t="s">
        <v>44</v>
      </c>
      <c r="B339" s="21" t="s">
        <v>19</v>
      </c>
      <c r="C339" s="22">
        <v>1.6E-2</v>
      </c>
      <c r="D339" s="7" t="str">
        <f t="shared" si="10"/>
        <v>MK_Biomass</v>
      </c>
      <c r="E339" s="8">
        <f t="shared" si="11"/>
        <v>16</v>
      </c>
    </row>
    <row r="340" spans="1:5" x14ac:dyDescent="0.25">
      <c r="A340" s="23" t="s">
        <v>44</v>
      </c>
      <c r="B340" s="21" t="s">
        <v>9</v>
      </c>
      <c r="C340" s="22">
        <v>0.20550105115627193</v>
      </c>
      <c r="D340" s="7" t="str">
        <f t="shared" si="10"/>
        <v>MK_CCGT</v>
      </c>
      <c r="E340" s="8">
        <f t="shared" si="11"/>
        <v>205.50105115627193</v>
      </c>
    </row>
    <row r="341" spans="1:5" x14ac:dyDescent="0.25">
      <c r="A341" s="23" t="s">
        <v>44</v>
      </c>
      <c r="B341" s="21" t="s">
        <v>15</v>
      </c>
      <c r="C341" s="22">
        <v>0</v>
      </c>
      <c r="D341" s="7" t="str">
        <f t="shared" si="10"/>
        <v>MK_CCOT</v>
      </c>
      <c r="E341" s="8">
        <f t="shared" si="11"/>
        <v>0</v>
      </c>
    </row>
    <row r="342" spans="1:5" x14ac:dyDescent="0.25">
      <c r="A342" s="23" t="s">
        <v>44</v>
      </c>
      <c r="B342" s="21" t="s">
        <v>14</v>
      </c>
      <c r="C342" s="22">
        <v>0</v>
      </c>
      <c r="D342" s="7" t="str">
        <f t="shared" si="10"/>
        <v>MK_Coal</v>
      </c>
      <c r="E342" s="8">
        <f t="shared" si="11"/>
        <v>0</v>
      </c>
    </row>
    <row r="343" spans="1:5" x14ac:dyDescent="0.25">
      <c r="A343" s="23" t="s">
        <v>44</v>
      </c>
      <c r="B343" s="21" t="s">
        <v>11</v>
      </c>
      <c r="C343" s="22">
        <v>0</v>
      </c>
      <c r="D343" s="7" t="str">
        <f t="shared" si="10"/>
        <v>MK_GasSteam</v>
      </c>
      <c r="E343" s="8">
        <f t="shared" si="11"/>
        <v>0</v>
      </c>
    </row>
    <row r="344" spans="1:5" x14ac:dyDescent="0.25">
      <c r="A344" s="23" t="s">
        <v>44</v>
      </c>
      <c r="B344" s="21" t="s">
        <v>25</v>
      </c>
      <c r="C344" s="22">
        <v>0.61499999999999999</v>
      </c>
      <c r="D344" s="7" t="str">
        <f t="shared" si="10"/>
        <v>MK_Lignite</v>
      </c>
      <c r="E344" s="8">
        <f t="shared" si="11"/>
        <v>615</v>
      </c>
    </row>
    <row r="345" spans="1:5" x14ac:dyDescent="0.25">
      <c r="A345" s="23" t="s">
        <v>44</v>
      </c>
      <c r="B345" s="21" t="s">
        <v>27</v>
      </c>
      <c r="C345" s="22">
        <v>0</v>
      </c>
      <c r="D345" s="7" t="str">
        <f t="shared" si="10"/>
        <v>MK_Nuclear</v>
      </c>
      <c r="E345" s="8">
        <f t="shared" si="11"/>
        <v>0</v>
      </c>
    </row>
    <row r="346" spans="1:5" x14ac:dyDescent="0.25">
      <c r="A346" s="23" t="s">
        <v>44</v>
      </c>
      <c r="B346" s="21" t="s">
        <v>10</v>
      </c>
      <c r="C346" s="22">
        <v>2.4498948843728097E-2</v>
      </c>
      <c r="D346" s="7" t="str">
        <f t="shared" si="10"/>
        <v>MK_OCGT</v>
      </c>
      <c r="E346" s="8">
        <f t="shared" si="11"/>
        <v>24.498948843728098</v>
      </c>
    </row>
    <row r="347" spans="1:5" x14ac:dyDescent="0.25">
      <c r="A347" s="23" t="s">
        <v>44</v>
      </c>
      <c r="B347" s="21" t="s">
        <v>16</v>
      </c>
      <c r="C347" s="22">
        <v>6.5780730897009967E-4</v>
      </c>
      <c r="D347" s="7" t="str">
        <f t="shared" si="10"/>
        <v>MK_OCOT</v>
      </c>
      <c r="E347" s="8">
        <f t="shared" si="11"/>
        <v>0.65780730897009965</v>
      </c>
    </row>
    <row r="348" spans="1:5" x14ac:dyDescent="0.25">
      <c r="A348" s="23" t="s">
        <v>44</v>
      </c>
      <c r="B348" s="21" t="s">
        <v>17</v>
      </c>
      <c r="C348" s="22">
        <v>0.19734219269102993</v>
      </c>
      <c r="D348" s="7" t="str">
        <f t="shared" si="10"/>
        <v>MK_OilSteam</v>
      </c>
      <c r="E348" s="8">
        <f t="shared" si="11"/>
        <v>197.34219269102994</v>
      </c>
    </row>
    <row r="349" spans="1:5" x14ac:dyDescent="0.25">
      <c r="A349" s="23" t="s">
        <v>44</v>
      </c>
      <c r="B349" s="21" t="s">
        <v>991</v>
      </c>
      <c r="C349" s="22">
        <v>0</v>
      </c>
      <c r="D349" s="7" t="str">
        <f t="shared" si="10"/>
        <v>MK_Other</v>
      </c>
      <c r="E349" s="8">
        <f t="shared" si="11"/>
        <v>0</v>
      </c>
    </row>
    <row r="350" spans="1:5" x14ac:dyDescent="0.25">
      <c r="A350" s="23" t="s">
        <v>44</v>
      </c>
      <c r="B350" s="21" t="s">
        <v>6</v>
      </c>
      <c r="C350" s="22">
        <v>0.56600000000000006</v>
      </c>
      <c r="D350" s="7" t="str">
        <f t="shared" si="10"/>
        <v>MK_PSP</v>
      </c>
      <c r="E350" s="8">
        <f t="shared" si="11"/>
        <v>566.00000000000011</v>
      </c>
    </row>
    <row r="351" spans="1:5" x14ac:dyDescent="0.25">
      <c r="A351" s="23" t="s">
        <v>44</v>
      </c>
      <c r="B351" s="21" t="s">
        <v>12</v>
      </c>
      <c r="C351" s="22">
        <v>8.4000000000000005E-2</v>
      </c>
      <c r="D351" s="7" t="str">
        <f t="shared" si="10"/>
        <v>MK_RoR</v>
      </c>
      <c r="E351" s="8">
        <f t="shared" si="11"/>
        <v>84</v>
      </c>
    </row>
    <row r="352" spans="1:5" x14ac:dyDescent="0.25">
      <c r="A352" s="23" t="s">
        <v>44</v>
      </c>
      <c r="B352" s="21" t="s">
        <v>21</v>
      </c>
      <c r="C352" s="22">
        <v>1.9E-2</v>
      </c>
      <c r="D352" s="7" t="str">
        <f t="shared" si="10"/>
        <v>MK_Solar 1</v>
      </c>
      <c r="E352" s="8">
        <f t="shared" si="11"/>
        <v>19</v>
      </c>
    </row>
    <row r="353" spans="1:5" x14ac:dyDescent="0.25">
      <c r="A353" s="23" t="s">
        <v>44</v>
      </c>
      <c r="B353" s="21" t="s">
        <v>28</v>
      </c>
      <c r="C353" s="22">
        <v>0</v>
      </c>
      <c r="D353" s="7" t="str">
        <f t="shared" si="10"/>
        <v>MK_Wind offshore 1</v>
      </c>
      <c r="E353" s="8">
        <f t="shared" si="11"/>
        <v>0</v>
      </c>
    </row>
    <row r="354" spans="1:5" x14ac:dyDescent="0.25">
      <c r="A354" s="24" t="s">
        <v>44</v>
      </c>
      <c r="B354" s="21" t="s">
        <v>23</v>
      </c>
      <c r="C354" s="22">
        <v>6.5000000000000002E-2</v>
      </c>
      <c r="D354" s="7" t="str">
        <f t="shared" si="10"/>
        <v>MK_Wind onshore 1</v>
      </c>
      <c r="E354" s="8">
        <f t="shared" si="11"/>
        <v>65</v>
      </c>
    </row>
    <row r="355" spans="1:5" x14ac:dyDescent="0.25">
      <c r="A355" s="20" t="s">
        <v>45</v>
      </c>
      <c r="B355" s="21" t="s">
        <v>19</v>
      </c>
      <c r="C355" s="22">
        <v>0.39700000000000002</v>
      </c>
      <c r="D355" s="7" t="str">
        <f t="shared" si="10"/>
        <v>NL_Biomass</v>
      </c>
      <c r="E355" s="8">
        <f t="shared" si="11"/>
        <v>397</v>
      </c>
    </row>
    <row r="356" spans="1:5" x14ac:dyDescent="0.25">
      <c r="A356" s="23" t="s">
        <v>45</v>
      </c>
      <c r="B356" s="21" t="s">
        <v>9</v>
      </c>
      <c r="C356" s="22">
        <v>15.281058844936988</v>
      </c>
      <c r="D356" s="7" t="str">
        <f t="shared" si="10"/>
        <v>NL_CCGT</v>
      </c>
      <c r="E356" s="8">
        <f t="shared" si="11"/>
        <v>15281.058844936988</v>
      </c>
    </row>
    <row r="357" spans="1:5" x14ac:dyDescent="0.25">
      <c r="A357" s="23" t="s">
        <v>45</v>
      </c>
      <c r="B357" s="21" t="s">
        <v>15</v>
      </c>
      <c r="C357" s="22">
        <v>0</v>
      </c>
      <c r="D357" s="7" t="str">
        <f t="shared" si="10"/>
        <v>NL_CCOT</v>
      </c>
      <c r="E357" s="8">
        <f t="shared" si="11"/>
        <v>0</v>
      </c>
    </row>
    <row r="358" spans="1:5" x14ac:dyDescent="0.25">
      <c r="A358" s="23" t="s">
        <v>45</v>
      </c>
      <c r="B358" s="21" t="s">
        <v>14</v>
      </c>
      <c r="C358" s="22">
        <v>5.66</v>
      </c>
      <c r="D358" s="7" t="str">
        <f t="shared" si="10"/>
        <v>NL_Coal</v>
      </c>
      <c r="E358" s="8">
        <f t="shared" si="11"/>
        <v>5660</v>
      </c>
    </row>
    <row r="359" spans="1:5" x14ac:dyDescent="0.25">
      <c r="A359" s="23" t="s">
        <v>45</v>
      </c>
      <c r="B359" s="21" t="s">
        <v>11</v>
      </c>
      <c r="C359" s="22">
        <v>1.1815137183877544</v>
      </c>
      <c r="D359" s="7" t="str">
        <f t="shared" si="10"/>
        <v>NL_GasSteam</v>
      </c>
      <c r="E359" s="8">
        <f t="shared" si="11"/>
        <v>1181.5137183877544</v>
      </c>
    </row>
    <row r="360" spans="1:5" x14ac:dyDescent="0.25">
      <c r="A360" s="23" t="s">
        <v>45</v>
      </c>
      <c r="B360" s="21" t="s">
        <v>25</v>
      </c>
      <c r="C360" s="22">
        <v>0</v>
      </c>
      <c r="D360" s="7" t="str">
        <f t="shared" si="10"/>
        <v>NL_Lignite</v>
      </c>
      <c r="E360" s="8">
        <f t="shared" si="11"/>
        <v>0</v>
      </c>
    </row>
    <row r="361" spans="1:5" x14ac:dyDescent="0.25">
      <c r="A361" s="23" t="s">
        <v>45</v>
      </c>
      <c r="B361" s="21" t="s">
        <v>27</v>
      </c>
      <c r="C361" s="22">
        <v>0.48599999999999999</v>
      </c>
      <c r="D361" s="7" t="str">
        <f t="shared" si="10"/>
        <v>NL_Nuclear</v>
      </c>
      <c r="E361" s="8">
        <f t="shared" si="11"/>
        <v>486</v>
      </c>
    </row>
    <row r="362" spans="1:5" x14ac:dyDescent="0.25">
      <c r="A362" s="23" t="s">
        <v>45</v>
      </c>
      <c r="B362" s="21" t="s">
        <v>10</v>
      </c>
      <c r="C362" s="22">
        <v>3.1774274366752597</v>
      </c>
      <c r="D362" s="7" t="str">
        <f t="shared" si="10"/>
        <v>NL_OCGT</v>
      </c>
      <c r="E362" s="8">
        <f t="shared" si="11"/>
        <v>3177.4274366752597</v>
      </c>
    </row>
    <row r="363" spans="1:5" x14ac:dyDescent="0.25">
      <c r="A363" s="23" t="s">
        <v>45</v>
      </c>
      <c r="B363" s="21" t="s">
        <v>16</v>
      </c>
      <c r="C363" s="22">
        <v>0</v>
      </c>
      <c r="D363" s="7" t="str">
        <f t="shared" si="10"/>
        <v>NL_OCOT</v>
      </c>
      <c r="E363" s="8">
        <f t="shared" si="11"/>
        <v>0</v>
      </c>
    </row>
    <row r="364" spans="1:5" x14ac:dyDescent="0.25">
      <c r="A364" s="23" t="s">
        <v>45</v>
      </c>
      <c r="B364" s="21" t="s">
        <v>17</v>
      </c>
      <c r="C364" s="22">
        <v>0</v>
      </c>
      <c r="D364" s="7" t="str">
        <f t="shared" si="10"/>
        <v>NL_OilSteam</v>
      </c>
      <c r="E364" s="8">
        <f t="shared" si="11"/>
        <v>0</v>
      </c>
    </row>
    <row r="365" spans="1:5" x14ac:dyDescent="0.25">
      <c r="A365" s="23" t="s">
        <v>45</v>
      </c>
      <c r="B365" s="21" t="s">
        <v>991</v>
      </c>
      <c r="C365" s="22">
        <v>1.5449999999999999</v>
      </c>
      <c r="D365" s="7" t="str">
        <f t="shared" si="10"/>
        <v>NL_Other</v>
      </c>
      <c r="E365" s="8">
        <f t="shared" si="11"/>
        <v>1545</v>
      </c>
    </row>
    <row r="366" spans="1:5" x14ac:dyDescent="0.25">
      <c r="A366" s="23" t="s">
        <v>45</v>
      </c>
      <c r="B366" s="21" t="s">
        <v>6</v>
      </c>
      <c r="C366" s="22">
        <v>0</v>
      </c>
      <c r="D366" s="7" t="str">
        <f t="shared" si="10"/>
        <v>NL_PSP</v>
      </c>
      <c r="E366" s="8">
        <f t="shared" si="11"/>
        <v>0</v>
      </c>
    </row>
    <row r="367" spans="1:5" x14ac:dyDescent="0.25">
      <c r="A367" s="23" t="s">
        <v>45</v>
      </c>
      <c r="B367" s="21" t="s">
        <v>12</v>
      </c>
      <c r="C367" s="22">
        <v>3.7999999999999999E-2</v>
      </c>
      <c r="D367" s="7" t="str">
        <f t="shared" si="10"/>
        <v>NL_RoR</v>
      </c>
      <c r="E367" s="8">
        <f t="shared" si="11"/>
        <v>38</v>
      </c>
    </row>
    <row r="368" spans="1:5" x14ac:dyDescent="0.25">
      <c r="A368" s="23" t="s">
        <v>45</v>
      </c>
      <c r="B368" s="21" t="s">
        <v>21</v>
      </c>
      <c r="C368" s="22">
        <v>2.0099999999999998</v>
      </c>
      <c r="D368" s="7" t="str">
        <f t="shared" si="10"/>
        <v>NL_Solar 1</v>
      </c>
      <c r="E368" s="8">
        <f t="shared" si="11"/>
        <v>2009.9999999999998</v>
      </c>
    </row>
    <row r="369" spans="1:5" x14ac:dyDescent="0.25">
      <c r="A369" s="23" t="s">
        <v>45</v>
      </c>
      <c r="B369" s="21" t="s">
        <v>28</v>
      </c>
      <c r="C369" s="22">
        <v>0.378</v>
      </c>
      <c r="D369" s="7" t="str">
        <f t="shared" si="10"/>
        <v>NL_Wind offshore 1</v>
      </c>
      <c r="E369" s="8">
        <f t="shared" si="11"/>
        <v>378</v>
      </c>
    </row>
    <row r="370" spans="1:5" x14ac:dyDescent="0.25">
      <c r="A370" s="24" t="s">
        <v>45</v>
      </c>
      <c r="B370" s="21" t="s">
        <v>23</v>
      </c>
      <c r="C370" s="22">
        <v>3.0649999999999999</v>
      </c>
      <c r="D370" s="7" t="str">
        <f t="shared" si="10"/>
        <v>NL_Wind onshore 1</v>
      </c>
      <c r="E370" s="8">
        <f t="shared" si="11"/>
        <v>3065</v>
      </c>
    </row>
    <row r="371" spans="1:5" x14ac:dyDescent="0.25">
      <c r="A371" s="20" t="s">
        <v>46</v>
      </c>
      <c r="B371" s="21" t="s">
        <v>19</v>
      </c>
      <c r="C371" s="22">
        <v>0</v>
      </c>
      <c r="D371" s="7" t="str">
        <f t="shared" si="10"/>
        <v>NO_Biomass</v>
      </c>
      <c r="E371" s="8">
        <f t="shared" si="11"/>
        <v>0</v>
      </c>
    </row>
    <row r="372" spans="1:5" x14ac:dyDescent="0.25">
      <c r="A372" s="23" t="s">
        <v>46</v>
      </c>
      <c r="B372" s="21" t="s">
        <v>9</v>
      </c>
      <c r="C372" s="22">
        <v>0.4090018756570391</v>
      </c>
      <c r="D372" s="7" t="str">
        <f t="shared" si="10"/>
        <v>NO_CCGT</v>
      </c>
      <c r="E372" s="8">
        <f t="shared" si="11"/>
        <v>409.00187565703908</v>
      </c>
    </row>
    <row r="373" spans="1:5" x14ac:dyDescent="0.25">
      <c r="A373" s="23" t="s">
        <v>46</v>
      </c>
      <c r="B373" s="21" t="s">
        <v>15</v>
      </c>
      <c r="C373" s="22">
        <v>0</v>
      </c>
      <c r="D373" s="7" t="str">
        <f t="shared" si="10"/>
        <v>NO_CCOT</v>
      </c>
      <c r="E373" s="8">
        <f t="shared" si="11"/>
        <v>0</v>
      </c>
    </row>
    <row r="374" spans="1:5" x14ac:dyDescent="0.25">
      <c r="A374" s="23" t="s">
        <v>46</v>
      </c>
      <c r="B374" s="21" t="s">
        <v>14</v>
      </c>
      <c r="C374" s="22">
        <v>0</v>
      </c>
      <c r="D374" s="7" t="str">
        <f t="shared" si="10"/>
        <v>NO_Coal</v>
      </c>
      <c r="E374" s="8">
        <f t="shared" si="11"/>
        <v>0</v>
      </c>
    </row>
    <row r="375" spans="1:5" x14ac:dyDescent="0.25">
      <c r="A375" s="23" t="s">
        <v>46</v>
      </c>
      <c r="B375" s="21" t="s">
        <v>11</v>
      </c>
      <c r="C375" s="22">
        <v>1.5337570337138967E-3</v>
      </c>
      <c r="D375" s="7" t="str">
        <f t="shared" si="10"/>
        <v>NO_GasSteam</v>
      </c>
      <c r="E375" s="8">
        <f t="shared" si="11"/>
        <v>1.5337570337138966</v>
      </c>
    </row>
    <row r="376" spans="1:5" x14ac:dyDescent="0.25">
      <c r="A376" s="23" t="s">
        <v>46</v>
      </c>
      <c r="B376" s="21" t="s">
        <v>25</v>
      </c>
      <c r="C376" s="22">
        <v>0</v>
      </c>
      <c r="D376" s="7" t="str">
        <f t="shared" si="10"/>
        <v>NO_Lignite</v>
      </c>
      <c r="E376" s="8">
        <f t="shared" si="11"/>
        <v>0</v>
      </c>
    </row>
    <row r="377" spans="1:5" x14ac:dyDescent="0.25">
      <c r="A377" s="23" t="s">
        <v>46</v>
      </c>
      <c r="B377" s="21" t="s">
        <v>27</v>
      </c>
      <c r="C377" s="22">
        <v>0</v>
      </c>
      <c r="D377" s="7" t="str">
        <f t="shared" si="10"/>
        <v>NO_Nuclear</v>
      </c>
      <c r="E377" s="8">
        <f t="shared" si="11"/>
        <v>0</v>
      </c>
    </row>
    <row r="378" spans="1:5" x14ac:dyDescent="0.25">
      <c r="A378" s="23" t="s">
        <v>46</v>
      </c>
      <c r="B378" s="21" t="s">
        <v>10</v>
      </c>
      <c r="C378" s="22">
        <v>0.78946436730924707</v>
      </c>
      <c r="D378" s="7" t="str">
        <f t="shared" si="10"/>
        <v>NO_OCGT</v>
      </c>
      <c r="E378" s="8">
        <f t="shared" si="11"/>
        <v>789.46436730924711</v>
      </c>
    </row>
    <row r="379" spans="1:5" x14ac:dyDescent="0.25">
      <c r="A379" s="23" t="s">
        <v>46</v>
      </c>
      <c r="B379" s="21" t="s">
        <v>16</v>
      </c>
      <c r="C379" s="22">
        <v>0</v>
      </c>
      <c r="D379" s="7" t="str">
        <f t="shared" si="10"/>
        <v>NO_OCOT</v>
      </c>
      <c r="E379" s="8">
        <f t="shared" si="11"/>
        <v>0</v>
      </c>
    </row>
    <row r="380" spans="1:5" x14ac:dyDescent="0.25">
      <c r="A380" s="23" t="s">
        <v>46</v>
      </c>
      <c r="B380" s="21" t="s">
        <v>17</v>
      </c>
      <c r="C380" s="22">
        <v>0</v>
      </c>
      <c r="D380" s="7" t="str">
        <f t="shared" si="10"/>
        <v>NO_OilSteam</v>
      </c>
      <c r="E380" s="8">
        <f t="shared" si="11"/>
        <v>0</v>
      </c>
    </row>
    <row r="381" spans="1:5" x14ac:dyDescent="0.25">
      <c r="A381" s="23" t="s">
        <v>46</v>
      </c>
      <c r="B381" s="21" t="s">
        <v>991</v>
      </c>
      <c r="C381" s="22">
        <v>0</v>
      </c>
      <c r="D381" s="7" t="str">
        <f t="shared" si="10"/>
        <v>NO_Other</v>
      </c>
      <c r="E381" s="8">
        <f t="shared" si="11"/>
        <v>0</v>
      </c>
    </row>
    <row r="382" spans="1:5" x14ac:dyDescent="0.25">
      <c r="A382" s="23" t="s">
        <v>46</v>
      </c>
      <c r="B382" s="21" t="s">
        <v>6</v>
      </c>
      <c r="C382" s="22">
        <v>-29.9</v>
      </c>
      <c r="D382" s="7" t="str">
        <f t="shared" si="10"/>
        <v>NO_PSP</v>
      </c>
      <c r="E382" s="8">
        <f t="shared" si="11"/>
        <v>-29900</v>
      </c>
    </row>
    <row r="383" spans="1:5" x14ac:dyDescent="0.25">
      <c r="A383" s="23" t="s">
        <v>46</v>
      </c>
      <c r="B383" s="21" t="s">
        <v>12</v>
      </c>
      <c r="C383" s="22">
        <v>31.2</v>
      </c>
      <c r="D383" s="7" t="str">
        <f t="shared" si="10"/>
        <v>NO_RoR</v>
      </c>
      <c r="E383" s="8">
        <f t="shared" si="11"/>
        <v>31200</v>
      </c>
    </row>
    <row r="384" spans="1:5" x14ac:dyDescent="0.25">
      <c r="A384" s="23" t="s">
        <v>46</v>
      </c>
      <c r="B384" s="21" t="s">
        <v>21</v>
      </c>
      <c r="C384" s="22">
        <v>0</v>
      </c>
      <c r="D384" s="7" t="str">
        <f t="shared" si="10"/>
        <v>NO_Solar 1</v>
      </c>
      <c r="E384" s="8">
        <f t="shared" si="11"/>
        <v>0</v>
      </c>
    </row>
    <row r="385" spans="1:5" x14ac:dyDescent="0.25">
      <c r="A385" s="23" t="s">
        <v>46</v>
      </c>
      <c r="B385" s="21" t="s">
        <v>28</v>
      </c>
      <c r="C385" s="22">
        <v>0</v>
      </c>
      <c r="D385" s="7" t="str">
        <f t="shared" si="10"/>
        <v>NO_Wind offshore 1</v>
      </c>
      <c r="E385" s="8">
        <f t="shared" si="11"/>
        <v>0</v>
      </c>
    </row>
    <row r="386" spans="1:5" x14ac:dyDescent="0.25">
      <c r="A386" s="24" t="s">
        <v>46</v>
      </c>
      <c r="B386" s="21" t="s">
        <v>23</v>
      </c>
      <c r="C386" s="22">
        <v>1.2</v>
      </c>
      <c r="D386" s="7" t="str">
        <f t="shared" si="10"/>
        <v>NO_Wind onshore 1</v>
      </c>
      <c r="E386" s="8">
        <f t="shared" si="11"/>
        <v>1200</v>
      </c>
    </row>
    <row r="387" spans="1:5" x14ac:dyDescent="0.25">
      <c r="A387" s="20" t="s">
        <v>47</v>
      </c>
      <c r="B387" s="21" t="s">
        <v>19</v>
      </c>
      <c r="C387" s="22">
        <v>0.76804000000000006</v>
      </c>
      <c r="D387" s="7" t="str">
        <f t="shared" ref="D387:D450" si="12">A387&amp;"_"&amp;B387</f>
        <v>PL_Biomass</v>
      </c>
      <c r="E387" s="8">
        <f t="shared" ref="E387:E450" si="13">C387*1000</f>
        <v>768.04000000000008</v>
      </c>
    </row>
    <row r="388" spans="1:5" x14ac:dyDescent="0.25">
      <c r="A388" s="23" t="s">
        <v>47</v>
      </c>
      <c r="B388" s="21" t="s">
        <v>9</v>
      </c>
      <c r="C388" s="22">
        <v>1.3633961460739719</v>
      </c>
      <c r="D388" s="7" t="str">
        <f t="shared" si="12"/>
        <v>PL_CCGT</v>
      </c>
      <c r="E388" s="8">
        <f t="shared" si="13"/>
        <v>1363.3961460739717</v>
      </c>
    </row>
    <row r="389" spans="1:5" x14ac:dyDescent="0.25">
      <c r="A389" s="23" t="s">
        <v>47</v>
      </c>
      <c r="B389" s="21" t="s">
        <v>15</v>
      </c>
      <c r="C389" s="22">
        <v>0</v>
      </c>
      <c r="D389" s="7" t="str">
        <f t="shared" si="12"/>
        <v>PL_CCOT</v>
      </c>
      <c r="E389" s="8">
        <f t="shared" si="13"/>
        <v>0</v>
      </c>
    </row>
    <row r="390" spans="1:5" x14ac:dyDescent="0.25">
      <c r="A390" s="23" t="s">
        <v>47</v>
      </c>
      <c r="B390" s="21" t="s">
        <v>14</v>
      </c>
      <c r="C390" s="22">
        <v>17.190200000000001</v>
      </c>
      <c r="D390" s="7" t="str">
        <f t="shared" si="12"/>
        <v>PL_Coal</v>
      </c>
      <c r="E390" s="8">
        <f t="shared" si="13"/>
        <v>17190.2</v>
      </c>
    </row>
    <row r="391" spans="1:5" x14ac:dyDescent="0.25">
      <c r="A391" s="23" t="s">
        <v>47</v>
      </c>
      <c r="B391" s="21" t="s">
        <v>11</v>
      </c>
      <c r="C391" s="22">
        <v>7.1922273760782918E-2</v>
      </c>
      <c r="D391" s="7" t="str">
        <f t="shared" si="12"/>
        <v>PL_GasSteam</v>
      </c>
      <c r="E391" s="8">
        <f t="shared" si="13"/>
        <v>71.922273760782915</v>
      </c>
    </row>
    <row r="392" spans="1:5" x14ac:dyDescent="0.25">
      <c r="A392" s="23" t="s">
        <v>47</v>
      </c>
      <c r="B392" s="21" t="s">
        <v>25</v>
      </c>
      <c r="C392" s="22">
        <v>8.2830019999999998</v>
      </c>
      <c r="D392" s="7" t="str">
        <f t="shared" si="12"/>
        <v>PL_Lignite</v>
      </c>
      <c r="E392" s="8">
        <f t="shared" si="13"/>
        <v>8283.0020000000004</v>
      </c>
    </row>
    <row r="393" spans="1:5" x14ac:dyDescent="0.25">
      <c r="A393" s="23" t="s">
        <v>47</v>
      </c>
      <c r="B393" s="21" t="s">
        <v>27</v>
      </c>
      <c r="C393" s="22">
        <v>0</v>
      </c>
      <c r="D393" s="7" t="str">
        <f t="shared" si="12"/>
        <v>PL_Nuclear</v>
      </c>
      <c r="E393" s="8">
        <f t="shared" si="13"/>
        <v>0</v>
      </c>
    </row>
    <row r="394" spans="1:5" x14ac:dyDescent="0.25">
      <c r="A394" s="23" t="s">
        <v>47</v>
      </c>
      <c r="B394" s="21" t="s">
        <v>10</v>
      </c>
      <c r="C394" s="22">
        <v>0.19647758016524486</v>
      </c>
      <c r="D394" s="7" t="str">
        <f t="shared" si="12"/>
        <v>PL_OCGT</v>
      </c>
      <c r="E394" s="8">
        <f t="shared" si="13"/>
        <v>196.47758016524486</v>
      </c>
    </row>
    <row r="395" spans="1:5" x14ac:dyDescent="0.25">
      <c r="A395" s="23" t="s">
        <v>47</v>
      </c>
      <c r="B395" s="21" t="s">
        <v>16</v>
      </c>
      <c r="C395" s="22">
        <v>0</v>
      </c>
      <c r="D395" s="7" t="str">
        <f t="shared" si="12"/>
        <v>PL_OCOT</v>
      </c>
      <c r="E395" s="8">
        <f t="shared" si="13"/>
        <v>0</v>
      </c>
    </row>
    <row r="396" spans="1:5" x14ac:dyDescent="0.25">
      <c r="A396" s="23" t="s">
        <v>47</v>
      </c>
      <c r="B396" s="21" t="s">
        <v>17</v>
      </c>
      <c r="C396" s="22">
        <v>0</v>
      </c>
      <c r="D396" s="7" t="str">
        <f t="shared" si="12"/>
        <v>PL_OilSteam</v>
      </c>
      <c r="E396" s="8">
        <f t="shared" si="13"/>
        <v>0</v>
      </c>
    </row>
    <row r="397" spans="1:5" x14ac:dyDescent="0.25">
      <c r="A397" s="23" t="s">
        <v>47</v>
      </c>
      <c r="B397" s="21" t="s">
        <v>991</v>
      </c>
      <c r="C397" s="22">
        <v>2.3210819999999996</v>
      </c>
      <c r="D397" s="7" t="str">
        <f t="shared" si="12"/>
        <v>PL_Other</v>
      </c>
      <c r="E397" s="8">
        <f t="shared" si="13"/>
        <v>2321.0819999999994</v>
      </c>
    </row>
    <row r="398" spans="1:5" x14ac:dyDescent="0.25">
      <c r="A398" s="23" t="s">
        <v>47</v>
      </c>
      <c r="B398" s="21" t="s">
        <v>6</v>
      </c>
      <c r="C398" s="22">
        <v>1.4129999999999998</v>
      </c>
      <c r="D398" s="7" t="str">
        <f t="shared" si="12"/>
        <v>PL_PSP</v>
      </c>
      <c r="E398" s="8">
        <f t="shared" si="13"/>
        <v>1412.9999999999998</v>
      </c>
    </row>
    <row r="399" spans="1:5" x14ac:dyDescent="0.25">
      <c r="A399" s="23" t="s">
        <v>47</v>
      </c>
      <c r="B399" s="21" t="s">
        <v>12</v>
      </c>
      <c r="C399" s="22">
        <v>0.95899999999999996</v>
      </c>
      <c r="D399" s="7" t="str">
        <f t="shared" si="12"/>
        <v>PL_RoR</v>
      </c>
      <c r="E399" s="8">
        <f t="shared" si="13"/>
        <v>959</v>
      </c>
    </row>
    <row r="400" spans="1:5" x14ac:dyDescent="0.25">
      <c r="A400" s="23" t="s">
        <v>47</v>
      </c>
      <c r="B400" s="21" t="s">
        <v>21</v>
      </c>
      <c r="C400" s="22">
        <v>2.5000000000000001E-2</v>
      </c>
      <c r="D400" s="7" t="str">
        <f t="shared" si="12"/>
        <v>PL_Solar 1</v>
      </c>
      <c r="E400" s="8">
        <f t="shared" si="13"/>
        <v>25</v>
      </c>
    </row>
    <row r="401" spans="1:5" x14ac:dyDescent="0.25">
      <c r="A401" s="23" t="s">
        <v>47</v>
      </c>
      <c r="B401" s="21" t="s">
        <v>28</v>
      </c>
      <c r="C401" s="22">
        <v>0</v>
      </c>
      <c r="D401" s="7" t="str">
        <f t="shared" si="12"/>
        <v>PL_Wind offshore 1</v>
      </c>
      <c r="E401" s="8">
        <f t="shared" si="13"/>
        <v>0</v>
      </c>
    </row>
    <row r="402" spans="1:5" x14ac:dyDescent="0.25">
      <c r="A402" s="24" t="s">
        <v>47</v>
      </c>
      <c r="B402" s="21" t="s">
        <v>23</v>
      </c>
      <c r="C402" s="22">
        <v>4.5330000000000004</v>
      </c>
      <c r="D402" s="7" t="str">
        <f t="shared" si="12"/>
        <v>PL_Wind onshore 1</v>
      </c>
      <c r="E402" s="8">
        <f t="shared" si="13"/>
        <v>4533</v>
      </c>
    </row>
    <row r="403" spans="1:5" x14ac:dyDescent="0.25">
      <c r="A403" s="20" t="s">
        <v>48</v>
      </c>
      <c r="B403" s="21" t="s">
        <v>19</v>
      </c>
      <c r="C403" s="22">
        <v>0.14000000000000001</v>
      </c>
      <c r="D403" s="7" t="str">
        <f t="shared" si="12"/>
        <v>PT_Biomass</v>
      </c>
      <c r="E403" s="8">
        <f t="shared" si="13"/>
        <v>140</v>
      </c>
    </row>
    <row r="404" spans="1:5" x14ac:dyDescent="0.25">
      <c r="A404" s="23" t="s">
        <v>48</v>
      </c>
      <c r="B404" s="21" t="s">
        <v>9</v>
      </c>
      <c r="C404" s="22">
        <v>3.3440346013422415</v>
      </c>
      <c r="D404" s="7" t="str">
        <f t="shared" si="12"/>
        <v>PT_CCGT</v>
      </c>
      <c r="E404" s="8">
        <f t="shared" si="13"/>
        <v>3344.0346013422413</v>
      </c>
    </row>
    <row r="405" spans="1:5" x14ac:dyDescent="0.25">
      <c r="A405" s="23" t="s">
        <v>48</v>
      </c>
      <c r="B405" s="21" t="s">
        <v>15</v>
      </c>
      <c r="C405" s="22">
        <v>0</v>
      </c>
      <c r="D405" s="7" t="str">
        <f t="shared" si="12"/>
        <v>PT_CCOT</v>
      </c>
      <c r="E405" s="8">
        <f t="shared" si="13"/>
        <v>0</v>
      </c>
    </row>
    <row r="406" spans="1:5" x14ac:dyDescent="0.25">
      <c r="A406" s="23" t="s">
        <v>48</v>
      </c>
      <c r="B406" s="21" t="s">
        <v>14</v>
      </c>
      <c r="C406" s="22">
        <v>1.756</v>
      </c>
      <c r="D406" s="7" t="str">
        <f t="shared" si="12"/>
        <v>PT_Coal</v>
      </c>
      <c r="E406" s="8">
        <f t="shared" si="13"/>
        <v>1756</v>
      </c>
    </row>
    <row r="407" spans="1:5" x14ac:dyDescent="0.25">
      <c r="A407" s="23" t="s">
        <v>48</v>
      </c>
      <c r="B407" s="21" t="s">
        <v>11</v>
      </c>
      <c r="C407" s="22">
        <v>1.4974155039464317E-2</v>
      </c>
      <c r="D407" s="7" t="str">
        <f t="shared" si="12"/>
        <v>PT_GasSteam</v>
      </c>
      <c r="E407" s="8">
        <f t="shared" si="13"/>
        <v>14.974155039464316</v>
      </c>
    </row>
    <row r="408" spans="1:5" x14ac:dyDescent="0.25">
      <c r="A408" s="23" t="s">
        <v>48</v>
      </c>
      <c r="B408" s="21" t="s">
        <v>25</v>
      </c>
      <c r="C408" s="22">
        <v>0</v>
      </c>
      <c r="D408" s="7" t="str">
        <f t="shared" si="12"/>
        <v>PT_Lignite</v>
      </c>
      <c r="E408" s="8">
        <f t="shared" si="13"/>
        <v>0</v>
      </c>
    </row>
    <row r="409" spans="1:5" x14ac:dyDescent="0.25">
      <c r="A409" s="23" t="s">
        <v>48</v>
      </c>
      <c r="B409" s="21" t="s">
        <v>27</v>
      </c>
      <c r="C409" s="22">
        <v>0</v>
      </c>
      <c r="D409" s="7" t="str">
        <f t="shared" si="12"/>
        <v>PT_Nuclear</v>
      </c>
      <c r="E409" s="8">
        <f t="shared" si="13"/>
        <v>0</v>
      </c>
    </row>
    <row r="410" spans="1:5" x14ac:dyDescent="0.25">
      <c r="A410" s="23" t="s">
        <v>48</v>
      </c>
      <c r="B410" s="21" t="s">
        <v>10</v>
      </c>
      <c r="C410" s="22">
        <v>0.46999124361829436</v>
      </c>
      <c r="D410" s="7" t="str">
        <f t="shared" si="12"/>
        <v>PT_OCGT</v>
      </c>
      <c r="E410" s="8">
        <f t="shared" si="13"/>
        <v>469.99124361829439</v>
      </c>
    </row>
    <row r="411" spans="1:5" x14ac:dyDescent="0.25">
      <c r="A411" s="23" t="s">
        <v>48</v>
      </c>
      <c r="B411" s="21" t="s">
        <v>16</v>
      </c>
      <c r="C411" s="22">
        <v>0</v>
      </c>
      <c r="D411" s="7" t="str">
        <f t="shared" si="12"/>
        <v>PT_OCOT</v>
      </c>
      <c r="E411" s="8">
        <f t="shared" si="13"/>
        <v>0</v>
      </c>
    </row>
    <row r="412" spans="1:5" x14ac:dyDescent="0.25">
      <c r="A412" s="23" t="s">
        <v>48</v>
      </c>
      <c r="B412" s="21" t="s">
        <v>17</v>
      </c>
      <c r="C412" s="22">
        <v>0</v>
      </c>
      <c r="D412" s="7" t="str">
        <f t="shared" si="12"/>
        <v>PT_OilSteam</v>
      </c>
      <c r="E412" s="8">
        <f t="shared" si="13"/>
        <v>0</v>
      </c>
    </row>
    <row r="413" spans="1:5" x14ac:dyDescent="0.25">
      <c r="A413" s="23" t="s">
        <v>48</v>
      </c>
      <c r="B413" s="21" t="s">
        <v>991</v>
      </c>
      <c r="C413" s="22">
        <v>1.3185</v>
      </c>
      <c r="D413" s="7" t="str">
        <f t="shared" si="12"/>
        <v>PT_Other</v>
      </c>
      <c r="E413" s="8">
        <f t="shared" si="13"/>
        <v>1318.5</v>
      </c>
    </row>
    <row r="414" spans="1:5" x14ac:dyDescent="0.25">
      <c r="A414" s="23" t="s">
        <v>48</v>
      </c>
      <c r="B414" s="21" t="s">
        <v>6</v>
      </c>
      <c r="C414" s="22">
        <v>0</v>
      </c>
      <c r="D414" s="7" t="str">
        <f t="shared" si="12"/>
        <v>PT_PSP</v>
      </c>
      <c r="E414" s="8">
        <f t="shared" si="13"/>
        <v>0</v>
      </c>
    </row>
    <row r="415" spans="1:5" x14ac:dyDescent="0.25">
      <c r="A415" s="23" t="s">
        <v>48</v>
      </c>
      <c r="B415" s="21" t="s">
        <v>12</v>
      </c>
      <c r="C415" s="22">
        <v>6.7130000000000001</v>
      </c>
      <c r="D415" s="7" t="str">
        <f t="shared" si="12"/>
        <v>PT_RoR</v>
      </c>
      <c r="E415" s="8">
        <f t="shared" si="13"/>
        <v>6713</v>
      </c>
    </row>
    <row r="416" spans="1:5" x14ac:dyDescent="0.25">
      <c r="A416" s="23" t="s">
        <v>48</v>
      </c>
      <c r="B416" s="21" t="s">
        <v>21</v>
      </c>
      <c r="C416" s="22">
        <v>9.4700000000000006</v>
      </c>
      <c r="D416" s="7" t="str">
        <f t="shared" si="12"/>
        <v>PT_Solar 1</v>
      </c>
      <c r="E416" s="8">
        <f t="shared" si="13"/>
        <v>9470</v>
      </c>
    </row>
    <row r="417" spans="1:5" x14ac:dyDescent="0.25">
      <c r="A417" s="23" t="s">
        <v>48</v>
      </c>
      <c r="B417" s="21" t="s">
        <v>28</v>
      </c>
      <c r="C417" s="22">
        <v>0</v>
      </c>
      <c r="D417" s="7" t="str">
        <f t="shared" si="12"/>
        <v>PT_Wind offshore 1</v>
      </c>
      <c r="E417" s="8">
        <f t="shared" si="13"/>
        <v>0</v>
      </c>
    </row>
    <row r="418" spans="1:5" x14ac:dyDescent="0.25">
      <c r="A418" s="24" t="s">
        <v>48</v>
      </c>
      <c r="B418" s="21" t="s">
        <v>23</v>
      </c>
      <c r="C418" s="22">
        <v>4.9420000000000002</v>
      </c>
      <c r="D418" s="7" t="str">
        <f t="shared" si="12"/>
        <v>PT_Wind onshore 1</v>
      </c>
      <c r="E418" s="8">
        <f t="shared" si="13"/>
        <v>4942</v>
      </c>
    </row>
    <row r="419" spans="1:5" x14ac:dyDescent="0.25">
      <c r="A419" s="20" t="s">
        <v>49</v>
      </c>
      <c r="B419" s="21" t="s">
        <v>19</v>
      </c>
      <c r="C419" s="22">
        <v>0.15</v>
      </c>
      <c r="D419" s="7" t="str">
        <f t="shared" si="12"/>
        <v>RO_Biomass</v>
      </c>
      <c r="E419" s="8">
        <f t="shared" si="13"/>
        <v>150</v>
      </c>
    </row>
    <row r="420" spans="1:5" x14ac:dyDescent="0.25">
      <c r="A420" s="23" t="s">
        <v>49</v>
      </c>
      <c r="B420" s="21" t="s">
        <v>9</v>
      </c>
      <c r="C420" s="22">
        <v>1.2190962302194839</v>
      </c>
      <c r="D420" s="7" t="str">
        <f t="shared" si="12"/>
        <v>RO_CCGT</v>
      </c>
      <c r="E420" s="8">
        <f t="shared" si="13"/>
        <v>1219.0962302194839</v>
      </c>
    </row>
    <row r="421" spans="1:5" x14ac:dyDescent="0.25">
      <c r="A421" s="23" t="s">
        <v>49</v>
      </c>
      <c r="B421" s="21" t="s">
        <v>15</v>
      </c>
      <c r="C421" s="22">
        <v>0</v>
      </c>
      <c r="D421" s="7" t="str">
        <f t="shared" si="12"/>
        <v>RO_CCOT</v>
      </c>
      <c r="E421" s="8">
        <f t="shared" si="13"/>
        <v>0</v>
      </c>
    </row>
    <row r="422" spans="1:5" x14ac:dyDescent="0.25">
      <c r="A422" s="23" t="s">
        <v>49</v>
      </c>
      <c r="B422" s="21" t="s">
        <v>14</v>
      </c>
      <c r="C422" s="22">
        <v>0.753</v>
      </c>
      <c r="D422" s="7" t="str">
        <f t="shared" si="12"/>
        <v>RO_Coal</v>
      </c>
      <c r="E422" s="8">
        <f t="shared" si="13"/>
        <v>753</v>
      </c>
    </row>
    <row r="423" spans="1:5" x14ac:dyDescent="0.25">
      <c r="A423" s="23" t="s">
        <v>49</v>
      </c>
      <c r="B423" s="21" t="s">
        <v>11</v>
      </c>
      <c r="C423" s="22">
        <v>0.515523945497949</v>
      </c>
      <c r="D423" s="7" t="str">
        <f t="shared" si="12"/>
        <v>RO_GasSteam</v>
      </c>
      <c r="E423" s="8">
        <f t="shared" si="13"/>
        <v>515.52394549794894</v>
      </c>
    </row>
    <row r="424" spans="1:5" x14ac:dyDescent="0.25">
      <c r="A424" s="23" t="s">
        <v>49</v>
      </c>
      <c r="B424" s="21" t="s">
        <v>25</v>
      </c>
      <c r="C424" s="22">
        <v>3.6271999999999998</v>
      </c>
      <c r="D424" s="7" t="str">
        <f t="shared" si="12"/>
        <v>RO_Lignite</v>
      </c>
      <c r="E424" s="8">
        <f t="shared" si="13"/>
        <v>3627.2</v>
      </c>
    </row>
    <row r="425" spans="1:5" x14ac:dyDescent="0.25">
      <c r="A425" s="23" t="s">
        <v>49</v>
      </c>
      <c r="B425" s="21" t="s">
        <v>27</v>
      </c>
      <c r="C425" s="22">
        <v>1.3</v>
      </c>
      <c r="D425" s="7" t="str">
        <f t="shared" si="12"/>
        <v>RO_Nuclear</v>
      </c>
      <c r="E425" s="8">
        <f t="shared" si="13"/>
        <v>1300</v>
      </c>
    </row>
    <row r="426" spans="1:5" x14ac:dyDescent="0.25">
      <c r="A426" s="23" t="s">
        <v>49</v>
      </c>
      <c r="B426" s="21" t="s">
        <v>10</v>
      </c>
      <c r="C426" s="22">
        <v>0.18434382428256715</v>
      </c>
      <c r="D426" s="7" t="str">
        <f t="shared" si="12"/>
        <v>RO_OCGT</v>
      </c>
      <c r="E426" s="8">
        <f t="shared" si="13"/>
        <v>184.34382428256714</v>
      </c>
    </row>
    <row r="427" spans="1:5" x14ac:dyDescent="0.25">
      <c r="A427" s="23" t="s">
        <v>49</v>
      </c>
      <c r="B427" s="21" t="s">
        <v>16</v>
      </c>
      <c r="C427" s="22">
        <v>0</v>
      </c>
      <c r="D427" s="7" t="str">
        <f t="shared" si="12"/>
        <v>RO_OCOT</v>
      </c>
      <c r="E427" s="8">
        <f t="shared" si="13"/>
        <v>0</v>
      </c>
    </row>
    <row r="428" spans="1:5" x14ac:dyDescent="0.25">
      <c r="A428" s="23" t="s">
        <v>49</v>
      </c>
      <c r="B428" s="21" t="s">
        <v>17</v>
      </c>
      <c r="C428" s="22">
        <v>0</v>
      </c>
      <c r="D428" s="7" t="str">
        <f t="shared" si="12"/>
        <v>RO_OilSteam</v>
      </c>
      <c r="E428" s="8">
        <f t="shared" si="13"/>
        <v>0</v>
      </c>
    </row>
    <row r="429" spans="1:5" x14ac:dyDescent="0.25">
      <c r="A429" s="23" t="s">
        <v>49</v>
      </c>
      <c r="B429" s="21" t="s">
        <v>991</v>
      </c>
      <c r="C429" s="22">
        <v>1.8268960000000001</v>
      </c>
      <c r="D429" s="7" t="str">
        <f t="shared" si="12"/>
        <v>RO_Other</v>
      </c>
      <c r="E429" s="8">
        <f t="shared" si="13"/>
        <v>1826.8960000000002</v>
      </c>
    </row>
    <row r="430" spans="1:5" x14ac:dyDescent="0.25">
      <c r="A430" s="23" t="s">
        <v>49</v>
      </c>
      <c r="B430" s="21" t="s">
        <v>6</v>
      </c>
      <c r="C430" s="22">
        <v>0</v>
      </c>
      <c r="D430" s="7" t="str">
        <f t="shared" si="12"/>
        <v>RO_PSP</v>
      </c>
      <c r="E430" s="8">
        <f t="shared" si="13"/>
        <v>0</v>
      </c>
    </row>
    <row r="431" spans="1:5" x14ac:dyDescent="0.25">
      <c r="A431" s="23" t="s">
        <v>49</v>
      </c>
      <c r="B431" s="21" t="s">
        <v>12</v>
      </c>
      <c r="C431" s="22">
        <v>6.3924025000000002</v>
      </c>
      <c r="D431" s="7" t="str">
        <f t="shared" si="12"/>
        <v>RO_RoR</v>
      </c>
      <c r="E431" s="8">
        <f t="shared" si="13"/>
        <v>6392.4025000000001</v>
      </c>
    </row>
    <row r="432" spans="1:5" x14ac:dyDescent="0.25">
      <c r="A432" s="23" t="s">
        <v>49</v>
      </c>
      <c r="B432" s="21" t="s">
        <v>21</v>
      </c>
      <c r="C432" s="22">
        <v>2</v>
      </c>
      <c r="D432" s="7" t="str">
        <f t="shared" si="12"/>
        <v>RO_Solar 1</v>
      </c>
      <c r="E432" s="8">
        <f t="shared" si="13"/>
        <v>2000</v>
      </c>
    </row>
    <row r="433" spans="1:5" x14ac:dyDescent="0.25">
      <c r="A433" s="23" t="s">
        <v>49</v>
      </c>
      <c r="B433" s="21" t="s">
        <v>28</v>
      </c>
      <c r="C433" s="22">
        <v>0.63200000000000001</v>
      </c>
      <c r="D433" s="7" t="str">
        <f t="shared" si="12"/>
        <v>RO_Wind offshore 1</v>
      </c>
      <c r="E433" s="8">
        <f t="shared" si="13"/>
        <v>632</v>
      </c>
    </row>
    <row r="434" spans="1:5" x14ac:dyDescent="0.25">
      <c r="A434" s="24" t="s">
        <v>49</v>
      </c>
      <c r="B434" s="21" t="s">
        <v>23</v>
      </c>
      <c r="C434" s="22">
        <v>3.3</v>
      </c>
      <c r="D434" s="7" t="str">
        <f t="shared" si="12"/>
        <v>RO_Wind onshore 1</v>
      </c>
      <c r="E434" s="8">
        <f t="shared" si="13"/>
        <v>3300</v>
      </c>
    </row>
    <row r="435" spans="1:5" x14ac:dyDescent="0.25">
      <c r="A435" s="20" t="s">
        <v>50</v>
      </c>
      <c r="B435" s="21" t="s">
        <v>19</v>
      </c>
      <c r="C435" s="22">
        <v>0</v>
      </c>
      <c r="D435" s="7" t="str">
        <f t="shared" si="12"/>
        <v>RS_Biomass</v>
      </c>
      <c r="E435" s="8">
        <f t="shared" si="13"/>
        <v>0</v>
      </c>
    </row>
    <row r="436" spans="1:5" x14ac:dyDescent="0.25">
      <c r="A436" s="23" t="s">
        <v>50</v>
      </c>
      <c r="B436" s="21" t="s">
        <v>9</v>
      </c>
      <c r="C436" s="22">
        <v>0</v>
      </c>
      <c r="D436" s="7" t="str">
        <f t="shared" si="12"/>
        <v>RS_CCGT</v>
      </c>
      <c r="E436" s="8">
        <f t="shared" si="13"/>
        <v>0</v>
      </c>
    </row>
    <row r="437" spans="1:5" x14ac:dyDescent="0.25">
      <c r="A437" s="23" t="s">
        <v>50</v>
      </c>
      <c r="B437" s="21" t="s">
        <v>15</v>
      </c>
      <c r="C437" s="22">
        <v>0</v>
      </c>
      <c r="D437" s="7" t="str">
        <f t="shared" si="12"/>
        <v>RS_CCOT</v>
      </c>
      <c r="E437" s="8">
        <f t="shared" si="13"/>
        <v>0</v>
      </c>
    </row>
    <row r="438" spans="1:5" x14ac:dyDescent="0.25">
      <c r="A438" s="23" t="s">
        <v>50</v>
      </c>
      <c r="B438" s="21" t="s">
        <v>14</v>
      </c>
      <c r="C438" s="22">
        <v>0</v>
      </c>
      <c r="D438" s="7" t="str">
        <f t="shared" si="12"/>
        <v>RS_Coal</v>
      </c>
      <c r="E438" s="8">
        <f t="shared" si="13"/>
        <v>0</v>
      </c>
    </row>
    <row r="439" spans="1:5" x14ac:dyDescent="0.25">
      <c r="A439" s="23" t="s">
        <v>50</v>
      </c>
      <c r="B439" s="21" t="s">
        <v>11</v>
      </c>
      <c r="C439" s="22">
        <v>0.30305237291648163</v>
      </c>
      <c r="D439" s="7" t="str">
        <f t="shared" si="12"/>
        <v>RS_GasSteam</v>
      </c>
      <c r="E439" s="8">
        <f t="shared" si="13"/>
        <v>303.0523729164816</v>
      </c>
    </row>
    <row r="440" spans="1:5" x14ac:dyDescent="0.25">
      <c r="A440" s="23" t="s">
        <v>50</v>
      </c>
      <c r="B440" s="21" t="s">
        <v>25</v>
      </c>
      <c r="C440" s="22">
        <v>5.0789999999999997</v>
      </c>
      <c r="D440" s="7" t="str">
        <f t="shared" si="12"/>
        <v>RS_Lignite</v>
      </c>
      <c r="E440" s="8">
        <f t="shared" si="13"/>
        <v>5079</v>
      </c>
    </row>
    <row r="441" spans="1:5" x14ac:dyDescent="0.25">
      <c r="A441" s="23" t="s">
        <v>50</v>
      </c>
      <c r="B441" s="21" t="s">
        <v>27</v>
      </c>
      <c r="C441" s="22">
        <v>0</v>
      </c>
      <c r="D441" s="7" t="str">
        <f t="shared" si="12"/>
        <v>RS_Nuclear</v>
      </c>
      <c r="E441" s="8">
        <f t="shared" si="13"/>
        <v>0</v>
      </c>
    </row>
    <row r="442" spans="1:5" x14ac:dyDescent="0.25">
      <c r="A442" s="23" t="s">
        <v>50</v>
      </c>
      <c r="B442" s="21" t="s">
        <v>10</v>
      </c>
      <c r="C442" s="22">
        <v>6.9476270835183707E-3</v>
      </c>
      <c r="D442" s="7" t="str">
        <f t="shared" si="12"/>
        <v>RS_OCGT</v>
      </c>
      <c r="E442" s="8">
        <f t="shared" si="13"/>
        <v>6.9476270835183707</v>
      </c>
    </row>
    <row r="443" spans="1:5" x14ac:dyDescent="0.25">
      <c r="A443" s="23" t="s">
        <v>50</v>
      </c>
      <c r="B443" s="21" t="s">
        <v>16</v>
      </c>
      <c r="C443" s="22">
        <v>0</v>
      </c>
      <c r="D443" s="7" t="str">
        <f t="shared" si="12"/>
        <v>RS_OCOT</v>
      </c>
      <c r="E443" s="8">
        <f t="shared" si="13"/>
        <v>0</v>
      </c>
    </row>
    <row r="444" spans="1:5" x14ac:dyDescent="0.25">
      <c r="A444" s="23" t="s">
        <v>50</v>
      </c>
      <c r="B444" s="21" t="s">
        <v>17</v>
      </c>
      <c r="C444" s="22">
        <v>0</v>
      </c>
      <c r="D444" s="7" t="str">
        <f t="shared" si="12"/>
        <v>RS_OilSteam</v>
      </c>
      <c r="E444" s="8">
        <f t="shared" si="13"/>
        <v>0</v>
      </c>
    </row>
    <row r="445" spans="1:5" x14ac:dyDescent="0.25">
      <c r="A445" s="23" t="s">
        <v>50</v>
      </c>
      <c r="B445" s="21" t="s">
        <v>991</v>
      </c>
      <c r="C445" s="22">
        <v>0</v>
      </c>
      <c r="D445" s="7" t="str">
        <f t="shared" si="12"/>
        <v>RS_Other</v>
      </c>
      <c r="E445" s="8">
        <f t="shared" si="13"/>
        <v>0</v>
      </c>
    </row>
    <row r="446" spans="1:5" x14ac:dyDescent="0.25">
      <c r="A446" s="23" t="s">
        <v>50</v>
      </c>
      <c r="B446" s="21" t="s">
        <v>6</v>
      </c>
      <c r="C446" s="22">
        <v>0.60000000000000009</v>
      </c>
      <c r="D446" s="7" t="str">
        <f t="shared" si="12"/>
        <v>RS_PSP</v>
      </c>
      <c r="E446" s="8">
        <f t="shared" si="13"/>
        <v>600.00000000000011</v>
      </c>
    </row>
    <row r="447" spans="1:5" x14ac:dyDescent="0.25">
      <c r="A447" s="23" t="s">
        <v>50</v>
      </c>
      <c r="B447" s="21" t="s">
        <v>12</v>
      </c>
      <c r="C447" s="22">
        <v>2.3199999999999998</v>
      </c>
      <c r="D447" s="7" t="str">
        <f t="shared" si="12"/>
        <v>RS_RoR</v>
      </c>
      <c r="E447" s="8">
        <f t="shared" si="13"/>
        <v>2320</v>
      </c>
    </row>
    <row r="448" spans="1:5" x14ac:dyDescent="0.25">
      <c r="A448" s="23" t="s">
        <v>50</v>
      </c>
      <c r="B448" s="21" t="s">
        <v>21</v>
      </c>
      <c r="C448" s="22">
        <v>0</v>
      </c>
      <c r="D448" s="7" t="str">
        <f t="shared" si="12"/>
        <v>RS_Solar 1</v>
      </c>
      <c r="E448" s="8">
        <f t="shared" si="13"/>
        <v>0</v>
      </c>
    </row>
    <row r="449" spans="1:5" x14ac:dyDescent="0.25">
      <c r="A449" s="23" t="s">
        <v>50</v>
      </c>
      <c r="B449" s="21" t="s">
        <v>28</v>
      </c>
      <c r="C449" s="22">
        <v>0</v>
      </c>
      <c r="D449" s="7" t="str">
        <f t="shared" si="12"/>
        <v>RS_Wind offshore 1</v>
      </c>
      <c r="E449" s="8">
        <f t="shared" si="13"/>
        <v>0</v>
      </c>
    </row>
    <row r="450" spans="1:5" x14ac:dyDescent="0.25">
      <c r="A450" s="24" t="s">
        <v>50</v>
      </c>
      <c r="B450" s="21" t="s">
        <v>23</v>
      </c>
      <c r="C450" s="22">
        <v>2.5579999999999998</v>
      </c>
      <c r="D450" s="7" t="str">
        <f t="shared" si="12"/>
        <v>RS_Wind onshore 1</v>
      </c>
      <c r="E450" s="8">
        <f t="shared" si="13"/>
        <v>2558</v>
      </c>
    </row>
    <row r="451" spans="1:5" x14ac:dyDescent="0.25">
      <c r="A451" s="20" t="s">
        <v>51</v>
      </c>
      <c r="B451" s="21" t="s">
        <v>19</v>
      </c>
      <c r="C451" s="22">
        <v>4.1500000000000004</v>
      </c>
      <c r="D451" s="7" t="str">
        <f t="shared" ref="D451:D514" si="14">A451&amp;"_"&amp;B451</f>
        <v>SE_Biomass</v>
      </c>
      <c r="E451" s="8">
        <f t="shared" ref="E451:E514" si="15">C451*1000</f>
        <v>4150</v>
      </c>
    </row>
    <row r="452" spans="1:5" x14ac:dyDescent="0.25">
      <c r="A452" s="23" t="s">
        <v>51</v>
      </c>
      <c r="B452" s="21" t="s">
        <v>9</v>
      </c>
      <c r="C452" s="22">
        <v>0.67414728188856443</v>
      </c>
      <c r="D452" s="7" t="str">
        <f t="shared" si="14"/>
        <v>SE_CCGT</v>
      </c>
      <c r="E452" s="8">
        <f t="shared" si="15"/>
        <v>674.14728188856441</v>
      </c>
    </row>
    <row r="453" spans="1:5" x14ac:dyDescent="0.25">
      <c r="A453" s="23" t="s">
        <v>51</v>
      </c>
      <c r="B453" s="21" t="s">
        <v>15</v>
      </c>
      <c r="C453" s="22">
        <v>0.33860918695096931</v>
      </c>
      <c r="D453" s="7" t="str">
        <f t="shared" si="14"/>
        <v>SE_CCOT</v>
      </c>
      <c r="E453" s="8">
        <f t="shared" si="15"/>
        <v>338.60918695096933</v>
      </c>
    </row>
    <row r="454" spans="1:5" x14ac:dyDescent="0.25">
      <c r="A454" s="23" t="s">
        <v>51</v>
      </c>
      <c r="B454" s="21" t="s">
        <v>14</v>
      </c>
      <c r="C454" s="22">
        <v>0.23</v>
      </c>
      <c r="D454" s="7" t="str">
        <f t="shared" si="14"/>
        <v>SE_Coal</v>
      </c>
      <c r="E454" s="8">
        <f t="shared" si="15"/>
        <v>230</v>
      </c>
    </row>
    <row r="455" spans="1:5" x14ac:dyDescent="0.25">
      <c r="A455" s="23" t="s">
        <v>51</v>
      </c>
      <c r="B455" s="21" t="s">
        <v>11</v>
      </c>
      <c r="C455" s="22">
        <v>0.10892375633045338</v>
      </c>
      <c r="D455" s="7" t="str">
        <f t="shared" si="14"/>
        <v>SE_GasSteam</v>
      </c>
      <c r="E455" s="8">
        <f t="shared" si="15"/>
        <v>108.92375633045339</v>
      </c>
    </row>
    <row r="456" spans="1:5" x14ac:dyDescent="0.25">
      <c r="A456" s="23" t="s">
        <v>51</v>
      </c>
      <c r="B456" s="21" t="s">
        <v>25</v>
      </c>
      <c r="C456" s="22">
        <v>0</v>
      </c>
      <c r="D456" s="7" t="str">
        <f t="shared" si="14"/>
        <v>SE_Lignite</v>
      </c>
      <c r="E456" s="8">
        <f t="shared" si="15"/>
        <v>0</v>
      </c>
    </row>
    <row r="457" spans="1:5" x14ac:dyDescent="0.25">
      <c r="A457" s="23" t="s">
        <v>51</v>
      </c>
      <c r="B457" s="21" t="s">
        <v>27</v>
      </c>
      <c r="C457" s="22">
        <v>10</v>
      </c>
      <c r="D457" s="7" t="str">
        <f t="shared" si="14"/>
        <v>SE_Nuclear</v>
      </c>
      <c r="E457" s="8">
        <f t="shared" si="15"/>
        <v>10000</v>
      </c>
    </row>
    <row r="458" spans="1:5" x14ac:dyDescent="0.25">
      <c r="A458" s="23" t="s">
        <v>51</v>
      </c>
      <c r="B458" s="21" t="s">
        <v>10</v>
      </c>
      <c r="C458" s="22">
        <v>0.13692896178098238</v>
      </c>
      <c r="D458" s="7" t="str">
        <f t="shared" si="14"/>
        <v>SE_OCGT</v>
      </c>
      <c r="E458" s="8">
        <f t="shared" si="15"/>
        <v>136.92896178098238</v>
      </c>
    </row>
    <row r="459" spans="1:5" x14ac:dyDescent="0.25">
      <c r="A459" s="23" t="s">
        <v>51</v>
      </c>
      <c r="B459" s="21" t="s">
        <v>16</v>
      </c>
      <c r="C459" s="22">
        <v>2.4299949692349365</v>
      </c>
      <c r="D459" s="7" t="str">
        <f t="shared" si="14"/>
        <v>SE_OCOT</v>
      </c>
      <c r="E459" s="8">
        <f t="shared" si="15"/>
        <v>2429.9949692349364</v>
      </c>
    </row>
    <row r="460" spans="1:5" x14ac:dyDescent="0.25">
      <c r="A460" s="23" t="s">
        <v>51</v>
      </c>
      <c r="B460" s="21" t="s">
        <v>17</v>
      </c>
      <c r="C460" s="22">
        <v>0.73139584381409373</v>
      </c>
      <c r="D460" s="7" t="str">
        <f t="shared" si="14"/>
        <v>SE_OilSteam</v>
      </c>
      <c r="E460" s="8">
        <f t="shared" si="15"/>
        <v>731.39584381409372</v>
      </c>
    </row>
    <row r="461" spans="1:5" x14ac:dyDescent="0.25">
      <c r="A461" s="23" t="s">
        <v>51</v>
      </c>
      <c r="B461" s="21" t="s">
        <v>991</v>
      </c>
      <c r="C461" s="22">
        <v>0.1</v>
      </c>
      <c r="D461" s="7" t="str">
        <f t="shared" si="14"/>
        <v>SE_Other</v>
      </c>
      <c r="E461" s="8">
        <f t="shared" si="15"/>
        <v>100</v>
      </c>
    </row>
    <row r="462" spans="1:5" x14ac:dyDescent="0.25">
      <c r="A462" s="23" t="s">
        <v>51</v>
      </c>
      <c r="B462" s="21" t="s">
        <v>6</v>
      </c>
      <c r="C462" s="22">
        <v>0</v>
      </c>
      <c r="D462" s="7" t="str">
        <f t="shared" si="14"/>
        <v>SE_PSP</v>
      </c>
      <c r="E462" s="8">
        <f t="shared" si="15"/>
        <v>0</v>
      </c>
    </row>
    <row r="463" spans="1:5" x14ac:dyDescent="0.25">
      <c r="A463" s="23" t="s">
        <v>51</v>
      </c>
      <c r="B463" s="21" t="s">
        <v>12</v>
      </c>
      <c r="C463" s="22">
        <v>16.2</v>
      </c>
      <c r="D463" s="7" t="str">
        <f t="shared" si="14"/>
        <v>SE_RoR</v>
      </c>
      <c r="E463" s="8">
        <f t="shared" si="15"/>
        <v>16200</v>
      </c>
    </row>
    <row r="464" spans="1:5" x14ac:dyDescent="0.25">
      <c r="A464" s="23" t="s">
        <v>51</v>
      </c>
      <c r="B464" s="21" t="s">
        <v>21</v>
      </c>
      <c r="C464" s="22">
        <v>0</v>
      </c>
      <c r="D464" s="7" t="str">
        <f t="shared" si="14"/>
        <v>SE_Solar 1</v>
      </c>
      <c r="E464" s="8">
        <f t="shared" si="15"/>
        <v>0</v>
      </c>
    </row>
    <row r="465" spans="1:5" x14ac:dyDescent="0.25">
      <c r="A465" s="23" t="s">
        <v>51</v>
      </c>
      <c r="B465" s="21" t="s">
        <v>28</v>
      </c>
      <c r="C465" s="22">
        <v>0.2</v>
      </c>
      <c r="D465" s="7" t="str">
        <f t="shared" si="14"/>
        <v>SE_Wind offshore 1</v>
      </c>
      <c r="E465" s="8">
        <f t="shared" si="15"/>
        <v>200</v>
      </c>
    </row>
    <row r="466" spans="1:5" x14ac:dyDescent="0.25">
      <c r="A466" s="24" t="s">
        <v>51</v>
      </c>
      <c r="B466" s="21" t="s">
        <v>23</v>
      </c>
      <c r="C466" s="22">
        <v>6.8</v>
      </c>
      <c r="D466" s="7" t="str">
        <f t="shared" si="14"/>
        <v>SE_Wind onshore 1</v>
      </c>
      <c r="E466" s="8">
        <f t="shared" si="15"/>
        <v>6800</v>
      </c>
    </row>
    <row r="467" spans="1:5" x14ac:dyDescent="0.25">
      <c r="A467" s="20" t="s">
        <v>52</v>
      </c>
      <c r="B467" s="21" t="s">
        <v>19</v>
      </c>
      <c r="C467" s="22">
        <v>5.7000000000000002E-2</v>
      </c>
      <c r="D467" s="7" t="str">
        <f t="shared" si="14"/>
        <v>SI_Biomass</v>
      </c>
      <c r="E467" s="8">
        <f t="shared" si="15"/>
        <v>57</v>
      </c>
    </row>
    <row r="468" spans="1:5" x14ac:dyDescent="0.25">
      <c r="A468" s="23" t="s">
        <v>52</v>
      </c>
      <c r="B468" s="21" t="s">
        <v>9</v>
      </c>
      <c r="C468" s="22">
        <v>0</v>
      </c>
      <c r="D468" s="7" t="str">
        <f t="shared" si="14"/>
        <v>SI_CCGT</v>
      </c>
      <c r="E468" s="8">
        <f t="shared" si="15"/>
        <v>0</v>
      </c>
    </row>
    <row r="469" spans="1:5" x14ac:dyDescent="0.25">
      <c r="A469" s="23" t="s">
        <v>52</v>
      </c>
      <c r="B469" s="21" t="s">
        <v>15</v>
      </c>
      <c r="C469" s="22">
        <v>0</v>
      </c>
      <c r="D469" s="7" t="str">
        <f t="shared" si="14"/>
        <v>SI_CCOT</v>
      </c>
      <c r="E469" s="8">
        <f t="shared" si="15"/>
        <v>0</v>
      </c>
    </row>
    <row r="470" spans="1:5" x14ac:dyDescent="0.25">
      <c r="A470" s="23" t="s">
        <v>52</v>
      </c>
      <c r="B470" s="21" t="s">
        <v>14</v>
      </c>
      <c r="C470" s="22">
        <v>0.113</v>
      </c>
      <c r="D470" s="7" t="str">
        <f t="shared" si="14"/>
        <v>SI_Coal</v>
      </c>
      <c r="E470" s="8">
        <f t="shared" si="15"/>
        <v>113</v>
      </c>
    </row>
    <row r="471" spans="1:5" x14ac:dyDescent="0.25">
      <c r="A471" s="23" t="s">
        <v>52</v>
      </c>
      <c r="B471" s="21" t="s">
        <v>11</v>
      </c>
      <c r="C471" s="22">
        <v>3.3811714769866907E-3</v>
      </c>
      <c r="D471" s="7" t="str">
        <f t="shared" si="14"/>
        <v>SI_GasSteam</v>
      </c>
      <c r="E471" s="8">
        <f t="shared" si="15"/>
        <v>3.3811714769866907</v>
      </c>
    </row>
    <row r="472" spans="1:5" x14ac:dyDescent="0.25">
      <c r="A472" s="23" t="s">
        <v>52</v>
      </c>
      <c r="B472" s="21" t="s">
        <v>25</v>
      </c>
      <c r="C472" s="22">
        <v>0.85</v>
      </c>
      <c r="D472" s="7" t="str">
        <f t="shared" si="14"/>
        <v>SI_Lignite</v>
      </c>
      <c r="E472" s="8">
        <f t="shared" si="15"/>
        <v>850</v>
      </c>
    </row>
    <row r="473" spans="1:5" x14ac:dyDescent="0.25">
      <c r="A473" s="23" t="s">
        <v>52</v>
      </c>
      <c r="B473" s="21" t="s">
        <v>27</v>
      </c>
      <c r="C473" s="22">
        <v>0.69599999999999995</v>
      </c>
      <c r="D473" s="7" t="str">
        <f t="shared" si="14"/>
        <v>SI_Nuclear</v>
      </c>
      <c r="E473" s="8">
        <f t="shared" si="15"/>
        <v>696</v>
      </c>
    </row>
    <row r="474" spans="1:5" x14ac:dyDescent="0.25">
      <c r="A474" s="23" t="s">
        <v>52</v>
      </c>
      <c r="B474" s="21" t="s">
        <v>10</v>
      </c>
      <c r="C474" s="22">
        <v>8.0618828523013317E-2</v>
      </c>
      <c r="D474" s="7" t="str">
        <f t="shared" si="14"/>
        <v>SI_OCGT</v>
      </c>
      <c r="E474" s="8">
        <f t="shared" si="15"/>
        <v>80.61882852301332</v>
      </c>
    </row>
    <row r="475" spans="1:5" x14ac:dyDescent="0.25">
      <c r="A475" s="23" t="s">
        <v>52</v>
      </c>
      <c r="B475" s="21" t="s">
        <v>16</v>
      </c>
      <c r="C475" s="22">
        <v>0</v>
      </c>
      <c r="D475" s="7" t="str">
        <f t="shared" si="14"/>
        <v>SI_OCOT</v>
      </c>
      <c r="E475" s="8">
        <f t="shared" si="15"/>
        <v>0</v>
      </c>
    </row>
    <row r="476" spans="1:5" x14ac:dyDescent="0.25">
      <c r="A476" s="23" t="s">
        <v>52</v>
      </c>
      <c r="B476" s="21" t="s">
        <v>17</v>
      </c>
      <c r="C476" s="22">
        <v>0</v>
      </c>
      <c r="D476" s="7" t="str">
        <f t="shared" si="14"/>
        <v>SI_OilSteam</v>
      </c>
      <c r="E476" s="8">
        <f t="shared" si="15"/>
        <v>0</v>
      </c>
    </row>
    <row r="477" spans="1:5" x14ac:dyDescent="0.25">
      <c r="A477" s="23" t="s">
        <v>52</v>
      </c>
      <c r="B477" s="21" t="s">
        <v>991</v>
      </c>
      <c r="C477" s="22">
        <v>0.33500000000000002</v>
      </c>
      <c r="D477" s="7" t="str">
        <f t="shared" si="14"/>
        <v>SI_Other</v>
      </c>
      <c r="E477" s="8">
        <f t="shared" si="15"/>
        <v>335</v>
      </c>
    </row>
    <row r="478" spans="1:5" x14ac:dyDescent="0.25">
      <c r="A478" s="23" t="s">
        <v>52</v>
      </c>
      <c r="B478" s="21" t="s">
        <v>6</v>
      </c>
      <c r="C478" s="22">
        <v>0.17999999999999994</v>
      </c>
      <c r="D478" s="7" t="str">
        <f t="shared" si="14"/>
        <v>SI_PSP</v>
      </c>
      <c r="E478" s="8">
        <f t="shared" si="15"/>
        <v>179.99999999999994</v>
      </c>
    </row>
    <row r="479" spans="1:5" x14ac:dyDescent="0.25">
      <c r="A479" s="23" t="s">
        <v>52</v>
      </c>
      <c r="B479" s="21" t="s">
        <v>12</v>
      </c>
      <c r="C479" s="22">
        <v>1.073</v>
      </c>
      <c r="D479" s="7" t="str">
        <f t="shared" si="14"/>
        <v>SI_RoR</v>
      </c>
      <c r="E479" s="8">
        <f t="shared" si="15"/>
        <v>1073</v>
      </c>
    </row>
    <row r="480" spans="1:5" x14ac:dyDescent="0.25">
      <c r="A480" s="23" t="s">
        <v>52</v>
      </c>
      <c r="B480" s="21" t="s">
        <v>21</v>
      </c>
      <c r="C480" s="22">
        <v>0.26800000000000002</v>
      </c>
      <c r="D480" s="7" t="str">
        <f t="shared" si="14"/>
        <v>SI_Solar 1</v>
      </c>
      <c r="E480" s="8">
        <f t="shared" si="15"/>
        <v>268</v>
      </c>
    </row>
    <row r="481" spans="1:5" x14ac:dyDescent="0.25">
      <c r="A481" s="23" t="s">
        <v>52</v>
      </c>
      <c r="B481" s="21" t="s">
        <v>28</v>
      </c>
      <c r="C481" s="22">
        <v>6.0000000000000001E-3</v>
      </c>
      <c r="D481" s="7" t="str">
        <f t="shared" si="14"/>
        <v>SI_Wind offshore 1</v>
      </c>
      <c r="E481" s="8">
        <f t="shared" si="15"/>
        <v>6</v>
      </c>
    </row>
    <row r="482" spans="1:5" x14ac:dyDescent="0.25">
      <c r="A482" s="24" t="s">
        <v>52</v>
      </c>
      <c r="B482" s="21" t="s">
        <v>23</v>
      </c>
      <c r="C482" s="22">
        <v>0</v>
      </c>
      <c r="D482" s="7" t="str">
        <f t="shared" si="14"/>
        <v>SI_Wind onshore 1</v>
      </c>
      <c r="E482" s="8">
        <f t="shared" si="15"/>
        <v>0</v>
      </c>
    </row>
    <row r="483" spans="1:5" x14ac:dyDescent="0.25">
      <c r="A483" s="20" t="s">
        <v>53</v>
      </c>
      <c r="B483" s="21" t="s">
        <v>19</v>
      </c>
      <c r="C483" s="22">
        <v>0.20595638799999999</v>
      </c>
      <c r="D483" s="7" t="str">
        <f t="shared" si="14"/>
        <v>SK_Biomass</v>
      </c>
      <c r="E483" s="8">
        <f t="shared" si="15"/>
        <v>205.956388</v>
      </c>
    </row>
    <row r="484" spans="1:5" x14ac:dyDescent="0.25">
      <c r="A484" s="23" t="s">
        <v>53</v>
      </c>
      <c r="B484" s="21" t="s">
        <v>9</v>
      </c>
      <c r="C484" s="22">
        <v>0.64740448867123035</v>
      </c>
      <c r="D484" s="7" t="str">
        <f t="shared" si="14"/>
        <v>SK_CCGT</v>
      </c>
      <c r="E484" s="8">
        <f t="shared" si="15"/>
        <v>647.4044886712303</v>
      </c>
    </row>
    <row r="485" spans="1:5" x14ac:dyDescent="0.25">
      <c r="A485" s="23" t="s">
        <v>53</v>
      </c>
      <c r="B485" s="21" t="s">
        <v>15</v>
      </c>
      <c r="C485" s="22">
        <v>0</v>
      </c>
      <c r="D485" s="7" t="str">
        <f t="shared" si="14"/>
        <v>SK_CCOT</v>
      </c>
      <c r="E485" s="8">
        <f t="shared" si="15"/>
        <v>0</v>
      </c>
    </row>
    <row r="486" spans="1:5" x14ac:dyDescent="0.25">
      <c r="A486" s="23" t="s">
        <v>53</v>
      </c>
      <c r="B486" s="21" t="s">
        <v>14</v>
      </c>
      <c r="C486" s="22">
        <v>0.42399999999999999</v>
      </c>
      <c r="D486" s="7" t="str">
        <f t="shared" si="14"/>
        <v>SK_Coal</v>
      </c>
      <c r="E486" s="8">
        <f t="shared" si="15"/>
        <v>424</v>
      </c>
    </row>
    <row r="487" spans="1:5" x14ac:dyDescent="0.25">
      <c r="A487" s="23" t="s">
        <v>53</v>
      </c>
      <c r="B487" s="21" t="s">
        <v>11</v>
      </c>
      <c r="C487" s="22">
        <v>0</v>
      </c>
      <c r="D487" s="7" t="str">
        <f t="shared" si="14"/>
        <v>SK_GasSteam</v>
      </c>
      <c r="E487" s="8">
        <f t="shared" si="15"/>
        <v>0</v>
      </c>
    </row>
    <row r="488" spans="1:5" x14ac:dyDescent="0.25">
      <c r="A488" s="23" t="s">
        <v>53</v>
      </c>
      <c r="B488" s="21" t="s">
        <v>25</v>
      </c>
      <c r="C488" s="22">
        <v>0.19600000000000001</v>
      </c>
      <c r="D488" s="7" t="str">
        <f t="shared" si="14"/>
        <v>SK_Lignite</v>
      </c>
      <c r="E488" s="8">
        <f t="shared" si="15"/>
        <v>196</v>
      </c>
    </row>
    <row r="489" spans="1:5" x14ac:dyDescent="0.25">
      <c r="A489" s="23" t="s">
        <v>53</v>
      </c>
      <c r="B489" s="21" t="s">
        <v>27</v>
      </c>
      <c r="C489" s="22">
        <v>1.8239000000000001</v>
      </c>
      <c r="D489" s="7" t="str">
        <f t="shared" si="14"/>
        <v>SK_Nuclear</v>
      </c>
      <c r="E489" s="8">
        <f t="shared" si="15"/>
        <v>1823.9</v>
      </c>
    </row>
    <row r="490" spans="1:5" x14ac:dyDescent="0.25">
      <c r="A490" s="23" t="s">
        <v>53</v>
      </c>
      <c r="B490" s="21" t="s">
        <v>10</v>
      </c>
      <c r="C490" s="22">
        <v>0.2311555113287698</v>
      </c>
      <c r="D490" s="7" t="str">
        <f t="shared" si="14"/>
        <v>SK_OCGT</v>
      </c>
      <c r="E490" s="8">
        <f t="shared" si="15"/>
        <v>231.15551132876979</v>
      </c>
    </row>
    <row r="491" spans="1:5" x14ac:dyDescent="0.25">
      <c r="A491" s="23" t="s">
        <v>53</v>
      </c>
      <c r="B491" s="21" t="s">
        <v>16</v>
      </c>
      <c r="C491" s="22">
        <v>5.5586888454011746E-2</v>
      </c>
      <c r="D491" s="7" t="str">
        <f t="shared" si="14"/>
        <v>SK_OCOT</v>
      </c>
      <c r="E491" s="8">
        <f t="shared" si="15"/>
        <v>55.586888454011749</v>
      </c>
    </row>
    <row r="492" spans="1:5" x14ac:dyDescent="0.25">
      <c r="A492" s="23" t="s">
        <v>53</v>
      </c>
      <c r="B492" s="21" t="s">
        <v>17</v>
      </c>
      <c r="C492" s="22">
        <v>0.20031311154598827</v>
      </c>
      <c r="D492" s="7" t="str">
        <f t="shared" si="14"/>
        <v>SK_OilSteam</v>
      </c>
      <c r="E492" s="8">
        <f>C492*1000</f>
        <v>200.31311154598828</v>
      </c>
    </row>
    <row r="493" spans="1:5" x14ac:dyDescent="0.25">
      <c r="A493" s="23" t="s">
        <v>53</v>
      </c>
      <c r="B493" s="21" t="s">
        <v>991</v>
      </c>
      <c r="C493" s="22">
        <v>0.62479899999999999</v>
      </c>
      <c r="D493" s="7" t="str">
        <f t="shared" si="14"/>
        <v>SK_Other</v>
      </c>
      <c r="E493" s="8">
        <f t="shared" si="15"/>
        <v>624.79899999999998</v>
      </c>
    </row>
    <row r="494" spans="1:5" x14ac:dyDescent="0.25">
      <c r="A494" s="23" t="s">
        <v>53</v>
      </c>
      <c r="B494" s="21" t="s">
        <v>6</v>
      </c>
      <c r="C494" s="22">
        <v>0.96716000000000024</v>
      </c>
      <c r="D494" s="7" t="str">
        <f t="shared" si="14"/>
        <v>SK_PSP</v>
      </c>
      <c r="E494" s="8">
        <f t="shared" si="15"/>
        <v>967.1600000000002</v>
      </c>
    </row>
    <row r="495" spans="1:5" x14ac:dyDescent="0.25">
      <c r="A495" s="23" t="s">
        <v>53</v>
      </c>
      <c r="B495" s="21" t="s">
        <v>12</v>
      </c>
      <c r="C495" s="22">
        <v>1.5680499999999999</v>
      </c>
      <c r="D495" s="7" t="str">
        <f t="shared" si="14"/>
        <v>SK_RoR</v>
      </c>
      <c r="E495" s="8">
        <f t="shared" si="15"/>
        <v>1568.05</v>
      </c>
    </row>
    <row r="496" spans="1:5" x14ac:dyDescent="0.25">
      <c r="A496" s="23" t="s">
        <v>53</v>
      </c>
      <c r="B496" s="21" t="s">
        <v>21</v>
      </c>
      <c r="C496" s="22">
        <v>0.53400000000000003</v>
      </c>
      <c r="D496" s="7" t="str">
        <f t="shared" si="14"/>
        <v>SK_Solar 1</v>
      </c>
      <c r="E496" s="8">
        <f t="shared" si="15"/>
        <v>534</v>
      </c>
    </row>
    <row r="497" spans="1:5" x14ac:dyDescent="0.25">
      <c r="A497" s="23" t="s">
        <v>53</v>
      </c>
      <c r="B497" s="21" t="s">
        <v>28</v>
      </c>
      <c r="C497" s="22">
        <v>0</v>
      </c>
      <c r="D497" s="7" t="str">
        <f t="shared" si="14"/>
        <v>SK_Wind offshore 1</v>
      </c>
      <c r="E497" s="8">
        <f t="shared" si="15"/>
        <v>0</v>
      </c>
    </row>
    <row r="498" spans="1:5" x14ac:dyDescent="0.25">
      <c r="A498" s="24" t="s">
        <v>53</v>
      </c>
      <c r="B498" s="21" t="s">
        <v>23</v>
      </c>
      <c r="C498" s="22">
        <v>3.14E-3</v>
      </c>
      <c r="D498" s="7" t="str">
        <f t="shared" si="14"/>
        <v>SK_Wind onshore 1</v>
      </c>
      <c r="E498" s="8">
        <f t="shared" si="15"/>
        <v>3.14</v>
      </c>
    </row>
    <row r="499" spans="1:5" x14ac:dyDescent="0.25">
      <c r="A499" s="20" t="s">
        <v>54</v>
      </c>
      <c r="B499" s="21" t="s">
        <v>19</v>
      </c>
      <c r="C499" s="22">
        <v>2.633</v>
      </c>
      <c r="D499" s="7" t="str">
        <f t="shared" si="14"/>
        <v>UK_Biomass</v>
      </c>
      <c r="E499" s="8">
        <f t="shared" si="15"/>
        <v>2633</v>
      </c>
    </row>
    <row r="500" spans="1:5" x14ac:dyDescent="0.25">
      <c r="A500" s="23" t="s">
        <v>54</v>
      </c>
      <c r="B500" s="21" t="s">
        <v>9</v>
      </c>
      <c r="C500" s="22">
        <v>27.58378841505845</v>
      </c>
      <c r="D500" s="7" t="str">
        <f t="shared" si="14"/>
        <v>UK_CCGT</v>
      </c>
      <c r="E500" s="8">
        <f t="shared" si="15"/>
        <v>27583.78841505845</v>
      </c>
    </row>
    <row r="501" spans="1:5" x14ac:dyDescent="0.25">
      <c r="A501" s="23" t="s">
        <v>54</v>
      </c>
      <c r="B501" s="21" t="s">
        <v>15</v>
      </c>
      <c r="C501" s="22">
        <v>0</v>
      </c>
      <c r="D501" s="7" t="str">
        <f t="shared" si="14"/>
        <v>UK_CCOT</v>
      </c>
      <c r="E501" s="8">
        <f t="shared" si="15"/>
        <v>0</v>
      </c>
    </row>
    <row r="502" spans="1:5" x14ac:dyDescent="0.25">
      <c r="A502" s="23" t="s">
        <v>54</v>
      </c>
      <c r="B502" s="21" t="s">
        <v>14</v>
      </c>
      <c r="C502" s="22">
        <v>15.029</v>
      </c>
      <c r="D502" s="7" t="str">
        <f t="shared" si="14"/>
        <v>UK_Coal</v>
      </c>
      <c r="E502" s="8">
        <f t="shared" si="15"/>
        <v>15029</v>
      </c>
    </row>
    <row r="503" spans="1:5" x14ac:dyDescent="0.25">
      <c r="A503" s="23" t="s">
        <v>54</v>
      </c>
      <c r="B503" s="21" t="s">
        <v>11</v>
      </c>
      <c r="C503" s="22">
        <v>1.4099495299328622</v>
      </c>
      <c r="D503" s="7" t="str">
        <f>A503&amp;"_"&amp;B503</f>
        <v>UK_GasSteam</v>
      </c>
      <c r="E503" s="8">
        <f t="shared" si="15"/>
        <v>1409.9495299328621</v>
      </c>
    </row>
    <row r="504" spans="1:5" x14ac:dyDescent="0.25">
      <c r="A504" s="23" t="s">
        <v>54</v>
      </c>
      <c r="B504" s="21" t="s">
        <v>25</v>
      </c>
      <c r="C504" s="22">
        <v>0</v>
      </c>
      <c r="D504" s="7" t="str">
        <f t="shared" si="14"/>
        <v>UK_Lignite</v>
      </c>
      <c r="E504" s="8">
        <f t="shared" si="15"/>
        <v>0</v>
      </c>
    </row>
    <row r="505" spans="1:5" x14ac:dyDescent="0.25">
      <c r="A505" s="23" t="s">
        <v>54</v>
      </c>
      <c r="B505" s="21" t="s">
        <v>27</v>
      </c>
      <c r="C505" s="22">
        <v>8.9809999999999999</v>
      </c>
      <c r="D505" s="7" t="str">
        <f t="shared" si="14"/>
        <v>UK_Nuclear</v>
      </c>
      <c r="E505" s="8">
        <f t="shared" si="15"/>
        <v>8981</v>
      </c>
    </row>
    <row r="506" spans="1:5" x14ac:dyDescent="0.25">
      <c r="A506" s="23" t="s">
        <v>54</v>
      </c>
      <c r="B506" s="21" t="s">
        <v>10</v>
      </c>
      <c r="C506" s="22">
        <v>2.9682620550086867</v>
      </c>
      <c r="D506" s="7" t="str">
        <f t="shared" si="14"/>
        <v>UK_OCGT</v>
      </c>
      <c r="E506" s="8">
        <f t="shared" si="15"/>
        <v>2968.2620550086867</v>
      </c>
    </row>
    <row r="507" spans="1:5" x14ac:dyDescent="0.25">
      <c r="A507" s="23" t="s">
        <v>54</v>
      </c>
      <c r="B507" s="21" t="s">
        <v>16</v>
      </c>
      <c r="C507" s="22">
        <v>0.22910810463845888</v>
      </c>
      <c r="D507" s="7" t="str">
        <f t="shared" si="14"/>
        <v>UK_OCOT</v>
      </c>
      <c r="E507" s="8">
        <f t="shared" si="15"/>
        <v>229.10810463845888</v>
      </c>
    </row>
    <row r="508" spans="1:5" x14ac:dyDescent="0.25">
      <c r="A508" s="23" t="s">
        <v>54</v>
      </c>
      <c r="B508" s="21" t="s">
        <v>17</v>
      </c>
      <c r="C508" s="22">
        <v>2.0891895361541131E-2</v>
      </c>
      <c r="D508" s="7" t="str">
        <f t="shared" si="14"/>
        <v>UK_OilSteam</v>
      </c>
      <c r="E508" s="8">
        <f t="shared" si="15"/>
        <v>20.891895361541131</v>
      </c>
    </row>
    <row r="509" spans="1:5" x14ac:dyDescent="0.25">
      <c r="A509" s="23" t="s">
        <v>54</v>
      </c>
      <c r="B509" s="21" t="s">
        <v>991</v>
      </c>
      <c r="C509" s="22">
        <v>2.7440000000000002</v>
      </c>
      <c r="D509" s="7" t="str">
        <f t="shared" si="14"/>
        <v>UK_Other</v>
      </c>
      <c r="E509" s="8">
        <f t="shared" si="15"/>
        <v>2744</v>
      </c>
    </row>
    <row r="510" spans="1:5" x14ac:dyDescent="0.25">
      <c r="A510" s="23" t="s">
        <v>54</v>
      </c>
      <c r="B510" s="21" t="s">
        <v>6</v>
      </c>
      <c r="C510" s="22">
        <v>0</v>
      </c>
      <c r="D510" s="7" t="str">
        <f t="shared" si="14"/>
        <v>UK_PSP</v>
      </c>
      <c r="E510" s="8">
        <f t="shared" si="15"/>
        <v>0</v>
      </c>
    </row>
    <row r="511" spans="1:5" x14ac:dyDescent="0.25">
      <c r="A511" s="23" t="s">
        <v>54</v>
      </c>
      <c r="B511" s="21" t="s">
        <v>12</v>
      </c>
      <c r="C511" s="22">
        <v>1.1220000000000001</v>
      </c>
      <c r="D511" s="7" t="str">
        <f t="shared" si="14"/>
        <v>UK_RoR</v>
      </c>
      <c r="E511" s="8">
        <f t="shared" si="15"/>
        <v>1122</v>
      </c>
    </row>
    <row r="512" spans="1:5" x14ac:dyDescent="0.25">
      <c r="A512" s="23" t="s">
        <v>54</v>
      </c>
      <c r="B512" s="21" t="s">
        <v>21</v>
      </c>
      <c r="C512" s="22">
        <v>0</v>
      </c>
      <c r="D512" s="7" t="str">
        <f t="shared" si="14"/>
        <v>UK_Solar 1</v>
      </c>
      <c r="E512" s="8">
        <f t="shared" si="15"/>
        <v>0</v>
      </c>
    </row>
    <row r="513" spans="1:5" x14ac:dyDescent="0.25">
      <c r="A513" s="23" t="s">
        <v>54</v>
      </c>
      <c r="B513" s="21" t="s">
        <v>28</v>
      </c>
      <c r="C513" s="22">
        <v>4.32</v>
      </c>
      <c r="D513" s="7" t="str">
        <f t="shared" si="14"/>
        <v>UK_Wind offshore 1</v>
      </c>
      <c r="E513" s="8">
        <f t="shared" si="15"/>
        <v>4320</v>
      </c>
    </row>
    <row r="514" spans="1:5" x14ac:dyDescent="0.25">
      <c r="A514" s="24" t="s">
        <v>54</v>
      </c>
      <c r="B514" s="21" t="s">
        <v>23</v>
      </c>
      <c r="C514" s="22">
        <v>4.8940000000000001</v>
      </c>
      <c r="D514" s="7" t="str">
        <f t="shared" si="14"/>
        <v>UK_Wind onshore 1</v>
      </c>
      <c r="E514" s="8">
        <f t="shared" si="15"/>
        <v>4894</v>
      </c>
    </row>
  </sheetData>
  <autoFilter ref="A1:E514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M457"/>
  <sheetViews>
    <sheetView workbookViewId="0">
      <selection activeCell="C3" sqref="C3"/>
    </sheetView>
  </sheetViews>
  <sheetFormatPr baseColWidth="10" defaultRowHeight="15" x14ac:dyDescent="0.25"/>
  <cols>
    <col min="3" max="3" width="11.42578125" style="8"/>
  </cols>
  <sheetData>
    <row r="2" spans="1:39" x14ac:dyDescent="0.25">
      <c r="A2" s="10" t="s">
        <v>987</v>
      </c>
      <c r="B2" s="10" t="s">
        <v>988</v>
      </c>
      <c r="C2" s="10"/>
      <c r="D2" s="10" t="s">
        <v>989</v>
      </c>
      <c r="E2" s="11">
        <v>2016</v>
      </c>
      <c r="F2" s="11">
        <v>2017</v>
      </c>
      <c r="G2" s="11">
        <v>2018</v>
      </c>
      <c r="H2" s="11">
        <v>2019</v>
      </c>
      <c r="I2" s="11">
        <v>2020</v>
      </c>
      <c r="J2" s="11">
        <v>2021</v>
      </c>
      <c r="K2" s="11">
        <v>2022</v>
      </c>
      <c r="L2" s="11">
        <v>2023</v>
      </c>
      <c r="M2" s="11">
        <v>2024</v>
      </c>
      <c r="N2" s="11">
        <v>2025</v>
      </c>
      <c r="O2" s="11">
        <v>2026</v>
      </c>
      <c r="P2" s="11">
        <v>2027</v>
      </c>
      <c r="Q2" s="11">
        <v>2028</v>
      </c>
      <c r="R2" s="11">
        <v>2029</v>
      </c>
      <c r="S2" s="11">
        <v>2030</v>
      </c>
      <c r="T2" s="11">
        <v>2031</v>
      </c>
      <c r="U2" s="11">
        <v>2032</v>
      </c>
      <c r="V2" s="11">
        <v>2033</v>
      </c>
      <c r="W2" s="11">
        <v>2034</v>
      </c>
      <c r="X2" s="11">
        <v>2035</v>
      </c>
      <c r="Y2" s="11">
        <v>2036</v>
      </c>
      <c r="Z2" s="11">
        <v>2037</v>
      </c>
      <c r="AA2" s="11">
        <v>2038</v>
      </c>
      <c r="AB2" s="11">
        <v>2039</v>
      </c>
      <c r="AC2" s="11">
        <v>2040</v>
      </c>
      <c r="AD2" s="11">
        <v>2041</v>
      </c>
      <c r="AE2" s="11">
        <v>2042</v>
      </c>
      <c r="AF2" s="11">
        <v>2043</v>
      </c>
      <c r="AG2" s="11">
        <v>2044</v>
      </c>
      <c r="AH2" s="11">
        <v>2045</v>
      </c>
      <c r="AI2" s="11">
        <v>2046</v>
      </c>
      <c r="AJ2" s="11">
        <v>2047</v>
      </c>
      <c r="AK2" s="11">
        <v>2048</v>
      </c>
      <c r="AL2" s="11">
        <v>2049</v>
      </c>
      <c r="AM2" s="11">
        <v>2050</v>
      </c>
    </row>
    <row r="3" spans="1:39" ht="15" customHeight="1" x14ac:dyDescent="0.25">
      <c r="A3" s="11" t="s">
        <v>990</v>
      </c>
      <c r="B3" s="12" t="s">
        <v>12</v>
      </c>
      <c r="C3" s="12" t="str">
        <f>A3&amp;"_"&amp;B3</f>
        <v>AD_RoR</v>
      </c>
      <c r="D3" s="10">
        <v>45.2</v>
      </c>
      <c r="E3" s="13">
        <v>1</v>
      </c>
      <c r="F3" s="13">
        <v>1</v>
      </c>
      <c r="G3" s="13">
        <v>1</v>
      </c>
      <c r="H3" s="13">
        <v>1</v>
      </c>
      <c r="I3" s="13">
        <v>1</v>
      </c>
      <c r="J3" s="13">
        <v>1</v>
      </c>
      <c r="K3" s="13">
        <v>1</v>
      </c>
      <c r="L3" s="13">
        <v>1</v>
      </c>
      <c r="M3" s="13">
        <v>1</v>
      </c>
      <c r="N3" s="13">
        <v>1</v>
      </c>
      <c r="O3" s="13">
        <v>1</v>
      </c>
      <c r="P3" s="13">
        <v>1</v>
      </c>
      <c r="Q3" s="13">
        <v>1</v>
      </c>
      <c r="R3" s="13">
        <v>1</v>
      </c>
      <c r="S3" s="13">
        <v>1</v>
      </c>
      <c r="T3" s="13">
        <v>1</v>
      </c>
      <c r="U3" s="13">
        <v>1</v>
      </c>
      <c r="V3" s="13">
        <v>1</v>
      </c>
      <c r="W3" s="13">
        <v>0.38053097345132741</v>
      </c>
      <c r="X3" s="13">
        <v>0.38053097345132741</v>
      </c>
      <c r="Y3" s="13">
        <v>0.38053097345132741</v>
      </c>
      <c r="Z3" s="13">
        <v>0.38053097345132741</v>
      </c>
      <c r="AA3" s="13">
        <v>0.38053097345132741</v>
      </c>
      <c r="AB3" s="13">
        <v>0.38053097345132741</v>
      </c>
      <c r="AC3" s="13">
        <v>0.38053097345132741</v>
      </c>
      <c r="AD3" s="13">
        <v>0.38053097345132741</v>
      </c>
      <c r="AE3" s="13">
        <v>0.38053097345132741</v>
      </c>
      <c r="AF3" s="13">
        <v>0.38053097345132741</v>
      </c>
      <c r="AG3" s="13">
        <v>0.38053097345132741</v>
      </c>
      <c r="AH3" s="13">
        <v>0.38053097345132741</v>
      </c>
      <c r="AI3" s="13">
        <v>0.38053097345132741</v>
      </c>
      <c r="AJ3" s="13">
        <v>0.38053097345132741</v>
      </c>
      <c r="AK3" s="13">
        <v>0.38053097345132741</v>
      </c>
      <c r="AL3" s="13">
        <v>0.38053097345132741</v>
      </c>
      <c r="AM3" s="13">
        <v>0.38053097345132741</v>
      </c>
    </row>
    <row r="4" spans="1:39" ht="15" customHeight="1" x14ac:dyDescent="0.25">
      <c r="A4" s="11" t="s">
        <v>990</v>
      </c>
      <c r="B4" s="12" t="s">
        <v>18</v>
      </c>
      <c r="C4" s="12" t="str">
        <f t="shared" ref="C4:C67" si="0">A4&amp;"_"&amp;B4</f>
        <v>AD_Waste</v>
      </c>
      <c r="D4" s="10">
        <v>18.600000000000001</v>
      </c>
      <c r="E4" s="13">
        <v>1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>
        <v>1</v>
      </c>
      <c r="M4" s="13">
        <v>1</v>
      </c>
      <c r="N4" s="13">
        <v>1</v>
      </c>
      <c r="O4" s="13">
        <v>1</v>
      </c>
      <c r="P4" s="13">
        <v>1</v>
      </c>
      <c r="Q4" s="13">
        <v>1</v>
      </c>
      <c r="R4" s="13">
        <v>1</v>
      </c>
      <c r="S4" s="13">
        <v>1</v>
      </c>
      <c r="T4" s="13">
        <v>1</v>
      </c>
      <c r="U4" s="13">
        <v>1</v>
      </c>
      <c r="V4" s="13">
        <v>1</v>
      </c>
      <c r="W4" s="13">
        <v>1</v>
      </c>
      <c r="X4" s="13">
        <v>1</v>
      </c>
      <c r="Y4" s="13">
        <v>1</v>
      </c>
      <c r="Z4" s="13">
        <v>1</v>
      </c>
      <c r="AA4" s="13">
        <v>1</v>
      </c>
      <c r="AB4" s="13">
        <v>1</v>
      </c>
      <c r="AC4" s="13">
        <v>1</v>
      </c>
      <c r="AD4" s="13">
        <v>1</v>
      </c>
      <c r="AE4" s="13">
        <v>1</v>
      </c>
      <c r="AF4" s="13">
        <v>1</v>
      </c>
      <c r="AG4" s="13">
        <v>1</v>
      </c>
      <c r="AH4" s="13">
        <v>1</v>
      </c>
      <c r="AI4" s="13">
        <v>1</v>
      </c>
      <c r="AJ4" s="13">
        <v>1</v>
      </c>
      <c r="AK4" s="13">
        <v>1</v>
      </c>
      <c r="AL4" s="13">
        <v>1</v>
      </c>
      <c r="AM4" s="13">
        <v>1</v>
      </c>
    </row>
    <row r="5" spans="1:39" ht="15" customHeight="1" x14ac:dyDescent="0.25">
      <c r="A5" s="11" t="s">
        <v>5</v>
      </c>
      <c r="B5" s="12" t="s">
        <v>15</v>
      </c>
      <c r="C5" s="12" t="str">
        <f t="shared" si="0"/>
        <v>AL_CCOT</v>
      </c>
      <c r="D5" s="10">
        <v>100</v>
      </c>
      <c r="E5" s="13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3">
        <v>1</v>
      </c>
      <c r="N5" s="13">
        <v>1</v>
      </c>
      <c r="O5" s="13">
        <v>1</v>
      </c>
      <c r="P5" s="13">
        <v>1</v>
      </c>
      <c r="Q5" s="13">
        <v>1</v>
      </c>
      <c r="R5" s="13">
        <v>1</v>
      </c>
      <c r="S5" s="13">
        <v>1</v>
      </c>
      <c r="T5" s="13">
        <v>1</v>
      </c>
      <c r="U5" s="13">
        <v>1</v>
      </c>
      <c r="V5" s="13">
        <v>1</v>
      </c>
      <c r="W5" s="13">
        <v>1</v>
      </c>
      <c r="X5" s="13">
        <v>1</v>
      </c>
      <c r="Y5" s="13">
        <v>1</v>
      </c>
      <c r="Z5" s="13">
        <v>1</v>
      </c>
      <c r="AA5" s="13">
        <v>1</v>
      </c>
      <c r="AB5" s="13">
        <v>1</v>
      </c>
      <c r="AC5" s="13">
        <v>1</v>
      </c>
      <c r="AD5" s="13">
        <v>1</v>
      </c>
      <c r="AE5" s="13">
        <v>1</v>
      </c>
      <c r="AF5" s="13">
        <v>1</v>
      </c>
      <c r="AG5" s="13">
        <v>1</v>
      </c>
      <c r="AH5" s="13">
        <v>1</v>
      </c>
      <c r="AI5" s="13">
        <v>1</v>
      </c>
      <c r="AJ5" s="13">
        <v>1</v>
      </c>
      <c r="AK5" s="13">
        <v>1</v>
      </c>
      <c r="AL5" s="13">
        <v>0</v>
      </c>
      <c r="AM5" s="13">
        <v>0</v>
      </c>
    </row>
    <row r="6" spans="1:39" ht="15" customHeight="1" x14ac:dyDescent="0.25">
      <c r="A6" s="11" t="s">
        <v>5</v>
      </c>
      <c r="B6" s="12" t="s">
        <v>14</v>
      </c>
      <c r="C6" s="12" t="str">
        <f t="shared" si="0"/>
        <v>AL_Coal</v>
      </c>
      <c r="D6" s="10">
        <v>12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</row>
    <row r="7" spans="1:39" ht="15" customHeight="1" x14ac:dyDescent="0.25">
      <c r="A7" s="11" t="s">
        <v>5</v>
      </c>
      <c r="B7" s="12" t="s">
        <v>16</v>
      </c>
      <c r="C7" s="12" t="str">
        <f t="shared" si="0"/>
        <v>AL_OCOT</v>
      </c>
      <c r="D7" s="10">
        <v>0.45</v>
      </c>
      <c r="E7" s="13">
        <v>1</v>
      </c>
      <c r="F7" s="13">
        <v>1</v>
      </c>
      <c r="G7" s="13">
        <v>1</v>
      </c>
      <c r="H7" s="13">
        <v>1</v>
      </c>
      <c r="I7" s="13">
        <v>1</v>
      </c>
      <c r="J7" s="13">
        <v>1</v>
      </c>
      <c r="K7" s="13">
        <v>1</v>
      </c>
      <c r="L7" s="13">
        <v>1</v>
      </c>
      <c r="M7" s="13">
        <v>1</v>
      </c>
      <c r="N7" s="13">
        <v>1</v>
      </c>
      <c r="O7" s="13">
        <v>1</v>
      </c>
      <c r="P7" s="13">
        <v>1</v>
      </c>
      <c r="Q7" s="13">
        <v>1</v>
      </c>
      <c r="R7" s="13">
        <v>1</v>
      </c>
      <c r="S7" s="13">
        <v>1</v>
      </c>
      <c r="T7" s="13">
        <v>1</v>
      </c>
      <c r="U7" s="13">
        <v>1</v>
      </c>
      <c r="V7" s="13">
        <v>1</v>
      </c>
      <c r="W7" s="13">
        <v>1</v>
      </c>
      <c r="X7" s="13">
        <v>1</v>
      </c>
      <c r="Y7" s="13">
        <v>1</v>
      </c>
      <c r="Z7" s="13">
        <v>1</v>
      </c>
      <c r="AA7" s="13">
        <v>1</v>
      </c>
      <c r="AB7" s="13">
        <v>1</v>
      </c>
      <c r="AC7" s="13">
        <v>1</v>
      </c>
      <c r="AD7" s="13">
        <v>1</v>
      </c>
      <c r="AE7" s="13">
        <v>1</v>
      </c>
      <c r="AF7" s="13">
        <v>1</v>
      </c>
      <c r="AG7" s="13">
        <v>1</v>
      </c>
      <c r="AH7" s="13">
        <v>1</v>
      </c>
      <c r="AI7" s="13">
        <v>1</v>
      </c>
      <c r="AJ7" s="13">
        <v>1</v>
      </c>
      <c r="AK7" s="13">
        <v>1</v>
      </c>
      <c r="AL7" s="13">
        <v>1</v>
      </c>
      <c r="AM7" s="13">
        <v>1</v>
      </c>
    </row>
    <row r="8" spans="1:39" ht="15" customHeight="1" x14ac:dyDescent="0.25">
      <c r="A8" s="11" t="s">
        <v>5</v>
      </c>
      <c r="B8" s="12" t="s">
        <v>17</v>
      </c>
      <c r="C8" s="12" t="str">
        <f t="shared" si="0"/>
        <v>AL_OilSteam</v>
      </c>
      <c r="D8" s="10">
        <v>207</v>
      </c>
      <c r="E8" s="13">
        <v>0.52173913043478259</v>
      </c>
      <c r="F8" s="13">
        <v>0.28985507246376813</v>
      </c>
      <c r="G8" s="13">
        <v>0.28985507246376813</v>
      </c>
      <c r="H8" s="13">
        <v>0.28985507246376813</v>
      </c>
      <c r="I8" s="13">
        <v>0.28985507246376813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</row>
    <row r="9" spans="1:39" ht="15" customHeight="1" x14ac:dyDescent="0.25">
      <c r="A9" s="11" t="s">
        <v>5</v>
      </c>
      <c r="B9" s="12" t="s">
        <v>12</v>
      </c>
      <c r="C9" s="12" t="str">
        <f t="shared" si="0"/>
        <v>AL_RoR</v>
      </c>
      <c r="D9" s="10">
        <v>1689.7439999999997</v>
      </c>
      <c r="E9" s="13">
        <v>0.99994081943773738</v>
      </c>
      <c r="F9" s="13">
        <v>0.99994081943773738</v>
      </c>
      <c r="G9" s="13">
        <v>0.99994081943773738</v>
      </c>
      <c r="H9" s="13">
        <v>0.99994081943773738</v>
      </c>
      <c r="I9" s="13">
        <v>0.99994081943773738</v>
      </c>
      <c r="J9" s="13">
        <v>0.99994081943773738</v>
      </c>
      <c r="K9" s="13">
        <v>0.99994081943773738</v>
      </c>
      <c r="L9" s="13">
        <v>0.99994081943773738</v>
      </c>
      <c r="M9" s="13">
        <v>0.99994081943773738</v>
      </c>
      <c r="N9" s="13">
        <v>0.99994081943773738</v>
      </c>
      <c r="O9" s="13">
        <v>0.99994081943773738</v>
      </c>
      <c r="P9" s="13">
        <v>0.99994081943773738</v>
      </c>
      <c r="Q9" s="13">
        <v>0.99994081943773738</v>
      </c>
      <c r="R9" s="13">
        <v>0.99994081943773738</v>
      </c>
      <c r="S9" s="13">
        <v>0.99994081943773738</v>
      </c>
      <c r="T9" s="13">
        <v>0.99994081943773738</v>
      </c>
      <c r="U9" s="13">
        <v>0.99994081943773738</v>
      </c>
      <c r="V9" s="13">
        <v>0.99994081943773738</v>
      </c>
      <c r="W9" s="13">
        <v>0.99994081943773738</v>
      </c>
      <c r="X9" s="13">
        <v>0.99994081943773738</v>
      </c>
      <c r="Y9" s="13">
        <v>0.99963367231959399</v>
      </c>
      <c r="Z9" s="13">
        <v>0.99963367231959399</v>
      </c>
      <c r="AA9" s="13">
        <v>0.99963367231959399</v>
      </c>
      <c r="AB9" s="13">
        <v>0.99963367231959399</v>
      </c>
      <c r="AC9" s="13">
        <v>0.99963367231959399</v>
      </c>
      <c r="AD9" s="13">
        <v>0.99963367231959399</v>
      </c>
      <c r="AE9" s="13">
        <v>0.99963367231959399</v>
      </c>
      <c r="AF9" s="13">
        <v>0.99963367231959399</v>
      </c>
      <c r="AG9" s="13">
        <v>0.99963367231959399</v>
      </c>
      <c r="AH9" s="13">
        <v>0.99963367231959399</v>
      </c>
      <c r="AI9" s="13">
        <v>0.99963367231959399</v>
      </c>
      <c r="AJ9" s="13">
        <v>0.99963367231959399</v>
      </c>
      <c r="AK9" s="13">
        <v>0.99963367231959399</v>
      </c>
      <c r="AL9" s="13">
        <v>0.99963367231959399</v>
      </c>
      <c r="AM9" s="13">
        <v>0.99963367231959399</v>
      </c>
    </row>
    <row r="10" spans="1:39" ht="15" customHeight="1" x14ac:dyDescent="0.25">
      <c r="A10" s="11" t="s">
        <v>13</v>
      </c>
      <c r="B10" s="12" t="s">
        <v>19</v>
      </c>
      <c r="C10" s="12" t="str">
        <f t="shared" si="0"/>
        <v>AT_Biomass</v>
      </c>
      <c r="D10" s="10">
        <v>514.40300000000025</v>
      </c>
      <c r="E10" s="13">
        <v>0.84382867129468553</v>
      </c>
      <c r="F10" s="13">
        <v>0.84382867129468553</v>
      </c>
      <c r="G10" s="13">
        <v>0.84382867129468553</v>
      </c>
      <c r="H10" s="13">
        <v>0.84382867129468553</v>
      </c>
      <c r="I10" s="13">
        <v>0.84382867129468553</v>
      </c>
      <c r="J10" s="13">
        <v>0.84382867129468553</v>
      </c>
      <c r="K10" s="13">
        <v>0.84382867129468553</v>
      </c>
      <c r="L10" s="13">
        <v>0.84382867129468553</v>
      </c>
      <c r="M10" s="13">
        <v>0.84382867129468553</v>
      </c>
      <c r="N10" s="13">
        <v>0.84382867129468553</v>
      </c>
      <c r="O10" s="13">
        <v>0.84382867129468553</v>
      </c>
      <c r="P10" s="13">
        <v>0.77219223060518716</v>
      </c>
      <c r="Q10" s="13">
        <v>0.77219223060518716</v>
      </c>
      <c r="R10" s="13">
        <v>0.77219223060518716</v>
      </c>
      <c r="S10" s="13">
        <v>0.77011020542259689</v>
      </c>
      <c r="T10" s="13">
        <v>0.76878828467174576</v>
      </c>
      <c r="U10" s="13">
        <v>0.7297333024885152</v>
      </c>
      <c r="V10" s="13">
        <v>0.72535541200187348</v>
      </c>
      <c r="W10" s="13">
        <v>0.72133327371729883</v>
      </c>
      <c r="X10" s="13">
        <v>0.70732674576159127</v>
      </c>
      <c r="Y10" s="13">
        <v>0.70732674576159127</v>
      </c>
      <c r="Z10" s="13">
        <v>0.70577154487823712</v>
      </c>
      <c r="AA10" s="13">
        <v>0.69612929940144175</v>
      </c>
      <c r="AB10" s="13">
        <v>0.69121097660783448</v>
      </c>
      <c r="AC10" s="13">
        <v>0.6907210883295779</v>
      </c>
      <c r="AD10" s="13">
        <v>0.67756214485529798</v>
      </c>
      <c r="AE10" s="13">
        <v>0.67058512489235067</v>
      </c>
      <c r="AF10" s="13">
        <v>0.64392509374945306</v>
      </c>
      <c r="AG10" s="13">
        <v>0.5947982418454012</v>
      </c>
      <c r="AH10" s="13">
        <v>0.51820459834021171</v>
      </c>
      <c r="AI10" s="13">
        <v>0.22011924502773106</v>
      </c>
      <c r="AJ10" s="13">
        <v>2.3687653454587156E-2</v>
      </c>
      <c r="AK10" s="13">
        <v>1.4492528231756029E-2</v>
      </c>
      <c r="AL10" s="13">
        <v>1.1576526575467089E-2</v>
      </c>
      <c r="AM10" s="13">
        <v>1.1090526299418932E-2</v>
      </c>
    </row>
    <row r="11" spans="1:39" ht="15" customHeight="1" x14ac:dyDescent="0.25">
      <c r="A11" s="11" t="s">
        <v>13</v>
      </c>
      <c r="B11" s="12" t="s">
        <v>9</v>
      </c>
      <c r="C11" s="12" t="str">
        <f t="shared" si="0"/>
        <v>AT_CCGT</v>
      </c>
      <c r="D11" s="10">
        <v>3193.56</v>
      </c>
      <c r="E11" s="13">
        <v>0.9259134007189469</v>
      </c>
      <c r="F11" s="13">
        <v>0.9259134007189469</v>
      </c>
      <c r="G11" s="13">
        <v>0.9259134007189469</v>
      </c>
      <c r="H11" s="13">
        <v>0.9259134007189469</v>
      </c>
      <c r="I11" s="13">
        <v>0.91066396122195914</v>
      </c>
      <c r="J11" s="13">
        <v>0.91066396122195914</v>
      </c>
      <c r="K11" s="13">
        <v>0.91066396122195914</v>
      </c>
      <c r="L11" s="13">
        <v>0.91066396122195914</v>
      </c>
      <c r="M11" s="13">
        <v>0.91066396122195914</v>
      </c>
      <c r="N11" s="13">
        <v>0.91066396122195914</v>
      </c>
      <c r="O11" s="13">
        <v>0.91066396122195914</v>
      </c>
      <c r="P11" s="13">
        <v>0.89964177908039933</v>
      </c>
      <c r="Q11" s="13">
        <v>0.89964177908039933</v>
      </c>
      <c r="R11" s="13">
        <v>0.89964177908039933</v>
      </c>
      <c r="S11" s="13">
        <v>0.89964177908039933</v>
      </c>
      <c r="T11" s="13">
        <v>0.89964177908039933</v>
      </c>
      <c r="U11" s="13">
        <v>0.89964177908039933</v>
      </c>
      <c r="V11" s="13">
        <v>0.86438332143438668</v>
      </c>
      <c r="W11" s="13">
        <v>0.82809153421260284</v>
      </c>
      <c r="X11" s="13">
        <v>0.82809153421260284</v>
      </c>
      <c r="Y11" s="13">
        <v>0.82809153421260284</v>
      </c>
      <c r="Z11" s="13">
        <v>0.82809153421260284</v>
      </c>
      <c r="AA11" s="13">
        <v>0.82809153421260284</v>
      </c>
      <c r="AB11" s="13">
        <v>0.82323801650822281</v>
      </c>
      <c r="AC11" s="13">
        <v>0.73731509663197181</v>
      </c>
      <c r="AD11" s="13">
        <v>0.59606207492578811</v>
      </c>
      <c r="AE11" s="13">
        <v>0.58699382507295927</v>
      </c>
      <c r="AF11" s="13">
        <v>0.50871128145392597</v>
      </c>
      <c r="AG11" s="13">
        <v>0.44276606670925239</v>
      </c>
      <c r="AH11" s="13">
        <v>0.44276606670925239</v>
      </c>
      <c r="AI11" s="13">
        <v>0.44276606670925239</v>
      </c>
      <c r="AJ11" s="13">
        <v>0.4286752088578264</v>
      </c>
      <c r="AK11" s="13">
        <v>0.4286752088578264</v>
      </c>
      <c r="AL11" s="13">
        <v>3.8828141635040517E-2</v>
      </c>
      <c r="AM11" s="13">
        <v>0</v>
      </c>
    </row>
    <row r="12" spans="1:39" ht="15" customHeight="1" x14ac:dyDescent="0.25">
      <c r="A12" s="11" t="s">
        <v>13</v>
      </c>
      <c r="B12" s="12" t="s">
        <v>14</v>
      </c>
      <c r="C12" s="12" t="str">
        <f t="shared" si="0"/>
        <v>AT_Coal</v>
      </c>
      <c r="D12" s="10">
        <v>593.6</v>
      </c>
      <c r="E12" s="13">
        <v>0.79818059299191368</v>
      </c>
      <c r="F12" s="13">
        <v>0.79818059299191368</v>
      </c>
      <c r="G12" s="13">
        <v>0.79818059299191368</v>
      </c>
      <c r="H12" s="13">
        <v>0.79818059299191368</v>
      </c>
      <c r="I12" s="13">
        <v>0.79818059299191368</v>
      </c>
      <c r="J12" s="13">
        <v>0.79818059299191368</v>
      </c>
      <c r="K12" s="13">
        <v>0.76280323450134768</v>
      </c>
      <c r="L12" s="13">
        <v>0.76280323450134768</v>
      </c>
      <c r="M12" s="13">
        <v>0.76280323450134768</v>
      </c>
      <c r="N12" s="13">
        <v>0.76280323450134768</v>
      </c>
      <c r="O12" s="13">
        <v>0.76280323450134768</v>
      </c>
      <c r="P12" s="13">
        <v>0.76280323450134768</v>
      </c>
      <c r="Q12" s="13">
        <v>0.76280323450134768</v>
      </c>
      <c r="R12" s="13">
        <v>0.76280323450134768</v>
      </c>
      <c r="S12" s="13">
        <v>0.76280323450134768</v>
      </c>
      <c r="T12" s="13">
        <v>0.76280323450134768</v>
      </c>
      <c r="U12" s="13">
        <v>0.76280323450134768</v>
      </c>
      <c r="V12" s="13">
        <v>0.76280323450134768</v>
      </c>
      <c r="W12" s="13">
        <v>0.76280323450134768</v>
      </c>
      <c r="X12" s="13">
        <v>0.76280323450134768</v>
      </c>
      <c r="Y12" s="13">
        <v>7.8840970350404299E-2</v>
      </c>
      <c r="Z12" s="13">
        <v>7.8840970350404299E-2</v>
      </c>
      <c r="AA12" s="13">
        <v>7.8840970350404299E-2</v>
      </c>
      <c r="AB12" s="13">
        <v>7.8840970350404299E-2</v>
      </c>
      <c r="AC12" s="13">
        <v>7.8840970350404299E-2</v>
      </c>
      <c r="AD12" s="13">
        <v>7.8840970350404299E-2</v>
      </c>
      <c r="AE12" s="13">
        <v>7.8840970350404299E-2</v>
      </c>
      <c r="AF12" s="13">
        <v>7.8840970350404299E-2</v>
      </c>
      <c r="AG12" s="13">
        <v>7.8840970350404299E-2</v>
      </c>
      <c r="AH12" s="13">
        <v>6.3342318059299185E-2</v>
      </c>
      <c r="AI12" s="13">
        <v>6.3342318059299185E-2</v>
      </c>
      <c r="AJ12" s="13">
        <v>6.3342318059299185E-2</v>
      </c>
      <c r="AK12" s="13">
        <v>6.3342318059299185E-2</v>
      </c>
      <c r="AL12" s="13">
        <v>0</v>
      </c>
      <c r="AM12" s="13">
        <v>0</v>
      </c>
    </row>
    <row r="13" spans="1:39" ht="15" customHeight="1" x14ac:dyDescent="0.25">
      <c r="A13" s="11" t="s">
        <v>13</v>
      </c>
      <c r="B13" s="12" t="s">
        <v>11</v>
      </c>
      <c r="C13" s="12" t="str">
        <f t="shared" si="0"/>
        <v>AT_GasSteam</v>
      </c>
      <c r="D13" s="10">
        <v>947.81299999999987</v>
      </c>
      <c r="E13" s="13">
        <v>0.5080938961588416</v>
      </c>
      <c r="F13" s="13">
        <v>0.50068420669478064</v>
      </c>
      <c r="G13" s="13">
        <v>0.49943923537659868</v>
      </c>
      <c r="H13" s="13">
        <v>0.49807293210791592</v>
      </c>
      <c r="I13" s="13">
        <v>0.48752232771654336</v>
      </c>
      <c r="J13" s="13">
        <v>0.47697172332517079</v>
      </c>
      <c r="K13" s="13">
        <v>0.46346694970421387</v>
      </c>
      <c r="L13" s="13">
        <v>0.46346694970421387</v>
      </c>
      <c r="M13" s="13">
        <v>0.43299680422192993</v>
      </c>
      <c r="N13" s="13">
        <v>0.36937665974195338</v>
      </c>
      <c r="O13" s="13">
        <v>0.35655767540643568</v>
      </c>
      <c r="P13" s="13">
        <v>0.33302982761367494</v>
      </c>
      <c r="Q13" s="13">
        <v>0.33302982761367494</v>
      </c>
      <c r="R13" s="13">
        <v>0.33302982761367494</v>
      </c>
      <c r="S13" s="13">
        <v>0.33302982761367494</v>
      </c>
      <c r="T13" s="13">
        <v>0.33302982761367494</v>
      </c>
      <c r="U13" s="13">
        <v>0.33302982761367494</v>
      </c>
      <c r="V13" s="13">
        <v>0.33302982761367494</v>
      </c>
      <c r="W13" s="13">
        <v>0.33302982761367494</v>
      </c>
      <c r="X13" s="13">
        <v>0.30137801443955725</v>
      </c>
      <c r="Y13" s="13">
        <v>0.30137801443955725</v>
      </c>
      <c r="Z13" s="13">
        <v>0.30137801443955725</v>
      </c>
      <c r="AA13" s="13">
        <v>0.30137801443955725</v>
      </c>
      <c r="AB13" s="13">
        <v>0.30053396608824745</v>
      </c>
      <c r="AC13" s="13">
        <v>0.30053396608824745</v>
      </c>
      <c r="AD13" s="13">
        <v>0.28908656032360819</v>
      </c>
      <c r="AE13" s="13">
        <v>0.24688414275811793</v>
      </c>
      <c r="AF13" s="13">
        <v>0.24688414275811793</v>
      </c>
      <c r="AG13" s="13">
        <v>0.24688414275811793</v>
      </c>
      <c r="AH13" s="13">
        <v>0.24688414275811793</v>
      </c>
      <c r="AI13" s="13">
        <v>0.24688414275811793</v>
      </c>
      <c r="AJ13" s="13">
        <v>0.24688414275811793</v>
      </c>
      <c r="AK13" s="13">
        <v>0.17302991201851001</v>
      </c>
      <c r="AL13" s="13">
        <v>0.17302991201851001</v>
      </c>
      <c r="AM13" s="13">
        <v>0</v>
      </c>
    </row>
    <row r="14" spans="1:39" ht="15" customHeight="1" x14ac:dyDescent="0.25">
      <c r="A14" s="11" t="s">
        <v>13</v>
      </c>
      <c r="B14" s="12" t="s">
        <v>20</v>
      </c>
      <c r="C14" s="12" t="str">
        <f t="shared" si="0"/>
        <v>AT_Geothermal</v>
      </c>
      <c r="D14" s="10">
        <v>1.25</v>
      </c>
      <c r="E14" s="13">
        <v>1</v>
      </c>
      <c r="F14" s="13">
        <v>1</v>
      </c>
      <c r="G14" s="13">
        <v>1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  <c r="R14" s="13">
        <v>1</v>
      </c>
      <c r="S14" s="13">
        <v>1</v>
      </c>
      <c r="T14" s="13">
        <v>1</v>
      </c>
      <c r="U14" s="13">
        <v>1</v>
      </c>
      <c r="V14" s="13">
        <v>1</v>
      </c>
      <c r="W14" s="13">
        <v>1</v>
      </c>
      <c r="X14" s="13">
        <v>1</v>
      </c>
      <c r="Y14" s="13">
        <v>1</v>
      </c>
      <c r="Z14" s="13">
        <v>1</v>
      </c>
      <c r="AA14" s="13">
        <v>1</v>
      </c>
      <c r="AB14" s="13">
        <v>1</v>
      </c>
      <c r="AC14" s="13">
        <v>1</v>
      </c>
      <c r="AD14" s="13">
        <v>1</v>
      </c>
      <c r="AE14" s="13">
        <v>1</v>
      </c>
      <c r="AF14" s="13">
        <v>1</v>
      </c>
      <c r="AG14" s="13">
        <v>1</v>
      </c>
      <c r="AH14" s="13">
        <v>1</v>
      </c>
      <c r="AI14" s="13">
        <v>1</v>
      </c>
      <c r="AJ14" s="13">
        <v>1</v>
      </c>
      <c r="AK14" s="13">
        <v>1</v>
      </c>
      <c r="AL14" s="13">
        <v>1</v>
      </c>
      <c r="AM14" s="13">
        <v>1</v>
      </c>
    </row>
    <row r="15" spans="1:39" ht="15" customHeight="1" x14ac:dyDescent="0.25">
      <c r="A15" s="11" t="s">
        <v>13</v>
      </c>
      <c r="B15" s="12" t="s">
        <v>10</v>
      </c>
      <c r="C15" s="12" t="str">
        <f t="shared" si="0"/>
        <v>AT_OCGT</v>
      </c>
      <c r="D15" s="10">
        <v>596.3839999999999</v>
      </c>
      <c r="E15" s="13">
        <v>0.87429240221065618</v>
      </c>
      <c r="F15" s="13">
        <v>0.76530222138756254</v>
      </c>
      <c r="G15" s="13">
        <v>0.64792818050115375</v>
      </c>
      <c r="H15" s="13">
        <v>0.64792818050115375</v>
      </c>
      <c r="I15" s="13">
        <v>0.64792818050115375</v>
      </c>
      <c r="J15" s="13">
        <v>0.64792818050115375</v>
      </c>
      <c r="K15" s="13">
        <v>0.64792818050115375</v>
      </c>
      <c r="L15" s="13">
        <v>0.64792818050115375</v>
      </c>
      <c r="M15" s="13">
        <v>0.6472742394162152</v>
      </c>
      <c r="N15" s="13">
        <v>0.6472742394162152</v>
      </c>
      <c r="O15" s="13">
        <v>0.6472742394162152</v>
      </c>
      <c r="P15" s="13">
        <v>0.6472742394162152</v>
      </c>
      <c r="Q15" s="13">
        <v>0.6405252320652467</v>
      </c>
      <c r="R15" s="13">
        <v>0.64004902881365044</v>
      </c>
      <c r="S15" s="13">
        <v>0.57150258893598771</v>
      </c>
      <c r="T15" s="13">
        <v>0.4299662633471053</v>
      </c>
      <c r="U15" s="13">
        <v>0.41918964962172034</v>
      </c>
      <c r="V15" s="13">
        <v>0.4076299833664217</v>
      </c>
      <c r="W15" s="13">
        <v>0.39348305789558419</v>
      </c>
      <c r="X15" s="13">
        <v>0.26269484090787154</v>
      </c>
      <c r="Y15" s="13">
        <v>0.1903052395771852</v>
      </c>
      <c r="Z15" s="13">
        <v>7.7233795675269626E-2</v>
      </c>
      <c r="AA15" s="13">
        <v>4.2816373343349236E-2</v>
      </c>
      <c r="AB15" s="13">
        <v>4.0737176047647143E-2</v>
      </c>
      <c r="AC15" s="13">
        <v>4.0737176047647143E-2</v>
      </c>
      <c r="AD15" s="13">
        <v>3.6681064549015402E-2</v>
      </c>
      <c r="AE15" s="13">
        <v>3.3406328808284598E-2</v>
      </c>
      <c r="AF15" s="13">
        <v>3.3406328808284598E-2</v>
      </c>
      <c r="AG15" s="13">
        <v>3.1897233996887916E-2</v>
      </c>
      <c r="AH15" s="13">
        <v>3.1897233996887916E-2</v>
      </c>
      <c r="AI15" s="13">
        <v>3.1897233996887916E-2</v>
      </c>
      <c r="AJ15" s="13">
        <v>3.1610505982722546E-2</v>
      </c>
      <c r="AK15" s="13">
        <v>2.213339056715137E-2</v>
      </c>
      <c r="AL15" s="13">
        <v>2.213339056715137E-2</v>
      </c>
      <c r="AM15" s="13">
        <v>2.213339056715137E-2</v>
      </c>
    </row>
    <row r="16" spans="1:39" ht="15" customHeight="1" x14ac:dyDescent="0.25">
      <c r="A16" s="11" t="s">
        <v>13</v>
      </c>
      <c r="B16" s="12" t="s">
        <v>16</v>
      </c>
      <c r="C16" s="12" t="str">
        <f t="shared" si="0"/>
        <v>AT_OCOT</v>
      </c>
      <c r="D16" s="10">
        <v>33.458999999999996</v>
      </c>
      <c r="E16" s="13">
        <v>0.86117337637108116</v>
      </c>
      <c r="F16" s="13">
        <v>0.86117337637108116</v>
      </c>
      <c r="G16" s="13">
        <v>0.85713858752503069</v>
      </c>
      <c r="H16" s="13">
        <v>0.85713858752503069</v>
      </c>
      <c r="I16" s="13">
        <v>0.85713858752503069</v>
      </c>
      <c r="J16" s="13">
        <v>0.85713858752503069</v>
      </c>
      <c r="K16" s="13">
        <v>0.85713858752503069</v>
      </c>
      <c r="L16" s="13">
        <v>0.76625123285214747</v>
      </c>
      <c r="M16" s="13">
        <v>0.76625123285214747</v>
      </c>
      <c r="N16" s="13">
        <v>0.762216444006097</v>
      </c>
      <c r="O16" s="13">
        <v>0.762216444006097</v>
      </c>
      <c r="P16" s="13">
        <v>0.11665022863803461</v>
      </c>
      <c r="Q16" s="13">
        <v>0.11665022863803461</v>
      </c>
      <c r="R16" s="13">
        <v>0.11665022863803461</v>
      </c>
      <c r="S16" s="13">
        <v>0.11665022863803461</v>
      </c>
      <c r="T16" s="13">
        <v>0.11665022863803461</v>
      </c>
      <c r="U16" s="13">
        <v>0.10469529872381124</v>
      </c>
      <c r="V16" s="13">
        <v>0.10131803102304313</v>
      </c>
      <c r="W16" s="13">
        <v>0.10131803102304313</v>
      </c>
      <c r="X16" s="13">
        <v>0.10131803102304313</v>
      </c>
      <c r="Y16" s="13">
        <v>0.10131803102304313</v>
      </c>
      <c r="Z16" s="13">
        <v>0.10131803102304313</v>
      </c>
      <c r="AA16" s="13">
        <v>0.10131803102304313</v>
      </c>
      <c r="AB16" s="13">
        <v>0.10131803102304313</v>
      </c>
      <c r="AC16" s="13">
        <v>0.10131803102304313</v>
      </c>
      <c r="AD16" s="13">
        <v>0.10131803102304313</v>
      </c>
      <c r="AE16" s="13">
        <v>0.10131803102304313</v>
      </c>
      <c r="AF16" s="13">
        <v>0.10131803102304313</v>
      </c>
      <c r="AG16" s="13">
        <v>0.10131803102304313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</row>
    <row r="17" spans="1:39" ht="15" customHeight="1" x14ac:dyDescent="0.25">
      <c r="A17" s="11" t="s">
        <v>13</v>
      </c>
      <c r="B17" s="12" t="s">
        <v>17</v>
      </c>
      <c r="C17" s="12" t="str">
        <f t="shared" si="0"/>
        <v>AT_OilSteam</v>
      </c>
      <c r="D17" s="10">
        <v>636.16499999999996</v>
      </c>
      <c r="E17" s="13">
        <v>0.74160791618526645</v>
      </c>
      <c r="F17" s="13">
        <v>0.69012756124590313</v>
      </c>
      <c r="G17" s="13">
        <v>0.57160485094275859</v>
      </c>
      <c r="H17" s="13">
        <v>0.57160485094275859</v>
      </c>
      <c r="I17" s="13">
        <v>0.57160485094275859</v>
      </c>
      <c r="J17" s="13">
        <v>0.57160485094275859</v>
      </c>
      <c r="K17" s="13">
        <v>0.57160485094275859</v>
      </c>
      <c r="L17" s="13">
        <v>0.57160485094275859</v>
      </c>
      <c r="M17" s="13">
        <v>0.57160485094275859</v>
      </c>
      <c r="N17" s="13">
        <v>0.57160485094275859</v>
      </c>
      <c r="O17" s="13">
        <v>0.57160485094275859</v>
      </c>
      <c r="P17" s="13">
        <v>0.57160485094275859</v>
      </c>
      <c r="Q17" s="13">
        <v>0.56775364881752377</v>
      </c>
      <c r="R17" s="13">
        <v>0.5625898941312395</v>
      </c>
      <c r="S17" s="13">
        <v>0.5625898941312395</v>
      </c>
      <c r="T17" s="13">
        <v>0.5625898941312395</v>
      </c>
      <c r="U17" s="13">
        <v>4.5585657808901777E-3</v>
      </c>
      <c r="V17" s="13">
        <v>4.5585657808901777E-3</v>
      </c>
      <c r="W17" s="13">
        <v>4.5585657808901777E-3</v>
      </c>
      <c r="X17" s="13">
        <v>4.5585657808901777E-3</v>
      </c>
      <c r="Y17" s="13">
        <v>4.5585657808901777E-3</v>
      </c>
      <c r="Z17" s="13">
        <v>4.5585657808901777E-3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</row>
    <row r="18" spans="1:39" ht="15" customHeight="1" x14ac:dyDescent="0.25">
      <c r="A18" s="11" t="s">
        <v>13</v>
      </c>
      <c r="B18" s="12" t="s">
        <v>6</v>
      </c>
      <c r="C18" s="12" t="str">
        <f t="shared" si="0"/>
        <v>AT_PSP</v>
      </c>
      <c r="D18" s="10">
        <v>3048.1499999999996</v>
      </c>
      <c r="E18" s="13">
        <v>1</v>
      </c>
      <c r="F18" s="13">
        <v>1</v>
      </c>
      <c r="G18" s="13">
        <v>1</v>
      </c>
      <c r="H18" s="13">
        <v>1</v>
      </c>
      <c r="I18" s="13">
        <v>1</v>
      </c>
      <c r="J18" s="13">
        <v>1</v>
      </c>
      <c r="K18" s="13">
        <v>1</v>
      </c>
      <c r="L18" s="13">
        <v>1</v>
      </c>
      <c r="M18" s="13">
        <v>1</v>
      </c>
      <c r="N18" s="13">
        <v>1</v>
      </c>
      <c r="O18" s="13">
        <v>1</v>
      </c>
      <c r="P18" s="13">
        <v>1</v>
      </c>
      <c r="Q18" s="13">
        <v>1</v>
      </c>
      <c r="R18" s="13">
        <v>1</v>
      </c>
      <c r="S18" s="13">
        <v>1</v>
      </c>
      <c r="T18" s="13">
        <v>1</v>
      </c>
      <c r="U18" s="13">
        <v>1</v>
      </c>
      <c r="V18" s="13">
        <v>1</v>
      </c>
      <c r="W18" s="13">
        <v>1</v>
      </c>
      <c r="X18" s="13">
        <v>1</v>
      </c>
      <c r="Y18" s="13">
        <v>1</v>
      </c>
      <c r="Z18" s="13">
        <v>1</v>
      </c>
      <c r="AA18" s="13">
        <v>1</v>
      </c>
      <c r="AB18" s="13">
        <v>1</v>
      </c>
      <c r="AC18" s="13">
        <v>1</v>
      </c>
      <c r="AD18" s="13">
        <v>1</v>
      </c>
      <c r="AE18" s="13">
        <v>1</v>
      </c>
      <c r="AF18" s="13">
        <v>1</v>
      </c>
      <c r="AG18" s="13">
        <v>1</v>
      </c>
      <c r="AH18" s="13">
        <v>1</v>
      </c>
      <c r="AI18" s="13">
        <v>1</v>
      </c>
      <c r="AJ18" s="13">
        <v>1</v>
      </c>
      <c r="AK18" s="13">
        <v>1</v>
      </c>
      <c r="AL18" s="13">
        <v>1</v>
      </c>
      <c r="AM18" s="13">
        <v>1</v>
      </c>
    </row>
    <row r="19" spans="1:39" ht="15" customHeight="1" x14ac:dyDescent="0.25">
      <c r="A19" s="11" t="s">
        <v>13</v>
      </c>
      <c r="B19" s="12" t="s">
        <v>12</v>
      </c>
      <c r="C19" s="12" t="str">
        <f t="shared" si="0"/>
        <v>AT_RoR</v>
      </c>
      <c r="D19" s="10">
        <v>10180.644000000006</v>
      </c>
      <c r="E19" s="13">
        <v>0.98693854730604447</v>
      </c>
      <c r="F19" s="13">
        <v>0.98693854730604447</v>
      </c>
      <c r="G19" s="13">
        <v>0.98691399090273646</v>
      </c>
      <c r="H19" s="13">
        <v>0.98690367721334704</v>
      </c>
      <c r="I19" s="13">
        <v>0.98689483690815616</v>
      </c>
      <c r="J19" s="13">
        <v>0.98680348708785026</v>
      </c>
      <c r="K19" s="13">
        <v>0.98621059728637994</v>
      </c>
      <c r="L19" s="13">
        <v>0.98579510294240702</v>
      </c>
      <c r="M19" s="13">
        <v>0.98403941833149244</v>
      </c>
      <c r="N19" s="13">
        <v>0.98173111642053257</v>
      </c>
      <c r="O19" s="13">
        <v>0.9816132456846538</v>
      </c>
      <c r="P19" s="13">
        <v>0.98141463349469804</v>
      </c>
      <c r="Q19" s="13">
        <v>0.97922911360027898</v>
      </c>
      <c r="R19" s="13">
        <v>0.97849242150103655</v>
      </c>
      <c r="S19" s="13">
        <v>0.97716637572240017</v>
      </c>
      <c r="T19" s="13">
        <v>0.97600731348625858</v>
      </c>
      <c r="U19" s="13">
        <v>0.97600731348625858</v>
      </c>
      <c r="V19" s="13">
        <v>0.97441605855189473</v>
      </c>
      <c r="W19" s="13">
        <v>0.97441605855189473</v>
      </c>
      <c r="X19" s="13">
        <v>0.97441605855189473</v>
      </c>
      <c r="Y19" s="13">
        <v>0.97436478478178734</v>
      </c>
      <c r="Z19" s="13">
        <v>0.97436478478178734</v>
      </c>
      <c r="AA19" s="13">
        <v>0.97435181900084067</v>
      </c>
      <c r="AB19" s="13">
        <v>0.97086480973109313</v>
      </c>
      <c r="AC19" s="13">
        <v>0.9708441823523144</v>
      </c>
      <c r="AD19" s="13">
        <v>0.96929712894390507</v>
      </c>
      <c r="AE19" s="13">
        <v>0.96929712894390507</v>
      </c>
      <c r="AF19" s="13">
        <v>0.94857152455188432</v>
      </c>
      <c r="AG19" s="13">
        <v>0.93412253684540902</v>
      </c>
      <c r="AH19" s="13">
        <v>0.93412253684540902</v>
      </c>
      <c r="AI19" s="13">
        <v>0.93407342403879279</v>
      </c>
      <c r="AJ19" s="13">
        <v>0.93407342403879279</v>
      </c>
      <c r="AK19" s="13">
        <v>0.93202885789936196</v>
      </c>
      <c r="AL19" s="13">
        <v>0.92331624600565476</v>
      </c>
      <c r="AM19" s="13">
        <v>0.91411545281418261</v>
      </c>
    </row>
    <row r="20" spans="1:39" ht="15" customHeight="1" x14ac:dyDescent="0.25">
      <c r="A20" s="11" t="s">
        <v>13</v>
      </c>
      <c r="B20" s="12" t="s">
        <v>21</v>
      </c>
      <c r="C20" s="12" t="str">
        <f t="shared" si="0"/>
        <v>AT_Solar 1</v>
      </c>
      <c r="D20" s="10">
        <v>8.4539999999999988</v>
      </c>
      <c r="E20" s="13">
        <v>0.98273006860657663</v>
      </c>
      <c r="F20" s="13">
        <v>0.98273006860657663</v>
      </c>
      <c r="G20" s="13">
        <v>0.98273006860657663</v>
      </c>
      <c r="H20" s="13">
        <v>0.98273006860657663</v>
      </c>
      <c r="I20" s="13">
        <v>0.98273006860657663</v>
      </c>
      <c r="J20" s="13">
        <v>0.98273006860657663</v>
      </c>
      <c r="K20" s="13">
        <v>0.98213863259995271</v>
      </c>
      <c r="L20" s="13">
        <v>0.98213863259995271</v>
      </c>
      <c r="M20" s="13">
        <v>0.97681570854033595</v>
      </c>
      <c r="N20" s="13">
        <v>0.94842678022237992</v>
      </c>
      <c r="O20" s="13">
        <v>0.94842678022237992</v>
      </c>
      <c r="P20" s="13">
        <v>0.94842678022237992</v>
      </c>
      <c r="Q20" s="13">
        <v>0.94807191861840567</v>
      </c>
      <c r="R20" s="13">
        <v>0.94180269694819041</v>
      </c>
      <c r="S20" s="13">
        <v>0.94180269694819041</v>
      </c>
      <c r="T20" s="13">
        <v>0.93967352732434362</v>
      </c>
      <c r="U20" s="13">
        <v>0.86775490891885509</v>
      </c>
      <c r="V20" s="13">
        <v>0.84575348947243922</v>
      </c>
      <c r="W20" s="13">
        <v>0.83569907735982984</v>
      </c>
      <c r="X20" s="13">
        <v>0.71741187603501311</v>
      </c>
      <c r="Y20" s="13">
        <v>0.24426307073574641</v>
      </c>
      <c r="Z20" s="13">
        <v>0.24426307073574641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</row>
    <row r="21" spans="1:39" ht="15" customHeight="1" x14ac:dyDescent="0.25">
      <c r="A21" s="11" t="s">
        <v>13</v>
      </c>
      <c r="B21" s="12" t="s">
        <v>18</v>
      </c>
      <c r="C21" s="12" t="str">
        <f t="shared" si="0"/>
        <v>AT_Waste</v>
      </c>
      <c r="D21" s="10">
        <v>98.5</v>
      </c>
      <c r="E21" s="13">
        <v>1</v>
      </c>
      <c r="F21" s="13">
        <v>1</v>
      </c>
      <c r="G21" s="13">
        <v>1</v>
      </c>
      <c r="H21" s="13">
        <v>1</v>
      </c>
      <c r="I21" s="13">
        <v>1</v>
      </c>
      <c r="J21" s="13">
        <v>1</v>
      </c>
      <c r="K21" s="13">
        <v>1</v>
      </c>
      <c r="L21" s="13">
        <v>1</v>
      </c>
      <c r="M21" s="13">
        <v>1</v>
      </c>
      <c r="N21" s="13">
        <v>1</v>
      </c>
      <c r="O21" s="13">
        <v>1</v>
      </c>
      <c r="P21" s="13">
        <v>1</v>
      </c>
      <c r="Q21" s="13">
        <v>1</v>
      </c>
      <c r="R21" s="13">
        <v>1</v>
      </c>
      <c r="S21" s="13">
        <v>1</v>
      </c>
      <c r="T21" s="13">
        <v>1</v>
      </c>
      <c r="U21" s="13">
        <v>1</v>
      </c>
      <c r="V21" s="13">
        <v>1</v>
      </c>
      <c r="W21" s="13">
        <v>1</v>
      </c>
      <c r="X21" s="13">
        <v>1</v>
      </c>
      <c r="Y21" s="13">
        <v>1</v>
      </c>
      <c r="Z21" s="13">
        <v>1</v>
      </c>
      <c r="AA21" s="13">
        <v>1</v>
      </c>
      <c r="AB21" s="13">
        <v>0.91370558375634514</v>
      </c>
      <c r="AC21" s="13">
        <v>0.91370558375634514</v>
      </c>
      <c r="AD21" s="13">
        <v>0.91370558375634514</v>
      </c>
      <c r="AE21" s="13">
        <v>0.91370558375634514</v>
      </c>
      <c r="AF21" s="13">
        <v>0.91370558375634514</v>
      </c>
      <c r="AG21" s="13">
        <v>0.91370558375634514</v>
      </c>
      <c r="AH21" s="13">
        <v>0.85279187817258884</v>
      </c>
      <c r="AI21" s="13">
        <v>0.85279187817258884</v>
      </c>
      <c r="AJ21" s="13">
        <v>0.78172588832487311</v>
      </c>
      <c r="AK21" s="13">
        <v>0.78172588832487311</v>
      </c>
      <c r="AL21" s="13">
        <v>0.78172588832487311</v>
      </c>
      <c r="AM21" s="13">
        <v>0.78172588832487311</v>
      </c>
    </row>
    <row r="22" spans="1:39" ht="15" customHeight="1" x14ac:dyDescent="0.25">
      <c r="A22" s="11" t="s">
        <v>13</v>
      </c>
      <c r="B22" s="12" t="s">
        <v>23</v>
      </c>
      <c r="C22" s="12" t="str">
        <f t="shared" si="0"/>
        <v>AT_Wind onshore 1</v>
      </c>
      <c r="D22" s="10">
        <v>1708.405</v>
      </c>
      <c r="E22" s="13">
        <v>0.9863030136296721</v>
      </c>
      <c r="F22" s="13">
        <v>0.9863030136296721</v>
      </c>
      <c r="G22" s="13">
        <v>0.9863030136296721</v>
      </c>
      <c r="H22" s="13">
        <v>0.98621521243499055</v>
      </c>
      <c r="I22" s="13">
        <v>0.9855684103008362</v>
      </c>
      <c r="J22" s="13">
        <v>0.97756094134587534</v>
      </c>
      <c r="K22" s="13">
        <v>0.97021490805751576</v>
      </c>
      <c r="L22" s="13">
        <v>0.9651517058308775</v>
      </c>
      <c r="M22" s="13">
        <v>0.95786420667230565</v>
      </c>
      <c r="N22" s="13">
        <v>0.93705532353276877</v>
      </c>
      <c r="O22" s="13">
        <v>0.92715134877268568</v>
      </c>
      <c r="P22" s="13">
        <v>0.90092805862778447</v>
      </c>
      <c r="Q22" s="13">
        <v>0.82776039639312704</v>
      </c>
      <c r="R22" s="13">
        <v>0.63342708549787674</v>
      </c>
      <c r="S22" s="13">
        <v>0.55106956488654624</v>
      </c>
      <c r="T22" s="13">
        <v>0.48516013474556685</v>
      </c>
      <c r="U22" s="13">
        <v>0.48390165095513077</v>
      </c>
      <c r="V22" s="13">
        <v>0.48390165095513077</v>
      </c>
      <c r="W22" s="13">
        <v>0.48390165095513077</v>
      </c>
      <c r="X22" s="13">
        <v>0.48390165095513077</v>
      </c>
      <c r="Y22" s="13">
        <v>0.4226749511971693</v>
      </c>
      <c r="Z22" s="13">
        <v>0.2862026275970862</v>
      </c>
      <c r="AA22" s="13">
        <v>8.0308826068760039E-2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</row>
    <row r="23" spans="1:39" ht="15" customHeight="1" x14ac:dyDescent="0.25">
      <c r="A23" s="11" t="s">
        <v>24</v>
      </c>
      <c r="B23" s="12" t="s">
        <v>14</v>
      </c>
      <c r="C23" s="12" t="str">
        <f t="shared" si="0"/>
        <v>BA_Coal</v>
      </c>
      <c r="D23" s="10">
        <v>214.94000000000003</v>
      </c>
      <c r="E23" s="13">
        <v>0.47222480692286212</v>
      </c>
      <c r="F23" s="13">
        <v>0.32334605006048195</v>
      </c>
      <c r="G23" s="13">
        <v>0.32334605006048195</v>
      </c>
      <c r="H23" s="13">
        <v>0.32334605006048195</v>
      </c>
      <c r="I23" s="13">
        <v>0.32334605006048195</v>
      </c>
      <c r="J23" s="13">
        <v>0.32334605006048195</v>
      </c>
      <c r="K23" s="13">
        <v>0.32334605006048195</v>
      </c>
      <c r="L23" s="13">
        <v>0.32334605006048195</v>
      </c>
      <c r="M23" s="13">
        <v>0.26519028566111469</v>
      </c>
      <c r="N23" s="13">
        <v>0.26519028566111469</v>
      </c>
      <c r="O23" s="13">
        <v>0.26519028566111469</v>
      </c>
      <c r="P23" s="13">
        <v>0.25588536335721596</v>
      </c>
      <c r="Q23" s="13">
        <v>0.15353121801432956</v>
      </c>
      <c r="R23" s="13">
        <v>0.11631152879873452</v>
      </c>
      <c r="S23" s="13">
        <v>0.11631152879873452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</row>
    <row r="24" spans="1:39" ht="15" customHeight="1" x14ac:dyDescent="0.25">
      <c r="A24" s="11" t="s">
        <v>24</v>
      </c>
      <c r="B24" s="12" t="s">
        <v>25</v>
      </c>
      <c r="C24" s="12" t="str">
        <f t="shared" si="0"/>
        <v>BA_Lignite</v>
      </c>
      <c r="D24" s="10">
        <v>1535</v>
      </c>
      <c r="E24" s="13">
        <v>0.60260586319218246</v>
      </c>
      <c r="F24" s="13">
        <v>0.53094462540716614</v>
      </c>
      <c r="G24" s="13">
        <v>0.39087947882736157</v>
      </c>
      <c r="H24" s="13">
        <v>0.39087947882736157</v>
      </c>
      <c r="I24" s="13">
        <v>0.39087947882736157</v>
      </c>
      <c r="J24" s="13">
        <v>0.39087947882736157</v>
      </c>
      <c r="K24" s="13">
        <v>0.39087947882736157</v>
      </c>
      <c r="L24" s="13">
        <v>0.19543973941368079</v>
      </c>
      <c r="M24" s="13">
        <v>0.19543973941368079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</row>
    <row r="25" spans="1:39" ht="15" customHeight="1" x14ac:dyDescent="0.25">
      <c r="A25" s="11" t="s">
        <v>24</v>
      </c>
      <c r="B25" s="12" t="s">
        <v>17</v>
      </c>
      <c r="C25" s="12" t="str">
        <f t="shared" si="0"/>
        <v>BA_OilSteam</v>
      </c>
      <c r="D25" s="10">
        <v>54.5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</row>
    <row r="26" spans="1:39" ht="15" customHeight="1" x14ac:dyDescent="0.25">
      <c r="A26" s="11" t="s">
        <v>24</v>
      </c>
      <c r="B26" s="12" t="s">
        <v>6</v>
      </c>
      <c r="C26" s="12" t="str">
        <f t="shared" si="0"/>
        <v>BA_PSP</v>
      </c>
      <c r="D26" s="10">
        <v>441.4</v>
      </c>
      <c r="E26" s="13">
        <v>1</v>
      </c>
      <c r="F26" s="13">
        <v>1</v>
      </c>
      <c r="G26" s="13">
        <v>1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13">
        <v>1</v>
      </c>
      <c r="N26" s="13">
        <v>1</v>
      </c>
      <c r="O26" s="13">
        <v>1</v>
      </c>
      <c r="P26" s="13">
        <v>1</v>
      </c>
      <c r="Q26" s="13">
        <v>1</v>
      </c>
      <c r="R26" s="13">
        <v>1</v>
      </c>
      <c r="S26" s="13">
        <v>1</v>
      </c>
      <c r="T26" s="13">
        <v>1</v>
      </c>
      <c r="U26" s="13">
        <v>1</v>
      </c>
      <c r="V26" s="13">
        <v>1</v>
      </c>
      <c r="W26" s="13">
        <v>1</v>
      </c>
      <c r="X26" s="13">
        <v>1</v>
      </c>
      <c r="Y26" s="13">
        <v>1</v>
      </c>
      <c r="Z26" s="13">
        <v>1</v>
      </c>
      <c r="AA26" s="13">
        <v>1</v>
      </c>
      <c r="AB26" s="13">
        <v>1</v>
      </c>
      <c r="AC26" s="13">
        <v>1</v>
      </c>
      <c r="AD26" s="13">
        <v>1</v>
      </c>
      <c r="AE26" s="13">
        <v>1</v>
      </c>
      <c r="AF26" s="13">
        <v>1</v>
      </c>
      <c r="AG26" s="13">
        <v>1</v>
      </c>
      <c r="AH26" s="13">
        <v>1</v>
      </c>
      <c r="AI26" s="13">
        <v>1</v>
      </c>
      <c r="AJ26" s="13">
        <v>1</v>
      </c>
      <c r="AK26" s="13">
        <v>1</v>
      </c>
      <c r="AL26" s="13">
        <v>1</v>
      </c>
      <c r="AM26" s="13">
        <v>1</v>
      </c>
    </row>
    <row r="27" spans="1:39" ht="15" customHeight="1" x14ac:dyDescent="0.25">
      <c r="A27" s="11" t="s">
        <v>24</v>
      </c>
      <c r="B27" s="12" t="s">
        <v>12</v>
      </c>
      <c r="C27" s="12" t="str">
        <f t="shared" si="0"/>
        <v>BA_RoR</v>
      </c>
      <c r="D27" s="10">
        <v>1582.4950000000003</v>
      </c>
      <c r="E27" s="13">
        <v>0.99935544820046829</v>
      </c>
      <c r="F27" s="13">
        <v>0.99910268278888714</v>
      </c>
      <c r="G27" s="13">
        <v>0.99910268278888714</v>
      </c>
      <c r="H27" s="13">
        <v>0.99910268278888714</v>
      </c>
      <c r="I27" s="13">
        <v>0.99910268278888714</v>
      </c>
      <c r="J27" s="13">
        <v>0.99910268278888714</v>
      </c>
      <c r="K27" s="13">
        <v>0.99910268278888714</v>
      </c>
      <c r="L27" s="13">
        <v>0.99910268278888714</v>
      </c>
      <c r="M27" s="13">
        <v>0.99910268278888714</v>
      </c>
      <c r="N27" s="13">
        <v>0.99910268278888714</v>
      </c>
      <c r="O27" s="13">
        <v>0.99910268278888714</v>
      </c>
      <c r="P27" s="13">
        <v>0.99910268278888714</v>
      </c>
      <c r="Q27" s="13">
        <v>0.99910268278888714</v>
      </c>
      <c r="R27" s="13">
        <v>0.99910268278888714</v>
      </c>
      <c r="S27" s="13">
        <v>0.99910268278888714</v>
      </c>
      <c r="T27" s="13">
        <v>0.99910268278888714</v>
      </c>
      <c r="U27" s="13">
        <v>0.99910268278888714</v>
      </c>
      <c r="V27" s="13">
        <v>0.99910268278888714</v>
      </c>
      <c r="W27" s="13">
        <v>0.99910268278888714</v>
      </c>
      <c r="X27" s="13">
        <v>0.99910268278888714</v>
      </c>
      <c r="Y27" s="13">
        <v>0.99910268278888714</v>
      </c>
      <c r="Z27" s="13">
        <v>0.99910268278888714</v>
      </c>
      <c r="AA27" s="13">
        <v>0.99910268278888714</v>
      </c>
      <c r="AB27" s="13">
        <v>0.99910268278888714</v>
      </c>
      <c r="AC27" s="13">
        <v>0.99910268278888714</v>
      </c>
      <c r="AD27" s="13">
        <v>0.99910268278888714</v>
      </c>
      <c r="AE27" s="13">
        <v>0.99910268278888714</v>
      </c>
      <c r="AF27" s="13">
        <v>0.99910268278888714</v>
      </c>
      <c r="AG27" s="13">
        <v>0.99910268278888714</v>
      </c>
      <c r="AH27" s="13">
        <v>0.99910268278888714</v>
      </c>
      <c r="AI27" s="13">
        <v>0.99910268278888714</v>
      </c>
      <c r="AJ27" s="13">
        <v>0.99467928808621819</v>
      </c>
      <c r="AK27" s="13">
        <v>0.99467928808621819</v>
      </c>
      <c r="AL27" s="13">
        <v>0.99410803825604499</v>
      </c>
      <c r="AM27" s="13">
        <v>0.99214278718100213</v>
      </c>
    </row>
    <row r="28" spans="1:39" ht="15" customHeight="1" x14ac:dyDescent="0.25">
      <c r="A28" s="11" t="s">
        <v>24</v>
      </c>
      <c r="B28" s="12" t="s">
        <v>21</v>
      </c>
      <c r="C28" s="12" t="str">
        <f t="shared" si="0"/>
        <v>BA_Solar 1</v>
      </c>
      <c r="D28" s="10">
        <v>0.45399999999999996</v>
      </c>
      <c r="E28" s="13">
        <v>0.99118942731277537</v>
      </c>
      <c r="F28" s="13">
        <v>0.99118942731277537</v>
      </c>
      <c r="G28" s="13">
        <v>0.99118942731277537</v>
      </c>
      <c r="H28" s="13">
        <v>0.99118942731277537</v>
      </c>
      <c r="I28" s="13">
        <v>0.99118942731277537</v>
      </c>
      <c r="J28" s="13">
        <v>0.99118942731277537</v>
      </c>
      <c r="K28" s="13">
        <v>0.99118942731277537</v>
      </c>
      <c r="L28" s="13">
        <v>0.99118942731277537</v>
      </c>
      <c r="M28" s="13">
        <v>0.99118942731277537</v>
      </c>
      <c r="N28" s="13">
        <v>0.99118942731277537</v>
      </c>
      <c r="O28" s="13">
        <v>0.99118942731277537</v>
      </c>
      <c r="P28" s="13">
        <v>0.99118942731277537</v>
      </c>
      <c r="Q28" s="13">
        <v>0.99118942731277537</v>
      </c>
      <c r="R28" s="13">
        <v>0.99118942731277537</v>
      </c>
      <c r="S28" s="13">
        <v>0.99118942731277537</v>
      </c>
      <c r="T28" s="13">
        <v>0.99118942731277537</v>
      </c>
      <c r="U28" s="13">
        <v>0.99118942731277537</v>
      </c>
      <c r="V28" s="13">
        <v>0.99118942731277537</v>
      </c>
      <c r="W28" s="13">
        <v>0.99118942731277537</v>
      </c>
      <c r="X28" s="13">
        <v>0.99118942731277537</v>
      </c>
      <c r="Y28" s="13">
        <v>0.99118942731277537</v>
      </c>
      <c r="Z28" s="13">
        <v>0.33039647577092512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</row>
    <row r="29" spans="1:39" ht="15" customHeight="1" x14ac:dyDescent="0.25">
      <c r="A29" s="11" t="s">
        <v>26</v>
      </c>
      <c r="B29" s="12" t="s">
        <v>19</v>
      </c>
      <c r="C29" s="12" t="str">
        <f t="shared" si="0"/>
        <v>BE_Biomass</v>
      </c>
      <c r="D29" s="10">
        <v>1454.696000000001</v>
      </c>
      <c r="E29" s="13">
        <v>0.34289432293757571</v>
      </c>
      <c r="F29" s="13">
        <v>0.34289432293757571</v>
      </c>
      <c r="G29" s="13">
        <v>0.21004869745981269</v>
      </c>
      <c r="H29" s="13">
        <v>0.21004869745981269</v>
      </c>
      <c r="I29" s="13">
        <v>0.21004869745981269</v>
      </c>
      <c r="J29" s="13">
        <v>0.21004869745981269</v>
      </c>
      <c r="K29" s="13">
        <v>0.21004869745981269</v>
      </c>
      <c r="L29" s="13">
        <v>0.21004869745981269</v>
      </c>
      <c r="M29" s="13">
        <v>0.21004869745981269</v>
      </c>
      <c r="N29" s="13">
        <v>0.21004869745981269</v>
      </c>
      <c r="O29" s="13">
        <v>0.21004869745981269</v>
      </c>
      <c r="P29" s="13">
        <v>0.21004869745981269</v>
      </c>
      <c r="Q29" s="13">
        <v>0.19245051887129661</v>
      </c>
      <c r="R29" s="13">
        <v>0.19245051887129661</v>
      </c>
      <c r="S29" s="13">
        <v>0.19245051887129661</v>
      </c>
      <c r="T29" s="13">
        <v>0.19245051887129661</v>
      </c>
      <c r="U29" s="13">
        <v>0.19223741592745133</v>
      </c>
      <c r="V29" s="13">
        <v>0.19223741592745133</v>
      </c>
      <c r="W29" s="13">
        <v>0.19223741592745133</v>
      </c>
      <c r="X29" s="13">
        <v>0.19223741592745133</v>
      </c>
      <c r="Y29" s="13">
        <v>0.19116158977545802</v>
      </c>
      <c r="Z29" s="13">
        <v>0.18827438860077964</v>
      </c>
      <c r="AA29" s="13">
        <v>0.18815065140757911</v>
      </c>
      <c r="AB29" s="13">
        <v>0.18793892332143602</v>
      </c>
      <c r="AC29" s="13">
        <v>0.18524488965392064</v>
      </c>
      <c r="AD29" s="13">
        <v>0.1820235980576009</v>
      </c>
      <c r="AE29" s="13">
        <v>0.17676476734657948</v>
      </c>
      <c r="AF29" s="13">
        <v>0.16410439019561457</v>
      </c>
      <c r="AG29" s="13">
        <v>0.16275840450513354</v>
      </c>
      <c r="AH29" s="13">
        <v>0.15296873023642038</v>
      </c>
      <c r="AI29" s="13">
        <v>0.13468862222759931</v>
      </c>
      <c r="AJ29" s="13">
        <v>0.12887984843568678</v>
      </c>
      <c r="AK29" s="13">
        <v>8.752344132382292E-2</v>
      </c>
      <c r="AL29" s="13">
        <v>8.093099864164055E-2</v>
      </c>
      <c r="AM29" s="13">
        <v>5.4121273448198087E-2</v>
      </c>
    </row>
    <row r="30" spans="1:39" ht="15" customHeight="1" x14ac:dyDescent="0.25">
      <c r="A30" s="11" t="s">
        <v>26</v>
      </c>
      <c r="B30" s="12" t="s">
        <v>9</v>
      </c>
      <c r="C30" s="12" t="str">
        <f t="shared" si="0"/>
        <v>BE_CCGT</v>
      </c>
      <c r="D30" s="10">
        <v>5018.8999999999996</v>
      </c>
      <c r="E30" s="13">
        <v>0.9909541931498933</v>
      </c>
      <c r="F30" s="13">
        <v>0.9909541931498933</v>
      </c>
      <c r="G30" s="13">
        <v>0.96764231206041174</v>
      </c>
      <c r="H30" s="13">
        <v>0.96764231206041174</v>
      </c>
      <c r="I30" s="13">
        <v>0.96764231206041174</v>
      </c>
      <c r="J30" s="13">
        <v>0.96764231206041174</v>
      </c>
      <c r="K30" s="13">
        <v>0.96764231206041174</v>
      </c>
      <c r="L30" s="13">
        <v>0.96764231206041174</v>
      </c>
      <c r="M30" s="13">
        <v>0.96680547530335348</v>
      </c>
      <c r="N30" s="13">
        <v>0.96680547530335348</v>
      </c>
      <c r="O30" s="13">
        <v>0.93930941042858007</v>
      </c>
      <c r="P30" s="13">
        <v>0.93930941042858007</v>
      </c>
      <c r="Q30" s="13">
        <v>0.93930941042858007</v>
      </c>
      <c r="R30" s="13">
        <v>0.93930941042858007</v>
      </c>
      <c r="S30" s="13">
        <v>0.93614138556257342</v>
      </c>
      <c r="T30" s="13">
        <v>0.93614138556257342</v>
      </c>
      <c r="U30" s="13">
        <v>0.93614138556257342</v>
      </c>
      <c r="V30" s="13">
        <v>0.84149913327621584</v>
      </c>
      <c r="W30" s="13">
        <v>0.7488493494590448</v>
      </c>
      <c r="X30" s="13">
        <v>0.74058060531192094</v>
      </c>
      <c r="Y30" s="13">
        <v>0.74058060531192094</v>
      </c>
      <c r="Z30" s="13">
        <v>0.74058060531192094</v>
      </c>
      <c r="AA30" s="13">
        <v>0.57656060092849026</v>
      </c>
      <c r="AB30" s="13">
        <v>0.55962461894040527</v>
      </c>
      <c r="AC30" s="13">
        <v>0.44326446033991512</v>
      </c>
      <c r="AD30" s="13">
        <v>0.3910617864472295</v>
      </c>
      <c r="AE30" s="13">
        <v>0.38608061527426329</v>
      </c>
      <c r="AF30" s="13">
        <v>0.38608061527426329</v>
      </c>
      <c r="AG30" s="13">
        <v>0.38608061527426329</v>
      </c>
      <c r="AH30" s="13">
        <v>0.30638187650680432</v>
      </c>
      <c r="AI30" s="13">
        <v>0.30638187650680432</v>
      </c>
      <c r="AJ30" s="13">
        <v>0.30638187650680432</v>
      </c>
      <c r="AK30" s="13">
        <v>0.28047978640738014</v>
      </c>
      <c r="AL30" s="13">
        <v>0.18559843790472016</v>
      </c>
      <c r="AM30" s="13">
        <v>0.16965869015122836</v>
      </c>
    </row>
    <row r="31" spans="1:39" ht="15" customHeight="1" x14ac:dyDescent="0.25">
      <c r="A31" s="11" t="s">
        <v>26</v>
      </c>
      <c r="B31" s="12" t="s">
        <v>14</v>
      </c>
      <c r="C31" s="12" t="str">
        <f t="shared" si="0"/>
        <v>BE_Coal</v>
      </c>
      <c r="D31" s="10">
        <v>896.7</v>
      </c>
      <c r="E31" s="13">
        <v>0.9888479982156797</v>
      </c>
      <c r="F31" s="13">
        <v>0.9888479982156797</v>
      </c>
      <c r="G31" s="13">
        <v>0.9888479982156797</v>
      </c>
      <c r="H31" s="13">
        <v>0.9888479982156797</v>
      </c>
      <c r="I31" s="13">
        <v>0.9888479982156797</v>
      </c>
      <c r="J31" s="13">
        <v>0.9888479982156797</v>
      </c>
      <c r="K31" s="13">
        <v>0.9888479982156797</v>
      </c>
      <c r="L31" s="13">
        <v>0.35318389650942339</v>
      </c>
      <c r="M31" s="13">
        <v>4.0927846548455452E-2</v>
      </c>
      <c r="N31" s="13">
        <v>4.0927846548455452E-2</v>
      </c>
      <c r="O31" s="13">
        <v>4.0927846548455452E-2</v>
      </c>
      <c r="P31" s="13">
        <v>4.0927846548455452E-2</v>
      </c>
      <c r="Q31" s="13">
        <v>4.0927846548455452E-2</v>
      </c>
      <c r="R31" s="13">
        <v>4.0927846548455452E-2</v>
      </c>
      <c r="S31" s="13">
        <v>4.0927846548455452E-2</v>
      </c>
      <c r="T31" s="13">
        <v>4.0927846548455452E-2</v>
      </c>
      <c r="U31" s="13">
        <v>4.0927846548455452E-2</v>
      </c>
      <c r="V31" s="13">
        <v>4.0927846548455452E-2</v>
      </c>
      <c r="W31" s="13">
        <v>4.0927846548455452E-2</v>
      </c>
      <c r="X31" s="13">
        <v>1.8623842979814877E-2</v>
      </c>
      <c r="Y31" s="13">
        <v>1.8623842979814877E-2</v>
      </c>
      <c r="Z31" s="13">
        <v>1.8623842979814877E-2</v>
      </c>
      <c r="AA31" s="13">
        <v>1.8623842979814877E-2</v>
      </c>
      <c r="AB31" s="13">
        <v>1.8623842979814877E-2</v>
      </c>
      <c r="AC31" s="13">
        <v>1.8623842979814877E-2</v>
      </c>
      <c r="AD31" s="13">
        <v>8.0294412847106058E-3</v>
      </c>
      <c r="AE31" s="13">
        <v>8.0294412847106058E-3</v>
      </c>
      <c r="AF31" s="13">
        <v>8.0294412847106058E-3</v>
      </c>
      <c r="AG31" s="13">
        <v>8.0294412847106058E-3</v>
      </c>
      <c r="AH31" s="13">
        <v>8.0294412847106058E-3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</row>
    <row r="32" spans="1:39" ht="15" customHeight="1" x14ac:dyDescent="0.25">
      <c r="A32" s="11" t="s">
        <v>26</v>
      </c>
      <c r="B32" s="12" t="s">
        <v>22</v>
      </c>
      <c r="C32" s="12" t="str">
        <f t="shared" si="0"/>
        <v>BE_CSP</v>
      </c>
      <c r="D32" s="10">
        <v>1.4630000000000001</v>
      </c>
      <c r="E32" s="13">
        <v>1</v>
      </c>
      <c r="F32" s="13">
        <v>1</v>
      </c>
      <c r="G32" s="13">
        <v>1</v>
      </c>
      <c r="H32" s="13">
        <v>1</v>
      </c>
      <c r="I32" s="13">
        <v>1</v>
      </c>
      <c r="J32" s="13">
        <v>1</v>
      </c>
      <c r="K32" s="13">
        <v>1</v>
      </c>
      <c r="L32" s="13">
        <v>1</v>
      </c>
      <c r="M32" s="13">
        <v>1</v>
      </c>
      <c r="N32" s="13">
        <v>1</v>
      </c>
      <c r="O32" s="13">
        <v>1</v>
      </c>
      <c r="P32" s="13">
        <v>1</v>
      </c>
      <c r="Q32" s="13">
        <v>1</v>
      </c>
      <c r="R32" s="13">
        <v>1</v>
      </c>
      <c r="S32" s="13">
        <v>1</v>
      </c>
      <c r="T32" s="13">
        <v>1</v>
      </c>
      <c r="U32" s="13">
        <v>1</v>
      </c>
      <c r="V32" s="13">
        <v>1</v>
      </c>
      <c r="W32" s="13">
        <v>1</v>
      </c>
      <c r="X32" s="13">
        <v>1</v>
      </c>
      <c r="Y32" s="13">
        <v>1</v>
      </c>
      <c r="Z32" s="13">
        <v>1</v>
      </c>
      <c r="AA32" s="13">
        <v>1</v>
      </c>
      <c r="AB32" s="13">
        <v>1</v>
      </c>
      <c r="AC32" s="13">
        <v>1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</row>
    <row r="33" spans="1:39" ht="15" customHeight="1" x14ac:dyDescent="0.25">
      <c r="A33" s="11" t="s">
        <v>26</v>
      </c>
      <c r="B33" s="12" t="s">
        <v>11</v>
      </c>
      <c r="C33" s="12" t="str">
        <f t="shared" si="0"/>
        <v>BE_GasSteam</v>
      </c>
      <c r="D33" s="10">
        <v>661.1</v>
      </c>
      <c r="E33" s="13">
        <v>0.4846468007865678</v>
      </c>
      <c r="F33" s="13">
        <v>0.4846468007865678</v>
      </c>
      <c r="G33" s="13">
        <v>0.4846468007865678</v>
      </c>
      <c r="H33" s="13">
        <v>0.4846468007865678</v>
      </c>
      <c r="I33" s="13">
        <v>0.4846468007865678</v>
      </c>
      <c r="J33" s="13">
        <v>0.4846468007865678</v>
      </c>
      <c r="K33" s="13">
        <v>0.4846468007865678</v>
      </c>
      <c r="L33" s="13">
        <v>0.4846468007865678</v>
      </c>
      <c r="M33" s="13">
        <v>0.4846468007865678</v>
      </c>
      <c r="N33" s="13">
        <v>0.4846468007865678</v>
      </c>
      <c r="O33" s="13">
        <v>0.4846468007865678</v>
      </c>
      <c r="P33" s="13">
        <v>0.4846468007865678</v>
      </c>
      <c r="Q33" s="13">
        <v>0.4846468007865678</v>
      </c>
      <c r="R33" s="13">
        <v>0.4846468007865678</v>
      </c>
      <c r="S33" s="13">
        <v>0.4846468007865678</v>
      </c>
      <c r="T33" s="13">
        <v>0.4846468007865678</v>
      </c>
      <c r="U33" s="13">
        <v>0.4846468007865678</v>
      </c>
      <c r="V33" s="13">
        <v>0.4846468007865678</v>
      </c>
      <c r="W33" s="13">
        <v>0.4846468007865678</v>
      </c>
      <c r="X33" s="13">
        <v>0.4846468007865678</v>
      </c>
      <c r="Y33" s="13">
        <v>0.4846468007865678</v>
      </c>
      <c r="Z33" s="13">
        <v>0.4804114354863106</v>
      </c>
      <c r="AA33" s="13">
        <v>0.4804114354863106</v>
      </c>
      <c r="AB33" s="13">
        <v>0.4804114354863106</v>
      </c>
      <c r="AC33" s="13">
        <v>0.4804114354863106</v>
      </c>
      <c r="AD33" s="13">
        <v>0.47647859627892902</v>
      </c>
      <c r="AE33" s="13">
        <v>0.47647859627892902</v>
      </c>
      <c r="AF33" s="13">
        <v>0.47647859627892902</v>
      </c>
      <c r="AG33" s="13">
        <v>0.47647859627892902</v>
      </c>
      <c r="AH33" s="13">
        <v>0.47647859627892902</v>
      </c>
      <c r="AI33" s="13">
        <v>0.47587354409317806</v>
      </c>
      <c r="AJ33" s="13">
        <v>0.47587354409317806</v>
      </c>
      <c r="AK33" s="13">
        <v>0.47587354409317806</v>
      </c>
      <c r="AL33" s="13">
        <v>0.46135229163515351</v>
      </c>
      <c r="AM33" s="13">
        <v>0</v>
      </c>
    </row>
    <row r="34" spans="1:39" ht="15" customHeight="1" x14ac:dyDescent="0.25">
      <c r="A34" s="11" t="s">
        <v>26</v>
      </c>
      <c r="B34" s="12" t="s">
        <v>27</v>
      </c>
      <c r="C34" s="12" t="str">
        <f t="shared" si="0"/>
        <v>BE_Nuclear</v>
      </c>
      <c r="D34" s="10">
        <v>6082</v>
      </c>
      <c r="E34" s="13">
        <v>1</v>
      </c>
      <c r="F34" s="13">
        <v>1</v>
      </c>
      <c r="G34" s="13">
        <v>1</v>
      </c>
      <c r="H34" s="13">
        <v>1</v>
      </c>
      <c r="I34" s="13">
        <v>1</v>
      </c>
      <c r="J34" s="13">
        <v>1</v>
      </c>
      <c r="K34" s="13">
        <v>1</v>
      </c>
      <c r="L34" s="13">
        <v>1</v>
      </c>
      <c r="M34" s="13">
        <v>1</v>
      </c>
      <c r="N34" s="13">
        <v>0.69171325221966462</v>
      </c>
      <c r="O34" s="13">
        <v>0.69171325221966462</v>
      </c>
      <c r="P34" s="13">
        <v>0.69171325221966462</v>
      </c>
      <c r="Q34" s="13">
        <v>0.69171325221966462</v>
      </c>
      <c r="R34" s="13">
        <v>0.69171325221966462</v>
      </c>
      <c r="S34" s="13">
        <v>0.69171325221966462</v>
      </c>
      <c r="T34" s="13">
        <v>0.69171325221966462</v>
      </c>
      <c r="U34" s="13">
        <v>0.51808615586977969</v>
      </c>
      <c r="V34" s="13">
        <v>0.34462347911871094</v>
      </c>
      <c r="W34" s="13">
        <v>0.34462347911871094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</row>
    <row r="35" spans="1:39" ht="15" customHeight="1" x14ac:dyDescent="0.25">
      <c r="A35" s="11" t="s">
        <v>26</v>
      </c>
      <c r="B35" s="12" t="s">
        <v>10</v>
      </c>
      <c r="C35" s="12" t="str">
        <f t="shared" si="0"/>
        <v>BE_OCGT</v>
      </c>
      <c r="D35" s="10">
        <v>1396.5370000000021</v>
      </c>
      <c r="E35" s="13">
        <v>0.88572590629535775</v>
      </c>
      <c r="F35" s="13">
        <v>0.88572590629535775</v>
      </c>
      <c r="G35" s="13">
        <v>0.88572590629535775</v>
      </c>
      <c r="H35" s="13">
        <v>0.88572590629535775</v>
      </c>
      <c r="I35" s="13">
        <v>0.88572590629535775</v>
      </c>
      <c r="J35" s="13">
        <v>0.88572590629535775</v>
      </c>
      <c r="K35" s="13">
        <v>0.88572590629535775</v>
      </c>
      <c r="L35" s="13">
        <v>0.82307092472308296</v>
      </c>
      <c r="M35" s="13">
        <v>0.82307092472308296</v>
      </c>
      <c r="N35" s="13">
        <v>0.82307092472308296</v>
      </c>
      <c r="O35" s="13">
        <v>0.82307092472308296</v>
      </c>
      <c r="P35" s="13">
        <v>0.82307092472308296</v>
      </c>
      <c r="Q35" s="13">
        <v>0.82307092472308296</v>
      </c>
      <c r="R35" s="13">
        <v>0.82307092472308296</v>
      </c>
      <c r="S35" s="13">
        <v>0.82307092472308296</v>
      </c>
      <c r="T35" s="13">
        <v>0.82307092472308296</v>
      </c>
      <c r="U35" s="13">
        <v>0.82289191049001942</v>
      </c>
      <c r="V35" s="13">
        <v>0.82205770416394286</v>
      </c>
      <c r="W35" s="13">
        <v>0.80573160610853867</v>
      </c>
      <c r="X35" s="13">
        <v>0.80180904623364824</v>
      </c>
      <c r="Y35" s="13">
        <v>0.7666270209811844</v>
      </c>
      <c r="Z35" s="13">
        <v>0.69860662481552527</v>
      </c>
      <c r="AA35" s="13">
        <v>0.58443134696753407</v>
      </c>
      <c r="AB35" s="13">
        <v>0.53694388333427545</v>
      </c>
      <c r="AC35" s="13">
        <v>0.46795036579768312</v>
      </c>
      <c r="AD35" s="13">
        <v>0.44366028254174372</v>
      </c>
      <c r="AE35" s="13">
        <v>0.44002844178134853</v>
      </c>
      <c r="AF35" s="13">
        <v>0.35681761385484184</v>
      </c>
      <c r="AG35" s="13">
        <v>0.33433342618204837</v>
      </c>
      <c r="AH35" s="13">
        <v>0.33433342618204837</v>
      </c>
      <c r="AI35" s="13">
        <v>0.33229266392512286</v>
      </c>
      <c r="AJ35" s="13">
        <v>0.32613314219386907</v>
      </c>
      <c r="AK35" s="13">
        <v>0.23482156219276648</v>
      </c>
      <c r="AL35" s="13">
        <v>0.12539947026108131</v>
      </c>
      <c r="AM35" s="13">
        <v>0.1191411326731764</v>
      </c>
    </row>
    <row r="36" spans="1:39" ht="15" customHeight="1" x14ac:dyDescent="0.25">
      <c r="A36" s="11" t="s">
        <v>26</v>
      </c>
      <c r="B36" s="12" t="s">
        <v>16</v>
      </c>
      <c r="C36" s="12" t="str">
        <f t="shared" si="0"/>
        <v>BE_OCOT</v>
      </c>
      <c r="D36" s="10">
        <v>342.73700000000008</v>
      </c>
      <c r="E36" s="13">
        <v>0.14956365959905107</v>
      </c>
      <c r="F36" s="13">
        <v>0.14382164750231216</v>
      </c>
      <c r="G36" s="13">
        <v>0.13951513842975799</v>
      </c>
      <c r="H36" s="13">
        <v>0.13951513842975799</v>
      </c>
      <c r="I36" s="13">
        <v>0.13951513842975799</v>
      </c>
      <c r="J36" s="13">
        <v>0.13951513842975799</v>
      </c>
      <c r="K36" s="13">
        <v>0.13951513842975799</v>
      </c>
      <c r="L36" s="13">
        <v>0.13951513842975799</v>
      </c>
      <c r="M36" s="13">
        <v>0.13951513842975799</v>
      </c>
      <c r="N36" s="13">
        <v>0.13951513842975799</v>
      </c>
      <c r="O36" s="13">
        <v>0.13951513842975799</v>
      </c>
      <c r="P36" s="13">
        <v>0.13951513842975799</v>
      </c>
      <c r="Q36" s="13">
        <v>0.13951513842975799</v>
      </c>
      <c r="R36" s="13">
        <v>0.13951513842975799</v>
      </c>
      <c r="S36" s="13">
        <v>0.13951513842975799</v>
      </c>
      <c r="T36" s="13">
        <v>0.12980798688206985</v>
      </c>
      <c r="U36" s="13">
        <v>0.12980798688206985</v>
      </c>
      <c r="V36" s="13">
        <v>0.1039718501358184</v>
      </c>
      <c r="W36" s="13">
        <v>8.2380950991576607E-2</v>
      </c>
      <c r="X36" s="13">
        <v>6.8478162556129027E-2</v>
      </c>
      <c r="Y36" s="13">
        <v>4.2890029381128956E-3</v>
      </c>
      <c r="Z36" s="13">
        <v>2.9176890735461876E-3</v>
      </c>
      <c r="AA36" s="13">
        <v>2.9176890735461876E-3</v>
      </c>
      <c r="AB36" s="13">
        <v>2.9176890735461876E-3</v>
      </c>
      <c r="AC36" s="13">
        <v>2.9176890735461876E-3</v>
      </c>
      <c r="AD36" s="13">
        <v>2.9176890735461876E-3</v>
      </c>
      <c r="AE36" s="13">
        <v>2.9176890735461876E-3</v>
      </c>
      <c r="AF36" s="13">
        <v>2.9176890735461876E-3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</row>
    <row r="37" spans="1:39" ht="15" customHeight="1" x14ac:dyDescent="0.25">
      <c r="A37" s="11" t="s">
        <v>26</v>
      </c>
      <c r="B37" s="12" t="s">
        <v>17</v>
      </c>
      <c r="C37" s="12" t="str">
        <f t="shared" si="0"/>
        <v>BE_OilSteam</v>
      </c>
      <c r="D37" s="10">
        <v>357.8</v>
      </c>
      <c r="E37" s="13">
        <v>8.9435438792621572E-2</v>
      </c>
      <c r="F37" s="13">
        <v>8.9435438792621572E-2</v>
      </c>
      <c r="G37" s="13">
        <v>8.9435438792621572E-2</v>
      </c>
      <c r="H37" s="13">
        <v>8.9435438792621572E-2</v>
      </c>
      <c r="I37" s="13">
        <v>8.9435438792621572E-2</v>
      </c>
      <c r="J37" s="13">
        <v>8.9435438792621572E-2</v>
      </c>
      <c r="K37" s="13">
        <v>8.9435438792621572E-2</v>
      </c>
      <c r="L37" s="13">
        <v>8.9435438792621572E-2</v>
      </c>
      <c r="M37" s="13">
        <v>8.9435438792621572E-2</v>
      </c>
      <c r="N37" s="13">
        <v>8.9435438792621572E-2</v>
      </c>
      <c r="O37" s="13">
        <v>8.9435438792621572E-2</v>
      </c>
      <c r="P37" s="13">
        <v>8.9435438792621572E-2</v>
      </c>
      <c r="Q37" s="13">
        <v>1.9564002235885967E-2</v>
      </c>
      <c r="R37" s="13">
        <v>1.9564002235885967E-2</v>
      </c>
      <c r="S37" s="13">
        <v>6.9871436556735601E-3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</row>
    <row r="38" spans="1:39" ht="15" customHeight="1" x14ac:dyDescent="0.25">
      <c r="A38" s="11" t="s">
        <v>26</v>
      </c>
      <c r="B38" s="12" t="s">
        <v>6</v>
      </c>
      <c r="C38" s="12" t="str">
        <f t="shared" si="0"/>
        <v>BE_PSP</v>
      </c>
      <c r="D38" s="10">
        <v>1209</v>
      </c>
      <c r="E38" s="13">
        <v>1</v>
      </c>
      <c r="F38" s="13">
        <v>1</v>
      </c>
      <c r="G38" s="13">
        <v>1</v>
      </c>
      <c r="H38" s="13">
        <v>1</v>
      </c>
      <c r="I38" s="13">
        <v>1</v>
      </c>
      <c r="J38" s="13">
        <v>1</v>
      </c>
      <c r="K38" s="13">
        <v>1</v>
      </c>
      <c r="L38" s="13">
        <v>1</v>
      </c>
      <c r="M38" s="13">
        <v>1</v>
      </c>
      <c r="N38" s="13">
        <v>1</v>
      </c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1</v>
      </c>
      <c r="U38" s="13">
        <v>1</v>
      </c>
      <c r="V38" s="13">
        <v>1</v>
      </c>
      <c r="W38" s="13">
        <v>1</v>
      </c>
      <c r="X38" s="13">
        <v>1</v>
      </c>
      <c r="Y38" s="13">
        <v>1</v>
      </c>
      <c r="Z38" s="13">
        <v>1</v>
      </c>
      <c r="AA38" s="13">
        <v>1</v>
      </c>
      <c r="AB38" s="13">
        <v>1</v>
      </c>
      <c r="AC38" s="13">
        <v>1</v>
      </c>
      <c r="AD38" s="13">
        <v>1</v>
      </c>
      <c r="AE38" s="13">
        <v>1</v>
      </c>
      <c r="AF38" s="13">
        <v>1</v>
      </c>
      <c r="AG38" s="13">
        <v>1</v>
      </c>
      <c r="AH38" s="13">
        <v>1</v>
      </c>
      <c r="AI38" s="13">
        <v>1</v>
      </c>
      <c r="AJ38" s="13">
        <v>1</v>
      </c>
      <c r="AK38" s="13">
        <v>1</v>
      </c>
      <c r="AL38" s="13">
        <v>1</v>
      </c>
      <c r="AM38" s="13">
        <v>1</v>
      </c>
    </row>
    <row r="39" spans="1:39" ht="15" customHeight="1" x14ac:dyDescent="0.25">
      <c r="A39" s="11" t="s">
        <v>26</v>
      </c>
      <c r="B39" s="12" t="s">
        <v>12</v>
      </c>
      <c r="C39" s="12" t="str">
        <f t="shared" si="0"/>
        <v>BE_RoR</v>
      </c>
      <c r="D39" s="10">
        <v>110.96600000000002</v>
      </c>
      <c r="E39" s="13">
        <v>0.93939585098138145</v>
      </c>
      <c r="F39" s="13">
        <v>0.93939585098138145</v>
      </c>
      <c r="G39" s="13">
        <v>0.93939585098138145</v>
      </c>
      <c r="H39" s="13">
        <v>0.93744930879728905</v>
      </c>
      <c r="I39" s="13">
        <v>0.93744930879728905</v>
      </c>
      <c r="J39" s="13">
        <v>0.93744930879728905</v>
      </c>
      <c r="K39" s="13">
        <v>0.93744930879728905</v>
      </c>
      <c r="L39" s="13">
        <v>0.93637690824216402</v>
      </c>
      <c r="M39" s="13">
        <v>0.93637690824216402</v>
      </c>
      <c r="N39" s="13">
        <v>0.93637690824216402</v>
      </c>
      <c r="O39" s="13">
        <v>0.93637690824216402</v>
      </c>
      <c r="P39" s="13">
        <v>0.93637690824216402</v>
      </c>
      <c r="Q39" s="13">
        <v>0.93637690824216402</v>
      </c>
      <c r="R39" s="13">
        <v>0.93637690824216402</v>
      </c>
      <c r="S39" s="13">
        <v>0.85256745309374005</v>
      </c>
      <c r="T39" s="13">
        <v>0.78047329812735422</v>
      </c>
      <c r="U39" s="13">
        <v>0.78047329812735422</v>
      </c>
      <c r="V39" s="13">
        <v>0.76154858244867785</v>
      </c>
      <c r="W39" s="13">
        <v>0.76154858244867785</v>
      </c>
      <c r="X39" s="13">
        <v>0.76154858244867785</v>
      </c>
      <c r="Y39" s="13">
        <v>0.76154858244867785</v>
      </c>
      <c r="Z39" s="13">
        <v>0.76154858244867785</v>
      </c>
      <c r="AA39" s="13">
        <v>0.76154858244867785</v>
      </c>
      <c r="AB39" s="13">
        <v>0.76154858244867785</v>
      </c>
      <c r="AC39" s="13">
        <v>0.76154858244867785</v>
      </c>
      <c r="AD39" s="13">
        <v>0.76154858244867785</v>
      </c>
      <c r="AE39" s="13">
        <v>0.76154858244867785</v>
      </c>
      <c r="AF39" s="13">
        <v>0.76154858244867785</v>
      </c>
      <c r="AG39" s="13">
        <v>0.76154858244867785</v>
      </c>
      <c r="AH39" s="13">
        <v>0.76154858244867785</v>
      </c>
      <c r="AI39" s="13">
        <v>0.76154858244867785</v>
      </c>
      <c r="AJ39" s="13">
        <v>0.76154858244867785</v>
      </c>
      <c r="AK39" s="13">
        <v>0.76154858244867785</v>
      </c>
      <c r="AL39" s="13">
        <v>0.76154858244867785</v>
      </c>
      <c r="AM39" s="13">
        <v>0.76154858244867785</v>
      </c>
    </row>
    <row r="40" spans="1:39" ht="15" customHeight="1" x14ac:dyDescent="0.25">
      <c r="A40" s="11" t="s">
        <v>26</v>
      </c>
      <c r="B40" s="12" t="s">
        <v>21</v>
      </c>
      <c r="C40" s="12" t="str">
        <f t="shared" si="0"/>
        <v>BE_Solar 1</v>
      </c>
      <c r="D40" s="10">
        <v>108.92799999999997</v>
      </c>
      <c r="E40" s="13">
        <v>0.89918111045828453</v>
      </c>
      <c r="F40" s="13">
        <v>0.89918111045828453</v>
      </c>
      <c r="G40" s="13">
        <v>0.89918111045828453</v>
      </c>
      <c r="H40" s="13">
        <v>0.89918111045828453</v>
      </c>
      <c r="I40" s="13">
        <v>0.89918111045828453</v>
      </c>
      <c r="J40" s="13">
        <v>0.89918111045828453</v>
      </c>
      <c r="K40" s="13">
        <v>0.89918111045828453</v>
      </c>
      <c r="L40" s="13">
        <v>0.89918111045828453</v>
      </c>
      <c r="M40" s="13">
        <v>0.89918111045828453</v>
      </c>
      <c r="N40" s="13">
        <v>0.89918111045828453</v>
      </c>
      <c r="O40" s="13">
        <v>0.89918111045828453</v>
      </c>
      <c r="P40" s="13">
        <v>0.89918111045828453</v>
      </c>
      <c r="Q40" s="13">
        <v>0.89918111045828453</v>
      </c>
      <c r="R40" s="13">
        <v>0.89918111045828453</v>
      </c>
      <c r="S40" s="13">
        <v>0.89918111045828453</v>
      </c>
      <c r="T40" s="13">
        <v>0.89918111045828453</v>
      </c>
      <c r="U40" s="13">
        <v>0.88277577849588729</v>
      </c>
      <c r="V40" s="13">
        <v>0.82137742361927157</v>
      </c>
      <c r="W40" s="13">
        <v>0.61272583725029361</v>
      </c>
      <c r="X40" s="13">
        <v>0.33900374559341967</v>
      </c>
      <c r="Y40" s="13">
        <v>1.3844007050528795E-2</v>
      </c>
      <c r="Z40" s="13">
        <v>1.0116774383078734E-2</v>
      </c>
      <c r="AA40" s="13">
        <v>9.1803760282021182E-3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</row>
    <row r="41" spans="1:39" ht="15" customHeight="1" x14ac:dyDescent="0.25">
      <c r="A41" s="11" t="s">
        <v>26</v>
      </c>
      <c r="B41" s="12" t="s">
        <v>18</v>
      </c>
      <c r="C41" s="12" t="str">
        <f t="shared" si="0"/>
        <v>BE_Waste</v>
      </c>
      <c r="D41" s="10">
        <v>233.85999999999999</v>
      </c>
      <c r="E41" s="13">
        <v>0.97861968699221757</v>
      </c>
      <c r="F41" s="13">
        <v>0.97861968699221757</v>
      </c>
      <c r="G41" s="13">
        <v>0.97861968699221757</v>
      </c>
      <c r="H41" s="13">
        <v>0.97861968699221757</v>
      </c>
      <c r="I41" s="13">
        <v>0.97861968699221757</v>
      </c>
      <c r="J41" s="13">
        <v>0.97861968699221757</v>
      </c>
      <c r="K41" s="13">
        <v>0.97861968699221757</v>
      </c>
      <c r="L41" s="13">
        <v>0.97861968699221757</v>
      </c>
      <c r="M41" s="13">
        <v>0.97861968699221757</v>
      </c>
      <c r="N41" s="13">
        <v>0.97861968699221757</v>
      </c>
      <c r="O41" s="13">
        <v>0.97861968699221757</v>
      </c>
      <c r="P41" s="13">
        <v>0.97861968699221757</v>
      </c>
      <c r="Q41" s="13">
        <v>0.97861968699221757</v>
      </c>
      <c r="R41" s="13">
        <v>0.97861968699221757</v>
      </c>
      <c r="S41" s="13">
        <v>0.97861968699221757</v>
      </c>
      <c r="T41" s="13">
        <v>0.95467373642350117</v>
      </c>
      <c r="U41" s="13">
        <v>0.95467373642350117</v>
      </c>
      <c r="V41" s="13">
        <v>0.95467373642350117</v>
      </c>
      <c r="W41" s="13">
        <v>0.92901736081416231</v>
      </c>
      <c r="X41" s="13">
        <v>0.91105789788762515</v>
      </c>
      <c r="Y41" s="13">
        <v>0.91105789788762515</v>
      </c>
      <c r="Z41" s="13">
        <v>0.78277601984093048</v>
      </c>
      <c r="AA41" s="13">
        <v>0.75066278970324141</v>
      </c>
      <c r="AB41" s="13">
        <v>0.75066278970324141</v>
      </c>
      <c r="AC41" s="13">
        <v>0.75066278970324141</v>
      </c>
      <c r="AD41" s="13">
        <v>0.75066278970324141</v>
      </c>
      <c r="AE41" s="13">
        <v>0.75066278970324141</v>
      </c>
      <c r="AF41" s="13">
        <v>0.75066278970324141</v>
      </c>
      <c r="AG41" s="13">
        <v>0.75066278970324141</v>
      </c>
      <c r="AH41" s="13">
        <v>0.75066278970324141</v>
      </c>
      <c r="AI41" s="13">
        <v>0.73655178311810487</v>
      </c>
      <c r="AJ41" s="13">
        <v>0.60826990507141032</v>
      </c>
      <c r="AK41" s="13">
        <v>0.60826990507141032</v>
      </c>
      <c r="AL41" s="13">
        <v>0.56337124775506719</v>
      </c>
      <c r="AM41" s="13">
        <v>0.56337124775506719</v>
      </c>
    </row>
    <row r="42" spans="1:39" ht="15" customHeight="1" x14ac:dyDescent="0.25">
      <c r="A42" s="11" t="s">
        <v>26</v>
      </c>
      <c r="B42" s="12" t="s">
        <v>28</v>
      </c>
      <c r="C42" s="12" t="str">
        <f t="shared" si="0"/>
        <v>BE_Wind offshore 1</v>
      </c>
      <c r="D42" s="10">
        <v>599.70000000000005</v>
      </c>
      <c r="E42" s="13">
        <v>1</v>
      </c>
      <c r="F42" s="13">
        <v>1</v>
      </c>
      <c r="G42" s="13">
        <v>1</v>
      </c>
      <c r="H42" s="13">
        <v>1</v>
      </c>
      <c r="I42" s="13">
        <v>1</v>
      </c>
      <c r="J42" s="13">
        <v>1</v>
      </c>
      <c r="K42" s="13">
        <v>1</v>
      </c>
      <c r="L42" s="13">
        <v>1</v>
      </c>
      <c r="M42" s="13">
        <v>1</v>
      </c>
      <c r="N42" s="13">
        <v>1</v>
      </c>
      <c r="O42" s="13">
        <v>1</v>
      </c>
      <c r="P42" s="13">
        <v>1</v>
      </c>
      <c r="Q42" s="13">
        <v>1</v>
      </c>
      <c r="R42" s="13">
        <v>1</v>
      </c>
      <c r="S42" s="13">
        <v>1</v>
      </c>
      <c r="T42" s="13">
        <v>1</v>
      </c>
      <c r="U42" s="13">
        <v>1</v>
      </c>
      <c r="V42" s="13">
        <v>1</v>
      </c>
      <c r="W42" s="13">
        <v>0.94997498749374687</v>
      </c>
      <c r="X42" s="13">
        <v>0.67483741870935465</v>
      </c>
      <c r="Y42" s="13">
        <v>0.67483741870935465</v>
      </c>
      <c r="Z42" s="13">
        <v>0.67483741870935465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</row>
    <row r="43" spans="1:39" ht="15" customHeight="1" x14ac:dyDescent="0.25">
      <c r="A43" s="11" t="s">
        <v>26</v>
      </c>
      <c r="B43" s="12" t="s">
        <v>23</v>
      </c>
      <c r="C43" s="12" t="str">
        <f t="shared" si="0"/>
        <v>BE_Wind onshore 1</v>
      </c>
      <c r="D43" s="10">
        <v>911.32000000000028</v>
      </c>
      <c r="E43" s="13">
        <v>0.98820392397840495</v>
      </c>
      <c r="F43" s="13">
        <v>0.98820392397840495</v>
      </c>
      <c r="G43" s="13">
        <v>0.98820392397840495</v>
      </c>
      <c r="H43" s="13">
        <v>0.98820392397840495</v>
      </c>
      <c r="I43" s="13">
        <v>0.98820392397840495</v>
      </c>
      <c r="J43" s="13">
        <v>0.98820392397840495</v>
      </c>
      <c r="K43" s="13">
        <v>0.9877650002194619</v>
      </c>
      <c r="L43" s="13">
        <v>0.98655795988236838</v>
      </c>
      <c r="M43" s="13">
        <v>0.98314532765658602</v>
      </c>
      <c r="N43" s="13">
        <v>0.97919501382609841</v>
      </c>
      <c r="O43" s="13">
        <v>0.96563226967475746</v>
      </c>
      <c r="P43" s="13">
        <v>0.96102357020585516</v>
      </c>
      <c r="Q43" s="13">
        <v>0.92415397445463709</v>
      </c>
      <c r="R43" s="13">
        <v>0.89650177764122352</v>
      </c>
      <c r="S43" s="13">
        <v>0.83999034367730296</v>
      </c>
      <c r="T43" s="13">
        <v>0.79993855067374786</v>
      </c>
      <c r="U43" s="13">
        <v>0.6650792257384891</v>
      </c>
      <c r="V43" s="13">
        <v>0.60143528069174368</v>
      </c>
      <c r="W43" s="13">
        <v>0.35037089057630671</v>
      </c>
      <c r="X43" s="13">
        <v>0.29737084668393082</v>
      </c>
      <c r="Y43" s="13">
        <v>0.15900013167712765</v>
      </c>
      <c r="Z43" s="13">
        <v>6.3863406926216892E-2</v>
      </c>
      <c r="AA43" s="13">
        <v>4.2685335557213697E-2</v>
      </c>
      <c r="AB43" s="13">
        <v>1.0973093973576787E-2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</row>
    <row r="44" spans="1:39" ht="15" customHeight="1" x14ac:dyDescent="0.25">
      <c r="A44" s="11" t="s">
        <v>26</v>
      </c>
      <c r="B44" s="12" t="s">
        <v>991</v>
      </c>
      <c r="C44" s="12" t="str">
        <f t="shared" si="0"/>
        <v>BE_Other</v>
      </c>
      <c r="D44" s="10">
        <v>0.22</v>
      </c>
      <c r="E44" s="13">
        <v>1</v>
      </c>
      <c r="F44" s="13">
        <v>1</v>
      </c>
      <c r="G44" s="13">
        <v>1</v>
      </c>
      <c r="H44" s="13">
        <v>1</v>
      </c>
      <c r="I44" s="13">
        <v>1</v>
      </c>
      <c r="J44" s="13">
        <v>1</v>
      </c>
      <c r="K44" s="13">
        <v>1</v>
      </c>
      <c r="L44" s="13">
        <v>1</v>
      </c>
      <c r="M44" s="13">
        <v>1</v>
      </c>
      <c r="N44" s="13">
        <v>1</v>
      </c>
      <c r="O44" s="13">
        <v>1</v>
      </c>
      <c r="P44" s="13">
        <v>1</v>
      </c>
      <c r="Q44" s="13">
        <v>1</v>
      </c>
      <c r="R44" s="13">
        <v>1</v>
      </c>
      <c r="S44" s="13">
        <v>1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</row>
    <row r="45" spans="1:39" ht="15" customHeight="1" x14ac:dyDescent="0.25">
      <c r="A45" s="11" t="s">
        <v>29</v>
      </c>
      <c r="B45" s="12" t="s">
        <v>19</v>
      </c>
      <c r="C45" s="12" t="str">
        <f t="shared" si="0"/>
        <v>BG_Biomass</v>
      </c>
      <c r="D45" s="10">
        <v>42.863</v>
      </c>
      <c r="E45" s="13">
        <v>0.62671768191680466</v>
      </c>
      <c r="F45" s="13">
        <v>0.62671768191680466</v>
      </c>
      <c r="G45" s="13">
        <v>0.62671768191680466</v>
      </c>
      <c r="H45" s="13">
        <v>0.62671768191680466</v>
      </c>
      <c r="I45" s="13">
        <v>0.62671768191680466</v>
      </c>
      <c r="J45" s="13">
        <v>0.62671768191680466</v>
      </c>
      <c r="K45" s="13">
        <v>0.62671768191680466</v>
      </c>
      <c r="L45" s="13">
        <v>0.62671768191680466</v>
      </c>
      <c r="M45" s="13">
        <v>0.62671768191680466</v>
      </c>
      <c r="N45" s="13">
        <v>0.62671768191680466</v>
      </c>
      <c r="O45" s="13">
        <v>0.62671768191680466</v>
      </c>
      <c r="P45" s="13">
        <v>0.62671768191680466</v>
      </c>
      <c r="Q45" s="13">
        <v>0.62671768191680466</v>
      </c>
      <c r="R45" s="13">
        <v>0.62671768191680466</v>
      </c>
      <c r="S45" s="13">
        <v>0.62671768191680466</v>
      </c>
      <c r="T45" s="13">
        <v>0.62671768191680466</v>
      </c>
      <c r="U45" s="13">
        <v>0.62671768191680466</v>
      </c>
      <c r="V45" s="13">
        <v>0.62671768191680466</v>
      </c>
      <c r="W45" s="13">
        <v>0.62671768191680466</v>
      </c>
      <c r="X45" s="13">
        <v>0.62671768191680466</v>
      </c>
      <c r="Y45" s="13">
        <v>0.62671768191680466</v>
      </c>
      <c r="Z45" s="13">
        <v>0.62671768191680466</v>
      </c>
      <c r="AA45" s="13">
        <v>0.62671768191680466</v>
      </c>
      <c r="AB45" s="13">
        <v>0.62671768191680466</v>
      </c>
      <c r="AC45" s="13">
        <v>0.62671768191680466</v>
      </c>
      <c r="AD45" s="13">
        <v>0.62671768191680466</v>
      </c>
      <c r="AE45" s="13">
        <v>0.62671768191680466</v>
      </c>
      <c r="AF45" s="13">
        <v>0.62671768191680466</v>
      </c>
      <c r="AG45" s="13">
        <v>0.62671768191680466</v>
      </c>
      <c r="AH45" s="13">
        <v>0.62671768191680466</v>
      </c>
      <c r="AI45" s="13">
        <v>0.62671768191680466</v>
      </c>
      <c r="AJ45" s="13">
        <v>0.62671768191680466</v>
      </c>
      <c r="AK45" s="13">
        <v>0.62671768191680466</v>
      </c>
      <c r="AL45" s="13">
        <v>0.62671768191680466</v>
      </c>
      <c r="AM45" s="13">
        <v>0.5523178498938478</v>
      </c>
    </row>
    <row r="46" spans="1:39" ht="15" customHeight="1" x14ac:dyDescent="0.25">
      <c r="A46" s="11" t="s">
        <v>29</v>
      </c>
      <c r="B46" s="12" t="s">
        <v>9</v>
      </c>
      <c r="C46" s="12" t="str">
        <f t="shared" si="0"/>
        <v>BG_CCGT</v>
      </c>
      <c r="D46" s="10">
        <v>50</v>
      </c>
      <c r="E46" s="13">
        <v>1</v>
      </c>
      <c r="F46" s="13">
        <v>1</v>
      </c>
      <c r="G46" s="13">
        <v>1</v>
      </c>
      <c r="H46" s="13">
        <v>1</v>
      </c>
      <c r="I46" s="13">
        <v>1</v>
      </c>
      <c r="J46" s="13">
        <v>1</v>
      </c>
      <c r="K46" s="13">
        <v>1</v>
      </c>
      <c r="L46" s="13">
        <v>1</v>
      </c>
      <c r="M46" s="13">
        <v>1</v>
      </c>
      <c r="N46" s="13">
        <v>1</v>
      </c>
      <c r="O46" s="13">
        <v>1</v>
      </c>
      <c r="P46" s="13">
        <v>1</v>
      </c>
      <c r="Q46" s="13">
        <v>1</v>
      </c>
      <c r="R46" s="13">
        <v>1</v>
      </c>
      <c r="S46" s="13">
        <v>1</v>
      </c>
      <c r="T46" s="13">
        <v>1</v>
      </c>
      <c r="U46" s="13">
        <v>1</v>
      </c>
      <c r="V46" s="13">
        <v>1</v>
      </c>
      <c r="W46" s="13">
        <v>1</v>
      </c>
      <c r="X46" s="13">
        <v>1</v>
      </c>
      <c r="Y46" s="13">
        <v>1</v>
      </c>
      <c r="Z46" s="13">
        <v>1</v>
      </c>
      <c r="AA46" s="13">
        <v>1</v>
      </c>
      <c r="AB46" s="13">
        <v>1</v>
      </c>
      <c r="AC46" s="13">
        <v>1</v>
      </c>
      <c r="AD46" s="13">
        <v>1</v>
      </c>
      <c r="AE46" s="13">
        <v>1</v>
      </c>
      <c r="AF46" s="13">
        <v>1</v>
      </c>
      <c r="AG46" s="13">
        <v>1</v>
      </c>
      <c r="AH46" s="13">
        <v>1</v>
      </c>
      <c r="AI46" s="13">
        <v>1</v>
      </c>
      <c r="AJ46" s="13">
        <v>1</v>
      </c>
      <c r="AK46" s="13">
        <v>1</v>
      </c>
      <c r="AL46" s="13">
        <v>1</v>
      </c>
      <c r="AM46" s="13">
        <v>1</v>
      </c>
    </row>
    <row r="47" spans="1:39" ht="15" customHeight="1" x14ac:dyDescent="0.25">
      <c r="A47" s="11" t="s">
        <v>29</v>
      </c>
      <c r="B47" s="12" t="s">
        <v>14</v>
      </c>
      <c r="C47" s="12" t="str">
        <f t="shared" si="0"/>
        <v>BG_Coal</v>
      </c>
      <c r="D47" s="10">
        <v>597.20000000000005</v>
      </c>
      <c r="E47" s="13">
        <v>0.89953114534494305</v>
      </c>
      <c r="F47" s="13">
        <v>0.69859343603482915</v>
      </c>
      <c r="G47" s="13">
        <v>0.69859343603482915</v>
      </c>
      <c r="H47" s="13">
        <v>0.69859343603482915</v>
      </c>
      <c r="I47" s="13">
        <v>0.49765572672471531</v>
      </c>
      <c r="J47" s="13">
        <v>0.3134628265237776</v>
      </c>
      <c r="K47" s="13">
        <v>0.3134628265237776</v>
      </c>
      <c r="L47" s="13">
        <v>0.3134628265237776</v>
      </c>
      <c r="M47" s="13">
        <v>0.3134628265237776</v>
      </c>
      <c r="N47" s="13">
        <v>0.3134628265237776</v>
      </c>
      <c r="O47" s="13">
        <v>0.3134628265237776</v>
      </c>
      <c r="P47" s="13">
        <v>0.3134628265237776</v>
      </c>
      <c r="Q47" s="13">
        <v>0.3134628265237776</v>
      </c>
      <c r="R47" s="13">
        <v>0.3134628265237776</v>
      </c>
      <c r="S47" s="13">
        <v>0.3134628265237776</v>
      </c>
      <c r="T47" s="13">
        <v>0.3134628265237776</v>
      </c>
      <c r="U47" s="13">
        <v>0.3134628265237776</v>
      </c>
      <c r="V47" s="13">
        <v>0.21299397186872068</v>
      </c>
      <c r="W47" s="13">
        <v>0.11252511721366376</v>
      </c>
      <c r="X47" s="13">
        <v>0.11252511721366376</v>
      </c>
      <c r="Y47" s="13">
        <v>0.11252511721366376</v>
      </c>
      <c r="Z47" s="13">
        <v>0.11252511721366376</v>
      </c>
      <c r="AA47" s="13">
        <v>0.11252511721366376</v>
      </c>
      <c r="AB47" s="13">
        <v>0.11252511721366376</v>
      </c>
      <c r="AC47" s="13">
        <v>0.11252511721366376</v>
      </c>
      <c r="AD47" s="13">
        <v>0.11252511721366376</v>
      </c>
      <c r="AE47" s="13">
        <v>0.11252511721366376</v>
      </c>
      <c r="AF47" s="13">
        <v>0.11252511721366376</v>
      </c>
      <c r="AG47" s="13">
        <v>0.11252511721366376</v>
      </c>
      <c r="AH47" s="13">
        <v>0.11252511721366376</v>
      </c>
      <c r="AI47" s="13">
        <v>0.11252511721366376</v>
      </c>
      <c r="AJ47" s="13">
        <v>0.11252511721366376</v>
      </c>
      <c r="AK47" s="13">
        <v>0.11252511721366376</v>
      </c>
      <c r="AL47" s="13">
        <v>0.11252511721366376</v>
      </c>
      <c r="AM47" s="13">
        <v>0.11252511721366376</v>
      </c>
    </row>
    <row r="48" spans="1:39" ht="15" customHeight="1" x14ac:dyDescent="0.25">
      <c r="A48" s="11" t="s">
        <v>29</v>
      </c>
      <c r="B48" s="12" t="s">
        <v>11</v>
      </c>
      <c r="C48" s="12" t="str">
        <f t="shared" si="0"/>
        <v>BG_GasSteam</v>
      </c>
      <c r="D48" s="10">
        <v>582.68999999999994</v>
      </c>
      <c r="E48" s="13">
        <v>0.43743671592098715</v>
      </c>
      <c r="F48" s="13">
        <v>0.32931747584478882</v>
      </c>
      <c r="G48" s="13">
        <v>0.22119823576859049</v>
      </c>
      <c r="H48" s="13">
        <v>0.22119823576859049</v>
      </c>
      <c r="I48" s="13">
        <v>0.22119823576859049</v>
      </c>
      <c r="J48" s="13">
        <v>0.22119823576859049</v>
      </c>
      <c r="K48" s="13">
        <v>0.10793046045066847</v>
      </c>
      <c r="L48" s="13">
        <v>0.10793046045066847</v>
      </c>
      <c r="M48" s="13">
        <v>0.10793046045066847</v>
      </c>
      <c r="N48" s="13">
        <v>6.5026000102970716E-2</v>
      </c>
      <c r="O48" s="13">
        <v>6.5026000102970716E-2</v>
      </c>
      <c r="P48" s="13">
        <v>6.5026000102970716E-2</v>
      </c>
      <c r="Q48" s="13">
        <v>6.5026000102970716E-2</v>
      </c>
      <c r="R48" s="13">
        <v>4.2904460347697751E-2</v>
      </c>
      <c r="S48" s="13">
        <v>4.2904460347697751E-2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</row>
    <row r="49" spans="1:39" ht="15" customHeight="1" x14ac:dyDescent="0.25">
      <c r="A49" s="11" t="s">
        <v>29</v>
      </c>
      <c r="B49" s="12" t="s">
        <v>25</v>
      </c>
      <c r="C49" s="12" t="str">
        <f t="shared" si="0"/>
        <v>BG_Lignite</v>
      </c>
      <c r="D49" s="10">
        <v>3966</v>
      </c>
      <c r="E49" s="13">
        <v>0.62102874432677757</v>
      </c>
      <c r="F49" s="13">
        <v>0.62102874432677757</v>
      </c>
      <c r="G49" s="13">
        <v>0.56379223398890566</v>
      </c>
      <c r="H49" s="13">
        <v>0.50655572365103374</v>
      </c>
      <c r="I49" s="13">
        <v>0.39208270297528997</v>
      </c>
      <c r="J49" s="13">
        <v>0.39208270297528997</v>
      </c>
      <c r="K49" s="13">
        <v>0.39208270297528997</v>
      </c>
      <c r="L49" s="13">
        <v>0.39208270297528997</v>
      </c>
      <c r="M49" s="13">
        <v>0.39208270297528997</v>
      </c>
      <c r="N49" s="13">
        <v>0.39208270297528997</v>
      </c>
      <c r="O49" s="13">
        <v>0.39208270297528997</v>
      </c>
      <c r="P49" s="13">
        <v>0.33913262733232474</v>
      </c>
      <c r="Q49" s="13">
        <v>0.28113968734241052</v>
      </c>
      <c r="R49" s="13">
        <v>0.28113968734241052</v>
      </c>
      <c r="S49" s="13">
        <v>0.28113968734241052</v>
      </c>
      <c r="T49" s="13">
        <v>0.22692889561270801</v>
      </c>
      <c r="U49" s="13">
        <v>0.22692889561270801</v>
      </c>
      <c r="V49" s="13">
        <v>0.22692889561270801</v>
      </c>
      <c r="W49" s="13">
        <v>0.22692889561270801</v>
      </c>
      <c r="X49" s="13">
        <v>0.22692889561270801</v>
      </c>
      <c r="Y49" s="13">
        <v>0.16893595562279376</v>
      </c>
      <c r="Z49" s="13">
        <v>0.16893595562279376</v>
      </c>
      <c r="AA49" s="13">
        <v>0.16893595562279376</v>
      </c>
      <c r="AB49" s="13">
        <v>0.16893595562279376</v>
      </c>
      <c r="AC49" s="13">
        <v>0.16893595562279376</v>
      </c>
      <c r="AD49" s="13">
        <v>0.16893595562279376</v>
      </c>
      <c r="AE49" s="13">
        <v>0.16893595562279376</v>
      </c>
      <c r="AF49" s="13">
        <v>0.16893595562279376</v>
      </c>
      <c r="AG49" s="13">
        <v>0.16893595562279376</v>
      </c>
      <c r="AH49" s="13">
        <v>0.16893595562279376</v>
      </c>
      <c r="AI49" s="13">
        <v>0.16893595562279376</v>
      </c>
      <c r="AJ49" s="13">
        <v>0.16893595562279376</v>
      </c>
      <c r="AK49" s="13">
        <v>0.16893595562279376</v>
      </c>
      <c r="AL49" s="13">
        <v>0.16893595562279376</v>
      </c>
      <c r="AM49" s="13">
        <v>0.16893595562279376</v>
      </c>
    </row>
    <row r="50" spans="1:39" ht="15" customHeight="1" x14ac:dyDescent="0.25">
      <c r="A50" s="11" t="s">
        <v>29</v>
      </c>
      <c r="B50" s="12" t="s">
        <v>27</v>
      </c>
      <c r="C50" s="12" t="str">
        <f t="shared" si="0"/>
        <v>BG_Nuclear</v>
      </c>
      <c r="D50" s="10">
        <v>2000</v>
      </c>
      <c r="E50" s="13">
        <v>1</v>
      </c>
      <c r="F50" s="13">
        <v>1</v>
      </c>
      <c r="G50" s="13">
        <v>1</v>
      </c>
      <c r="H50" s="13">
        <v>1</v>
      </c>
      <c r="I50" s="13">
        <v>1</v>
      </c>
      <c r="J50" s="13">
        <v>1</v>
      </c>
      <c r="K50" s="13">
        <v>1</v>
      </c>
      <c r="L50" s="13">
        <v>1</v>
      </c>
      <c r="M50" s="13">
        <v>1</v>
      </c>
      <c r="N50" s="13">
        <v>1</v>
      </c>
      <c r="O50" s="13">
        <v>1</v>
      </c>
      <c r="P50" s="13">
        <v>1</v>
      </c>
      <c r="Q50" s="13">
        <v>1</v>
      </c>
      <c r="R50" s="13">
        <v>1</v>
      </c>
      <c r="S50" s="13">
        <v>1</v>
      </c>
      <c r="T50" s="13">
        <v>1</v>
      </c>
      <c r="U50" s="13">
        <v>1</v>
      </c>
      <c r="V50" s="13">
        <v>1</v>
      </c>
      <c r="W50" s="13">
        <v>1</v>
      </c>
      <c r="X50" s="13">
        <v>1</v>
      </c>
      <c r="Y50" s="13">
        <v>1</v>
      </c>
      <c r="Z50" s="13">
        <v>1</v>
      </c>
      <c r="AA50" s="13">
        <v>0.5</v>
      </c>
      <c r="AB50" s="13">
        <v>0.5</v>
      </c>
      <c r="AC50" s="13">
        <v>0.5</v>
      </c>
      <c r="AD50" s="13">
        <v>0.5</v>
      </c>
      <c r="AE50" s="13">
        <v>0.5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</row>
    <row r="51" spans="1:39" ht="15" customHeight="1" x14ac:dyDescent="0.25">
      <c r="A51" s="11" t="s">
        <v>29</v>
      </c>
      <c r="B51" s="12" t="s">
        <v>10</v>
      </c>
      <c r="C51" s="12" t="str">
        <f t="shared" si="0"/>
        <v>BG_OCGT</v>
      </c>
      <c r="D51" s="10">
        <v>111.58</v>
      </c>
      <c r="E51" s="13">
        <v>0.98574117225309199</v>
      </c>
      <c r="F51" s="13">
        <v>0.98574117225309199</v>
      </c>
      <c r="G51" s="13">
        <v>0.98574117225309199</v>
      </c>
      <c r="H51" s="13">
        <v>0.98574117225309199</v>
      </c>
      <c r="I51" s="13">
        <v>0.98574117225309199</v>
      </c>
      <c r="J51" s="13">
        <v>0.98574117225309199</v>
      </c>
      <c r="K51" s="13">
        <v>0.98574117225309199</v>
      </c>
      <c r="L51" s="13">
        <v>0.98574117225309199</v>
      </c>
      <c r="M51" s="13">
        <v>0.98574117225309199</v>
      </c>
      <c r="N51" s="13">
        <v>0.98574117225309199</v>
      </c>
      <c r="O51" s="13">
        <v>0.98574117225309199</v>
      </c>
      <c r="P51" s="13">
        <v>0.98574117225309199</v>
      </c>
      <c r="Q51" s="13">
        <v>0.98574117225309199</v>
      </c>
      <c r="R51" s="13">
        <v>0.98574117225309199</v>
      </c>
      <c r="S51" s="13">
        <v>0.98574117225309199</v>
      </c>
      <c r="T51" s="13">
        <v>0.98574117225309199</v>
      </c>
      <c r="U51" s="13">
        <v>0.98574117225309199</v>
      </c>
      <c r="V51" s="13">
        <v>0.98574117225309199</v>
      </c>
      <c r="W51" s="13">
        <v>0.98574117225309199</v>
      </c>
      <c r="X51" s="13">
        <v>0.98574117225309199</v>
      </c>
      <c r="Y51" s="13">
        <v>0.98574117225309199</v>
      </c>
      <c r="Z51" s="13">
        <v>0.98574117225309199</v>
      </c>
      <c r="AA51" s="13">
        <v>0.98574117225309199</v>
      </c>
      <c r="AB51" s="13">
        <v>0.98574117225309199</v>
      </c>
      <c r="AC51" s="13">
        <v>0.98574117225309199</v>
      </c>
      <c r="AD51" s="13">
        <v>0.98574117225309199</v>
      </c>
      <c r="AE51" s="13">
        <v>0.98574117225309199</v>
      </c>
      <c r="AF51" s="13">
        <v>0.98574117225309199</v>
      </c>
      <c r="AG51" s="13">
        <v>0.9420057357949454</v>
      </c>
      <c r="AH51" s="13">
        <v>0.726913425345044</v>
      </c>
      <c r="AI51" s="13">
        <v>0.726913425345044</v>
      </c>
      <c r="AJ51" s="13">
        <v>0.23296289657644742</v>
      </c>
      <c r="AK51" s="13">
        <v>0.12996952858935293</v>
      </c>
      <c r="AL51" s="13">
        <v>0</v>
      </c>
      <c r="AM51" s="13">
        <v>0</v>
      </c>
    </row>
    <row r="52" spans="1:39" ht="15" customHeight="1" x14ac:dyDescent="0.25">
      <c r="A52" s="11" t="s">
        <v>29</v>
      </c>
      <c r="B52" s="12" t="s">
        <v>17</v>
      </c>
      <c r="C52" s="12" t="str">
        <f t="shared" si="0"/>
        <v>BG_OilSteam</v>
      </c>
      <c r="D52" s="10">
        <v>24</v>
      </c>
      <c r="E52" s="13">
        <v>0.5</v>
      </c>
      <c r="F52" s="13">
        <v>0.5</v>
      </c>
      <c r="G52" s="13">
        <v>0.5</v>
      </c>
      <c r="H52" s="13">
        <v>0.5</v>
      </c>
      <c r="I52" s="13">
        <v>0.5</v>
      </c>
      <c r="J52" s="13">
        <v>0.5</v>
      </c>
      <c r="K52" s="13">
        <v>0.5</v>
      </c>
      <c r="L52" s="13">
        <v>0.5</v>
      </c>
      <c r="M52" s="13">
        <v>0.5</v>
      </c>
      <c r="N52" s="13">
        <v>0.5</v>
      </c>
      <c r="O52" s="13">
        <v>0.5</v>
      </c>
      <c r="P52" s="13">
        <v>0.5</v>
      </c>
      <c r="Q52" s="13">
        <v>0.5</v>
      </c>
      <c r="R52" s="13">
        <v>0.5</v>
      </c>
      <c r="S52" s="13">
        <v>0.5</v>
      </c>
      <c r="T52" s="13">
        <v>0.5</v>
      </c>
      <c r="U52" s="13">
        <v>0.5</v>
      </c>
      <c r="V52" s="13">
        <v>0.5</v>
      </c>
      <c r="W52" s="13">
        <v>0.5</v>
      </c>
      <c r="X52" s="13">
        <v>0.5</v>
      </c>
      <c r="Y52" s="13">
        <v>0.5</v>
      </c>
      <c r="Z52" s="13">
        <v>0.5</v>
      </c>
      <c r="AA52" s="13">
        <v>0.5</v>
      </c>
      <c r="AB52" s="13">
        <v>0.5</v>
      </c>
      <c r="AC52" s="13">
        <v>0.5</v>
      </c>
      <c r="AD52" s="13">
        <v>0.5</v>
      </c>
      <c r="AE52" s="13">
        <v>0.5</v>
      </c>
      <c r="AF52" s="13">
        <v>0.5</v>
      </c>
      <c r="AG52" s="13">
        <v>0.5</v>
      </c>
      <c r="AH52" s="13">
        <v>0.5</v>
      </c>
      <c r="AI52" s="13">
        <v>0.5</v>
      </c>
      <c r="AJ52" s="13">
        <v>0.5</v>
      </c>
      <c r="AK52" s="13">
        <v>0.5</v>
      </c>
      <c r="AL52" s="13">
        <v>0.5</v>
      </c>
      <c r="AM52" s="13">
        <v>0.5</v>
      </c>
    </row>
    <row r="53" spans="1:39" ht="15" customHeight="1" x14ac:dyDescent="0.25">
      <c r="A53" s="11" t="s">
        <v>29</v>
      </c>
      <c r="B53" s="12" t="s">
        <v>6</v>
      </c>
      <c r="C53" s="12" t="str">
        <f t="shared" si="0"/>
        <v>BG_PSP</v>
      </c>
      <c r="D53" s="10">
        <v>1059</v>
      </c>
      <c r="E53" s="13">
        <v>0.95750708215297453</v>
      </c>
      <c r="F53" s="13">
        <v>0.95750708215297453</v>
      </c>
      <c r="G53" s="13">
        <v>0.95750708215297453</v>
      </c>
      <c r="H53" s="13">
        <v>0.95750708215297453</v>
      </c>
      <c r="I53" s="13">
        <v>0.95750708215297453</v>
      </c>
      <c r="J53" s="13">
        <v>0.95750708215297453</v>
      </c>
      <c r="K53" s="13">
        <v>0.95750708215297453</v>
      </c>
      <c r="L53" s="13">
        <v>0.95750708215297453</v>
      </c>
      <c r="M53" s="13">
        <v>0.95750708215297453</v>
      </c>
      <c r="N53" s="13">
        <v>0.95750708215297453</v>
      </c>
      <c r="O53" s="13">
        <v>0.95750708215297453</v>
      </c>
      <c r="P53" s="13">
        <v>0.95750708215297453</v>
      </c>
      <c r="Q53" s="13">
        <v>0.95750708215297453</v>
      </c>
      <c r="R53" s="13">
        <v>0.95750708215297453</v>
      </c>
      <c r="S53" s="13">
        <v>0.95750708215297453</v>
      </c>
      <c r="T53" s="13">
        <v>0.95750708215297453</v>
      </c>
      <c r="U53" s="13">
        <v>0.95750708215297453</v>
      </c>
      <c r="V53" s="13">
        <v>0.95750708215297453</v>
      </c>
      <c r="W53" s="13">
        <v>0.95750708215297453</v>
      </c>
      <c r="X53" s="13">
        <v>0.95750708215297453</v>
      </c>
      <c r="Y53" s="13">
        <v>0.95750708215297453</v>
      </c>
      <c r="Z53" s="13">
        <v>0.95750708215297453</v>
      </c>
      <c r="AA53" s="13">
        <v>0.95750708215297453</v>
      </c>
      <c r="AB53" s="13">
        <v>0.95750708215297453</v>
      </c>
      <c r="AC53" s="13">
        <v>0.95750708215297453</v>
      </c>
      <c r="AD53" s="13">
        <v>0.95750708215297453</v>
      </c>
      <c r="AE53" s="13">
        <v>0.95750708215297453</v>
      </c>
      <c r="AF53" s="13">
        <v>0.95750708215297453</v>
      </c>
      <c r="AG53" s="13">
        <v>0.95750708215297453</v>
      </c>
      <c r="AH53" s="13">
        <v>0.95750708215297453</v>
      </c>
      <c r="AI53" s="13">
        <v>0.95750708215297453</v>
      </c>
      <c r="AJ53" s="13">
        <v>0.95750708215297453</v>
      </c>
      <c r="AK53" s="13">
        <v>0.95750708215297453</v>
      </c>
      <c r="AL53" s="13">
        <v>0.95750708215297453</v>
      </c>
      <c r="AM53" s="13">
        <v>0.95750708215297453</v>
      </c>
    </row>
    <row r="54" spans="1:39" ht="15" customHeight="1" x14ac:dyDescent="0.25">
      <c r="A54" s="11" t="s">
        <v>29</v>
      </c>
      <c r="B54" s="12" t="s">
        <v>12</v>
      </c>
      <c r="C54" s="12" t="str">
        <f t="shared" si="0"/>
        <v>BG_RoR</v>
      </c>
      <c r="D54" s="10">
        <v>2003.6910000000012</v>
      </c>
      <c r="E54" s="13">
        <v>0.98752602072874507</v>
      </c>
      <c r="F54" s="13">
        <v>0.98752602072874507</v>
      </c>
      <c r="G54" s="13">
        <v>0.98752602072874507</v>
      </c>
      <c r="H54" s="13">
        <v>0.98752602072874507</v>
      </c>
      <c r="I54" s="13">
        <v>0.98752602072874507</v>
      </c>
      <c r="J54" s="13">
        <v>0.98752602072874507</v>
      </c>
      <c r="K54" s="13">
        <v>0.98752602072874507</v>
      </c>
      <c r="L54" s="13">
        <v>0.98752602072874507</v>
      </c>
      <c r="M54" s="13">
        <v>0.9872116009903722</v>
      </c>
      <c r="N54" s="13">
        <v>0.98372303913128312</v>
      </c>
      <c r="O54" s="13">
        <v>0.98372303913128312</v>
      </c>
      <c r="P54" s="13">
        <v>0.98335372070843241</v>
      </c>
      <c r="Q54" s="13">
        <v>0.98005979963976475</v>
      </c>
      <c r="R54" s="13">
        <v>0.98001987332378093</v>
      </c>
      <c r="S54" s="13">
        <v>0.98001987332378093</v>
      </c>
      <c r="T54" s="13">
        <v>0.98001987332378093</v>
      </c>
      <c r="U54" s="13">
        <v>0.98001987332378093</v>
      </c>
      <c r="V54" s="13">
        <v>0.97598731540941175</v>
      </c>
      <c r="W54" s="13">
        <v>0.97598731540941175</v>
      </c>
      <c r="X54" s="13">
        <v>0.97598731540941175</v>
      </c>
      <c r="Y54" s="13">
        <v>0.97598731540941175</v>
      </c>
      <c r="Z54" s="13">
        <v>0.97598731540941175</v>
      </c>
      <c r="AA54" s="13">
        <v>0.97598731540941175</v>
      </c>
      <c r="AB54" s="13">
        <v>0.97586254567196218</v>
      </c>
      <c r="AC54" s="13">
        <v>0.97391613776774943</v>
      </c>
      <c r="AD54" s="13">
        <v>0.97097157196394046</v>
      </c>
      <c r="AE54" s="13">
        <v>0.97009818380179369</v>
      </c>
      <c r="AF54" s="13">
        <v>0.97009818380179369</v>
      </c>
      <c r="AG54" s="13">
        <v>0.97009818380179369</v>
      </c>
      <c r="AH54" s="13">
        <v>0.97009818380179369</v>
      </c>
      <c r="AI54" s="13">
        <v>0.9697538193264329</v>
      </c>
      <c r="AJ54" s="13">
        <v>0.96404435614074213</v>
      </c>
      <c r="AK54" s="13">
        <v>0.95915338243272008</v>
      </c>
      <c r="AL54" s="13">
        <v>0.957316771897463</v>
      </c>
      <c r="AM54" s="13">
        <v>0.95010607923077928</v>
      </c>
    </row>
    <row r="55" spans="1:39" ht="15" customHeight="1" x14ac:dyDescent="0.25">
      <c r="A55" s="11" t="s">
        <v>29</v>
      </c>
      <c r="B55" s="12" t="s">
        <v>21</v>
      </c>
      <c r="C55" s="12" t="str">
        <f t="shared" si="0"/>
        <v>BG_Solar 1</v>
      </c>
      <c r="D55" s="10">
        <v>513.57199999999989</v>
      </c>
      <c r="E55" s="13">
        <v>0.99468234249530729</v>
      </c>
      <c r="F55" s="13">
        <v>0.99468234249530729</v>
      </c>
      <c r="G55" s="13">
        <v>0.99468234249530729</v>
      </c>
      <c r="H55" s="13">
        <v>0.99468234249530729</v>
      </c>
      <c r="I55" s="13">
        <v>0.99468234249530729</v>
      </c>
      <c r="J55" s="13">
        <v>0.99468234249530729</v>
      </c>
      <c r="K55" s="13">
        <v>0.99468234249530729</v>
      </c>
      <c r="L55" s="13">
        <v>0.99468234249530729</v>
      </c>
      <c r="M55" s="13">
        <v>0.99468234249530729</v>
      </c>
      <c r="N55" s="13">
        <v>0.99468234249530729</v>
      </c>
      <c r="O55" s="13">
        <v>0.99468234249530729</v>
      </c>
      <c r="P55" s="13">
        <v>0.99468234249530729</v>
      </c>
      <c r="Q55" s="13">
        <v>0.99468234249530729</v>
      </c>
      <c r="R55" s="13">
        <v>0.99468234249530729</v>
      </c>
      <c r="S55" s="13">
        <v>0.99468234249530729</v>
      </c>
      <c r="T55" s="13">
        <v>0.99468234249530729</v>
      </c>
      <c r="U55" s="13">
        <v>0.99448568068352627</v>
      </c>
      <c r="V55" s="13">
        <v>0.99253853403222903</v>
      </c>
      <c r="W55" s="13">
        <v>0.98863645214302942</v>
      </c>
      <c r="X55" s="13">
        <v>0.94766069801313157</v>
      </c>
      <c r="Y55" s="13">
        <v>0.75125201529678431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</row>
    <row r="56" spans="1:39" ht="15" customHeight="1" x14ac:dyDescent="0.25">
      <c r="A56" s="11" t="s">
        <v>29</v>
      </c>
      <c r="B56" s="12" t="s">
        <v>23</v>
      </c>
      <c r="C56" s="12" t="str">
        <f t="shared" si="0"/>
        <v>BG_Wind onshore 1</v>
      </c>
      <c r="D56" s="10">
        <v>549.04999999999995</v>
      </c>
      <c r="E56" s="13">
        <v>0.98424551498042079</v>
      </c>
      <c r="F56" s="13">
        <v>0.98424551498042079</v>
      </c>
      <c r="G56" s="13">
        <v>0.98424551498042079</v>
      </c>
      <c r="H56" s="13">
        <v>0.98424551498042079</v>
      </c>
      <c r="I56" s="13">
        <v>0.98424551498042079</v>
      </c>
      <c r="J56" s="13">
        <v>0.98424551498042079</v>
      </c>
      <c r="K56" s="13">
        <v>0.98424551498042079</v>
      </c>
      <c r="L56" s="13">
        <v>0.98424551498042079</v>
      </c>
      <c r="M56" s="13">
        <v>0.98424551498042079</v>
      </c>
      <c r="N56" s="13">
        <v>0.98424551498042079</v>
      </c>
      <c r="O56" s="13">
        <v>0.98424551498042079</v>
      </c>
      <c r="P56" s="13">
        <v>0.98424551498042079</v>
      </c>
      <c r="Q56" s="13">
        <v>0.98424551498042079</v>
      </c>
      <c r="R56" s="13">
        <v>0.98351698388124953</v>
      </c>
      <c r="S56" s="13">
        <v>0.97969219561060017</v>
      </c>
      <c r="T56" s="13">
        <v>0.97696020398870775</v>
      </c>
      <c r="U56" s="13">
        <v>0.97258901739368009</v>
      </c>
      <c r="V56" s="13">
        <v>0.81777615881977972</v>
      </c>
      <c r="W56" s="13">
        <v>0.73508787906383766</v>
      </c>
      <c r="X56" s="13">
        <v>0.15299153082597214</v>
      </c>
      <c r="Y56" s="13">
        <v>0.11838630361533559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</row>
    <row r="57" spans="1:39" ht="15" customHeight="1" x14ac:dyDescent="0.25">
      <c r="A57" s="11" t="s">
        <v>30</v>
      </c>
      <c r="B57" s="12" t="s">
        <v>19</v>
      </c>
      <c r="C57" s="12" t="str">
        <f t="shared" si="0"/>
        <v>CH_Biomass</v>
      </c>
      <c r="D57" s="10">
        <v>65.072000000000017</v>
      </c>
      <c r="E57" s="13">
        <v>0.91882837472338352</v>
      </c>
      <c r="F57" s="13">
        <v>0.91882837472338352</v>
      </c>
      <c r="G57" s="13">
        <v>0.91882837472338352</v>
      </c>
      <c r="H57" s="13">
        <v>0.91882837472338352</v>
      </c>
      <c r="I57" s="13">
        <v>0.91882837472338352</v>
      </c>
      <c r="J57" s="13">
        <v>0.91882837472338352</v>
      </c>
      <c r="K57" s="13">
        <v>0.91882837472338352</v>
      </c>
      <c r="L57" s="13">
        <v>0.91882837472338352</v>
      </c>
      <c r="M57" s="13">
        <v>0.91698426358495222</v>
      </c>
      <c r="N57" s="13">
        <v>0.91698426358495222</v>
      </c>
      <c r="O57" s="13">
        <v>0.91698426358495222</v>
      </c>
      <c r="P57" s="13">
        <v>0.91698426358495222</v>
      </c>
      <c r="Q57" s="13">
        <v>0.91698426358495222</v>
      </c>
      <c r="R57" s="13">
        <v>0.91698426358495222</v>
      </c>
      <c r="S57" s="13">
        <v>0.88932259650848289</v>
      </c>
      <c r="T57" s="13">
        <v>0.86627120727809193</v>
      </c>
      <c r="U57" s="13">
        <v>0.86373555446274897</v>
      </c>
      <c r="V57" s="13">
        <v>0.84944369313990642</v>
      </c>
      <c r="W57" s="13">
        <v>0.84944369313990642</v>
      </c>
      <c r="X57" s="13">
        <v>0.84944369313990642</v>
      </c>
      <c r="Y57" s="13">
        <v>0.84944369313990642</v>
      </c>
      <c r="Z57" s="13">
        <v>0.84887509220555679</v>
      </c>
      <c r="AA57" s="13">
        <v>0.83947012539955723</v>
      </c>
      <c r="AB57" s="13">
        <v>0.83947012539955723</v>
      </c>
      <c r="AC57" s="13">
        <v>0.83808704204573381</v>
      </c>
      <c r="AD57" s="13">
        <v>0.82125952790754841</v>
      </c>
      <c r="AE57" s="13">
        <v>0.82125952790754841</v>
      </c>
      <c r="AF57" s="13">
        <v>0.78743545611015475</v>
      </c>
      <c r="AG57" s="13">
        <v>0.78743545611015475</v>
      </c>
      <c r="AH57" s="13">
        <v>0.73672239980329468</v>
      </c>
      <c r="AI57" s="13">
        <v>0.73672239980329468</v>
      </c>
      <c r="AJ57" s="13">
        <v>0.73672239980329468</v>
      </c>
      <c r="AK57" s="13">
        <v>0.5801266289648388</v>
      </c>
      <c r="AL57" s="13">
        <v>0.39571551512171116</v>
      </c>
      <c r="AM57" s="13">
        <v>0.28875706909269722</v>
      </c>
    </row>
    <row r="58" spans="1:39" ht="15" customHeight="1" x14ac:dyDescent="0.25">
      <c r="A58" s="11" t="s">
        <v>30</v>
      </c>
      <c r="B58" s="12" t="s">
        <v>9</v>
      </c>
      <c r="C58" s="12" t="str">
        <f t="shared" si="0"/>
        <v>CH_CCGT</v>
      </c>
      <c r="D58" s="10">
        <v>181.9</v>
      </c>
      <c r="E58" s="13">
        <v>1</v>
      </c>
      <c r="F58" s="13">
        <v>1</v>
      </c>
      <c r="G58" s="13">
        <v>1</v>
      </c>
      <c r="H58" s="13">
        <v>1</v>
      </c>
      <c r="I58" s="13">
        <v>1</v>
      </c>
      <c r="J58" s="13">
        <v>1</v>
      </c>
      <c r="K58" s="13">
        <v>1</v>
      </c>
      <c r="L58" s="13">
        <v>1</v>
      </c>
      <c r="M58" s="13">
        <v>1</v>
      </c>
      <c r="N58" s="13">
        <v>1</v>
      </c>
      <c r="O58" s="13">
        <v>1</v>
      </c>
      <c r="P58" s="13">
        <v>1</v>
      </c>
      <c r="Q58" s="13">
        <v>1</v>
      </c>
      <c r="R58" s="13">
        <v>1</v>
      </c>
      <c r="S58" s="13">
        <v>1</v>
      </c>
      <c r="T58" s="13">
        <v>1</v>
      </c>
      <c r="U58" s="13">
        <v>1</v>
      </c>
      <c r="V58" s="13">
        <v>1</v>
      </c>
      <c r="W58" s="13">
        <v>0.85706432105552499</v>
      </c>
      <c r="X58" s="13">
        <v>0.85706432105552499</v>
      </c>
      <c r="Y58" s="13">
        <v>0.85706432105552499</v>
      </c>
      <c r="Z58" s="13">
        <v>0.85706432105552499</v>
      </c>
      <c r="AA58" s="13">
        <v>0.85706432105552499</v>
      </c>
      <c r="AB58" s="13">
        <v>0.85706432105552499</v>
      </c>
      <c r="AC58" s="13">
        <v>0.85706432105552499</v>
      </c>
      <c r="AD58" s="13">
        <v>0.85706432105552499</v>
      </c>
      <c r="AE58" s="13">
        <v>0.81858163826278174</v>
      </c>
      <c r="AF58" s="13">
        <v>0.81858163826278174</v>
      </c>
      <c r="AG58" s="13">
        <v>0.81858163826278174</v>
      </c>
      <c r="AH58" s="13">
        <v>0.81858163826278174</v>
      </c>
      <c r="AI58" s="13">
        <v>0.81858163826278174</v>
      </c>
      <c r="AJ58" s="13">
        <v>0.73776800439802082</v>
      </c>
      <c r="AK58" s="13">
        <v>0.70368334249587683</v>
      </c>
      <c r="AL58" s="13">
        <v>0.40131940626717977</v>
      </c>
      <c r="AM58" s="13">
        <v>0.40131940626717977</v>
      </c>
    </row>
    <row r="59" spans="1:39" ht="15" customHeight="1" x14ac:dyDescent="0.25">
      <c r="A59" s="11" t="s">
        <v>30</v>
      </c>
      <c r="B59" s="12" t="s">
        <v>22</v>
      </c>
      <c r="C59" s="12" t="str">
        <f t="shared" si="0"/>
        <v>CH_CSP</v>
      </c>
      <c r="D59" s="10">
        <v>0.5</v>
      </c>
      <c r="E59" s="13">
        <v>1</v>
      </c>
      <c r="F59" s="13">
        <v>1</v>
      </c>
      <c r="G59" s="13">
        <v>1</v>
      </c>
      <c r="H59" s="13">
        <v>1</v>
      </c>
      <c r="I59" s="13">
        <v>1</v>
      </c>
      <c r="J59" s="13">
        <v>1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</row>
    <row r="60" spans="1:39" ht="15" customHeight="1" x14ac:dyDescent="0.25">
      <c r="A60" s="11" t="s">
        <v>30</v>
      </c>
      <c r="B60" s="12" t="s">
        <v>11</v>
      </c>
      <c r="C60" s="12" t="str">
        <f t="shared" si="0"/>
        <v>CH_GasSteam</v>
      </c>
      <c r="D60" s="10">
        <v>43.75</v>
      </c>
      <c r="E60" s="13">
        <v>0.94742857142857151</v>
      </c>
      <c r="F60" s="13">
        <v>0.94742857142857151</v>
      </c>
      <c r="G60" s="13">
        <v>0.94742857142857151</v>
      </c>
      <c r="H60" s="13">
        <v>0.94742857142857151</v>
      </c>
      <c r="I60" s="13">
        <v>0.94742857142857151</v>
      </c>
      <c r="J60" s="13">
        <v>0.48342857142857137</v>
      </c>
      <c r="K60" s="13">
        <v>0.48342857142857137</v>
      </c>
      <c r="L60" s="13">
        <v>0.48342857142857137</v>
      </c>
      <c r="M60" s="13">
        <v>0.48342857142857137</v>
      </c>
      <c r="N60" s="13">
        <v>0.48342857142857137</v>
      </c>
      <c r="O60" s="13">
        <v>0.48342857142857137</v>
      </c>
      <c r="P60" s="13">
        <v>0.48342857142857137</v>
      </c>
      <c r="Q60" s="13">
        <v>0.48342857142857137</v>
      </c>
      <c r="R60" s="13">
        <v>0.48342857142857137</v>
      </c>
      <c r="S60" s="13">
        <v>0.48342857142857137</v>
      </c>
      <c r="T60" s="13">
        <v>0.48342857142857137</v>
      </c>
      <c r="U60" s="13">
        <v>0.42171428571428571</v>
      </c>
      <c r="V60" s="13">
        <v>0.42171428571428571</v>
      </c>
      <c r="W60" s="13">
        <v>0.30857142857142855</v>
      </c>
      <c r="X60" s="13">
        <v>0.30857142857142855</v>
      </c>
      <c r="Y60" s="13">
        <v>0.30857142857142855</v>
      </c>
      <c r="Z60" s="13">
        <v>0.30857142857142855</v>
      </c>
      <c r="AA60" s="13">
        <v>0.30857142857142855</v>
      </c>
      <c r="AB60" s="13">
        <v>0.30857142857142855</v>
      </c>
      <c r="AC60" s="13">
        <v>0.30857142857142855</v>
      </c>
      <c r="AD60" s="13">
        <v>0.30857142857142855</v>
      </c>
      <c r="AE60" s="13">
        <v>0.30857142857142855</v>
      </c>
      <c r="AF60" s="13">
        <v>0.30857142857142855</v>
      </c>
      <c r="AG60" s="13">
        <v>0.10285714285714286</v>
      </c>
      <c r="AH60" s="13">
        <v>0.10285714285714286</v>
      </c>
      <c r="AI60" s="13">
        <v>0.10285714285714286</v>
      </c>
      <c r="AJ60" s="13">
        <v>0.10285714285714286</v>
      </c>
      <c r="AK60" s="13">
        <v>0</v>
      </c>
      <c r="AL60" s="13">
        <v>0</v>
      </c>
      <c r="AM60" s="13">
        <v>0</v>
      </c>
    </row>
    <row r="61" spans="1:39" ht="15" customHeight="1" x14ac:dyDescent="0.25">
      <c r="A61" s="11" t="s">
        <v>30</v>
      </c>
      <c r="B61" s="12" t="s">
        <v>27</v>
      </c>
      <c r="C61" s="12" t="str">
        <f t="shared" si="0"/>
        <v>CH_Nuclear</v>
      </c>
      <c r="D61" s="10">
        <v>3397</v>
      </c>
      <c r="E61" s="13">
        <v>1</v>
      </c>
      <c r="F61" s="13">
        <v>1</v>
      </c>
      <c r="G61" s="13">
        <v>1</v>
      </c>
      <c r="H61" s="13">
        <v>0.89255225198704735</v>
      </c>
      <c r="I61" s="13">
        <v>0.89255225198704735</v>
      </c>
      <c r="J61" s="13">
        <v>0.67559611421842802</v>
      </c>
      <c r="K61" s="13">
        <v>0.67559611421842802</v>
      </c>
      <c r="L61" s="13">
        <v>0.67559611421842802</v>
      </c>
      <c r="M61" s="13">
        <v>0.67559611421842802</v>
      </c>
      <c r="N61" s="13">
        <v>0.67559611421842802</v>
      </c>
      <c r="O61" s="13">
        <v>0.67559611421842802</v>
      </c>
      <c r="P61" s="13">
        <v>0.67559611421842802</v>
      </c>
      <c r="Q61" s="13">
        <v>0.67559611421842802</v>
      </c>
      <c r="R61" s="13">
        <v>0.37533117456579335</v>
      </c>
      <c r="S61" s="13">
        <v>0.37533117456579335</v>
      </c>
      <c r="T61" s="13">
        <v>0.37533117456579335</v>
      </c>
      <c r="U61" s="13">
        <v>0.37533117456579335</v>
      </c>
      <c r="V61" s="13">
        <v>0.37533117456579335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</row>
    <row r="62" spans="1:39" ht="15" customHeight="1" x14ac:dyDescent="0.25">
      <c r="A62" s="11" t="s">
        <v>30</v>
      </c>
      <c r="B62" s="12" t="s">
        <v>10</v>
      </c>
      <c r="C62" s="12" t="str">
        <f t="shared" si="0"/>
        <v>CH_OCGT</v>
      </c>
      <c r="D62" s="10">
        <v>199.9859999999999</v>
      </c>
      <c r="E62" s="13">
        <v>0.94852139649775513</v>
      </c>
      <c r="F62" s="13">
        <v>0.81101177082395792</v>
      </c>
      <c r="G62" s="13">
        <v>0.81101177082395792</v>
      </c>
      <c r="H62" s="13">
        <v>0.81101177082395792</v>
      </c>
      <c r="I62" s="13">
        <v>0.81101177082395792</v>
      </c>
      <c r="J62" s="13">
        <v>0.81101177082395792</v>
      </c>
      <c r="K62" s="13">
        <v>0.81101177082395792</v>
      </c>
      <c r="L62" s="13">
        <v>0.81101177082395792</v>
      </c>
      <c r="M62" s="13">
        <v>0.81101177082395792</v>
      </c>
      <c r="N62" s="13">
        <v>0.81101177082395792</v>
      </c>
      <c r="O62" s="13">
        <v>0.77385917014191019</v>
      </c>
      <c r="P62" s="13">
        <v>0.77385917014191019</v>
      </c>
      <c r="Q62" s="13">
        <v>0.77364915544088086</v>
      </c>
      <c r="R62" s="13">
        <v>0.77364915544088086</v>
      </c>
      <c r="S62" s="13">
        <v>0.59063634454411817</v>
      </c>
      <c r="T62" s="13">
        <v>0.54441310891762429</v>
      </c>
      <c r="U62" s="13">
        <v>0.54271298990929373</v>
      </c>
      <c r="V62" s="13">
        <v>0.53611252787695141</v>
      </c>
      <c r="W62" s="13">
        <v>0.50368525796805796</v>
      </c>
      <c r="X62" s="13">
        <v>0.17866250637544639</v>
      </c>
      <c r="Y62" s="13">
        <v>0.13445941215885118</v>
      </c>
      <c r="Z62" s="13">
        <v>0.11445801206084431</v>
      </c>
      <c r="AA62" s="13">
        <v>4.2953006710469754E-2</v>
      </c>
      <c r="AB62" s="13">
        <v>4.2953006710469754E-2</v>
      </c>
      <c r="AC62" s="13">
        <v>1.5651095576690376E-2</v>
      </c>
      <c r="AD62" s="13">
        <v>9.450661546308246E-3</v>
      </c>
      <c r="AE62" s="13">
        <v>9.450661546308246E-3</v>
      </c>
      <c r="AF62" s="13">
        <v>9.450661546308246E-3</v>
      </c>
      <c r="AG62" s="13">
        <v>8.5005950416529204E-3</v>
      </c>
      <c r="AH62" s="13">
        <v>8.5005950416529204E-3</v>
      </c>
      <c r="AI62" s="13">
        <v>8.5005950416529204E-3</v>
      </c>
      <c r="AJ62" s="13">
        <v>8.5005950416529204E-3</v>
      </c>
      <c r="AK62" s="13">
        <v>8.5005950416529204E-3</v>
      </c>
      <c r="AL62" s="13">
        <v>8.5005950416529204E-3</v>
      </c>
      <c r="AM62" s="13">
        <v>8.5005950416529204E-3</v>
      </c>
    </row>
    <row r="63" spans="1:39" ht="15" customHeight="1" x14ac:dyDescent="0.25">
      <c r="A63" s="11" t="s">
        <v>30</v>
      </c>
      <c r="B63" s="12" t="s">
        <v>16</v>
      </c>
      <c r="C63" s="12" t="str">
        <f t="shared" si="0"/>
        <v>CH_OCOT</v>
      </c>
      <c r="D63" s="10">
        <v>52.003999999999998</v>
      </c>
      <c r="E63" s="13">
        <v>0.86108760864548872</v>
      </c>
      <c r="F63" s="13">
        <v>0.86108760864548872</v>
      </c>
      <c r="G63" s="13">
        <v>0.86108760864548872</v>
      </c>
      <c r="H63" s="13">
        <v>0.86108760864548872</v>
      </c>
      <c r="I63" s="13">
        <v>0.86108760864548872</v>
      </c>
      <c r="J63" s="13">
        <v>0.86108760864548872</v>
      </c>
      <c r="K63" s="13">
        <v>0.86108760864548872</v>
      </c>
      <c r="L63" s="13">
        <v>0.86108760864548872</v>
      </c>
      <c r="M63" s="13">
        <v>0.86108760864548872</v>
      </c>
      <c r="N63" s="13">
        <v>0.86108760864548872</v>
      </c>
      <c r="O63" s="13">
        <v>0.86108760864548872</v>
      </c>
      <c r="P63" s="13">
        <v>0.86108760864548872</v>
      </c>
      <c r="Q63" s="13">
        <v>0.12460579955388049</v>
      </c>
      <c r="R63" s="13">
        <v>0.12460579955388049</v>
      </c>
      <c r="S63" s="13">
        <v>0.12460579955388049</v>
      </c>
      <c r="T63" s="13">
        <v>0.11537574032766711</v>
      </c>
      <c r="U63" s="13">
        <v>0.11537574032766711</v>
      </c>
      <c r="V63" s="13">
        <v>0.11537574032766711</v>
      </c>
      <c r="W63" s="13">
        <v>0.11537574032766711</v>
      </c>
      <c r="X63" s="13">
        <v>9.614645027305592E-2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</row>
    <row r="64" spans="1:39" ht="15" customHeight="1" x14ac:dyDescent="0.25">
      <c r="A64" s="11" t="s">
        <v>30</v>
      </c>
      <c r="B64" s="12" t="s">
        <v>17</v>
      </c>
      <c r="C64" s="12" t="str">
        <f t="shared" si="0"/>
        <v>CH_OilSteam</v>
      </c>
      <c r="D64" s="10">
        <v>35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</row>
    <row r="65" spans="1:39" ht="15" customHeight="1" x14ac:dyDescent="0.25">
      <c r="A65" s="11" t="s">
        <v>30</v>
      </c>
      <c r="B65" s="12" t="s">
        <v>6</v>
      </c>
      <c r="C65" s="12" t="str">
        <f t="shared" si="0"/>
        <v>CH_PSP</v>
      </c>
      <c r="D65" s="10">
        <v>1393.8999999999999</v>
      </c>
      <c r="E65" s="13">
        <v>1</v>
      </c>
      <c r="F65" s="13">
        <v>1</v>
      </c>
      <c r="G65" s="13">
        <v>1</v>
      </c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>
        <v>1</v>
      </c>
      <c r="N65" s="13">
        <v>1</v>
      </c>
      <c r="O65" s="13">
        <v>1</v>
      </c>
      <c r="P65" s="13">
        <v>1</v>
      </c>
      <c r="Q65" s="13">
        <v>1</v>
      </c>
      <c r="R65" s="13">
        <v>1</v>
      </c>
      <c r="S65" s="13">
        <v>1</v>
      </c>
      <c r="T65" s="13">
        <v>1</v>
      </c>
      <c r="U65" s="13">
        <v>1</v>
      </c>
      <c r="V65" s="13">
        <v>1</v>
      </c>
      <c r="W65" s="13">
        <v>1</v>
      </c>
      <c r="X65" s="13">
        <v>1</v>
      </c>
      <c r="Y65" s="13">
        <v>1</v>
      </c>
      <c r="Z65" s="13">
        <v>0.97704282947126764</v>
      </c>
      <c r="AA65" s="13">
        <v>0.97704282947126764</v>
      </c>
      <c r="AB65" s="13">
        <v>0.97704282947126764</v>
      </c>
      <c r="AC65" s="13">
        <v>0.97704282947126764</v>
      </c>
      <c r="AD65" s="13">
        <v>0.97704282947126764</v>
      </c>
      <c r="AE65" s="13">
        <v>0.97704282947126764</v>
      </c>
      <c r="AF65" s="13">
        <v>0.97704282947126764</v>
      </c>
      <c r="AG65" s="13">
        <v>0.97704282947126764</v>
      </c>
      <c r="AH65" s="13">
        <v>0.97704282947126764</v>
      </c>
      <c r="AI65" s="13">
        <v>0.97704282947126764</v>
      </c>
      <c r="AJ65" s="13">
        <v>0.97704282947126764</v>
      </c>
      <c r="AK65" s="13">
        <v>0.97704282947126764</v>
      </c>
      <c r="AL65" s="13">
        <v>0.97704282947126764</v>
      </c>
      <c r="AM65" s="13">
        <v>0.97704282947126764</v>
      </c>
    </row>
    <row r="66" spans="1:39" ht="15" customHeight="1" x14ac:dyDescent="0.25">
      <c r="A66" s="11" t="s">
        <v>30</v>
      </c>
      <c r="B66" s="12" t="s">
        <v>12</v>
      </c>
      <c r="C66" s="12" t="str">
        <f t="shared" si="0"/>
        <v>CH_RoR</v>
      </c>
      <c r="D66" s="10">
        <v>12853.303999999993</v>
      </c>
      <c r="E66" s="13">
        <v>0.99269907566179072</v>
      </c>
      <c r="F66" s="13">
        <v>0.99192106558749393</v>
      </c>
      <c r="G66" s="13">
        <v>0.99187127294273891</v>
      </c>
      <c r="H66" s="13">
        <v>0.99187127294273891</v>
      </c>
      <c r="I66" s="13">
        <v>0.98552737879692232</v>
      </c>
      <c r="J66" s="13">
        <v>0.98552737879692232</v>
      </c>
      <c r="K66" s="13">
        <v>0.98210257844986759</v>
      </c>
      <c r="L66" s="13">
        <v>0.98210257844986759</v>
      </c>
      <c r="M66" s="13">
        <v>0.98204500570436948</v>
      </c>
      <c r="N66" s="13">
        <v>0.97892985336688487</v>
      </c>
      <c r="O66" s="13">
        <v>0.9694521346418008</v>
      </c>
      <c r="P66" s="13">
        <v>0.96619927452116572</v>
      </c>
      <c r="Q66" s="13">
        <v>0.96496146049295928</v>
      </c>
      <c r="R66" s="13">
        <v>0.96424903666792561</v>
      </c>
      <c r="S66" s="13">
        <v>0.96393394258783538</v>
      </c>
      <c r="T66" s="13">
        <v>0.95437468840696493</v>
      </c>
      <c r="U66" s="13">
        <v>0.94240881566327173</v>
      </c>
      <c r="V66" s="13">
        <v>0.93946109109377618</v>
      </c>
      <c r="W66" s="13">
        <v>0.93946109109377618</v>
      </c>
      <c r="X66" s="13">
        <v>0.93643463190476151</v>
      </c>
      <c r="Y66" s="13">
        <v>0.93638406124993223</v>
      </c>
      <c r="Z66" s="13">
        <v>0.93094265879030058</v>
      </c>
      <c r="AA66" s="13">
        <v>0.93094265879030058</v>
      </c>
      <c r="AB66" s="13">
        <v>0.93088975410524832</v>
      </c>
      <c r="AC66" s="13">
        <v>0.92378714453497746</v>
      </c>
      <c r="AD66" s="13">
        <v>0.91705969142253252</v>
      </c>
      <c r="AE66" s="13">
        <v>0.91330501480397586</v>
      </c>
      <c r="AF66" s="13">
        <v>0.90156671000701472</v>
      </c>
      <c r="AG66" s="13">
        <v>0.90101276683411524</v>
      </c>
      <c r="AH66" s="13">
        <v>0.89752494767104263</v>
      </c>
      <c r="AI66" s="13">
        <v>0.892527788963834</v>
      </c>
      <c r="AJ66" s="13">
        <v>0.89063761348832982</v>
      </c>
      <c r="AK66" s="13">
        <v>0.88793908554563139</v>
      </c>
      <c r="AL66" s="13">
        <v>0.87835439043533137</v>
      </c>
      <c r="AM66" s="13">
        <v>0.86614577854845753</v>
      </c>
    </row>
    <row r="67" spans="1:39" ht="15" customHeight="1" x14ac:dyDescent="0.25">
      <c r="A67" s="11" t="s">
        <v>30</v>
      </c>
      <c r="B67" s="12" t="s">
        <v>21</v>
      </c>
      <c r="C67" s="12" t="str">
        <f t="shared" si="0"/>
        <v>CH_Solar 1</v>
      </c>
      <c r="D67" s="10">
        <v>25.111999999999998</v>
      </c>
      <c r="E67" s="13">
        <v>0.96224912392481676</v>
      </c>
      <c r="F67" s="13">
        <v>0.9581474992035679</v>
      </c>
      <c r="G67" s="13">
        <v>0.95093978974195592</v>
      </c>
      <c r="H67" s="13">
        <v>0.95093978974195592</v>
      </c>
      <c r="I67" s="13">
        <v>0.95093978974195592</v>
      </c>
      <c r="J67" s="13">
        <v>0.94870978018477203</v>
      </c>
      <c r="K67" s="13">
        <v>0.94870978018477203</v>
      </c>
      <c r="L67" s="13">
        <v>0.94870978018477203</v>
      </c>
      <c r="M67" s="13">
        <v>0.93262185409366027</v>
      </c>
      <c r="N67" s="13">
        <v>0.91553838802166276</v>
      </c>
      <c r="O67" s="13">
        <v>0.91466231283848343</v>
      </c>
      <c r="P67" s="13">
        <v>0.91131729850270771</v>
      </c>
      <c r="Q67" s="13">
        <v>0.90112296909843892</v>
      </c>
      <c r="R67" s="13">
        <v>0.90112296909843892</v>
      </c>
      <c r="S67" s="13">
        <v>0.80045396623128373</v>
      </c>
      <c r="T67" s="13">
        <v>0.80033450143357743</v>
      </c>
      <c r="U67" s="13">
        <v>0.77819369225868096</v>
      </c>
      <c r="V67" s="13">
        <v>0.77353456514813623</v>
      </c>
      <c r="W67" s="13">
        <v>0.7495221408091749</v>
      </c>
      <c r="X67" s="13">
        <v>0.57828926409684611</v>
      </c>
      <c r="Y67" s="13">
        <v>0.56610385473080604</v>
      </c>
      <c r="Z67" s="13">
        <v>0.22554953806944891</v>
      </c>
      <c r="AA67" s="13">
        <v>3.1538706594456838E-2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</row>
    <row r="68" spans="1:39" ht="15" customHeight="1" x14ac:dyDescent="0.25">
      <c r="A68" s="11" t="s">
        <v>30</v>
      </c>
      <c r="B68" s="12" t="s">
        <v>18</v>
      </c>
      <c r="C68" s="12" t="str">
        <f t="shared" ref="C68:C131" si="1">A68&amp;"_"&amp;B68</f>
        <v>CH_Waste</v>
      </c>
      <c r="D68" s="10">
        <v>377.08</v>
      </c>
      <c r="E68" s="13">
        <v>1</v>
      </c>
      <c r="F68" s="13">
        <v>1</v>
      </c>
      <c r="G68" s="13">
        <v>0.99177893285244501</v>
      </c>
      <c r="H68" s="13">
        <v>0.99177893285244501</v>
      </c>
      <c r="I68" s="13">
        <v>0.97798875570170785</v>
      </c>
      <c r="J68" s="13">
        <v>0.96022064283441178</v>
      </c>
      <c r="K68" s="13">
        <v>0.95252996711573146</v>
      </c>
      <c r="L68" s="13">
        <v>0.95252996711573146</v>
      </c>
      <c r="M68" s="13">
        <v>0.95040840140023342</v>
      </c>
      <c r="N68" s="13">
        <v>0.94483929139705114</v>
      </c>
      <c r="O68" s="13">
        <v>0.88994377850853945</v>
      </c>
      <c r="P68" s="13">
        <v>0.88994377850853945</v>
      </c>
      <c r="Q68" s="13">
        <v>0.8146281956083592</v>
      </c>
      <c r="R68" s="13">
        <v>0.8146281956083592</v>
      </c>
      <c r="S68" s="13">
        <v>0.8146281956083592</v>
      </c>
      <c r="T68" s="13">
        <v>0.8146281956083592</v>
      </c>
      <c r="U68" s="13">
        <v>0.80004243131431019</v>
      </c>
      <c r="V68" s="13">
        <v>0.79526890845443954</v>
      </c>
      <c r="W68" s="13">
        <v>0.77564442558608271</v>
      </c>
      <c r="X68" s="13">
        <v>0.77564442558608271</v>
      </c>
      <c r="Y68" s="13">
        <v>0.77564442558608271</v>
      </c>
      <c r="Z68" s="13">
        <v>0.76039567200594049</v>
      </c>
      <c r="AA68" s="13">
        <v>0.76039567200594049</v>
      </c>
      <c r="AB68" s="13">
        <v>0.76039567200594049</v>
      </c>
      <c r="AC68" s="13">
        <v>0.74716240585552141</v>
      </c>
      <c r="AD68" s="13">
        <v>0.73907393656518516</v>
      </c>
      <c r="AE68" s="13">
        <v>0.71642622255224353</v>
      </c>
      <c r="AF68" s="13">
        <v>0.60920759520526147</v>
      </c>
      <c r="AG68" s="13">
        <v>0.56857961175347416</v>
      </c>
      <c r="AH68" s="13">
        <v>0.53940808316537614</v>
      </c>
      <c r="AI68" s="13">
        <v>0.51129733743502703</v>
      </c>
      <c r="AJ68" s="13">
        <v>0.51129733743502703</v>
      </c>
      <c r="AK68" s="13">
        <v>0.49087726742335847</v>
      </c>
      <c r="AL68" s="13">
        <v>0.39938474594250556</v>
      </c>
      <c r="AM68" s="13">
        <v>0.39938474594250556</v>
      </c>
    </row>
    <row r="69" spans="1:39" ht="15" customHeight="1" x14ac:dyDescent="0.25">
      <c r="A69" s="11" t="s">
        <v>30</v>
      </c>
      <c r="B69" s="12" t="s">
        <v>23</v>
      </c>
      <c r="C69" s="12" t="str">
        <f t="shared" si="1"/>
        <v>CH_Wind onshore 1</v>
      </c>
      <c r="D69" s="10">
        <v>73.84399999999998</v>
      </c>
      <c r="E69" s="13">
        <v>1</v>
      </c>
      <c r="F69" s="13">
        <v>0.99981041113699154</v>
      </c>
      <c r="G69" s="13">
        <v>0.99981041113699154</v>
      </c>
      <c r="H69" s="13">
        <v>0.99777910189047203</v>
      </c>
      <c r="I69" s="13">
        <v>0.99669573695899483</v>
      </c>
      <c r="J69" s="13">
        <v>0.99669573695899483</v>
      </c>
      <c r="K69" s="13">
        <v>0.99669573695899483</v>
      </c>
      <c r="L69" s="13">
        <v>0.99669573695899483</v>
      </c>
      <c r="M69" s="13">
        <v>0.99669573695899483</v>
      </c>
      <c r="N69" s="13">
        <v>0.98857049997291613</v>
      </c>
      <c r="O69" s="13">
        <v>0.96554899517902626</v>
      </c>
      <c r="P69" s="13">
        <v>0.96554899517902626</v>
      </c>
      <c r="Q69" s="13">
        <v>0.96554899517902626</v>
      </c>
      <c r="R69" s="13">
        <v>0.91002654244082148</v>
      </c>
      <c r="S69" s="13">
        <v>0.91002654244082148</v>
      </c>
      <c r="T69" s="13">
        <v>0.88294241915389227</v>
      </c>
      <c r="U69" s="13">
        <v>0.88294241915389227</v>
      </c>
      <c r="V69" s="13">
        <v>0.85585829586696305</v>
      </c>
      <c r="W69" s="13">
        <v>0.58501706299767098</v>
      </c>
      <c r="X69" s="13">
        <v>0.25052814040409521</v>
      </c>
      <c r="Y69" s="13">
        <v>0.19229727533719737</v>
      </c>
      <c r="Z69" s="13">
        <v>0.18010941985807924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</row>
    <row r="70" spans="1:39" ht="15" customHeight="1" x14ac:dyDescent="0.25">
      <c r="A70" s="11" t="s">
        <v>30</v>
      </c>
      <c r="B70" s="12" t="s">
        <v>991</v>
      </c>
      <c r="C70" s="12" t="str">
        <f t="shared" si="1"/>
        <v>CH_Other</v>
      </c>
      <c r="D70" s="10">
        <v>0.25</v>
      </c>
      <c r="E70" s="13">
        <v>1</v>
      </c>
      <c r="F70" s="13">
        <v>1</v>
      </c>
      <c r="G70" s="13">
        <v>1</v>
      </c>
      <c r="H70" s="13">
        <v>1</v>
      </c>
      <c r="I70" s="13">
        <v>1</v>
      </c>
      <c r="J70" s="13">
        <v>1</v>
      </c>
      <c r="K70" s="13">
        <v>1</v>
      </c>
      <c r="L70" s="13">
        <v>1</v>
      </c>
      <c r="M70" s="13">
        <v>1</v>
      </c>
      <c r="N70" s="13">
        <v>1</v>
      </c>
      <c r="O70" s="13">
        <v>1</v>
      </c>
      <c r="P70" s="13">
        <v>1</v>
      </c>
      <c r="Q70" s="13">
        <v>1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</row>
    <row r="71" spans="1:39" ht="15" customHeight="1" x14ac:dyDescent="0.25">
      <c r="A71" s="11" t="s">
        <v>992</v>
      </c>
      <c r="B71" s="12" t="s">
        <v>19</v>
      </c>
      <c r="C71" s="12" t="str">
        <f t="shared" si="1"/>
        <v>CYP_Biomass</v>
      </c>
      <c r="D71" s="10">
        <v>3.2699999999999996</v>
      </c>
      <c r="E71" s="13">
        <v>1</v>
      </c>
      <c r="F71" s="13">
        <v>1</v>
      </c>
      <c r="G71" s="13">
        <v>1</v>
      </c>
      <c r="H71" s="13">
        <v>1</v>
      </c>
      <c r="I71" s="13">
        <v>1</v>
      </c>
      <c r="J71" s="13">
        <v>1</v>
      </c>
      <c r="K71" s="13">
        <v>1</v>
      </c>
      <c r="L71" s="13">
        <v>1</v>
      </c>
      <c r="M71" s="13">
        <v>1</v>
      </c>
      <c r="N71" s="13">
        <v>1</v>
      </c>
      <c r="O71" s="13">
        <v>1</v>
      </c>
      <c r="P71" s="13">
        <v>1</v>
      </c>
      <c r="Q71" s="13">
        <v>1</v>
      </c>
      <c r="R71" s="13">
        <v>1</v>
      </c>
      <c r="S71" s="13">
        <v>1</v>
      </c>
      <c r="T71" s="13">
        <v>1</v>
      </c>
      <c r="U71" s="13">
        <v>1</v>
      </c>
      <c r="V71" s="13">
        <v>1</v>
      </c>
      <c r="W71" s="13">
        <v>1</v>
      </c>
      <c r="X71" s="13">
        <v>1</v>
      </c>
      <c r="Y71" s="13">
        <v>1</v>
      </c>
      <c r="Z71" s="13">
        <v>1</v>
      </c>
      <c r="AA71" s="13">
        <v>1</v>
      </c>
      <c r="AB71" s="13">
        <v>1</v>
      </c>
      <c r="AC71" s="13">
        <v>1</v>
      </c>
      <c r="AD71" s="13">
        <v>1</v>
      </c>
      <c r="AE71" s="13">
        <v>1</v>
      </c>
      <c r="AF71" s="13">
        <v>1</v>
      </c>
      <c r="AG71" s="13">
        <v>1</v>
      </c>
      <c r="AH71" s="13">
        <v>0.93730886850152906</v>
      </c>
      <c r="AI71" s="13">
        <v>0.61620795107033632</v>
      </c>
      <c r="AJ71" s="13">
        <v>0.46177370030581039</v>
      </c>
      <c r="AK71" s="13">
        <v>0.15443425076452602</v>
      </c>
      <c r="AL71" s="13">
        <v>0</v>
      </c>
      <c r="AM71" s="13">
        <v>0</v>
      </c>
    </row>
    <row r="72" spans="1:39" ht="15" customHeight="1" x14ac:dyDescent="0.25">
      <c r="A72" s="11" t="s">
        <v>992</v>
      </c>
      <c r="B72" s="12" t="s">
        <v>9</v>
      </c>
      <c r="C72" s="12" t="str">
        <f t="shared" si="1"/>
        <v>CYP_CCGT</v>
      </c>
      <c r="D72" s="10">
        <v>153</v>
      </c>
      <c r="E72" s="13">
        <v>1</v>
      </c>
      <c r="F72" s="13">
        <v>1</v>
      </c>
      <c r="G72" s="13">
        <v>1</v>
      </c>
      <c r="H72" s="13">
        <v>1</v>
      </c>
      <c r="I72" s="13">
        <v>1</v>
      </c>
      <c r="J72" s="13">
        <v>1</v>
      </c>
      <c r="K72" s="13">
        <v>1</v>
      </c>
      <c r="L72" s="13">
        <v>1</v>
      </c>
      <c r="M72" s="13">
        <v>1</v>
      </c>
      <c r="N72" s="13">
        <v>1</v>
      </c>
      <c r="O72" s="13">
        <v>1</v>
      </c>
      <c r="P72" s="13">
        <v>1</v>
      </c>
      <c r="Q72" s="13">
        <v>1</v>
      </c>
      <c r="R72" s="13">
        <v>1</v>
      </c>
      <c r="S72" s="13">
        <v>1</v>
      </c>
      <c r="T72" s="13">
        <v>1</v>
      </c>
      <c r="U72" s="13">
        <v>1</v>
      </c>
      <c r="V72" s="13">
        <v>1</v>
      </c>
      <c r="W72" s="13">
        <v>1</v>
      </c>
      <c r="X72" s="13">
        <v>1</v>
      </c>
      <c r="Y72" s="13">
        <v>1</v>
      </c>
      <c r="Z72" s="13">
        <v>1</v>
      </c>
      <c r="AA72" s="13">
        <v>1</v>
      </c>
      <c r="AB72" s="13">
        <v>1</v>
      </c>
      <c r="AC72" s="13">
        <v>1</v>
      </c>
      <c r="AD72" s="13">
        <v>1</v>
      </c>
      <c r="AE72" s="13">
        <v>1</v>
      </c>
      <c r="AF72" s="13">
        <v>1</v>
      </c>
      <c r="AG72" s="13">
        <v>1</v>
      </c>
      <c r="AH72" s="13">
        <v>1</v>
      </c>
      <c r="AI72" s="13">
        <v>1</v>
      </c>
      <c r="AJ72" s="13">
        <v>1</v>
      </c>
      <c r="AK72" s="13">
        <v>1</v>
      </c>
      <c r="AL72" s="13">
        <v>0.54248366013071891</v>
      </c>
      <c r="AM72" s="13">
        <v>0.54248366013071891</v>
      </c>
    </row>
    <row r="73" spans="1:39" ht="15" customHeight="1" x14ac:dyDescent="0.25">
      <c r="A73" s="11" t="s">
        <v>992</v>
      </c>
      <c r="B73" s="12" t="s">
        <v>15</v>
      </c>
      <c r="C73" s="12" t="str">
        <f t="shared" si="1"/>
        <v>CYP_CCOT</v>
      </c>
      <c r="D73" s="10">
        <v>300</v>
      </c>
      <c r="E73" s="13">
        <v>1</v>
      </c>
      <c r="F73" s="13">
        <v>1</v>
      </c>
      <c r="G73" s="13">
        <v>1</v>
      </c>
      <c r="H73" s="13">
        <v>1</v>
      </c>
      <c r="I73" s="13">
        <v>1</v>
      </c>
      <c r="J73" s="13">
        <v>1</v>
      </c>
      <c r="K73" s="13">
        <v>1</v>
      </c>
      <c r="L73" s="13">
        <v>1</v>
      </c>
      <c r="M73" s="13">
        <v>1</v>
      </c>
      <c r="N73" s="13">
        <v>1</v>
      </c>
      <c r="O73" s="13">
        <v>1</v>
      </c>
      <c r="P73" s="13">
        <v>1</v>
      </c>
      <c r="Q73" s="13">
        <v>1</v>
      </c>
      <c r="R73" s="13">
        <v>1</v>
      </c>
      <c r="S73" s="13">
        <v>1</v>
      </c>
      <c r="T73" s="13">
        <v>1</v>
      </c>
      <c r="U73" s="13">
        <v>1</v>
      </c>
      <c r="V73" s="13">
        <v>1</v>
      </c>
      <c r="W73" s="13">
        <v>1</v>
      </c>
      <c r="X73" s="13">
        <v>1</v>
      </c>
      <c r="Y73" s="13">
        <v>1</v>
      </c>
      <c r="Z73" s="13">
        <v>1</v>
      </c>
      <c r="AA73" s="13">
        <v>1</v>
      </c>
      <c r="AB73" s="13">
        <v>1</v>
      </c>
      <c r="AC73" s="13">
        <v>1</v>
      </c>
      <c r="AD73" s="13">
        <v>1</v>
      </c>
      <c r="AE73" s="13">
        <v>1</v>
      </c>
      <c r="AF73" s="13">
        <v>1</v>
      </c>
      <c r="AG73" s="13">
        <v>1</v>
      </c>
      <c r="AH73" s="13">
        <v>1</v>
      </c>
      <c r="AI73" s="13">
        <v>1</v>
      </c>
      <c r="AJ73" s="13">
        <v>1</v>
      </c>
      <c r="AK73" s="13">
        <v>0.5</v>
      </c>
      <c r="AL73" s="13">
        <v>0.5</v>
      </c>
      <c r="AM73" s="13">
        <v>0.5</v>
      </c>
    </row>
    <row r="74" spans="1:39" ht="15" customHeight="1" x14ac:dyDescent="0.25">
      <c r="A74" s="11" t="s">
        <v>992</v>
      </c>
      <c r="B74" s="12" t="s">
        <v>16</v>
      </c>
      <c r="C74" s="12" t="str">
        <f t="shared" si="1"/>
        <v>CYP_OCOT</v>
      </c>
      <c r="D74" s="10">
        <v>548.71599999999989</v>
      </c>
      <c r="E74" s="13">
        <v>0.94532690863761948</v>
      </c>
      <c r="F74" s="13">
        <v>0.89065381727523885</v>
      </c>
      <c r="G74" s="13">
        <v>0.89065381727523885</v>
      </c>
      <c r="H74" s="13">
        <v>0.89065381727523885</v>
      </c>
      <c r="I74" s="13">
        <v>0.89065381727523885</v>
      </c>
      <c r="J74" s="13">
        <v>0.89065381727523885</v>
      </c>
      <c r="K74" s="13">
        <v>0.89065381727523885</v>
      </c>
      <c r="L74" s="13">
        <v>0.86331727159404847</v>
      </c>
      <c r="M74" s="13">
        <v>0.86331727159404847</v>
      </c>
      <c r="N74" s="13">
        <v>0.86331727159404847</v>
      </c>
      <c r="O74" s="13">
        <v>0.86331727159404847</v>
      </c>
      <c r="P74" s="13">
        <v>0.86331727159404847</v>
      </c>
      <c r="Q74" s="13">
        <v>0.86331727159404847</v>
      </c>
      <c r="R74" s="13">
        <v>0.86331727159404847</v>
      </c>
      <c r="S74" s="13">
        <v>0.86331727159404847</v>
      </c>
      <c r="T74" s="13">
        <v>0.86331727159404847</v>
      </c>
      <c r="U74" s="13">
        <v>0.72663454318809717</v>
      </c>
      <c r="V74" s="13">
        <v>0.72663454318809717</v>
      </c>
      <c r="W74" s="13">
        <v>0.72663454318809717</v>
      </c>
      <c r="X74" s="13">
        <v>0.58995181478214609</v>
      </c>
      <c r="Y74" s="13">
        <v>0.57770504231697284</v>
      </c>
      <c r="Z74" s="13">
        <v>0.57770504231697284</v>
      </c>
      <c r="AA74" s="13">
        <v>0.57770504231697284</v>
      </c>
      <c r="AB74" s="13">
        <v>0.57770504231697284</v>
      </c>
      <c r="AC74" s="13">
        <v>0.57770504231697284</v>
      </c>
      <c r="AD74" s="13">
        <v>0.57770504231697284</v>
      </c>
      <c r="AE74" s="13">
        <v>0.57770504231697284</v>
      </c>
      <c r="AF74" s="13">
        <v>0.49205053251590991</v>
      </c>
      <c r="AG74" s="13">
        <v>0.49205053251590991</v>
      </c>
      <c r="AH74" s="13">
        <v>0.49205053251590991</v>
      </c>
      <c r="AI74" s="13">
        <v>0.38726044073801386</v>
      </c>
      <c r="AJ74" s="13">
        <v>0.25968989422579258</v>
      </c>
      <c r="AK74" s="13">
        <v>0.19590462096968198</v>
      </c>
      <c r="AL74" s="13">
        <v>0.10296036565363507</v>
      </c>
      <c r="AM74" s="13">
        <v>0</v>
      </c>
    </row>
    <row r="75" spans="1:39" ht="15" customHeight="1" x14ac:dyDescent="0.25">
      <c r="A75" s="11" t="s">
        <v>992</v>
      </c>
      <c r="B75" s="12" t="s">
        <v>17</v>
      </c>
      <c r="C75" s="12" t="str">
        <f t="shared" si="1"/>
        <v>CYP_OilSteam</v>
      </c>
      <c r="D75" s="10">
        <v>1085</v>
      </c>
      <c r="E75" s="13">
        <v>0.83410138248847931</v>
      </c>
      <c r="F75" s="13">
        <v>0.83410138248847931</v>
      </c>
      <c r="G75" s="13">
        <v>0.83410138248847931</v>
      </c>
      <c r="H75" s="13">
        <v>0.83410138248847931</v>
      </c>
      <c r="I75" s="13">
        <v>0.83410138248847931</v>
      </c>
      <c r="J75" s="13">
        <v>0.83410138248847931</v>
      </c>
      <c r="K75" s="13">
        <v>0.77880184331797231</v>
      </c>
      <c r="L75" s="13">
        <v>0.72350230414746541</v>
      </c>
      <c r="M75" s="13">
        <v>0.72350230414746541</v>
      </c>
      <c r="N75" s="13">
        <v>0.72350230414746541</v>
      </c>
      <c r="O75" s="13">
        <v>0.72350230414746541</v>
      </c>
      <c r="P75" s="13">
        <v>0.72350230414746541</v>
      </c>
      <c r="Q75" s="13">
        <v>0.72350230414746541</v>
      </c>
      <c r="R75" s="13">
        <v>0.61290322580645162</v>
      </c>
      <c r="S75" s="13">
        <v>0.61290322580645162</v>
      </c>
      <c r="T75" s="13">
        <v>0.61290322580645162</v>
      </c>
      <c r="U75" s="13">
        <v>0.61290322580645162</v>
      </c>
      <c r="V75" s="13">
        <v>0.50230414746543783</v>
      </c>
      <c r="W75" s="13">
        <v>0.50230414746543783</v>
      </c>
      <c r="X75" s="13">
        <v>0.50230414746543783</v>
      </c>
      <c r="Y75" s="13">
        <v>0.39170506912442399</v>
      </c>
      <c r="Z75" s="13">
        <v>0.39170506912442399</v>
      </c>
      <c r="AA75" s="13">
        <v>0.39170506912442399</v>
      </c>
      <c r="AB75" s="13">
        <v>0.35944700460829493</v>
      </c>
      <c r="AC75" s="13">
        <v>0.11981566820276497</v>
      </c>
      <c r="AD75" s="13">
        <v>0.11981566820276497</v>
      </c>
      <c r="AE75" s="13">
        <v>0.11981566820276497</v>
      </c>
      <c r="AF75" s="13">
        <v>0.11981566820276497</v>
      </c>
      <c r="AG75" s="13">
        <v>0.11981566820276497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</row>
    <row r="76" spans="1:39" ht="15" customHeight="1" x14ac:dyDescent="0.25">
      <c r="A76" s="11" t="s">
        <v>992</v>
      </c>
      <c r="B76" s="12" t="s">
        <v>21</v>
      </c>
      <c r="C76" s="12" t="str">
        <f t="shared" si="1"/>
        <v>CYP_Solar 1</v>
      </c>
      <c r="D76" s="10">
        <v>3.665</v>
      </c>
      <c r="E76" s="13">
        <v>1</v>
      </c>
      <c r="F76" s="13">
        <v>1</v>
      </c>
      <c r="G76" s="13">
        <v>1</v>
      </c>
      <c r="H76" s="13">
        <v>1</v>
      </c>
      <c r="I76" s="13">
        <v>1</v>
      </c>
      <c r="J76" s="13">
        <v>1</v>
      </c>
      <c r="K76" s="13">
        <v>1</v>
      </c>
      <c r="L76" s="13">
        <v>1</v>
      </c>
      <c r="M76" s="13">
        <v>1</v>
      </c>
      <c r="N76" s="13">
        <v>1</v>
      </c>
      <c r="O76" s="13">
        <v>1</v>
      </c>
      <c r="P76" s="13">
        <v>1</v>
      </c>
      <c r="Q76" s="13">
        <v>1</v>
      </c>
      <c r="R76" s="13">
        <v>1</v>
      </c>
      <c r="S76" s="13">
        <v>1</v>
      </c>
      <c r="T76" s="13">
        <v>1</v>
      </c>
      <c r="U76" s="13">
        <v>0.45429740791268758</v>
      </c>
      <c r="V76" s="13">
        <v>0.45429740791268758</v>
      </c>
      <c r="W76" s="13">
        <v>0.45429740791268758</v>
      </c>
      <c r="X76" s="13">
        <v>0.45429740791268758</v>
      </c>
      <c r="Y76" s="13">
        <v>0.10777626193724421</v>
      </c>
      <c r="Z76" s="13">
        <v>0.10777626193724421</v>
      </c>
      <c r="AA76" s="13">
        <v>0.10777626193724421</v>
      </c>
      <c r="AB76" s="13">
        <v>0.10777626193724421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</row>
    <row r="77" spans="1:39" ht="15" customHeight="1" x14ac:dyDescent="0.25">
      <c r="A77" s="11" t="s">
        <v>992</v>
      </c>
      <c r="B77" s="12" t="s">
        <v>23</v>
      </c>
      <c r="C77" s="12" t="str">
        <f t="shared" si="1"/>
        <v>CYP_Wind onshore 1</v>
      </c>
      <c r="D77" s="10">
        <v>135.9</v>
      </c>
      <c r="E77" s="13">
        <v>1</v>
      </c>
      <c r="F77" s="13">
        <v>1</v>
      </c>
      <c r="G77" s="13">
        <v>1</v>
      </c>
      <c r="H77" s="13">
        <v>1</v>
      </c>
      <c r="I77" s="13">
        <v>1</v>
      </c>
      <c r="J77" s="13">
        <v>1</v>
      </c>
      <c r="K77" s="13">
        <v>1</v>
      </c>
      <c r="L77" s="13">
        <v>1</v>
      </c>
      <c r="M77" s="13">
        <v>1</v>
      </c>
      <c r="N77" s="13">
        <v>1</v>
      </c>
      <c r="O77" s="13">
        <v>1</v>
      </c>
      <c r="P77" s="13">
        <v>1</v>
      </c>
      <c r="Q77" s="13">
        <v>1</v>
      </c>
      <c r="R77" s="13">
        <v>1</v>
      </c>
      <c r="S77" s="13">
        <v>1</v>
      </c>
      <c r="T77" s="13">
        <v>1</v>
      </c>
      <c r="U77" s="13">
        <v>1</v>
      </c>
      <c r="V77" s="13">
        <v>1</v>
      </c>
      <c r="W77" s="13">
        <v>1</v>
      </c>
      <c r="X77" s="13">
        <v>1</v>
      </c>
      <c r="Y77" s="13">
        <v>0.16482707873436347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</row>
    <row r="78" spans="1:39" ht="15" customHeight="1" x14ac:dyDescent="0.25">
      <c r="A78" s="11" t="s">
        <v>31</v>
      </c>
      <c r="B78" s="12" t="s">
        <v>19</v>
      </c>
      <c r="C78" s="12" t="str">
        <f t="shared" si="1"/>
        <v>CZ_Biomass</v>
      </c>
      <c r="D78" s="10">
        <v>125.09199999999998</v>
      </c>
      <c r="E78" s="13">
        <v>0.56002781952482994</v>
      </c>
      <c r="F78" s="13">
        <v>0.56002781952482994</v>
      </c>
      <c r="G78" s="13">
        <v>0.56002781952482994</v>
      </c>
      <c r="H78" s="13">
        <v>0.56002781952482994</v>
      </c>
      <c r="I78" s="13">
        <v>0.56002781952482994</v>
      </c>
      <c r="J78" s="13">
        <v>0.56002781952482994</v>
      </c>
      <c r="K78" s="13">
        <v>0.56002781952482994</v>
      </c>
      <c r="L78" s="13">
        <v>0.56002781952482994</v>
      </c>
      <c r="M78" s="13">
        <v>0.56002781952482994</v>
      </c>
      <c r="N78" s="13">
        <v>0.56002781952482994</v>
      </c>
      <c r="O78" s="13">
        <v>0.56002781952482994</v>
      </c>
      <c r="P78" s="13">
        <v>0.56002781952482994</v>
      </c>
      <c r="Q78" s="13">
        <v>0.56002781952482994</v>
      </c>
      <c r="R78" s="13">
        <v>0.5580292904422347</v>
      </c>
      <c r="S78" s="13">
        <v>0.55691011415598135</v>
      </c>
      <c r="T78" s="13">
        <v>0.55691011415598135</v>
      </c>
      <c r="U78" s="13">
        <v>0.55691011415598135</v>
      </c>
      <c r="V78" s="13">
        <v>0.55587087903303189</v>
      </c>
      <c r="W78" s="13">
        <v>0.55363252646052519</v>
      </c>
      <c r="X78" s="13">
        <v>0.5296501774693827</v>
      </c>
      <c r="Y78" s="13">
        <v>0.5296501774693827</v>
      </c>
      <c r="Z78" s="13">
        <v>0.5296501774693827</v>
      </c>
      <c r="AA78" s="13">
        <v>0.52947430691011421</v>
      </c>
      <c r="AB78" s="13">
        <v>0.52699613084769625</v>
      </c>
      <c r="AC78" s="13">
        <v>0.52699613084769625</v>
      </c>
      <c r="AD78" s="13">
        <v>0.52587695456144301</v>
      </c>
      <c r="AE78" s="13">
        <v>0.49102260736098247</v>
      </c>
      <c r="AF78" s="13">
        <v>0.47610558628849181</v>
      </c>
      <c r="AG78" s="13">
        <v>0.46131647107728724</v>
      </c>
      <c r="AH78" s="13">
        <v>0.45379400761039884</v>
      </c>
      <c r="AI78" s="13">
        <v>0.45139577271128462</v>
      </c>
      <c r="AJ78" s="13">
        <v>0.4473987145460942</v>
      </c>
      <c r="AK78" s="13">
        <v>0.38593195408179587</v>
      </c>
      <c r="AL78" s="13">
        <v>0.31181850158283508</v>
      </c>
      <c r="AM78" s="13">
        <v>0.29562242189748345</v>
      </c>
    </row>
    <row r="79" spans="1:39" ht="15" customHeight="1" x14ac:dyDescent="0.25">
      <c r="A79" s="11" t="s">
        <v>31</v>
      </c>
      <c r="B79" s="12" t="s">
        <v>9</v>
      </c>
      <c r="C79" s="12" t="str">
        <f t="shared" si="1"/>
        <v>CZ_CCGT</v>
      </c>
      <c r="D79" s="10">
        <v>255.79999999999998</v>
      </c>
      <c r="E79" s="13">
        <v>1</v>
      </c>
      <c r="F79" s="13">
        <v>1</v>
      </c>
      <c r="G79" s="13">
        <v>1</v>
      </c>
      <c r="H79" s="13">
        <v>1</v>
      </c>
      <c r="I79" s="13">
        <v>1</v>
      </c>
      <c r="J79" s="13">
        <v>1</v>
      </c>
      <c r="K79" s="13">
        <v>1</v>
      </c>
      <c r="L79" s="13">
        <v>1</v>
      </c>
      <c r="M79" s="13">
        <v>1</v>
      </c>
      <c r="N79" s="13">
        <v>1</v>
      </c>
      <c r="O79" s="13">
        <v>1</v>
      </c>
      <c r="P79" s="13">
        <v>1</v>
      </c>
      <c r="Q79" s="13">
        <v>1</v>
      </c>
      <c r="R79" s="13">
        <v>1</v>
      </c>
      <c r="S79" s="13">
        <v>1</v>
      </c>
      <c r="T79" s="13">
        <v>1</v>
      </c>
      <c r="U79" s="13">
        <v>1</v>
      </c>
      <c r="V79" s="13">
        <v>1</v>
      </c>
      <c r="W79" s="13">
        <v>1</v>
      </c>
      <c r="X79" s="13">
        <v>1</v>
      </c>
      <c r="Y79" s="13">
        <v>0.55433932759968718</v>
      </c>
      <c r="Z79" s="13">
        <v>0.40852228303362004</v>
      </c>
      <c r="AA79" s="13">
        <v>2.150117279124316E-2</v>
      </c>
      <c r="AB79" s="13">
        <v>2.150117279124316E-2</v>
      </c>
      <c r="AC79" s="13">
        <v>2.150117279124316E-2</v>
      </c>
      <c r="AD79" s="13">
        <v>2.150117279124316E-2</v>
      </c>
      <c r="AE79" s="13">
        <v>2.150117279124316E-2</v>
      </c>
      <c r="AF79" s="13">
        <v>2.150117279124316E-2</v>
      </c>
      <c r="AG79" s="13">
        <v>2.150117279124316E-2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</row>
    <row r="80" spans="1:39" ht="15" customHeight="1" x14ac:dyDescent="0.25">
      <c r="A80" s="11" t="s">
        <v>31</v>
      </c>
      <c r="B80" s="12" t="s">
        <v>14</v>
      </c>
      <c r="C80" s="12" t="str">
        <f t="shared" si="1"/>
        <v>CZ_Coal</v>
      </c>
      <c r="D80" s="10">
        <v>2255.3850000000002</v>
      </c>
      <c r="E80" s="13">
        <v>0.75919854038224066</v>
      </c>
      <c r="F80" s="13">
        <v>0.75919854038224066</v>
      </c>
      <c r="G80" s="13">
        <v>0.75919854038224066</v>
      </c>
      <c r="H80" s="13">
        <v>0.75919854038224066</v>
      </c>
      <c r="I80" s="13">
        <v>0.73702937635924681</v>
      </c>
      <c r="J80" s="13">
        <v>0.73702937635924681</v>
      </c>
      <c r="K80" s="13">
        <v>0.73702937635924681</v>
      </c>
      <c r="L80" s="13">
        <v>0.73702937635924681</v>
      </c>
      <c r="M80" s="13">
        <v>0.73702937635924681</v>
      </c>
      <c r="N80" s="13">
        <v>0.55967606417529592</v>
      </c>
      <c r="O80" s="13">
        <v>0.38232275199134513</v>
      </c>
      <c r="P80" s="13">
        <v>0.38232275199134513</v>
      </c>
      <c r="Q80" s="13">
        <v>0.38232275199134513</v>
      </c>
      <c r="R80" s="13">
        <v>0.38232275199134513</v>
      </c>
      <c r="S80" s="13">
        <v>0.38232275199134513</v>
      </c>
      <c r="T80" s="13">
        <v>0.38232275199134513</v>
      </c>
      <c r="U80" s="13">
        <v>0.38232275199134513</v>
      </c>
      <c r="V80" s="13">
        <v>0.38232275199134513</v>
      </c>
      <c r="W80" s="13">
        <v>0.35206184309995847</v>
      </c>
      <c r="X80" s="13">
        <v>0.35206184309995847</v>
      </c>
      <c r="Y80" s="13">
        <v>0.35206184309995847</v>
      </c>
      <c r="Z80" s="13">
        <v>0.35206184309995847</v>
      </c>
      <c r="AA80" s="13">
        <v>0.35206184309995847</v>
      </c>
      <c r="AB80" s="13">
        <v>0.35206184309995847</v>
      </c>
      <c r="AC80" s="13">
        <v>0.35206184309995847</v>
      </c>
      <c r="AD80" s="13">
        <v>0.35206184309995847</v>
      </c>
      <c r="AE80" s="13">
        <v>0.35206184309995847</v>
      </c>
      <c r="AF80" s="13">
        <v>0.35206184309995847</v>
      </c>
      <c r="AG80" s="13">
        <v>0.35206184309995847</v>
      </c>
      <c r="AH80" s="13">
        <v>0.35011760741514192</v>
      </c>
      <c r="AI80" s="13">
        <v>0.2182598536391791</v>
      </c>
      <c r="AJ80" s="13">
        <v>0.19999246248423216</v>
      </c>
      <c r="AK80" s="13">
        <v>0.19719914781733494</v>
      </c>
      <c r="AL80" s="13">
        <v>0.13416778066715881</v>
      </c>
      <c r="AM80" s="13">
        <v>1.4188264974716067E-2</v>
      </c>
    </row>
    <row r="81" spans="1:39" ht="15" customHeight="1" x14ac:dyDescent="0.25">
      <c r="A81" s="11" t="s">
        <v>31</v>
      </c>
      <c r="B81" s="12" t="s">
        <v>11</v>
      </c>
      <c r="C81" s="12" t="str">
        <f t="shared" si="1"/>
        <v>CZ_GasSteam</v>
      </c>
      <c r="D81" s="10">
        <v>482.92400000000004</v>
      </c>
      <c r="E81" s="13">
        <v>8.1192899917999509E-2</v>
      </c>
      <c r="F81" s="13">
        <v>5.6344269491679845E-2</v>
      </c>
      <c r="G81" s="13">
        <v>5.6344269491679845E-2</v>
      </c>
      <c r="H81" s="13">
        <v>5.6344269491679845E-2</v>
      </c>
      <c r="I81" s="13">
        <v>5.6344269491679845E-2</v>
      </c>
      <c r="J81" s="13">
        <v>5.6344269491679845E-2</v>
      </c>
      <c r="K81" s="13">
        <v>5.6344269491679845E-2</v>
      </c>
      <c r="L81" s="13">
        <v>5.6344269491679845E-2</v>
      </c>
      <c r="M81" s="13">
        <v>4.3919954278520017E-2</v>
      </c>
      <c r="N81" s="13">
        <v>4.3919954278520017E-2</v>
      </c>
      <c r="O81" s="13">
        <v>4.3919954278520017E-2</v>
      </c>
      <c r="P81" s="13">
        <v>4.3919954278520017E-2</v>
      </c>
      <c r="Q81" s="13">
        <v>4.3919954278520017E-2</v>
      </c>
      <c r="R81" s="13">
        <v>4.3919954278520017E-2</v>
      </c>
      <c r="S81" s="13">
        <v>4.3919954278520017E-2</v>
      </c>
      <c r="T81" s="13">
        <v>4.3919954278520017E-2</v>
      </c>
      <c r="U81" s="13">
        <v>4.3919954278520017E-2</v>
      </c>
      <c r="V81" s="13">
        <v>4.3919954278520017E-2</v>
      </c>
      <c r="W81" s="13">
        <v>4.3919954278520017E-2</v>
      </c>
      <c r="X81" s="13">
        <v>3.8308305240576157E-2</v>
      </c>
      <c r="Y81" s="13">
        <v>3.002542843180293E-2</v>
      </c>
      <c r="Z81" s="13">
        <v>3.002542843180293E-2</v>
      </c>
      <c r="AA81" s="13">
        <v>5.1767980054832638E-3</v>
      </c>
      <c r="AB81" s="13">
        <v>5.1767980054832638E-3</v>
      </c>
      <c r="AC81" s="13">
        <v>5.1767980054832638E-3</v>
      </c>
      <c r="AD81" s="13">
        <v>5.1767980054832638E-3</v>
      </c>
      <c r="AE81" s="13">
        <v>5.1767980054832638E-3</v>
      </c>
      <c r="AF81" s="13">
        <v>5.1767980054832638E-3</v>
      </c>
      <c r="AG81" s="13">
        <v>5.1767980054832638E-3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</row>
    <row r="82" spans="1:39" ht="15" customHeight="1" x14ac:dyDescent="0.25">
      <c r="A82" s="11" t="s">
        <v>31</v>
      </c>
      <c r="B82" s="12" t="s">
        <v>25</v>
      </c>
      <c r="C82" s="12" t="str">
        <f t="shared" si="1"/>
        <v>CZ_Lignite</v>
      </c>
      <c r="D82" s="10">
        <v>7388.86</v>
      </c>
      <c r="E82" s="13">
        <v>0.38365322932089657</v>
      </c>
      <c r="F82" s="13">
        <v>0.30244990431541535</v>
      </c>
      <c r="G82" s="13">
        <v>0.21691573530964181</v>
      </c>
      <c r="H82" s="13">
        <v>0.21691573530964181</v>
      </c>
      <c r="I82" s="13">
        <v>0.1208251340531557</v>
      </c>
      <c r="J82" s="13">
        <v>0.1208251340531557</v>
      </c>
      <c r="K82" s="13">
        <v>0.11135141280251623</v>
      </c>
      <c r="L82" s="13">
        <v>0.11053937955246142</v>
      </c>
      <c r="M82" s="13">
        <v>0.10607319667715995</v>
      </c>
      <c r="N82" s="13">
        <v>0.10607319667715995</v>
      </c>
      <c r="O82" s="13">
        <v>0.10607319667715995</v>
      </c>
      <c r="P82" s="13">
        <v>0.10607319667715995</v>
      </c>
      <c r="Q82" s="13">
        <v>0.10607319667715995</v>
      </c>
      <c r="R82" s="13">
        <v>0.10607319667715995</v>
      </c>
      <c r="S82" s="13">
        <v>0.10607319667715995</v>
      </c>
      <c r="T82" s="13">
        <v>0.10607319667715995</v>
      </c>
      <c r="U82" s="13">
        <v>0.10607319667715995</v>
      </c>
      <c r="V82" s="13">
        <v>0.10607319667715995</v>
      </c>
      <c r="W82" s="13">
        <v>0.10607319667715995</v>
      </c>
      <c r="X82" s="13">
        <v>9.7546847551584409E-2</v>
      </c>
      <c r="Y82" s="13">
        <v>8.2659571300579521E-2</v>
      </c>
      <c r="Z82" s="13">
        <v>6.9058014362161413E-2</v>
      </c>
      <c r="AA82" s="13">
        <v>3.8471428610096822E-2</v>
      </c>
      <c r="AB82" s="13">
        <v>3.8471428610096822E-2</v>
      </c>
      <c r="AC82" s="13">
        <v>3.8471428610096822E-2</v>
      </c>
      <c r="AD82" s="13">
        <v>3.4335472589817645E-2</v>
      </c>
      <c r="AE82" s="13">
        <v>3.4335472589817645E-2</v>
      </c>
      <c r="AF82" s="13">
        <v>3.4335472589817645E-2</v>
      </c>
      <c r="AG82" s="13">
        <v>2.4591073589159896E-2</v>
      </c>
      <c r="AH82" s="13">
        <v>2.4591073589159896E-2</v>
      </c>
      <c r="AI82" s="13">
        <v>1.985421296384016E-2</v>
      </c>
      <c r="AJ82" s="13">
        <v>1.985421296384016E-2</v>
      </c>
      <c r="AK82" s="13">
        <v>1.985421296384016E-2</v>
      </c>
      <c r="AL82" s="13">
        <v>1.8270748126233277E-2</v>
      </c>
      <c r="AM82" s="13">
        <v>1.8270748126233277E-2</v>
      </c>
    </row>
    <row r="83" spans="1:39" ht="15" customHeight="1" x14ac:dyDescent="0.25">
      <c r="A83" s="11" t="s">
        <v>31</v>
      </c>
      <c r="B83" s="12" t="s">
        <v>27</v>
      </c>
      <c r="C83" s="12" t="str">
        <f t="shared" si="1"/>
        <v>CZ_Nuclear</v>
      </c>
      <c r="D83" s="10">
        <v>4064</v>
      </c>
      <c r="E83" s="13">
        <v>1</v>
      </c>
      <c r="F83" s="13">
        <v>1</v>
      </c>
      <c r="G83" s="13">
        <v>1</v>
      </c>
      <c r="H83" s="13">
        <v>1</v>
      </c>
      <c r="I83" s="13">
        <v>1</v>
      </c>
      <c r="J83" s="13">
        <v>1</v>
      </c>
      <c r="K83" s="13">
        <v>1</v>
      </c>
      <c r="L83" s="13">
        <v>1</v>
      </c>
      <c r="M83" s="13">
        <v>1</v>
      </c>
      <c r="N83" s="13">
        <v>1</v>
      </c>
      <c r="O83" s="13">
        <v>1</v>
      </c>
      <c r="P83" s="13">
        <v>1</v>
      </c>
      <c r="Q83" s="13">
        <v>1</v>
      </c>
      <c r="R83" s="13">
        <v>1</v>
      </c>
      <c r="S83" s="13">
        <v>1</v>
      </c>
      <c r="T83" s="13">
        <v>1</v>
      </c>
      <c r="U83" s="13">
        <v>1</v>
      </c>
      <c r="V83" s="13">
        <v>1</v>
      </c>
      <c r="W83" s="13">
        <v>1</v>
      </c>
      <c r="X83" s="13">
        <v>0.87450787401574803</v>
      </c>
      <c r="Y83" s="13">
        <v>0.74901574803149606</v>
      </c>
      <c r="Z83" s="13">
        <v>0.6235236220472441</v>
      </c>
      <c r="AA83" s="13">
        <v>0.49803149606299213</v>
      </c>
      <c r="AB83" s="13">
        <v>0.49803149606299213</v>
      </c>
      <c r="AC83" s="13">
        <v>0.49803149606299213</v>
      </c>
      <c r="AD83" s="13">
        <v>0.49803149606299213</v>
      </c>
      <c r="AE83" s="13">
        <v>0.49803149606299213</v>
      </c>
      <c r="AF83" s="13">
        <v>0.49803149606299213</v>
      </c>
      <c r="AG83" s="13">
        <v>0.49803149606299213</v>
      </c>
      <c r="AH83" s="13">
        <v>0.49803149606299213</v>
      </c>
      <c r="AI83" s="13">
        <v>0.49803149606299213</v>
      </c>
      <c r="AJ83" s="13">
        <v>0.49803149606299213</v>
      </c>
      <c r="AK83" s="13">
        <v>0.49803149606299213</v>
      </c>
      <c r="AL83" s="13">
        <v>0.49803149606299213</v>
      </c>
      <c r="AM83" s="13">
        <v>0.49803149606299213</v>
      </c>
    </row>
    <row r="84" spans="1:39" ht="15" customHeight="1" x14ac:dyDescent="0.25">
      <c r="A84" s="11" t="s">
        <v>31</v>
      </c>
      <c r="B84" s="12" t="s">
        <v>10</v>
      </c>
      <c r="C84" s="12" t="str">
        <f t="shared" si="1"/>
        <v>CZ_OCGT</v>
      </c>
      <c r="D84" s="10">
        <v>736.82800000000032</v>
      </c>
      <c r="E84" s="13">
        <v>0.53830744759971105</v>
      </c>
      <c r="F84" s="13">
        <v>0.53830744759971105</v>
      </c>
      <c r="G84" s="13">
        <v>0.53830744759971105</v>
      </c>
      <c r="H84" s="13">
        <v>0.53830744759971105</v>
      </c>
      <c r="I84" s="13">
        <v>0.53830744759971105</v>
      </c>
      <c r="J84" s="13">
        <v>0.53830744759971105</v>
      </c>
      <c r="K84" s="13">
        <v>0.53830744759971105</v>
      </c>
      <c r="L84" s="13">
        <v>0.53830744759971105</v>
      </c>
      <c r="M84" s="13">
        <v>0.53830744759971105</v>
      </c>
      <c r="N84" s="13">
        <v>0.53830744759971105</v>
      </c>
      <c r="O84" s="13">
        <v>0.53830744759971105</v>
      </c>
      <c r="P84" s="13">
        <v>0.53830744759971105</v>
      </c>
      <c r="Q84" s="13">
        <v>0.53830744759971105</v>
      </c>
      <c r="R84" s="13">
        <v>0.53830744759971105</v>
      </c>
      <c r="S84" s="13">
        <v>0.53830744759971105</v>
      </c>
      <c r="T84" s="13">
        <v>0.53830744759971105</v>
      </c>
      <c r="U84" s="13">
        <v>0.53830744759971105</v>
      </c>
      <c r="V84" s="13">
        <v>0.53609254805734852</v>
      </c>
      <c r="W84" s="13">
        <v>0.53349492690288647</v>
      </c>
      <c r="X84" s="13">
        <v>0.5298984294842215</v>
      </c>
      <c r="Y84" s="13">
        <v>0.46877425939296546</v>
      </c>
      <c r="Z84" s="13">
        <v>0.44217375018321764</v>
      </c>
      <c r="AA84" s="13">
        <v>0.44176659953204794</v>
      </c>
      <c r="AB84" s="13">
        <v>0.34151932336990443</v>
      </c>
      <c r="AC84" s="13">
        <v>0.24108882941473447</v>
      </c>
      <c r="AD84" s="13">
        <v>0.23833377667515346</v>
      </c>
      <c r="AE84" s="13">
        <v>0.23420119756578192</v>
      </c>
      <c r="AF84" s="13">
        <v>0.23420119756578192</v>
      </c>
      <c r="AG84" s="13">
        <v>0.22769764449776606</v>
      </c>
      <c r="AH84" s="13">
        <v>0.2255560320726139</v>
      </c>
      <c r="AI84" s="13">
        <v>0.16080822118594834</v>
      </c>
      <c r="AJ84" s="13">
        <v>0.14621458467919238</v>
      </c>
      <c r="AK84" s="13">
        <v>0.13245967851384577</v>
      </c>
      <c r="AL84" s="13">
        <v>0.13245967851384577</v>
      </c>
      <c r="AM84" s="13">
        <v>0.13245967851384577</v>
      </c>
    </row>
    <row r="85" spans="1:39" ht="15" customHeight="1" x14ac:dyDescent="0.25">
      <c r="A85" s="11" t="s">
        <v>31</v>
      </c>
      <c r="B85" s="12" t="s">
        <v>16</v>
      </c>
      <c r="C85" s="12" t="str">
        <f t="shared" si="1"/>
        <v>CZ_OCOT</v>
      </c>
      <c r="D85" s="10">
        <v>98.316000000000003</v>
      </c>
      <c r="E85" s="13">
        <v>0.96006753732861372</v>
      </c>
      <c r="F85" s="13">
        <v>0.96006753732861372</v>
      </c>
      <c r="G85" s="13">
        <v>0.96006753732861372</v>
      </c>
      <c r="H85" s="13">
        <v>0.30910533382155497</v>
      </c>
      <c r="I85" s="13">
        <v>0.30910533382155497</v>
      </c>
      <c r="J85" s="13">
        <v>0.30910533382155497</v>
      </c>
      <c r="K85" s="13">
        <v>0.30910533382155497</v>
      </c>
      <c r="L85" s="13">
        <v>0.22366654461125351</v>
      </c>
      <c r="M85" s="13">
        <v>0.22366654461125351</v>
      </c>
      <c r="N85" s="13">
        <v>0.22366654461125351</v>
      </c>
      <c r="O85" s="13">
        <v>0.22366654461125351</v>
      </c>
      <c r="P85" s="13">
        <v>0.22366654461125351</v>
      </c>
      <c r="Q85" s="13">
        <v>0.22366654461125351</v>
      </c>
      <c r="R85" s="13">
        <v>0.22366654461125351</v>
      </c>
      <c r="S85" s="13">
        <v>0.22366654461125351</v>
      </c>
      <c r="T85" s="13">
        <v>0.22366654461125351</v>
      </c>
      <c r="U85" s="13">
        <v>0.22366654461125351</v>
      </c>
      <c r="V85" s="13">
        <v>0.22366654461125351</v>
      </c>
      <c r="W85" s="13">
        <v>0.22366654461125351</v>
      </c>
      <c r="X85" s="13">
        <v>0.22366654461125351</v>
      </c>
      <c r="Y85" s="13">
        <v>0.22366654461125351</v>
      </c>
      <c r="Z85" s="13">
        <v>0.22366654461125351</v>
      </c>
      <c r="AA85" s="13">
        <v>0.22366654461125351</v>
      </c>
      <c r="AB85" s="13">
        <v>0.22366654461125351</v>
      </c>
      <c r="AC85" s="13">
        <v>0.22366654461125351</v>
      </c>
      <c r="AD85" s="13">
        <v>0.22366654461125351</v>
      </c>
      <c r="AE85" s="13">
        <v>0.22366654461125351</v>
      </c>
      <c r="AF85" s="13">
        <v>0.22366654461125351</v>
      </c>
      <c r="AG85" s="13">
        <v>0.22366654461125351</v>
      </c>
      <c r="AH85" s="13">
        <v>0.22366654461125351</v>
      </c>
      <c r="AI85" s="13">
        <v>0.22366654461125351</v>
      </c>
      <c r="AJ85" s="13">
        <v>0.22366654461125351</v>
      </c>
      <c r="AK85" s="13">
        <v>0.22366654461125351</v>
      </c>
      <c r="AL85" s="13">
        <v>0.22366654461125351</v>
      </c>
      <c r="AM85" s="13">
        <v>0.22366654461125351</v>
      </c>
    </row>
    <row r="86" spans="1:39" ht="15" customHeight="1" x14ac:dyDescent="0.25">
      <c r="A86" s="11" t="s">
        <v>31</v>
      </c>
      <c r="B86" s="12" t="s">
        <v>6</v>
      </c>
      <c r="C86" s="12" t="str">
        <f t="shared" si="1"/>
        <v>CZ_PSP</v>
      </c>
      <c r="D86" s="10">
        <v>1178</v>
      </c>
      <c r="E86" s="13">
        <v>1</v>
      </c>
      <c r="F86" s="13">
        <v>1</v>
      </c>
      <c r="G86" s="13">
        <v>1</v>
      </c>
      <c r="H86" s="13">
        <v>1</v>
      </c>
      <c r="I86" s="13">
        <v>1</v>
      </c>
      <c r="J86" s="13">
        <v>1</v>
      </c>
      <c r="K86" s="13">
        <v>1</v>
      </c>
      <c r="L86" s="13">
        <v>1</v>
      </c>
      <c r="M86" s="13">
        <v>1</v>
      </c>
      <c r="N86" s="13">
        <v>1</v>
      </c>
      <c r="O86" s="13">
        <v>1</v>
      </c>
      <c r="P86" s="13">
        <v>1</v>
      </c>
      <c r="Q86" s="13">
        <v>1</v>
      </c>
      <c r="R86" s="13">
        <v>1</v>
      </c>
      <c r="S86" s="13">
        <v>1</v>
      </c>
      <c r="T86" s="13">
        <v>1</v>
      </c>
      <c r="U86" s="13">
        <v>1</v>
      </c>
      <c r="V86" s="13">
        <v>0.99745331069609511</v>
      </c>
      <c r="W86" s="13">
        <v>0.99745331069609511</v>
      </c>
      <c r="X86" s="13">
        <v>0.99745331069609511</v>
      </c>
      <c r="Y86" s="13">
        <v>0.99745331069609511</v>
      </c>
      <c r="Z86" s="13">
        <v>0.99745331069609511</v>
      </c>
      <c r="AA86" s="13">
        <v>0.99745331069609511</v>
      </c>
      <c r="AB86" s="13">
        <v>0.99745331069609511</v>
      </c>
      <c r="AC86" s="13">
        <v>0.99745331069609511</v>
      </c>
      <c r="AD86" s="13">
        <v>0.99745331069609511</v>
      </c>
      <c r="AE86" s="13">
        <v>0.99745331069609511</v>
      </c>
      <c r="AF86" s="13">
        <v>0.99745331069609511</v>
      </c>
      <c r="AG86" s="13">
        <v>0.99745331069609511</v>
      </c>
      <c r="AH86" s="13">
        <v>0.99745331069609511</v>
      </c>
      <c r="AI86" s="13">
        <v>0.99745331069609511</v>
      </c>
      <c r="AJ86" s="13">
        <v>0.99745331069609511</v>
      </c>
      <c r="AK86" s="13">
        <v>0.99745331069609511</v>
      </c>
      <c r="AL86" s="13">
        <v>0.99745331069609511</v>
      </c>
      <c r="AM86" s="13">
        <v>0.99745331069609511</v>
      </c>
    </row>
    <row r="87" spans="1:39" ht="15" customHeight="1" x14ac:dyDescent="0.25">
      <c r="A87" s="11" t="s">
        <v>31</v>
      </c>
      <c r="B87" s="12" t="s">
        <v>12</v>
      </c>
      <c r="C87" s="12" t="str">
        <f t="shared" si="1"/>
        <v>CZ_RoR</v>
      </c>
      <c r="D87" s="10">
        <v>1051.8719999999987</v>
      </c>
      <c r="E87" s="13">
        <v>0.9589740957074635</v>
      </c>
      <c r="F87" s="13">
        <v>0.95525215995862733</v>
      </c>
      <c r="G87" s="13">
        <v>0.95525215995862733</v>
      </c>
      <c r="H87" s="13">
        <v>0.95525215995862733</v>
      </c>
      <c r="I87" s="13">
        <v>0.95464181953697913</v>
      </c>
      <c r="J87" s="13">
        <v>0.95430907943171928</v>
      </c>
      <c r="K87" s="13">
        <v>0.95365310608134968</v>
      </c>
      <c r="L87" s="13">
        <v>0.95139427610964211</v>
      </c>
      <c r="M87" s="13">
        <v>0.9489243938425983</v>
      </c>
      <c r="N87" s="13">
        <v>0.9489243938425983</v>
      </c>
      <c r="O87" s="13">
        <v>0.94707055611329272</v>
      </c>
      <c r="P87" s="13">
        <v>0.94576811627270374</v>
      </c>
      <c r="Q87" s="13">
        <v>0.94202621611755177</v>
      </c>
      <c r="R87" s="13">
        <v>0.94202621611755177</v>
      </c>
      <c r="S87" s="13">
        <v>0.94016287152809608</v>
      </c>
      <c r="T87" s="13">
        <v>0.940025972741932</v>
      </c>
      <c r="U87" s="13">
        <v>0.93921788962915775</v>
      </c>
      <c r="V87" s="13">
        <v>0.93921788962915775</v>
      </c>
      <c r="W87" s="13">
        <v>0.91932478476468771</v>
      </c>
      <c r="X87" s="13">
        <v>0.91932478476468771</v>
      </c>
      <c r="Y87" s="13">
        <v>0.88704899455447195</v>
      </c>
      <c r="Z87" s="13">
        <v>0.88704899455447195</v>
      </c>
      <c r="AA87" s="13">
        <v>0.88621239086124692</v>
      </c>
      <c r="AB87" s="13">
        <v>0.8798950822913828</v>
      </c>
      <c r="AC87" s="13">
        <v>0.8798950822913828</v>
      </c>
      <c r="AD87" s="13">
        <v>0.87694795564479455</v>
      </c>
      <c r="AE87" s="13">
        <v>0.87694795564479455</v>
      </c>
      <c r="AF87" s="13">
        <v>0.86621471053512344</v>
      </c>
      <c r="AG87" s="13">
        <v>0.85551949286605344</v>
      </c>
      <c r="AH87" s="13">
        <v>0.85551949286605344</v>
      </c>
      <c r="AI87" s="13">
        <v>0.85551949286605344</v>
      </c>
      <c r="AJ87" s="13">
        <v>0.85255335249916475</v>
      </c>
      <c r="AK87" s="13">
        <v>0.85182607769766794</v>
      </c>
      <c r="AL87" s="13">
        <v>0.85182607769766794</v>
      </c>
      <c r="AM87" s="13">
        <v>0.85182607769766794</v>
      </c>
    </row>
    <row r="88" spans="1:39" ht="15" customHeight="1" x14ac:dyDescent="0.25">
      <c r="A88" s="11" t="s">
        <v>31</v>
      </c>
      <c r="B88" s="12" t="s">
        <v>21</v>
      </c>
      <c r="C88" s="12" t="str">
        <f t="shared" si="1"/>
        <v>CZ_Solar 1</v>
      </c>
      <c r="D88" s="10">
        <v>365.45900000000012</v>
      </c>
      <c r="E88" s="13">
        <v>0.97980621629238862</v>
      </c>
      <c r="F88" s="13">
        <v>0.97980621629238862</v>
      </c>
      <c r="G88" s="13">
        <v>0.97980621629238862</v>
      </c>
      <c r="H88" s="13">
        <v>0.97980621629238862</v>
      </c>
      <c r="I88" s="13">
        <v>0.97980621629238862</v>
      </c>
      <c r="J88" s="13">
        <v>0.97980621629238862</v>
      </c>
      <c r="K88" s="13">
        <v>0.97980621629238862</v>
      </c>
      <c r="L88" s="13">
        <v>0.97980621629238862</v>
      </c>
      <c r="M88" s="13">
        <v>0.97978979858205717</v>
      </c>
      <c r="N88" s="13">
        <v>0.97978979858205717</v>
      </c>
      <c r="O88" s="13">
        <v>0.97978979858205717</v>
      </c>
      <c r="P88" s="13">
        <v>0.97978979858205717</v>
      </c>
      <c r="Q88" s="13">
        <v>0.9797624357315049</v>
      </c>
      <c r="R88" s="13">
        <v>0.97970771003040025</v>
      </c>
      <c r="S88" s="13">
        <v>0.97970771003040025</v>
      </c>
      <c r="T88" s="13">
        <v>0.97952711521675495</v>
      </c>
      <c r="U88" s="13">
        <v>0.97763086967347923</v>
      </c>
      <c r="V88" s="13">
        <v>0.94094002336787452</v>
      </c>
      <c r="W88" s="13">
        <v>0.67701438465053509</v>
      </c>
      <c r="X88" s="13">
        <v>9.2615040264434567E-2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</row>
    <row r="89" spans="1:39" ht="15" customHeight="1" x14ac:dyDescent="0.25">
      <c r="A89" s="11" t="s">
        <v>31</v>
      </c>
      <c r="B89" s="12" t="s">
        <v>18</v>
      </c>
      <c r="C89" s="12" t="str">
        <f t="shared" si="1"/>
        <v>CZ_Waste</v>
      </c>
      <c r="D89" s="10">
        <v>41.575000000000003</v>
      </c>
      <c r="E89" s="13">
        <v>1</v>
      </c>
      <c r="F89" s="13">
        <v>1</v>
      </c>
      <c r="G89" s="13">
        <v>1</v>
      </c>
      <c r="H89" s="13">
        <v>1</v>
      </c>
      <c r="I89" s="13">
        <v>1</v>
      </c>
      <c r="J89" s="13">
        <v>1</v>
      </c>
      <c r="K89" s="13">
        <v>1</v>
      </c>
      <c r="L89" s="13">
        <v>1</v>
      </c>
      <c r="M89" s="13">
        <v>1</v>
      </c>
      <c r="N89" s="13">
        <v>1</v>
      </c>
      <c r="O89" s="13">
        <v>1</v>
      </c>
      <c r="P89" s="13">
        <v>1</v>
      </c>
      <c r="Q89" s="13">
        <v>1</v>
      </c>
      <c r="R89" s="13">
        <v>1</v>
      </c>
      <c r="S89" s="13">
        <v>1</v>
      </c>
      <c r="T89" s="13">
        <v>1</v>
      </c>
      <c r="U89" s="13">
        <v>1</v>
      </c>
      <c r="V89" s="13">
        <v>1</v>
      </c>
      <c r="W89" s="13">
        <v>1</v>
      </c>
      <c r="X89" s="13">
        <v>1</v>
      </c>
      <c r="Y89" s="13">
        <v>1</v>
      </c>
      <c r="Z89" s="13">
        <v>1</v>
      </c>
      <c r="AA89" s="13">
        <v>1</v>
      </c>
      <c r="AB89" s="13">
        <v>1</v>
      </c>
      <c r="AC89" s="13">
        <v>1</v>
      </c>
      <c r="AD89" s="13">
        <v>1</v>
      </c>
      <c r="AE89" s="13">
        <v>1</v>
      </c>
      <c r="AF89" s="13">
        <v>1</v>
      </c>
      <c r="AG89" s="13">
        <v>1</v>
      </c>
      <c r="AH89" s="13">
        <v>1</v>
      </c>
      <c r="AI89" s="13">
        <v>1</v>
      </c>
      <c r="AJ89" s="13">
        <v>1</v>
      </c>
      <c r="AK89" s="13">
        <v>1</v>
      </c>
      <c r="AL89" s="13">
        <v>0.93986770895971139</v>
      </c>
      <c r="AM89" s="13">
        <v>0.93986770895971139</v>
      </c>
    </row>
    <row r="90" spans="1:39" ht="15" customHeight="1" x14ac:dyDescent="0.25">
      <c r="A90" s="11" t="s">
        <v>31</v>
      </c>
      <c r="B90" s="12" t="s">
        <v>23</v>
      </c>
      <c r="C90" s="12" t="str">
        <f t="shared" si="1"/>
        <v>CZ_Wind onshore 1</v>
      </c>
      <c r="D90" s="10">
        <v>270.01</v>
      </c>
      <c r="E90" s="13">
        <v>1</v>
      </c>
      <c r="F90" s="13">
        <v>1</v>
      </c>
      <c r="G90" s="13">
        <v>0.9991666975297212</v>
      </c>
      <c r="H90" s="13">
        <v>0.98437094922410273</v>
      </c>
      <c r="I90" s="13">
        <v>0.98437094922410273</v>
      </c>
      <c r="J90" s="13">
        <v>0.98437094922410273</v>
      </c>
      <c r="K90" s="13">
        <v>0.98437094922410273</v>
      </c>
      <c r="L90" s="13">
        <v>0.98437094922410273</v>
      </c>
      <c r="M90" s="13">
        <v>0.98437094922410273</v>
      </c>
      <c r="N90" s="13">
        <v>0.98437094922410273</v>
      </c>
      <c r="O90" s="13">
        <v>0.98320432576571226</v>
      </c>
      <c r="P90" s="13">
        <v>0.98283396911225518</v>
      </c>
      <c r="Q90" s="13">
        <v>0.97283433946890863</v>
      </c>
      <c r="R90" s="13">
        <v>0.94635383874671308</v>
      </c>
      <c r="S90" s="13">
        <v>0.90413318025258316</v>
      </c>
      <c r="T90" s="13">
        <v>0.79978519314099472</v>
      </c>
      <c r="U90" s="13">
        <v>0.57312692122513986</v>
      </c>
      <c r="V90" s="13">
        <v>0.44572423243583575</v>
      </c>
      <c r="W90" s="13">
        <v>0.28276730491463276</v>
      </c>
      <c r="X90" s="13">
        <v>0.16906781230324802</v>
      </c>
      <c r="Y90" s="13">
        <v>0.16184585756083109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</row>
    <row r="91" spans="1:39" ht="15" customHeight="1" x14ac:dyDescent="0.25">
      <c r="A91" s="11" t="s">
        <v>31</v>
      </c>
      <c r="B91" s="12" t="s">
        <v>991</v>
      </c>
      <c r="C91" s="12" t="str">
        <f t="shared" si="1"/>
        <v>CZ_Other</v>
      </c>
      <c r="D91" s="10">
        <v>3.5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</row>
    <row r="92" spans="1:39" ht="15" customHeight="1" x14ac:dyDescent="0.25">
      <c r="A92" s="14" t="s">
        <v>7</v>
      </c>
      <c r="B92" s="12" t="s">
        <v>19</v>
      </c>
      <c r="C92" s="12" t="str">
        <f t="shared" si="1"/>
        <v>DE_Biomass</v>
      </c>
      <c r="D92" s="10">
        <v>1659.3520000000001</v>
      </c>
      <c r="E92" s="13">
        <v>0.92055633765469891</v>
      </c>
      <c r="F92" s="13">
        <v>0.92055633765469891</v>
      </c>
      <c r="G92" s="13">
        <v>0.92055633765469891</v>
      </c>
      <c r="H92" s="13">
        <v>0.92055633765469891</v>
      </c>
      <c r="I92" s="13">
        <v>0.92055633765469891</v>
      </c>
      <c r="J92" s="13">
        <v>0.92055633765469891</v>
      </c>
      <c r="K92" s="13">
        <v>0.92055633765469891</v>
      </c>
      <c r="L92" s="13">
        <v>0.90127170124241296</v>
      </c>
      <c r="M92" s="13">
        <v>0.90108789455160831</v>
      </c>
      <c r="N92" s="13">
        <v>0.90108789455160831</v>
      </c>
      <c r="O92" s="13">
        <v>0.9005425009280732</v>
      </c>
      <c r="P92" s="13">
        <v>0.89964456004512583</v>
      </c>
      <c r="Q92" s="13">
        <v>0.89853268022697996</v>
      </c>
      <c r="R92" s="13">
        <v>0.89323844488691961</v>
      </c>
      <c r="S92" s="13">
        <v>0.88528353236685131</v>
      </c>
      <c r="T92" s="13">
        <v>0.88292598556544932</v>
      </c>
      <c r="U92" s="13">
        <v>0.8795650350257207</v>
      </c>
      <c r="V92" s="13">
        <v>0.86543361504973015</v>
      </c>
      <c r="W92" s="13">
        <v>0.85705564581836768</v>
      </c>
      <c r="X92" s="13">
        <v>0.84223299215597391</v>
      </c>
      <c r="Y92" s="13">
        <v>0.83132391439549858</v>
      </c>
      <c r="Z92" s="13">
        <v>0.8043736350093289</v>
      </c>
      <c r="AA92" s="13">
        <v>0.79445108693031963</v>
      </c>
      <c r="AB92" s="13">
        <v>0.77618552302344546</v>
      </c>
      <c r="AC92" s="13">
        <v>0.75629402320905992</v>
      </c>
      <c r="AD92" s="13">
        <v>0.73221474406876941</v>
      </c>
      <c r="AE92" s="13">
        <v>0.68896472840000311</v>
      </c>
      <c r="AF92" s="13">
        <v>0.5976188295189937</v>
      </c>
      <c r="AG92" s="13">
        <v>0.53326720310097009</v>
      </c>
      <c r="AH92" s="13">
        <v>0.44050207550899423</v>
      </c>
      <c r="AI92" s="13">
        <v>0.31421723660802553</v>
      </c>
      <c r="AJ92" s="13">
        <v>0.24491849830536253</v>
      </c>
      <c r="AK92" s="13">
        <v>0.18635708397012807</v>
      </c>
      <c r="AL92" s="13">
        <v>0.13300493204576236</v>
      </c>
      <c r="AM92" s="13">
        <v>8.4278682280793882E-2</v>
      </c>
    </row>
    <row r="93" spans="1:39" ht="15" customHeight="1" x14ac:dyDescent="0.25">
      <c r="A93" s="14" t="s">
        <v>7</v>
      </c>
      <c r="B93" s="12" t="s">
        <v>9</v>
      </c>
      <c r="C93" s="12" t="str">
        <f t="shared" si="1"/>
        <v>DE_CCGT</v>
      </c>
      <c r="D93" s="10">
        <v>13888.640000000001</v>
      </c>
      <c r="E93" s="13">
        <v>0.99593192710013367</v>
      </c>
      <c r="F93" s="13">
        <v>0.99200785678079351</v>
      </c>
      <c r="G93" s="13">
        <v>0.99200785678079351</v>
      </c>
      <c r="H93" s="13">
        <v>0.97400753421501318</v>
      </c>
      <c r="I93" s="13">
        <v>0.96810342841343722</v>
      </c>
      <c r="J93" s="13">
        <v>0.95730323487396884</v>
      </c>
      <c r="K93" s="13">
        <v>0.9495270955255517</v>
      </c>
      <c r="L93" s="13">
        <v>0.9495270955255517</v>
      </c>
      <c r="M93" s="13">
        <v>0.9495270955255517</v>
      </c>
      <c r="N93" s="13">
        <v>0.9495270955255517</v>
      </c>
      <c r="O93" s="13">
        <v>0.9495270955255517</v>
      </c>
      <c r="P93" s="13">
        <v>0.94801506843002614</v>
      </c>
      <c r="Q93" s="13">
        <v>0.94801506843002614</v>
      </c>
      <c r="R93" s="13">
        <v>0.9472950555273949</v>
      </c>
      <c r="S93" s="13">
        <v>0.9472950555273949</v>
      </c>
      <c r="T93" s="13">
        <v>0.94563182572231674</v>
      </c>
      <c r="U93" s="13">
        <v>0.94472460946500147</v>
      </c>
      <c r="V93" s="13">
        <v>0.94279497488594965</v>
      </c>
      <c r="W93" s="13">
        <v>0.89985628542463469</v>
      </c>
      <c r="X93" s="13">
        <v>0.85709471913736668</v>
      </c>
      <c r="Y93" s="13">
        <v>0.7917845087783969</v>
      </c>
      <c r="Z93" s="13">
        <v>0.75486224713146832</v>
      </c>
      <c r="AA93" s="13">
        <v>0.71541994032533041</v>
      </c>
      <c r="AB93" s="13">
        <v>0.70102688240173239</v>
      </c>
      <c r="AC93" s="13">
        <v>0.62171026104787774</v>
      </c>
      <c r="AD93" s="13">
        <v>0.59483649947007045</v>
      </c>
      <c r="AE93" s="13">
        <v>0.59325679116169749</v>
      </c>
      <c r="AF93" s="13">
        <v>0.58743116676650842</v>
      </c>
      <c r="AG93" s="13">
        <v>0.56150206211695297</v>
      </c>
      <c r="AH93" s="13">
        <v>0.43929427215335692</v>
      </c>
      <c r="AI93" s="13">
        <v>0.43929427215335692</v>
      </c>
      <c r="AJ93" s="13">
        <v>0.25137090456660982</v>
      </c>
      <c r="AK93" s="13">
        <v>0.24312675683148241</v>
      </c>
      <c r="AL93" s="13">
        <v>0.24312675683148241</v>
      </c>
      <c r="AM93" s="13">
        <v>0.11539646790470484</v>
      </c>
    </row>
    <row r="94" spans="1:39" ht="15" customHeight="1" x14ac:dyDescent="0.25">
      <c r="A94" s="14" t="s">
        <v>7</v>
      </c>
      <c r="B94" s="12" t="s">
        <v>15</v>
      </c>
      <c r="C94" s="12" t="str">
        <f t="shared" si="1"/>
        <v>DE_CCOT</v>
      </c>
      <c r="D94" s="10">
        <v>230</v>
      </c>
      <c r="E94" s="13">
        <v>0.34782608695652173</v>
      </c>
      <c r="F94" s="13">
        <v>0.34782608695652173</v>
      </c>
      <c r="G94" s="13">
        <v>0.34782608695652173</v>
      </c>
      <c r="H94" s="13">
        <v>0.34782608695652173</v>
      </c>
      <c r="I94" s="13">
        <v>0.34782608695652173</v>
      </c>
      <c r="J94" s="13">
        <v>0.34782608695652173</v>
      </c>
      <c r="K94" s="13">
        <v>3.2608695652173912E-2</v>
      </c>
      <c r="L94" s="13">
        <v>3.2608695652173912E-2</v>
      </c>
      <c r="M94" s="13">
        <v>3.2608695652173912E-2</v>
      </c>
      <c r="N94" s="13">
        <v>3.2608695652173912E-2</v>
      </c>
      <c r="O94" s="13">
        <v>3.2608695652173912E-2</v>
      </c>
      <c r="P94" s="13">
        <v>3.2608695652173912E-2</v>
      </c>
      <c r="Q94" s="13">
        <v>3.2608695652173912E-2</v>
      </c>
      <c r="R94" s="13">
        <v>3.2608695652173912E-2</v>
      </c>
      <c r="S94" s="13">
        <v>3.2608695652173912E-2</v>
      </c>
      <c r="T94" s="13">
        <v>3.2608695652173912E-2</v>
      </c>
      <c r="U94" s="13">
        <v>3.2608695652173912E-2</v>
      </c>
      <c r="V94" s="13">
        <v>3.2608695652173912E-2</v>
      </c>
      <c r="W94" s="13">
        <v>3.2608695652173912E-2</v>
      </c>
      <c r="X94" s="13">
        <v>3.2608695652173912E-2</v>
      </c>
      <c r="Y94" s="13">
        <v>3.2608695652173912E-2</v>
      </c>
      <c r="Z94" s="13">
        <v>3.2608695652173912E-2</v>
      </c>
      <c r="AA94" s="13">
        <v>3.2608695652173912E-2</v>
      </c>
      <c r="AB94" s="13">
        <v>3.2608695652173912E-2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</row>
    <row r="95" spans="1:39" ht="15" customHeight="1" x14ac:dyDescent="0.25">
      <c r="A95" s="14" t="s">
        <v>7</v>
      </c>
      <c r="B95" s="12" t="s">
        <v>14</v>
      </c>
      <c r="C95" s="12" t="str">
        <f t="shared" si="1"/>
        <v>DE_Coal</v>
      </c>
      <c r="D95" s="10">
        <v>30988.605</v>
      </c>
      <c r="E95" s="13">
        <v>0.93440653427284004</v>
      </c>
      <c r="F95" s="13">
        <v>0.92955313735484379</v>
      </c>
      <c r="G95" s="13">
        <v>0.91115927935445951</v>
      </c>
      <c r="H95" s="13">
        <v>0.87386169851789086</v>
      </c>
      <c r="I95" s="13">
        <v>0.81633410087353075</v>
      </c>
      <c r="J95" s="13">
        <v>0.77525448467267244</v>
      </c>
      <c r="K95" s="13">
        <v>0.76605755567248024</v>
      </c>
      <c r="L95" s="13">
        <v>0.76605755567248024</v>
      </c>
      <c r="M95" s="13">
        <v>0.76531534736720164</v>
      </c>
      <c r="N95" s="13">
        <v>0.75627976799859176</v>
      </c>
      <c r="O95" s="13">
        <v>0.70861708682917479</v>
      </c>
      <c r="P95" s="13">
        <v>0.7084437973248553</v>
      </c>
      <c r="Q95" s="13">
        <v>0.70635464229512757</v>
      </c>
      <c r="R95" s="13">
        <v>0.64852693433602449</v>
      </c>
      <c r="S95" s="13">
        <v>0.64772018617811289</v>
      </c>
      <c r="T95" s="13">
        <v>0.62000031947227052</v>
      </c>
      <c r="U95" s="13">
        <v>0.56175310247105348</v>
      </c>
      <c r="V95" s="13">
        <v>0.53283957119076519</v>
      </c>
      <c r="W95" s="13">
        <v>0.50342876034593997</v>
      </c>
      <c r="X95" s="13">
        <v>0.37173841804108315</v>
      </c>
      <c r="Y95" s="13">
        <v>0.37149187580402537</v>
      </c>
      <c r="Z95" s="13">
        <v>0.34177127366656224</v>
      </c>
      <c r="AA95" s="13">
        <v>0.32221311672467989</v>
      </c>
      <c r="AB95" s="13">
        <v>0.27072967627939365</v>
      </c>
      <c r="AC95" s="13">
        <v>0.26887415551619698</v>
      </c>
      <c r="AD95" s="13">
        <v>0.25661803750120404</v>
      </c>
      <c r="AE95" s="13">
        <v>0.22707007946953406</v>
      </c>
      <c r="AF95" s="13">
        <v>0.18298936012124456</v>
      </c>
      <c r="AG95" s="13">
        <v>0.18298936012124456</v>
      </c>
      <c r="AH95" s="13">
        <v>0.18298936012124456</v>
      </c>
      <c r="AI95" s="13">
        <v>0.18187927465595821</v>
      </c>
      <c r="AJ95" s="13">
        <v>0.17066547526098705</v>
      </c>
      <c r="AK95" s="13">
        <v>0.17066547526098705</v>
      </c>
      <c r="AL95" s="13">
        <v>0.16614768557668214</v>
      </c>
      <c r="AM95" s="13">
        <v>0.16434056970296015</v>
      </c>
    </row>
    <row r="96" spans="1:39" ht="15" customHeight="1" x14ac:dyDescent="0.25">
      <c r="A96" s="14" t="s">
        <v>7</v>
      </c>
      <c r="B96" s="12" t="s">
        <v>11</v>
      </c>
      <c r="C96" s="12" t="str">
        <f t="shared" si="1"/>
        <v>DE_GasSteam</v>
      </c>
      <c r="D96" s="10">
        <v>5989.1890000000039</v>
      </c>
      <c r="E96" s="13">
        <v>0.25774257583121835</v>
      </c>
      <c r="F96" s="13">
        <v>0.25277696195595079</v>
      </c>
      <c r="G96" s="13">
        <v>0.24568668646122188</v>
      </c>
      <c r="H96" s="13">
        <v>0.23773151924242147</v>
      </c>
      <c r="I96" s="13">
        <v>0.22924890164594888</v>
      </c>
      <c r="J96" s="13">
        <v>0.212167290095537</v>
      </c>
      <c r="K96" s="13">
        <v>0.20739352189419955</v>
      </c>
      <c r="L96" s="13">
        <v>0.20362339542131649</v>
      </c>
      <c r="M96" s="13">
        <v>0.19967294403298994</v>
      </c>
      <c r="N96" s="13">
        <v>0.19711166236363536</v>
      </c>
      <c r="O96" s="13">
        <v>0.16978208568806211</v>
      </c>
      <c r="P96" s="13">
        <v>0.16404374615661638</v>
      </c>
      <c r="Q96" s="13">
        <v>0.15965099782291045</v>
      </c>
      <c r="R96" s="13">
        <v>0.15343980629096851</v>
      </c>
      <c r="S96" s="13">
        <v>0.14869358772949048</v>
      </c>
      <c r="T96" s="13">
        <v>0.14869358772949048</v>
      </c>
      <c r="U96" s="13">
        <v>0.1367595846449326</v>
      </c>
      <c r="V96" s="13">
        <v>0.13474762609762345</v>
      </c>
      <c r="W96" s="13">
        <v>0.13320818561578193</v>
      </c>
      <c r="X96" s="13">
        <v>0.13320818561578193</v>
      </c>
      <c r="Y96" s="13">
        <v>0.1283656267985531</v>
      </c>
      <c r="Z96" s="13">
        <v>0.12794319898737533</v>
      </c>
      <c r="AA96" s="13">
        <v>0.12794319898737533</v>
      </c>
      <c r="AB96" s="13">
        <v>0.12775118634593088</v>
      </c>
      <c r="AC96" s="13">
        <v>0.12775118634593088</v>
      </c>
      <c r="AD96" s="13">
        <v>0.12724193542731735</v>
      </c>
      <c r="AE96" s="13">
        <v>0.12632361409867002</v>
      </c>
      <c r="AF96" s="13">
        <v>7.6500507831694695E-2</v>
      </c>
      <c r="AG96" s="13">
        <v>7.0042204378589434E-2</v>
      </c>
      <c r="AH96" s="13">
        <v>6.683475842889576E-2</v>
      </c>
      <c r="AI96" s="13">
        <v>6.5739451535090934E-2</v>
      </c>
      <c r="AJ96" s="13">
        <v>6.5739451535090934E-2</v>
      </c>
      <c r="AK96" s="13">
        <v>6.5739451535090934E-2</v>
      </c>
      <c r="AL96" s="13">
        <v>4.6083033946666206E-2</v>
      </c>
      <c r="AM96" s="13">
        <v>9.3501808007728539E-3</v>
      </c>
    </row>
    <row r="97" spans="1:39" ht="15" customHeight="1" x14ac:dyDescent="0.25">
      <c r="A97" s="14" t="s">
        <v>7</v>
      </c>
      <c r="B97" s="12" t="s">
        <v>20</v>
      </c>
      <c r="C97" s="12" t="str">
        <f t="shared" si="1"/>
        <v>DE_Geothermal</v>
      </c>
      <c r="D97" s="10">
        <v>13.209999999999999</v>
      </c>
      <c r="E97" s="13">
        <v>1</v>
      </c>
      <c r="F97" s="13">
        <v>1</v>
      </c>
      <c r="G97" s="13">
        <v>1</v>
      </c>
      <c r="H97" s="13">
        <v>1</v>
      </c>
      <c r="I97" s="13">
        <v>1</v>
      </c>
      <c r="J97" s="13">
        <v>1</v>
      </c>
      <c r="K97" s="13">
        <v>1</v>
      </c>
      <c r="L97" s="13">
        <v>1</v>
      </c>
      <c r="M97" s="13">
        <v>1</v>
      </c>
      <c r="N97" s="13">
        <v>1</v>
      </c>
      <c r="O97" s="13">
        <v>1</v>
      </c>
      <c r="P97" s="13">
        <v>1</v>
      </c>
      <c r="Q97" s="13">
        <v>1</v>
      </c>
      <c r="R97" s="13">
        <v>1</v>
      </c>
      <c r="S97" s="13">
        <v>1</v>
      </c>
      <c r="T97" s="13">
        <v>1</v>
      </c>
      <c r="U97" s="13">
        <v>1</v>
      </c>
      <c r="V97" s="13">
        <v>1</v>
      </c>
      <c r="W97" s="13">
        <v>1</v>
      </c>
      <c r="X97" s="13">
        <v>1</v>
      </c>
      <c r="Y97" s="13">
        <v>1</v>
      </c>
      <c r="Z97" s="13">
        <v>1</v>
      </c>
      <c r="AA97" s="13">
        <v>1</v>
      </c>
      <c r="AB97" s="13">
        <v>1</v>
      </c>
      <c r="AC97" s="13">
        <v>1</v>
      </c>
      <c r="AD97" s="13">
        <v>1</v>
      </c>
      <c r="AE97" s="13">
        <v>1</v>
      </c>
      <c r="AF97" s="13">
        <v>1</v>
      </c>
      <c r="AG97" s="13">
        <v>1</v>
      </c>
      <c r="AH97" s="13">
        <v>1</v>
      </c>
      <c r="AI97" s="13">
        <v>1</v>
      </c>
      <c r="AJ97" s="13">
        <v>1</v>
      </c>
      <c r="AK97" s="13">
        <v>1</v>
      </c>
      <c r="AL97" s="13">
        <v>1</v>
      </c>
      <c r="AM97" s="13">
        <v>1</v>
      </c>
    </row>
    <row r="98" spans="1:39" ht="15" customHeight="1" x14ac:dyDescent="0.25">
      <c r="A98" s="14" t="s">
        <v>7</v>
      </c>
      <c r="B98" s="12" t="s">
        <v>25</v>
      </c>
      <c r="C98" s="12" t="str">
        <f t="shared" si="1"/>
        <v>DE_Lignite</v>
      </c>
      <c r="D98" s="10">
        <v>24264.187999999998</v>
      </c>
      <c r="E98" s="13">
        <v>0.62071222000093307</v>
      </c>
      <c r="F98" s="13">
        <v>0.62071222000093307</v>
      </c>
      <c r="G98" s="13">
        <v>0.60010571958970971</v>
      </c>
      <c r="H98" s="13">
        <v>0.56589892890707905</v>
      </c>
      <c r="I98" s="13">
        <v>0.56589892890707905</v>
      </c>
      <c r="J98" s="13">
        <v>0.54281964844650887</v>
      </c>
      <c r="K98" s="13">
        <v>0.52221314803528562</v>
      </c>
      <c r="L98" s="13">
        <v>0.50160664762406226</v>
      </c>
      <c r="M98" s="13">
        <v>0.50160664762406226</v>
      </c>
      <c r="N98" s="13">
        <v>0.45840511951193258</v>
      </c>
      <c r="O98" s="13">
        <v>0.45840511951193258</v>
      </c>
      <c r="P98" s="13">
        <v>0.43779861910070927</v>
      </c>
      <c r="Q98" s="13">
        <v>0.41294717960477395</v>
      </c>
      <c r="R98" s="13">
        <v>0.40449851443617235</v>
      </c>
      <c r="S98" s="13">
        <v>0.40029478835228283</v>
      </c>
      <c r="T98" s="13">
        <v>0.39324736521164444</v>
      </c>
      <c r="U98" s="13">
        <v>0.39324736521164444</v>
      </c>
      <c r="V98" s="13">
        <v>0.39162563362928116</v>
      </c>
      <c r="W98" s="13">
        <v>0.39008426739852164</v>
      </c>
      <c r="X98" s="13">
        <v>0.37030202700374726</v>
      </c>
      <c r="Y98" s="13">
        <v>0.35051978660897287</v>
      </c>
      <c r="Z98" s="13">
        <v>0.31754938595101556</v>
      </c>
      <c r="AA98" s="13">
        <v>0.28457898529305825</v>
      </c>
      <c r="AB98" s="13">
        <v>0.24303306584996787</v>
      </c>
      <c r="AC98" s="13">
        <v>0.16493442929143148</v>
      </c>
      <c r="AD98" s="13">
        <v>0.16493442929143148</v>
      </c>
      <c r="AE98" s="13">
        <v>0.16493442929143148</v>
      </c>
      <c r="AF98" s="13">
        <v>0.12322687245911547</v>
      </c>
      <c r="AG98" s="13">
        <v>0.12217594093814309</v>
      </c>
      <c r="AH98" s="13">
        <v>0.12126513361996702</v>
      </c>
      <c r="AI98" s="13">
        <v>0.12126513361996702</v>
      </c>
      <c r="AJ98" s="13">
        <v>0.12126513361996702</v>
      </c>
      <c r="AK98" s="13">
        <v>0.12126513361996702</v>
      </c>
      <c r="AL98" s="13">
        <v>0.12126513361996702</v>
      </c>
      <c r="AM98" s="13">
        <v>0.12046972270409378</v>
      </c>
    </row>
    <row r="99" spans="1:39" ht="15" customHeight="1" x14ac:dyDescent="0.25">
      <c r="A99" s="14" t="s">
        <v>7</v>
      </c>
      <c r="B99" s="12" t="s">
        <v>27</v>
      </c>
      <c r="C99" s="12" t="str">
        <f t="shared" si="1"/>
        <v>DE_Nuclear</v>
      </c>
      <c r="D99" s="10">
        <v>12689</v>
      </c>
      <c r="E99" s="13">
        <v>1</v>
      </c>
      <c r="F99" s="13">
        <v>1</v>
      </c>
      <c r="G99" s="13">
        <v>1</v>
      </c>
      <c r="H99" s="13">
        <v>1</v>
      </c>
      <c r="I99" s="13">
        <v>1</v>
      </c>
      <c r="J99" s="13">
        <v>1</v>
      </c>
      <c r="K99" s="13">
        <v>1</v>
      </c>
      <c r="L99" s="13">
        <v>1</v>
      </c>
      <c r="M99" s="13">
        <v>1</v>
      </c>
      <c r="N99" s="13">
        <v>1</v>
      </c>
      <c r="O99" s="13">
        <v>1</v>
      </c>
      <c r="P99" s="13">
        <v>1</v>
      </c>
      <c r="Q99" s="13">
        <v>1</v>
      </c>
      <c r="R99" s="13">
        <v>1</v>
      </c>
      <c r="S99" s="13">
        <v>1</v>
      </c>
      <c r="T99" s="13">
        <v>1</v>
      </c>
      <c r="U99" s="13">
        <v>0.89400267948616907</v>
      </c>
      <c r="V99" s="13">
        <v>0.89400267948616907</v>
      </c>
      <c r="W99" s="13">
        <v>0.78808416738907716</v>
      </c>
      <c r="X99" s="13">
        <v>0.45456694775001971</v>
      </c>
      <c r="Y99" s="13">
        <v>0.33793049097643629</v>
      </c>
      <c r="Z99" s="13">
        <v>0.33793049097643629</v>
      </c>
      <c r="AA99" s="13">
        <v>0.1103317834344708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</row>
    <row r="100" spans="1:39" ht="15" customHeight="1" x14ac:dyDescent="0.25">
      <c r="A100" s="14" t="s">
        <v>7</v>
      </c>
      <c r="B100" s="12" t="s">
        <v>10</v>
      </c>
      <c r="C100" s="12" t="str">
        <f t="shared" si="1"/>
        <v>DE_OCGT</v>
      </c>
      <c r="D100" s="10">
        <v>6255.8470000000061</v>
      </c>
      <c r="E100" s="13">
        <v>0.84982784905065534</v>
      </c>
      <c r="F100" s="13">
        <v>0.83004795353850502</v>
      </c>
      <c r="G100" s="13">
        <v>0.78361938838977285</v>
      </c>
      <c r="H100" s="13">
        <v>0.78361938838977285</v>
      </c>
      <c r="I100" s="13">
        <v>0.78205605092323949</v>
      </c>
      <c r="J100" s="13">
        <v>0.77823562500809151</v>
      </c>
      <c r="K100" s="13">
        <v>0.76021088751051524</v>
      </c>
      <c r="L100" s="13">
        <v>0.73599737973131274</v>
      </c>
      <c r="M100" s="13">
        <v>0.71689109404369933</v>
      </c>
      <c r="N100" s="13">
        <v>0.71674003536211717</v>
      </c>
      <c r="O100" s="13">
        <v>0.71560253951223463</v>
      </c>
      <c r="P100" s="13">
        <v>0.689804274305301</v>
      </c>
      <c r="Q100" s="13">
        <v>0.6829415744982249</v>
      </c>
      <c r="R100" s="13">
        <v>0.65608669777249951</v>
      </c>
      <c r="S100" s="13">
        <v>0.61579351285285533</v>
      </c>
      <c r="T100" s="13">
        <v>0.59209951905793035</v>
      </c>
      <c r="U100" s="13">
        <v>0.56689685665266365</v>
      </c>
      <c r="V100" s="13">
        <v>0.53348539374444348</v>
      </c>
      <c r="W100" s="13">
        <v>0.46734886578907597</v>
      </c>
      <c r="X100" s="13">
        <v>0.4315562704778414</v>
      </c>
      <c r="Y100" s="13">
        <v>0.35696109575569779</v>
      </c>
      <c r="Z100" s="13">
        <v>0.32732578018611941</v>
      </c>
      <c r="AA100" s="13">
        <v>0.29074751988020087</v>
      </c>
      <c r="AB100" s="13">
        <v>0.27748280928225932</v>
      </c>
      <c r="AC100" s="13">
        <v>0.26602744600371375</v>
      </c>
      <c r="AD100" s="13">
        <v>0.23435755382124862</v>
      </c>
      <c r="AE100" s="13">
        <v>0.20783420694272073</v>
      </c>
      <c r="AF100" s="13">
        <v>0.19961437675825497</v>
      </c>
      <c r="AG100" s="13">
        <v>0.19317975647422314</v>
      </c>
      <c r="AH100" s="13">
        <v>0.16392440544022241</v>
      </c>
      <c r="AI100" s="13">
        <v>0.1575462123674059</v>
      </c>
      <c r="AJ100" s="13">
        <v>0.15204320054502596</v>
      </c>
      <c r="AK100" s="13">
        <v>0.14883819888817598</v>
      </c>
      <c r="AL100" s="13">
        <v>0.13812454172872185</v>
      </c>
      <c r="AM100" s="13">
        <v>0.13648111918338143</v>
      </c>
    </row>
    <row r="101" spans="1:39" ht="15" customHeight="1" x14ac:dyDescent="0.25">
      <c r="A101" s="14" t="s">
        <v>7</v>
      </c>
      <c r="B101" s="12" t="s">
        <v>16</v>
      </c>
      <c r="C101" s="12" t="str">
        <f t="shared" si="1"/>
        <v>DE_OCOT</v>
      </c>
      <c r="D101" s="10">
        <v>2233.7829999999985</v>
      </c>
      <c r="E101" s="13">
        <v>0.30451928410235035</v>
      </c>
      <c r="F101" s="13">
        <v>0.2552754676707632</v>
      </c>
      <c r="G101" s="13">
        <v>0.23862210429571737</v>
      </c>
      <c r="H101" s="13">
        <v>0.23862210429571737</v>
      </c>
      <c r="I101" s="13">
        <v>0.22859427258601239</v>
      </c>
      <c r="J101" s="13">
        <v>0.14802691219335104</v>
      </c>
      <c r="K101" s="13">
        <v>0.14802691219335104</v>
      </c>
      <c r="L101" s="13">
        <v>0.12940379616104167</v>
      </c>
      <c r="M101" s="13">
        <v>0.12761311192716582</v>
      </c>
      <c r="N101" s="13">
        <v>0.12761311192716582</v>
      </c>
      <c r="O101" s="13">
        <v>0.12611341388129477</v>
      </c>
      <c r="P101" s="13">
        <v>0.12450179807080645</v>
      </c>
      <c r="Q101" s="13">
        <v>0.10623681888527228</v>
      </c>
      <c r="R101" s="13">
        <v>0.1060129833560378</v>
      </c>
      <c r="S101" s="13">
        <v>9.1978495673035468E-2</v>
      </c>
      <c r="T101" s="13">
        <v>8.9565548667887712E-2</v>
      </c>
      <c r="U101" s="13">
        <v>8.430093702029258E-2</v>
      </c>
      <c r="V101" s="13">
        <v>7.9868993541449718E-2</v>
      </c>
      <c r="W101" s="13">
        <v>2.608892627439641E-2</v>
      </c>
      <c r="X101" s="13">
        <v>1.9579789084257525E-2</v>
      </c>
      <c r="Y101" s="13">
        <v>1.8259159461774047E-2</v>
      </c>
      <c r="Z101" s="13">
        <v>1.616226822390537E-2</v>
      </c>
      <c r="AA101" s="13">
        <v>1.5825171916878236E-2</v>
      </c>
      <c r="AB101" s="13">
        <v>1.510889822332788E-2</v>
      </c>
      <c r="AC101" s="13">
        <v>1.510889822332788E-2</v>
      </c>
      <c r="AD101" s="13">
        <v>1.4661227164858907E-2</v>
      </c>
      <c r="AE101" s="13">
        <v>1.4661227164858907E-2</v>
      </c>
      <c r="AF101" s="13">
        <v>1.4661227164858907E-2</v>
      </c>
      <c r="AG101" s="13">
        <v>1.4661227164858907E-2</v>
      </c>
      <c r="AH101" s="13">
        <v>1.4661227164858907E-2</v>
      </c>
      <c r="AI101" s="13">
        <v>1.4661227164858907E-2</v>
      </c>
      <c r="AJ101" s="13">
        <v>1.4661227164858907E-2</v>
      </c>
      <c r="AK101" s="13">
        <v>1.4661227164858907E-2</v>
      </c>
      <c r="AL101" s="13">
        <v>1.3027227801447147E-2</v>
      </c>
      <c r="AM101" s="13">
        <v>1.1093288828861181E-2</v>
      </c>
    </row>
    <row r="102" spans="1:39" ht="15" customHeight="1" x14ac:dyDescent="0.25">
      <c r="A102" s="14" t="s">
        <v>7</v>
      </c>
      <c r="B102" s="12" t="s">
        <v>17</v>
      </c>
      <c r="C102" s="12" t="str">
        <f t="shared" si="1"/>
        <v>DE_OilSteam</v>
      </c>
      <c r="D102" s="10">
        <v>2212.9580000000001</v>
      </c>
      <c r="E102" s="13">
        <v>0.39722082389272639</v>
      </c>
      <c r="F102" s="13">
        <v>0.39722082389272639</v>
      </c>
      <c r="G102" s="13">
        <v>0.39722082389272639</v>
      </c>
      <c r="H102" s="13">
        <v>0.38339317781900967</v>
      </c>
      <c r="I102" s="13">
        <v>0.38006143812941767</v>
      </c>
      <c r="J102" s="13">
        <v>0.38006143812941767</v>
      </c>
      <c r="K102" s="13">
        <v>0.38006143812941767</v>
      </c>
      <c r="L102" s="13">
        <v>0.38006143812941767</v>
      </c>
      <c r="M102" s="13">
        <v>0.38006143812941767</v>
      </c>
      <c r="N102" s="13">
        <v>0.38006143812941767</v>
      </c>
      <c r="O102" s="13">
        <v>0.38006143812941767</v>
      </c>
      <c r="P102" s="13">
        <v>0.38006143812941767</v>
      </c>
      <c r="Q102" s="13">
        <v>0.38006143812941767</v>
      </c>
      <c r="R102" s="13">
        <v>0.38006143812941767</v>
      </c>
      <c r="S102" s="13">
        <v>0.37509071568461755</v>
      </c>
      <c r="T102" s="13">
        <v>0.37509071568461755</v>
      </c>
      <c r="U102" s="13">
        <v>0.37509071568461755</v>
      </c>
      <c r="V102" s="13">
        <v>0.37509071568461755</v>
      </c>
      <c r="W102" s="13">
        <v>0.32899856210556183</v>
      </c>
      <c r="X102" s="13">
        <v>0.30052987901261563</v>
      </c>
      <c r="Y102" s="13">
        <v>0.2547992325204545</v>
      </c>
      <c r="Z102" s="13">
        <v>0.2547992325204545</v>
      </c>
      <c r="AA102" s="13">
        <v>0.1196859587936147</v>
      </c>
      <c r="AB102" s="13">
        <v>0.10804543059561003</v>
      </c>
      <c r="AC102" s="13">
        <v>8.0724532503554061E-2</v>
      </c>
      <c r="AD102" s="13">
        <v>8.0724532503554061E-2</v>
      </c>
      <c r="AE102" s="13">
        <v>8.0724532503554061E-2</v>
      </c>
      <c r="AF102" s="13">
        <v>6.5523159499638037E-2</v>
      </c>
      <c r="AG102" s="13">
        <v>2.0334773637818701E-2</v>
      </c>
      <c r="AH102" s="13">
        <v>2.0334773637818701E-2</v>
      </c>
      <c r="AI102" s="13">
        <v>2.0334773637818701E-2</v>
      </c>
      <c r="AJ102" s="13">
        <v>2.0334773637818701E-2</v>
      </c>
      <c r="AK102" s="13">
        <v>2.0334773637818701E-2</v>
      </c>
      <c r="AL102" s="13">
        <v>2.0334773637818701E-2</v>
      </c>
      <c r="AM102" s="13">
        <v>2.0334773637818701E-2</v>
      </c>
    </row>
    <row r="103" spans="1:39" ht="15" customHeight="1" x14ac:dyDescent="0.25">
      <c r="A103" s="14" t="s">
        <v>7</v>
      </c>
      <c r="B103" s="12" t="s">
        <v>6</v>
      </c>
      <c r="C103" s="12" t="str">
        <f t="shared" si="1"/>
        <v>DE_PSP</v>
      </c>
      <c r="D103" s="10">
        <v>6318.8970000000008</v>
      </c>
      <c r="E103" s="13">
        <v>1</v>
      </c>
      <c r="F103" s="13">
        <v>1</v>
      </c>
      <c r="G103" s="13">
        <v>1</v>
      </c>
      <c r="H103" s="13">
        <v>1</v>
      </c>
      <c r="I103" s="13">
        <v>0.99980059811071453</v>
      </c>
      <c r="J103" s="13">
        <v>0.99980059811071453</v>
      </c>
      <c r="K103" s="13">
        <v>0.99980059811071453</v>
      </c>
      <c r="L103" s="13">
        <v>0.99980059811071453</v>
      </c>
      <c r="M103" s="13">
        <v>0.99980059811071453</v>
      </c>
      <c r="N103" s="13">
        <v>0.99980059811071453</v>
      </c>
      <c r="O103" s="13">
        <v>0.99980059811071453</v>
      </c>
      <c r="P103" s="13">
        <v>0.99980059811071453</v>
      </c>
      <c r="Q103" s="13">
        <v>0.99980059811071453</v>
      </c>
      <c r="R103" s="13">
        <v>0.99980059811071453</v>
      </c>
      <c r="S103" s="13">
        <v>0.99980059811071453</v>
      </c>
      <c r="T103" s="13">
        <v>0.98080994198829308</v>
      </c>
      <c r="U103" s="13">
        <v>0.96814950457334537</v>
      </c>
      <c r="V103" s="13">
        <v>0.96814950457334537</v>
      </c>
      <c r="W103" s="13">
        <v>0.96717465089239441</v>
      </c>
      <c r="X103" s="13">
        <v>0.96717465089239441</v>
      </c>
      <c r="Y103" s="13">
        <v>0.96717465089239441</v>
      </c>
      <c r="Z103" s="13">
        <v>0.96717465089239441</v>
      </c>
      <c r="AA103" s="13">
        <v>0.96717465089239441</v>
      </c>
      <c r="AB103" s="13">
        <v>0.96698474433117021</v>
      </c>
      <c r="AC103" s="13">
        <v>0.96698474433117021</v>
      </c>
      <c r="AD103" s="13">
        <v>0.96698474433117021</v>
      </c>
      <c r="AE103" s="13">
        <v>0.96698474433117021</v>
      </c>
      <c r="AF103" s="13">
        <v>0.93216854144006434</v>
      </c>
      <c r="AG103" s="13">
        <v>0.93216854144006434</v>
      </c>
      <c r="AH103" s="13">
        <v>0.93216854144006434</v>
      </c>
      <c r="AI103" s="13">
        <v>0.93216854144006434</v>
      </c>
      <c r="AJ103" s="13">
        <v>0.93216854144006434</v>
      </c>
      <c r="AK103" s="13">
        <v>0.93216854144006434</v>
      </c>
      <c r="AL103" s="13">
        <v>0.93216854144006434</v>
      </c>
      <c r="AM103" s="13">
        <v>0.93216854144006434</v>
      </c>
    </row>
    <row r="104" spans="1:39" ht="15" customHeight="1" x14ac:dyDescent="0.25">
      <c r="A104" s="14" t="s">
        <v>7</v>
      </c>
      <c r="B104" s="12" t="s">
        <v>12</v>
      </c>
      <c r="C104" s="12" t="str">
        <f t="shared" si="1"/>
        <v>DE_RoR</v>
      </c>
      <c r="D104" s="10">
        <v>3940.4550000000058</v>
      </c>
      <c r="E104" s="13">
        <v>0.9398259845626955</v>
      </c>
      <c r="F104" s="13">
        <v>0.9398259845626955</v>
      </c>
      <c r="G104" s="13">
        <v>0.9398259845626955</v>
      </c>
      <c r="H104" s="13">
        <v>0.9398259845626955</v>
      </c>
      <c r="I104" s="13">
        <v>0.92145500963721128</v>
      </c>
      <c r="J104" s="13">
        <v>0.91558766690648608</v>
      </c>
      <c r="K104" s="13">
        <v>0.90416512813875483</v>
      </c>
      <c r="L104" s="13">
        <v>0.89540294204603177</v>
      </c>
      <c r="M104" s="13">
        <v>0.84365155800535607</v>
      </c>
      <c r="N104" s="13">
        <v>0.83405063628438714</v>
      </c>
      <c r="O104" s="13">
        <v>0.83206101833417589</v>
      </c>
      <c r="P104" s="13">
        <v>0.83032517818373641</v>
      </c>
      <c r="Q104" s="13">
        <v>0.82845356691041883</v>
      </c>
      <c r="R104" s="13">
        <v>0.82062452178745715</v>
      </c>
      <c r="S104" s="13">
        <v>0.81339185449395957</v>
      </c>
      <c r="T104" s="13">
        <v>0.81275740999452983</v>
      </c>
      <c r="U104" s="13">
        <v>0.81123474319589872</v>
      </c>
      <c r="V104" s="13">
        <v>0.76699873491766668</v>
      </c>
      <c r="W104" s="13">
        <v>0.76598362371857931</v>
      </c>
      <c r="X104" s="13">
        <v>0.76349660128081509</v>
      </c>
      <c r="Y104" s="13">
        <v>0.76194094336821372</v>
      </c>
      <c r="Z104" s="13">
        <v>0.76189653225325371</v>
      </c>
      <c r="AA104" s="13">
        <v>0.74000058368893784</v>
      </c>
      <c r="AB104" s="13">
        <v>0.73972142810918884</v>
      </c>
      <c r="AC104" s="13">
        <v>0.7395881947643087</v>
      </c>
      <c r="AD104" s="13">
        <v>0.73864921690515284</v>
      </c>
      <c r="AE104" s="13">
        <v>0.73106532113677059</v>
      </c>
      <c r="AF104" s="13">
        <v>0.71277301732921494</v>
      </c>
      <c r="AG104" s="13">
        <v>0.6928260822671477</v>
      </c>
      <c r="AH104" s="13">
        <v>0.69211042887179108</v>
      </c>
      <c r="AI104" s="13">
        <v>0.69079078431297758</v>
      </c>
      <c r="AJ104" s="13">
        <v>0.69079078431297758</v>
      </c>
      <c r="AK104" s="13">
        <v>0.68939500641423235</v>
      </c>
      <c r="AL104" s="13">
        <v>0.68846237300007085</v>
      </c>
      <c r="AM104" s="13">
        <v>0.68232095024559203</v>
      </c>
    </row>
    <row r="105" spans="1:39" ht="15" customHeight="1" x14ac:dyDescent="0.25">
      <c r="A105" s="14" t="s">
        <v>7</v>
      </c>
      <c r="B105" s="12" t="s">
        <v>21</v>
      </c>
      <c r="C105" s="12" t="str">
        <f t="shared" si="1"/>
        <v>DE_Solar 1</v>
      </c>
      <c r="D105" s="10">
        <v>4030.2959999999975</v>
      </c>
      <c r="E105" s="13">
        <v>0.96814948579459148</v>
      </c>
      <c r="F105" s="13">
        <v>0.96814948579459148</v>
      </c>
      <c r="G105" s="13">
        <v>0.96807132776351879</v>
      </c>
      <c r="H105" s="13">
        <v>0.96805122998409998</v>
      </c>
      <c r="I105" s="13">
        <v>0.96803857582668829</v>
      </c>
      <c r="J105" s="13">
        <v>0.96801748556433542</v>
      </c>
      <c r="K105" s="13">
        <v>0.96766143231167112</v>
      </c>
      <c r="L105" s="13">
        <v>0.96765076312012777</v>
      </c>
      <c r="M105" s="13">
        <v>0.96725525867082696</v>
      </c>
      <c r="N105" s="13">
        <v>0.96674884425362273</v>
      </c>
      <c r="O105" s="13">
        <v>0.9654417442292077</v>
      </c>
      <c r="P105" s="13">
        <v>0.9624965511218031</v>
      </c>
      <c r="Q105" s="13">
        <v>0.96075747290025315</v>
      </c>
      <c r="R105" s="13">
        <v>0.94633619962404725</v>
      </c>
      <c r="S105" s="13">
        <v>0.9360466328031487</v>
      </c>
      <c r="T105" s="13">
        <v>0.92137103577504009</v>
      </c>
      <c r="U105" s="13">
        <v>0.89657707523219166</v>
      </c>
      <c r="V105" s="13">
        <v>0.85195454626657696</v>
      </c>
      <c r="W105" s="13">
        <v>0.74176710593961315</v>
      </c>
      <c r="X105" s="13">
        <v>0.56562718966547365</v>
      </c>
      <c r="Y105" s="13">
        <v>0.28716947837081963</v>
      </c>
      <c r="Z105" s="13">
        <v>5.4483591279647969E-2</v>
      </c>
      <c r="AA105" s="13">
        <v>4.670872809342046E-3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</row>
    <row r="106" spans="1:39" ht="15" customHeight="1" x14ac:dyDescent="0.25">
      <c r="A106" s="14" t="s">
        <v>7</v>
      </c>
      <c r="B106" s="12" t="s">
        <v>18</v>
      </c>
      <c r="C106" s="12" t="str">
        <f t="shared" si="1"/>
        <v>DE_Waste</v>
      </c>
      <c r="D106" s="10">
        <v>1881.6129999999998</v>
      </c>
      <c r="E106" s="13">
        <v>0.95615463966288494</v>
      </c>
      <c r="F106" s="13">
        <v>0.95615463966288494</v>
      </c>
      <c r="G106" s="13">
        <v>0.95615463966288494</v>
      </c>
      <c r="H106" s="13">
        <v>0.95615463966288494</v>
      </c>
      <c r="I106" s="13">
        <v>0.9498834244873946</v>
      </c>
      <c r="J106" s="13">
        <v>0.9498834244873946</v>
      </c>
      <c r="K106" s="13">
        <v>0.9498834244873946</v>
      </c>
      <c r="L106" s="13">
        <v>0.94074233118074768</v>
      </c>
      <c r="M106" s="13">
        <v>0.91948397465366161</v>
      </c>
      <c r="N106" s="13">
        <v>0.91799588969676549</v>
      </c>
      <c r="O106" s="13">
        <v>0.91799588969676549</v>
      </c>
      <c r="P106" s="13">
        <v>0.91799588969676549</v>
      </c>
      <c r="Q106" s="13">
        <v>0.91799588969676549</v>
      </c>
      <c r="R106" s="13">
        <v>0.91799588969676549</v>
      </c>
      <c r="S106" s="13">
        <v>0.9151791574569268</v>
      </c>
      <c r="T106" s="13">
        <v>0.89370821736456962</v>
      </c>
      <c r="U106" s="13">
        <v>0.8623521414871177</v>
      </c>
      <c r="V106" s="13">
        <v>0.85227568049327873</v>
      </c>
      <c r="W106" s="13">
        <v>0.84138077277314727</v>
      </c>
      <c r="X106" s="13">
        <v>0.82275845245541979</v>
      </c>
      <c r="Y106" s="13">
        <v>0.82275845245541979</v>
      </c>
      <c r="Z106" s="13">
        <v>0.79489406163754162</v>
      </c>
      <c r="AA106" s="13">
        <v>0.78435788868380474</v>
      </c>
      <c r="AB106" s="13">
        <v>0.78297609550954406</v>
      </c>
      <c r="AC106" s="13">
        <v>0.77766150637777254</v>
      </c>
      <c r="AD106" s="13">
        <v>0.76886054677555893</v>
      </c>
      <c r="AE106" s="13">
        <v>0.7684088066993584</v>
      </c>
      <c r="AF106" s="13">
        <v>0.76242457933698371</v>
      </c>
      <c r="AG106" s="13">
        <v>0.73163610157880488</v>
      </c>
      <c r="AH106" s="13">
        <v>0.72934551366301126</v>
      </c>
      <c r="AI106" s="13">
        <v>0.70558930024399269</v>
      </c>
      <c r="AJ106" s="13">
        <v>0.67901635458513498</v>
      </c>
      <c r="AK106" s="13">
        <v>0.61247769865535584</v>
      </c>
      <c r="AL106" s="13">
        <v>0.57607276310272093</v>
      </c>
      <c r="AM106" s="13">
        <v>0.57596647132008549</v>
      </c>
    </row>
    <row r="107" spans="1:39" ht="15" customHeight="1" x14ac:dyDescent="0.25">
      <c r="A107" s="14" t="s">
        <v>7</v>
      </c>
      <c r="B107" s="12" t="s">
        <v>28</v>
      </c>
      <c r="C107" s="12" t="str">
        <f t="shared" si="1"/>
        <v>DE_Wind offshore 1</v>
      </c>
      <c r="D107" s="10">
        <v>1152.0999999999999</v>
      </c>
      <c r="E107" s="13">
        <v>1</v>
      </c>
      <c r="F107" s="13">
        <v>1</v>
      </c>
      <c r="G107" s="13">
        <v>1</v>
      </c>
      <c r="H107" s="13">
        <v>1</v>
      </c>
      <c r="I107" s="13">
        <v>1</v>
      </c>
      <c r="J107" s="13">
        <v>1</v>
      </c>
      <c r="K107" s="13">
        <v>1</v>
      </c>
      <c r="L107" s="13">
        <v>1</v>
      </c>
      <c r="M107" s="13">
        <v>1</v>
      </c>
      <c r="N107" s="13">
        <v>1</v>
      </c>
      <c r="O107" s="13">
        <v>1</v>
      </c>
      <c r="P107" s="13">
        <v>1</v>
      </c>
      <c r="Q107" s="13">
        <v>0.99609408905476959</v>
      </c>
      <c r="R107" s="13">
        <v>0.99609408905476959</v>
      </c>
      <c r="S107" s="13">
        <v>0.99609408905476959</v>
      </c>
      <c r="T107" s="13">
        <v>0.99392413852964157</v>
      </c>
      <c r="U107" s="13">
        <v>0.99392413852964157</v>
      </c>
      <c r="V107" s="13">
        <v>0.9809044353788734</v>
      </c>
      <c r="W107" s="13">
        <v>0.95851054595955221</v>
      </c>
      <c r="X107" s="13">
        <v>0.90643173335647953</v>
      </c>
      <c r="Y107" s="13">
        <v>0.79506987240690918</v>
      </c>
      <c r="Z107" s="13">
        <v>0.72563145560281228</v>
      </c>
      <c r="AA107" s="13">
        <v>0.51731620519052168</v>
      </c>
      <c r="AB107" s="13">
        <v>0.17359604201024217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</row>
    <row r="108" spans="1:39" ht="15" customHeight="1" x14ac:dyDescent="0.25">
      <c r="A108" s="14" t="s">
        <v>7</v>
      </c>
      <c r="B108" s="12" t="s">
        <v>23</v>
      </c>
      <c r="C108" s="12" t="str">
        <f t="shared" si="1"/>
        <v>DE_Wind onshore 1</v>
      </c>
      <c r="D108" s="10">
        <v>20395.870000000032</v>
      </c>
      <c r="E108" s="13">
        <v>0.96210379846507865</v>
      </c>
      <c r="F108" s="13">
        <v>0.9604379710206008</v>
      </c>
      <c r="G108" s="13">
        <v>0.95751438894246454</v>
      </c>
      <c r="H108" s="13">
        <v>0.94830374972972176</v>
      </c>
      <c r="I108" s="13">
        <v>0.93942989438547819</v>
      </c>
      <c r="J108" s="13">
        <v>0.92976372177308175</v>
      </c>
      <c r="K108" s="13">
        <v>0.91637179487807785</v>
      </c>
      <c r="L108" s="13">
        <v>0.88863676813001602</v>
      </c>
      <c r="M108" s="13">
        <v>0.83362563107138632</v>
      </c>
      <c r="N108" s="13">
        <v>0.76490338485193121</v>
      </c>
      <c r="O108" s="13">
        <v>0.64925448142197273</v>
      </c>
      <c r="P108" s="13">
        <v>0.5627408882288415</v>
      </c>
      <c r="Q108" s="13">
        <v>0.46804671730110026</v>
      </c>
      <c r="R108" s="13">
        <v>0.40892837618596306</v>
      </c>
      <c r="S108" s="13">
        <v>0.33995607934351396</v>
      </c>
      <c r="T108" s="13">
        <v>0.262366841914564</v>
      </c>
      <c r="U108" s="13">
        <v>0.2059951352896443</v>
      </c>
      <c r="V108" s="13">
        <v>0.17627833478052155</v>
      </c>
      <c r="W108" s="13">
        <v>0.14160955134544373</v>
      </c>
      <c r="X108" s="13">
        <v>0.12221591920325024</v>
      </c>
      <c r="Y108" s="13">
        <v>9.3825367586673009E-2</v>
      </c>
      <c r="Z108" s="13">
        <v>6.041909465004424E-2</v>
      </c>
      <c r="AA108" s="13">
        <v>3.1271036734397642E-2</v>
      </c>
      <c r="AB108" s="13">
        <v>6.9376790497291743E-4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</row>
    <row r="109" spans="1:39" ht="15" customHeight="1" x14ac:dyDescent="0.25">
      <c r="A109" s="14" t="s">
        <v>7</v>
      </c>
      <c r="B109" s="12" t="s">
        <v>991</v>
      </c>
      <c r="C109" s="12" t="str">
        <f t="shared" si="1"/>
        <v>DE_Other</v>
      </c>
      <c r="D109" s="10">
        <v>3.758</v>
      </c>
      <c r="E109" s="13">
        <v>1</v>
      </c>
      <c r="F109" s="13">
        <v>1</v>
      </c>
      <c r="G109" s="13">
        <v>1</v>
      </c>
      <c r="H109" s="13">
        <v>1</v>
      </c>
      <c r="I109" s="13">
        <v>1</v>
      </c>
      <c r="J109" s="13">
        <v>1</v>
      </c>
      <c r="K109" s="13">
        <v>1</v>
      </c>
      <c r="L109" s="13">
        <v>1</v>
      </c>
      <c r="M109" s="13">
        <v>1</v>
      </c>
      <c r="N109" s="13">
        <v>1</v>
      </c>
      <c r="O109" s="13">
        <v>1</v>
      </c>
      <c r="P109" s="13">
        <v>0.94678020223523141</v>
      </c>
      <c r="Q109" s="13">
        <v>0.94678020223523141</v>
      </c>
      <c r="R109" s="13">
        <v>0.94678020223523141</v>
      </c>
      <c r="S109" s="13">
        <v>0.87945715806279934</v>
      </c>
      <c r="T109" s="13">
        <v>0.61335816923895681</v>
      </c>
      <c r="U109" s="13">
        <v>0.41378392762107502</v>
      </c>
      <c r="V109" s="13">
        <v>0.28073443320915381</v>
      </c>
      <c r="W109" s="13">
        <v>0.28073443320915381</v>
      </c>
      <c r="X109" s="13">
        <v>0.28073443320915381</v>
      </c>
      <c r="Y109" s="13">
        <v>0.27940393826503462</v>
      </c>
      <c r="Z109" s="13">
        <v>0.27940393826503462</v>
      </c>
      <c r="AA109" s="13">
        <v>0.27940393826503462</v>
      </c>
      <c r="AB109" s="13">
        <v>0.27940393826503462</v>
      </c>
      <c r="AC109" s="13">
        <v>0.27940393826503462</v>
      </c>
      <c r="AD109" s="13">
        <v>0.27940393826503462</v>
      </c>
      <c r="AE109" s="13">
        <v>0.27940393826503462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</row>
    <row r="110" spans="1:39" ht="15" customHeight="1" x14ac:dyDescent="0.25">
      <c r="A110" s="14" t="s">
        <v>33</v>
      </c>
      <c r="B110" s="12" t="s">
        <v>19</v>
      </c>
      <c r="C110" s="12" t="str">
        <f t="shared" si="1"/>
        <v>DK_Biomass</v>
      </c>
      <c r="D110" s="10">
        <v>915.10900000000026</v>
      </c>
      <c r="E110" s="13">
        <v>0.99829747057454354</v>
      </c>
      <c r="F110" s="13">
        <v>0.99829747057454354</v>
      </c>
      <c r="G110" s="13">
        <v>0.99829747057454354</v>
      </c>
      <c r="H110" s="13">
        <v>0.99829747057454354</v>
      </c>
      <c r="I110" s="13">
        <v>0.99370785338140044</v>
      </c>
      <c r="J110" s="13">
        <v>0.99370785338140044</v>
      </c>
      <c r="K110" s="13">
        <v>0.83307125162139151</v>
      </c>
      <c r="L110" s="13">
        <v>0.83307125162139151</v>
      </c>
      <c r="M110" s="13">
        <v>0.83131189836401997</v>
      </c>
      <c r="N110" s="13">
        <v>0.83087697749666978</v>
      </c>
      <c r="O110" s="13">
        <v>0.83087697749666978</v>
      </c>
      <c r="P110" s="13">
        <v>0.82006405794282433</v>
      </c>
      <c r="Q110" s="13">
        <v>0.80159631257041497</v>
      </c>
      <c r="R110" s="13">
        <v>0.79489656423442445</v>
      </c>
      <c r="S110" s="13">
        <v>0.77588352862882992</v>
      </c>
      <c r="T110" s="13">
        <v>0.77508034562002992</v>
      </c>
      <c r="U110" s="13">
        <v>0.7506843447064776</v>
      </c>
      <c r="V110" s="13">
        <v>0.71308773053264674</v>
      </c>
      <c r="W110" s="13">
        <v>0.71186929644446717</v>
      </c>
      <c r="X110" s="13">
        <v>0.70179836500351311</v>
      </c>
      <c r="Y110" s="13">
        <v>0.68781423852240542</v>
      </c>
      <c r="Z110" s="13">
        <v>0.68494900607468601</v>
      </c>
      <c r="AA110" s="13">
        <v>0.68334591835508096</v>
      </c>
      <c r="AB110" s="13">
        <v>0.67572278275046993</v>
      </c>
      <c r="AC110" s="13">
        <v>0.65854013019214097</v>
      </c>
      <c r="AD110" s="13">
        <v>0.65284135551065503</v>
      </c>
      <c r="AE110" s="13">
        <v>0.14543185565872471</v>
      </c>
      <c r="AF110" s="13">
        <v>0.14543185565872471</v>
      </c>
      <c r="AG110" s="13">
        <v>0.14543185565872471</v>
      </c>
      <c r="AH110" s="13">
        <v>0.14396317815691892</v>
      </c>
      <c r="AI110" s="13">
        <v>0.14341679515773523</v>
      </c>
      <c r="AJ110" s="13">
        <v>0.14249340788911477</v>
      </c>
      <c r="AK110" s="13">
        <v>0.13557073528945726</v>
      </c>
      <c r="AL110" s="13">
        <v>4.6525605146490734E-2</v>
      </c>
      <c r="AM110" s="13">
        <v>9.6993910015091087E-3</v>
      </c>
    </row>
    <row r="111" spans="1:39" ht="15" customHeight="1" x14ac:dyDescent="0.25">
      <c r="A111" s="14" t="s">
        <v>33</v>
      </c>
      <c r="B111" s="12" t="s">
        <v>9</v>
      </c>
      <c r="C111" s="12" t="str">
        <f t="shared" si="1"/>
        <v>DK_CCGT</v>
      </c>
      <c r="D111" s="10">
        <v>464.13799999999998</v>
      </c>
      <c r="E111" s="13">
        <v>1</v>
      </c>
      <c r="F111" s="13">
        <v>1</v>
      </c>
      <c r="G111" s="13">
        <v>1</v>
      </c>
      <c r="H111" s="13">
        <v>1</v>
      </c>
      <c r="I111" s="13">
        <v>1</v>
      </c>
      <c r="J111" s="13">
        <v>1</v>
      </c>
      <c r="K111" s="13">
        <v>1</v>
      </c>
      <c r="L111" s="13">
        <v>1</v>
      </c>
      <c r="M111" s="13">
        <v>1</v>
      </c>
      <c r="N111" s="13">
        <v>1</v>
      </c>
      <c r="O111" s="13">
        <v>1</v>
      </c>
      <c r="P111" s="13">
        <v>1</v>
      </c>
      <c r="Q111" s="13">
        <v>1</v>
      </c>
      <c r="R111" s="13">
        <v>1</v>
      </c>
      <c r="S111" s="13">
        <v>0.98117801171203378</v>
      </c>
      <c r="T111" s="13">
        <v>0.82023449922221414</v>
      </c>
      <c r="U111" s="13">
        <v>0.82023449922221414</v>
      </c>
      <c r="V111" s="13">
        <v>0.69367731148925538</v>
      </c>
      <c r="W111" s="13">
        <v>0.69367731148925538</v>
      </c>
      <c r="X111" s="13">
        <v>0.44418254915563915</v>
      </c>
      <c r="Y111" s="13">
        <v>0.14397011233727902</v>
      </c>
      <c r="Z111" s="13">
        <v>0.14397011233727902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</row>
    <row r="112" spans="1:39" ht="15" customHeight="1" x14ac:dyDescent="0.25">
      <c r="A112" s="14" t="s">
        <v>33</v>
      </c>
      <c r="B112" s="12" t="s">
        <v>14</v>
      </c>
      <c r="C112" s="12" t="str">
        <f t="shared" si="1"/>
        <v>DK_Coal</v>
      </c>
      <c r="D112" s="10">
        <v>3600</v>
      </c>
      <c r="E112" s="13">
        <v>0.90791666666666671</v>
      </c>
      <c r="F112" s="13">
        <v>0.86986111111111108</v>
      </c>
      <c r="G112" s="13">
        <v>0.86986111111111108</v>
      </c>
      <c r="H112" s="13">
        <v>0.86986111111111108</v>
      </c>
      <c r="I112" s="13">
        <v>0.86986111111111108</v>
      </c>
      <c r="J112" s="13">
        <v>0.86986111111111108</v>
      </c>
      <c r="K112" s="13">
        <v>0.86986111111111108</v>
      </c>
      <c r="L112" s="13">
        <v>0.86986111111111108</v>
      </c>
      <c r="M112" s="13">
        <v>0.86222222222222222</v>
      </c>
      <c r="N112" s="13">
        <v>0.86222222222222222</v>
      </c>
      <c r="O112" s="13">
        <v>0.86222222222222222</v>
      </c>
      <c r="P112" s="13">
        <v>0.77888888888888885</v>
      </c>
      <c r="Q112" s="13">
        <v>0.77888888888888885</v>
      </c>
      <c r="R112" s="13">
        <v>0.77888888888888885</v>
      </c>
      <c r="S112" s="13">
        <v>0.77888888888888885</v>
      </c>
      <c r="T112" s="13">
        <v>0.59222222222222221</v>
      </c>
      <c r="U112" s="13">
        <v>0.59222222222222221</v>
      </c>
      <c r="V112" s="13">
        <v>0.59222222222222221</v>
      </c>
      <c r="W112" s="13">
        <v>0.48805555555555558</v>
      </c>
      <c r="X112" s="13">
        <v>0.38388888888888889</v>
      </c>
      <c r="Y112" s="13">
        <v>0.38388888888888889</v>
      </c>
      <c r="Z112" s="13">
        <v>0.38388888888888889</v>
      </c>
      <c r="AA112" s="13">
        <v>0.38388888888888889</v>
      </c>
      <c r="AB112" s="13">
        <v>0.38388888888888889</v>
      </c>
      <c r="AC112" s="13">
        <v>0.23805555555555555</v>
      </c>
      <c r="AD112" s="13">
        <v>0.23805555555555555</v>
      </c>
      <c r="AE112" s="13">
        <v>0.12222222222222222</v>
      </c>
      <c r="AF112" s="13">
        <v>0.12222222222222222</v>
      </c>
      <c r="AG112" s="13">
        <v>0.12222222222222222</v>
      </c>
      <c r="AH112" s="13">
        <v>0.12222222222222222</v>
      </c>
      <c r="AI112" s="13">
        <v>0.12222222222222222</v>
      </c>
      <c r="AJ112" s="13">
        <v>0.12222222222222222</v>
      </c>
      <c r="AK112" s="13">
        <v>0</v>
      </c>
      <c r="AL112" s="13">
        <v>0</v>
      </c>
      <c r="AM112" s="13">
        <v>0</v>
      </c>
    </row>
    <row r="113" spans="1:39" ht="15" customHeight="1" x14ac:dyDescent="0.25">
      <c r="A113" s="14" t="s">
        <v>33</v>
      </c>
      <c r="B113" s="12" t="s">
        <v>11</v>
      </c>
      <c r="C113" s="12" t="str">
        <f t="shared" si="1"/>
        <v>DK_GasSteam</v>
      </c>
      <c r="D113" s="10">
        <v>1040.8899999999999</v>
      </c>
      <c r="E113" s="13">
        <v>0.96253206390684909</v>
      </c>
      <c r="F113" s="13">
        <v>0.96253206390684909</v>
      </c>
      <c r="G113" s="13">
        <v>0.96253206390684909</v>
      </c>
      <c r="H113" s="13">
        <v>0.96253206390684909</v>
      </c>
      <c r="I113" s="13">
        <v>0.96253206390684909</v>
      </c>
      <c r="J113" s="13">
        <v>0.96253206390684909</v>
      </c>
      <c r="K113" s="13">
        <v>0.96253206390684909</v>
      </c>
      <c r="L113" s="13">
        <v>0.96253206390684909</v>
      </c>
      <c r="M113" s="13">
        <v>0.91929982995321324</v>
      </c>
      <c r="N113" s="13">
        <v>0.82333387773924249</v>
      </c>
      <c r="O113" s="13">
        <v>0.82333387773924249</v>
      </c>
      <c r="P113" s="13">
        <v>0.82333387773924249</v>
      </c>
      <c r="Q113" s="13">
        <v>0.82333387773924249</v>
      </c>
      <c r="R113" s="13">
        <v>0.82333387773924249</v>
      </c>
      <c r="S113" s="13">
        <v>0.82333387773924249</v>
      </c>
      <c r="T113" s="13">
        <v>0.39773655237344968</v>
      </c>
      <c r="U113" s="13">
        <v>0.39773655237344968</v>
      </c>
      <c r="V113" s="13">
        <v>0.39773655237344968</v>
      </c>
      <c r="W113" s="13">
        <v>0.39773655237344968</v>
      </c>
      <c r="X113" s="13">
        <v>0.39773655237344968</v>
      </c>
      <c r="Y113" s="13">
        <v>0.39773655237344968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</row>
    <row r="114" spans="1:39" ht="15" customHeight="1" x14ac:dyDescent="0.25">
      <c r="A114" s="14" t="s">
        <v>33</v>
      </c>
      <c r="B114" s="12" t="s">
        <v>10</v>
      </c>
      <c r="C114" s="12" t="str">
        <f t="shared" si="1"/>
        <v>DK_OCGT</v>
      </c>
      <c r="D114" s="10">
        <v>1341.7939999999999</v>
      </c>
      <c r="E114" s="13">
        <v>0.9930913389089534</v>
      </c>
      <c r="F114" s="13">
        <v>0.9930913389089534</v>
      </c>
      <c r="G114" s="13">
        <v>0.9930913389089534</v>
      </c>
      <c r="H114" s="13">
        <v>0.9930913389089534</v>
      </c>
      <c r="I114" s="13">
        <v>0.9930913389089534</v>
      </c>
      <c r="J114" s="13">
        <v>0.9930913389089534</v>
      </c>
      <c r="K114" s="13">
        <v>0.9930913389089534</v>
      </c>
      <c r="L114" s="13">
        <v>0.99196970622912317</v>
      </c>
      <c r="M114" s="13">
        <v>0.99196970622912317</v>
      </c>
      <c r="N114" s="13">
        <v>0.99170886141986048</v>
      </c>
      <c r="O114" s="13">
        <v>0.99170886141986048</v>
      </c>
      <c r="P114" s="13">
        <v>0.97933736475196664</v>
      </c>
      <c r="Q114" s="13">
        <v>0.96203366537635449</v>
      </c>
      <c r="R114" s="13">
        <v>0.94154765932773599</v>
      </c>
      <c r="S114" s="13">
        <v>0.93813357340992731</v>
      </c>
      <c r="T114" s="13">
        <v>0.91957856422073725</v>
      </c>
      <c r="U114" s="13">
        <v>0.85689159438781215</v>
      </c>
      <c r="V114" s="13">
        <v>0.78505120756241276</v>
      </c>
      <c r="W114" s="13">
        <v>0.54764144123464631</v>
      </c>
      <c r="X114" s="13">
        <v>0.41366782084284198</v>
      </c>
      <c r="Y114" s="13">
        <v>0.34594356510760998</v>
      </c>
      <c r="Z114" s="13">
        <v>0.26086865793109842</v>
      </c>
      <c r="AA114" s="13">
        <v>0.24149906766612478</v>
      </c>
      <c r="AB114" s="13">
        <v>0.2300949326051541</v>
      </c>
      <c r="AC114" s="13">
        <v>0.22768547183844923</v>
      </c>
      <c r="AD114" s="13">
        <v>0.20617695413752041</v>
      </c>
      <c r="AE114" s="13">
        <v>8.9586777105874649E-2</v>
      </c>
      <c r="AF114" s="13">
        <v>6.4482327391537003E-2</v>
      </c>
      <c r="AG114" s="13">
        <v>5.8371106145950875E-2</v>
      </c>
      <c r="AH114" s="13">
        <v>4.2358215940747984E-2</v>
      </c>
      <c r="AI114" s="13">
        <v>2.4915896180784835E-2</v>
      </c>
      <c r="AJ114" s="13">
        <v>1.2431863609466135E-2</v>
      </c>
      <c r="AK114" s="13">
        <v>1.2431863609466135E-2</v>
      </c>
      <c r="AL114" s="13">
        <v>7.6017630128022637E-3</v>
      </c>
      <c r="AM114" s="13">
        <v>7.6017630128022637E-3</v>
      </c>
    </row>
    <row r="115" spans="1:39" ht="15" customHeight="1" x14ac:dyDescent="0.25">
      <c r="A115" s="14" t="s">
        <v>33</v>
      </c>
      <c r="B115" s="12" t="s">
        <v>16</v>
      </c>
      <c r="C115" s="12" t="str">
        <f t="shared" si="1"/>
        <v>DK_OCOT</v>
      </c>
      <c r="D115" s="10">
        <v>469.88099999999986</v>
      </c>
      <c r="E115" s="13">
        <v>0.40777558573340933</v>
      </c>
      <c r="F115" s="13">
        <v>0.40777558573340933</v>
      </c>
      <c r="G115" s="13">
        <v>0.40777558573340933</v>
      </c>
      <c r="H115" s="13">
        <v>0.40777558573340933</v>
      </c>
      <c r="I115" s="13">
        <v>0.40777558573340933</v>
      </c>
      <c r="J115" s="13">
        <v>0.40777558573340933</v>
      </c>
      <c r="K115" s="13">
        <v>0.40777558573340933</v>
      </c>
      <c r="L115" s="13">
        <v>0.40777558573340933</v>
      </c>
      <c r="M115" s="13">
        <v>0.40777558573340933</v>
      </c>
      <c r="N115" s="13">
        <v>0.40777558573340933</v>
      </c>
      <c r="O115" s="13">
        <v>0.38117310553097511</v>
      </c>
      <c r="P115" s="13">
        <v>0.38117310553097511</v>
      </c>
      <c r="Q115" s="13">
        <v>0.38117310553097511</v>
      </c>
      <c r="R115" s="13">
        <v>0.38117310553097511</v>
      </c>
      <c r="S115" s="13">
        <v>0.38091772172103178</v>
      </c>
      <c r="T115" s="13">
        <v>0.38091772172103178</v>
      </c>
      <c r="U115" s="13">
        <v>0.38091772172103178</v>
      </c>
      <c r="V115" s="13">
        <v>0.36027419708394293</v>
      </c>
      <c r="W115" s="13">
        <v>0.36027419708394293</v>
      </c>
      <c r="X115" s="13">
        <v>0.35269781072228967</v>
      </c>
      <c r="Y115" s="13">
        <v>0.35269781072228967</v>
      </c>
      <c r="Z115" s="13">
        <v>0.35269781072228967</v>
      </c>
      <c r="AA115" s="13">
        <v>0.3437593773742717</v>
      </c>
      <c r="AB115" s="13">
        <v>0.3437593773742717</v>
      </c>
      <c r="AC115" s="13">
        <v>0.3437593773742717</v>
      </c>
      <c r="AD115" s="13">
        <v>0.3437593773742717</v>
      </c>
      <c r="AE115" s="13">
        <v>0.3437593773742717</v>
      </c>
      <c r="AF115" s="13">
        <v>0.3437593773742717</v>
      </c>
      <c r="AG115" s="13">
        <v>0.3437593773742717</v>
      </c>
      <c r="AH115" s="13">
        <v>0.3437593773742717</v>
      </c>
      <c r="AI115" s="13">
        <v>0.3437593773742717</v>
      </c>
      <c r="AJ115" s="13">
        <v>3.3212664483135104E-2</v>
      </c>
      <c r="AK115" s="13">
        <v>0</v>
      </c>
      <c r="AL115" s="13">
        <v>0</v>
      </c>
      <c r="AM115" s="13">
        <v>0</v>
      </c>
    </row>
    <row r="116" spans="1:39" ht="15" customHeight="1" x14ac:dyDescent="0.25">
      <c r="A116" s="14" t="s">
        <v>33</v>
      </c>
      <c r="B116" s="12" t="s">
        <v>17</v>
      </c>
      <c r="C116" s="12" t="str">
        <f t="shared" si="1"/>
        <v>DK_OilSteam</v>
      </c>
      <c r="D116" s="10">
        <v>594.5</v>
      </c>
      <c r="E116" s="13">
        <v>6.2237174095878887E-2</v>
      </c>
      <c r="F116" s="13">
        <v>6.2237174095878887E-2</v>
      </c>
      <c r="G116" s="13">
        <v>6.2237174095878887E-2</v>
      </c>
      <c r="H116" s="13">
        <v>6.2237174095878887E-2</v>
      </c>
      <c r="I116" s="13">
        <v>6.2237174095878887E-2</v>
      </c>
      <c r="J116" s="13">
        <v>6.2237174095878887E-2</v>
      </c>
      <c r="K116" s="13">
        <v>6.2237174095878887E-2</v>
      </c>
      <c r="L116" s="13">
        <v>6.2237174095878887E-2</v>
      </c>
      <c r="M116" s="13">
        <v>6.2237174095878887E-2</v>
      </c>
      <c r="N116" s="13">
        <v>6.2237174095878887E-2</v>
      </c>
      <c r="O116" s="13">
        <v>6.2237174095878887E-2</v>
      </c>
      <c r="P116" s="13">
        <v>6.2237174095878887E-2</v>
      </c>
      <c r="Q116" s="13">
        <v>6.2237174095878887E-2</v>
      </c>
      <c r="R116" s="13">
        <v>6.2237174095878887E-2</v>
      </c>
      <c r="S116" s="13">
        <v>6.2237174095878887E-2</v>
      </c>
      <c r="T116" s="13">
        <v>6.2237174095878887E-2</v>
      </c>
      <c r="U116" s="13">
        <v>6.2237174095878887E-2</v>
      </c>
      <c r="V116" s="13">
        <v>6.2237174095878887E-2</v>
      </c>
      <c r="W116" s="13">
        <v>6.2237174095878887E-2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</row>
    <row r="117" spans="1:39" ht="15" customHeight="1" x14ac:dyDescent="0.25">
      <c r="A117" s="14" t="s">
        <v>33</v>
      </c>
      <c r="B117" s="12" t="s">
        <v>12</v>
      </c>
      <c r="C117" s="12" t="str">
        <f t="shared" si="1"/>
        <v>DK_RoR</v>
      </c>
      <c r="D117" s="10">
        <v>4.0130000000000008</v>
      </c>
      <c r="E117" s="13">
        <v>1</v>
      </c>
      <c r="F117" s="13">
        <v>1</v>
      </c>
      <c r="G117" s="13">
        <v>1</v>
      </c>
      <c r="H117" s="13">
        <v>1</v>
      </c>
      <c r="I117" s="13">
        <v>1</v>
      </c>
      <c r="J117" s="13">
        <v>0.17767256416645899</v>
      </c>
      <c r="K117" s="13">
        <v>0.17767256416645899</v>
      </c>
      <c r="L117" s="13">
        <v>0.17767256416645899</v>
      </c>
      <c r="M117" s="13">
        <v>0.17767256416645899</v>
      </c>
      <c r="N117" s="13">
        <v>0.17767256416645899</v>
      </c>
      <c r="O117" s="13">
        <v>0.17767256416645899</v>
      </c>
      <c r="P117" s="13">
        <v>0.17767256416645899</v>
      </c>
      <c r="Q117" s="13">
        <v>0.17767256416645899</v>
      </c>
      <c r="R117" s="13">
        <v>0.17767256416645899</v>
      </c>
      <c r="S117" s="13">
        <v>0.17767256416645899</v>
      </c>
      <c r="T117" s="13">
        <v>0.17767256416645899</v>
      </c>
      <c r="U117" s="13">
        <v>0.17767256416645899</v>
      </c>
      <c r="V117" s="13">
        <v>0.17767256416645899</v>
      </c>
      <c r="W117" s="13">
        <v>0.17767256416645899</v>
      </c>
      <c r="X117" s="13">
        <v>0.17767256416645899</v>
      </c>
      <c r="Y117" s="13">
        <v>0.17767256416645899</v>
      </c>
      <c r="Z117" s="13">
        <v>0.17767256416645899</v>
      </c>
      <c r="AA117" s="13">
        <v>0.17767256416645899</v>
      </c>
      <c r="AB117" s="13">
        <v>0.17767256416645899</v>
      </c>
      <c r="AC117" s="13">
        <v>0.17767256416645899</v>
      </c>
      <c r="AD117" s="13">
        <v>0.17767256416645899</v>
      </c>
      <c r="AE117" s="13">
        <v>0.17767256416645899</v>
      </c>
      <c r="AF117" s="13">
        <v>0.17767256416645899</v>
      </c>
      <c r="AG117" s="13">
        <v>0.17767256416645899</v>
      </c>
      <c r="AH117" s="13">
        <v>0.17767256416645899</v>
      </c>
      <c r="AI117" s="13">
        <v>0.17767256416645899</v>
      </c>
      <c r="AJ117" s="13">
        <v>0.17767256416645899</v>
      </c>
      <c r="AK117" s="13">
        <v>0.17767256416645899</v>
      </c>
      <c r="AL117" s="13">
        <v>0.17767256416645899</v>
      </c>
      <c r="AM117" s="13">
        <v>0.17767256416645899</v>
      </c>
    </row>
    <row r="118" spans="1:39" ht="15" customHeight="1" x14ac:dyDescent="0.25">
      <c r="A118" s="14" t="s">
        <v>33</v>
      </c>
      <c r="B118" s="12" t="s">
        <v>21</v>
      </c>
      <c r="C118" s="12" t="str">
        <f t="shared" si="1"/>
        <v>DK_Solar 1</v>
      </c>
      <c r="D118" s="10">
        <v>5.5860000000000003</v>
      </c>
      <c r="E118" s="13">
        <v>1</v>
      </c>
      <c r="F118" s="13">
        <v>1</v>
      </c>
      <c r="G118" s="13">
        <v>0.99910490511994254</v>
      </c>
      <c r="H118" s="13">
        <v>0.99910490511994254</v>
      </c>
      <c r="I118" s="13">
        <v>0.99910490511994254</v>
      </c>
      <c r="J118" s="13">
        <v>0.98012889366272815</v>
      </c>
      <c r="K118" s="13">
        <v>0.96938775510204089</v>
      </c>
      <c r="L118" s="13">
        <v>0.96938775510204089</v>
      </c>
      <c r="M118" s="13">
        <v>0.96938775510204089</v>
      </c>
      <c r="N118" s="13">
        <v>0.6963838166845685</v>
      </c>
      <c r="O118" s="13">
        <v>0.6963838166845685</v>
      </c>
      <c r="P118" s="13">
        <v>0.6963838166845685</v>
      </c>
      <c r="Q118" s="13">
        <v>0.6963838166845685</v>
      </c>
      <c r="R118" s="13">
        <v>0.6963838166845685</v>
      </c>
      <c r="S118" s="13">
        <v>0.6963838166845685</v>
      </c>
      <c r="T118" s="13">
        <v>0.6963838166845685</v>
      </c>
      <c r="U118" s="13">
        <v>0.67400644468313642</v>
      </c>
      <c r="V118" s="13">
        <v>0.67400644468313642</v>
      </c>
      <c r="W118" s="13">
        <v>0.67400644468313642</v>
      </c>
      <c r="X118" s="13">
        <v>0.67400644468313642</v>
      </c>
      <c r="Y118" s="13">
        <v>0.67400644468313642</v>
      </c>
      <c r="Z118" s="13">
        <v>0.36877909058360187</v>
      </c>
      <c r="AA118" s="13">
        <v>0.36877909058360187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</row>
    <row r="119" spans="1:39" ht="15" customHeight="1" x14ac:dyDescent="0.25">
      <c r="A119" s="14" t="s">
        <v>33</v>
      </c>
      <c r="B119" s="12" t="s">
        <v>58</v>
      </c>
      <c r="C119" s="12" t="str">
        <f t="shared" si="1"/>
        <v>DK_Tidal</v>
      </c>
      <c r="D119" s="10">
        <v>0.5</v>
      </c>
      <c r="E119" s="13">
        <v>1</v>
      </c>
      <c r="F119" s="13">
        <v>1</v>
      </c>
      <c r="G119" s="13">
        <v>1</v>
      </c>
      <c r="H119" s="13">
        <v>1</v>
      </c>
      <c r="I119" s="13">
        <v>1</v>
      </c>
      <c r="J119" s="13">
        <v>1</v>
      </c>
      <c r="K119" s="13">
        <v>1</v>
      </c>
      <c r="L119" s="13">
        <v>1</v>
      </c>
      <c r="M119" s="13">
        <v>1</v>
      </c>
      <c r="N119" s="13">
        <v>1</v>
      </c>
      <c r="O119" s="13">
        <v>1</v>
      </c>
      <c r="P119" s="13">
        <v>1</v>
      </c>
      <c r="Q119" s="13">
        <v>1</v>
      </c>
      <c r="R119" s="13">
        <v>1</v>
      </c>
      <c r="S119" s="13">
        <v>1</v>
      </c>
      <c r="T119" s="13">
        <v>1</v>
      </c>
      <c r="U119" s="13">
        <v>1</v>
      </c>
      <c r="V119" s="13">
        <v>1</v>
      </c>
      <c r="W119" s="13">
        <v>1</v>
      </c>
      <c r="X119" s="13">
        <v>1</v>
      </c>
      <c r="Y119" s="13">
        <v>1</v>
      </c>
      <c r="Z119" s="13">
        <v>1</v>
      </c>
      <c r="AA119" s="13">
        <v>1</v>
      </c>
      <c r="AB119" s="13">
        <v>1</v>
      </c>
      <c r="AC119" s="13">
        <v>1</v>
      </c>
      <c r="AD119" s="13">
        <v>1</v>
      </c>
      <c r="AE119" s="13">
        <v>1</v>
      </c>
      <c r="AF119" s="13">
        <v>1</v>
      </c>
      <c r="AG119" s="13">
        <v>1</v>
      </c>
      <c r="AH119" s="13">
        <v>1</v>
      </c>
      <c r="AI119" s="13">
        <v>1</v>
      </c>
      <c r="AJ119" s="13">
        <v>1</v>
      </c>
      <c r="AK119" s="13">
        <v>1</v>
      </c>
      <c r="AL119" s="13">
        <v>1</v>
      </c>
      <c r="AM119" s="13">
        <v>1</v>
      </c>
    </row>
    <row r="120" spans="1:39" ht="15" customHeight="1" x14ac:dyDescent="0.25">
      <c r="A120" s="14" t="s">
        <v>33</v>
      </c>
      <c r="B120" s="12" t="s">
        <v>18</v>
      </c>
      <c r="C120" s="12" t="str">
        <f t="shared" si="1"/>
        <v>DK_Waste</v>
      </c>
      <c r="D120" s="10">
        <v>261.09499999999997</v>
      </c>
      <c r="E120" s="13">
        <v>1</v>
      </c>
      <c r="F120" s="13">
        <v>1</v>
      </c>
      <c r="G120" s="13">
        <v>1</v>
      </c>
      <c r="H120" s="13">
        <v>1</v>
      </c>
      <c r="I120" s="13">
        <v>1</v>
      </c>
      <c r="J120" s="13">
        <v>1</v>
      </c>
      <c r="K120" s="13">
        <v>1</v>
      </c>
      <c r="L120" s="13">
        <v>1</v>
      </c>
      <c r="M120" s="13">
        <v>1</v>
      </c>
      <c r="N120" s="13">
        <v>1</v>
      </c>
      <c r="O120" s="13">
        <v>1</v>
      </c>
      <c r="P120" s="13">
        <v>1</v>
      </c>
      <c r="Q120" s="13">
        <v>1</v>
      </c>
      <c r="R120" s="13">
        <v>1</v>
      </c>
      <c r="S120" s="13">
        <v>1</v>
      </c>
      <c r="T120" s="13">
        <v>1</v>
      </c>
      <c r="U120" s="13">
        <v>1</v>
      </c>
      <c r="V120" s="13">
        <v>1</v>
      </c>
      <c r="W120" s="13">
        <v>1</v>
      </c>
      <c r="X120" s="13">
        <v>1</v>
      </c>
      <c r="Y120" s="13">
        <v>1</v>
      </c>
      <c r="Z120" s="13">
        <v>1</v>
      </c>
      <c r="AA120" s="13">
        <v>1</v>
      </c>
      <c r="AB120" s="13">
        <v>0.98544591049234953</v>
      </c>
      <c r="AC120" s="13">
        <v>0.97587085160573739</v>
      </c>
      <c r="AD120" s="13">
        <v>0.89505735460273084</v>
      </c>
      <c r="AE120" s="13">
        <v>0.83760700128305798</v>
      </c>
      <c r="AF120" s="13">
        <v>0.79241272333824864</v>
      </c>
      <c r="AG120" s="13">
        <v>0.74223941477240096</v>
      </c>
      <c r="AH120" s="13">
        <v>0.69846224554281022</v>
      </c>
      <c r="AI120" s="13">
        <v>0.65135295582067831</v>
      </c>
      <c r="AJ120" s="13">
        <v>0.65135295582067831</v>
      </c>
      <c r="AK120" s="13">
        <v>0.58624255539171577</v>
      </c>
      <c r="AL120" s="13">
        <v>0.46483080870947358</v>
      </c>
      <c r="AM120" s="13">
        <v>0.37061222926520998</v>
      </c>
    </row>
    <row r="121" spans="1:39" ht="15" customHeight="1" x14ac:dyDescent="0.25">
      <c r="A121" s="14" t="s">
        <v>33</v>
      </c>
      <c r="B121" s="12" t="s">
        <v>28</v>
      </c>
      <c r="C121" s="12" t="str">
        <f t="shared" si="1"/>
        <v>DK_Wind offshore 1</v>
      </c>
      <c r="D121" s="10">
        <v>1256.0500000000002</v>
      </c>
      <c r="E121" s="13">
        <v>0.99605907408144578</v>
      </c>
      <c r="F121" s="13">
        <v>0.99605907408144578</v>
      </c>
      <c r="G121" s="13">
        <v>0.99605907408144578</v>
      </c>
      <c r="H121" s="13">
        <v>0.99605907408144578</v>
      </c>
      <c r="I121" s="13">
        <v>0.99207834083038093</v>
      </c>
      <c r="J121" s="13">
        <v>0.99207834083038093</v>
      </c>
      <c r="K121" s="13">
        <v>0.99207834083038093</v>
      </c>
      <c r="L121" s="13">
        <v>0.99207834083038093</v>
      </c>
      <c r="M121" s="13">
        <v>0.99207834083038093</v>
      </c>
      <c r="N121" s="13">
        <v>0.96023247482186214</v>
      </c>
      <c r="O121" s="13">
        <v>0.96023247482186214</v>
      </c>
      <c r="P121" s="13">
        <v>0.82552446160582771</v>
      </c>
      <c r="Q121" s="13">
        <v>0.66629513156323394</v>
      </c>
      <c r="R121" s="13">
        <v>0.66629513156323394</v>
      </c>
      <c r="S121" s="13">
        <v>0.66629513156323394</v>
      </c>
      <c r="T121" s="13">
        <v>0.66629513156323394</v>
      </c>
      <c r="U121" s="13">
        <v>0.66629513156323394</v>
      </c>
      <c r="V121" s="13">
        <v>0.66629513156323394</v>
      </c>
      <c r="W121" s="13">
        <v>0.48294255801918706</v>
      </c>
      <c r="X121" s="13">
        <v>0.31814020142510246</v>
      </c>
      <c r="Y121" s="13">
        <v>0.31814020142510246</v>
      </c>
      <c r="Z121" s="13">
        <v>0.31814020142510246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</row>
    <row r="122" spans="1:39" ht="15" customHeight="1" x14ac:dyDescent="0.25">
      <c r="A122" s="14" t="s">
        <v>33</v>
      </c>
      <c r="B122" s="12" t="s">
        <v>23</v>
      </c>
      <c r="C122" s="12" t="str">
        <f t="shared" si="1"/>
        <v>DK_Wind onshore 1</v>
      </c>
      <c r="D122" s="10">
        <v>1082.5479999999984</v>
      </c>
      <c r="E122" s="13">
        <v>0.83262358805337133</v>
      </c>
      <c r="F122" s="13">
        <v>0.82417130695359586</v>
      </c>
      <c r="G122" s="13">
        <v>0.81779745563245354</v>
      </c>
      <c r="H122" s="13">
        <v>0.7998305848793783</v>
      </c>
      <c r="I122" s="13">
        <v>0.76696830071276401</v>
      </c>
      <c r="J122" s="13">
        <v>0.70789470767116203</v>
      </c>
      <c r="K122" s="13">
        <v>0.64387907048925419</v>
      </c>
      <c r="L122" s="13">
        <v>0.61237931251085487</v>
      </c>
      <c r="M122" s="13">
        <v>0.60443509202363399</v>
      </c>
      <c r="N122" s="13">
        <v>0.54829439433632576</v>
      </c>
      <c r="O122" s="13">
        <v>0.5002133854572739</v>
      </c>
      <c r="P122" s="13">
        <v>0.42791636029072211</v>
      </c>
      <c r="Q122" s="13">
        <v>0.39650897696915111</v>
      </c>
      <c r="R122" s="13">
        <v>0.39650897696915111</v>
      </c>
      <c r="S122" s="13">
        <v>0.38958087770703986</v>
      </c>
      <c r="T122" s="13">
        <v>0.38958087770703986</v>
      </c>
      <c r="U122" s="13">
        <v>0.38708676197267988</v>
      </c>
      <c r="V122" s="13">
        <v>0.37578934144259707</v>
      </c>
      <c r="W122" s="13">
        <v>0.27958113635607884</v>
      </c>
      <c r="X122" s="13">
        <v>0.25186873930763382</v>
      </c>
      <c r="Y122" s="13">
        <v>0.16993241870106476</v>
      </c>
      <c r="Z122" s="13">
        <v>0.16069495301824976</v>
      </c>
      <c r="AA122" s="13">
        <v>0.12895502093209743</v>
      </c>
      <c r="AB122" s="13">
        <v>6.5031758407017623E-2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</row>
    <row r="123" spans="1:39" ht="15" customHeight="1" x14ac:dyDescent="0.25">
      <c r="A123" s="11" t="s">
        <v>55</v>
      </c>
      <c r="B123" s="12" t="s">
        <v>19</v>
      </c>
      <c r="C123" s="12" t="str">
        <f t="shared" si="1"/>
        <v>EE_Biomass</v>
      </c>
      <c r="D123" s="10">
        <v>64.91</v>
      </c>
      <c r="E123" s="13">
        <v>0.89215837313202895</v>
      </c>
      <c r="F123" s="13">
        <v>0.89215837313202895</v>
      </c>
      <c r="G123" s="13">
        <v>0.89215837313202895</v>
      </c>
      <c r="H123" s="13">
        <v>0.89215837313202895</v>
      </c>
      <c r="I123" s="13">
        <v>0.89215837313202895</v>
      </c>
      <c r="J123" s="13">
        <v>0.89215837313202895</v>
      </c>
      <c r="K123" s="13">
        <v>0.89215837313202895</v>
      </c>
      <c r="L123" s="13">
        <v>0.89215837313202895</v>
      </c>
      <c r="M123" s="13">
        <v>0.89215837313202895</v>
      </c>
      <c r="N123" s="13">
        <v>0.89215837313202895</v>
      </c>
      <c r="O123" s="13">
        <v>0.89215837313202895</v>
      </c>
      <c r="P123" s="13">
        <v>0.89215837313202895</v>
      </c>
      <c r="Q123" s="13">
        <v>0.89215837313202895</v>
      </c>
      <c r="R123" s="13">
        <v>0.89215837313202895</v>
      </c>
      <c r="S123" s="13">
        <v>0.89215837313202895</v>
      </c>
      <c r="T123" s="13">
        <v>0.89215837313202895</v>
      </c>
      <c r="U123" s="13">
        <v>0.89215837313202895</v>
      </c>
      <c r="V123" s="13">
        <v>0.89215837313202895</v>
      </c>
      <c r="W123" s="13">
        <v>0.89215837313202895</v>
      </c>
      <c r="X123" s="13">
        <v>0.89215837313202895</v>
      </c>
      <c r="Y123" s="13">
        <v>0.89215837313202895</v>
      </c>
      <c r="Z123" s="13">
        <v>0.89215837313202895</v>
      </c>
      <c r="AA123" s="13">
        <v>0.89215837313202895</v>
      </c>
      <c r="AB123" s="13">
        <v>0.89215837313202895</v>
      </c>
      <c r="AC123" s="13">
        <v>0.89215837313202895</v>
      </c>
      <c r="AD123" s="13">
        <v>0.87659836696965032</v>
      </c>
      <c r="AE123" s="13">
        <v>0.87659836696965032</v>
      </c>
      <c r="AF123" s="13">
        <v>0.87659836696965032</v>
      </c>
      <c r="AG123" s="13">
        <v>0.87659836696965032</v>
      </c>
      <c r="AH123" s="13">
        <v>0.84578647357880143</v>
      </c>
      <c r="AI123" s="13">
        <v>0.84578647357880143</v>
      </c>
      <c r="AJ123" s="13">
        <v>0.84578647357880143</v>
      </c>
      <c r="AK123" s="13">
        <v>0.84578647357880143</v>
      </c>
      <c r="AL123" s="13">
        <v>0.46063780619319056</v>
      </c>
      <c r="AM123" s="13">
        <v>9.8598058850716389E-2</v>
      </c>
    </row>
    <row r="124" spans="1:39" ht="15" customHeight="1" x14ac:dyDescent="0.25">
      <c r="A124" s="11" t="s">
        <v>55</v>
      </c>
      <c r="B124" s="12" t="s">
        <v>11</v>
      </c>
      <c r="C124" s="12" t="str">
        <f t="shared" si="1"/>
        <v>EE_GasSteam</v>
      </c>
      <c r="D124" s="10">
        <v>201</v>
      </c>
      <c r="E124" s="13">
        <v>0.94527363184079605</v>
      </c>
      <c r="F124" s="13">
        <v>0.94527363184079605</v>
      </c>
      <c r="G124" s="13">
        <v>0.94527363184079605</v>
      </c>
      <c r="H124" s="13">
        <v>0.94527363184079605</v>
      </c>
      <c r="I124" s="13">
        <v>0.54726368159203975</v>
      </c>
      <c r="J124" s="13">
        <v>0.54726368159203975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</row>
    <row r="125" spans="1:39" ht="15" customHeight="1" x14ac:dyDescent="0.25">
      <c r="A125" s="11" t="s">
        <v>55</v>
      </c>
      <c r="B125" s="12" t="s">
        <v>10</v>
      </c>
      <c r="C125" s="12" t="str">
        <f t="shared" si="1"/>
        <v>EE_OCGT</v>
      </c>
      <c r="D125" s="10">
        <v>265.18000000000018</v>
      </c>
      <c r="E125" s="13">
        <v>0.99223169168112202</v>
      </c>
      <c r="F125" s="13">
        <v>0.99223169168112202</v>
      </c>
      <c r="G125" s="13">
        <v>0.99223169168112202</v>
      </c>
      <c r="H125" s="13">
        <v>0.99223169168112202</v>
      </c>
      <c r="I125" s="13">
        <v>0.99223169168112202</v>
      </c>
      <c r="J125" s="13">
        <v>0.99223169168112202</v>
      </c>
      <c r="K125" s="13">
        <v>0.99223169168112202</v>
      </c>
      <c r="L125" s="13">
        <v>0.99223169168112202</v>
      </c>
      <c r="M125" s="13">
        <v>0.99223169168112202</v>
      </c>
      <c r="N125" s="13">
        <v>0.99223169168112202</v>
      </c>
      <c r="O125" s="13">
        <v>0.99223169168112202</v>
      </c>
      <c r="P125" s="13">
        <v>0.99223169168112202</v>
      </c>
      <c r="Q125" s="13">
        <v>0.99223169168112202</v>
      </c>
      <c r="R125" s="13">
        <v>0.99223169168112202</v>
      </c>
      <c r="S125" s="13">
        <v>0.99223169168112202</v>
      </c>
      <c r="T125" s="13">
        <v>0.99223169168112202</v>
      </c>
      <c r="U125" s="13">
        <v>0.99223169168112202</v>
      </c>
      <c r="V125" s="13">
        <v>0.99223169168112202</v>
      </c>
      <c r="W125" s="13">
        <v>0.99223169168112202</v>
      </c>
      <c r="X125" s="13">
        <v>0.99223169168112202</v>
      </c>
      <c r="Y125" s="13">
        <v>0.99223169168112202</v>
      </c>
      <c r="Z125" s="13">
        <v>0.99223169168112202</v>
      </c>
      <c r="AA125" s="13">
        <v>0.98876235010181757</v>
      </c>
      <c r="AB125" s="13">
        <v>0.97707217738894325</v>
      </c>
      <c r="AC125" s="13">
        <v>0.97707217738894325</v>
      </c>
      <c r="AD125" s="13">
        <v>0.97707217738894325</v>
      </c>
      <c r="AE125" s="13">
        <v>0.97707217738894325</v>
      </c>
      <c r="AF125" s="13">
        <v>0.95444603665434791</v>
      </c>
      <c r="AG125" s="13">
        <v>0.95444603665434791</v>
      </c>
      <c r="AH125" s="13">
        <v>0.95444603665434791</v>
      </c>
      <c r="AI125" s="13">
        <v>0.95444603665434791</v>
      </c>
      <c r="AJ125" s="13">
        <v>0.95444603665434791</v>
      </c>
      <c r="AK125" s="13">
        <v>0.95444603665434791</v>
      </c>
      <c r="AL125" s="13">
        <v>0.95444603665434791</v>
      </c>
      <c r="AM125" s="13">
        <v>0.95444603665434791</v>
      </c>
    </row>
    <row r="126" spans="1:39" ht="15" customHeight="1" x14ac:dyDescent="0.25">
      <c r="A126" s="11" t="s">
        <v>55</v>
      </c>
      <c r="B126" s="12" t="s">
        <v>16</v>
      </c>
      <c r="C126" s="12" t="str">
        <f t="shared" si="1"/>
        <v>EE_OCOT</v>
      </c>
      <c r="D126" s="10">
        <v>8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</row>
    <row r="127" spans="1:39" ht="15" customHeight="1" x14ac:dyDescent="0.25">
      <c r="A127" s="11" t="s">
        <v>55</v>
      </c>
      <c r="B127" s="12" t="s">
        <v>17</v>
      </c>
      <c r="C127" s="12" t="str">
        <f t="shared" si="1"/>
        <v>EE_OilSteam</v>
      </c>
      <c r="D127" s="10">
        <v>1738</v>
      </c>
      <c r="E127" s="13">
        <v>0.14096662830840045</v>
      </c>
      <c r="F127" s="13">
        <v>0.14096662830840045</v>
      </c>
      <c r="G127" s="13">
        <v>0.14096662830840045</v>
      </c>
      <c r="H127" s="13">
        <v>0.14096662830840045</v>
      </c>
      <c r="I127" s="13">
        <v>0.14096662830840045</v>
      </c>
      <c r="J127" s="13">
        <v>0.14096662830840045</v>
      </c>
      <c r="K127" s="13">
        <v>0.14096662830840045</v>
      </c>
      <c r="L127" s="13">
        <v>0.14096662830840045</v>
      </c>
      <c r="M127" s="13">
        <v>0.14096662830840045</v>
      </c>
      <c r="N127" s="13">
        <v>0.14096662830840045</v>
      </c>
      <c r="O127" s="13">
        <v>0.14096662830840045</v>
      </c>
      <c r="P127" s="13">
        <v>0.14096662830840045</v>
      </c>
      <c r="Q127" s="13">
        <v>0.14096662830840045</v>
      </c>
      <c r="R127" s="13">
        <v>0.14096662830840045</v>
      </c>
      <c r="S127" s="13">
        <v>0.14096662830840045</v>
      </c>
      <c r="T127" s="13">
        <v>0.14096662830840045</v>
      </c>
      <c r="U127" s="13">
        <v>0.14096662830840045</v>
      </c>
      <c r="V127" s="13">
        <v>0.14096662830840045</v>
      </c>
      <c r="W127" s="13">
        <v>0.14096662830840045</v>
      </c>
      <c r="X127" s="13">
        <v>0.14096662830840045</v>
      </c>
      <c r="Y127" s="13">
        <v>0.14096662830840045</v>
      </c>
      <c r="Z127" s="13">
        <v>0.13636363636363635</v>
      </c>
      <c r="AA127" s="13">
        <v>0.13636363636363635</v>
      </c>
      <c r="AB127" s="13">
        <v>0.13636363636363635</v>
      </c>
      <c r="AC127" s="13">
        <v>0.13636363636363635</v>
      </c>
      <c r="AD127" s="13">
        <v>0.13636363636363635</v>
      </c>
      <c r="AE127" s="13">
        <v>0.13636363636363635</v>
      </c>
      <c r="AF127" s="13">
        <v>0.13636363636363635</v>
      </c>
      <c r="AG127" s="13">
        <v>1.5535097813578827E-2</v>
      </c>
      <c r="AH127" s="13">
        <v>1.5535097813578827E-2</v>
      </c>
      <c r="AI127" s="13">
        <v>1.5535097813578827E-2</v>
      </c>
      <c r="AJ127" s="13">
        <v>1.5535097813578827E-2</v>
      </c>
      <c r="AK127" s="13">
        <v>1.5535097813578827E-2</v>
      </c>
      <c r="AL127" s="13">
        <v>1.5535097813578827E-2</v>
      </c>
      <c r="AM127" s="13">
        <v>1.5535097813578827E-2</v>
      </c>
    </row>
    <row r="128" spans="1:39" ht="15" customHeight="1" x14ac:dyDescent="0.25">
      <c r="A128" s="11" t="s">
        <v>55</v>
      </c>
      <c r="B128" s="12" t="s">
        <v>12</v>
      </c>
      <c r="C128" s="12" t="str">
        <f t="shared" si="1"/>
        <v>EE_RoR</v>
      </c>
      <c r="D128" s="10">
        <v>6.8959999999999999</v>
      </c>
      <c r="E128" s="13">
        <v>0.82540603248259836</v>
      </c>
      <c r="F128" s="13">
        <v>0.82540603248259836</v>
      </c>
      <c r="G128" s="13">
        <v>0.82540603248259836</v>
      </c>
      <c r="H128" s="13">
        <v>0.82540603248259836</v>
      </c>
      <c r="I128" s="13">
        <v>0.82540603248259836</v>
      </c>
      <c r="J128" s="13">
        <v>0.82540603248259836</v>
      </c>
      <c r="K128" s="13">
        <v>0.82540603248259836</v>
      </c>
      <c r="L128" s="13">
        <v>0.82540603248259836</v>
      </c>
      <c r="M128" s="13">
        <v>0.82540603248259836</v>
      </c>
      <c r="N128" s="13">
        <v>0.82540603248259836</v>
      </c>
      <c r="O128" s="13">
        <v>0.82540603248259836</v>
      </c>
      <c r="P128" s="13">
        <v>0.82540603248259836</v>
      </c>
      <c r="Q128" s="13">
        <v>0.82540603248259836</v>
      </c>
      <c r="R128" s="13">
        <v>0.82540603248259836</v>
      </c>
      <c r="S128" s="13">
        <v>0.82540603248259836</v>
      </c>
      <c r="T128" s="13">
        <v>0.82540603248259836</v>
      </c>
      <c r="U128" s="13">
        <v>0.82540603248259836</v>
      </c>
      <c r="V128" s="13">
        <v>0.82540603248259836</v>
      </c>
      <c r="W128" s="13">
        <v>0.82540603248259836</v>
      </c>
      <c r="X128" s="13">
        <v>0.82540603248259836</v>
      </c>
      <c r="Y128" s="13">
        <v>0.82540603248259836</v>
      </c>
      <c r="Z128" s="13">
        <v>0.82540603248259836</v>
      </c>
      <c r="AA128" s="13">
        <v>0.82540603248259836</v>
      </c>
      <c r="AB128" s="13">
        <v>0.82540603248259836</v>
      </c>
      <c r="AC128" s="13">
        <v>0.82540603248259836</v>
      </c>
      <c r="AD128" s="13">
        <v>0.82540603248259836</v>
      </c>
      <c r="AE128" s="13">
        <v>0.82540603248259836</v>
      </c>
      <c r="AF128" s="13">
        <v>0.82540603248259836</v>
      </c>
      <c r="AG128" s="13">
        <v>0.82540603248259836</v>
      </c>
      <c r="AH128" s="13">
        <v>0.82540603248259836</v>
      </c>
      <c r="AI128" s="13">
        <v>0.82540603248259836</v>
      </c>
      <c r="AJ128" s="13">
        <v>0.82540603248259836</v>
      </c>
      <c r="AK128" s="13">
        <v>0.82540603248259836</v>
      </c>
      <c r="AL128" s="13">
        <v>0.82540603248259836</v>
      </c>
      <c r="AM128" s="13">
        <v>0.82540603248259836</v>
      </c>
    </row>
    <row r="129" spans="1:39" ht="15" customHeight="1" x14ac:dyDescent="0.25">
      <c r="A129" s="11" t="s">
        <v>55</v>
      </c>
      <c r="B129" s="12" t="s">
        <v>18</v>
      </c>
      <c r="C129" s="12" t="str">
        <f t="shared" si="1"/>
        <v>EE_Waste</v>
      </c>
      <c r="D129" s="10">
        <v>17</v>
      </c>
      <c r="E129" s="13">
        <v>1</v>
      </c>
      <c r="F129" s="13">
        <v>1</v>
      </c>
      <c r="G129" s="13">
        <v>1</v>
      </c>
      <c r="H129" s="13">
        <v>1</v>
      </c>
      <c r="I129" s="13">
        <v>1</v>
      </c>
      <c r="J129" s="13">
        <v>1</v>
      </c>
      <c r="K129" s="13">
        <v>1</v>
      </c>
      <c r="L129" s="13">
        <v>1</v>
      </c>
      <c r="M129" s="13">
        <v>1</v>
      </c>
      <c r="N129" s="13">
        <v>1</v>
      </c>
      <c r="O129" s="13">
        <v>1</v>
      </c>
      <c r="P129" s="13">
        <v>1</v>
      </c>
      <c r="Q129" s="13">
        <v>1</v>
      </c>
      <c r="R129" s="13">
        <v>1</v>
      </c>
      <c r="S129" s="13">
        <v>1</v>
      </c>
      <c r="T129" s="13">
        <v>1</v>
      </c>
      <c r="U129" s="13">
        <v>1</v>
      </c>
      <c r="V129" s="13">
        <v>1</v>
      </c>
      <c r="W129" s="13">
        <v>1</v>
      </c>
      <c r="X129" s="13">
        <v>1</v>
      </c>
      <c r="Y129" s="13">
        <v>1</v>
      </c>
      <c r="Z129" s="13">
        <v>1</v>
      </c>
      <c r="AA129" s="13">
        <v>1</v>
      </c>
      <c r="AB129" s="13">
        <v>1</v>
      </c>
      <c r="AC129" s="13">
        <v>1</v>
      </c>
      <c r="AD129" s="13">
        <v>1</v>
      </c>
      <c r="AE129" s="13">
        <v>1</v>
      </c>
      <c r="AF129" s="13">
        <v>1</v>
      </c>
      <c r="AG129" s="13">
        <v>1</v>
      </c>
      <c r="AH129" s="13">
        <v>1</v>
      </c>
      <c r="AI129" s="13">
        <v>1</v>
      </c>
      <c r="AJ129" s="13">
        <v>1</v>
      </c>
      <c r="AK129" s="13">
        <v>1</v>
      </c>
      <c r="AL129" s="13">
        <v>1</v>
      </c>
      <c r="AM129" s="13">
        <v>1</v>
      </c>
    </row>
    <row r="130" spans="1:39" ht="15" customHeight="1" x14ac:dyDescent="0.25">
      <c r="A130" s="11" t="s">
        <v>55</v>
      </c>
      <c r="B130" s="12" t="s">
        <v>23</v>
      </c>
      <c r="C130" s="12" t="str">
        <f t="shared" si="1"/>
        <v>EE_Wind onshore 1</v>
      </c>
      <c r="D130" s="10">
        <v>238.42500000000001</v>
      </c>
      <c r="E130" s="13">
        <v>1</v>
      </c>
      <c r="F130" s="13">
        <v>1</v>
      </c>
      <c r="G130" s="13">
        <v>1</v>
      </c>
      <c r="H130" s="13">
        <v>1</v>
      </c>
      <c r="I130" s="13">
        <v>1</v>
      </c>
      <c r="J130" s="13">
        <v>1</v>
      </c>
      <c r="K130" s="13">
        <v>1</v>
      </c>
      <c r="L130" s="13">
        <v>1</v>
      </c>
      <c r="M130" s="13">
        <v>1</v>
      </c>
      <c r="N130" s="13">
        <v>1</v>
      </c>
      <c r="O130" s="13">
        <v>1</v>
      </c>
      <c r="P130" s="13">
        <v>0.99307958477508662</v>
      </c>
      <c r="Q130" s="13">
        <v>0.99307958477508662</v>
      </c>
      <c r="R130" s="13">
        <v>0.91590646953968757</v>
      </c>
      <c r="S130" s="13">
        <v>0.86882667505504885</v>
      </c>
      <c r="T130" s="13">
        <v>0.86882667505504885</v>
      </c>
      <c r="U130" s="13">
        <v>0.76418160847226591</v>
      </c>
      <c r="V130" s="13">
        <v>0.71049596309111884</v>
      </c>
      <c r="W130" s="13">
        <v>0.49281744783474885</v>
      </c>
      <c r="X130" s="13">
        <v>0.3967704728950403</v>
      </c>
      <c r="Y130" s="13">
        <v>9.4369298521547657E-2</v>
      </c>
      <c r="Z130" s="13">
        <v>9.4369298521547657E-2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</row>
    <row r="131" spans="1:39" ht="15" customHeight="1" x14ac:dyDescent="0.25">
      <c r="A131" s="11" t="s">
        <v>34</v>
      </c>
      <c r="B131" s="12" t="s">
        <v>19</v>
      </c>
      <c r="C131" s="12" t="str">
        <f t="shared" si="1"/>
        <v>ES_Biomass</v>
      </c>
      <c r="D131" s="10">
        <v>776.71400000000131</v>
      </c>
      <c r="E131" s="13">
        <v>0.92001174177367684</v>
      </c>
      <c r="F131" s="13">
        <v>0.92001174177367684</v>
      </c>
      <c r="G131" s="13">
        <v>0.92001174177367684</v>
      </c>
      <c r="H131" s="13">
        <v>0.92001174177367684</v>
      </c>
      <c r="I131" s="13">
        <v>0.91872426658976103</v>
      </c>
      <c r="J131" s="13">
        <v>0.91872426658976103</v>
      </c>
      <c r="K131" s="13">
        <v>0.91872426658976103</v>
      </c>
      <c r="L131" s="13">
        <v>0.91640681125871237</v>
      </c>
      <c r="M131" s="13">
        <v>0.91640681125871237</v>
      </c>
      <c r="N131" s="13">
        <v>0.91640681125871237</v>
      </c>
      <c r="O131" s="13">
        <v>0.91640681125871237</v>
      </c>
      <c r="P131" s="13">
        <v>0.91640681125871237</v>
      </c>
      <c r="Q131" s="13">
        <v>0.91640681125871237</v>
      </c>
      <c r="R131" s="13">
        <v>0.91607206771089433</v>
      </c>
      <c r="S131" s="13">
        <v>0.90932569774717531</v>
      </c>
      <c r="T131" s="13">
        <v>0.90850171362946919</v>
      </c>
      <c r="U131" s="13">
        <v>0.90353205941955395</v>
      </c>
      <c r="V131" s="13">
        <v>0.89264001936362569</v>
      </c>
      <c r="W131" s="13">
        <v>0.8910950491429267</v>
      </c>
      <c r="X131" s="13">
        <v>0.87390725543765035</v>
      </c>
      <c r="Y131" s="13">
        <v>0.85689970825812223</v>
      </c>
      <c r="Z131" s="13">
        <v>0.85066317846723383</v>
      </c>
      <c r="AA131" s="13">
        <v>0.84763761178503183</v>
      </c>
      <c r="AB131" s="13">
        <v>0.8186089088132813</v>
      </c>
      <c r="AC131" s="13">
        <v>0.81207497225490843</v>
      </c>
      <c r="AD131" s="13">
        <v>0.74690555339545639</v>
      </c>
      <c r="AE131" s="13">
        <v>0.64006957515893736</v>
      </c>
      <c r="AF131" s="13">
        <v>0.55826983934884511</v>
      </c>
      <c r="AG131" s="13">
        <v>0.47641345463066126</v>
      </c>
      <c r="AH131" s="13">
        <v>0.44552949991888835</v>
      </c>
      <c r="AI131" s="13">
        <v>0.42637573160777259</v>
      </c>
      <c r="AJ131" s="13">
        <v>0.42595086479708028</v>
      </c>
      <c r="AK131" s="13">
        <v>0.34497897553024603</v>
      </c>
      <c r="AL131" s="13">
        <v>0.31562454133696521</v>
      </c>
      <c r="AM131" s="13">
        <v>0.16988235051769346</v>
      </c>
    </row>
    <row r="132" spans="1:39" ht="15" customHeight="1" x14ac:dyDescent="0.25">
      <c r="A132" s="11" t="s">
        <v>34</v>
      </c>
      <c r="B132" s="12" t="s">
        <v>9</v>
      </c>
      <c r="C132" s="12" t="str">
        <f t="shared" ref="C132:C195" si="2">A132&amp;"_"&amp;B132</f>
        <v>ES_CCGT</v>
      </c>
      <c r="D132" s="10">
        <v>27140.877000000004</v>
      </c>
      <c r="E132" s="13">
        <v>0.9981295740738223</v>
      </c>
      <c r="F132" s="13">
        <v>0.9981295740738223</v>
      </c>
      <c r="G132" s="13">
        <v>0.9981295740738223</v>
      </c>
      <c r="H132" s="13">
        <v>0.9981295740738223</v>
      </c>
      <c r="I132" s="13">
        <v>0.9981295740738223</v>
      </c>
      <c r="J132" s="13">
        <v>0.9981295740738223</v>
      </c>
      <c r="K132" s="13">
        <v>0.9981295740738223</v>
      </c>
      <c r="L132" s="13">
        <v>0.9981295740738223</v>
      </c>
      <c r="M132" s="13">
        <v>0.9981295740738223</v>
      </c>
      <c r="N132" s="13">
        <v>0.9981295740738223</v>
      </c>
      <c r="O132" s="13">
        <v>0.9981295740738223</v>
      </c>
      <c r="P132" s="13">
        <v>0.9981295740738223</v>
      </c>
      <c r="Q132" s="13">
        <v>0.9981295740738223</v>
      </c>
      <c r="R132" s="13">
        <v>0.9981295740738223</v>
      </c>
      <c r="S132" s="13">
        <v>0.99758113932722225</v>
      </c>
      <c r="T132" s="13">
        <v>0.9957260039902176</v>
      </c>
      <c r="U132" s="13">
        <v>0.99487120478826097</v>
      </c>
      <c r="V132" s="13">
        <v>0.99167897190647158</v>
      </c>
      <c r="W132" s="13">
        <v>0.99095368215257018</v>
      </c>
      <c r="X132" s="13">
        <v>0.98999792821727917</v>
      </c>
      <c r="Y132" s="13">
        <v>0.98680440576772832</v>
      </c>
      <c r="Z132" s="13">
        <v>0.9805481598844431</v>
      </c>
      <c r="AA132" s="13">
        <v>0.97866539095254745</v>
      </c>
      <c r="AB132" s="13">
        <v>0.97839458172261728</v>
      </c>
      <c r="AC132" s="13">
        <v>0.96775675303344133</v>
      </c>
      <c r="AD132" s="13">
        <v>0.95833977656654223</v>
      </c>
      <c r="AE132" s="13">
        <v>0.84930785397981068</v>
      </c>
      <c r="AF132" s="13">
        <v>0.80074641655831535</v>
      </c>
      <c r="AG132" s="13">
        <v>0.65099443912589849</v>
      </c>
      <c r="AH132" s="13">
        <v>0.54676051919766633</v>
      </c>
      <c r="AI132" s="13">
        <v>0.36189545385729421</v>
      </c>
      <c r="AJ132" s="13">
        <v>0.25977642505804061</v>
      </c>
      <c r="AK132" s="13">
        <v>0.15563093263345909</v>
      </c>
      <c r="AL132" s="13">
        <v>0.139288056167087</v>
      </c>
      <c r="AM132" s="13">
        <v>6.4625767251367733E-2</v>
      </c>
    </row>
    <row r="133" spans="1:39" ht="15" customHeight="1" x14ac:dyDescent="0.25">
      <c r="A133" s="11" t="s">
        <v>34</v>
      </c>
      <c r="B133" s="12" t="s">
        <v>15</v>
      </c>
      <c r="C133" s="12" t="str">
        <f t="shared" si="2"/>
        <v>ES_CCOT</v>
      </c>
      <c r="D133" s="10">
        <v>651</v>
      </c>
      <c r="E133" s="13">
        <v>1</v>
      </c>
      <c r="F133" s="13">
        <v>1</v>
      </c>
      <c r="G133" s="13">
        <v>1</v>
      </c>
      <c r="H133" s="13">
        <v>1</v>
      </c>
      <c r="I133" s="13">
        <v>1</v>
      </c>
      <c r="J133" s="13">
        <v>1</v>
      </c>
      <c r="K133" s="13">
        <v>1</v>
      </c>
      <c r="L133" s="13">
        <v>1</v>
      </c>
      <c r="M133" s="13">
        <v>1</v>
      </c>
      <c r="N133" s="13">
        <v>1</v>
      </c>
      <c r="O133" s="13">
        <v>1</v>
      </c>
      <c r="P133" s="13">
        <v>1</v>
      </c>
      <c r="Q133" s="13">
        <v>1</v>
      </c>
      <c r="R133" s="13">
        <v>1</v>
      </c>
      <c r="S133" s="13">
        <v>1</v>
      </c>
      <c r="T133" s="13">
        <v>1</v>
      </c>
      <c r="U133" s="13">
        <v>1</v>
      </c>
      <c r="V133" s="13">
        <v>1</v>
      </c>
      <c r="W133" s="13">
        <v>1</v>
      </c>
      <c r="X133" s="13">
        <v>1</v>
      </c>
      <c r="Y133" s="13">
        <v>1</v>
      </c>
      <c r="Z133" s="13">
        <v>1</v>
      </c>
      <c r="AA133" s="13">
        <v>1</v>
      </c>
      <c r="AB133" s="13">
        <v>1</v>
      </c>
      <c r="AC133" s="13">
        <v>0.87557603686635943</v>
      </c>
      <c r="AD133" s="13">
        <v>0.87557603686635943</v>
      </c>
      <c r="AE133" s="13">
        <v>0.87557603686635943</v>
      </c>
      <c r="AF133" s="13">
        <v>0.55299539170506917</v>
      </c>
      <c r="AG133" s="13">
        <v>0.44546850998463899</v>
      </c>
      <c r="AH133" s="13">
        <v>0.44546850998463899</v>
      </c>
      <c r="AI133" s="13">
        <v>0.21505376344086022</v>
      </c>
      <c r="AJ133" s="13">
        <v>0.21505376344086022</v>
      </c>
      <c r="AK133" s="13">
        <v>0.21505376344086022</v>
      </c>
      <c r="AL133" s="13">
        <v>0.21505376344086022</v>
      </c>
      <c r="AM133" s="13">
        <v>0</v>
      </c>
    </row>
    <row r="134" spans="1:39" ht="15" customHeight="1" x14ac:dyDescent="0.25">
      <c r="A134" s="11" t="s">
        <v>34</v>
      </c>
      <c r="B134" s="12" t="s">
        <v>14</v>
      </c>
      <c r="C134" s="12" t="str">
        <f t="shared" si="2"/>
        <v>ES_Coal</v>
      </c>
      <c r="D134" s="10">
        <v>9191.4</v>
      </c>
      <c r="E134" s="13">
        <v>0.95680745044280524</v>
      </c>
      <c r="F134" s="13">
        <v>0.92917292251452444</v>
      </c>
      <c r="G134" s="13">
        <v>0.92917292251452444</v>
      </c>
      <c r="H134" s="13">
        <v>0.91111256174249844</v>
      </c>
      <c r="I134" s="13">
        <v>0.91111256174249844</v>
      </c>
      <c r="J134" s="13">
        <v>0.88173727614944408</v>
      </c>
      <c r="K134" s="13">
        <v>0.84507256783515028</v>
      </c>
      <c r="L134" s="13">
        <v>0.84507256783515028</v>
      </c>
      <c r="M134" s="13">
        <v>0.80530713493047845</v>
      </c>
      <c r="N134" s="13">
        <v>0.80530713493047845</v>
      </c>
      <c r="O134" s="13">
        <v>0.76722806101355612</v>
      </c>
      <c r="P134" s="13">
        <v>0.72914898709663378</v>
      </c>
      <c r="Q134" s="13">
        <v>0.69106991317971145</v>
      </c>
      <c r="R134" s="13">
        <v>0.65299083926278911</v>
      </c>
      <c r="S134" s="13">
        <v>0.5575755597623866</v>
      </c>
      <c r="T134" s="13">
        <v>0.51895249907522245</v>
      </c>
      <c r="U134" s="13">
        <v>0.47924146484757491</v>
      </c>
      <c r="V134" s="13">
        <v>0.47924146484757491</v>
      </c>
      <c r="W134" s="13">
        <v>0.28558217464151275</v>
      </c>
      <c r="X134" s="13">
        <v>0.10348804317079009</v>
      </c>
      <c r="Y134" s="13">
        <v>0.10348804317079009</v>
      </c>
      <c r="Z134" s="13">
        <v>0.10348804317079009</v>
      </c>
      <c r="AA134" s="13">
        <v>0.10348804317079009</v>
      </c>
      <c r="AB134" s="13">
        <v>0.10348804317079009</v>
      </c>
      <c r="AC134" s="13">
        <v>0.10348804317079009</v>
      </c>
      <c r="AD134" s="13">
        <v>0.10335748634593207</v>
      </c>
      <c r="AE134" s="13">
        <v>0.10335748634593207</v>
      </c>
      <c r="AF134" s="13">
        <v>9.7917618643514587E-2</v>
      </c>
      <c r="AG134" s="13">
        <v>9.7917618643514587E-2</v>
      </c>
      <c r="AH134" s="13">
        <v>8.0510041995778672E-2</v>
      </c>
      <c r="AI134" s="13">
        <v>8.0510041995778672E-2</v>
      </c>
      <c r="AJ134" s="13">
        <v>0</v>
      </c>
      <c r="AK134" s="13">
        <v>0</v>
      </c>
      <c r="AL134" s="13">
        <v>0</v>
      </c>
      <c r="AM134" s="13">
        <v>0</v>
      </c>
    </row>
    <row r="135" spans="1:39" ht="15" customHeight="1" x14ac:dyDescent="0.25">
      <c r="A135" s="11" t="s">
        <v>34</v>
      </c>
      <c r="B135" s="12" t="s">
        <v>22</v>
      </c>
      <c r="C135" s="12" t="str">
        <f t="shared" si="2"/>
        <v>ES_CSP</v>
      </c>
      <c r="D135" s="10">
        <v>2182.2199999999998</v>
      </c>
      <c r="E135" s="13">
        <v>1</v>
      </c>
      <c r="F135" s="13">
        <v>1</v>
      </c>
      <c r="G135" s="13">
        <v>1</v>
      </c>
      <c r="H135" s="13">
        <v>1</v>
      </c>
      <c r="I135" s="13">
        <v>1</v>
      </c>
      <c r="J135" s="13">
        <v>1</v>
      </c>
      <c r="K135" s="13">
        <v>1</v>
      </c>
      <c r="L135" s="13">
        <v>1</v>
      </c>
      <c r="M135" s="13">
        <v>1</v>
      </c>
      <c r="N135" s="13">
        <v>1</v>
      </c>
      <c r="O135" s="13">
        <v>1</v>
      </c>
      <c r="P135" s="13">
        <v>1</v>
      </c>
      <c r="Q135" s="13">
        <v>1</v>
      </c>
      <c r="R135" s="13">
        <v>1</v>
      </c>
      <c r="S135" s="13">
        <v>1</v>
      </c>
      <c r="T135" s="13">
        <v>1</v>
      </c>
      <c r="U135" s="13">
        <v>1</v>
      </c>
      <c r="V135" s="13">
        <v>1</v>
      </c>
      <c r="W135" s="13">
        <v>1</v>
      </c>
      <c r="X135" s="13">
        <v>1</v>
      </c>
      <c r="Y135" s="13">
        <v>1</v>
      </c>
      <c r="Z135" s="13">
        <v>0.9720376497328409</v>
      </c>
      <c r="AA135" s="13">
        <v>0.9720376497328409</v>
      </c>
      <c r="AB135" s="13">
        <v>0.87058133460421039</v>
      </c>
      <c r="AC135" s="13">
        <v>0.71019420590041327</v>
      </c>
      <c r="AD135" s="13">
        <v>0.51777547634977239</v>
      </c>
      <c r="AE135" s="13">
        <v>0.11447058500059575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</row>
    <row r="136" spans="1:39" ht="15" customHeight="1" x14ac:dyDescent="0.25">
      <c r="A136" s="11" t="s">
        <v>34</v>
      </c>
      <c r="B136" s="12" t="s">
        <v>11</v>
      </c>
      <c r="C136" s="12" t="str">
        <f t="shared" si="2"/>
        <v>ES_GasSteam</v>
      </c>
      <c r="D136" s="10">
        <v>425.42500000000001</v>
      </c>
      <c r="E136" s="13">
        <v>0.22877122877122877</v>
      </c>
      <c r="F136" s="13">
        <v>0.22877122877122877</v>
      </c>
      <c r="G136" s="13">
        <v>0.22877122877122877</v>
      </c>
      <c r="H136" s="13">
        <v>0.22877122877122877</v>
      </c>
      <c r="I136" s="13">
        <v>0.22877122877122877</v>
      </c>
      <c r="J136" s="13">
        <v>0.22877122877122877</v>
      </c>
      <c r="K136" s="13">
        <v>0.22877122877122877</v>
      </c>
      <c r="L136" s="13">
        <v>0.22877122877122877</v>
      </c>
      <c r="M136" s="13">
        <v>0.22877122877122877</v>
      </c>
      <c r="N136" s="13">
        <v>0.22877122877122877</v>
      </c>
      <c r="O136" s="13">
        <v>0.22877122877122877</v>
      </c>
      <c r="P136" s="13">
        <v>0.22877122877122877</v>
      </c>
      <c r="Q136" s="13">
        <v>0.2080860316154434</v>
      </c>
      <c r="R136" s="13">
        <v>0.2080860316154434</v>
      </c>
      <c r="S136" s="13">
        <v>0.2080860316154434</v>
      </c>
      <c r="T136" s="13">
        <v>0.2080860316154434</v>
      </c>
      <c r="U136" s="13">
        <v>0.17799847211611919</v>
      </c>
      <c r="V136" s="13">
        <v>0.17799847211611919</v>
      </c>
      <c r="W136" s="13">
        <v>0.17799847211611919</v>
      </c>
      <c r="X136" s="13">
        <v>0.17799847211611919</v>
      </c>
      <c r="Y136" s="13">
        <v>3.4083563495328199E-2</v>
      </c>
      <c r="Z136" s="13">
        <v>3.4083563495328199E-2</v>
      </c>
      <c r="AA136" s="13">
        <v>3.4083563495328199E-2</v>
      </c>
      <c r="AB136" s="13">
        <v>3.4083563495328199E-2</v>
      </c>
      <c r="AC136" s="13">
        <v>3.4083563495328199E-2</v>
      </c>
      <c r="AD136" s="13">
        <v>1.4103543515308221E-2</v>
      </c>
      <c r="AE136" s="13">
        <v>1.4103543515308221E-2</v>
      </c>
      <c r="AF136" s="13">
        <v>1.4103543515308221E-2</v>
      </c>
      <c r="AG136" s="13">
        <v>1.4103543515308221E-2</v>
      </c>
      <c r="AH136" s="13">
        <v>1.4103543515308221E-2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</row>
    <row r="137" spans="1:39" ht="15" customHeight="1" x14ac:dyDescent="0.25">
      <c r="A137" s="11" t="s">
        <v>34</v>
      </c>
      <c r="B137" s="12" t="s">
        <v>25</v>
      </c>
      <c r="C137" s="12" t="str">
        <f t="shared" si="2"/>
        <v>ES_Lignite</v>
      </c>
      <c r="D137" s="10">
        <v>1560</v>
      </c>
      <c r="E137" s="13">
        <v>1</v>
      </c>
      <c r="F137" s="13">
        <v>1</v>
      </c>
      <c r="G137" s="13">
        <v>1</v>
      </c>
      <c r="H137" s="13">
        <v>0.55128205128205132</v>
      </c>
      <c r="I137" s="13">
        <v>0.32692307692307693</v>
      </c>
      <c r="J137" s="13">
        <v>0.24679487179487181</v>
      </c>
      <c r="K137" s="13">
        <v>0.16666666666666666</v>
      </c>
      <c r="L137" s="13">
        <v>0.16666666666666666</v>
      </c>
      <c r="M137" s="13">
        <v>0.16666666666666666</v>
      </c>
      <c r="N137" s="13">
        <v>0.16666666666666666</v>
      </c>
      <c r="O137" s="13">
        <v>0.16666666666666666</v>
      </c>
      <c r="P137" s="13">
        <v>0.16666666666666666</v>
      </c>
      <c r="Q137" s="13">
        <v>0.16666666666666666</v>
      </c>
      <c r="R137" s="13">
        <v>0.16666666666666666</v>
      </c>
      <c r="S137" s="13">
        <v>0.16666666666666666</v>
      </c>
      <c r="T137" s="13">
        <v>0.16666666666666666</v>
      </c>
      <c r="U137" s="13">
        <v>0.16666666666666666</v>
      </c>
      <c r="V137" s="13">
        <v>0.16666666666666666</v>
      </c>
      <c r="W137" s="13">
        <v>0.16666666666666666</v>
      </c>
      <c r="X137" s="13">
        <v>0.16666666666666666</v>
      </c>
      <c r="Y137" s="13">
        <v>0.16666666666666666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</row>
    <row r="138" spans="1:39" ht="15" customHeight="1" x14ac:dyDescent="0.25">
      <c r="A138" s="11" t="s">
        <v>34</v>
      </c>
      <c r="B138" s="12" t="s">
        <v>27</v>
      </c>
      <c r="C138" s="12" t="str">
        <f t="shared" si="2"/>
        <v>ES_Nuclear</v>
      </c>
      <c r="D138" s="10">
        <v>7264.7999999999993</v>
      </c>
      <c r="E138" s="13">
        <v>1</v>
      </c>
      <c r="F138" s="13">
        <v>1</v>
      </c>
      <c r="G138" s="13">
        <v>1</v>
      </c>
      <c r="H138" s="13">
        <v>1</v>
      </c>
      <c r="I138" s="13">
        <v>1</v>
      </c>
      <c r="J138" s="13">
        <v>1</v>
      </c>
      <c r="K138" s="13">
        <v>1</v>
      </c>
      <c r="L138" s="13">
        <v>1</v>
      </c>
      <c r="M138" s="13">
        <v>1</v>
      </c>
      <c r="N138" s="13">
        <v>1</v>
      </c>
      <c r="O138" s="13">
        <v>1</v>
      </c>
      <c r="P138" s="13">
        <v>1</v>
      </c>
      <c r="Q138" s="13">
        <v>1</v>
      </c>
      <c r="R138" s="13">
        <v>1</v>
      </c>
      <c r="S138" s="13">
        <v>1</v>
      </c>
      <c r="T138" s="13">
        <v>0.86510296222882943</v>
      </c>
      <c r="U138" s="13">
        <v>0.86510296222882943</v>
      </c>
      <c r="V138" s="13">
        <v>0.73020592445765886</v>
      </c>
      <c r="W138" s="13">
        <v>0.58808225966303262</v>
      </c>
      <c r="X138" s="13">
        <v>0.43776841757515694</v>
      </c>
      <c r="Y138" s="13">
        <v>0.29637429798480347</v>
      </c>
      <c r="Z138" s="13">
        <v>0.14673494108578353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</row>
    <row r="139" spans="1:39" ht="15" customHeight="1" x14ac:dyDescent="0.25">
      <c r="A139" s="11" t="s">
        <v>34</v>
      </c>
      <c r="B139" s="12" t="s">
        <v>10</v>
      </c>
      <c r="C139" s="12" t="str">
        <f t="shared" si="2"/>
        <v>ES_OCGT</v>
      </c>
      <c r="D139" s="10">
        <v>3663.2160000000017</v>
      </c>
      <c r="E139" s="13">
        <v>0.95209837476141135</v>
      </c>
      <c r="F139" s="13">
        <v>0.95209837476141135</v>
      </c>
      <c r="G139" s="13">
        <v>0.95209837476141135</v>
      </c>
      <c r="H139" s="13">
        <v>0.95209837476141135</v>
      </c>
      <c r="I139" s="13">
        <v>0.95209837476141135</v>
      </c>
      <c r="J139" s="13">
        <v>0.95209837476141135</v>
      </c>
      <c r="K139" s="13">
        <v>0.95209837476141135</v>
      </c>
      <c r="L139" s="13">
        <v>0.95209837476141135</v>
      </c>
      <c r="M139" s="13">
        <v>0.95209837476141135</v>
      </c>
      <c r="N139" s="13">
        <v>0.95194550362304553</v>
      </c>
      <c r="O139" s="13">
        <v>0.95194550362304553</v>
      </c>
      <c r="P139" s="13">
        <v>0.95062426021288349</v>
      </c>
      <c r="Q139" s="13">
        <v>0.94728293390288676</v>
      </c>
      <c r="R139" s="13">
        <v>0.93119351957405649</v>
      </c>
      <c r="S139" s="13">
        <v>0.90175217622984782</v>
      </c>
      <c r="T139" s="13">
        <v>0.87760072024144853</v>
      </c>
      <c r="U139" s="13">
        <v>0.84912574087905224</v>
      </c>
      <c r="V139" s="13">
        <v>0.78339197033426311</v>
      </c>
      <c r="W139" s="13">
        <v>0.692264119833501</v>
      </c>
      <c r="X139" s="13">
        <v>0.65062884634703422</v>
      </c>
      <c r="Y139" s="13">
        <v>0.58284523762726437</v>
      </c>
      <c r="Z139" s="13">
        <v>0.53167244301182293</v>
      </c>
      <c r="AA139" s="13">
        <v>0.46434608278627265</v>
      </c>
      <c r="AB139" s="13">
        <v>0.39136458237788851</v>
      </c>
      <c r="AC139" s="13">
        <v>0.34970446733143762</v>
      </c>
      <c r="AD139" s="13">
        <v>0.28209802534166684</v>
      </c>
      <c r="AE139" s="13">
        <v>0.22725659638962029</v>
      </c>
      <c r="AF139" s="13">
        <v>0.21105225572284003</v>
      </c>
      <c r="AG139" s="13">
        <v>0.18847100471279868</v>
      </c>
      <c r="AH139" s="13">
        <v>0.13633648684653041</v>
      </c>
      <c r="AI139" s="13">
        <v>0.13063111757537632</v>
      </c>
      <c r="AJ139" s="13">
        <v>0.12948321911675417</v>
      </c>
      <c r="AK139" s="13">
        <v>9.3749590523736478E-2</v>
      </c>
      <c r="AL139" s="13">
        <v>8.5478170001441311E-2</v>
      </c>
      <c r="AM139" s="13">
        <v>4.8602102633314534E-2</v>
      </c>
    </row>
    <row r="140" spans="1:39" ht="15" customHeight="1" x14ac:dyDescent="0.25">
      <c r="A140" s="11" t="s">
        <v>34</v>
      </c>
      <c r="B140" s="12" t="s">
        <v>16</v>
      </c>
      <c r="C140" s="12" t="str">
        <f t="shared" si="2"/>
        <v>ES_OCOT</v>
      </c>
      <c r="D140" s="10">
        <v>2689.9198400000046</v>
      </c>
      <c r="E140" s="13">
        <v>0.8642227197372544</v>
      </c>
      <c r="F140" s="13">
        <v>0.86356842514682519</v>
      </c>
      <c r="G140" s="13">
        <v>0.86338254600181685</v>
      </c>
      <c r="H140" s="13">
        <v>0.86309443332705404</v>
      </c>
      <c r="I140" s="13">
        <v>0.8507817987617059</v>
      </c>
      <c r="J140" s="13">
        <v>0.83647282217896846</v>
      </c>
      <c r="K140" s="13">
        <v>0.82494831518845535</v>
      </c>
      <c r="L140" s="13">
        <v>0.82215269284753112</v>
      </c>
      <c r="M140" s="13">
        <v>0.82215269284753112</v>
      </c>
      <c r="N140" s="13">
        <v>0.81960614856091774</v>
      </c>
      <c r="O140" s="13">
        <v>0.80388077289321735</v>
      </c>
      <c r="P140" s="13">
        <v>0.79420018702118633</v>
      </c>
      <c r="Q140" s="13">
        <v>0.75794631857877015</v>
      </c>
      <c r="R140" s="13">
        <v>0.67653125306514528</v>
      </c>
      <c r="S140" s="13">
        <v>0.64406931918089994</v>
      </c>
      <c r="T140" s="13">
        <v>0.59725751530201576</v>
      </c>
      <c r="U140" s="13">
        <v>0.54739698116803237</v>
      </c>
      <c r="V140" s="13">
        <v>0.51020851238451659</v>
      </c>
      <c r="W140" s="13">
        <v>0.47556919019564436</v>
      </c>
      <c r="X140" s="13">
        <v>0.39901263377424612</v>
      </c>
      <c r="Y140" s="13">
        <v>0.36051929339277211</v>
      </c>
      <c r="Z140" s="13">
        <v>0.32364867794722041</v>
      </c>
      <c r="AA140" s="13">
        <v>0.29406117916138302</v>
      </c>
      <c r="AB140" s="13">
        <v>0.2634082211163582</v>
      </c>
      <c r="AC140" s="13">
        <v>0.21821356579904586</v>
      </c>
      <c r="AD140" s="13">
        <v>0.1874375557600256</v>
      </c>
      <c r="AE140" s="13">
        <v>0.14803861218407138</v>
      </c>
      <c r="AF140" s="13">
        <v>0.11606739924264786</v>
      </c>
      <c r="AG140" s="13">
        <v>0.11349780594205346</v>
      </c>
      <c r="AH140" s="13">
        <v>0.10420384869163965</v>
      </c>
      <c r="AI140" s="13">
        <v>4.7510709464115397E-2</v>
      </c>
      <c r="AJ140" s="13">
        <v>4.7510709464115397E-2</v>
      </c>
      <c r="AK140" s="13">
        <v>4.2863730838908494E-2</v>
      </c>
      <c r="AL140" s="13">
        <v>4.2863730838908494E-2</v>
      </c>
      <c r="AM140" s="13">
        <v>7.3608141423277384E-3</v>
      </c>
    </row>
    <row r="141" spans="1:39" ht="15" customHeight="1" x14ac:dyDescent="0.25">
      <c r="A141" s="11" t="s">
        <v>34</v>
      </c>
      <c r="B141" s="12" t="s">
        <v>17</v>
      </c>
      <c r="C141" s="12" t="str">
        <f t="shared" si="2"/>
        <v>ES_OilSteam</v>
      </c>
      <c r="D141" s="10">
        <v>4207.6500000000005</v>
      </c>
      <c r="E141" s="13">
        <v>0.22886884603044452</v>
      </c>
      <c r="F141" s="13">
        <v>0.22886884603044452</v>
      </c>
      <c r="G141" s="13">
        <v>0.21936235190664619</v>
      </c>
      <c r="H141" s="13">
        <v>8.6271434173469747E-2</v>
      </c>
      <c r="I141" s="13">
        <v>8.6271434173469747E-2</v>
      </c>
      <c r="J141" s="13">
        <v>8.6271434173469747E-2</v>
      </c>
      <c r="K141" s="13">
        <v>7.2011692987772269E-2</v>
      </c>
      <c r="L141" s="13">
        <v>7.2011692987772269E-2</v>
      </c>
      <c r="M141" s="13">
        <v>4.8245457678276468E-2</v>
      </c>
      <c r="N141" s="13">
        <v>4.8245457678276468E-2</v>
      </c>
      <c r="O141" s="13">
        <v>4.8245457678276468E-2</v>
      </c>
      <c r="P141" s="13">
        <v>4.8245457678276468E-2</v>
      </c>
      <c r="Q141" s="13">
        <v>4.515584708804201E-2</v>
      </c>
      <c r="R141" s="13">
        <v>4.515584708804201E-2</v>
      </c>
      <c r="S141" s="13">
        <v>3.8025976495193271E-2</v>
      </c>
      <c r="T141" s="13">
        <v>3.8025976495193271E-2</v>
      </c>
      <c r="U141" s="13">
        <v>3.8025976495193271E-2</v>
      </c>
      <c r="V141" s="13">
        <v>3.8025976495193271E-2</v>
      </c>
      <c r="W141" s="13">
        <v>3.8025976495193271E-2</v>
      </c>
      <c r="X141" s="13">
        <v>1.9012988247596636E-2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</row>
    <row r="142" spans="1:39" ht="15" customHeight="1" x14ac:dyDescent="0.25">
      <c r="A142" s="11" t="s">
        <v>34</v>
      </c>
      <c r="B142" s="12" t="s">
        <v>6</v>
      </c>
      <c r="C142" s="12" t="str">
        <f t="shared" si="2"/>
        <v>ES_PSP</v>
      </c>
      <c r="D142" s="10">
        <v>4864.2999999999993</v>
      </c>
      <c r="E142" s="13">
        <v>1</v>
      </c>
      <c r="F142" s="13">
        <v>1</v>
      </c>
      <c r="G142" s="13">
        <v>1</v>
      </c>
      <c r="H142" s="13">
        <v>1</v>
      </c>
      <c r="I142" s="13">
        <v>1</v>
      </c>
      <c r="J142" s="13">
        <v>1</v>
      </c>
      <c r="K142" s="13">
        <v>1</v>
      </c>
      <c r="L142" s="13">
        <v>1</v>
      </c>
      <c r="M142" s="13">
        <v>1</v>
      </c>
      <c r="N142" s="13">
        <v>1</v>
      </c>
      <c r="O142" s="13">
        <v>1</v>
      </c>
      <c r="P142" s="13">
        <v>1</v>
      </c>
      <c r="Q142" s="13">
        <v>1</v>
      </c>
      <c r="R142" s="13">
        <v>1</v>
      </c>
      <c r="S142" s="13">
        <v>0.99851982813560003</v>
      </c>
      <c r="T142" s="13">
        <v>0.99851982813560003</v>
      </c>
      <c r="U142" s="13">
        <v>0.99851982813560003</v>
      </c>
      <c r="V142" s="13">
        <v>0.99851982813560003</v>
      </c>
      <c r="W142" s="13">
        <v>0.99851982813560003</v>
      </c>
      <c r="X142" s="13">
        <v>0.99851982813560003</v>
      </c>
      <c r="Y142" s="13">
        <v>0.99851982813560003</v>
      </c>
      <c r="Z142" s="13">
        <v>0.99851982813560003</v>
      </c>
      <c r="AA142" s="13">
        <v>0.99851982813560003</v>
      </c>
      <c r="AB142" s="13">
        <v>0.99851982813560003</v>
      </c>
      <c r="AC142" s="13">
        <v>0.99851982813560003</v>
      </c>
      <c r="AD142" s="13">
        <v>0.99851982813560003</v>
      </c>
      <c r="AE142" s="13">
        <v>0.99851982813560003</v>
      </c>
      <c r="AF142" s="13">
        <v>0.99851982813560003</v>
      </c>
      <c r="AG142" s="13">
        <v>0.99851982813560003</v>
      </c>
      <c r="AH142" s="13">
        <v>0.99851982813560003</v>
      </c>
      <c r="AI142" s="13">
        <v>0.99851982813560003</v>
      </c>
      <c r="AJ142" s="13">
        <v>0.99851982813560003</v>
      </c>
      <c r="AK142" s="13">
        <v>0.99851982813560003</v>
      </c>
      <c r="AL142" s="13">
        <v>0.99851982813560003</v>
      </c>
      <c r="AM142" s="13">
        <v>0.99851982813560003</v>
      </c>
    </row>
    <row r="143" spans="1:39" ht="15" customHeight="1" x14ac:dyDescent="0.25">
      <c r="A143" s="11" t="s">
        <v>34</v>
      </c>
      <c r="B143" s="12" t="s">
        <v>12</v>
      </c>
      <c r="C143" s="12" t="str">
        <f t="shared" si="2"/>
        <v>ES_RoR</v>
      </c>
      <c r="D143" s="10">
        <v>14315.360999999986</v>
      </c>
      <c r="E143" s="13">
        <v>0.99020325089950623</v>
      </c>
      <c r="F143" s="13">
        <v>0.98988331485318515</v>
      </c>
      <c r="G143" s="13">
        <v>0.98902060520862922</v>
      </c>
      <c r="H143" s="13">
        <v>0.98890604295623485</v>
      </c>
      <c r="I143" s="13">
        <v>0.98869228655847452</v>
      </c>
      <c r="J143" s="13">
        <v>0.9865072211591458</v>
      </c>
      <c r="K143" s="13">
        <v>0.98547616088759549</v>
      </c>
      <c r="L143" s="13">
        <v>0.9816460094858952</v>
      </c>
      <c r="M143" s="13">
        <v>0.98128974882296116</v>
      </c>
      <c r="N143" s="13">
        <v>0.9790983964707568</v>
      </c>
      <c r="O143" s="13">
        <v>0.97885669806021713</v>
      </c>
      <c r="P143" s="13">
        <v>0.97728984969362653</v>
      </c>
      <c r="Q143" s="13">
        <v>0.97563777818805986</v>
      </c>
      <c r="R143" s="13">
        <v>0.974163138463641</v>
      </c>
      <c r="S143" s="13">
        <v>0.96927957318016655</v>
      </c>
      <c r="T143" s="13">
        <v>0.96748010755718983</v>
      </c>
      <c r="U143" s="13">
        <v>0.96210266719784432</v>
      </c>
      <c r="V143" s="13">
        <v>0.96208380633921842</v>
      </c>
      <c r="W143" s="13">
        <v>0.96174011958203498</v>
      </c>
      <c r="X143" s="13">
        <v>0.95937203399900273</v>
      </c>
      <c r="Y143" s="13">
        <v>0.95233763228185453</v>
      </c>
      <c r="Z143" s="13">
        <v>0.95227476275310152</v>
      </c>
      <c r="AA143" s="13">
        <v>0.95219373091604198</v>
      </c>
      <c r="AB143" s="13">
        <v>0.95210990487770453</v>
      </c>
      <c r="AC143" s="13">
        <v>0.95209383822035654</v>
      </c>
      <c r="AD143" s="13">
        <v>0.95209383822035654</v>
      </c>
      <c r="AE143" s="13">
        <v>0.95185353691045604</v>
      </c>
      <c r="AF143" s="13">
        <v>0.95154896897116337</v>
      </c>
      <c r="AG143" s="13">
        <v>0.94689802094407582</v>
      </c>
      <c r="AH143" s="13">
        <v>0.94483729750161427</v>
      </c>
      <c r="AI143" s="13">
        <v>0.94364766630754227</v>
      </c>
      <c r="AJ143" s="13">
        <v>0.93641278064870348</v>
      </c>
      <c r="AK143" s="13">
        <v>0.92817086484930444</v>
      </c>
      <c r="AL143" s="13">
        <v>0.9210931530123484</v>
      </c>
      <c r="AM143" s="13">
        <v>0.9209893484348739</v>
      </c>
    </row>
    <row r="144" spans="1:39" ht="15" customHeight="1" x14ac:dyDescent="0.25">
      <c r="A144" s="11" t="s">
        <v>34</v>
      </c>
      <c r="B144" s="12" t="s">
        <v>21</v>
      </c>
      <c r="C144" s="12" t="str">
        <f t="shared" si="2"/>
        <v>ES_Solar 1</v>
      </c>
      <c r="D144" s="10">
        <v>2247.9390000000008</v>
      </c>
      <c r="E144" s="13">
        <v>0.91063414087303995</v>
      </c>
      <c r="F144" s="13">
        <v>0.91063414087303995</v>
      </c>
      <c r="G144" s="13">
        <v>0.91018928894422879</v>
      </c>
      <c r="H144" s="13">
        <v>0.91018928894422879</v>
      </c>
      <c r="I144" s="13">
        <v>0.91018928894422879</v>
      </c>
      <c r="J144" s="13">
        <v>0.91018928894422879</v>
      </c>
      <c r="K144" s="13">
        <v>0.91018928894422879</v>
      </c>
      <c r="L144" s="13">
        <v>0.9099757600183993</v>
      </c>
      <c r="M144" s="13">
        <v>0.9099757600183993</v>
      </c>
      <c r="N144" s="13">
        <v>0.90997131149911126</v>
      </c>
      <c r="O144" s="13">
        <v>0.90996730783175195</v>
      </c>
      <c r="P144" s="13">
        <v>0.90994551008724023</v>
      </c>
      <c r="Q144" s="13">
        <v>0.90940946351302254</v>
      </c>
      <c r="R144" s="13">
        <v>0.90876709732781913</v>
      </c>
      <c r="S144" s="13">
        <v>0.90764340135564181</v>
      </c>
      <c r="T144" s="13">
        <v>0.89257849078644924</v>
      </c>
      <c r="U144" s="13">
        <v>0.78629669221451304</v>
      </c>
      <c r="V144" s="13">
        <v>0.21123971780373033</v>
      </c>
      <c r="W144" s="13">
        <v>0.1353461993408184</v>
      </c>
      <c r="X144" s="13">
        <v>6.3411418192397553E-2</v>
      </c>
      <c r="Y144" s="13">
        <v>3.1753530678545971E-2</v>
      </c>
      <c r="Z144" s="13">
        <v>1.3644943212427025E-2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</row>
    <row r="145" spans="1:39" ht="15" customHeight="1" x14ac:dyDescent="0.25">
      <c r="A145" s="11" t="s">
        <v>34</v>
      </c>
      <c r="B145" s="12" t="s">
        <v>58</v>
      </c>
      <c r="C145" s="12" t="str">
        <f t="shared" si="2"/>
        <v>ES_Tidal</v>
      </c>
      <c r="D145" s="10">
        <v>0.44999999999999996</v>
      </c>
      <c r="E145" s="13">
        <v>1</v>
      </c>
      <c r="F145" s="13">
        <v>1</v>
      </c>
      <c r="G145" s="13">
        <v>1</v>
      </c>
      <c r="H145" s="13">
        <v>1</v>
      </c>
      <c r="I145" s="13">
        <v>1</v>
      </c>
      <c r="J145" s="13">
        <v>1</v>
      </c>
      <c r="K145" s="13">
        <v>1</v>
      </c>
      <c r="L145" s="13">
        <v>1</v>
      </c>
      <c r="M145" s="13">
        <v>1</v>
      </c>
      <c r="N145" s="13">
        <v>1</v>
      </c>
      <c r="O145" s="13">
        <v>1</v>
      </c>
      <c r="P145" s="13">
        <v>1</v>
      </c>
      <c r="Q145" s="13">
        <v>1</v>
      </c>
      <c r="R145" s="13">
        <v>1</v>
      </c>
      <c r="S145" s="13">
        <v>1</v>
      </c>
      <c r="T145" s="13">
        <v>1</v>
      </c>
      <c r="U145" s="13">
        <v>1</v>
      </c>
      <c r="V145" s="13">
        <v>1</v>
      </c>
      <c r="W145" s="13">
        <v>1</v>
      </c>
      <c r="X145" s="13">
        <v>1</v>
      </c>
      <c r="Y145" s="13">
        <v>1</v>
      </c>
      <c r="Z145" s="13">
        <v>1</v>
      </c>
      <c r="AA145" s="13">
        <v>1</v>
      </c>
      <c r="AB145" s="13">
        <v>1</v>
      </c>
      <c r="AC145" s="13">
        <v>1</v>
      </c>
      <c r="AD145" s="13">
        <v>1</v>
      </c>
      <c r="AE145" s="13">
        <v>1</v>
      </c>
      <c r="AF145" s="13">
        <v>1</v>
      </c>
      <c r="AG145" s="13">
        <v>1</v>
      </c>
      <c r="AH145" s="13">
        <v>1</v>
      </c>
      <c r="AI145" s="13">
        <v>1</v>
      </c>
      <c r="AJ145" s="13">
        <v>1</v>
      </c>
      <c r="AK145" s="13">
        <v>1</v>
      </c>
      <c r="AL145" s="13">
        <v>1</v>
      </c>
      <c r="AM145" s="13">
        <v>1</v>
      </c>
    </row>
    <row r="146" spans="1:39" ht="15" customHeight="1" x14ac:dyDescent="0.25">
      <c r="A146" s="11" t="s">
        <v>34</v>
      </c>
      <c r="B146" s="12" t="s">
        <v>18</v>
      </c>
      <c r="C146" s="12" t="str">
        <f t="shared" si="2"/>
        <v>ES_Waste</v>
      </c>
      <c r="D146" s="10">
        <v>231.86</v>
      </c>
      <c r="E146" s="13">
        <v>1</v>
      </c>
      <c r="F146" s="13">
        <v>1</v>
      </c>
      <c r="G146" s="13">
        <v>1</v>
      </c>
      <c r="H146" s="13">
        <v>1</v>
      </c>
      <c r="I146" s="13">
        <v>1</v>
      </c>
      <c r="J146" s="13">
        <v>1</v>
      </c>
      <c r="K146" s="13">
        <v>1</v>
      </c>
      <c r="L146" s="13">
        <v>1</v>
      </c>
      <c r="M146" s="13">
        <v>1</v>
      </c>
      <c r="N146" s="13">
        <v>0.87276804968515487</v>
      </c>
      <c r="O146" s="13">
        <v>0.87276804968515487</v>
      </c>
      <c r="P146" s="13">
        <v>0.87276804968515487</v>
      </c>
      <c r="Q146" s="13">
        <v>0.87276804968515487</v>
      </c>
      <c r="R146" s="13">
        <v>0.87276804968515487</v>
      </c>
      <c r="S146" s="13">
        <v>0.87276804968515487</v>
      </c>
      <c r="T146" s="13">
        <v>0.87276804968515487</v>
      </c>
      <c r="U146" s="13">
        <v>0.87276804968515487</v>
      </c>
      <c r="V146" s="13">
        <v>0.87276804968515487</v>
      </c>
      <c r="W146" s="13">
        <v>0.86457344949538517</v>
      </c>
      <c r="X146" s="13">
        <v>0.86457344949538517</v>
      </c>
      <c r="Y146" s="13">
        <v>0.86457344949538517</v>
      </c>
      <c r="Z146" s="13">
        <v>0.86457344949538517</v>
      </c>
      <c r="AA146" s="13">
        <v>0.86457344949538517</v>
      </c>
      <c r="AB146" s="13">
        <v>0.83261450875528331</v>
      </c>
      <c r="AC146" s="13">
        <v>0.83261450875528331</v>
      </c>
      <c r="AD146" s="13">
        <v>0.83261450875528331</v>
      </c>
      <c r="AE146" s="13">
        <v>0.83261450875528331</v>
      </c>
      <c r="AF146" s="13">
        <v>0.83261450875528331</v>
      </c>
      <c r="AG146" s="13">
        <v>0.78258431812300522</v>
      </c>
      <c r="AH146" s="13">
        <v>0.78258431812300522</v>
      </c>
      <c r="AI146" s="13">
        <v>0.64456999913741042</v>
      </c>
      <c r="AJ146" s="13">
        <v>0.49792978521521608</v>
      </c>
      <c r="AK146" s="13">
        <v>0.49792978521521608</v>
      </c>
      <c r="AL146" s="13">
        <v>0.28659535926852409</v>
      </c>
      <c r="AM146" s="13">
        <v>0.28659535926852409</v>
      </c>
    </row>
    <row r="147" spans="1:39" ht="15" customHeight="1" x14ac:dyDescent="0.25">
      <c r="A147" s="11" t="s">
        <v>34</v>
      </c>
      <c r="B147" s="12" t="s">
        <v>28</v>
      </c>
      <c r="C147" s="12" t="str">
        <f t="shared" si="2"/>
        <v>ES_Wind offshore 1</v>
      </c>
      <c r="D147" s="10">
        <v>5</v>
      </c>
      <c r="E147" s="13">
        <v>1</v>
      </c>
      <c r="F147" s="13">
        <v>1</v>
      </c>
      <c r="G147" s="13">
        <v>1</v>
      </c>
      <c r="H147" s="13">
        <v>1</v>
      </c>
      <c r="I147" s="13">
        <v>1</v>
      </c>
      <c r="J147" s="13">
        <v>1</v>
      </c>
      <c r="K147" s="13">
        <v>1</v>
      </c>
      <c r="L147" s="13">
        <v>1</v>
      </c>
      <c r="M147" s="13">
        <v>1</v>
      </c>
      <c r="N147" s="13">
        <v>1</v>
      </c>
      <c r="O147" s="13">
        <v>1</v>
      </c>
      <c r="P147" s="13">
        <v>1</v>
      </c>
      <c r="Q147" s="13">
        <v>1</v>
      </c>
      <c r="R147" s="13">
        <v>1</v>
      </c>
      <c r="S147" s="13">
        <v>1</v>
      </c>
      <c r="T147" s="13">
        <v>1</v>
      </c>
      <c r="U147" s="13">
        <v>1</v>
      </c>
      <c r="V147" s="13">
        <v>1</v>
      </c>
      <c r="W147" s="13">
        <v>1</v>
      </c>
      <c r="X147" s="13">
        <v>1</v>
      </c>
      <c r="Y147" s="13">
        <v>1</v>
      </c>
      <c r="Z147" s="13">
        <v>1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</row>
    <row r="148" spans="1:39" ht="15" customHeight="1" x14ac:dyDescent="0.25">
      <c r="A148" s="11" t="s">
        <v>34</v>
      </c>
      <c r="B148" s="12" t="s">
        <v>23</v>
      </c>
      <c r="C148" s="12" t="str">
        <f t="shared" si="2"/>
        <v>ES_Wind onshore 1</v>
      </c>
      <c r="D148" s="10">
        <v>20057.720999999983</v>
      </c>
      <c r="E148" s="13">
        <v>0.89879583029398002</v>
      </c>
      <c r="F148" s="13">
        <v>0.8983678155658863</v>
      </c>
      <c r="G148" s="13">
        <v>0.89810457529048293</v>
      </c>
      <c r="H148" s="13">
        <v>0.89732432712569887</v>
      </c>
      <c r="I148" s="13">
        <v>0.89436038122177519</v>
      </c>
      <c r="J148" s="13">
        <v>0.88947523001242279</v>
      </c>
      <c r="K148" s="13">
        <v>0.87874744094805235</v>
      </c>
      <c r="L148" s="13">
        <v>0.86081519430846654</v>
      </c>
      <c r="M148" s="13">
        <v>0.82268997559593182</v>
      </c>
      <c r="N148" s="13">
        <v>0.76560093741457558</v>
      </c>
      <c r="O148" s="13">
        <v>0.72296822754688883</v>
      </c>
      <c r="P148" s="13">
        <v>0.64104915010035324</v>
      </c>
      <c r="Q148" s="13">
        <v>0.56291215736822786</v>
      </c>
      <c r="R148" s="13">
        <v>0.4619849383686217</v>
      </c>
      <c r="S148" s="13">
        <v>0.39342156569033998</v>
      </c>
      <c r="T148" s="13">
        <v>0.340951496932279</v>
      </c>
      <c r="U148" s="13">
        <v>0.27083884554980114</v>
      </c>
      <c r="V148" s="13">
        <v>0.17580312339572393</v>
      </c>
      <c r="W148" s="13">
        <v>0.10738657696953717</v>
      </c>
      <c r="X148" s="13">
        <v>8.1630909114749448E-2</v>
      </c>
      <c r="Y148" s="13">
        <v>5.6082144127939611E-2</v>
      </c>
      <c r="Z148" s="13">
        <v>1.1117913146762795E-2</v>
      </c>
      <c r="AA148" s="13">
        <v>1.5206114393554494E-3</v>
      </c>
      <c r="AB148" s="13">
        <v>6.979855787205342E-4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</row>
    <row r="149" spans="1:39" ht="15" customHeight="1" x14ac:dyDescent="0.25">
      <c r="A149" s="11" t="s">
        <v>34</v>
      </c>
      <c r="B149" s="12" t="s">
        <v>991</v>
      </c>
      <c r="C149" s="12" t="str">
        <f t="shared" si="2"/>
        <v>ES_Other</v>
      </c>
      <c r="D149" s="10">
        <v>0.25</v>
      </c>
      <c r="E149" s="13">
        <v>1</v>
      </c>
      <c r="F149" s="13">
        <v>1</v>
      </c>
      <c r="G149" s="13">
        <v>1</v>
      </c>
      <c r="H149" s="13">
        <v>1</v>
      </c>
      <c r="I149" s="13">
        <v>1</v>
      </c>
      <c r="J149" s="13">
        <v>1</v>
      </c>
      <c r="K149" s="13">
        <v>1</v>
      </c>
      <c r="L149" s="13">
        <v>1</v>
      </c>
      <c r="M149" s="13">
        <v>1</v>
      </c>
      <c r="N149" s="13">
        <v>1</v>
      </c>
      <c r="O149" s="13">
        <v>1</v>
      </c>
      <c r="P149" s="13">
        <v>1</v>
      </c>
      <c r="Q149" s="13">
        <v>1</v>
      </c>
      <c r="R149" s="13">
        <v>1</v>
      </c>
      <c r="S149" s="13">
        <v>1</v>
      </c>
      <c r="T149" s="13">
        <v>1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</row>
    <row r="150" spans="1:39" ht="15" customHeight="1" x14ac:dyDescent="0.25">
      <c r="A150" s="11" t="s">
        <v>35</v>
      </c>
      <c r="B150" s="12" t="s">
        <v>19</v>
      </c>
      <c r="C150" s="12" t="str">
        <f t="shared" si="2"/>
        <v>FI_Biomass</v>
      </c>
      <c r="D150" s="10">
        <v>3225.3320000000003</v>
      </c>
      <c r="E150" s="13">
        <v>0.88390342451567772</v>
      </c>
      <c r="F150" s="13">
        <v>0.82465371006767663</v>
      </c>
      <c r="G150" s="13">
        <v>0.82465371006767663</v>
      </c>
      <c r="H150" s="13">
        <v>0.82093316284959172</v>
      </c>
      <c r="I150" s="13">
        <v>0.82093316284959172</v>
      </c>
      <c r="J150" s="13">
        <v>0.82093316284959172</v>
      </c>
      <c r="K150" s="13">
        <v>0.80109024435313925</v>
      </c>
      <c r="L150" s="13">
        <v>0.80109024435313925</v>
      </c>
      <c r="M150" s="13">
        <v>0.80109024435313925</v>
      </c>
      <c r="N150" s="13">
        <v>0.79707050312960026</v>
      </c>
      <c r="O150" s="13">
        <v>0.75459425572313155</v>
      </c>
      <c r="P150" s="13">
        <v>0.75459425572313155</v>
      </c>
      <c r="Q150" s="13">
        <v>0.75390223394056777</v>
      </c>
      <c r="R150" s="13">
        <v>0.67546069675927933</v>
      </c>
      <c r="S150" s="13">
        <v>0.62740362852568365</v>
      </c>
      <c r="T150" s="13">
        <v>0.60070870223592487</v>
      </c>
      <c r="U150" s="13">
        <v>0.59429695919675873</v>
      </c>
      <c r="V150" s="13">
        <v>0.5519555816269458</v>
      </c>
      <c r="W150" s="13">
        <v>0.52780457949755244</v>
      </c>
      <c r="X150" s="13">
        <v>0.44914601039520885</v>
      </c>
      <c r="Y150" s="13">
        <v>0.40136798320296946</v>
      </c>
      <c r="Z150" s="13">
        <v>0.40136798320296946</v>
      </c>
      <c r="AA150" s="13">
        <v>0.37501410707486854</v>
      </c>
      <c r="AB150" s="13">
        <v>0.37473506603351214</v>
      </c>
      <c r="AC150" s="13">
        <v>0.37101451881542735</v>
      </c>
      <c r="AD150" s="13">
        <v>0.2897825712205751</v>
      </c>
      <c r="AE150" s="13">
        <v>0.23267527187898795</v>
      </c>
      <c r="AF150" s="13">
        <v>0.22659837808944938</v>
      </c>
      <c r="AG150" s="13">
        <v>0.2252961865631197</v>
      </c>
      <c r="AH150" s="13">
        <v>0.21481664523218072</v>
      </c>
      <c r="AI150" s="13">
        <v>0.18220139818164452</v>
      </c>
      <c r="AJ150" s="13">
        <v>0.18153169968238927</v>
      </c>
      <c r="AK150" s="13">
        <v>0.17006001242662769</v>
      </c>
      <c r="AL150" s="13">
        <v>0.16215384958819742</v>
      </c>
      <c r="AM150" s="13">
        <v>5.2087661053187698E-2</v>
      </c>
    </row>
    <row r="151" spans="1:39" ht="15" customHeight="1" x14ac:dyDescent="0.25">
      <c r="A151" s="11" t="s">
        <v>35</v>
      </c>
      <c r="B151" s="12" t="s">
        <v>9</v>
      </c>
      <c r="C151" s="12" t="str">
        <f t="shared" si="2"/>
        <v>FI_CCGT</v>
      </c>
      <c r="D151" s="10">
        <v>1552.7</v>
      </c>
      <c r="E151" s="13">
        <v>0.87454112191666133</v>
      </c>
      <c r="F151" s="13">
        <v>0.87454112191666133</v>
      </c>
      <c r="G151" s="13">
        <v>0.87454112191666133</v>
      </c>
      <c r="H151" s="13">
        <v>0.87454112191666133</v>
      </c>
      <c r="I151" s="13">
        <v>0.87067688542538801</v>
      </c>
      <c r="J151" s="13">
        <v>0.87067688542538801</v>
      </c>
      <c r="K151" s="13">
        <v>0.87067688542538801</v>
      </c>
      <c r="L151" s="13">
        <v>0.86320602820892633</v>
      </c>
      <c r="M151" s="13">
        <v>0.86320602820892633</v>
      </c>
      <c r="N151" s="13">
        <v>0.86320602820892633</v>
      </c>
      <c r="O151" s="13">
        <v>0.86320602820892633</v>
      </c>
      <c r="P151" s="13">
        <v>0.86320602820892633</v>
      </c>
      <c r="Q151" s="13">
        <v>0.77632511109679914</v>
      </c>
      <c r="R151" s="13">
        <v>0.77632511109679914</v>
      </c>
      <c r="S151" s="13">
        <v>0.77632511109679914</v>
      </c>
      <c r="T151" s="13">
        <v>0.68229535647581641</v>
      </c>
      <c r="U151" s="13">
        <v>0.68229535647581641</v>
      </c>
      <c r="V151" s="13">
        <v>0.68229535647581641</v>
      </c>
      <c r="W151" s="13">
        <v>0.68229535647581641</v>
      </c>
      <c r="X151" s="13">
        <v>0.68229535647581641</v>
      </c>
      <c r="Y151" s="13">
        <v>0.68229535647581641</v>
      </c>
      <c r="Z151" s="13">
        <v>0.26083596316094543</v>
      </c>
      <c r="AA151" s="13">
        <v>0.2576157660848844</v>
      </c>
      <c r="AB151" s="13">
        <v>0.2576157660848844</v>
      </c>
      <c r="AC151" s="13">
        <v>0.15328138082050621</v>
      </c>
      <c r="AD151" s="13">
        <v>0.15328138082050621</v>
      </c>
      <c r="AE151" s="13">
        <v>0.15328138082050621</v>
      </c>
      <c r="AF151" s="13">
        <v>0.15328138082050621</v>
      </c>
      <c r="AG151" s="13">
        <v>0.15328138082050621</v>
      </c>
      <c r="AH151" s="13">
        <v>0.15328138082050621</v>
      </c>
      <c r="AI151" s="13">
        <v>0.15328138082050621</v>
      </c>
      <c r="AJ151" s="13">
        <v>0.15328138082050621</v>
      </c>
      <c r="AK151" s="13">
        <v>0.15328138082050621</v>
      </c>
      <c r="AL151" s="13">
        <v>0</v>
      </c>
      <c r="AM151" s="13">
        <v>0</v>
      </c>
    </row>
    <row r="152" spans="1:39" ht="15" customHeight="1" x14ac:dyDescent="0.25">
      <c r="A152" s="11" t="s">
        <v>35</v>
      </c>
      <c r="B152" s="12" t="s">
        <v>14</v>
      </c>
      <c r="C152" s="12" t="str">
        <f t="shared" si="2"/>
        <v>FI_Coal</v>
      </c>
      <c r="D152" s="10">
        <v>2797.2</v>
      </c>
      <c r="E152" s="13">
        <v>0.8618261118261118</v>
      </c>
      <c r="F152" s="13">
        <v>0.8618261118261118</v>
      </c>
      <c r="G152" s="13">
        <v>0.8618261118261118</v>
      </c>
      <c r="H152" s="13">
        <v>0.8618261118261118</v>
      </c>
      <c r="I152" s="13">
        <v>0.8618261118261118</v>
      </c>
      <c r="J152" s="13">
        <v>0.84377234377234378</v>
      </c>
      <c r="K152" s="13">
        <v>0.79908479908479912</v>
      </c>
      <c r="L152" s="13">
        <v>0.73652223652223647</v>
      </c>
      <c r="M152" s="13">
        <v>0.69576719576719581</v>
      </c>
      <c r="N152" s="13">
        <v>0.64643214643214653</v>
      </c>
      <c r="O152" s="13">
        <v>0.55634205634205636</v>
      </c>
      <c r="P152" s="13">
        <v>0.48341198341198344</v>
      </c>
      <c r="Q152" s="13">
        <v>0.48341198341198344</v>
      </c>
      <c r="R152" s="13">
        <v>0.48341198341198344</v>
      </c>
      <c r="S152" s="13">
        <v>0.48341198341198344</v>
      </c>
      <c r="T152" s="13">
        <v>0.48341198341198344</v>
      </c>
      <c r="U152" s="13">
        <v>0.36972686972686974</v>
      </c>
      <c r="V152" s="13">
        <v>0.36972686972686974</v>
      </c>
      <c r="W152" s="13">
        <v>0.29493779493779498</v>
      </c>
      <c r="X152" s="13">
        <v>0.29493779493779498</v>
      </c>
      <c r="Y152" s="13">
        <v>0.29493779493779498</v>
      </c>
      <c r="Z152" s="13">
        <v>0.29493779493779498</v>
      </c>
      <c r="AA152" s="13">
        <v>0.29493779493779498</v>
      </c>
      <c r="AB152" s="13">
        <v>0.20020020020020021</v>
      </c>
      <c r="AC152" s="13">
        <v>0.20020020020020021</v>
      </c>
      <c r="AD152" s="13">
        <v>0.20020020020020021</v>
      </c>
      <c r="AE152" s="13">
        <v>0.20020020020020021</v>
      </c>
      <c r="AF152" s="13">
        <v>0.20020020020020021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</row>
    <row r="153" spans="1:39" ht="15" customHeight="1" x14ac:dyDescent="0.25">
      <c r="A153" s="11" t="s">
        <v>35</v>
      </c>
      <c r="B153" s="12" t="s">
        <v>11</v>
      </c>
      <c r="C153" s="12" t="str">
        <f t="shared" si="2"/>
        <v>FI_GasSteam</v>
      </c>
      <c r="D153" s="10">
        <v>684.86300000000006</v>
      </c>
      <c r="E153" s="13">
        <v>0.26666355168843986</v>
      </c>
      <c r="F153" s="13">
        <v>0.17394427790667624</v>
      </c>
      <c r="G153" s="13">
        <v>0.17394427790667624</v>
      </c>
      <c r="H153" s="13">
        <v>0.17394427790667624</v>
      </c>
      <c r="I153" s="13">
        <v>0.17394427790667624</v>
      </c>
      <c r="J153" s="13">
        <v>0.17394427790667624</v>
      </c>
      <c r="K153" s="13">
        <v>0.15603120624124825</v>
      </c>
      <c r="L153" s="13">
        <v>0.15603120624124825</v>
      </c>
      <c r="M153" s="13">
        <v>0.15603120624124825</v>
      </c>
      <c r="N153" s="13">
        <v>0.13281488414471215</v>
      </c>
      <c r="O153" s="13">
        <v>0.13281488414471215</v>
      </c>
      <c r="P153" s="13">
        <v>0.13281488414471215</v>
      </c>
      <c r="Q153" s="13">
        <v>3.2502850935150533E-2</v>
      </c>
      <c r="R153" s="13">
        <v>3.2502850935150533E-2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</row>
    <row r="154" spans="1:39" ht="15" customHeight="1" x14ac:dyDescent="0.25">
      <c r="A154" s="11" t="s">
        <v>35</v>
      </c>
      <c r="B154" s="12" t="s">
        <v>25</v>
      </c>
      <c r="C154" s="12" t="str">
        <f t="shared" si="2"/>
        <v>FI_Lignite</v>
      </c>
      <c r="D154" s="10">
        <v>60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</row>
    <row r="155" spans="1:39" ht="15" customHeight="1" x14ac:dyDescent="0.25">
      <c r="A155" s="11" t="s">
        <v>35</v>
      </c>
      <c r="B155" s="12" t="s">
        <v>27</v>
      </c>
      <c r="C155" s="12" t="str">
        <f t="shared" si="2"/>
        <v>FI_Nuclear</v>
      </c>
      <c r="D155" s="10">
        <v>2840</v>
      </c>
      <c r="E155" s="13">
        <v>1</v>
      </c>
      <c r="F155" s="13">
        <v>1</v>
      </c>
      <c r="G155" s="13">
        <v>1</v>
      </c>
      <c r="H155" s="13">
        <v>1</v>
      </c>
      <c r="I155" s="13">
        <v>1</v>
      </c>
      <c r="J155" s="13">
        <v>1</v>
      </c>
      <c r="K155" s="13">
        <v>1</v>
      </c>
      <c r="L155" s="13">
        <v>1</v>
      </c>
      <c r="M155" s="13">
        <v>1</v>
      </c>
      <c r="N155" s="13">
        <v>1</v>
      </c>
      <c r="O155" s="13">
        <v>1</v>
      </c>
      <c r="P155" s="13">
        <v>0.82042253521126762</v>
      </c>
      <c r="Q155" s="13">
        <v>0.82042253521126762</v>
      </c>
      <c r="R155" s="13">
        <v>0.5</v>
      </c>
      <c r="S155" s="13">
        <v>0.5</v>
      </c>
      <c r="T155" s="13">
        <v>0.32042253521126762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</row>
    <row r="156" spans="1:39" ht="15" customHeight="1" x14ac:dyDescent="0.25">
      <c r="A156" s="11" t="s">
        <v>35</v>
      </c>
      <c r="B156" s="12" t="s">
        <v>10</v>
      </c>
      <c r="C156" s="12" t="str">
        <f t="shared" si="2"/>
        <v>FI_OCGT</v>
      </c>
      <c r="D156" s="10">
        <v>1108.1849999999999</v>
      </c>
      <c r="E156" s="13">
        <v>0.93570568091067829</v>
      </c>
      <c r="F156" s="13">
        <v>0.93570568091067829</v>
      </c>
      <c r="G156" s="13">
        <v>0.93570568091067829</v>
      </c>
      <c r="H156" s="13">
        <v>0.93570568091067829</v>
      </c>
      <c r="I156" s="13">
        <v>0.93570568091067829</v>
      </c>
      <c r="J156" s="13">
        <v>0.93570568091067829</v>
      </c>
      <c r="K156" s="13">
        <v>0.93570568091067829</v>
      </c>
      <c r="L156" s="13">
        <v>0.93570568091067829</v>
      </c>
      <c r="M156" s="13">
        <v>0.93570568091067829</v>
      </c>
      <c r="N156" s="13">
        <v>0.93570568091067829</v>
      </c>
      <c r="O156" s="13">
        <v>0.8910380487012548</v>
      </c>
      <c r="P156" s="13">
        <v>0.88976569796559246</v>
      </c>
      <c r="Q156" s="13">
        <v>0.75684565302724716</v>
      </c>
      <c r="R156" s="13">
        <v>0.70681790495269292</v>
      </c>
      <c r="S156" s="13">
        <v>0.70203530998885566</v>
      </c>
      <c r="T156" s="13">
        <v>0.70203530998885566</v>
      </c>
      <c r="U156" s="13">
        <v>0.69008333446130388</v>
      </c>
      <c r="V156" s="13">
        <v>0.65236400059556854</v>
      </c>
      <c r="W156" s="13">
        <v>0.59551428687448404</v>
      </c>
      <c r="X156" s="13">
        <v>0.50948172010990944</v>
      </c>
      <c r="Y156" s="13">
        <v>0.50948172010990944</v>
      </c>
      <c r="Z156" s="13">
        <v>0.11270681339307066</v>
      </c>
      <c r="AA156" s="13">
        <v>0.10729255494344357</v>
      </c>
      <c r="AB156" s="13">
        <v>9.6464038044189376E-2</v>
      </c>
      <c r="AC156" s="13">
        <v>2.7973668656406648E-2</v>
      </c>
      <c r="AD156" s="13">
        <v>2.7973668656406648E-2</v>
      </c>
      <c r="AE156" s="13">
        <v>2.7973668656406648E-2</v>
      </c>
      <c r="AF156" s="13">
        <v>2.7973668656406648E-2</v>
      </c>
      <c r="AG156" s="13">
        <v>2.7973668656406648E-2</v>
      </c>
      <c r="AH156" s="13">
        <v>2.7973668656406648E-2</v>
      </c>
      <c r="AI156" s="13">
        <v>2.7973668656406648E-2</v>
      </c>
      <c r="AJ156" s="13">
        <v>2.7973668656406648E-2</v>
      </c>
      <c r="AK156" s="13">
        <v>2.7973668656406648E-2</v>
      </c>
      <c r="AL156" s="13">
        <v>2.7973668656406648E-2</v>
      </c>
      <c r="AM156" s="13">
        <v>2.7973668656406648E-2</v>
      </c>
    </row>
    <row r="157" spans="1:39" ht="15" customHeight="1" x14ac:dyDescent="0.25">
      <c r="A157" s="11" t="s">
        <v>35</v>
      </c>
      <c r="B157" s="12" t="s">
        <v>16</v>
      </c>
      <c r="C157" s="12" t="str">
        <f t="shared" si="2"/>
        <v>FI_OCOT</v>
      </c>
      <c r="D157" s="10">
        <v>992.91799999999955</v>
      </c>
      <c r="E157" s="13">
        <v>0.60832818017197821</v>
      </c>
      <c r="F157" s="13">
        <v>0.56749902811712571</v>
      </c>
      <c r="G157" s="13">
        <v>0.56749902811712571</v>
      </c>
      <c r="H157" s="13">
        <v>0.5654847630922194</v>
      </c>
      <c r="I157" s="13">
        <v>0.55712556323885776</v>
      </c>
      <c r="J157" s="13">
        <v>0.55712556323885776</v>
      </c>
      <c r="K157" s="13">
        <v>0.55712556323885776</v>
      </c>
      <c r="L157" s="13">
        <v>0.5447378333356836</v>
      </c>
      <c r="M157" s="13">
        <v>0.5447378333356836</v>
      </c>
      <c r="N157" s="13">
        <v>0.5447378333356836</v>
      </c>
      <c r="O157" s="13">
        <v>0.5447378333356836</v>
      </c>
      <c r="P157" s="13">
        <v>0.53819147200473783</v>
      </c>
      <c r="Q157" s="13">
        <v>0.53529093036887254</v>
      </c>
      <c r="R157" s="13">
        <v>0.4967177551419153</v>
      </c>
      <c r="S157" s="13">
        <v>0.48030149518892823</v>
      </c>
      <c r="T157" s="13">
        <v>0.48030149518892823</v>
      </c>
      <c r="U157" s="13">
        <v>0.48030149518892823</v>
      </c>
      <c r="V157" s="13">
        <v>0.48030149518892823</v>
      </c>
      <c r="W157" s="13">
        <v>0.48030149518892823</v>
      </c>
      <c r="X157" s="13">
        <v>0.48030149518892823</v>
      </c>
      <c r="Y157" s="13">
        <v>0.48030149518892823</v>
      </c>
      <c r="Z157" s="13">
        <v>0.48030149518892823</v>
      </c>
      <c r="AA157" s="13">
        <v>0.44615970301676494</v>
      </c>
      <c r="AB157" s="13">
        <v>0.44615970301676494</v>
      </c>
      <c r="AC157" s="13">
        <v>0.44615970301676494</v>
      </c>
      <c r="AD157" s="13">
        <v>0.44615970301676494</v>
      </c>
      <c r="AE157" s="13">
        <v>0.44615970301676494</v>
      </c>
      <c r="AF157" s="13">
        <v>0.44615970301676494</v>
      </c>
      <c r="AG157" s="13">
        <v>0.44615970301676494</v>
      </c>
      <c r="AH157" s="13">
        <v>0.42098139020543507</v>
      </c>
      <c r="AI157" s="13">
        <v>0.42098139020543507</v>
      </c>
      <c r="AJ157" s="13">
        <v>0.32026813896011569</v>
      </c>
      <c r="AK157" s="13">
        <v>0.32026813896011569</v>
      </c>
      <c r="AL157" s="13">
        <v>0.32026813896011569</v>
      </c>
      <c r="AM157" s="13">
        <v>0.32026813896011569</v>
      </c>
    </row>
    <row r="158" spans="1:39" ht="15" customHeight="1" x14ac:dyDescent="0.25">
      <c r="A158" s="11" t="s">
        <v>35</v>
      </c>
      <c r="B158" s="12" t="s">
        <v>17</v>
      </c>
      <c r="C158" s="12" t="str">
        <f t="shared" si="2"/>
        <v>FI_OilSteam</v>
      </c>
      <c r="D158" s="10">
        <v>800.20499999999993</v>
      </c>
      <c r="E158" s="13">
        <v>0.39952887072687632</v>
      </c>
      <c r="F158" s="13">
        <v>0.3666622927874732</v>
      </c>
      <c r="G158" s="13">
        <v>0.3666622927874732</v>
      </c>
      <c r="H158" s="13">
        <v>0.3666622927874732</v>
      </c>
      <c r="I158" s="13">
        <v>0.3666622927874732</v>
      </c>
      <c r="J158" s="13">
        <v>0.3666622927874732</v>
      </c>
      <c r="K158" s="13">
        <v>0.3666622927874732</v>
      </c>
      <c r="L158" s="13">
        <v>0.3666622927874732</v>
      </c>
      <c r="M158" s="13">
        <v>0.3666622927874732</v>
      </c>
      <c r="N158" s="13">
        <v>0.3666622927874732</v>
      </c>
      <c r="O158" s="13">
        <v>0.3666622927874732</v>
      </c>
      <c r="P158" s="13">
        <v>0.3666622927874732</v>
      </c>
      <c r="Q158" s="13">
        <v>0.3666622927874732</v>
      </c>
      <c r="R158" s="13">
        <v>0.3666622927874732</v>
      </c>
      <c r="S158" s="13">
        <v>0.3666622927874732</v>
      </c>
      <c r="T158" s="13">
        <v>0.3666622927874732</v>
      </c>
      <c r="U158" s="13">
        <v>0.3666622927874732</v>
      </c>
      <c r="V158" s="13">
        <v>0.32491674008535315</v>
      </c>
      <c r="W158" s="13">
        <v>0.32491674008535315</v>
      </c>
      <c r="X158" s="13">
        <v>0.32491674008535315</v>
      </c>
      <c r="Y158" s="13">
        <v>0.32491674008535315</v>
      </c>
      <c r="Z158" s="13">
        <v>0.32491674008535315</v>
      </c>
      <c r="AA158" s="13">
        <v>0.32491674008535315</v>
      </c>
      <c r="AB158" s="13">
        <v>0.32491674008535315</v>
      </c>
      <c r="AC158" s="13">
        <v>0.32491674008535315</v>
      </c>
      <c r="AD158" s="13">
        <v>0.32491674008535315</v>
      </c>
      <c r="AE158" s="13">
        <v>0.32491674008535315</v>
      </c>
      <c r="AF158" s="13">
        <v>0.32491674008535315</v>
      </c>
      <c r="AG158" s="13">
        <v>0.13746477465149556</v>
      </c>
      <c r="AH158" s="13">
        <v>0.13746477465149556</v>
      </c>
      <c r="AI158" s="13">
        <v>0.13746477465149556</v>
      </c>
      <c r="AJ158" s="13">
        <v>0.13746477465149556</v>
      </c>
      <c r="AK158" s="13">
        <v>0</v>
      </c>
      <c r="AL158" s="13">
        <v>0</v>
      </c>
      <c r="AM158" s="13">
        <v>0</v>
      </c>
    </row>
    <row r="159" spans="1:39" ht="15" customHeight="1" x14ac:dyDescent="0.25">
      <c r="A159" s="11" t="s">
        <v>35</v>
      </c>
      <c r="B159" s="12" t="s">
        <v>12</v>
      </c>
      <c r="C159" s="12" t="str">
        <f t="shared" si="2"/>
        <v>FI_RoR</v>
      </c>
      <c r="D159" s="10">
        <v>3090.2140000000013</v>
      </c>
      <c r="E159" s="13">
        <v>0.91203521827290934</v>
      </c>
      <c r="F159" s="13">
        <v>0.91203521827290934</v>
      </c>
      <c r="G159" s="13">
        <v>0.91203521827290934</v>
      </c>
      <c r="H159" s="13">
        <v>0.91203521827290934</v>
      </c>
      <c r="I159" s="13">
        <v>0.91203521827290934</v>
      </c>
      <c r="J159" s="13">
        <v>0.91203521827290934</v>
      </c>
      <c r="K159" s="13">
        <v>0.91203521827290934</v>
      </c>
      <c r="L159" s="13">
        <v>0.91203521827290934</v>
      </c>
      <c r="M159" s="13">
        <v>0.91203521827290934</v>
      </c>
      <c r="N159" s="13">
        <v>0.91203521827290934</v>
      </c>
      <c r="O159" s="13">
        <v>0.91203521827290934</v>
      </c>
      <c r="P159" s="13">
        <v>0.90944640079942685</v>
      </c>
      <c r="Q159" s="13">
        <v>0.89682591561620006</v>
      </c>
      <c r="R159" s="13">
        <v>0.89682591561620006</v>
      </c>
      <c r="S159" s="13">
        <v>0.89682591561620006</v>
      </c>
      <c r="T159" s="13">
        <v>0.89682591561620006</v>
      </c>
      <c r="U159" s="13">
        <v>0.89666087850226572</v>
      </c>
      <c r="V159" s="13">
        <v>0.88889442608181846</v>
      </c>
      <c r="W159" s="13">
        <v>0.88627713161612764</v>
      </c>
      <c r="X159" s="13">
        <v>0.88627713161612764</v>
      </c>
      <c r="Y159" s="13">
        <v>0.88627713161612764</v>
      </c>
      <c r="Z159" s="13">
        <v>0.88627713161612764</v>
      </c>
      <c r="AA159" s="13">
        <v>0.8474448695138912</v>
      </c>
      <c r="AB159" s="13">
        <v>0.82501923814985001</v>
      </c>
      <c r="AC159" s="13">
        <v>0.82501923814985001</v>
      </c>
      <c r="AD159" s="13">
        <v>0.82501923814985001</v>
      </c>
      <c r="AE159" s="13">
        <v>0.82501923814985001</v>
      </c>
      <c r="AF159" s="13">
        <v>0.82307762504473825</v>
      </c>
      <c r="AG159" s="13">
        <v>0.82307762504473825</v>
      </c>
      <c r="AH159" s="13">
        <v>0.82307762504473825</v>
      </c>
      <c r="AI159" s="13">
        <v>0.80366149399361997</v>
      </c>
      <c r="AJ159" s="13">
        <v>0.80366149399361997</v>
      </c>
      <c r="AK159" s="13">
        <v>0.78952007854472228</v>
      </c>
      <c r="AL159" s="13">
        <v>0.7144120115953132</v>
      </c>
      <c r="AM159" s="13">
        <v>0.7144120115953132</v>
      </c>
    </row>
    <row r="160" spans="1:39" ht="15" customHeight="1" x14ac:dyDescent="0.25">
      <c r="A160" s="11" t="s">
        <v>35</v>
      </c>
      <c r="B160" s="12" t="s">
        <v>18</v>
      </c>
      <c r="C160" s="12" t="str">
        <f t="shared" si="2"/>
        <v>FI_Waste</v>
      </c>
      <c r="D160" s="10">
        <v>148.80000000000001</v>
      </c>
      <c r="E160" s="13">
        <v>1</v>
      </c>
      <c r="F160" s="13">
        <v>1</v>
      </c>
      <c r="G160" s="13">
        <v>1</v>
      </c>
      <c r="H160" s="13">
        <v>1</v>
      </c>
      <c r="I160" s="13">
        <v>1</v>
      </c>
      <c r="J160" s="13">
        <v>1</v>
      </c>
      <c r="K160" s="13">
        <v>1</v>
      </c>
      <c r="L160" s="13">
        <v>1</v>
      </c>
      <c r="M160" s="13">
        <v>1</v>
      </c>
      <c r="N160" s="13">
        <v>1</v>
      </c>
      <c r="O160" s="13">
        <v>1</v>
      </c>
      <c r="P160" s="13">
        <v>1</v>
      </c>
      <c r="Q160" s="13">
        <v>1</v>
      </c>
      <c r="R160" s="13">
        <v>1</v>
      </c>
      <c r="S160" s="13">
        <v>1</v>
      </c>
      <c r="T160" s="13">
        <v>1</v>
      </c>
      <c r="U160" s="13">
        <v>1</v>
      </c>
      <c r="V160" s="13">
        <v>1</v>
      </c>
      <c r="W160" s="13">
        <v>1</v>
      </c>
      <c r="X160" s="13">
        <v>1</v>
      </c>
      <c r="Y160" s="13">
        <v>1</v>
      </c>
      <c r="Z160" s="13">
        <v>1</v>
      </c>
      <c r="AA160" s="13">
        <v>1</v>
      </c>
      <c r="AB160" s="13">
        <v>1</v>
      </c>
      <c r="AC160" s="13">
        <v>1</v>
      </c>
      <c r="AD160" s="13">
        <v>1</v>
      </c>
      <c r="AE160" s="13">
        <v>1</v>
      </c>
      <c r="AF160" s="13">
        <v>1</v>
      </c>
      <c r="AG160" s="13">
        <v>1</v>
      </c>
      <c r="AH160" s="13">
        <v>1</v>
      </c>
      <c r="AI160" s="13">
        <v>1</v>
      </c>
      <c r="AJ160" s="13">
        <v>1</v>
      </c>
      <c r="AK160" s="13">
        <v>1</v>
      </c>
      <c r="AL160" s="13">
        <v>1</v>
      </c>
      <c r="AM160" s="13">
        <v>1</v>
      </c>
    </row>
    <row r="161" spans="1:39" ht="15" customHeight="1" x14ac:dyDescent="0.25">
      <c r="A161" s="11" t="s">
        <v>35</v>
      </c>
      <c r="B161" s="12" t="s">
        <v>28</v>
      </c>
      <c r="C161" s="12" t="str">
        <f t="shared" si="2"/>
        <v>FI_Wind offshore 1</v>
      </c>
      <c r="D161" s="10">
        <v>0.66</v>
      </c>
      <c r="E161" s="13">
        <v>1</v>
      </c>
      <c r="F161" s="13">
        <v>1</v>
      </c>
      <c r="G161" s="13">
        <v>1</v>
      </c>
      <c r="H161" s="13">
        <v>1</v>
      </c>
      <c r="I161" s="13">
        <v>1</v>
      </c>
      <c r="J161" s="13">
        <v>1</v>
      </c>
      <c r="K161" s="13">
        <v>1</v>
      </c>
      <c r="L161" s="13">
        <v>1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</row>
    <row r="162" spans="1:39" ht="15" customHeight="1" x14ac:dyDescent="0.25">
      <c r="A162" s="11" t="s">
        <v>35</v>
      </c>
      <c r="B162" s="12" t="s">
        <v>23</v>
      </c>
      <c r="C162" s="12" t="str">
        <f t="shared" si="2"/>
        <v>FI_Wind onshore 1</v>
      </c>
      <c r="D162" s="10">
        <v>469.38000000000011</v>
      </c>
      <c r="E162" s="13">
        <v>0.99781626826878012</v>
      </c>
      <c r="F162" s="13">
        <v>0.99733691252290257</v>
      </c>
      <c r="G162" s="13">
        <v>0.99158464357237197</v>
      </c>
      <c r="H162" s="13">
        <v>0.99158464357237197</v>
      </c>
      <c r="I162" s="13">
        <v>0.98625846861817712</v>
      </c>
      <c r="J162" s="13">
        <v>0.98434104563466696</v>
      </c>
      <c r="K162" s="13">
        <v>0.96836252077208229</v>
      </c>
      <c r="L162" s="13">
        <v>0.95547317738293069</v>
      </c>
      <c r="M162" s="13">
        <v>0.91179854275853245</v>
      </c>
      <c r="N162" s="13">
        <v>0.91179854275853245</v>
      </c>
      <c r="O162" s="13">
        <v>0.90966807277685457</v>
      </c>
      <c r="P162" s="13">
        <v>0.90540713281349861</v>
      </c>
      <c r="Q162" s="13">
        <v>0.88091738037411049</v>
      </c>
      <c r="R162" s="13">
        <v>0.82456644935872836</v>
      </c>
      <c r="S162" s="13">
        <v>0.81575695598449005</v>
      </c>
      <c r="T162" s="13">
        <v>0.80297413609442236</v>
      </c>
      <c r="U162" s="13">
        <v>0.76505177042055461</v>
      </c>
      <c r="V162" s="13">
        <v>0.72031190080531748</v>
      </c>
      <c r="W162" s="13">
        <v>0.68196344113511431</v>
      </c>
      <c r="X162" s="13">
        <v>0.63189739656568233</v>
      </c>
      <c r="Y162" s="13">
        <v>0.57053986109335708</v>
      </c>
      <c r="Z162" s="13">
        <v>0.52793046145979794</v>
      </c>
      <c r="AA162" s="13">
        <v>0.30401806638544454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</row>
    <row r="163" spans="1:39" ht="15" customHeight="1" x14ac:dyDescent="0.25">
      <c r="A163" s="11" t="s">
        <v>35</v>
      </c>
      <c r="B163" s="12" t="s">
        <v>991</v>
      </c>
      <c r="C163" s="12" t="str">
        <f t="shared" si="2"/>
        <v>FI_Other</v>
      </c>
      <c r="D163" s="10">
        <v>0.02</v>
      </c>
      <c r="E163" s="13">
        <v>1</v>
      </c>
      <c r="F163" s="13">
        <v>1</v>
      </c>
      <c r="G163" s="13">
        <v>1</v>
      </c>
      <c r="H163" s="13">
        <v>1</v>
      </c>
      <c r="I163" s="13">
        <v>1</v>
      </c>
      <c r="J163" s="13">
        <v>1</v>
      </c>
      <c r="K163" s="13">
        <v>1</v>
      </c>
      <c r="L163" s="13">
        <v>1</v>
      </c>
      <c r="M163" s="13">
        <v>1</v>
      </c>
      <c r="N163" s="13">
        <v>1</v>
      </c>
      <c r="O163" s="13">
        <v>1</v>
      </c>
      <c r="P163" s="13">
        <v>1</v>
      </c>
      <c r="Q163" s="13">
        <v>1</v>
      </c>
      <c r="R163" s="13">
        <v>1</v>
      </c>
      <c r="S163" s="13">
        <v>1</v>
      </c>
      <c r="T163" s="13">
        <v>1</v>
      </c>
      <c r="U163" s="13">
        <v>1</v>
      </c>
      <c r="V163" s="13">
        <v>1</v>
      </c>
      <c r="W163" s="13">
        <v>1</v>
      </c>
      <c r="X163" s="13">
        <v>1</v>
      </c>
      <c r="Y163" s="13">
        <v>1</v>
      </c>
      <c r="Z163" s="13">
        <v>1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</row>
    <row r="164" spans="1:39" x14ac:dyDescent="0.25">
      <c r="A164" s="11" t="s">
        <v>36</v>
      </c>
      <c r="B164" s="12" t="s">
        <v>19</v>
      </c>
      <c r="C164" s="12" t="str">
        <f t="shared" si="2"/>
        <v>FR_Biomass</v>
      </c>
      <c r="D164" s="10">
        <v>330.65799999999996</v>
      </c>
      <c r="E164" s="13">
        <v>0.95227697500136099</v>
      </c>
      <c r="F164" s="13">
        <v>0.95227697500136099</v>
      </c>
      <c r="G164" s="13">
        <v>0.95227697500136099</v>
      </c>
      <c r="H164" s="13">
        <v>0.95227697500136099</v>
      </c>
      <c r="I164" s="13">
        <v>0.95227697500136099</v>
      </c>
      <c r="J164" s="13">
        <v>0.95227697500136099</v>
      </c>
      <c r="K164" s="13">
        <v>0.95227697500136099</v>
      </c>
      <c r="L164" s="13">
        <v>0.95227697500136099</v>
      </c>
      <c r="M164" s="13">
        <v>0.95227697500136099</v>
      </c>
      <c r="N164" s="13">
        <v>0.95227697500136099</v>
      </c>
      <c r="O164" s="13">
        <v>0.95227697500136099</v>
      </c>
      <c r="P164" s="13">
        <v>0.95227697500136099</v>
      </c>
      <c r="Q164" s="13">
        <v>0.95227697500136099</v>
      </c>
      <c r="R164" s="13">
        <v>0.95227697500136099</v>
      </c>
      <c r="S164" s="13">
        <v>0.95227697500136099</v>
      </c>
      <c r="T164" s="13">
        <v>0.95227697500136099</v>
      </c>
      <c r="U164" s="13">
        <v>0.95227697500136099</v>
      </c>
      <c r="V164" s="13">
        <v>0.95227697500136099</v>
      </c>
      <c r="W164" s="13">
        <v>0.93337526991634856</v>
      </c>
      <c r="X164" s="13">
        <v>0.93337526991634856</v>
      </c>
      <c r="Y164" s="13">
        <v>0.92732672428914475</v>
      </c>
      <c r="Z164" s="13">
        <v>0.92550913632817</v>
      </c>
      <c r="AA164" s="13">
        <v>0.92127515438912733</v>
      </c>
      <c r="AB164" s="13">
        <v>0.89876246756467415</v>
      </c>
      <c r="AC164" s="13">
        <v>0.86277362108281042</v>
      </c>
      <c r="AD164" s="13">
        <v>0.83612977759497709</v>
      </c>
      <c r="AE164" s="13">
        <v>0.79560754616552432</v>
      </c>
      <c r="AF164" s="13">
        <v>0.79160945750594269</v>
      </c>
      <c r="AG164" s="13">
        <v>0.77126819856165585</v>
      </c>
      <c r="AH164" s="13">
        <v>0.73276920564450287</v>
      </c>
      <c r="AI164" s="13">
        <v>0.70252647750848318</v>
      </c>
      <c r="AJ164" s="13">
        <v>0.59645615711702127</v>
      </c>
      <c r="AK164" s="13">
        <v>0.58617362955077457</v>
      </c>
      <c r="AL164" s="13">
        <v>0.56026770862946007</v>
      </c>
      <c r="AM164" s="13">
        <v>0.53839011909586332</v>
      </c>
    </row>
    <row r="165" spans="1:39" x14ac:dyDescent="0.25">
      <c r="A165" s="10" t="s">
        <v>36</v>
      </c>
      <c r="B165" s="12" t="s">
        <v>9</v>
      </c>
      <c r="C165" s="12" t="str">
        <f t="shared" si="2"/>
        <v>FR_CCGT</v>
      </c>
      <c r="D165" s="10">
        <v>4665.4989999999989</v>
      </c>
      <c r="E165" s="13">
        <v>0.99998949737209242</v>
      </c>
      <c r="F165" s="13">
        <v>0.99952009420642918</v>
      </c>
      <c r="G165" s="13">
        <v>0.99952009420642918</v>
      </c>
      <c r="H165" s="13">
        <v>0.99952009420642918</v>
      </c>
      <c r="I165" s="13">
        <v>0.99952009420642918</v>
      </c>
      <c r="J165" s="13">
        <v>0.99952009420642918</v>
      </c>
      <c r="K165" s="13">
        <v>0.99952009420642918</v>
      </c>
      <c r="L165" s="13">
        <v>0.99952009420642918</v>
      </c>
      <c r="M165" s="13">
        <v>0.99952009420642918</v>
      </c>
      <c r="N165" s="13">
        <v>0.99952009420642918</v>
      </c>
      <c r="O165" s="13">
        <v>0.99952009420642918</v>
      </c>
      <c r="P165" s="13">
        <v>0.99952009420642918</v>
      </c>
      <c r="Q165" s="13">
        <v>0.99952009420642918</v>
      </c>
      <c r="R165" s="13">
        <v>0.99952009420642918</v>
      </c>
      <c r="S165" s="13">
        <v>0.99952009420642918</v>
      </c>
      <c r="T165" s="13">
        <v>0.99952009420642918</v>
      </c>
      <c r="U165" s="13">
        <v>0.99626213616164139</v>
      </c>
      <c r="V165" s="13">
        <v>0.99626213616164139</v>
      </c>
      <c r="W165" s="13">
        <v>0.99626213616164139</v>
      </c>
      <c r="X165" s="13">
        <v>0.99626213616164139</v>
      </c>
      <c r="Y165" s="13">
        <v>0.99626213616164139</v>
      </c>
      <c r="Z165" s="13">
        <v>0.99579487638942832</v>
      </c>
      <c r="AA165" s="13">
        <v>0.98662543920811074</v>
      </c>
      <c r="AB165" s="13">
        <v>0.98662543920811074</v>
      </c>
      <c r="AC165" s="13">
        <v>0.95295272810046705</v>
      </c>
      <c r="AD165" s="13">
        <v>0.9308757755601279</v>
      </c>
      <c r="AE165" s="13">
        <v>0.9308757755601279</v>
      </c>
      <c r="AF165" s="13">
        <v>0.9308757755601279</v>
      </c>
      <c r="AG165" s="13">
        <v>0.9308757755601279</v>
      </c>
      <c r="AH165" s="13">
        <v>0.9308757755601279</v>
      </c>
      <c r="AI165" s="13">
        <v>0.9308757755601279</v>
      </c>
      <c r="AJ165" s="13">
        <v>0.9308757755601279</v>
      </c>
      <c r="AK165" s="13">
        <v>0.9308757755601279</v>
      </c>
      <c r="AL165" s="13">
        <v>0.9308757755601279</v>
      </c>
      <c r="AM165" s="13">
        <v>0.56114040534570908</v>
      </c>
    </row>
    <row r="166" spans="1:39" x14ac:dyDescent="0.25">
      <c r="A166" s="11" t="s">
        <v>36</v>
      </c>
      <c r="B166" s="12" t="s">
        <v>14</v>
      </c>
      <c r="C166" s="12" t="str">
        <f t="shared" si="2"/>
        <v>FR_Coal</v>
      </c>
      <c r="D166" s="10">
        <v>5818.8100000000013</v>
      </c>
      <c r="E166" s="13">
        <v>0.92961447443721301</v>
      </c>
      <c r="F166" s="13">
        <v>0.92673587898556575</v>
      </c>
      <c r="G166" s="13">
        <v>0.88377176776694877</v>
      </c>
      <c r="H166" s="13">
        <v>0.84010304512434664</v>
      </c>
      <c r="I166" s="13">
        <v>0.74901912934087889</v>
      </c>
      <c r="J166" s="13">
        <v>0.616689666787539</v>
      </c>
      <c r="K166" s="13">
        <v>0.55774290619559663</v>
      </c>
      <c r="L166" s="13">
        <v>0.55774290619559663</v>
      </c>
      <c r="M166" s="13">
        <v>0.55645398285903813</v>
      </c>
      <c r="N166" s="13">
        <v>0.55645398285903813</v>
      </c>
      <c r="O166" s="13">
        <v>0.55645398285903813</v>
      </c>
      <c r="P166" s="13">
        <v>0.55645398285903813</v>
      </c>
      <c r="Q166" s="13">
        <v>0.55645398285903813</v>
      </c>
      <c r="R166" s="13">
        <v>0.55645398285903813</v>
      </c>
      <c r="S166" s="13">
        <v>0.55542284418979126</v>
      </c>
      <c r="T166" s="13">
        <v>0.44796100920978676</v>
      </c>
      <c r="U166" s="13">
        <v>0.44796100920978676</v>
      </c>
      <c r="V166" s="13">
        <v>0.24173327536042585</v>
      </c>
      <c r="W166" s="13">
        <v>3.2205897769475203E-2</v>
      </c>
      <c r="X166" s="13">
        <v>2.8201642603900106E-2</v>
      </c>
      <c r="Y166" s="13">
        <v>2.6654934600029902E-2</v>
      </c>
      <c r="Z166" s="13">
        <v>2.6654934600029902E-2</v>
      </c>
      <c r="AA166" s="13">
        <v>2.4197387438325016E-2</v>
      </c>
      <c r="AB166" s="13">
        <v>2.3716189392676505E-2</v>
      </c>
      <c r="AC166" s="13">
        <v>2.2341337833680763E-3</v>
      </c>
      <c r="AD166" s="13">
        <v>2.2341337833680763E-3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</row>
    <row r="167" spans="1:39" x14ac:dyDescent="0.25">
      <c r="A167" s="10" t="s">
        <v>36</v>
      </c>
      <c r="B167" s="12" t="s">
        <v>22</v>
      </c>
      <c r="C167" s="12" t="str">
        <f t="shared" si="2"/>
        <v>FR_CSP</v>
      </c>
      <c r="D167" s="10">
        <v>12.8</v>
      </c>
      <c r="E167" s="13">
        <v>1</v>
      </c>
      <c r="F167" s="13">
        <v>1</v>
      </c>
      <c r="G167" s="13">
        <v>1</v>
      </c>
      <c r="H167" s="13">
        <v>1</v>
      </c>
      <c r="I167" s="13">
        <v>1</v>
      </c>
      <c r="J167" s="13">
        <v>1</v>
      </c>
      <c r="K167" s="13">
        <v>1</v>
      </c>
      <c r="L167" s="13">
        <v>1</v>
      </c>
      <c r="M167" s="13">
        <v>1</v>
      </c>
      <c r="N167" s="13">
        <v>1</v>
      </c>
      <c r="O167" s="13">
        <v>1</v>
      </c>
      <c r="P167" s="13">
        <v>1</v>
      </c>
      <c r="Q167" s="13">
        <v>1</v>
      </c>
      <c r="R167" s="13">
        <v>1</v>
      </c>
      <c r="S167" s="13">
        <v>1</v>
      </c>
      <c r="T167" s="13">
        <v>1</v>
      </c>
      <c r="U167" s="13">
        <v>1</v>
      </c>
      <c r="V167" s="13">
        <v>1</v>
      </c>
      <c r="W167" s="13">
        <v>1</v>
      </c>
      <c r="X167" s="13">
        <v>1</v>
      </c>
      <c r="Y167" s="13">
        <v>1</v>
      </c>
      <c r="Z167" s="13">
        <v>1</v>
      </c>
      <c r="AA167" s="13">
        <v>1</v>
      </c>
      <c r="AB167" s="13">
        <v>1</v>
      </c>
      <c r="AC167" s="13">
        <v>1</v>
      </c>
      <c r="AD167" s="13">
        <v>1</v>
      </c>
      <c r="AE167" s="13">
        <v>1</v>
      </c>
      <c r="AF167" s="13">
        <v>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</row>
    <row r="168" spans="1:39" x14ac:dyDescent="0.25">
      <c r="A168" s="11" t="s">
        <v>36</v>
      </c>
      <c r="B168" s="12" t="s">
        <v>11</v>
      </c>
      <c r="C168" s="12" t="str">
        <f t="shared" si="2"/>
        <v>FR_GasSteam</v>
      </c>
      <c r="D168" s="10">
        <v>1425.0049999999999</v>
      </c>
      <c r="E168" s="13">
        <v>0.57170676594117198</v>
      </c>
      <c r="F168" s="13">
        <v>0.55830330419893259</v>
      </c>
      <c r="G168" s="13">
        <v>0.54637352149641571</v>
      </c>
      <c r="H168" s="13">
        <v>0.54433844091775108</v>
      </c>
      <c r="I168" s="13">
        <v>0.54237353553145429</v>
      </c>
      <c r="J168" s="13">
        <v>0.52588236532503385</v>
      </c>
      <c r="K168" s="13">
        <v>0.5222788691969501</v>
      </c>
      <c r="L168" s="13">
        <v>0.5222788691969501</v>
      </c>
      <c r="M168" s="13">
        <v>0.51526134996017559</v>
      </c>
      <c r="N168" s="13">
        <v>0.50989294774404303</v>
      </c>
      <c r="O168" s="13">
        <v>0.50006842081255853</v>
      </c>
      <c r="P168" s="13">
        <v>0.49613861003996473</v>
      </c>
      <c r="Q168" s="13">
        <v>0.48873512724516754</v>
      </c>
      <c r="R168" s="13">
        <v>0.46698081761116628</v>
      </c>
      <c r="S168" s="13">
        <v>0.45228613232936027</v>
      </c>
      <c r="T168" s="13">
        <v>0.4311633994266687</v>
      </c>
      <c r="U168" s="13">
        <v>0.42239150038070045</v>
      </c>
      <c r="V168" s="13">
        <v>0.39193546689309866</v>
      </c>
      <c r="W168" s="13">
        <v>0.38846179487089516</v>
      </c>
      <c r="X168" s="13">
        <v>0.38705829102354028</v>
      </c>
      <c r="Y168" s="13">
        <v>0.38705829102354028</v>
      </c>
      <c r="Z168" s="13">
        <v>0.38245479840421615</v>
      </c>
      <c r="AA168" s="13">
        <v>0.38245479840421615</v>
      </c>
      <c r="AB168" s="13">
        <v>0.38245479840421615</v>
      </c>
      <c r="AC168" s="13">
        <v>0.38245479840421615</v>
      </c>
      <c r="AD168" s="13">
        <v>0.38245479840421615</v>
      </c>
      <c r="AE168" s="13">
        <v>0.38245479840421615</v>
      </c>
      <c r="AF168" s="13">
        <v>0.38245479840421615</v>
      </c>
      <c r="AG168" s="13">
        <v>0.38245479840421615</v>
      </c>
      <c r="AH168" s="13">
        <v>4.5613875039034954E-2</v>
      </c>
      <c r="AI168" s="13">
        <v>4.5613875039034954E-2</v>
      </c>
      <c r="AJ168" s="13">
        <v>4.5613875039034954E-2</v>
      </c>
      <c r="AK168" s="13">
        <v>4.5613875039034954E-2</v>
      </c>
      <c r="AL168" s="13">
        <v>4.5613875039034954E-2</v>
      </c>
      <c r="AM168" s="13">
        <v>0</v>
      </c>
    </row>
    <row r="169" spans="1:39" x14ac:dyDescent="0.25">
      <c r="A169" s="10" t="s">
        <v>36</v>
      </c>
      <c r="B169" s="12" t="s">
        <v>20</v>
      </c>
      <c r="C169" s="12" t="str">
        <f t="shared" si="2"/>
        <v>FR_Geothermal</v>
      </c>
      <c r="D169" s="10">
        <v>1.5</v>
      </c>
      <c r="E169" s="13">
        <v>1</v>
      </c>
      <c r="F169" s="13">
        <v>1</v>
      </c>
      <c r="G169" s="13">
        <v>1</v>
      </c>
      <c r="H169" s="13">
        <v>1</v>
      </c>
      <c r="I169" s="13">
        <v>1</v>
      </c>
      <c r="J169" s="13">
        <v>1</v>
      </c>
      <c r="K169" s="13">
        <v>1</v>
      </c>
      <c r="L169" s="13">
        <v>1</v>
      </c>
      <c r="M169" s="13">
        <v>1</v>
      </c>
      <c r="N169" s="13">
        <v>1</v>
      </c>
      <c r="O169" s="13">
        <v>1</v>
      </c>
      <c r="P169" s="13">
        <v>1</v>
      </c>
      <c r="Q169" s="13">
        <v>1</v>
      </c>
      <c r="R169" s="13">
        <v>1</v>
      </c>
      <c r="S169" s="13">
        <v>1</v>
      </c>
      <c r="T169" s="13">
        <v>1</v>
      </c>
      <c r="U169" s="13">
        <v>1</v>
      </c>
      <c r="V169" s="13">
        <v>1</v>
      </c>
      <c r="W169" s="13">
        <v>1</v>
      </c>
      <c r="X169" s="13">
        <v>1</v>
      </c>
      <c r="Y169" s="13">
        <v>1</v>
      </c>
      <c r="Z169" s="13">
        <v>1</v>
      </c>
      <c r="AA169" s="13">
        <v>1</v>
      </c>
      <c r="AB169" s="13">
        <v>1</v>
      </c>
      <c r="AC169" s="13">
        <v>1</v>
      </c>
      <c r="AD169" s="13">
        <v>1</v>
      </c>
      <c r="AE169" s="13">
        <v>1</v>
      </c>
      <c r="AF169" s="13">
        <v>1</v>
      </c>
      <c r="AG169" s="13">
        <v>1</v>
      </c>
      <c r="AH169" s="13">
        <v>1</v>
      </c>
      <c r="AI169" s="13">
        <v>1</v>
      </c>
      <c r="AJ169" s="13">
        <v>1</v>
      </c>
      <c r="AK169" s="13">
        <v>1</v>
      </c>
      <c r="AL169" s="13">
        <v>1</v>
      </c>
      <c r="AM169" s="13">
        <v>1</v>
      </c>
    </row>
    <row r="170" spans="1:39" x14ac:dyDescent="0.25">
      <c r="A170" s="11" t="s">
        <v>36</v>
      </c>
      <c r="B170" s="12" t="s">
        <v>27</v>
      </c>
      <c r="C170" s="12" t="str">
        <f t="shared" si="2"/>
        <v>FR_Nuclear</v>
      </c>
      <c r="D170" s="10">
        <v>65882</v>
      </c>
      <c r="E170" s="13">
        <v>1</v>
      </c>
      <c r="F170" s="13">
        <v>1</v>
      </c>
      <c r="G170" s="13">
        <v>1</v>
      </c>
      <c r="H170" s="13">
        <v>1</v>
      </c>
      <c r="I170" s="13">
        <v>1</v>
      </c>
      <c r="J170" s="13">
        <v>1</v>
      </c>
      <c r="K170" s="13">
        <v>1</v>
      </c>
      <c r="L170" s="13">
        <v>1</v>
      </c>
      <c r="M170" s="13">
        <v>1</v>
      </c>
      <c r="N170" s="13">
        <v>1</v>
      </c>
      <c r="O170" s="13">
        <v>1</v>
      </c>
      <c r="P170" s="13">
        <v>0.97207127895328016</v>
      </c>
      <c r="Q170" s="13">
        <v>0.9433836252694211</v>
      </c>
      <c r="R170" s="13">
        <v>0.91554597613915789</v>
      </c>
      <c r="S170" s="13">
        <v>0.81480525788531011</v>
      </c>
      <c r="T170" s="13">
        <v>0.69947785434564824</v>
      </c>
      <c r="U170" s="13">
        <v>0.67056252087064749</v>
      </c>
      <c r="V170" s="13">
        <v>0.61270149661516049</v>
      </c>
      <c r="W170" s="13">
        <v>0.51278042560942294</v>
      </c>
      <c r="X170" s="13">
        <v>0.43541483257946023</v>
      </c>
      <c r="Y170" s="13">
        <v>0.33733037855559939</v>
      </c>
      <c r="Z170" s="13">
        <v>0.26079961142648977</v>
      </c>
      <c r="AA170" s="13">
        <v>0.21942260404966454</v>
      </c>
      <c r="AB170" s="13">
        <v>0.21942260404966454</v>
      </c>
      <c r="AC170" s="13">
        <v>0.17777238092346923</v>
      </c>
      <c r="AD170" s="13">
        <v>0.13641055219938678</v>
      </c>
      <c r="AE170" s="13">
        <v>0.11543365410886129</v>
      </c>
      <c r="AF170" s="13">
        <v>9.4745150420448676E-2</v>
      </c>
      <c r="AG170" s="13">
        <v>9.4745150420448676E-2</v>
      </c>
      <c r="AH170" s="13">
        <v>9.4745150420448676E-2</v>
      </c>
      <c r="AI170" s="13">
        <v>9.4745150420448676E-2</v>
      </c>
      <c r="AJ170" s="13">
        <v>9.4745150420448676E-2</v>
      </c>
      <c r="AK170" s="13">
        <v>4.7372575210224338E-2</v>
      </c>
      <c r="AL170" s="13">
        <v>4.7372575210224338E-2</v>
      </c>
      <c r="AM170" s="13">
        <v>0</v>
      </c>
    </row>
    <row r="171" spans="1:39" x14ac:dyDescent="0.25">
      <c r="A171" s="10" t="s">
        <v>36</v>
      </c>
      <c r="B171" s="12" t="s">
        <v>10</v>
      </c>
      <c r="C171" s="12" t="str">
        <f t="shared" si="2"/>
        <v>FR_OCGT</v>
      </c>
      <c r="D171" s="10">
        <v>4141.7770000000064</v>
      </c>
      <c r="E171" s="13">
        <v>0.86646239041841133</v>
      </c>
      <c r="F171" s="13">
        <v>0.86646239041841133</v>
      </c>
      <c r="G171" s="13">
        <v>0.86646239041841133</v>
      </c>
      <c r="H171" s="13">
        <v>0.86646239041841133</v>
      </c>
      <c r="I171" s="13">
        <v>0.86066777617433199</v>
      </c>
      <c r="J171" s="13">
        <v>0.85915731339470858</v>
      </c>
      <c r="K171" s="13">
        <v>0.85915731339470858</v>
      </c>
      <c r="L171" s="13">
        <v>0.85889655575372503</v>
      </c>
      <c r="M171" s="13">
        <v>0.85889655575372503</v>
      </c>
      <c r="N171" s="13">
        <v>0.85889655575372503</v>
      </c>
      <c r="O171" s="13">
        <v>0.85889655575372503</v>
      </c>
      <c r="P171" s="13">
        <v>0.85889655575372503</v>
      </c>
      <c r="Q171" s="13">
        <v>0.85889655575372503</v>
      </c>
      <c r="R171" s="13">
        <v>0.85491275846092052</v>
      </c>
      <c r="S171" s="13">
        <v>0.85491275846092052</v>
      </c>
      <c r="T171" s="13">
        <v>0.84208734560069176</v>
      </c>
      <c r="U171" s="13">
        <v>0.78426192428998365</v>
      </c>
      <c r="V171" s="13">
        <v>0.76947600027717478</v>
      </c>
      <c r="W171" s="13">
        <v>0.74357455749066081</v>
      </c>
      <c r="X171" s="13">
        <v>0.69893333223879339</v>
      </c>
      <c r="Y171" s="13">
        <v>0.6339262108993301</v>
      </c>
      <c r="Z171" s="13">
        <v>0.62660326714837489</v>
      </c>
      <c r="AA171" s="13">
        <v>0.61138902456602462</v>
      </c>
      <c r="AB171" s="13">
        <v>0.50394408004100577</v>
      </c>
      <c r="AC171" s="13">
        <v>0.36606606294834265</v>
      </c>
      <c r="AD171" s="13">
        <v>0.26012119918575982</v>
      </c>
      <c r="AE171" s="13">
        <v>0.18564833403633249</v>
      </c>
      <c r="AF171" s="13">
        <v>0.18127460749335347</v>
      </c>
      <c r="AG171" s="13">
        <v>0.11900061253901384</v>
      </c>
      <c r="AH171" s="13">
        <v>3.5147715581983228E-2</v>
      </c>
      <c r="AI171" s="13">
        <v>3.0801754898923773E-2</v>
      </c>
      <c r="AJ171" s="13">
        <v>3.0801754898923773E-2</v>
      </c>
      <c r="AK171" s="13">
        <v>2.2302987340940824E-2</v>
      </c>
      <c r="AL171" s="13">
        <v>2.2302987340940824E-2</v>
      </c>
      <c r="AM171" s="13">
        <v>1.9508776063993757E-2</v>
      </c>
    </row>
    <row r="172" spans="1:39" x14ac:dyDescent="0.25">
      <c r="A172" s="11" t="s">
        <v>36</v>
      </c>
      <c r="B172" s="12" t="s">
        <v>16</v>
      </c>
      <c r="C172" s="12" t="str">
        <f t="shared" si="2"/>
        <v>FR_OCOT</v>
      </c>
      <c r="D172" s="10">
        <v>2424.7769999999987</v>
      </c>
      <c r="E172" s="13">
        <v>0.94157607070670823</v>
      </c>
      <c r="F172" s="13">
        <v>0.93077095337014482</v>
      </c>
      <c r="G172" s="13">
        <v>0.9198866534943213</v>
      </c>
      <c r="H172" s="13">
        <v>0.88638089193356739</v>
      </c>
      <c r="I172" s="13">
        <v>0.8076932435436327</v>
      </c>
      <c r="J172" s="13">
        <v>0.66075519522001447</v>
      </c>
      <c r="K172" s="13">
        <v>0.6529606640115776</v>
      </c>
      <c r="L172" s="13">
        <v>0.64377054054867766</v>
      </c>
      <c r="M172" s="13">
        <v>0.63758440466896582</v>
      </c>
      <c r="N172" s="13">
        <v>0.61645256450387009</v>
      </c>
      <c r="O172" s="13">
        <v>0.59000064748222236</v>
      </c>
      <c r="P172" s="13">
        <v>0.58171122540340858</v>
      </c>
      <c r="Q172" s="13">
        <v>0.57457654868880736</v>
      </c>
      <c r="R172" s="13">
        <v>0.57226705796038158</v>
      </c>
      <c r="S172" s="13">
        <v>0.56210529875530835</v>
      </c>
      <c r="T172" s="13">
        <v>0.53853612105360626</v>
      </c>
      <c r="U172" s="13">
        <v>0.51662895185825353</v>
      </c>
      <c r="V172" s="13">
        <v>0.49413203770903491</v>
      </c>
      <c r="W172" s="13">
        <v>0.49330721959174001</v>
      </c>
      <c r="X172" s="13">
        <v>0.48761597458240524</v>
      </c>
      <c r="Y172" s="13">
        <v>0.41962621717378579</v>
      </c>
      <c r="Z172" s="13">
        <v>0.36094040812825284</v>
      </c>
      <c r="AA172" s="13">
        <v>0.36094040812825284</v>
      </c>
      <c r="AB172" s="13">
        <v>0.35714624478869622</v>
      </c>
      <c r="AC172" s="13">
        <v>0.35714624478869622</v>
      </c>
      <c r="AD172" s="13">
        <v>0.35714624478869622</v>
      </c>
      <c r="AE172" s="13">
        <v>0.35714624478869622</v>
      </c>
      <c r="AF172" s="13">
        <v>0.35714624478869622</v>
      </c>
      <c r="AG172" s="13">
        <v>0.35714624478869622</v>
      </c>
      <c r="AH172" s="13">
        <v>0.35508419949545894</v>
      </c>
      <c r="AI172" s="13">
        <v>0.35508419949545894</v>
      </c>
      <c r="AJ172" s="13">
        <v>0.35508419949545894</v>
      </c>
      <c r="AK172" s="13">
        <v>0.20043080250266324</v>
      </c>
      <c r="AL172" s="13">
        <v>0.14887967017173134</v>
      </c>
      <c r="AM172" s="13">
        <v>4.577740550986753E-2</v>
      </c>
    </row>
    <row r="173" spans="1:39" x14ac:dyDescent="0.25">
      <c r="A173" s="10" t="s">
        <v>36</v>
      </c>
      <c r="B173" s="12" t="s">
        <v>17</v>
      </c>
      <c r="C173" s="12" t="str">
        <f t="shared" si="2"/>
        <v>FR_OilSteam</v>
      </c>
      <c r="D173" s="10">
        <v>4887.7999999999993</v>
      </c>
      <c r="E173" s="13">
        <v>0.31320839641556542</v>
      </c>
      <c r="F173" s="13">
        <v>2.6371782806170471E-2</v>
      </c>
      <c r="G173" s="13">
        <v>2.1973075821432961E-2</v>
      </c>
      <c r="H173" s="13">
        <v>2.1973075821432961E-2</v>
      </c>
      <c r="I173" s="13">
        <v>1.9517983550881791E-2</v>
      </c>
      <c r="J173" s="13">
        <v>1.4607799009779454E-2</v>
      </c>
      <c r="K173" s="13">
        <v>1.3994025942141662E-2</v>
      </c>
      <c r="L173" s="13">
        <v>1.3994025942141662E-2</v>
      </c>
      <c r="M173" s="13">
        <v>1.3994025942141662E-2</v>
      </c>
      <c r="N173" s="13">
        <v>1.3994025942141662E-2</v>
      </c>
      <c r="O173" s="13">
        <v>8.8587912762388022E-3</v>
      </c>
      <c r="P173" s="13">
        <v>8.8587912762388022E-3</v>
      </c>
      <c r="Q173" s="13">
        <v>5.2375301771758259E-3</v>
      </c>
      <c r="R173" s="13">
        <v>4.7874299275747784E-3</v>
      </c>
      <c r="S173" s="13">
        <v>1.9231556119317487E-3</v>
      </c>
      <c r="T173" s="13">
        <v>1.9231556119317487E-3</v>
      </c>
      <c r="U173" s="13">
        <v>1.9231556119317487E-3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</row>
    <row r="174" spans="1:39" x14ac:dyDescent="0.25">
      <c r="A174" s="11" t="s">
        <v>36</v>
      </c>
      <c r="B174" s="12" t="s">
        <v>6</v>
      </c>
      <c r="C174" s="12" t="str">
        <f t="shared" si="2"/>
        <v>FR_PSP</v>
      </c>
      <c r="D174" s="10">
        <v>4519.9500000000007</v>
      </c>
      <c r="E174" s="13">
        <v>1</v>
      </c>
      <c r="F174" s="13">
        <v>1</v>
      </c>
      <c r="G174" s="13">
        <v>1</v>
      </c>
      <c r="H174" s="13">
        <v>1</v>
      </c>
      <c r="I174" s="13">
        <v>1</v>
      </c>
      <c r="J174" s="13">
        <v>1</v>
      </c>
      <c r="K174" s="13">
        <v>1</v>
      </c>
      <c r="L174" s="13">
        <v>1</v>
      </c>
      <c r="M174" s="13">
        <v>1</v>
      </c>
      <c r="N174" s="13">
        <v>1</v>
      </c>
      <c r="O174" s="13">
        <v>1</v>
      </c>
      <c r="P174" s="13">
        <v>1</v>
      </c>
      <c r="Q174" s="13">
        <v>1</v>
      </c>
      <c r="R174" s="13">
        <v>1</v>
      </c>
      <c r="S174" s="13">
        <v>1</v>
      </c>
      <c r="T174" s="13">
        <v>1</v>
      </c>
      <c r="U174" s="13">
        <v>1</v>
      </c>
      <c r="V174" s="13">
        <v>1</v>
      </c>
      <c r="W174" s="13">
        <v>1</v>
      </c>
      <c r="X174" s="13">
        <v>1</v>
      </c>
      <c r="Y174" s="13">
        <v>1</v>
      </c>
      <c r="Z174" s="13">
        <v>1</v>
      </c>
      <c r="AA174" s="13">
        <v>1</v>
      </c>
      <c r="AB174" s="13">
        <v>1</v>
      </c>
      <c r="AC174" s="13">
        <v>1</v>
      </c>
      <c r="AD174" s="13">
        <v>1</v>
      </c>
      <c r="AE174" s="13">
        <v>1</v>
      </c>
      <c r="AF174" s="13">
        <v>1</v>
      </c>
      <c r="AG174" s="13">
        <v>1</v>
      </c>
      <c r="AH174" s="13">
        <v>1</v>
      </c>
      <c r="AI174" s="13">
        <v>1</v>
      </c>
      <c r="AJ174" s="13">
        <v>1</v>
      </c>
      <c r="AK174" s="13">
        <v>1</v>
      </c>
      <c r="AL174" s="13">
        <v>1</v>
      </c>
      <c r="AM174" s="13">
        <v>1</v>
      </c>
    </row>
    <row r="175" spans="1:39" x14ac:dyDescent="0.25">
      <c r="A175" s="10" t="s">
        <v>36</v>
      </c>
      <c r="B175" s="12" t="s">
        <v>12</v>
      </c>
      <c r="C175" s="12" t="str">
        <f t="shared" si="2"/>
        <v>FR_RoR</v>
      </c>
      <c r="D175" s="10">
        <v>19974.040999999965</v>
      </c>
      <c r="E175" s="13">
        <v>0.94483549923623356</v>
      </c>
      <c r="F175" s="13">
        <v>0.94418465447227218</v>
      </c>
      <c r="G175" s="13">
        <v>0.94410955699950738</v>
      </c>
      <c r="H175" s="13">
        <v>0.94410955699950738</v>
      </c>
      <c r="I175" s="13">
        <v>0.94309473981754621</v>
      </c>
      <c r="J175" s="13">
        <v>0.94271925245372235</v>
      </c>
      <c r="K175" s="13">
        <v>0.94271925245372235</v>
      </c>
      <c r="L175" s="13">
        <v>0.94271925245372235</v>
      </c>
      <c r="M175" s="13">
        <v>0.94259408999911443</v>
      </c>
      <c r="N175" s="13">
        <v>0.93858038040474667</v>
      </c>
      <c r="O175" s="13">
        <v>0.93725265708626526</v>
      </c>
      <c r="P175" s="13">
        <v>0.93082931991578466</v>
      </c>
      <c r="Q175" s="13">
        <v>0.93082931991578466</v>
      </c>
      <c r="R175" s="13">
        <v>0.92659382245185118</v>
      </c>
      <c r="S175" s="13">
        <v>0.91956469900106841</v>
      </c>
      <c r="T175" s="13">
        <v>0.902200160698579</v>
      </c>
      <c r="U175" s="13">
        <v>0.88983310888367595</v>
      </c>
      <c r="V175" s="13">
        <v>0.88928039148412719</v>
      </c>
      <c r="W175" s="13">
        <v>0.88774840303972546</v>
      </c>
      <c r="X175" s="13">
        <v>0.8866069214537009</v>
      </c>
      <c r="Y175" s="13">
        <v>0.88230633951337101</v>
      </c>
      <c r="Z175" s="13">
        <v>0.88204099510960232</v>
      </c>
      <c r="AA175" s="13">
        <v>0.88204099510960232</v>
      </c>
      <c r="AB175" s="13">
        <v>0.87939656276864564</v>
      </c>
      <c r="AC175" s="13">
        <v>0.87746590687382686</v>
      </c>
      <c r="AD175" s="13">
        <v>0.87194373937652336</v>
      </c>
      <c r="AE175" s="13">
        <v>0.86276182170648397</v>
      </c>
      <c r="AF175" s="13">
        <v>0.86164036611319661</v>
      </c>
      <c r="AG175" s="13">
        <v>0.86123984625845118</v>
      </c>
      <c r="AH175" s="13">
        <v>0.855262087426375</v>
      </c>
      <c r="AI175" s="13">
        <v>0.85285396179971795</v>
      </c>
      <c r="AJ175" s="13">
        <v>0.8454243184941892</v>
      </c>
      <c r="AK175" s="13">
        <v>0.82224423190079565</v>
      </c>
      <c r="AL175" s="13">
        <v>0.80429593591001469</v>
      </c>
      <c r="AM175" s="13">
        <v>0.77681226347738064</v>
      </c>
    </row>
    <row r="176" spans="1:39" x14ac:dyDescent="0.25">
      <c r="A176" s="11" t="s">
        <v>36</v>
      </c>
      <c r="B176" s="12" t="s">
        <v>21</v>
      </c>
      <c r="C176" s="12" t="str">
        <f t="shared" si="2"/>
        <v>FR_Solar 1</v>
      </c>
      <c r="D176" s="10">
        <v>1168.17</v>
      </c>
      <c r="E176" s="13">
        <v>0.99661607471515257</v>
      </c>
      <c r="F176" s="13">
        <v>0.99661607471515257</v>
      </c>
      <c r="G176" s="13">
        <v>0.99661607471515257</v>
      </c>
      <c r="H176" s="13">
        <v>0.99661607471515257</v>
      </c>
      <c r="I176" s="13">
        <v>0.99661607471515257</v>
      </c>
      <c r="J176" s="13">
        <v>0.99661607471515257</v>
      </c>
      <c r="K176" s="13">
        <v>0.99661607471515257</v>
      </c>
      <c r="L176" s="13">
        <v>0.99661607471515257</v>
      </c>
      <c r="M176" s="13">
        <v>0.99661607471515257</v>
      </c>
      <c r="N176" s="13">
        <v>0.99661607471515257</v>
      </c>
      <c r="O176" s="13">
        <v>0.99661607471515257</v>
      </c>
      <c r="P176" s="13">
        <v>0.99661607471515257</v>
      </c>
      <c r="Q176" s="13">
        <v>0.99652362241796988</v>
      </c>
      <c r="R176" s="13">
        <v>0.99652362241796988</v>
      </c>
      <c r="S176" s="13">
        <v>0.99643801843909696</v>
      </c>
      <c r="T176" s="13">
        <v>0.99561279608276176</v>
      </c>
      <c r="U176" s="13">
        <v>0.99561279608276176</v>
      </c>
      <c r="V176" s="13">
        <v>0.98197008996978152</v>
      </c>
      <c r="W176" s="13">
        <v>0.97040156826489254</v>
      </c>
      <c r="X176" s="13">
        <v>0.8730261862571369</v>
      </c>
      <c r="Y176" s="13">
        <v>0.58379174264019773</v>
      </c>
      <c r="Z176" s="13">
        <v>0.24765231087940973</v>
      </c>
      <c r="AA176" s="13">
        <v>0.1308756430998913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</row>
    <row r="177" spans="1:39" x14ac:dyDescent="0.25">
      <c r="A177" s="10" t="s">
        <v>36</v>
      </c>
      <c r="B177" s="12" t="s">
        <v>58</v>
      </c>
      <c r="C177" s="12" t="str">
        <f t="shared" si="2"/>
        <v>FR_Tidal</v>
      </c>
      <c r="D177" s="10">
        <v>240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</row>
    <row r="178" spans="1:39" x14ac:dyDescent="0.25">
      <c r="A178" s="11" t="s">
        <v>36</v>
      </c>
      <c r="B178" s="12" t="s">
        <v>18</v>
      </c>
      <c r="C178" s="12" t="str">
        <f t="shared" si="2"/>
        <v>FR_Waste</v>
      </c>
      <c r="D178" s="10">
        <v>819.1450000000001</v>
      </c>
      <c r="E178" s="13">
        <v>0.99125917877787206</v>
      </c>
      <c r="F178" s="13">
        <v>0.99125917877787206</v>
      </c>
      <c r="G178" s="13">
        <v>0.98246952615226846</v>
      </c>
      <c r="H178" s="13">
        <v>0.90556006567823744</v>
      </c>
      <c r="I178" s="13">
        <v>0.90556006567823744</v>
      </c>
      <c r="J178" s="13">
        <v>0.88993401656605342</v>
      </c>
      <c r="K178" s="13">
        <v>0.88993401656605342</v>
      </c>
      <c r="L178" s="13">
        <v>0.88993401656605342</v>
      </c>
      <c r="M178" s="13">
        <v>0.88993401656605342</v>
      </c>
      <c r="N178" s="13">
        <v>0.88102228543176087</v>
      </c>
      <c r="O178" s="13">
        <v>0.8801066966165938</v>
      </c>
      <c r="P178" s="13">
        <v>0.86179492031325311</v>
      </c>
      <c r="Q178" s="13">
        <v>0.86179492031325311</v>
      </c>
      <c r="R178" s="13">
        <v>0.86179492031325311</v>
      </c>
      <c r="S178" s="13">
        <v>0.83249607822790805</v>
      </c>
      <c r="T178" s="13">
        <v>0.83249607822790805</v>
      </c>
      <c r="U178" s="13">
        <v>0.82578176025001648</v>
      </c>
      <c r="V178" s="13">
        <v>0.81906744227212491</v>
      </c>
      <c r="W178" s="13">
        <v>0.78818157957382373</v>
      </c>
      <c r="X178" s="13">
        <v>0.78818157957382373</v>
      </c>
      <c r="Y178" s="13">
        <v>0.77609580721361882</v>
      </c>
      <c r="Z178" s="13">
        <v>0.77258605008881187</v>
      </c>
      <c r="AA178" s="13">
        <v>0.76858187500381481</v>
      </c>
      <c r="AB178" s="13">
        <v>0.76589614781265813</v>
      </c>
      <c r="AC178" s="13">
        <v>0.74111421054880378</v>
      </c>
      <c r="AD178" s="13">
        <v>0.71047250486788038</v>
      </c>
      <c r="AE178" s="13">
        <v>0.66661580062137937</v>
      </c>
      <c r="AF178" s="13">
        <v>0.6599014826434878</v>
      </c>
      <c r="AG178" s="13">
        <v>0.63646240897521178</v>
      </c>
      <c r="AH178" s="13">
        <v>0.55014069548126387</v>
      </c>
      <c r="AI178" s="13">
        <v>0.5360650434294294</v>
      </c>
      <c r="AJ178" s="13">
        <v>0.50337852272796624</v>
      </c>
      <c r="AK178" s="13">
        <v>0.41528667085802867</v>
      </c>
      <c r="AL178" s="13">
        <v>0.3704838581691885</v>
      </c>
      <c r="AM178" s="13">
        <v>0.27501846437443916</v>
      </c>
    </row>
    <row r="179" spans="1:39" x14ac:dyDescent="0.25">
      <c r="A179" s="10" t="s">
        <v>36</v>
      </c>
      <c r="B179" s="12" t="s">
        <v>23</v>
      </c>
      <c r="C179" s="12" t="str">
        <f t="shared" si="2"/>
        <v>FR_Wind onshore 1</v>
      </c>
      <c r="D179" s="10">
        <v>8018.9900000000061</v>
      </c>
      <c r="E179" s="13">
        <v>0.99747848544517448</v>
      </c>
      <c r="F179" s="13">
        <v>0.99747848544517448</v>
      </c>
      <c r="G179" s="13">
        <v>0.99719166628216271</v>
      </c>
      <c r="H179" s="13">
        <v>0.99719166628216271</v>
      </c>
      <c r="I179" s="13">
        <v>0.99719166628216271</v>
      </c>
      <c r="J179" s="13">
        <v>0.99719166628216271</v>
      </c>
      <c r="K179" s="13">
        <v>0.99714178468859549</v>
      </c>
      <c r="L179" s="13">
        <v>0.99577004086549548</v>
      </c>
      <c r="M179" s="13">
        <v>0.99577004086549548</v>
      </c>
      <c r="N179" s="13">
        <v>0.98882777008077072</v>
      </c>
      <c r="O179" s="13">
        <v>0.98488463010927807</v>
      </c>
      <c r="P179" s="13">
        <v>0.97942883081285781</v>
      </c>
      <c r="Q179" s="13">
        <v>0.96503424994918274</v>
      </c>
      <c r="R179" s="13">
        <v>0.92476359242248662</v>
      </c>
      <c r="S179" s="13">
        <v>0.86895232441990777</v>
      </c>
      <c r="T179" s="13">
        <v>0.76652546018887613</v>
      </c>
      <c r="U179" s="13">
        <v>0.65001328097428679</v>
      </c>
      <c r="V179" s="13">
        <v>0.4750997320111382</v>
      </c>
      <c r="W179" s="13">
        <v>0.34850024753740771</v>
      </c>
      <c r="X179" s="13">
        <v>0.23589255005929652</v>
      </c>
      <c r="Y179" s="13">
        <v>0.17309785895729993</v>
      </c>
      <c r="Z179" s="13">
        <v>0.12656207327855493</v>
      </c>
      <c r="AA179" s="13">
        <v>8.9450167664506308E-2</v>
      </c>
      <c r="AB179" s="13">
        <v>6.6093111476632294E-3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</row>
    <row r="180" spans="1:39" x14ac:dyDescent="0.25">
      <c r="A180" s="11" t="s">
        <v>36</v>
      </c>
      <c r="B180" s="12" t="s">
        <v>991</v>
      </c>
      <c r="C180" s="12" t="str">
        <f t="shared" si="2"/>
        <v>FR_Other</v>
      </c>
      <c r="D180" s="10">
        <v>0.245</v>
      </c>
      <c r="E180" s="13">
        <v>1</v>
      </c>
      <c r="F180" s="13">
        <v>1</v>
      </c>
      <c r="G180" s="13">
        <v>1</v>
      </c>
      <c r="H180" s="13">
        <v>1</v>
      </c>
      <c r="I180" s="13">
        <v>1</v>
      </c>
      <c r="J180" s="13">
        <v>1</v>
      </c>
      <c r="K180" s="13">
        <v>1</v>
      </c>
      <c r="L180" s="13">
        <v>1</v>
      </c>
      <c r="M180" s="13">
        <v>1</v>
      </c>
      <c r="N180" s="13">
        <v>1</v>
      </c>
      <c r="O180" s="13">
        <v>1</v>
      </c>
      <c r="P180" s="13">
        <v>1</v>
      </c>
      <c r="Q180" s="13">
        <v>1</v>
      </c>
      <c r="R180" s="13">
        <v>1</v>
      </c>
      <c r="S180" s="13">
        <v>1</v>
      </c>
      <c r="T180" s="13">
        <v>1</v>
      </c>
      <c r="U180" s="13">
        <v>1</v>
      </c>
      <c r="V180" s="13">
        <v>1</v>
      </c>
      <c r="W180" s="13">
        <v>1</v>
      </c>
      <c r="X180" s="13">
        <v>1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</row>
    <row r="181" spans="1:39" ht="15" customHeight="1" x14ac:dyDescent="0.25">
      <c r="A181" s="11" t="s">
        <v>993</v>
      </c>
      <c r="B181" s="12" t="s">
        <v>16</v>
      </c>
      <c r="C181" s="12" t="str">
        <f t="shared" si="2"/>
        <v>FRO_OCOT</v>
      </c>
      <c r="D181" s="10">
        <v>62.418000000000006</v>
      </c>
      <c r="E181" s="13">
        <v>0.96648402704348102</v>
      </c>
      <c r="F181" s="13">
        <v>0.96552276586881991</v>
      </c>
      <c r="G181" s="13">
        <v>0.87420295427601002</v>
      </c>
      <c r="H181" s="13">
        <v>0.87420295427601002</v>
      </c>
      <c r="I181" s="13">
        <v>0.87269697843570759</v>
      </c>
      <c r="J181" s="13">
        <v>0.86321253484571758</v>
      </c>
      <c r="K181" s="13">
        <v>0.85276683008106635</v>
      </c>
      <c r="L181" s="13">
        <v>0.54862379441827669</v>
      </c>
      <c r="M181" s="13">
        <v>0.54734211285206191</v>
      </c>
      <c r="N181" s="13">
        <v>0.54734211285206191</v>
      </c>
      <c r="O181" s="13">
        <v>0.54734211285206191</v>
      </c>
      <c r="P181" s="13">
        <v>0.54734211285206191</v>
      </c>
      <c r="Q181" s="13">
        <v>0.34208081002274976</v>
      </c>
      <c r="R181" s="13">
        <v>0.34208081002274976</v>
      </c>
      <c r="S181" s="13">
        <v>0.34208081002274976</v>
      </c>
      <c r="T181" s="13">
        <v>0.34208081002274976</v>
      </c>
      <c r="U181" s="13">
        <v>0.34208081002274976</v>
      </c>
      <c r="V181" s="13">
        <v>0.34208081002274976</v>
      </c>
      <c r="W181" s="13">
        <v>0.34195264186612834</v>
      </c>
      <c r="X181" s="13">
        <v>0.33993399339933983</v>
      </c>
      <c r="Y181" s="13">
        <v>0.33887660610721265</v>
      </c>
      <c r="Z181" s="13">
        <v>0.33887660610721265</v>
      </c>
      <c r="AA181" s="13">
        <v>0.33887660610721265</v>
      </c>
      <c r="AB181" s="13">
        <v>0.33868435387228041</v>
      </c>
      <c r="AC181" s="13">
        <v>0.33868435387228041</v>
      </c>
      <c r="AD181" s="13">
        <v>0.19673812041398311</v>
      </c>
      <c r="AE181" s="13">
        <v>0.19673812041398311</v>
      </c>
      <c r="AF181" s="13">
        <v>4.8063058733057763E-4</v>
      </c>
      <c r="AG181" s="13">
        <v>4.8063058733057763E-4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</row>
    <row r="182" spans="1:39" ht="15" customHeight="1" x14ac:dyDescent="0.25">
      <c r="A182" s="11" t="s">
        <v>993</v>
      </c>
      <c r="B182" s="12" t="s">
        <v>12</v>
      </c>
      <c r="C182" s="12" t="str">
        <f t="shared" si="2"/>
        <v>FRO_RoR</v>
      </c>
      <c r="D182" s="10">
        <v>38.099999999999994</v>
      </c>
      <c r="E182" s="13">
        <v>1</v>
      </c>
      <c r="F182" s="13">
        <v>1</v>
      </c>
      <c r="G182" s="13">
        <v>1</v>
      </c>
      <c r="H182" s="13">
        <v>1</v>
      </c>
      <c r="I182" s="13">
        <v>1</v>
      </c>
      <c r="J182" s="13">
        <v>1</v>
      </c>
      <c r="K182" s="13">
        <v>1</v>
      </c>
      <c r="L182" s="13">
        <v>1</v>
      </c>
      <c r="M182" s="13">
        <v>1</v>
      </c>
      <c r="N182" s="13">
        <v>1</v>
      </c>
      <c r="O182" s="13">
        <v>1</v>
      </c>
      <c r="P182" s="13">
        <v>1</v>
      </c>
      <c r="Q182" s="13">
        <v>1</v>
      </c>
      <c r="R182" s="13">
        <v>1</v>
      </c>
      <c r="S182" s="13">
        <v>1</v>
      </c>
      <c r="T182" s="13">
        <v>1</v>
      </c>
      <c r="U182" s="13">
        <v>1</v>
      </c>
      <c r="V182" s="13">
        <v>1</v>
      </c>
      <c r="W182" s="13">
        <v>1</v>
      </c>
      <c r="X182" s="13">
        <v>1</v>
      </c>
      <c r="Y182" s="13">
        <v>1</v>
      </c>
      <c r="Z182" s="13">
        <v>1</v>
      </c>
      <c r="AA182" s="13">
        <v>1</v>
      </c>
      <c r="AB182" s="13">
        <v>1</v>
      </c>
      <c r="AC182" s="13">
        <v>1</v>
      </c>
      <c r="AD182" s="13">
        <v>1</v>
      </c>
      <c r="AE182" s="13">
        <v>1</v>
      </c>
      <c r="AF182" s="13">
        <v>1</v>
      </c>
      <c r="AG182" s="13">
        <v>1</v>
      </c>
      <c r="AH182" s="13">
        <v>1</v>
      </c>
      <c r="AI182" s="13">
        <v>1</v>
      </c>
      <c r="AJ182" s="13">
        <v>1</v>
      </c>
      <c r="AK182" s="13">
        <v>1</v>
      </c>
      <c r="AL182" s="13">
        <v>1</v>
      </c>
      <c r="AM182" s="13">
        <v>1</v>
      </c>
    </row>
    <row r="183" spans="1:39" ht="15" customHeight="1" x14ac:dyDescent="0.25">
      <c r="A183" s="11" t="s">
        <v>993</v>
      </c>
      <c r="B183" s="12" t="s">
        <v>23</v>
      </c>
      <c r="C183" s="12" t="str">
        <f t="shared" si="2"/>
        <v>FRO_Wind onshore 1</v>
      </c>
      <c r="D183" s="10">
        <v>20.309999999999999</v>
      </c>
      <c r="E183" s="13">
        <v>1</v>
      </c>
      <c r="F183" s="13">
        <v>1</v>
      </c>
      <c r="G183" s="13">
        <v>0.99261447562776961</v>
      </c>
      <c r="H183" s="13">
        <v>0.99261447562776961</v>
      </c>
      <c r="I183" s="13">
        <v>0.99261447562776961</v>
      </c>
      <c r="J183" s="13">
        <v>0.99261447562776961</v>
      </c>
      <c r="K183" s="13">
        <v>0.99261447562776961</v>
      </c>
      <c r="L183" s="13">
        <v>0.99261447562776961</v>
      </c>
      <c r="M183" s="13">
        <v>0.99261447562776961</v>
      </c>
      <c r="N183" s="13">
        <v>0.99261447562776961</v>
      </c>
      <c r="O183" s="13">
        <v>0.99261447562776961</v>
      </c>
      <c r="P183" s="13">
        <v>0.99261447562776961</v>
      </c>
      <c r="Q183" s="13">
        <v>0.89512555391432791</v>
      </c>
      <c r="R183" s="13">
        <v>0.89512555391432791</v>
      </c>
      <c r="S183" s="13">
        <v>0.79763663220088632</v>
      </c>
      <c r="T183" s="13">
        <v>0.79763663220088632</v>
      </c>
      <c r="U183" s="13">
        <v>0.79763663220088632</v>
      </c>
      <c r="V183" s="13">
        <v>0.79763663220088632</v>
      </c>
      <c r="W183" s="13">
        <v>0.79763663220088632</v>
      </c>
      <c r="X183" s="13">
        <v>0.79763663220088632</v>
      </c>
      <c r="Y183" s="13">
        <v>0.79763663220088632</v>
      </c>
      <c r="Z183" s="13">
        <v>0.5760709010339734</v>
      </c>
      <c r="AA183" s="13">
        <v>0.5760709010339734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</row>
    <row r="184" spans="1:39" ht="15" customHeight="1" x14ac:dyDescent="0.25">
      <c r="A184" s="11" t="s">
        <v>994</v>
      </c>
      <c r="B184" s="12" t="s">
        <v>16</v>
      </c>
      <c r="C184" s="12" t="str">
        <f t="shared" si="2"/>
        <v>GIB_OCOT</v>
      </c>
      <c r="D184" s="10">
        <v>67.103000000000009</v>
      </c>
      <c r="E184" s="13">
        <v>0.69357554803809052</v>
      </c>
      <c r="F184" s="13">
        <v>0.69357554803809052</v>
      </c>
      <c r="G184" s="13">
        <v>0.69357554803809052</v>
      </c>
      <c r="H184" s="13">
        <v>0.69357554803809052</v>
      </c>
      <c r="I184" s="13">
        <v>0.69357554803809052</v>
      </c>
      <c r="J184" s="13">
        <v>0.69357554803809052</v>
      </c>
      <c r="K184" s="13">
        <v>0.53718909735779308</v>
      </c>
      <c r="L184" s="13">
        <v>0.53718909735779308</v>
      </c>
      <c r="M184" s="13">
        <v>0.53718909735779308</v>
      </c>
      <c r="N184" s="13">
        <v>0.53718909735779308</v>
      </c>
      <c r="O184" s="13">
        <v>0.53718909735779308</v>
      </c>
      <c r="P184" s="13">
        <v>0.53718909735779308</v>
      </c>
      <c r="Q184" s="13">
        <v>0.45899587201764441</v>
      </c>
      <c r="R184" s="13">
        <v>0.45899587201764441</v>
      </c>
      <c r="S184" s="13">
        <v>0.3949152794957006</v>
      </c>
      <c r="T184" s="13">
        <v>0.35765912105270997</v>
      </c>
      <c r="U184" s="13">
        <v>0.28165655782900906</v>
      </c>
      <c r="V184" s="13">
        <v>0.20565399460530823</v>
      </c>
      <c r="W184" s="13">
        <v>7.6002563223700859E-2</v>
      </c>
      <c r="X184" s="13">
        <v>7.6002563223700859E-2</v>
      </c>
      <c r="Y184" s="13">
        <v>7.6002563223700859E-2</v>
      </c>
      <c r="Z184" s="13">
        <v>7.6002563223700859E-2</v>
      </c>
      <c r="AA184" s="13">
        <v>7.6002563223700859E-2</v>
      </c>
      <c r="AB184" s="13">
        <v>7.6002563223700859E-2</v>
      </c>
      <c r="AC184" s="13">
        <v>7.6002563223700859E-2</v>
      </c>
      <c r="AD184" s="13">
        <v>7.6002563223700859E-2</v>
      </c>
      <c r="AE184" s="13">
        <v>7.6002563223700859E-2</v>
      </c>
      <c r="AF184" s="13">
        <v>7.6002563223700859E-2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</row>
    <row r="185" spans="1:39" ht="15" customHeight="1" x14ac:dyDescent="0.25">
      <c r="A185" s="11" t="s">
        <v>995</v>
      </c>
      <c r="B185" s="12" t="s">
        <v>16</v>
      </c>
      <c r="C185" s="12" t="str">
        <f t="shared" si="2"/>
        <v>GL_OCOT</v>
      </c>
      <c r="D185" s="10">
        <v>119.60300000000007</v>
      </c>
      <c r="E185" s="13">
        <v>0.47105005727281057</v>
      </c>
      <c r="F185" s="13">
        <v>0.4664515104136181</v>
      </c>
      <c r="G185" s="13">
        <v>0.4664515104136181</v>
      </c>
      <c r="H185" s="13">
        <v>0.43768969005794145</v>
      </c>
      <c r="I185" s="13">
        <v>0.43768969005794145</v>
      </c>
      <c r="J185" s="13">
        <v>0.38250712774763157</v>
      </c>
      <c r="K185" s="13">
        <v>0.38250712774763157</v>
      </c>
      <c r="L185" s="13">
        <v>0.35477370968955607</v>
      </c>
      <c r="M185" s="13">
        <v>0.33297659757698361</v>
      </c>
      <c r="N185" s="13">
        <v>0.19690141551633317</v>
      </c>
      <c r="O185" s="13">
        <v>0.17800556842219672</v>
      </c>
      <c r="P185" s="13">
        <v>0.17800556842219672</v>
      </c>
      <c r="Q185" s="13">
        <v>0.16222837219802172</v>
      </c>
      <c r="R185" s="13">
        <v>0.15645928613830751</v>
      </c>
      <c r="S185" s="13">
        <v>0.12393501835238241</v>
      </c>
      <c r="T185" s="13">
        <v>8.7330585353210172E-2</v>
      </c>
      <c r="U185" s="13">
        <v>8.7330585353210172E-2</v>
      </c>
      <c r="V185" s="13">
        <v>7.898631305234817E-2</v>
      </c>
      <c r="W185" s="13">
        <v>6.3376336713961978E-2</v>
      </c>
      <c r="X185" s="13">
        <v>4.0132772589316301E-2</v>
      </c>
      <c r="Y185" s="13">
        <v>4.0132772589316301E-2</v>
      </c>
      <c r="Z185" s="13">
        <v>3.5116176015651764E-2</v>
      </c>
      <c r="AA185" s="13">
        <v>3.5116176015651764E-2</v>
      </c>
      <c r="AB185" s="13">
        <v>3.5116176015651764E-2</v>
      </c>
      <c r="AC185" s="13">
        <v>3.5116176015651764E-2</v>
      </c>
      <c r="AD185" s="13">
        <v>3.5116176015651764E-2</v>
      </c>
      <c r="AE185" s="13">
        <v>3.5116176015651764E-2</v>
      </c>
      <c r="AF185" s="13">
        <v>3.5116176015651764E-2</v>
      </c>
      <c r="AG185" s="13">
        <v>3.5116176015651764E-2</v>
      </c>
      <c r="AH185" s="13">
        <v>3.5116176015651764E-2</v>
      </c>
      <c r="AI185" s="13">
        <v>3.5116176015651764E-2</v>
      </c>
      <c r="AJ185" s="13">
        <v>3.5116176015651764E-2</v>
      </c>
      <c r="AK185" s="13">
        <v>3.5116176015651764E-2</v>
      </c>
      <c r="AL185" s="13">
        <v>3.5116176015651764E-2</v>
      </c>
      <c r="AM185" s="13">
        <v>0</v>
      </c>
    </row>
    <row r="186" spans="1:39" ht="15" customHeight="1" x14ac:dyDescent="0.25">
      <c r="A186" s="11" t="s">
        <v>995</v>
      </c>
      <c r="B186" s="12" t="s">
        <v>12</v>
      </c>
      <c r="C186" s="12" t="str">
        <f t="shared" si="2"/>
        <v>GL_RoR</v>
      </c>
      <c r="D186" s="10">
        <v>91.382999999999996</v>
      </c>
      <c r="E186" s="13">
        <v>1</v>
      </c>
      <c r="F186" s="13">
        <v>1</v>
      </c>
      <c r="G186" s="13">
        <v>1</v>
      </c>
      <c r="H186" s="13">
        <v>1</v>
      </c>
      <c r="I186" s="13">
        <v>1</v>
      </c>
      <c r="J186" s="13">
        <v>1</v>
      </c>
      <c r="K186" s="13">
        <v>1</v>
      </c>
      <c r="L186" s="13">
        <v>1</v>
      </c>
      <c r="M186" s="13">
        <v>1</v>
      </c>
      <c r="N186" s="13">
        <v>1</v>
      </c>
      <c r="O186" s="13">
        <v>1</v>
      </c>
      <c r="P186" s="13">
        <v>1</v>
      </c>
      <c r="Q186" s="13">
        <v>1</v>
      </c>
      <c r="R186" s="13">
        <v>1</v>
      </c>
      <c r="S186" s="13">
        <v>1</v>
      </c>
      <c r="T186" s="13">
        <v>1</v>
      </c>
      <c r="U186" s="13">
        <v>1</v>
      </c>
      <c r="V186" s="13">
        <v>1</v>
      </c>
      <c r="W186" s="13">
        <v>1</v>
      </c>
      <c r="X186" s="13">
        <v>1</v>
      </c>
      <c r="Y186" s="13">
        <v>1</v>
      </c>
      <c r="Z186" s="13">
        <v>1</v>
      </c>
      <c r="AA186" s="13">
        <v>1</v>
      </c>
      <c r="AB186" s="13">
        <v>1</v>
      </c>
      <c r="AC186" s="13">
        <v>1</v>
      </c>
      <c r="AD186" s="13">
        <v>1</v>
      </c>
      <c r="AE186" s="13">
        <v>1</v>
      </c>
      <c r="AF186" s="13">
        <v>1</v>
      </c>
      <c r="AG186" s="13">
        <v>1</v>
      </c>
      <c r="AH186" s="13">
        <v>1</v>
      </c>
      <c r="AI186" s="13">
        <v>1</v>
      </c>
      <c r="AJ186" s="13">
        <v>1</v>
      </c>
      <c r="AK186" s="13">
        <v>1</v>
      </c>
      <c r="AL186" s="13">
        <v>1</v>
      </c>
      <c r="AM186" s="13">
        <v>1</v>
      </c>
    </row>
    <row r="187" spans="1:39" ht="15" customHeight="1" x14ac:dyDescent="0.25">
      <c r="A187" s="11" t="s">
        <v>37</v>
      </c>
      <c r="B187" s="12" t="s">
        <v>19</v>
      </c>
      <c r="C187" s="12" t="str">
        <f t="shared" si="2"/>
        <v>GR_Biomass</v>
      </c>
      <c r="D187" s="10">
        <v>47.082999999999998</v>
      </c>
      <c r="E187" s="13">
        <v>0.97684939362402556</v>
      </c>
      <c r="F187" s="13">
        <v>0.97684939362402556</v>
      </c>
      <c r="G187" s="13">
        <v>0.97684939362402556</v>
      </c>
      <c r="H187" s="13">
        <v>0.97684939362402556</v>
      </c>
      <c r="I187" s="13">
        <v>0.97684939362402556</v>
      </c>
      <c r="J187" s="13">
        <v>0.97684939362402556</v>
      </c>
      <c r="K187" s="13">
        <v>0.97684939362402556</v>
      </c>
      <c r="L187" s="13">
        <v>0.97684939362402556</v>
      </c>
      <c r="M187" s="13">
        <v>0.97684939362402556</v>
      </c>
      <c r="N187" s="13">
        <v>0.97684939362402556</v>
      </c>
      <c r="O187" s="13">
        <v>0.97684939362402556</v>
      </c>
      <c r="P187" s="13">
        <v>0.97684939362402556</v>
      </c>
      <c r="Q187" s="13">
        <v>0.97684939362402556</v>
      </c>
      <c r="R187" s="13">
        <v>0.97684939362402556</v>
      </c>
      <c r="S187" s="13">
        <v>0.97684939362402556</v>
      </c>
      <c r="T187" s="13">
        <v>0.97684939362402556</v>
      </c>
      <c r="U187" s="13">
        <v>0.96622984941486301</v>
      </c>
      <c r="V187" s="13">
        <v>0.96622984941486301</v>
      </c>
      <c r="W187" s="13">
        <v>0.96622984941486301</v>
      </c>
      <c r="X187" s="13">
        <v>0.96622984941486301</v>
      </c>
      <c r="Y187" s="13">
        <v>0.96261920438374771</v>
      </c>
      <c r="Z187" s="13">
        <v>0.96261920438374771</v>
      </c>
      <c r="AA187" s="13">
        <v>0.96261920438374771</v>
      </c>
      <c r="AB187" s="13">
        <v>0.95624747785825026</v>
      </c>
      <c r="AC187" s="13">
        <v>0.95624747785825026</v>
      </c>
      <c r="AD187" s="13">
        <v>0.53012764692139425</v>
      </c>
      <c r="AE187" s="13">
        <v>0.50357878639848785</v>
      </c>
      <c r="AF187" s="13">
        <v>0.50357878639848785</v>
      </c>
      <c r="AG187" s="13">
        <v>0.50357878639848785</v>
      </c>
      <c r="AH187" s="13">
        <v>0.37172652549752572</v>
      </c>
      <c r="AI187" s="13">
        <v>0.37172652549752572</v>
      </c>
      <c r="AJ187" s="13">
        <v>0.16502771701038593</v>
      </c>
      <c r="AK187" s="13">
        <v>0.15440817280122338</v>
      </c>
      <c r="AL187" s="13">
        <v>4.8425121593781199E-2</v>
      </c>
      <c r="AM187" s="13">
        <v>4.8425121593781199E-2</v>
      </c>
    </row>
    <row r="188" spans="1:39" ht="15" customHeight="1" x14ac:dyDescent="0.25">
      <c r="A188" s="11" t="s">
        <v>37</v>
      </c>
      <c r="B188" s="12" t="s">
        <v>9</v>
      </c>
      <c r="C188" s="12" t="str">
        <f t="shared" si="2"/>
        <v>GR_CCGT</v>
      </c>
      <c r="D188" s="10">
        <v>4503.41</v>
      </c>
      <c r="E188" s="13">
        <v>1</v>
      </c>
      <c r="F188" s="13">
        <v>1</v>
      </c>
      <c r="G188" s="13">
        <v>1</v>
      </c>
      <c r="H188" s="13">
        <v>1</v>
      </c>
      <c r="I188" s="13">
        <v>1</v>
      </c>
      <c r="J188" s="13">
        <v>1</v>
      </c>
      <c r="K188" s="13">
        <v>0.9987787032493155</v>
      </c>
      <c r="L188" s="13">
        <v>0.9987787032493155</v>
      </c>
      <c r="M188" s="13">
        <v>0.9987787032493155</v>
      </c>
      <c r="N188" s="13">
        <v>0.9987787032493155</v>
      </c>
      <c r="O188" s="13">
        <v>0.99611405579327661</v>
      </c>
      <c r="P188" s="13">
        <v>0.99611405579327661</v>
      </c>
      <c r="Q188" s="13">
        <v>0.99611405579327661</v>
      </c>
      <c r="R188" s="13">
        <v>0.99611405579327661</v>
      </c>
      <c r="S188" s="13">
        <v>0.98277083365716222</v>
      </c>
      <c r="T188" s="13">
        <v>0.98277083365716222</v>
      </c>
      <c r="U188" s="13">
        <v>0.98277083365716222</v>
      </c>
      <c r="V188" s="13">
        <v>0.97246753016047849</v>
      </c>
      <c r="W188" s="13">
        <v>0.97246753016047849</v>
      </c>
      <c r="X188" s="13">
        <v>0.97246753016047849</v>
      </c>
      <c r="Y188" s="13">
        <v>0.97246753016047849</v>
      </c>
      <c r="Z188" s="13">
        <v>0.89052962088728338</v>
      </c>
      <c r="AA188" s="13">
        <v>0.89052962088728338</v>
      </c>
      <c r="AB188" s="13">
        <v>0.84589677599863233</v>
      </c>
      <c r="AC188" s="13">
        <v>0.84589677599863233</v>
      </c>
      <c r="AD188" s="13">
        <v>0.77017193637710091</v>
      </c>
      <c r="AE188" s="13">
        <v>0.73242276408321694</v>
      </c>
      <c r="AF188" s="13">
        <v>0.73242276408321694</v>
      </c>
      <c r="AG188" s="13">
        <v>0.73242276408321694</v>
      </c>
      <c r="AH188" s="13">
        <v>0.64360118221525475</v>
      </c>
      <c r="AI188" s="13">
        <v>0.55966478735003033</v>
      </c>
      <c r="AJ188" s="13">
        <v>0.48576523123588566</v>
      </c>
      <c r="AK188" s="13">
        <v>0.48576523123588566</v>
      </c>
      <c r="AL188" s="13">
        <v>0.48576523123588566</v>
      </c>
      <c r="AM188" s="13">
        <v>0.19176579525293058</v>
      </c>
    </row>
    <row r="189" spans="1:39" ht="15" customHeight="1" x14ac:dyDescent="0.25">
      <c r="A189" s="11" t="s">
        <v>37</v>
      </c>
      <c r="B189" s="12" t="s">
        <v>15</v>
      </c>
      <c r="C189" s="12" t="str">
        <f t="shared" si="2"/>
        <v>GR_CCOT</v>
      </c>
      <c r="D189" s="10">
        <v>89.2</v>
      </c>
      <c r="E189" s="13">
        <v>1</v>
      </c>
      <c r="F189" s="13">
        <v>1</v>
      </c>
      <c r="G189" s="13">
        <v>1</v>
      </c>
      <c r="H189" s="13">
        <v>1</v>
      </c>
      <c r="I189" s="13">
        <v>1</v>
      </c>
      <c r="J189" s="13">
        <v>1</v>
      </c>
      <c r="K189" s="13">
        <v>1</v>
      </c>
      <c r="L189" s="13">
        <v>1</v>
      </c>
      <c r="M189" s="13">
        <v>1</v>
      </c>
      <c r="N189" s="13">
        <v>1</v>
      </c>
      <c r="O189" s="13">
        <v>1</v>
      </c>
      <c r="P189" s="13">
        <v>1</v>
      </c>
      <c r="Q189" s="13">
        <v>1</v>
      </c>
      <c r="R189" s="13">
        <v>1</v>
      </c>
      <c r="S189" s="13">
        <v>1</v>
      </c>
      <c r="T189" s="13">
        <v>1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</row>
    <row r="190" spans="1:39" ht="15" customHeight="1" x14ac:dyDescent="0.25">
      <c r="A190" s="11" t="s">
        <v>37</v>
      </c>
      <c r="B190" s="12" t="s">
        <v>22</v>
      </c>
      <c r="C190" s="12" t="str">
        <f t="shared" si="2"/>
        <v>GR_CSP</v>
      </c>
      <c r="D190" s="10">
        <v>3.5000000000000003E-2</v>
      </c>
      <c r="E190" s="13">
        <v>1</v>
      </c>
      <c r="F190" s="13">
        <v>1</v>
      </c>
      <c r="G190" s="13">
        <v>1</v>
      </c>
      <c r="H190" s="13">
        <v>1</v>
      </c>
      <c r="I190" s="13">
        <v>1</v>
      </c>
      <c r="J190" s="13">
        <v>1</v>
      </c>
      <c r="K190" s="13">
        <v>1</v>
      </c>
      <c r="L190" s="13">
        <v>1</v>
      </c>
      <c r="M190" s="13">
        <v>1</v>
      </c>
      <c r="N190" s="13">
        <v>1</v>
      </c>
      <c r="O190" s="13">
        <v>1</v>
      </c>
      <c r="P190" s="13">
        <v>1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</row>
    <row r="191" spans="1:39" ht="15" customHeight="1" x14ac:dyDescent="0.25">
      <c r="A191" s="11" t="s">
        <v>37</v>
      </c>
      <c r="B191" s="12" t="s">
        <v>11</v>
      </c>
      <c r="C191" s="12" t="str">
        <f t="shared" si="2"/>
        <v>GR_GasSteam</v>
      </c>
      <c r="D191" s="10">
        <v>622.30000000000007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</row>
    <row r="192" spans="1:39" ht="15" customHeight="1" x14ac:dyDescent="0.25">
      <c r="A192" s="11" t="s">
        <v>37</v>
      </c>
      <c r="B192" s="12" t="s">
        <v>25</v>
      </c>
      <c r="C192" s="12" t="str">
        <f t="shared" si="2"/>
        <v>GR_Lignite</v>
      </c>
      <c r="D192" s="10">
        <v>5126.5</v>
      </c>
      <c r="E192" s="13">
        <v>0.66838973958841319</v>
      </c>
      <c r="F192" s="13">
        <v>0.66838973958841319</v>
      </c>
      <c r="G192" s="13">
        <v>0.66838973958841319</v>
      </c>
      <c r="H192" s="13">
        <v>0.66838973958841319</v>
      </c>
      <c r="I192" s="13">
        <v>0.60987028186872139</v>
      </c>
      <c r="J192" s="13">
        <v>0.55135082414902958</v>
      </c>
      <c r="K192" s="13">
        <v>0.55135082414902958</v>
      </c>
      <c r="L192" s="13">
        <v>0.55135082414902958</v>
      </c>
      <c r="M192" s="13">
        <v>0.43431190870964598</v>
      </c>
      <c r="N192" s="13">
        <v>0.37384180239929776</v>
      </c>
      <c r="O192" s="13">
        <v>0.3133716960889496</v>
      </c>
      <c r="P192" s="13">
        <v>0.2548522383692578</v>
      </c>
      <c r="Q192" s="13">
        <v>0.19633278064956597</v>
      </c>
      <c r="R192" s="13">
        <v>0.19633278064956597</v>
      </c>
      <c r="S192" s="13">
        <v>0.19633278064956597</v>
      </c>
      <c r="T192" s="13">
        <v>0.13586267433921778</v>
      </c>
      <c r="U192" s="13">
        <v>0.13586267433921778</v>
      </c>
      <c r="V192" s="13">
        <v>0.13586267433921778</v>
      </c>
      <c r="W192" s="13">
        <v>0.13586267433921778</v>
      </c>
      <c r="X192" s="13">
        <v>0.13586267433921778</v>
      </c>
      <c r="Y192" s="13">
        <v>0.13586267433921778</v>
      </c>
      <c r="Z192" s="13">
        <v>6.4371403491660983E-2</v>
      </c>
      <c r="AA192" s="13">
        <v>6.4371403491660983E-2</v>
      </c>
      <c r="AB192" s="13">
        <v>6.4371403491660983E-2</v>
      </c>
      <c r="AC192" s="13">
        <v>6.4371403491660983E-2</v>
      </c>
      <c r="AD192" s="13">
        <v>6.4371403491660983E-2</v>
      </c>
      <c r="AE192" s="13">
        <v>6.4371403491660983E-2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</row>
    <row r="193" spans="1:39" ht="15" customHeight="1" x14ac:dyDescent="0.25">
      <c r="A193" s="11" t="s">
        <v>37</v>
      </c>
      <c r="B193" s="12" t="s">
        <v>10</v>
      </c>
      <c r="C193" s="12" t="str">
        <f t="shared" si="2"/>
        <v>GR_OCGT</v>
      </c>
      <c r="D193" s="10">
        <v>355.39800000000002</v>
      </c>
      <c r="E193" s="13">
        <v>0.98600160946319348</v>
      </c>
      <c r="F193" s="13">
        <v>0.98600160946319348</v>
      </c>
      <c r="G193" s="13">
        <v>0.98600160946319348</v>
      </c>
      <c r="H193" s="13">
        <v>0.98600160946319348</v>
      </c>
      <c r="I193" s="13">
        <v>0.98600160946319348</v>
      </c>
      <c r="J193" s="13">
        <v>0.98600160946319348</v>
      </c>
      <c r="K193" s="13">
        <v>0.98600160946319348</v>
      </c>
      <c r="L193" s="13">
        <v>0.98600160946319348</v>
      </c>
      <c r="M193" s="13">
        <v>0.90721669789925652</v>
      </c>
      <c r="N193" s="13">
        <v>0.90721669789925652</v>
      </c>
      <c r="O193" s="13">
        <v>0.90721669789925652</v>
      </c>
      <c r="P193" s="13">
        <v>0.90721669789925652</v>
      </c>
      <c r="Q193" s="13">
        <v>0.90721669789925652</v>
      </c>
      <c r="R193" s="13">
        <v>0.90721669789925652</v>
      </c>
      <c r="S193" s="13">
        <v>0.90721669789925652</v>
      </c>
      <c r="T193" s="13">
        <v>0.90721669789925652</v>
      </c>
      <c r="U193" s="13">
        <v>0.90721669789925652</v>
      </c>
      <c r="V193" s="13">
        <v>0.90721669789925652</v>
      </c>
      <c r="W193" s="13">
        <v>0.90721669789925652</v>
      </c>
      <c r="X193" s="13">
        <v>0.90721669789925652</v>
      </c>
      <c r="Y193" s="13">
        <v>0.90721669789925652</v>
      </c>
      <c r="Z193" s="13">
        <v>0.90721669789925652</v>
      </c>
      <c r="AA193" s="13">
        <v>0.90721669789925652</v>
      </c>
      <c r="AB193" s="13">
        <v>0.89174109027062609</v>
      </c>
      <c r="AC193" s="13">
        <v>0.88414397379838938</v>
      </c>
      <c r="AD193" s="13">
        <v>0.83040140912441829</v>
      </c>
      <c r="AE193" s="13">
        <v>0.83040140912441829</v>
      </c>
      <c r="AF193" s="13">
        <v>0.83040140912441829</v>
      </c>
      <c r="AG193" s="13">
        <v>0.12161857973314424</v>
      </c>
      <c r="AH193" s="13">
        <v>0.1216045109989364</v>
      </c>
      <c r="AI193" s="13">
        <v>0.12149196112527362</v>
      </c>
      <c r="AJ193" s="13">
        <v>7.64720116601669E-2</v>
      </c>
      <c r="AK193" s="13">
        <v>7.5070765733065453E-2</v>
      </c>
      <c r="AL193" s="13">
        <v>3.6297334256242299E-2</v>
      </c>
      <c r="AM193" s="13">
        <v>0</v>
      </c>
    </row>
    <row r="194" spans="1:39" ht="15" customHeight="1" x14ac:dyDescent="0.25">
      <c r="A194" s="11" t="s">
        <v>37</v>
      </c>
      <c r="B194" s="12" t="s">
        <v>16</v>
      </c>
      <c r="C194" s="12" t="str">
        <f t="shared" si="2"/>
        <v>GR_OCOT</v>
      </c>
      <c r="D194" s="10">
        <v>1754.4989999999996</v>
      </c>
      <c r="E194" s="13">
        <v>0.8594060184702309</v>
      </c>
      <c r="F194" s="13">
        <v>0.8594060184702309</v>
      </c>
      <c r="G194" s="13">
        <v>0.8594060184702309</v>
      </c>
      <c r="H194" s="13">
        <v>0.79443020486190119</v>
      </c>
      <c r="I194" s="13">
        <v>0.73971373024436082</v>
      </c>
      <c r="J194" s="13">
        <v>0.73150625905172928</v>
      </c>
      <c r="K194" s="13">
        <v>0.73150625905172928</v>
      </c>
      <c r="L194" s="13">
        <v>0.71130106087264766</v>
      </c>
      <c r="M194" s="13">
        <v>0.69104456599861253</v>
      </c>
      <c r="N194" s="13">
        <v>0.69104456599861253</v>
      </c>
      <c r="O194" s="13">
        <v>0.68956266147772072</v>
      </c>
      <c r="P194" s="13">
        <v>0.67822495196634469</v>
      </c>
      <c r="Q194" s="13">
        <v>0.66041929918455344</v>
      </c>
      <c r="R194" s="13">
        <v>0.62593652090995777</v>
      </c>
      <c r="S194" s="13">
        <v>0.59658341213075639</v>
      </c>
      <c r="T194" s="13">
        <v>0.57606473414917869</v>
      </c>
      <c r="U194" s="13">
        <v>0.57012571680006652</v>
      </c>
      <c r="V194" s="13">
        <v>0.5562260223573795</v>
      </c>
      <c r="W194" s="13">
        <v>0.55369880518598191</v>
      </c>
      <c r="X194" s="13">
        <v>0.52463067804541352</v>
      </c>
      <c r="Y194" s="13">
        <v>0.47407493535191525</v>
      </c>
      <c r="Z194" s="13">
        <v>0.39842427952367032</v>
      </c>
      <c r="AA194" s="13">
        <v>0.26391294608888344</v>
      </c>
      <c r="AB194" s="13">
        <v>0.26391294608888344</v>
      </c>
      <c r="AC194" s="13">
        <v>0.26391294608888344</v>
      </c>
      <c r="AD194" s="13">
        <v>0.26391294608888344</v>
      </c>
      <c r="AE194" s="13">
        <v>0.23712467205737928</v>
      </c>
      <c r="AF194" s="13">
        <v>0.18924775676703159</v>
      </c>
      <c r="AG194" s="13">
        <v>0.12956690200450391</v>
      </c>
      <c r="AH194" s="13">
        <v>9.4799142091275101E-2</v>
      </c>
      <c r="AI194" s="13">
        <v>7.5705372302862575E-2</v>
      </c>
      <c r="AJ194" s="13">
        <v>7.5705372302862575E-2</v>
      </c>
      <c r="AK194" s="13">
        <v>6.1236854509463985E-2</v>
      </c>
      <c r="AL194" s="13">
        <v>4.0262205906073475E-2</v>
      </c>
      <c r="AM194" s="13">
        <v>2.7879753707468632E-2</v>
      </c>
    </row>
    <row r="195" spans="1:39" ht="15" customHeight="1" x14ac:dyDescent="0.25">
      <c r="A195" s="11" t="s">
        <v>37</v>
      </c>
      <c r="B195" s="12" t="s">
        <v>17</v>
      </c>
      <c r="C195" s="12" t="str">
        <f t="shared" si="2"/>
        <v>GR_OilSteam</v>
      </c>
      <c r="D195" s="10">
        <v>859.75</v>
      </c>
      <c r="E195" s="13">
        <v>0.22739168362896189</v>
      </c>
      <c r="F195" s="13">
        <v>0.18086653096830474</v>
      </c>
      <c r="G195" s="13">
        <v>0.18086653096830474</v>
      </c>
      <c r="H195" s="13">
        <v>0.18086653096830474</v>
      </c>
      <c r="I195" s="13">
        <v>0.18086653096830474</v>
      </c>
      <c r="J195" s="13">
        <v>0.12271009014248328</v>
      </c>
      <c r="K195" s="13">
        <v>0.12271009014248328</v>
      </c>
      <c r="L195" s="13">
        <v>0.12271009014248328</v>
      </c>
      <c r="M195" s="13">
        <v>0.12271009014248328</v>
      </c>
      <c r="N195" s="13">
        <v>0.12271009014248328</v>
      </c>
      <c r="O195" s="13">
        <v>0.12271009014248328</v>
      </c>
      <c r="P195" s="13">
        <v>0.12271009014248328</v>
      </c>
      <c r="Q195" s="13">
        <v>0.12271009014248328</v>
      </c>
      <c r="R195" s="13">
        <v>0.12271009014248328</v>
      </c>
      <c r="S195" s="13">
        <v>0.12271009014248328</v>
      </c>
      <c r="T195" s="13">
        <v>0.12271009014248328</v>
      </c>
      <c r="U195" s="13">
        <v>0.12271009014248328</v>
      </c>
      <c r="V195" s="13">
        <v>0.12271009014248328</v>
      </c>
      <c r="W195" s="13">
        <v>0.12271009014248328</v>
      </c>
      <c r="X195" s="13">
        <v>0.12271009014248328</v>
      </c>
      <c r="Y195" s="13">
        <v>0.12271009014248328</v>
      </c>
      <c r="Z195" s="13">
        <v>0.12271009014248328</v>
      </c>
      <c r="AA195" s="13">
        <v>0.12271009014248328</v>
      </c>
      <c r="AB195" s="13">
        <v>0.12271009014248328</v>
      </c>
      <c r="AC195" s="13">
        <v>0.12271009014248328</v>
      </c>
      <c r="AD195" s="13">
        <v>0.12271009014248328</v>
      </c>
      <c r="AE195" s="13">
        <v>0.12271009014248328</v>
      </c>
      <c r="AF195" s="13">
        <v>0.12271009014248328</v>
      </c>
      <c r="AG195" s="13">
        <v>0.12271009014248328</v>
      </c>
      <c r="AH195" s="13">
        <v>0.12271009014248328</v>
      </c>
      <c r="AI195" s="13">
        <v>0.11631288165164291</v>
      </c>
      <c r="AJ195" s="13">
        <v>0.11631288165164291</v>
      </c>
      <c r="AK195" s="13">
        <v>0</v>
      </c>
      <c r="AL195" s="13">
        <v>0</v>
      </c>
      <c r="AM195" s="13">
        <v>0</v>
      </c>
    </row>
    <row r="196" spans="1:39" ht="15" customHeight="1" x14ac:dyDescent="0.25">
      <c r="A196" s="11" t="s">
        <v>37</v>
      </c>
      <c r="B196" s="12" t="s">
        <v>6</v>
      </c>
      <c r="C196" s="12" t="str">
        <f t="shared" ref="C196:C259" si="3">A196&amp;"_"&amp;B196</f>
        <v>GR_PSP</v>
      </c>
      <c r="D196" s="10">
        <v>615</v>
      </c>
      <c r="E196" s="13">
        <v>1</v>
      </c>
      <c r="F196" s="13">
        <v>1</v>
      </c>
      <c r="G196" s="13">
        <v>1</v>
      </c>
      <c r="H196" s="13">
        <v>1</v>
      </c>
      <c r="I196" s="13">
        <v>1</v>
      </c>
      <c r="J196" s="13">
        <v>1</v>
      </c>
      <c r="K196" s="13">
        <v>1</v>
      </c>
      <c r="L196" s="13">
        <v>1</v>
      </c>
      <c r="M196" s="13">
        <v>1</v>
      </c>
      <c r="N196" s="13">
        <v>1</v>
      </c>
      <c r="O196" s="13">
        <v>1</v>
      </c>
      <c r="P196" s="13">
        <v>1</v>
      </c>
      <c r="Q196" s="13">
        <v>1</v>
      </c>
      <c r="R196" s="13">
        <v>1</v>
      </c>
      <c r="S196" s="13">
        <v>1</v>
      </c>
      <c r="T196" s="13">
        <v>1</v>
      </c>
      <c r="U196" s="13">
        <v>1</v>
      </c>
      <c r="V196" s="13">
        <v>1</v>
      </c>
      <c r="W196" s="13">
        <v>1</v>
      </c>
      <c r="X196" s="13">
        <v>1</v>
      </c>
      <c r="Y196" s="13">
        <v>1</v>
      </c>
      <c r="Z196" s="13">
        <v>1</v>
      </c>
      <c r="AA196" s="13">
        <v>1</v>
      </c>
      <c r="AB196" s="13">
        <v>1</v>
      </c>
      <c r="AC196" s="13">
        <v>1</v>
      </c>
      <c r="AD196" s="13">
        <v>1</v>
      </c>
      <c r="AE196" s="13">
        <v>1</v>
      </c>
      <c r="AF196" s="13">
        <v>1</v>
      </c>
      <c r="AG196" s="13">
        <v>1</v>
      </c>
      <c r="AH196" s="13">
        <v>1</v>
      </c>
      <c r="AI196" s="13">
        <v>1</v>
      </c>
      <c r="AJ196" s="13">
        <v>1</v>
      </c>
      <c r="AK196" s="13">
        <v>1</v>
      </c>
      <c r="AL196" s="13">
        <v>1</v>
      </c>
      <c r="AM196" s="13">
        <v>1</v>
      </c>
    </row>
    <row r="197" spans="1:39" ht="15" customHeight="1" x14ac:dyDescent="0.25">
      <c r="A197" s="11" t="s">
        <v>37</v>
      </c>
      <c r="B197" s="12" t="s">
        <v>12</v>
      </c>
      <c r="C197" s="12" t="str">
        <f t="shared" si="3"/>
        <v>GR_RoR</v>
      </c>
      <c r="D197" s="10">
        <v>2727.7579999999998</v>
      </c>
      <c r="E197" s="13">
        <v>0.99841224918046256</v>
      </c>
      <c r="F197" s="13">
        <v>0.99841224918046256</v>
      </c>
      <c r="G197" s="13">
        <v>0.99841224918046256</v>
      </c>
      <c r="H197" s="13">
        <v>0.99841224918046256</v>
      </c>
      <c r="I197" s="13">
        <v>0.99841224918046256</v>
      </c>
      <c r="J197" s="13">
        <v>0.99841224918046256</v>
      </c>
      <c r="K197" s="13">
        <v>0.99705582386707325</v>
      </c>
      <c r="L197" s="13">
        <v>0.99705582386707325</v>
      </c>
      <c r="M197" s="13">
        <v>0.99705582386707325</v>
      </c>
      <c r="N197" s="13">
        <v>0.99705582386707325</v>
      </c>
      <c r="O197" s="13">
        <v>0.99705582386707325</v>
      </c>
      <c r="P197" s="13">
        <v>0.99705582386707325</v>
      </c>
      <c r="Q197" s="13">
        <v>0.99705582386707325</v>
      </c>
      <c r="R197" s="13">
        <v>0.99650592171299657</v>
      </c>
      <c r="S197" s="13">
        <v>0.99650592171299657</v>
      </c>
      <c r="T197" s="13">
        <v>0.99624930070776085</v>
      </c>
      <c r="U197" s="13">
        <v>0.99624930070776085</v>
      </c>
      <c r="V197" s="13">
        <v>0.99624930070776085</v>
      </c>
      <c r="W197" s="13">
        <v>0.99624930070776085</v>
      </c>
      <c r="X197" s="13">
        <v>0.99624930070776085</v>
      </c>
      <c r="Y197" s="13">
        <v>0.99624930070776085</v>
      </c>
      <c r="Z197" s="13">
        <v>0.99624930070776085</v>
      </c>
      <c r="AA197" s="13">
        <v>0.99624930070776085</v>
      </c>
      <c r="AB197" s="13">
        <v>0.99624930070776085</v>
      </c>
      <c r="AC197" s="13">
        <v>0.99624930070776085</v>
      </c>
      <c r="AD197" s="13">
        <v>0.99624930070776085</v>
      </c>
      <c r="AE197" s="13">
        <v>0.99624930070776085</v>
      </c>
      <c r="AF197" s="13">
        <v>0.99624930070776085</v>
      </c>
      <c r="AG197" s="13">
        <v>0.99624930070776085</v>
      </c>
      <c r="AH197" s="13">
        <v>0.99624930070776085</v>
      </c>
      <c r="AI197" s="13">
        <v>0.99624930070776085</v>
      </c>
      <c r="AJ197" s="13">
        <v>0.99624930070776085</v>
      </c>
      <c r="AK197" s="13">
        <v>0.99624930070776085</v>
      </c>
      <c r="AL197" s="13">
        <v>0.99624930070776085</v>
      </c>
      <c r="AM197" s="13">
        <v>0.99624930070776085</v>
      </c>
    </row>
    <row r="198" spans="1:39" ht="15" customHeight="1" x14ac:dyDescent="0.25">
      <c r="A198" s="11" t="s">
        <v>37</v>
      </c>
      <c r="B198" s="12" t="s">
        <v>21</v>
      </c>
      <c r="C198" s="12" t="str">
        <f t="shared" si="3"/>
        <v>GR_Solar 1</v>
      </c>
      <c r="D198" s="10">
        <v>318.20900000000012</v>
      </c>
      <c r="E198" s="13">
        <v>0.95672026875418381</v>
      </c>
      <c r="F198" s="13">
        <v>0.95672026875418381</v>
      </c>
      <c r="G198" s="13">
        <v>0.95672026875418381</v>
      </c>
      <c r="H198" s="13">
        <v>0.95672026875418381</v>
      </c>
      <c r="I198" s="13">
        <v>0.95672026875418381</v>
      </c>
      <c r="J198" s="13">
        <v>0.95672026875418381</v>
      </c>
      <c r="K198" s="13">
        <v>0.95672026875418381</v>
      </c>
      <c r="L198" s="13">
        <v>0.95653171343362398</v>
      </c>
      <c r="M198" s="13">
        <v>0.95653171343362398</v>
      </c>
      <c r="N198" s="13">
        <v>0.95653171343362398</v>
      </c>
      <c r="O198" s="13">
        <v>0.95599118818135287</v>
      </c>
      <c r="P198" s="13">
        <v>0.95599118818135287</v>
      </c>
      <c r="Q198" s="13">
        <v>0.95599118818135287</v>
      </c>
      <c r="R198" s="13">
        <v>0.95588748275504487</v>
      </c>
      <c r="S198" s="13">
        <v>0.95588748275504487</v>
      </c>
      <c r="T198" s="13">
        <v>0.95588748275504487</v>
      </c>
      <c r="U198" s="13">
        <v>0.95463044728464641</v>
      </c>
      <c r="V198" s="13">
        <v>0.95143443460115851</v>
      </c>
      <c r="W198" s="13">
        <v>0.89526694719508237</v>
      </c>
      <c r="X198" s="13">
        <v>0.79523834963813089</v>
      </c>
      <c r="Y198" s="13">
        <v>0.64358330531191743</v>
      </c>
      <c r="Z198" s="13">
        <v>0.41862423752942235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</row>
    <row r="199" spans="1:39" ht="15" customHeight="1" x14ac:dyDescent="0.25">
      <c r="A199" s="11" t="s">
        <v>37</v>
      </c>
      <c r="B199" s="12" t="s">
        <v>23</v>
      </c>
      <c r="C199" s="12" t="str">
        <f t="shared" si="3"/>
        <v>GR_Wind onshore 1</v>
      </c>
      <c r="D199" s="10">
        <v>1463.6650000000004</v>
      </c>
      <c r="E199" s="13">
        <v>0.97219650671430968</v>
      </c>
      <c r="F199" s="13">
        <v>0.96162031612424959</v>
      </c>
      <c r="G199" s="13">
        <v>0.95676947935490686</v>
      </c>
      <c r="H199" s="13">
        <v>0.95676947935490686</v>
      </c>
      <c r="I199" s="13">
        <v>0.95676947935490686</v>
      </c>
      <c r="J199" s="13">
        <v>0.95676947935490686</v>
      </c>
      <c r="K199" s="13">
        <v>0.95676947935490686</v>
      </c>
      <c r="L199" s="13">
        <v>0.94945906337857344</v>
      </c>
      <c r="M199" s="13">
        <v>0.91598145750564497</v>
      </c>
      <c r="N199" s="13">
        <v>0.82270874824498752</v>
      </c>
      <c r="O199" s="13">
        <v>0.77633884802874964</v>
      </c>
      <c r="P199" s="13">
        <v>0.71980268709028339</v>
      </c>
      <c r="Q199" s="13">
        <v>0.68424127105587662</v>
      </c>
      <c r="R199" s="13">
        <v>0.64871401584378918</v>
      </c>
      <c r="S199" s="13">
        <v>0.59996652239412684</v>
      </c>
      <c r="T199" s="13">
        <v>0.45522711822718981</v>
      </c>
      <c r="U199" s="13">
        <v>0.37443677344201015</v>
      </c>
      <c r="V199" s="13">
        <v>0.27478965473656874</v>
      </c>
      <c r="W199" s="13">
        <v>0.18795284440087037</v>
      </c>
      <c r="X199" s="13">
        <v>9.9544636238483503E-2</v>
      </c>
      <c r="Y199" s="13">
        <v>3.7303617972691827E-2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</row>
    <row r="200" spans="1:39" ht="15" customHeight="1" x14ac:dyDescent="0.25">
      <c r="A200" s="11" t="s">
        <v>38</v>
      </c>
      <c r="B200" s="12" t="s">
        <v>19</v>
      </c>
      <c r="C200" s="12" t="str">
        <f t="shared" si="3"/>
        <v>HR_Biomass</v>
      </c>
      <c r="D200" s="10">
        <v>19.131000000000004</v>
      </c>
      <c r="E200" s="13">
        <v>1</v>
      </c>
      <c r="F200" s="13">
        <v>1</v>
      </c>
      <c r="G200" s="13">
        <v>1</v>
      </c>
      <c r="H200" s="13">
        <v>1</v>
      </c>
      <c r="I200" s="13">
        <v>1</v>
      </c>
      <c r="J200" s="13">
        <v>1</v>
      </c>
      <c r="K200" s="13">
        <v>1</v>
      </c>
      <c r="L200" s="13">
        <v>1</v>
      </c>
      <c r="M200" s="13">
        <v>1</v>
      </c>
      <c r="N200" s="13">
        <v>1</v>
      </c>
      <c r="O200" s="13">
        <v>1</v>
      </c>
      <c r="P200" s="13">
        <v>1</v>
      </c>
      <c r="Q200" s="13">
        <v>1</v>
      </c>
      <c r="R200" s="13">
        <v>1</v>
      </c>
      <c r="S200" s="13">
        <v>1</v>
      </c>
      <c r="T200" s="13">
        <v>1</v>
      </c>
      <c r="U200" s="13">
        <v>1</v>
      </c>
      <c r="V200" s="13">
        <v>1</v>
      </c>
      <c r="W200" s="13">
        <v>1</v>
      </c>
      <c r="X200" s="13">
        <v>1</v>
      </c>
      <c r="Y200" s="13">
        <v>1</v>
      </c>
      <c r="Z200" s="13">
        <v>1</v>
      </c>
      <c r="AA200" s="13">
        <v>1</v>
      </c>
      <c r="AB200" s="13">
        <v>1</v>
      </c>
      <c r="AC200" s="13">
        <v>1</v>
      </c>
      <c r="AD200" s="13">
        <v>1</v>
      </c>
      <c r="AE200" s="13">
        <v>1</v>
      </c>
      <c r="AF200" s="13">
        <v>1</v>
      </c>
      <c r="AG200" s="13">
        <v>0.84083424807903395</v>
      </c>
      <c r="AH200" s="13">
        <v>0.84083424807903395</v>
      </c>
      <c r="AI200" s="13">
        <v>0.70555642674193708</v>
      </c>
      <c r="AJ200" s="13">
        <v>0.70555642674193708</v>
      </c>
      <c r="AK200" s="13">
        <v>0.70555642674193708</v>
      </c>
      <c r="AL200" s="13">
        <v>0.70555642674193708</v>
      </c>
      <c r="AM200" s="13">
        <v>0.70555642674193708</v>
      </c>
    </row>
    <row r="201" spans="1:39" ht="15" customHeight="1" x14ac:dyDescent="0.25">
      <c r="A201" s="11" t="s">
        <v>38</v>
      </c>
      <c r="B201" s="12" t="s">
        <v>9</v>
      </c>
      <c r="C201" s="12" t="str">
        <f t="shared" si="3"/>
        <v>HR_CCGT</v>
      </c>
      <c r="D201" s="10">
        <v>394</v>
      </c>
      <c r="E201" s="13">
        <v>0.78680203045685282</v>
      </c>
      <c r="F201" s="13">
        <v>0.78680203045685282</v>
      </c>
      <c r="G201" s="13">
        <v>0.78680203045685282</v>
      </c>
      <c r="H201" s="13">
        <v>0.78680203045685282</v>
      </c>
      <c r="I201" s="13">
        <v>0.78680203045685282</v>
      </c>
      <c r="J201" s="13">
        <v>0.78680203045685282</v>
      </c>
      <c r="K201" s="13">
        <v>0.78680203045685282</v>
      </c>
      <c r="L201" s="13">
        <v>0.78680203045685282</v>
      </c>
      <c r="M201" s="13">
        <v>0.78680203045685282</v>
      </c>
      <c r="N201" s="13">
        <v>0.78680203045685282</v>
      </c>
      <c r="O201" s="13">
        <v>0.78680203045685282</v>
      </c>
      <c r="P201" s="13">
        <v>0.78680203045685282</v>
      </c>
      <c r="Q201" s="13">
        <v>0.78680203045685282</v>
      </c>
      <c r="R201" s="13">
        <v>0.78680203045685282</v>
      </c>
      <c r="S201" s="13">
        <v>0.78680203045685282</v>
      </c>
      <c r="T201" s="13">
        <v>0.78680203045685282</v>
      </c>
      <c r="U201" s="13">
        <v>0.78680203045685282</v>
      </c>
      <c r="V201" s="13">
        <v>0.78680203045685282</v>
      </c>
      <c r="W201" s="13">
        <v>0.78680203045685282</v>
      </c>
      <c r="X201" s="13">
        <v>0.78680203045685282</v>
      </c>
      <c r="Y201" s="13">
        <v>0.78680203045685282</v>
      </c>
      <c r="Z201" s="13">
        <v>0.78680203045685282</v>
      </c>
      <c r="AA201" s="13">
        <v>0.78680203045685282</v>
      </c>
      <c r="AB201" s="13">
        <v>0.78680203045685282</v>
      </c>
      <c r="AC201" s="13">
        <v>0.43147208121827413</v>
      </c>
      <c r="AD201" s="13">
        <v>0.43147208121827413</v>
      </c>
      <c r="AE201" s="13">
        <v>0.43147208121827413</v>
      </c>
      <c r="AF201" s="13">
        <v>0.27918781725888325</v>
      </c>
      <c r="AG201" s="13">
        <v>0.27918781725888325</v>
      </c>
      <c r="AH201" s="13">
        <v>0.27918781725888325</v>
      </c>
      <c r="AI201" s="13">
        <v>0.27918781725888325</v>
      </c>
      <c r="AJ201" s="13">
        <v>0.27918781725888325</v>
      </c>
      <c r="AK201" s="13">
        <v>0.27918781725888325</v>
      </c>
      <c r="AL201" s="13">
        <v>0.10152284263959391</v>
      </c>
      <c r="AM201" s="13">
        <v>0</v>
      </c>
    </row>
    <row r="202" spans="1:39" ht="15" customHeight="1" x14ac:dyDescent="0.25">
      <c r="A202" s="11" t="s">
        <v>38</v>
      </c>
      <c r="B202" s="12" t="s">
        <v>14</v>
      </c>
      <c r="C202" s="12" t="str">
        <f t="shared" si="3"/>
        <v>HR_Coal</v>
      </c>
      <c r="D202" s="10">
        <v>335</v>
      </c>
      <c r="E202" s="13">
        <v>1</v>
      </c>
      <c r="F202" s="13">
        <v>1</v>
      </c>
      <c r="G202" s="13">
        <v>1</v>
      </c>
      <c r="H202" s="13">
        <v>1</v>
      </c>
      <c r="I202" s="13">
        <v>0.62686567164179108</v>
      </c>
      <c r="J202" s="13">
        <v>0.62686567164179108</v>
      </c>
      <c r="K202" s="13">
        <v>0.62686567164179108</v>
      </c>
      <c r="L202" s="13">
        <v>0.62686567164179108</v>
      </c>
      <c r="M202" s="13">
        <v>0.62686567164179108</v>
      </c>
      <c r="N202" s="13">
        <v>0.62686567164179108</v>
      </c>
      <c r="O202" s="13">
        <v>0.62686567164179108</v>
      </c>
      <c r="P202" s="13">
        <v>0.62686567164179108</v>
      </c>
      <c r="Q202" s="13">
        <v>0.62686567164179108</v>
      </c>
      <c r="R202" s="13">
        <v>0.62686567164179108</v>
      </c>
      <c r="S202" s="13">
        <v>0.62686567164179108</v>
      </c>
      <c r="T202" s="13">
        <v>0.62686567164179108</v>
      </c>
      <c r="U202" s="13">
        <v>0.62686567164179108</v>
      </c>
      <c r="V202" s="13">
        <v>0.62686567164179108</v>
      </c>
      <c r="W202" s="13">
        <v>0.62686567164179108</v>
      </c>
      <c r="X202" s="13">
        <v>0.62686567164179108</v>
      </c>
      <c r="Y202" s="13">
        <v>0.62686567164179108</v>
      </c>
      <c r="Z202" s="13">
        <v>0.62686567164179108</v>
      </c>
      <c r="AA202" s="13">
        <v>0.62686567164179108</v>
      </c>
      <c r="AB202" s="13">
        <v>0.62686567164179108</v>
      </c>
      <c r="AC202" s="13">
        <v>0.62686567164179108</v>
      </c>
      <c r="AD202" s="13">
        <v>0.62686567164179108</v>
      </c>
      <c r="AE202" s="13">
        <v>0.62686567164179108</v>
      </c>
      <c r="AF202" s="13">
        <v>0.62686567164179108</v>
      </c>
      <c r="AG202" s="13">
        <v>0.62686567164179108</v>
      </c>
      <c r="AH202" s="13">
        <v>0.62686567164179108</v>
      </c>
      <c r="AI202" s="13">
        <v>0.62686567164179108</v>
      </c>
      <c r="AJ202" s="13">
        <v>0.62686567164179108</v>
      </c>
      <c r="AK202" s="13">
        <v>0.62686567164179108</v>
      </c>
      <c r="AL202" s="13">
        <v>0.62686567164179108</v>
      </c>
      <c r="AM202" s="13">
        <v>0</v>
      </c>
    </row>
    <row r="203" spans="1:39" ht="15" customHeight="1" x14ac:dyDescent="0.25">
      <c r="A203" s="11" t="s">
        <v>38</v>
      </c>
      <c r="B203" s="12" t="s">
        <v>11</v>
      </c>
      <c r="C203" s="12" t="str">
        <f t="shared" si="3"/>
        <v>HR_GasSteam</v>
      </c>
      <c r="D203" s="10">
        <v>84</v>
      </c>
      <c r="E203" s="13">
        <v>0.56547619047619047</v>
      </c>
      <c r="F203" s="13">
        <v>0.45238095238095238</v>
      </c>
      <c r="G203" s="13">
        <v>0.45238095238095238</v>
      </c>
      <c r="H203" s="13">
        <v>0.35714285714285715</v>
      </c>
      <c r="I203" s="13">
        <v>0.23809523809523808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</row>
    <row r="204" spans="1:39" ht="15" customHeight="1" x14ac:dyDescent="0.25">
      <c r="A204" s="11" t="s">
        <v>38</v>
      </c>
      <c r="B204" s="12" t="s">
        <v>10</v>
      </c>
      <c r="C204" s="12" t="str">
        <f t="shared" si="3"/>
        <v>HR_OCGT</v>
      </c>
      <c r="D204" s="10">
        <v>76.057999999999993</v>
      </c>
      <c r="E204" s="13">
        <v>1</v>
      </c>
      <c r="F204" s="13">
        <v>1</v>
      </c>
      <c r="G204" s="13">
        <v>1</v>
      </c>
      <c r="H204" s="13">
        <v>1</v>
      </c>
      <c r="I204" s="13">
        <v>1</v>
      </c>
      <c r="J204" s="13">
        <v>1</v>
      </c>
      <c r="K204" s="13">
        <v>1</v>
      </c>
      <c r="L204" s="13">
        <v>1</v>
      </c>
      <c r="M204" s="13">
        <v>1</v>
      </c>
      <c r="N204" s="13">
        <v>0.91585369060453858</v>
      </c>
      <c r="O204" s="13">
        <v>0.91585369060453858</v>
      </c>
      <c r="P204" s="13">
        <v>0.91585369060453858</v>
      </c>
      <c r="Q204" s="13">
        <v>0.91585369060453858</v>
      </c>
      <c r="R204" s="13">
        <v>0.91585369060453858</v>
      </c>
      <c r="S204" s="13">
        <v>0.91585369060453858</v>
      </c>
      <c r="T204" s="13">
        <v>0.91585369060453858</v>
      </c>
      <c r="U204" s="13">
        <v>0.91585369060453858</v>
      </c>
      <c r="V204" s="13">
        <v>0.91585369060453858</v>
      </c>
      <c r="W204" s="13">
        <v>0.73835756922348739</v>
      </c>
      <c r="X204" s="13">
        <v>0.73835756922348739</v>
      </c>
      <c r="Y204" s="13">
        <v>0.73835756922348739</v>
      </c>
      <c r="Z204" s="13">
        <v>0.73835756922348739</v>
      </c>
      <c r="AA204" s="13">
        <v>4.6017512950642936E-2</v>
      </c>
      <c r="AB204" s="13">
        <v>4.6017512950642936E-2</v>
      </c>
      <c r="AC204" s="13">
        <v>4.6017512950642936E-2</v>
      </c>
      <c r="AD204" s="13">
        <v>4.6017512950642936E-2</v>
      </c>
      <c r="AE204" s="13">
        <v>4.6017512950642936E-2</v>
      </c>
      <c r="AF204" s="13">
        <v>4.6017512950642936E-2</v>
      </c>
      <c r="AG204" s="13">
        <v>4.6017512950642936E-2</v>
      </c>
      <c r="AH204" s="13">
        <v>4.6017512950642936E-2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</row>
    <row r="205" spans="1:39" ht="15" customHeight="1" x14ac:dyDescent="0.25">
      <c r="A205" s="11" t="s">
        <v>38</v>
      </c>
      <c r="B205" s="12" t="s">
        <v>16</v>
      </c>
      <c r="C205" s="12" t="str">
        <f t="shared" si="3"/>
        <v>HR_OCOT</v>
      </c>
      <c r="D205" s="10">
        <v>110.688</v>
      </c>
      <c r="E205" s="13">
        <v>0.52063457646718703</v>
      </c>
      <c r="F205" s="13">
        <v>0.52063457646718703</v>
      </c>
      <c r="G205" s="13">
        <v>0.50813096270598435</v>
      </c>
      <c r="H205" s="13">
        <v>0.46436831454177513</v>
      </c>
      <c r="I205" s="13">
        <v>0.46436831454177513</v>
      </c>
      <c r="J205" s="13">
        <v>0.46436831454177513</v>
      </c>
      <c r="K205" s="13">
        <v>0.46436831454177513</v>
      </c>
      <c r="L205" s="13">
        <v>0.46436831454177513</v>
      </c>
      <c r="M205" s="13">
        <v>0.46436831454177513</v>
      </c>
      <c r="N205" s="13">
        <v>0.46436831454177513</v>
      </c>
      <c r="O205" s="13">
        <v>0.46436831454177513</v>
      </c>
      <c r="P205" s="13">
        <v>0.46436831454177513</v>
      </c>
      <c r="Q205" s="13">
        <v>0.46436831454177513</v>
      </c>
      <c r="R205" s="13">
        <v>0.46436831454177513</v>
      </c>
      <c r="S205" s="13">
        <v>0.46436831454177513</v>
      </c>
      <c r="T205" s="13">
        <v>0.46436831454177513</v>
      </c>
      <c r="U205" s="13">
        <v>0.46436831454177513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</row>
    <row r="206" spans="1:39" ht="15" customHeight="1" x14ac:dyDescent="0.25">
      <c r="A206" s="11" t="s">
        <v>38</v>
      </c>
      <c r="B206" s="12" t="s">
        <v>17</v>
      </c>
      <c r="C206" s="12" t="str">
        <f t="shared" si="3"/>
        <v>HR_OilSteam</v>
      </c>
      <c r="D206" s="10">
        <v>1025.0999999999999</v>
      </c>
      <c r="E206" s="13">
        <v>0.57165154619061564</v>
      </c>
      <c r="F206" s="13">
        <v>0.57165154619061564</v>
      </c>
      <c r="G206" s="13">
        <v>0.23022144181055509</v>
      </c>
      <c r="H206" s="13">
        <v>0.12291483757682178</v>
      </c>
      <c r="I206" s="13">
        <v>0.12291483757682178</v>
      </c>
      <c r="J206" s="13">
        <v>5.9506389620524833E-2</v>
      </c>
      <c r="K206" s="13">
        <v>5.9506389620524833E-2</v>
      </c>
      <c r="L206" s="13">
        <v>4.3898156277436352E-2</v>
      </c>
      <c r="M206" s="13">
        <v>4.3898156277436352E-2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</row>
    <row r="207" spans="1:39" ht="15" customHeight="1" x14ac:dyDescent="0.25">
      <c r="A207" s="11" t="s">
        <v>38</v>
      </c>
      <c r="B207" s="12" t="s">
        <v>6</v>
      </c>
      <c r="C207" s="12" t="str">
        <f t="shared" si="3"/>
        <v>HR_PSP</v>
      </c>
      <c r="D207" s="10">
        <v>277.14</v>
      </c>
      <c r="E207" s="13">
        <v>1</v>
      </c>
      <c r="F207" s="13">
        <v>1</v>
      </c>
      <c r="G207" s="13">
        <v>1</v>
      </c>
      <c r="H207" s="13">
        <v>1</v>
      </c>
      <c r="I207" s="13">
        <v>1</v>
      </c>
      <c r="J207" s="13">
        <v>1</v>
      </c>
      <c r="K207" s="13">
        <v>1</v>
      </c>
      <c r="L207" s="13">
        <v>1</v>
      </c>
      <c r="M207" s="13">
        <v>1</v>
      </c>
      <c r="N207" s="13">
        <v>1</v>
      </c>
      <c r="O207" s="13">
        <v>1</v>
      </c>
      <c r="P207" s="13">
        <v>1</v>
      </c>
      <c r="Q207" s="13">
        <v>1</v>
      </c>
      <c r="R207" s="13">
        <v>1</v>
      </c>
      <c r="S207" s="13">
        <v>1</v>
      </c>
      <c r="T207" s="13">
        <v>1</v>
      </c>
      <c r="U207" s="13">
        <v>1</v>
      </c>
      <c r="V207" s="13">
        <v>1</v>
      </c>
      <c r="W207" s="13">
        <v>1</v>
      </c>
      <c r="X207" s="13">
        <v>1</v>
      </c>
      <c r="Y207" s="13">
        <v>1</v>
      </c>
      <c r="Z207" s="13">
        <v>1</v>
      </c>
      <c r="AA207" s="13">
        <v>1</v>
      </c>
      <c r="AB207" s="13">
        <v>1</v>
      </c>
      <c r="AC207" s="13">
        <v>1</v>
      </c>
      <c r="AD207" s="13">
        <v>1</v>
      </c>
      <c r="AE207" s="13">
        <v>1</v>
      </c>
      <c r="AF207" s="13">
        <v>1</v>
      </c>
      <c r="AG207" s="13">
        <v>1</v>
      </c>
      <c r="AH207" s="13">
        <v>1</v>
      </c>
      <c r="AI207" s="13">
        <v>1</v>
      </c>
      <c r="AJ207" s="13">
        <v>1</v>
      </c>
      <c r="AK207" s="13">
        <v>1</v>
      </c>
      <c r="AL207" s="13">
        <v>1</v>
      </c>
      <c r="AM207" s="13">
        <v>1</v>
      </c>
    </row>
    <row r="208" spans="1:39" ht="15" customHeight="1" x14ac:dyDescent="0.25">
      <c r="A208" s="11" t="s">
        <v>38</v>
      </c>
      <c r="B208" s="12" t="s">
        <v>12</v>
      </c>
      <c r="C208" s="12" t="str">
        <f t="shared" si="3"/>
        <v>HR_RoR</v>
      </c>
      <c r="D208" s="10">
        <v>1834.1049999999998</v>
      </c>
      <c r="E208" s="13">
        <v>0.99461753825435306</v>
      </c>
      <c r="F208" s="13">
        <v>0.99461753825435306</v>
      </c>
      <c r="G208" s="13">
        <v>0.99461753825435306</v>
      </c>
      <c r="H208" s="13">
        <v>0.99461753825435306</v>
      </c>
      <c r="I208" s="13">
        <v>0.99461753825435306</v>
      </c>
      <c r="J208" s="13">
        <v>0.99369065566039039</v>
      </c>
      <c r="K208" s="13">
        <v>0.99369065566039039</v>
      </c>
      <c r="L208" s="13">
        <v>0.99369065566039039</v>
      </c>
      <c r="M208" s="13">
        <v>0.99369065566039039</v>
      </c>
      <c r="N208" s="13">
        <v>0.99369065566039039</v>
      </c>
      <c r="O208" s="13">
        <v>0.99369065566039039</v>
      </c>
      <c r="P208" s="13">
        <v>0.99369065566039039</v>
      </c>
      <c r="Q208" s="13">
        <v>0.99369065566039039</v>
      </c>
      <c r="R208" s="13">
        <v>0.99369065566039039</v>
      </c>
      <c r="S208" s="13">
        <v>0.99369065566039039</v>
      </c>
      <c r="T208" s="13">
        <v>0.99369065566039039</v>
      </c>
      <c r="U208" s="13">
        <v>0.97100929336106734</v>
      </c>
      <c r="V208" s="13">
        <v>0.97100929336106734</v>
      </c>
      <c r="W208" s="13">
        <v>0.97100929336106734</v>
      </c>
      <c r="X208" s="13">
        <v>0.97100929336106734</v>
      </c>
      <c r="Y208" s="13">
        <v>0.97100929336106734</v>
      </c>
      <c r="Z208" s="13">
        <v>0.97100929336106734</v>
      </c>
      <c r="AA208" s="13">
        <v>0.97100929336106734</v>
      </c>
      <c r="AB208" s="13">
        <v>0.97100929336106734</v>
      </c>
      <c r="AC208" s="13">
        <v>0.97100929336106734</v>
      </c>
      <c r="AD208" s="13">
        <v>0.97100929336106734</v>
      </c>
      <c r="AE208" s="13">
        <v>0.97100929336106734</v>
      </c>
      <c r="AF208" s="13">
        <v>0.97100929336106734</v>
      </c>
      <c r="AG208" s="13">
        <v>0.97100929336106734</v>
      </c>
      <c r="AH208" s="13">
        <v>0.97100929336106734</v>
      </c>
      <c r="AI208" s="13">
        <v>0.97100929336106734</v>
      </c>
      <c r="AJ208" s="13">
        <v>0.97100929336106734</v>
      </c>
      <c r="AK208" s="13">
        <v>0.97100929336106734</v>
      </c>
      <c r="AL208" s="13">
        <v>0.97100929336106734</v>
      </c>
      <c r="AM208" s="13">
        <v>0.97100929336106734</v>
      </c>
    </row>
    <row r="209" spans="1:39" ht="15" customHeight="1" x14ac:dyDescent="0.25">
      <c r="A209" s="11" t="s">
        <v>38</v>
      </c>
      <c r="B209" s="12" t="s">
        <v>21</v>
      </c>
      <c r="C209" s="12" t="str">
        <f t="shared" si="3"/>
        <v>HR_Solar 1</v>
      </c>
      <c r="D209" s="10">
        <v>1.0329999999999999</v>
      </c>
      <c r="E209" s="13">
        <v>1</v>
      </c>
      <c r="F209" s="13">
        <v>1</v>
      </c>
      <c r="G209" s="13">
        <v>1</v>
      </c>
      <c r="H209" s="13">
        <v>1</v>
      </c>
      <c r="I209" s="13">
        <v>1</v>
      </c>
      <c r="J209" s="13">
        <v>1</v>
      </c>
      <c r="K209" s="13">
        <v>1</v>
      </c>
      <c r="L209" s="13">
        <v>1</v>
      </c>
      <c r="M209" s="13">
        <v>1</v>
      </c>
      <c r="N209" s="13">
        <v>1</v>
      </c>
      <c r="O209" s="13">
        <v>1</v>
      </c>
      <c r="P209" s="13">
        <v>1</v>
      </c>
      <c r="Q209" s="13">
        <v>1</v>
      </c>
      <c r="R209" s="13">
        <v>1</v>
      </c>
      <c r="S209" s="13">
        <v>1</v>
      </c>
      <c r="T209" s="13">
        <v>1</v>
      </c>
      <c r="U209" s="13">
        <v>1</v>
      </c>
      <c r="V209" s="13">
        <v>1</v>
      </c>
      <c r="W209" s="13">
        <v>1</v>
      </c>
      <c r="X209" s="13">
        <v>1</v>
      </c>
      <c r="Y209" s="13">
        <v>0.97095837366892568</v>
      </c>
      <c r="Z209" s="13">
        <v>0.97095837366892568</v>
      </c>
      <c r="AA209" s="13">
        <v>0.97095837366892568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</row>
    <row r="210" spans="1:39" ht="15" customHeight="1" x14ac:dyDescent="0.25">
      <c r="A210" s="11" t="s">
        <v>38</v>
      </c>
      <c r="B210" s="12" t="s">
        <v>23</v>
      </c>
      <c r="C210" s="12" t="str">
        <f t="shared" si="3"/>
        <v>HR_Wind onshore 1</v>
      </c>
      <c r="D210" s="10">
        <v>295.94999999999993</v>
      </c>
      <c r="E210" s="13">
        <v>1</v>
      </c>
      <c r="F210" s="13">
        <v>1</v>
      </c>
      <c r="G210" s="13">
        <v>1</v>
      </c>
      <c r="H210" s="13">
        <v>1</v>
      </c>
      <c r="I210" s="13">
        <v>1</v>
      </c>
      <c r="J210" s="13">
        <v>1</v>
      </c>
      <c r="K210" s="13">
        <v>1</v>
      </c>
      <c r="L210" s="13">
        <v>1</v>
      </c>
      <c r="M210" s="13">
        <v>1</v>
      </c>
      <c r="N210" s="13">
        <v>1</v>
      </c>
      <c r="O210" s="13">
        <v>1</v>
      </c>
      <c r="P210" s="13">
        <v>1</v>
      </c>
      <c r="Q210" s="13">
        <v>1</v>
      </c>
      <c r="R210" s="13">
        <v>0.97989525257644872</v>
      </c>
      <c r="S210" s="13">
        <v>0.97989525257644872</v>
      </c>
      <c r="T210" s="13">
        <v>0.93968575772934626</v>
      </c>
      <c r="U210" s="13">
        <v>0.93968575772934626</v>
      </c>
      <c r="V210" s="13">
        <v>0.93968575772934626</v>
      </c>
      <c r="W210" s="13">
        <v>0.90724784591991914</v>
      </c>
      <c r="X210" s="13">
        <v>0.76533198175367478</v>
      </c>
      <c r="Y210" s="13">
        <v>0.69876668356141258</v>
      </c>
      <c r="Z210" s="13">
        <v>0.39094441628653498</v>
      </c>
      <c r="AA210" s="13">
        <v>0.14191586416624433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</row>
    <row r="211" spans="1:39" ht="15" customHeight="1" x14ac:dyDescent="0.25">
      <c r="A211" s="11" t="s">
        <v>39</v>
      </c>
      <c r="B211" s="12" t="s">
        <v>19</v>
      </c>
      <c r="C211" s="12" t="str">
        <f t="shared" si="3"/>
        <v>HU_Biomass</v>
      </c>
      <c r="D211" s="10">
        <v>191.87000000000003</v>
      </c>
      <c r="E211" s="13">
        <v>0.66644081930473742</v>
      </c>
      <c r="F211" s="13">
        <v>0.66644081930473742</v>
      </c>
      <c r="G211" s="13">
        <v>0.66644081930473742</v>
      </c>
      <c r="H211" s="13">
        <v>0.66644081930473742</v>
      </c>
      <c r="I211" s="13">
        <v>0.66644081930473742</v>
      </c>
      <c r="J211" s="13">
        <v>0.66644081930473742</v>
      </c>
      <c r="K211" s="13">
        <v>0.66644081930473742</v>
      </c>
      <c r="L211" s="13">
        <v>0.66644081930473742</v>
      </c>
      <c r="M211" s="13">
        <v>0.66644081930473742</v>
      </c>
      <c r="N211" s="13">
        <v>0.66644081930473742</v>
      </c>
      <c r="O211" s="13">
        <v>0.66644081930473742</v>
      </c>
      <c r="P211" s="13">
        <v>0.66644081930473742</v>
      </c>
      <c r="Q211" s="13">
        <v>0.66644081930473742</v>
      </c>
      <c r="R211" s="13">
        <v>0.66644081930473742</v>
      </c>
      <c r="S211" s="13">
        <v>0.66644081930473742</v>
      </c>
      <c r="T211" s="13">
        <v>0.66644081930473742</v>
      </c>
      <c r="U211" s="13">
        <v>0.66644081930473742</v>
      </c>
      <c r="V211" s="13">
        <v>0.66472090477927737</v>
      </c>
      <c r="W211" s="13">
        <v>0.66472090477927737</v>
      </c>
      <c r="X211" s="13">
        <v>0.66472090477927737</v>
      </c>
      <c r="Y211" s="13">
        <v>0.66472090477927737</v>
      </c>
      <c r="Z211" s="13">
        <v>0.66472090477927737</v>
      </c>
      <c r="AA211" s="13">
        <v>0.66472090477927737</v>
      </c>
      <c r="AB211" s="13">
        <v>0.66472090477927737</v>
      </c>
      <c r="AC211" s="13">
        <v>0.65778391619325571</v>
      </c>
      <c r="AD211" s="13">
        <v>0.65778391619325571</v>
      </c>
      <c r="AE211" s="13">
        <v>0.65778391619325571</v>
      </c>
      <c r="AF211" s="13">
        <v>0.65646010319487136</v>
      </c>
      <c r="AG211" s="13">
        <v>0.39094699536144251</v>
      </c>
      <c r="AH211" s="13">
        <v>0.38464064210142268</v>
      </c>
      <c r="AI211" s="13">
        <v>0.38407254912180111</v>
      </c>
      <c r="AJ211" s="13">
        <v>0.37240840152186366</v>
      </c>
      <c r="AK211" s="13">
        <v>0.36369416792619996</v>
      </c>
      <c r="AL211" s="13">
        <v>0.24941887736488244</v>
      </c>
      <c r="AM211" s="13">
        <v>0.21386876530984517</v>
      </c>
    </row>
    <row r="212" spans="1:39" ht="15" customHeight="1" x14ac:dyDescent="0.25">
      <c r="A212" s="11" t="s">
        <v>39</v>
      </c>
      <c r="B212" s="12" t="s">
        <v>9</v>
      </c>
      <c r="C212" s="12" t="str">
        <f t="shared" si="3"/>
        <v>HU_CCGT</v>
      </c>
      <c r="D212" s="10">
        <v>2016.06</v>
      </c>
      <c r="E212" s="13">
        <v>0.99553584714740628</v>
      </c>
      <c r="F212" s="13">
        <v>0.99553584714740628</v>
      </c>
      <c r="G212" s="13">
        <v>0.99553584714740628</v>
      </c>
      <c r="H212" s="13">
        <v>0.99553584714740628</v>
      </c>
      <c r="I212" s="13">
        <v>0.99553584714740628</v>
      </c>
      <c r="J212" s="13">
        <v>0.99553584714740628</v>
      </c>
      <c r="K212" s="13">
        <v>0.99553584714740628</v>
      </c>
      <c r="L212" s="13">
        <v>0.99553584714740628</v>
      </c>
      <c r="M212" s="13">
        <v>0.99553584714740628</v>
      </c>
      <c r="N212" s="13">
        <v>0.99553584714740628</v>
      </c>
      <c r="O212" s="13">
        <v>0.99553584714740628</v>
      </c>
      <c r="P212" s="13">
        <v>0.99553584714740628</v>
      </c>
      <c r="Q212" s="13">
        <v>0.99553584714740628</v>
      </c>
      <c r="R212" s="13">
        <v>0.99553584714740628</v>
      </c>
      <c r="S212" s="13">
        <v>0.99553584714740628</v>
      </c>
      <c r="T212" s="13">
        <v>0.9181571977024493</v>
      </c>
      <c r="U212" s="13">
        <v>0.9181571977024493</v>
      </c>
      <c r="V212" s="13">
        <v>0.9181571977024493</v>
      </c>
      <c r="W212" s="13">
        <v>0.9181571977024493</v>
      </c>
      <c r="X212" s="13">
        <v>0.85069888792992276</v>
      </c>
      <c r="Y212" s="13">
        <v>0.85069888792992276</v>
      </c>
      <c r="Z212" s="13">
        <v>0.77332023848496567</v>
      </c>
      <c r="AA212" s="13">
        <v>0.73150600676567179</v>
      </c>
      <c r="AB212" s="13">
        <v>0.73150600676567179</v>
      </c>
      <c r="AC212" s="13">
        <v>0.49341785462734244</v>
      </c>
      <c r="AD212" s="13">
        <v>0.49341785462734244</v>
      </c>
      <c r="AE212" s="13">
        <v>0.4398480203962184</v>
      </c>
      <c r="AF212" s="13">
        <v>0.4398480203962184</v>
      </c>
      <c r="AG212" s="13">
        <v>0.36742954078747658</v>
      </c>
      <c r="AH212" s="13">
        <v>0.36060434709284445</v>
      </c>
      <c r="AI212" s="13">
        <v>0.3358034979117685</v>
      </c>
      <c r="AJ212" s="13">
        <v>0.3358034979117685</v>
      </c>
      <c r="AK212" s="13">
        <v>0.32141900538674445</v>
      </c>
      <c r="AL212" s="13">
        <v>0.32141900538674445</v>
      </c>
      <c r="AM212" s="13">
        <v>0.32141900538674445</v>
      </c>
    </row>
    <row r="213" spans="1:39" ht="15" customHeight="1" x14ac:dyDescent="0.25">
      <c r="A213" s="11" t="s">
        <v>39</v>
      </c>
      <c r="B213" s="12" t="s">
        <v>14</v>
      </c>
      <c r="C213" s="12" t="str">
        <f t="shared" si="3"/>
        <v>HU_Coal</v>
      </c>
      <c r="D213" s="10">
        <v>86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0</v>
      </c>
      <c r="P213" s="13">
        <v>0</v>
      </c>
      <c r="Q213" s="13">
        <v>0</v>
      </c>
      <c r="R213" s="13">
        <v>0</v>
      </c>
      <c r="S213" s="13">
        <v>0</v>
      </c>
      <c r="T213" s="13">
        <v>0</v>
      </c>
      <c r="U213" s="13">
        <v>0</v>
      </c>
      <c r="V213" s="13">
        <v>0</v>
      </c>
      <c r="W213" s="13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0</v>
      </c>
    </row>
    <row r="214" spans="1:39" ht="15" customHeight="1" x14ac:dyDescent="0.25">
      <c r="A214" s="11" t="s">
        <v>39</v>
      </c>
      <c r="B214" s="12" t="s">
        <v>11</v>
      </c>
      <c r="C214" s="12" t="str">
        <f t="shared" si="3"/>
        <v>HU_GasSteam</v>
      </c>
      <c r="D214" s="10">
        <v>180.65</v>
      </c>
      <c r="E214" s="13">
        <v>0.17437032936617769</v>
      </c>
      <c r="F214" s="13">
        <v>0.17437032936617769</v>
      </c>
      <c r="G214" s="13">
        <v>0.17437032936617769</v>
      </c>
      <c r="H214" s="13">
        <v>0.17437032936617769</v>
      </c>
      <c r="I214" s="13">
        <v>0.17437032936617769</v>
      </c>
      <c r="J214" s="13">
        <v>0.17437032936617769</v>
      </c>
      <c r="K214" s="13">
        <v>0.11513977304179353</v>
      </c>
      <c r="L214" s="13">
        <v>0.11513977304179353</v>
      </c>
      <c r="M214" s="13">
        <v>0.11513977304179353</v>
      </c>
      <c r="N214" s="13">
        <v>0.11513977304179353</v>
      </c>
      <c r="O214" s="13">
        <v>0.11513977304179353</v>
      </c>
      <c r="P214" s="13">
        <v>0.11513977304179353</v>
      </c>
      <c r="Q214" s="13">
        <v>0.11513977304179353</v>
      </c>
      <c r="R214" s="13">
        <v>0.11513977304179353</v>
      </c>
      <c r="S214" s="13">
        <v>4.4284528092997507E-3</v>
      </c>
      <c r="T214" s="13">
        <v>4.4284528092997507E-3</v>
      </c>
      <c r="U214" s="13">
        <v>4.4284528092997507E-3</v>
      </c>
      <c r="V214" s="13">
        <v>4.4284528092997507E-3</v>
      </c>
      <c r="W214" s="13">
        <v>4.4284528092997507E-3</v>
      </c>
      <c r="X214" s="13">
        <v>4.4284528092997507E-3</v>
      </c>
      <c r="Y214" s="13">
        <v>4.4284528092997507E-3</v>
      </c>
      <c r="Z214" s="13">
        <v>4.4284528092997507E-3</v>
      </c>
      <c r="AA214" s="13">
        <v>4.4284528092997507E-3</v>
      </c>
      <c r="AB214" s="13">
        <v>4.4284528092997507E-3</v>
      </c>
      <c r="AC214" s="13">
        <v>4.4284528092997507E-3</v>
      </c>
      <c r="AD214" s="13">
        <v>4.4284528092997507E-3</v>
      </c>
      <c r="AE214" s="13">
        <v>4.4284528092997507E-3</v>
      </c>
      <c r="AF214" s="13">
        <v>4.4284528092997507E-3</v>
      </c>
      <c r="AG214" s="13">
        <v>4.4284528092997507E-3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</row>
    <row r="215" spans="1:39" ht="15" customHeight="1" x14ac:dyDescent="0.25">
      <c r="A215" s="11" t="s">
        <v>39</v>
      </c>
      <c r="B215" s="12" t="s">
        <v>25</v>
      </c>
      <c r="C215" s="12" t="str">
        <f t="shared" si="3"/>
        <v>HU_Lignite</v>
      </c>
      <c r="D215" s="10">
        <v>1098.3</v>
      </c>
      <c r="E215" s="13">
        <v>1.119912592187927E-2</v>
      </c>
      <c r="F215" s="13">
        <v>1.119912592187927E-2</v>
      </c>
      <c r="G215" s="13">
        <v>1.119912592187927E-2</v>
      </c>
      <c r="H215" s="13">
        <v>1.119912592187927E-2</v>
      </c>
      <c r="I215" s="13">
        <v>1.119912592187927E-2</v>
      </c>
      <c r="J215" s="13">
        <v>1.119912592187927E-2</v>
      </c>
      <c r="K215" s="13">
        <v>1.119912592187927E-2</v>
      </c>
      <c r="L215" s="13">
        <v>1.119912592187927E-2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0</v>
      </c>
      <c r="AK215" s="13">
        <v>0</v>
      </c>
      <c r="AL215" s="13">
        <v>0</v>
      </c>
      <c r="AM215" s="13">
        <v>0</v>
      </c>
    </row>
    <row r="216" spans="1:39" ht="15" customHeight="1" x14ac:dyDescent="0.25">
      <c r="A216" s="11" t="s">
        <v>39</v>
      </c>
      <c r="B216" s="12" t="s">
        <v>27</v>
      </c>
      <c r="C216" s="12" t="str">
        <f t="shared" si="3"/>
        <v>HU_Nuclear</v>
      </c>
      <c r="D216" s="10">
        <v>2000</v>
      </c>
      <c r="E216" s="13">
        <v>1</v>
      </c>
      <c r="F216" s="13">
        <v>1</v>
      </c>
      <c r="G216" s="13">
        <v>1</v>
      </c>
      <c r="H216" s="13">
        <v>1</v>
      </c>
      <c r="I216" s="13">
        <v>1</v>
      </c>
      <c r="J216" s="13">
        <v>1</v>
      </c>
      <c r="K216" s="13">
        <v>1</v>
      </c>
      <c r="L216" s="13">
        <v>1</v>
      </c>
      <c r="M216" s="13">
        <v>1</v>
      </c>
      <c r="N216" s="13">
        <v>1</v>
      </c>
      <c r="O216" s="13">
        <v>1</v>
      </c>
      <c r="P216" s="13">
        <v>1</v>
      </c>
      <c r="Q216" s="13">
        <v>1</v>
      </c>
      <c r="R216" s="13">
        <v>1</v>
      </c>
      <c r="S216" s="13">
        <v>1</v>
      </c>
      <c r="T216" s="13">
        <v>1</v>
      </c>
      <c r="U216" s="13">
        <v>1</v>
      </c>
      <c r="V216" s="13">
        <v>0.75</v>
      </c>
      <c r="W216" s="13">
        <v>0.5</v>
      </c>
      <c r="X216" s="13">
        <v>0.5</v>
      </c>
      <c r="Y216" s="13">
        <v>0.25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</row>
    <row r="217" spans="1:39" ht="15" customHeight="1" x14ac:dyDescent="0.25">
      <c r="A217" s="11" t="s">
        <v>39</v>
      </c>
      <c r="B217" s="12" t="s">
        <v>10</v>
      </c>
      <c r="C217" s="12" t="str">
        <f t="shared" si="3"/>
        <v>HU_OCGT</v>
      </c>
      <c r="D217" s="10">
        <v>1187.6090000000004</v>
      </c>
      <c r="E217" s="13">
        <v>0.98631283528501379</v>
      </c>
      <c r="F217" s="13">
        <v>0.98631283528501379</v>
      </c>
      <c r="G217" s="13">
        <v>0.98631283528501379</v>
      </c>
      <c r="H217" s="13">
        <v>0.98631283528501379</v>
      </c>
      <c r="I217" s="13">
        <v>0.98631283528501379</v>
      </c>
      <c r="J217" s="13">
        <v>0.98631283528501379</v>
      </c>
      <c r="K217" s="13">
        <v>0.98631283528501379</v>
      </c>
      <c r="L217" s="13">
        <v>0.98631283528501379</v>
      </c>
      <c r="M217" s="13">
        <v>0.98631283528501379</v>
      </c>
      <c r="N217" s="13">
        <v>0.98631283528501379</v>
      </c>
      <c r="O217" s="13">
        <v>0.98631283528501379</v>
      </c>
      <c r="P217" s="13">
        <v>0.98631283528501379</v>
      </c>
      <c r="Q217" s="13">
        <v>0.98631283528501379</v>
      </c>
      <c r="R217" s="13">
        <v>0.98631283528501379</v>
      </c>
      <c r="S217" s="13">
        <v>0.98631283528501379</v>
      </c>
      <c r="T217" s="13">
        <v>0.98631283528501379</v>
      </c>
      <c r="U217" s="13">
        <v>0.98631283528501379</v>
      </c>
      <c r="V217" s="13">
        <v>0.98631283528501379</v>
      </c>
      <c r="W217" s="13">
        <v>0.98631283528501379</v>
      </c>
      <c r="X217" s="13">
        <v>0.98631283528501379</v>
      </c>
      <c r="Y217" s="13">
        <v>0.98631283528501379</v>
      </c>
      <c r="Z217" s="13">
        <v>0.98631283528501379</v>
      </c>
      <c r="AA217" s="13">
        <v>0.77917395371708964</v>
      </c>
      <c r="AB217" s="13">
        <v>0.77917395371708964</v>
      </c>
      <c r="AC217" s="13">
        <v>0.77462784468625534</v>
      </c>
      <c r="AD217" s="13">
        <v>0.72142009701846277</v>
      </c>
      <c r="AE217" s="13">
        <v>0.68116947581232457</v>
      </c>
      <c r="AF217" s="13">
        <v>0.64793884182420236</v>
      </c>
      <c r="AG217" s="13">
        <v>0.56901219172303297</v>
      </c>
      <c r="AH217" s="13">
        <v>0.51341645272139202</v>
      </c>
      <c r="AI217" s="13">
        <v>0.49197505239519024</v>
      </c>
      <c r="AJ217" s="13">
        <v>0.36686485198411234</v>
      </c>
      <c r="AK217" s="13">
        <v>0.34143560717374127</v>
      </c>
      <c r="AL217" s="13">
        <v>0.34119478717321927</v>
      </c>
      <c r="AM217" s="13">
        <v>0.33950567905766948</v>
      </c>
    </row>
    <row r="218" spans="1:39" ht="15" customHeight="1" x14ac:dyDescent="0.25">
      <c r="A218" s="11" t="s">
        <v>39</v>
      </c>
      <c r="B218" s="12" t="s">
        <v>16</v>
      </c>
      <c r="C218" s="12" t="str">
        <f t="shared" si="3"/>
        <v>HU_OCOT</v>
      </c>
      <c r="D218" s="10">
        <v>230.38800000000003</v>
      </c>
      <c r="E218" s="13">
        <v>0.782401861208049</v>
      </c>
      <c r="F218" s="13">
        <v>0.782401861208049</v>
      </c>
      <c r="G218" s="13">
        <v>0.782401861208049</v>
      </c>
      <c r="H218" s="13">
        <v>0.782401861208049</v>
      </c>
      <c r="I218" s="13">
        <v>0.782401861208049</v>
      </c>
      <c r="J218" s="13">
        <v>0.782401861208049</v>
      </c>
      <c r="K218" s="13">
        <v>0.782401861208049</v>
      </c>
      <c r="L218" s="13">
        <v>0.782401861208049</v>
      </c>
      <c r="M218" s="13">
        <v>0.782401861208049</v>
      </c>
      <c r="N218" s="13">
        <v>0.782401861208049</v>
      </c>
      <c r="O218" s="13">
        <v>0.782401861208049</v>
      </c>
      <c r="P218" s="13">
        <v>0.75677552650311652</v>
      </c>
      <c r="Q218" s="13">
        <v>0.75677552650311652</v>
      </c>
      <c r="R218" s="13">
        <v>0.75677552650311652</v>
      </c>
      <c r="S218" s="13">
        <v>0.75677552650311652</v>
      </c>
      <c r="T218" s="13">
        <v>0.75677552650311652</v>
      </c>
      <c r="U218" s="13">
        <v>0.75677552650311652</v>
      </c>
      <c r="V218" s="13">
        <v>0.75677552650311652</v>
      </c>
      <c r="W218" s="13">
        <v>0.75677552650311652</v>
      </c>
      <c r="X218" s="13">
        <v>0.75677552650311652</v>
      </c>
      <c r="Y218" s="13">
        <v>0.75677552650311652</v>
      </c>
      <c r="Z218" s="13">
        <v>0.75677552650311652</v>
      </c>
      <c r="AA218" s="13">
        <v>0.75677552650311652</v>
      </c>
      <c r="AB218" s="13">
        <v>0.75677552650311652</v>
      </c>
      <c r="AC218" s="13">
        <v>6.1287914301092058E-3</v>
      </c>
      <c r="AD218" s="13">
        <v>6.1287914301092058E-3</v>
      </c>
      <c r="AE218" s="13">
        <v>6.1287914301092058E-3</v>
      </c>
      <c r="AF218" s="13">
        <v>0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</row>
    <row r="219" spans="1:39" ht="15" customHeight="1" x14ac:dyDescent="0.25">
      <c r="A219" s="11" t="s">
        <v>39</v>
      </c>
      <c r="B219" s="12" t="s">
        <v>17</v>
      </c>
      <c r="C219" s="12" t="str">
        <f t="shared" si="3"/>
        <v>HU_OilSteam</v>
      </c>
      <c r="D219" s="10">
        <v>32.150000000000006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0</v>
      </c>
      <c r="P219" s="13">
        <v>0</v>
      </c>
      <c r="Q219" s="13">
        <v>0</v>
      </c>
      <c r="R219" s="13">
        <v>0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0</v>
      </c>
    </row>
    <row r="220" spans="1:39" ht="15" customHeight="1" x14ac:dyDescent="0.25">
      <c r="A220" s="11" t="s">
        <v>39</v>
      </c>
      <c r="B220" s="12" t="s">
        <v>12</v>
      </c>
      <c r="C220" s="12" t="str">
        <f t="shared" si="3"/>
        <v>HU_RoR</v>
      </c>
      <c r="D220" s="10">
        <v>56.703999999999994</v>
      </c>
      <c r="E220" s="13">
        <v>0.99701961060948074</v>
      </c>
      <c r="F220" s="13">
        <v>0.99701961060948074</v>
      </c>
      <c r="G220" s="13">
        <v>0.99701961060948074</v>
      </c>
      <c r="H220" s="13">
        <v>0.99269892776523694</v>
      </c>
      <c r="I220" s="13">
        <v>0.99269892776523694</v>
      </c>
      <c r="J220" s="13">
        <v>0.99269892776523694</v>
      </c>
      <c r="K220" s="13">
        <v>0.99269892776523694</v>
      </c>
      <c r="L220" s="13">
        <v>0.99269892776523694</v>
      </c>
      <c r="M220" s="13">
        <v>0.99269892776523694</v>
      </c>
      <c r="N220" s="13">
        <v>0.99269892776523694</v>
      </c>
      <c r="O220" s="13">
        <v>0.99269892776523694</v>
      </c>
      <c r="P220" s="13">
        <v>0.99269892776523694</v>
      </c>
      <c r="Q220" s="13">
        <v>0.99269892776523694</v>
      </c>
      <c r="R220" s="13">
        <v>0.99269892776523694</v>
      </c>
      <c r="S220" s="13">
        <v>0.98846642212189606</v>
      </c>
      <c r="T220" s="13">
        <v>0.98846642212189606</v>
      </c>
      <c r="U220" s="13">
        <v>0.98846642212189606</v>
      </c>
      <c r="V220" s="13">
        <v>0.98846642212189606</v>
      </c>
      <c r="W220" s="13">
        <v>0.98846642212189606</v>
      </c>
      <c r="X220" s="13">
        <v>0.98846642212189606</v>
      </c>
      <c r="Y220" s="13">
        <v>0.98846642212189606</v>
      </c>
      <c r="Z220" s="13">
        <v>0.98846642212189606</v>
      </c>
      <c r="AA220" s="13">
        <v>0.98846642212189606</v>
      </c>
      <c r="AB220" s="13">
        <v>0.98776100451467252</v>
      </c>
      <c r="AC220" s="13">
        <v>0.98776100451467252</v>
      </c>
      <c r="AD220" s="13">
        <v>0.98776100451467252</v>
      </c>
      <c r="AE220" s="13">
        <v>0.98776100451467252</v>
      </c>
      <c r="AF220" s="13">
        <v>0.91016506772009009</v>
      </c>
      <c r="AG220" s="13">
        <v>0.91016506772009009</v>
      </c>
      <c r="AH220" s="13">
        <v>0.91016506772009009</v>
      </c>
      <c r="AI220" s="13">
        <v>0.91016506772009009</v>
      </c>
      <c r="AJ220" s="13">
        <v>0.91016506772009009</v>
      </c>
      <c r="AK220" s="13">
        <v>0.91016506772009009</v>
      </c>
      <c r="AL220" s="13">
        <v>0.91016506772009009</v>
      </c>
      <c r="AM220" s="13">
        <v>0.90697305304740394</v>
      </c>
    </row>
    <row r="221" spans="1:39" ht="15" customHeight="1" x14ac:dyDescent="0.25">
      <c r="A221" s="11" t="s">
        <v>39</v>
      </c>
      <c r="B221" s="12" t="s">
        <v>21</v>
      </c>
      <c r="C221" s="12" t="str">
        <f t="shared" si="3"/>
        <v>HU_Solar 1</v>
      </c>
      <c r="D221" s="10">
        <v>0.05</v>
      </c>
      <c r="E221" s="13">
        <v>1</v>
      </c>
      <c r="F221" s="13">
        <v>1</v>
      </c>
      <c r="G221" s="13">
        <v>1</v>
      </c>
      <c r="H221" s="13">
        <v>1</v>
      </c>
      <c r="I221" s="13">
        <v>1</v>
      </c>
      <c r="J221" s="13">
        <v>1</v>
      </c>
      <c r="K221" s="13">
        <v>1</v>
      </c>
      <c r="L221" s="13">
        <v>1</v>
      </c>
      <c r="M221" s="13">
        <v>1</v>
      </c>
      <c r="N221" s="13">
        <v>1</v>
      </c>
      <c r="O221" s="13">
        <v>1</v>
      </c>
      <c r="P221" s="13">
        <v>1</v>
      </c>
      <c r="Q221" s="13">
        <v>1</v>
      </c>
      <c r="R221" s="13">
        <v>1</v>
      </c>
      <c r="S221" s="13">
        <v>0.79999999999999993</v>
      </c>
      <c r="T221" s="13">
        <v>0.79999999999999993</v>
      </c>
      <c r="U221" s="13">
        <v>0.79999999999999993</v>
      </c>
      <c r="V221" s="13">
        <v>0.79999999999999993</v>
      </c>
      <c r="W221" s="13">
        <v>0.79999999999999993</v>
      </c>
      <c r="X221" s="13">
        <v>0.79999999999999993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0</v>
      </c>
    </row>
    <row r="222" spans="1:39" ht="15" customHeight="1" x14ac:dyDescent="0.25">
      <c r="A222" s="11" t="s">
        <v>39</v>
      </c>
      <c r="B222" s="12" t="s">
        <v>18</v>
      </c>
      <c r="C222" s="12" t="str">
        <f t="shared" si="3"/>
        <v>HU_Waste</v>
      </c>
      <c r="D222" s="10">
        <v>45.55</v>
      </c>
      <c r="E222" s="13">
        <v>1</v>
      </c>
      <c r="F222" s="13">
        <v>1</v>
      </c>
      <c r="G222" s="13">
        <v>1</v>
      </c>
      <c r="H222" s="13">
        <v>1</v>
      </c>
      <c r="I222" s="13">
        <v>1</v>
      </c>
      <c r="J222" s="13">
        <v>1</v>
      </c>
      <c r="K222" s="13">
        <v>1</v>
      </c>
      <c r="L222" s="13">
        <v>1</v>
      </c>
      <c r="M222" s="13">
        <v>1</v>
      </c>
      <c r="N222" s="13">
        <v>1</v>
      </c>
      <c r="O222" s="13">
        <v>1</v>
      </c>
      <c r="P222" s="13">
        <v>1</v>
      </c>
      <c r="Q222" s="13">
        <v>1</v>
      </c>
      <c r="R222" s="13">
        <v>1</v>
      </c>
      <c r="S222" s="13">
        <v>1</v>
      </c>
      <c r="T222" s="13">
        <v>0.47310647639956088</v>
      </c>
      <c r="U222" s="13">
        <v>0.47310647639956088</v>
      </c>
      <c r="V222" s="13">
        <v>0.47310647639956088</v>
      </c>
      <c r="W222" s="13">
        <v>0.47310647639956088</v>
      </c>
      <c r="X222" s="13">
        <v>0.47310647639956088</v>
      </c>
      <c r="Y222" s="13">
        <v>0.47310647639956088</v>
      </c>
      <c r="Z222" s="13">
        <v>0.47310647639956088</v>
      </c>
      <c r="AA222" s="13">
        <v>0.47310647639956088</v>
      </c>
      <c r="AB222" s="13">
        <v>0.47310647639956088</v>
      </c>
      <c r="AC222" s="13">
        <v>0.47310647639956088</v>
      </c>
      <c r="AD222" s="13">
        <v>0.47310647639956088</v>
      </c>
      <c r="AE222" s="13">
        <v>0.47310647639956088</v>
      </c>
      <c r="AF222" s="13">
        <v>0.47310647639956088</v>
      </c>
      <c r="AG222" s="13">
        <v>0.47310647639956088</v>
      </c>
      <c r="AH222" s="13">
        <v>0.47310647639956088</v>
      </c>
      <c r="AI222" s="13">
        <v>0.47310647639956088</v>
      </c>
      <c r="AJ222" s="13">
        <v>0.47310647639956088</v>
      </c>
      <c r="AK222" s="13">
        <v>0.47310647639956088</v>
      </c>
      <c r="AL222" s="13">
        <v>0.47310647639956088</v>
      </c>
      <c r="AM222" s="13">
        <v>0.47310647639956088</v>
      </c>
    </row>
    <row r="223" spans="1:39" ht="15" customHeight="1" x14ac:dyDescent="0.25">
      <c r="A223" s="11" t="s">
        <v>39</v>
      </c>
      <c r="B223" s="12" t="s">
        <v>23</v>
      </c>
      <c r="C223" s="12" t="str">
        <f t="shared" si="3"/>
        <v>HU_Wind onshore 1</v>
      </c>
      <c r="D223" s="10">
        <v>298.5</v>
      </c>
      <c r="E223" s="13">
        <v>0.99916247906197653</v>
      </c>
      <c r="F223" s="13">
        <v>0.99916247906197653</v>
      </c>
      <c r="G223" s="13">
        <v>0.99916247906197653</v>
      </c>
      <c r="H223" s="13">
        <v>0.99916247906197653</v>
      </c>
      <c r="I223" s="13">
        <v>0.99916247906197653</v>
      </c>
      <c r="J223" s="13">
        <v>0.99916247906197653</v>
      </c>
      <c r="K223" s="13">
        <v>0.99916247906197653</v>
      </c>
      <c r="L223" s="13">
        <v>0.99916247906197653</v>
      </c>
      <c r="M223" s="13">
        <v>0.99916247906197653</v>
      </c>
      <c r="N223" s="13">
        <v>0.99832495812395305</v>
      </c>
      <c r="O223" s="13">
        <v>0.99631490787269672</v>
      </c>
      <c r="P223" s="13">
        <v>0.99229480737018438</v>
      </c>
      <c r="Q223" s="13">
        <v>0.99028475711892805</v>
      </c>
      <c r="R223" s="13">
        <v>0.99028475711892805</v>
      </c>
      <c r="S223" s="13">
        <v>0.9346733668341709</v>
      </c>
      <c r="T223" s="13">
        <v>0.92931323283082068</v>
      </c>
      <c r="U223" s="13">
        <v>0.82680067001675051</v>
      </c>
      <c r="V223" s="13">
        <v>0.67001675041876052</v>
      </c>
      <c r="W223" s="13">
        <v>0.50251256281407031</v>
      </c>
      <c r="X223" s="13">
        <v>0.23450586264656617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</row>
    <row r="224" spans="1:39" ht="15" customHeight="1" x14ac:dyDescent="0.25">
      <c r="A224" s="11" t="s">
        <v>40</v>
      </c>
      <c r="B224" s="12" t="s">
        <v>19</v>
      </c>
      <c r="C224" s="12" t="str">
        <f t="shared" si="3"/>
        <v>IE_Biomass</v>
      </c>
      <c r="D224" s="10">
        <v>431.21200000000005</v>
      </c>
      <c r="E224" s="13">
        <v>0.99768095507546173</v>
      </c>
      <c r="F224" s="13">
        <v>0.99768095507546173</v>
      </c>
      <c r="G224" s="13">
        <v>0.99768095507546173</v>
      </c>
      <c r="H224" s="13">
        <v>0.99768095507546173</v>
      </c>
      <c r="I224" s="13">
        <v>0.99768095507546173</v>
      </c>
      <c r="J224" s="13">
        <v>0.99768095507546173</v>
      </c>
      <c r="K224" s="13">
        <v>0.99768095507546173</v>
      </c>
      <c r="L224" s="13">
        <v>0.99768095507546173</v>
      </c>
      <c r="M224" s="13">
        <v>0.99768095507546173</v>
      </c>
      <c r="N224" s="13">
        <v>0.99768095507546173</v>
      </c>
      <c r="O224" s="13">
        <v>0.99768095507546173</v>
      </c>
      <c r="P224" s="13">
        <v>0.99768095507546173</v>
      </c>
      <c r="Q224" s="13">
        <v>0.99768095507546173</v>
      </c>
      <c r="R224" s="13">
        <v>0.99748383625687598</v>
      </c>
      <c r="S224" s="13">
        <v>0.99748383625687598</v>
      </c>
      <c r="T224" s="13">
        <v>0.99748383625687598</v>
      </c>
      <c r="U224" s="13">
        <v>0.99748383625687598</v>
      </c>
      <c r="V224" s="13">
        <v>0.99748383625687598</v>
      </c>
      <c r="W224" s="13">
        <v>0.99748383625687598</v>
      </c>
      <c r="X224" s="13">
        <v>0.98612051612663842</v>
      </c>
      <c r="Y224" s="13">
        <v>0.97684433642848523</v>
      </c>
      <c r="Z224" s="13">
        <v>0.9629300668812556</v>
      </c>
      <c r="AA224" s="13">
        <v>0.9629300668812556</v>
      </c>
      <c r="AB224" s="13">
        <v>0.9629300668812556</v>
      </c>
      <c r="AC224" s="13">
        <v>0.66609231654035606</v>
      </c>
      <c r="AD224" s="13">
        <v>0.66609231654035606</v>
      </c>
      <c r="AE224" s="13">
        <v>0.6289875977477436</v>
      </c>
      <c r="AF224" s="13">
        <v>0.6289875977477436</v>
      </c>
      <c r="AG224" s="13">
        <v>0.38098893351762009</v>
      </c>
      <c r="AH224" s="13">
        <v>2.1502184540318912E-2</v>
      </c>
      <c r="AI224" s="13">
        <v>2.1502184540318912E-2</v>
      </c>
      <c r="AJ224" s="13">
        <v>2.1502184540318912E-2</v>
      </c>
      <c r="AK224" s="13">
        <v>2.1502184540318912E-2</v>
      </c>
      <c r="AL224" s="13">
        <v>2.1502184540318912E-2</v>
      </c>
      <c r="AM224" s="13">
        <v>2.1502184540318912E-2</v>
      </c>
    </row>
    <row r="225" spans="1:39" ht="15" customHeight="1" x14ac:dyDescent="0.25">
      <c r="A225" s="11" t="s">
        <v>40</v>
      </c>
      <c r="B225" s="12" t="s">
        <v>9</v>
      </c>
      <c r="C225" s="12" t="str">
        <f t="shared" si="3"/>
        <v>IE_CCGT</v>
      </c>
      <c r="D225" s="10">
        <v>3070.2999999999997</v>
      </c>
      <c r="E225" s="13">
        <v>1</v>
      </c>
      <c r="F225" s="13">
        <v>1</v>
      </c>
      <c r="G225" s="13">
        <v>1</v>
      </c>
      <c r="H225" s="13">
        <v>1</v>
      </c>
      <c r="I225" s="13">
        <v>1</v>
      </c>
      <c r="J225" s="13">
        <v>1</v>
      </c>
      <c r="K225" s="13">
        <v>0.96156727355632998</v>
      </c>
      <c r="L225" s="13">
        <v>0.9459336221216168</v>
      </c>
      <c r="M225" s="13">
        <v>0.9459336221216168</v>
      </c>
      <c r="N225" s="13">
        <v>0.9459336221216168</v>
      </c>
      <c r="O225" s="13">
        <v>0.9459336221216168</v>
      </c>
      <c r="P225" s="13">
        <v>0.9459336221216168</v>
      </c>
      <c r="Q225" s="13">
        <v>0.9459336221216168</v>
      </c>
      <c r="R225" s="13">
        <v>0.9459336221216168</v>
      </c>
      <c r="S225" s="13">
        <v>0.9459336221216168</v>
      </c>
      <c r="T225" s="13">
        <v>0.9459336221216168</v>
      </c>
      <c r="U225" s="13">
        <v>0.9459336221216168</v>
      </c>
      <c r="V225" s="13">
        <v>0.9459336221216168</v>
      </c>
      <c r="W225" s="13">
        <v>0.89590593753053449</v>
      </c>
      <c r="X225" s="13">
        <v>0.89590593753053449</v>
      </c>
      <c r="Y225" s="13">
        <v>0.89590593753053449</v>
      </c>
      <c r="Z225" s="13">
        <v>0.89590593753053449</v>
      </c>
      <c r="AA225" s="13">
        <v>0.84587825293945218</v>
      </c>
      <c r="AB225" s="13">
        <v>0.79376608149040817</v>
      </c>
      <c r="AC225" s="13">
        <v>0.79376608149040817</v>
      </c>
      <c r="AD225" s="13">
        <v>0.79376608149040817</v>
      </c>
      <c r="AE225" s="13">
        <v>0.54786177246523138</v>
      </c>
      <c r="AF225" s="13">
        <v>0.54786177246523138</v>
      </c>
      <c r="AG225" s="13">
        <v>0.54786177246523138</v>
      </c>
      <c r="AH225" s="13">
        <v>0.54786177246523138</v>
      </c>
      <c r="AI225" s="13">
        <v>0.41627853955639516</v>
      </c>
      <c r="AJ225" s="13">
        <v>0.28563983975507284</v>
      </c>
      <c r="AK225" s="13">
        <v>0.28563983975507284</v>
      </c>
      <c r="AL225" s="13">
        <v>0.28563983975507284</v>
      </c>
      <c r="AM225" s="13">
        <v>0</v>
      </c>
    </row>
    <row r="226" spans="1:39" ht="15" customHeight="1" x14ac:dyDescent="0.25">
      <c r="A226" s="11" t="s">
        <v>40</v>
      </c>
      <c r="B226" s="12" t="s">
        <v>14</v>
      </c>
      <c r="C226" s="12" t="str">
        <f t="shared" si="3"/>
        <v>IE_Coal</v>
      </c>
      <c r="D226" s="10">
        <v>915</v>
      </c>
      <c r="E226" s="13">
        <v>1</v>
      </c>
      <c r="F226" s="13">
        <v>1</v>
      </c>
      <c r="G226" s="13">
        <v>1</v>
      </c>
      <c r="H226" s="13">
        <v>1</v>
      </c>
      <c r="I226" s="13">
        <v>1</v>
      </c>
      <c r="J226" s="13">
        <v>1</v>
      </c>
      <c r="K226" s="13">
        <v>1</v>
      </c>
      <c r="L226" s="13">
        <v>1</v>
      </c>
      <c r="M226" s="13">
        <v>1</v>
      </c>
      <c r="N226" s="13">
        <v>1</v>
      </c>
      <c r="O226" s="13">
        <v>1</v>
      </c>
      <c r="P226" s="13">
        <v>1</v>
      </c>
      <c r="Q226" s="13">
        <v>1</v>
      </c>
      <c r="R226" s="13">
        <v>1</v>
      </c>
      <c r="S226" s="13">
        <v>1</v>
      </c>
      <c r="T226" s="13">
        <v>1</v>
      </c>
      <c r="U226" s="13">
        <v>1</v>
      </c>
      <c r="V226" s="13">
        <v>1</v>
      </c>
      <c r="W226" s="13">
        <v>1</v>
      </c>
      <c r="X226" s="13">
        <v>0.66666666666666663</v>
      </c>
      <c r="Y226" s="13">
        <v>0.33333333333333331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</row>
    <row r="227" spans="1:39" ht="15" customHeight="1" x14ac:dyDescent="0.25">
      <c r="A227" s="11" t="s">
        <v>40</v>
      </c>
      <c r="B227" s="12" t="s">
        <v>11</v>
      </c>
      <c r="C227" s="12" t="str">
        <f t="shared" si="3"/>
        <v>IE_GasSteam</v>
      </c>
      <c r="D227" s="10">
        <v>781</v>
      </c>
      <c r="E227" s="13">
        <v>0.69270166453265047</v>
      </c>
      <c r="F227" s="13">
        <v>0.69270166453265047</v>
      </c>
      <c r="G227" s="13">
        <v>0.34571062740076824</v>
      </c>
      <c r="H227" s="13">
        <v>0.34571062740076824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</row>
    <row r="228" spans="1:39" ht="15" customHeight="1" x14ac:dyDescent="0.25">
      <c r="A228" s="11" t="s">
        <v>40</v>
      </c>
      <c r="B228" s="12" t="s">
        <v>10</v>
      </c>
      <c r="C228" s="12" t="str">
        <f t="shared" si="3"/>
        <v>IE_OCGT</v>
      </c>
      <c r="D228" s="10">
        <v>699.14599999999996</v>
      </c>
      <c r="E228" s="13">
        <v>1</v>
      </c>
      <c r="F228" s="13">
        <v>1</v>
      </c>
      <c r="G228" s="13">
        <v>1</v>
      </c>
      <c r="H228" s="13">
        <v>0.86555025702785948</v>
      </c>
      <c r="I228" s="13">
        <v>0.86555025702785948</v>
      </c>
      <c r="J228" s="13">
        <v>0.62239646654632907</v>
      </c>
      <c r="K228" s="13">
        <v>0.50081957130556432</v>
      </c>
      <c r="L228" s="13">
        <v>0.35206666418745147</v>
      </c>
      <c r="M228" s="13">
        <v>0.35206666418745147</v>
      </c>
      <c r="N228" s="13">
        <v>0.35206666418745147</v>
      </c>
      <c r="O228" s="13">
        <v>0.35206666418745147</v>
      </c>
      <c r="P228" s="13">
        <v>0.35206666418745147</v>
      </c>
      <c r="Q228" s="13">
        <v>0.35206666418745147</v>
      </c>
      <c r="R228" s="13">
        <v>0.35206666418745147</v>
      </c>
      <c r="S228" s="13">
        <v>0.35206666418745147</v>
      </c>
      <c r="T228" s="13">
        <v>0.35206666418745147</v>
      </c>
      <c r="U228" s="13">
        <v>0.35206666418745147</v>
      </c>
      <c r="V228" s="13">
        <v>0.35206666418745147</v>
      </c>
      <c r="W228" s="13">
        <v>0.35206666418745147</v>
      </c>
      <c r="X228" s="13">
        <v>0.34992118956555562</v>
      </c>
      <c r="Y228" s="13">
        <v>0.34774424798253861</v>
      </c>
      <c r="Z228" s="13">
        <v>0.31170027433468822</v>
      </c>
      <c r="AA228" s="13">
        <v>0.31026566697084723</v>
      </c>
      <c r="AB228" s="13">
        <v>0.28419385936556879</v>
      </c>
      <c r="AC228" s="13">
        <v>0.26086253801065867</v>
      </c>
      <c r="AD228" s="13">
        <v>0.24570976591441557</v>
      </c>
      <c r="AE228" s="13">
        <v>0.24570976591441557</v>
      </c>
      <c r="AF228" s="13">
        <v>0.24184791159500305</v>
      </c>
      <c r="AG228" s="13">
        <v>0.23297136792601261</v>
      </c>
      <c r="AH228" s="13">
        <v>1.8423905736427014E-2</v>
      </c>
      <c r="AI228" s="13">
        <v>1.8423905736427014E-2</v>
      </c>
      <c r="AJ228" s="13">
        <v>1.8423905736427014E-2</v>
      </c>
      <c r="AK228" s="13">
        <v>1.6993589321829778E-2</v>
      </c>
      <c r="AL228" s="13">
        <v>8.411690834246352E-3</v>
      </c>
      <c r="AM228" s="13">
        <v>8.1971433720567661E-3</v>
      </c>
    </row>
    <row r="229" spans="1:39" ht="15" customHeight="1" x14ac:dyDescent="0.25">
      <c r="A229" s="11" t="s">
        <v>40</v>
      </c>
      <c r="B229" s="12" t="s">
        <v>16</v>
      </c>
      <c r="C229" s="12" t="str">
        <f t="shared" si="3"/>
        <v>IE_OCOT</v>
      </c>
      <c r="D229" s="10">
        <v>325.66300000000001</v>
      </c>
      <c r="E229" s="13">
        <v>0.9807684631044975</v>
      </c>
      <c r="F229" s="13">
        <v>0.9807684631044975</v>
      </c>
      <c r="G229" s="13">
        <v>0.9807684631044975</v>
      </c>
      <c r="H229" s="13">
        <v>0.9807684631044975</v>
      </c>
      <c r="I229" s="13">
        <v>0.9807684631044975</v>
      </c>
      <c r="J229" s="13">
        <v>0.9807684631044975</v>
      </c>
      <c r="K229" s="13">
        <v>0.9807684631044975</v>
      </c>
      <c r="L229" s="13">
        <v>0.9807684631044975</v>
      </c>
      <c r="M229" s="13">
        <v>0.9807684631044975</v>
      </c>
      <c r="N229" s="13">
        <v>0.9807684631044975</v>
      </c>
      <c r="O229" s="13">
        <v>0.9807684631044975</v>
      </c>
      <c r="P229" s="13">
        <v>0.9807684631044975</v>
      </c>
      <c r="Q229" s="13">
        <v>0.9807684631044975</v>
      </c>
      <c r="R229" s="13">
        <v>0.9807684631044975</v>
      </c>
      <c r="S229" s="13">
        <v>0.9807684631044975</v>
      </c>
      <c r="T229" s="13">
        <v>0.9807684631044975</v>
      </c>
      <c r="U229" s="13">
        <v>0.9807684631044975</v>
      </c>
      <c r="V229" s="13">
        <v>0.97769780417179708</v>
      </c>
      <c r="W229" s="13">
        <v>0.97769780417179708</v>
      </c>
      <c r="X229" s="13">
        <v>0.97769780417179708</v>
      </c>
      <c r="Y229" s="13">
        <v>0.97769780417179708</v>
      </c>
      <c r="Z229" s="13">
        <v>0.97769780417179708</v>
      </c>
      <c r="AA229" s="13">
        <v>0.97769780417179708</v>
      </c>
      <c r="AB229" s="13">
        <v>0.97769780417179708</v>
      </c>
      <c r="AC229" s="13">
        <v>0.97769780417179708</v>
      </c>
      <c r="AD229" s="13">
        <v>0.97769780417179708</v>
      </c>
      <c r="AE229" s="13">
        <v>0.97769780417179708</v>
      </c>
      <c r="AF229" s="13">
        <v>0.82416485753677871</v>
      </c>
      <c r="AG229" s="13">
        <v>0.50972938282826108</v>
      </c>
      <c r="AH229" s="13">
        <v>0.50972938282826108</v>
      </c>
      <c r="AI229" s="13">
        <v>0.50972938282826108</v>
      </c>
      <c r="AJ229" s="13">
        <v>0.50972938282826108</v>
      </c>
      <c r="AK229" s="13">
        <v>0.3561964361932427</v>
      </c>
      <c r="AL229" s="13">
        <v>0.3561964361932427</v>
      </c>
      <c r="AM229" s="13">
        <v>0</v>
      </c>
    </row>
    <row r="230" spans="1:39" ht="15" customHeight="1" x14ac:dyDescent="0.25">
      <c r="A230" s="11" t="s">
        <v>40</v>
      </c>
      <c r="B230" s="12" t="s">
        <v>17</v>
      </c>
      <c r="C230" s="12" t="str">
        <f t="shared" si="3"/>
        <v>IE_OilSteam</v>
      </c>
      <c r="D230" s="10">
        <v>740</v>
      </c>
      <c r="E230" s="13">
        <v>0.33783783783783783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</row>
    <row r="231" spans="1:39" ht="15" customHeight="1" x14ac:dyDescent="0.25">
      <c r="A231" s="11" t="s">
        <v>40</v>
      </c>
      <c r="B231" s="12" t="s">
        <v>6</v>
      </c>
      <c r="C231" s="12" t="str">
        <f t="shared" si="3"/>
        <v>IE_PSP</v>
      </c>
      <c r="D231" s="10">
        <v>292</v>
      </c>
      <c r="E231" s="13">
        <v>1</v>
      </c>
      <c r="F231" s="13">
        <v>1</v>
      </c>
      <c r="G231" s="13">
        <v>1</v>
      </c>
      <c r="H231" s="13">
        <v>1</v>
      </c>
      <c r="I231" s="13">
        <v>1</v>
      </c>
      <c r="J231" s="13">
        <v>1</v>
      </c>
      <c r="K231" s="13">
        <v>1</v>
      </c>
      <c r="L231" s="13">
        <v>1</v>
      </c>
      <c r="M231" s="13">
        <v>1</v>
      </c>
      <c r="N231" s="13">
        <v>1</v>
      </c>
      <c r="O231" s="13">
        <v>1</v>
      </c>
      <c r="P231" s="13">
        <v>1</v>
      </c>
      <c r="Q231" s="13">
        <v>1</v>
      </c>
      <c r="R231" s="13">
        <v>1</v>
      </c>
      <c r="S231" s="13">
        <v>1</v>
      </c>
      <c r="T231" s="13">
        <v>1</v>
      </c>
      <c r="U231" s="13">
        <v>1</v>
      </c>
      <c r="V231" s="13">
        <v>1</v>
      </c>
      <c r="W231" s="13">
        <v>1</v>
      </c>
      <c r="X231" s="13">
        <v>1</v>
      </c>
      <c r="Y231" s="13">
        <v>1</v>
      </c>
      <c r="Z231" s="13">
        <v>1</v>
      </c>
      <c r="AA231" s="13">
        <v>1</v>
      </c>
      <c r="AB231" s="13">
        <v>1</v>
      </c>
      <c r="AC231" s="13">
        <v>1</v>
      </c>
      <c r="AD231" s="13">
        <v>1</v>
      </c>
      <c r="AE231" s="13">
        <v>1</v>
      </c>
      <c r="AF231" s="13">
        <v>1</v>
      </c>
      <c r="AG231" s="13">
        <v>1</v>
      </c>
      <c r="AH231" s="13">
        <v>1</v>
      </c>
      <c r="AI231" s="13">
        <v>1</v>
      </c>
      <c r="AJ231" s="13">
        <v>1</v>
      </c>
      <c r="AK231" s="13">
        <v>1</v>
      </c>
      <c r="AL231" s="13">
        <v>1</v>
      </c>
      <c r="AM231" s="13">
        <v>1</v>
      </c>
    </row>
    <row r="232" spans="1:39" ht="15" customHeight="1" x14ac:dyDescent="0.25">
      <c r="A232" s="11" t="s">
        <v>40</v>
      </c>
      <c r="B232" s="12" t="s">
        <v>12</v>
      </c>
      <c r="C232" s="12" t="str">
        <f t="shared" si="3"/>
        <v>IE_RoR</v>
      </c>
      <c r="D232" s="10">
        <v>236.55800000000005</v>
      </c>
      <c r="E232" s="13">
        <v>0.9694113071635706</v>
      </c>
      <c r="F232" s="13">
        <v>0.9694113071635706</v>
      </c>
      <c r="G232" s="13">
        <v>0.9694113071635706</v>
      </c>
      <c r="H232" s="13">
        <v>0.9694113071635706</v>
      </c>
      <c r="I232" s="13">
        <v>0.9694113071635706</v>
      </c>
      <c r="J232" s="13">
        <v>0.9694113071635706</v>
      </c>
      <c r="K232" s="13">
        <v>0.9694113071635706</v>
      </c>
      <c r="L232" s="13">
        <v>0.9694113071635706</v>
      </c>
      <c r="M232" s="13">
        <v>0.9694113071635706</v>
      </c>
      <c r="N232" s="13">
        <v>0.9694113071635706</v>
      </c>
      <c r="O232" s="13">
        <v>0.9694113071635706</v>
      </c>
      <c r="P232" s="13">
        <v>0.9694113071635706</v>
      </c>
      <c r="Q232" s="13">
        <v>0.9694113071635706</v>
      </c>
      <c r="R232" s="13">
        <v>0.70309184216978493</v>
      </c>
      <c r="S232" s="13">
        <v>0.70309184216978493</v>
      </c>
      <c r="T232" s="13">
        <v>0.70309184216978493</v>
      </c>
      <c r="U232" s="13">
        <v>0.70309184216978493</v>
      </c>
      <c r="V232" s="13">
        <v>0.70309184216978493</v>
      </c>
      <c r="W232" s="13">
        <v>0.60797774752914702</v>
      </c>
      <c r="X232" s="13">
        <v>0.60797774752914702</v>
      </c>
      <c r="Y232" s="13">
        <v>0.60797774752914702</v>
      </c>
      <c r="Z232" s="13">
        <v>0.60797774752914702</v>
      </c>
      <c r="AA232" s="13">
        <v>0.60797774752914702</v>
      </c>
      <c r="AB232" s="13">
        <v>0.60797774752914702</v>
      </c>
      <c r="AC232" s="13">
        <v>0.60797774752914702</v>
      </c>
      <c r="AD232" s="13">
        <v>0.60797774752914702</v>
      </c>
      <c r="AE232" s="13">
        <v>0.60797774752914702</v>
      </c>
      <c r="AF232" s="13">
        <v>0.59106857514858924</v>
      </c>
      <c r="AG232" s="13">
        <v>0.52765917872149737</v>
      </c>
      <c r="AH232" s="13">
        <v>0.52765917872149737</v>
      </c>
      <c r="AI232" s="13">
        <v>0.52765917872149737</v>
      </c>
      <c r="AJ232" s="13">
        <v>0.46424978229440544</v>
      </c>
      <c r="AK232" s="13">
        <v>0.46424978229440544</v>
      </c>
      <c r="AL232" s="13">
        <v>0.44734060991384761</v>
      </c>
      <c r="AM232" s="13">
        <v>0.40379949103391122</v>
      </c>
    </row>
    <row r="233" spans="1:39" ht="15" customHeight="1" x14ac:dyDescent="0.25">
      <c r="A233" s="11" t="s">
        <v>40</v>
      </c>
      <c r="B233" s="12" t="s">
        <v>18</v>
      </c>
      <c r="C233" s="12" t="str">
        <f t="shared" si="3"/>
        <v>IE_Waste</v>
      </c>
      <c r="D233" s="10">
        <v>16</v>
      </c>
      <c r="E233" s="13">
        <v>1</v>
      </c>
      <c r="F233" s="13">
        <v>1</v>
      </c>
      <c r="G233" s="13">
        <v>1</v>
      </c>
      <c r="H233" s="13">
        <v>1</v>
      </c>
      <c r="I233" s="13">
        <v>1</v>
      </c>
      <c r="J233" s="13">
        <v>1</v>
      </c>
      <c r="K233" s="13">
        <v>1</v>
      </c>
      <c r="L233" s="13">
        <v>1</v>
      </c>
      <c r="M233" s="13">
        <v>1</v>
      </c>
      <c r="N233" s="13">
        <v>1</v>
      </c>
      <c r="O233" s="13">
        <v>1</v>
      </c>
      <c r="P233" s="13">
        <v>1</v>
      </c>
      <c r="Q233" s="13">
        <v>1</v>
      </c>
      <c r="R233" s="13">
        <v>1</v>
      </c>
      <c r="S233" s="13">
        <v>1</v>
      </c>
      <c r="T233" s="13">
        <v>1</v>
      </c>
      <c r="U233" s="13">
        <v>1</v>
      </c>
      <c r="V233" s="13">
        <v>1</v>
      </c>
      <c r="W233" s="13">
        <v>1</v>
      </c>
      <c r="X233" s="13">
        <v>1</v>
      </c>
      <c r="Y233" s="13">
        <v>1</v>
      </c>
      <c r="Z233" s="13">
        <v>1</v>
      </c>
      <c r="AA233" s="13">
        <v>1</v>
      </c>
      <c r="AB233" s="13">
        <v>1</v>
      </c>
      <c r="AC233" s="13">
        <v>1</v>
      </c>
      <c r="AD233" s="13">
        <v>1</v>
      </c>
      <c r="AE233" s="13">
        <v>1</v>
      </c>
      <c r="AF233" s="13">
        <v>1</v>
      </c>
      <c r="AG233" s="13">
        <v>1</v>
      </c>
      <c r="AH233" s="13">
        <v>1</v>
      </c>
      <c r="AI233" s="13">
        <v>1</v>
      </c>
      <c r="AJ233" s="13">
        <v>1</v>
      </c>
      <c r="AK233" s="13">
        <v>1</v>
      </c>
      <c r="AL233" s="13">
        <v>1</v>
      </c>
      <c r="AM233" s="13">
        <v>1</v>
      </c>
    </row>
    <row r="234" spans="1:39" ht="15" customHeight="1" x14ac:dyDescent="0.25">
      <c r="A234" s="11" t="s">
        <v>40</v>
      </c>
      <c r="B234" s="12" t="s">
        <v>28</v>
      </c>
      <c r="C234" s="12" t="str">
        <f t="shared" si="3"/>
        <v>IE_Wind offshore 1</v>
      </c>
      <c r="D234" s="10">
        <v>25.2</v>
      </c>
      <c r="E234" s="13">
        <v>1</v>
      </c>
      <c r="F234" s="13">
        <v>1</v>
      </c>
      <c r="G234" s="13">
        <v>1</v>
      </c>
      <c r="H234" s="13">
        <v>1</v>
      </c>
      <c r="I234" s="13">
        <v>1</v>
      </c>
      <c r="J234" s="13">
        <v>1</v>
      </c>
      <c r="K234" s="13">
        <v>1</v>
      </c>
      <c r="L234" s="13">
        <v>1</v>
      </c>
      <c r="M234" s="13">
        <v>1</v>
      </c>
      <c r="N234" s="13">
        <v>1</v>
      </c>
      <c r="O234" s="13">
        <v>1</v>
      </c>
      <c r="P234" s="13">
        <v>1</v>
      </c>
      <c r="Q234" s="13">
        <v>1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</row>
    <row r="235" spans="1:39" ht="15" customHeight="1" x14ac:dyDescent="0.25">
      <c r="A235" s="11" t="s">
        <v>40</v>
      </c>
      <c r="B235" s="12" t="s">
        <v>23</v>
      </c>
      <c r="C235" s="12" t="str">
        <f t="shared" si="3"/>
        <v>IE_Wind onshore 1</v>
      </c>
      <c r="D235" s="10">
        <v>1922.3120000000008</v>
      </c>
      <c r="E235" s="13">
        <v>1</v>
      </c>
      <c r="F235" s="13">
        <v>1</v>
      </c>
      <c r="G235" s="13">
        <v>0.99664466538210239</v>
      </c>
      <c r="H235" s="13">
        <v>0.99664466538210239</v>
      </c>
      <c r="I235" s="13">
        <v>0.99664466538210239</v>
      </c>
      <c r="J235" s="13">
        <v>0.99664466538210239</v>
      </c>
      <c r="K235" s="13">
        <v>0.97958187848798739</v>
      </c>
      <c r="L235" s="13">
        <v>0.96668074693390038</v>
      </c>
      <c r="M235" s="13">
        <v>0.96282081160602428</v>
      </c>
      <c r="N235" s="13">
        <v>0.93844391545180994</v>
      </c>
      <c r="O235" s="13">
        <v>0.9340741773447806</v>
      </c>
      <c r="P235" s="13">
        <v>0.92713721809987126</v>
      </c>
      <c r="Q235" s="13">
        <v>0.89175794564045774</v>
      </c>
      <c r="R235" s="13">
        <v>0.8354715571665785</v>
      </c>
      <c r="S235" s="13">
        <v>0.76755854408649549</v>
      </c>
      <c r="T235" s="13">
        <v>0.62091221404225694</v>
      </c>
      <c r="U235" s="13">
        <v>0.5506582698334086</v>
      </c>
      <c r="V235" s="13">
        <v>0.46942431821681369</v>
      </c>
      <c r="W235" s="13">
        <v>0.35748619370840939</v>
      </c>
      <c r="X235" s="13">
        <v>0.19851095971933788</v>
      </c>
      <c r="Y235" s="13">
        <v>0.17728651748519483</v>
      </c>
      <c r="Z235" s="13">
        <v>0.14128819879395224</v>
      </c>
      <c r="AA235" s="13">
        <v>0.10690252154697048</v>
      </c>
      <c r="AB235" s="13">
        <v>5.4101519420364619E-2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</row>
    <row r="236" spans="1:39" ht="15" customHeight="1" x14ac:dyDescent="0.25">
      <c r="A236" s="11" t="s">
        <v>996</v>
      </c>
      <c r="B236" s="12" t="s">
        <v>9</v>
      </c>
      <c r="C236" s="12" t="str">
        <f t="shared" si="3"/>
        <v>IM_CCGT</v>
      </c>
      <c r="D236" s="10">
        <v>87</v>
      </c>
      <c r="E236" s="13">
        <v>1</v>
      </c>
      <c r="F236" s="13">
        <v>1</v>
      </c>
      <c r="G236" s="13">
        <v>1</v>
      </c>
      <c r="H236" s="13">
        <v>1</v>
      </c>
      <c r="I236" s="13">
        <v>1</v>
      </c>
      <c r="J236" s="13">
        <v>1</v>
      </c>
      <c r="K236" s="13">
        <v>1</v>
      </c>
      <c r="L236" s="13">
        <v>1</v>
      </c>
      <c r="M236" s="13">
        <v>1</v>
      </c>
      <c r="N236" s="13">
        <v>1</v>
      </c>
      <c r="O236" s="13">
        <v>1</v>
      </c>
      <c r="P236" s="13">
        <v>1</v>
      </c>
      <c r="Q236" s="13">
        <v>1</v>
      </c>
      <c r="R236" s="13">
        <v>1</v>
      </c>
      <c r="S236" s="13">
        <v>1</v>
      </c>
      <c r="T236" s="13">
        <v>1</v>
      </c>
      <c r="U236" s="13">
        <v>1</v>
      </c>
      <c r="V236" s="13">
        <v>1</v>
      </c>
      <c r="W236" s="13">
        <v>1</v>
      </c>
      <c r="X236" s="13">
        <v>1</v>
      </c>
      <c r="Y236" s="13">
        <v>1</v>
      </c>
      <c r="Z236" s="13">
        <v>1</v>
      </c>
      <c r="AA236" s="13">
        <v>1</v>
      </c>
      <c r="AB236" s="13">
        <v>1</v>
      </c>
      <c r="AC236" s="13">
        <v>1</v>
      </c>
      <c r="AD236" s="13">
        <v>1</v>
      </c>
      <c r="AE236" s="13">
        <v>1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</row>
    <row r="237" spans="1:39" ht="15" customHeight="1" x14ac:dyDescent="0.25">
      <c r="A237" s="11" t="s">
        <v>996</v>
      </c>
      <c r="B237" s="12" t="s">
        <v>16</v>
      </c>
      <c r="C237" s="12" t="str">
        <f t="shared" si="3"/>
        <v>IM_OCOT</v>
      </c>
      <c r="D237" s="10">
        <v>95.439999999999984</v>
      </c>
      <c r="E237" s="13">
        <v>0.95389773679798817</v>
      </c>
      <c r="F237" s="13">
        <v>0.95389773679798817</v>
      </c>
      <c r="G237" s="13">
        <v>0.95389773679798817</v>
      </c>
      <c r="H237" s="13">
        <v>0.95389773679798817</v>
      </c>
      <c r="I237" s="13">
        <v>0.95389773679798817</v>
      </c>
      <c r="J237" s="13">
        <v>0.95389773679798817</v>
      </c>
      <c r="K237" s="13">
        <v>0.95389773679798817</v>
      </c>
      <c r="L237" s="13">
        <v>0.9052808046940487</v>
      </c>
      <c r="M237" s="13">
        <v>0.9052808046940487</v>
      </c>
      <c r="N237" s="13">
        <v>0.9052808046940487</v>
      </c>
      <c r="O237" s="13">
        <v>0.9052808046940487</v>
      </c>
      <c r="P237" s="13">
        <v>0.9052808046940487</v>
      </c>
      <c r="Q237" s="13">
        <v>0.70410729253981574</v>
      </c>
      <c r="R237" s="13">
        <v>0.40234702430846608</v>
      </c>
      <c r="S237" s="13">
        <v>0.40234702430846608</v>
      </c>
      <c r="T237" s="13">
        <v>0.40234702430846608</v>
      </c>
      <c r="U237" s="13">
        <v>0.40234702430846608</v>
      </c>
      <c r="V237" s="13">
        <v>0.40234702430846608</v>
      </c>
      <c r="W237" s="13">
        <v>0.30176026823134955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</row>
    <row r="238" spans="1:39" ht="15" customHeight="1" x14ac:dyDescent="0.25">
      <c r="A238" s="11" t="s">
        <v>996</v>
      </c>
      <c r="B238" s="12" t="s">
        <v>12</v>
      </c>
      <c r="C238" s="12" t="str">
        <f t="shared" si="3"/>
        <v>IM_RoR</v>
      </c>
      <c r="D238" s="10">
        <v>1.339</v>
      </c>
      <c r="E238" s="13">
        <v>1</v>
      </c>
      <c r="F238" s="13">
        <v>1</v>
      </c>
      <c r="G238" s="13">
        <v>1</v>
      </c>
      <c r="H238" s="13">
        <v>1</v>
      </c>
      <c r="I238" s="13">
        <v>1</v>
      </c>
      <c r="J238" s="13">
        <v>1</v>
      </c>
      <c r="K238" s="13">
        <v>1</v>
      </c>
      <c r="L238" s="13">
        <v>1</v>
      </c>
      <c r="M238" s="13">
        <v>1</v>
      </c>
      <c r="N238" s="13">
        <v>1</v>
      </c>
      <c r="O238" s="13">
        <v>1</v>
      </c>
      <c r="P238" s="13">
        <v>1</v>
      </c>
      <c r="Q238" s="13">
        <v>1</v>
      </c>
      <c r="R238" s="13">
        <v>1</v>
      </c>
      <c r="S238" s="13">
        <v>1</v>
      </c>
      <c r="T238" s="13">
        <v>1</v>
      </c>
      <c r="U238" s="13">
        <v>1</v>
      </c>
      <c r="V238" s="13">
        <v>1</v>
      </c>
      <c r="W238" s="13">
        <v>1</v>
      </c>
      <c r="X238" s="13">
        <v>1</v>
      </c>
      <c r="Y238" s="13">
        <v>1</v>
      </c>
      <c r="Z238" s="13">
        <v>1</v>
      </c>
      <c r="AA238" s="13">
        <v>1</v>
      </c>
      <c r="AB238" s="13">
        <v>1</v>
      </c>
      <c r="AC238" s="13">
        <v>1</v>
      </c>
      <c r="AD238" s="13">
        <v>1</v>
      </c>
      <c r="AE238" s="13">
        <v>1</v>
      </c>
      <c r="AF238" s="13">
        <v>1</v>
      </c>
      <c r="AG238" s="13">
        <v>1</v>
      </c>
      <c r="AH238" s="13">
        <v>1</v>
      </c>
      <c r="AI238" s="13">
        <v>1</v>
      </c>
      <c r="AJ238" s="13">
        <v>1</v>
      </c>
      <c r="AK238" s="13">
        <v>1</v>
      </c>
      <c r="AL238" s="13">
        <v>1</v>
      </c>
      <c r="AM238" s="13">
        <v>1</v>
      </c>
    </row>
    <row r="239" spans="1:39" ht="15" customHeight="1" x14ac:dyDescent="0.25">
      <c r="A239" s="11" t="s">
        <v>996</v>
      </c>
      <c r="B239" s="12" t="s">
        <v>18</v>
      </c>
      <c r="C239" s="12" t="str">
        <f t="shared" si="3"/>
        <v>IM_Waste</v>
      </c>
      <c r="D239" s="10">
        <v>6.7</v>
      </c>
      <c r="E239" s="13">
        <v>1</v>
      </c>
      <c r="F239" s="13">
        <v>1</v>
      </c>
      <c r="G239" s="13">
        <v>1</v>
      </c>
      <c r="H239" s="13">
        <v>1</v>
      </c>
      <c r="I239" s="13">
        <v>1</v>
      </c>
      <c r="J239" s="13">
        <v>1</v>
      </c>
      <c r="K239" s="13">
        <v>1</v>
      </c>
      <c r="L239" s="13">
        <v>1</v>
      </c>
      <c r="M239" s="13">
        <v>1</v>
      </c>
      <c r="N239" s="13">
        <v>1</v>
      </c>
      <c r="O239" s="13">
        <v>1</v>
      </c>
      <c r="P239" s="13">
        <v>1</v>
      </c>
      <c r="Q239" s="13">
        <v>1</v>
      </c>
      <c r="R239" s="13">
        <v>1</v>
      </c>
      <c r="S239" s="13">
        <v>1</v>
      </c>
      <c r="T239" s="13">
        <v>1</v>
      </c>
      <c r="U239" s="13">
        <v>1</v>
      </c>
      <c r="V239" s="13">
        <v>1</v>
      </c>
      <c r="W239" s="13">
        <v>1</v>
      </c>
      <c r="X239" s="13">
        <v>1</v>
      </c>
      <c r="Y239" s="13">
        <v>1</v>
      </c>
      <c r="Z239" s="13">
        <v>1</v>
      </c>
      <c r="AA239" s="13">
        <v>1</v>
      </c>
      <c r="AB239" s="13">
        <v>1</v>
      </c>
      <c r="AC239" s="13">
        <v>1</v>
      </c>
      <c r="AD239" s="13">
        <v>1</v>
      </c>
      <c r="AE239" s="13">
        <v>1</v>
      </c>
      <c r="AF239" s="13">
        <v>1</v>
      </c>
      <c r="AG239" s="13">
        <v>1</v>
      </c>
      <c r="AH239" s="13">
        <v>1</v>
      </c>
      <c r="AI239" s="13">
        <v>1</v>
      </c>
      <c r="AJ239" s="13">
        <v>1</v>
      </c>
      <c r="AK239" s="13">
        <v>1</v>
      </c>
      <c r="AL239" s="13">
        <v>1</v>
      </c>
      <c r="AM239" s="13">
        <v>1</v>
      </c>
    </row>
    <row r="240" spans="1:39" ht="15" customHeight="1" x14ac:dyDescent="0.25">
      <c r="A240" s="11" t="s">
        <v>102</v>
      </c>
      <c r="B240" s="12" t="s">
        <v>20</v>
      </c>
      <c r="C240" s="12" t="str">
        <f t="shared" si="3"/>
        <v>IS_Geothermal</v>
      </c>
      <c r="D240" s="10">
        <v>612.40000000000032</v>
      </c>
      <c r="E240" s="13">
        <v>1</v>
      </c>
      <c r="F240" s="13">
        <v>1</v>
      </c>
      <c r="G240" s="13">
        <v>1</v>
      </c>
      <c r="H240" s="13">
        <v>0.99510124101894182</v>
      </c>
      <c r="I240" s="13">
        <v>0.99510124101894182</v>
      </c>
      <c r="J240" s="13">
        <v>0.99510124101894182</v>
      </c>
      <c r="K240" s="13">
        <v>0.99510124101894182</v>
      </c>
      <c r="L240" s="13">
        <v>0.99510124101894182</v>
      </c>
      <c r="M240" s="13">
        <v>0.99510124101894182</v>
      </c>
      <c r="N240" s="13">
        <v>0.99510124101894182</v>
      </c>
      <c r="O240" s="13">
        <v>0.99510124101894182</v>
      </c>
      <c r="P240" s="13">
        <v>0.94611365120836022</v>
      </c>
      <c r="Q240" s="13">
        <v>0.94448073154800749</v>
      </c>
      <c r="R240" s="13">
        <v>0.94284781188765465</v>
      </c>
      <c r="S240" s="13">
        <v>0.93305029392553818</v>
      </c>
      <c r="T240" s="13">
        <v>0.93305029392553818</v>
      </c>
      <c r="U240" s="13">
        <v>0.93305029392553818</v>
      </c>
      <c r="V240" s="13">
        <v>0.93305029392553818</v>
      </c>
      <c r="W240" s="13">
        <v>0.93305029392553818</v>
      </c>
      <c r="X240" s="13">
        <v>0.93305029392553818</v>
      </c>
      <c r="Y240" s="13">
        <v>0.93305029392553818</v>
      </c>
      <c r="Z240" s="13">
        <v>0.93305029392553818</v>
      </c>
      <c r="AA240" s="13">
        <v>0.93305029392553818</v>
      </c>
      <c r="AB240" s="13">
        <v>0.92717178314826854</v>
      </c>
      <c r="AC240" s="13">
        <v>0.92717178314826854</v>
      </c>
      <c r="AD240" s="13">
        <v>0.92717178314826854</v>
      </c>
      <c r="AE240" s="13">
        <v>0.91933376877857564</v>
      </c>
      <c r="AF240" s="13">
        <v>0.91933376877857564</v>
      </c>
      <c r="AG240" s="13">
        <v>0.91933376877857564</v>
      </c>
      <c r="AH240" s="13">
        <v>0.91933376877857564</v>
      </c>
      <c r="AI240" s="13">
        <v>0.91933376877857564</v>
      </c>
      <c r="AJ240" s="13">
        <v>0.87034617896799438</v>
      </c>
      <c r="AK240" s="13">
        <v>0.821358589157413</v>
      </c>
      <c r="AL240" s="13">
        <v>0.72338340953625047</v>
      </c>
      <c r="AM240" s="13">
        <v>0.72338340953625047</v>
      </c>
    </row>
    <row r="241" spans="1:39" ht="15" customHeight="1" x14ac:dyDescent="0.25">
      <c r="A241" s="11" t="s">
        <v>102</v>
      </c>
      <c r="B241" s="12" t="s">
        <v>16</v>
      </c>
      <c r="C241" s="12" t="str">
        <f t="shared" si="3"/>
        <v>IS_OCOT</v>
      </c>
      <c r="D241" s="10">
        <v>53.642000000000003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</row>
    <row r="242" spans="1:39" ht="15" customHeight="1" x14ac:dyDescent="0.25">
      <c r="A242" s="11" t="s">
        <v>102</v>
      </c>
      <c r="B242" s="12" t="s">
        <v>12</v>
      </c>
      <c r="C242" s="12" t="str">
        <f t="shared" si="3"/>
        <v>IS_RoR</v>
      </c>
      <c r="D242" s="10">
        <v>1997.2649999999994</v>
      </c>
      <c r="E242" s="13">
        <v>0.99997246234225301</v>
      </c>
      <c r="F242" s="13">
        <v>0.99997246234225301</v>
      </c>
      <c r="G242" s="13">
        <v>0.99997246234225301</v>
      </c>
      <c r="H242" s="13">
        <v>0.99997246234225301</v>
      </c>
      <c r="I242" s="13">
        <v>0.99997246234225301</v>
      </c>
      <c r="J242" s="13">
        <v>0.99946076259284566</v>
      </c>
      <c r="K242" s="13">
        <v>0.99946076259284566</v>
      </c>
      <c r="L242" s="13">
        <v>0.99911629152866555</v>
      </c>
      <c r="M242" s="13">
        <v>0.99911629152866555</v>
      </c>
      <c r="N242" s="13">
        <v>0.99911629152866555</v>
      </c>
      <c r="O242" s="13">
        <v>0.99911629152866555</v>
      </c>
      <c r="P242" s="13">
        <v>0.99911629152866555</v>
      </c>
      <c r="Q242" s="13">
        <v>0.9991082805736845</v>
      </c>
      <c r="R242" s="13">
        <v>0.9991082805736845</v>
      </c>
      <c r="S242" s="13">
        <v>0.9991082805736845</v>
      </c>
      <c r="T242" s="13">
        <v>0.9991082805736845</v>
      </c>
      <c r="U242" s="13">
        <v>0.9991082805736845</v>
      </c>
      <c r="V242" s="13">
        <v>0.99838729462540021</v>
      </c>
      <c r="W242" s="13">
        <v>0.99838729462540021</v>
      </c>
      <c r="X242" s="13">
        <v>0.99838729462540021</v>
      </c>
      <c r="Y242" s="13">
        <v>0.99838729462540021</v>
      </c>
      <c r="Z242" s="13">
        <v>0.9937809955113619</v>
      </c>
      <c r="AA242" s="13">
        <v>0.9937809955113619</v>
      </c>
      <c r="AB242" s="13">
        <v>0.99252928379559058</v>
      </c>
      <c r="AC242" s="13">
        <v>0.99252928379559058</v>
      </c>
      <c r="AD242" s="13">
        <v>0.99252928379559058</v>
      </c>
      <c r="AE242" s="13">
        <v>0.99244216466017288</v>
      </c>
      <c r="AF242" s="13">
        <v>0.99244216466017288</v>
      </c>
      <c r="AG242" s="13">
        <v>0.98374427028962108</v>
      </c>
      <c r="AH242" s="13">
        <v>0.98294317479152749</v>
      </c>
      <c r="AI242" s="13">
        <v>0.98266279136719481</v>
      </c>
      <c r="AJ242" s="13">
        <v>0.98081025802785315</v>
      </c>
      <c r="AK242" s="13">
        <v>0.98081025802785315</v>
      </c>
      <c r="AL242" s="13">
        <v>0.98027953226036624</v>
      </c>
      <c r="AM242" s="13">
        <v>0.98027953226036624</v>
      </c>
    </row>
    <row r="243" spans="1:39" ht="15" customHeight="1" x14ac:dyDescent="0.25">
      <c r="A243" s="11" t="s">
        <v>102</v>
      </c>
      <c r="B243" s="12" t="s">
        <v>18</v>
      </c>
      <c r="C243" s="12" t="str">
        <f t="shared" si="3"/>
        <v>IS_Waste</v>
      </c>
      <c r="D243" s="10">
        <v>0.46500000000000002</v>
      </c>
      <c r="E243" s="13">
        <v>1</v>
      </c>
      <c r="F243" s="13">
        <v>1</v>
      </c>
      <c r="G243" s="13">
        <v>1</v>
      </c>
      <c r="H243" s="13">
        <v>1</v>
      </c>
      <c r="I243" s="13">
        <v>1</v>
      </c>
      <c r="J243" s="13">
        <v>1</v>
      </c>
      <c r="K243" s="13">
        <v>1</v>
      </c>
      <c r="L243" s="13">
        <v>1</v>
      </c>
      <c r="M243" s="13">
        <v>1</v>
      </c>
      <c r="N243" s="13">
        <v>1</v>
      </c>
      <c r="O243" s="13">
        <v>1</v>
      </c>
      <c r="P243" s="13">
        <v>1</v>
      </c>
      <c r="Q243" s="13">
        <v>1</v>
      </c>
      <c r="R243" s="13">
        <v>1</v>
      </c>
      <c r="S243" s="13">
        <v>1</v>
      </c>
      <c r="T243" s="13">
        <v>1</v>
      </c>
      <c r="U243" s="13">
        <v>1</v>
      </c>
      <c r="V243" s="13">
        <v>1</v>
      </c>
      <c r="W243" s="13">
        <v>1</v>
      </c>
      <c r="X243" s="13">
        <v>1</v>
      </c>
      <c r="Y243" s="13">
        <v>1</v>
      </c>
      <c r="Z243" s="13">
        <v>1</v>
      </c>
      <c r="AA243" s="13">
        <v>1</v>
      </c>
      <c r="AB243" s="13">
        <v>1</v>
      </c>
      <c r="AC243" s="13">
        <v>1</v>
      </c>
      <c r="AD243" s="13">
        <v>1</v>
      </c>
      <c r="AE243" s="13">
        <v>1</v>
      </c>
      <c r="AF243" s="13">
        <v>1</v>
      </c>
      <c r="AG243" s="13">
        <v>1</v>
      </c>
      <c r="AH243" s="13">
        <v>1</v>
      </c>
      <c r="AI243" s="13">
        <v>1</v>
      </c>
      <c r="AJ243" s="13">
        <v>1</v>
      </c>
      <c r="AK243" s="13">
        <v>1</v>
      </c>
      <c r="AL243" s="13">
        <v>1</v>
      </c>
      <c r="AM243" s="13">
        <v>1</v>
      </c>
    </row>
    <row r="244" spans="1:39" ht="15" customHeight="1" x14ac:dyDescent="0.25">
      <c r="A244" s="11" t="s">
        <v>102</v>
      </c>
      <c r="B244" s="12" t="s">
        <v>23</v>
      </c>
      <c r="C244" s="12" t="str">
        <f t="shared" si="3"/>
        <v>IS_Wind onshore 1</v>
      </c>
      <c r="D244" s="10">
        <v>1.8</v>
      </c>
      <c r="E244" s="13">
        <v>1</v>
      </c>
      <c r="F244" s="13">
        <v>1</v>
      </c>
      <c r="G244" s="13">
        <v>1</v>
      </c>
      <c r="H244" s="13">
        <v>1</v>
      </c>
      <c r="I244" s="13">
        <v>1</v>
      </c>
      <c r="J244" s="13">
        <v>1</v>
      </c>
      <c r="K244" s="13">
        <v>1</v>
      </c>
      <c r="L244" s="13">
        <v>1</v>
      </c>
      <c r="M244" s="13">
        <v>1</v>
      </c>
      <c r="N244" s="13">
        <v>1</v>
      </c>
      <c r="O244" s="13">
        <v>1</v>
      </c>
      <c r="P244" s="13">
        <v>1</v>
      </c>
      <c r="Q244" s="13">
        <v>1</v>
      </c>
      <c r="R244" s="13">
        <v>1</v>
      </c>
      <c r="S244" s="13">
        <v>1</v>
      </c>
      <c r="T244" s="13">
        <v>1</v>
      </c>
      <c r="U244" s="13">
        <v>1</v>
      </c>
      <c r="V244" s="13">
        <v>1</v>
      </c>
      <c r="W244" s="13">
        <v>1</v>
      </c>
      <c r="X244" s="13">
        <v>1</v>
      </c>
      <c r="Y244" s="13">
        <v>1</v>
      </c>
      <c r="Z244" s="13">
        <v>1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</row>
    <row r="245" spans="1:39" ht="15" customHeight="1" x14ac:dyDescent="0.25">
      <c r="A245" s="11" t="s">
        <v>41</v>
      </c>
      <c r="B245" s="12" t="s">
        <v>19</v>
      </c>
      <c r="C245" s="12" t="str">
        <f t="shared" si="3"/>
        <v>IT_Biomass</v>
      </c>
      <c r="D245" s="10">
        <v>1271.8340000000005</v>
      </c>
      <c r="E245" s="13">
        <v>0.91862460038023752</v>
      </c>
      <c r="F245" s="13">
        <v>0.91862460038023752</v>
      </c>
      <c r="G245" s="13">
        <v>0.91862460038023752</v>
      </c>
      <c r="H245" s="13">
        <v>0.91862460038023752</v>
      </c>
      <c r="I245" s="13">
        <v>0.91862460038023752</v>
      </c>
      <c r="J245" s="13">
        <v>0.91862460038023752</v>
      </c>
      <c r="K245" s="13">
        <v>0.91862460038023752</v>
      </c>
      <c r="L245" s="13">
        <v>0.91748451448852519</v>
      </c>
      <c r="M245" s="13">
        <v>0.91748451448852519</v>
      </c>
      <c r="N245" s="13">
        <v>0.91733512392340444</v>
      </c>
      <c r="O245" s="13">
        <v>0.91733512392340444</v>
      </c>
      <c r="P245" s="13">
        <v>0.91733512392340444</v>
      </c>
      <c r="Q245" s="13">
        <v>0.91733512392340444</v>
      </c>
      <c r="R245" s="13">
        <v>0.91733512392340444</v>
      </c>
      <c r="S245" s="13">
        <v>0.91564150667461253</v>
      </c>
      <c r="T245" s="13">
        <v>0.91564150667461253</v>
      </c>
      <c r="U245" s="13">
        <v>0.91094749786528673</v>
      </c>
      <c r="V245" s="13">
        <v>0.90368397133588119</v>
      </c>
      <c r="W245" s="13">
        <v>0.89990989390124732</v>
      </c>
      <c r="X245" s="13">
        <v>0.89740956760080237</v>
      </c>
      <c r="Y245" s="13">
        <v>0.89134588318915742</v>
      </c>
      <c r="Z245" s="13">
        <v>0.87867441820237446</v>
      </c>
      <c r="AA245" s="13">
        <v>0.87722926105136245</v>
      </c>
      <c r="AB245" s="13">
        <v>0.84905420046955704</v>
      </c>
      <c r="AC245" s="13">
        <v>0.84153985504397499</v>
      </c>
      <c r="AD245" s="13">
        <v>0.81208632573118733</v>
      </c>
      <c r="AE245" s="13">
        <v>0.75451513326424602</v>
      </c>
      <c r="AF245" s="13">
        <v>0.68671068708652194</v>
      </c>
      <c r="AG245" s="13">
        <v>0.66036290899598504</v>
      </c>
      <c r="AH245" s="13">
        <v>0.64442529449597952</v>
      </c>
      <c r="AI245" s="13">
        <v>0.64064728573068475</v>
      </c>
      <c r="AJ245" s="13">
        <v>0.61088711262633311</v>
      </c>
      <c r="AK245" s="13">
        <v>0.32629022340965874</v>
      </c>
      <c r="AL245" s="13">
        <v>0.23003080590706013</v>
      </c>
      <c r="AM245" s="13">
        <v>0.14104749519198256</v>
      </c>
    </row>
    <row r="246" spans="1:39" ht="15" customHeight="1" x14ac:dyDescent="0.25">
      <c r="A246" s="11" t="s">
        <v>41</v>
      </c>
      <c r="B246" s="12" t="s">
        <v>9</v>
      </c>
      <c r="C246" s="12" t="str">
        <f t="shared" si="3"/>
        <v>IT_CCGT</v>
      </c>
      <c r="D246" s="10">
        <v>41965.670000000013</v>
      </c>
      <c r="E246" s="13">
        <v>0.98873841404176321</v>
      </c>
      <c r="F246" s="13">
        <v>0.98873841404176321</v>
      </c>
      <c r="G246" s="13">
        <v>0.98873841404176321</v>
      </c>
      <c r="H246" s="13">
        <v>0.98707038395907898</v>
      </c>
      <c r="I246" s="13">
        <v>0.98540235387639474</v>
      </c>
      <c r="J246" s="13">
        <v>0.98540235387639474</v>
      </c>
      <c r="K246" s="13">
        <v>0.98540235387639474</v>
      </c>
      <c r="L246" s="13">
        <v>0.98540235387639474</v>
      </c>
      <c r="M246" s="13">
        <v>0.98540235387639474</v>
      </c>
      <c r="N246" s="13">
        <v>0.98540235387639474</v>
      </c>
      <c r="O246" s="13">
        <v>0.98540235387639474</v>
      </c>
      <c r="P246" s="13">
        <v>0.98540235387639474</v>
      </c>
      <c r="Q246" s="13">
        <v>0.98425856181969695</v>
      </c>
      <c r="R246" s="13">
        <v>0.98262127114853626</v>
      </c>
      <c r="S246" s="13">
        <v>0.98022216730961287</v>
      </c>
      <c r="T246" s="13">
        <v>0.97970031218374432</v>
      </c>
      <c r="U246" s="13">
        <v>0.9727589241396597</v>
      </c>
      <c r="V246" s="13">
        <v>0.9727589241396597</v>
      </c>
      <c r="W246" s="13">
        <v>0.96891054044889524</v>
      </c>
      <c r="X246" s="13">
        <v>0.96125428236937471</v>
      </c>
      <c r="Y246" s="13">
        <v>0.93932683548243101</v>
      </c>
      <c r="Z246" s="13">
        <v>0.91116858136662637</v>
      </c>
      <c r="AA246" s="13">
        <v>0.89094729096425718</v>
      </c>
      <c r="AB246" s="13">
        <v>0.88021709173236118</v>
      </c>
      <c r="AC246" s="13">
        <v>0.84558402141559985</v>
      </c>
      <c r="AD246" s="13">
        <v>0.82378763403515287</v>
      </c>
      <c r="AE246" s="13">
        <v>0.77577457955514562</v>
      </c>
      <c r="AF246" s="13">
        <v>0.71084055133636581</v>
      </c>
      <c r="AG246" s="13">
        <v>0.6099843038369217</v>
      </c>
      <c r="AH246" s="13">
        <v>0.4624780207250353</v>
      </c>
      <c r="AI246" s="13">
        <v>0.32537595610888598</v>
      </c>
      <c r="AJ246" s="13">
        <v>0.24449079449940855</v>
      </c>
      <c r="AK246" s="13">
        <v>0.14680380415706451</v>
      </c>
      <c r="AL246" s="13">
        <v>0.13298346005199008</v>
      </c>
      <c r="AM246" s="13">
        <v>6.4102396077555759E-2</v>
      </c>
    </row>
    <row r="247" spans="1:39" ht="15" customHeight="1" x14ac:dyDescent="0.25">
      <c r="A247" s="11" t="s">
        <v>41</v>
      </c>
      <c r="B247" s="12" t="s">
        <v>15</v>
      </c>
      <c r="C247" s="12" t="str">
        <f t="shared" si="3"/>
        <v>IT_CCOT</v>
      </c>
      <c r="D247" s="10">
        <v>821.6</v>
      </c>
      <c r="E247" s="13">
        <v>1</v>
      </c>
      <c r="F247" s="13">
        <v>1</v>
      </c>
      <c r="G247" s="13">
        <v>1</v>
      </c>
      <c r="H247" s="13">
        <v>1</v>
      </c>
      <c r="I247" s="13">
        <v>1</v>
      </c>
      <c r="J247" s="13">
        <v>1</v>
      </c>
      <c r="K247" s="13">
        <v>1</v>
      </c>
      <c r="L247" s="13">
        <v>1</v>
      </c>
      <c r="M247" s="13">
        <v>1</v>
      </c>
      <c r="N247" s="13">
        <v>1</v>
      </c>
      <c r="O247" s="13">
        <v>1</v>
      </c>
      <c r="P247" s="13">
        <v>1</v>
      </c>
      <c r="Q247" s="13">
        <v>1</v>
      </c>
      <c r="R247" s="13">
        <v>1</v>
      </c>
      <c r="S247" s="13">
        <v>1</v>
      </c>
      <c r="T247" s="13">
        <v>1</v>
      </c>
      <c r="U247" s="13">
        <v>1</v>
      </c>
      <c r="V247" s="13">
        <v>1</v>
      </c>
      <c r="W247" s="13">
        <v>1</v>
      </c>
      <c r="X247" s="13">
        <v>1</v>
      </c>
      <c r="Y247" s="13">
        <v>0.90506329113924056</v>
      </c>
      <c r="Z247" s="13">
        <v>0.90506329113924056</v>
      </c>
      <c r="AA247" s="13">
        <v>0.90506329113924056</v>
      </c>
      <c r="AB247" s="13">
        <v>0.90506329113924056</v>
      </c>
      <c r="AC247" s="13">
        <v>0.22955209347614411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</row>
    <row r="248" spans="1:39" ht="15" customHeight="1" x14ac:dyDescent="0.25">
      <c r="A248" s="11" t="s">
        <v>41</v>
      </c>
      <c r="B248" s="12" t="s">
        <v>14</v>
      </c>
      <c r="C248" s="12" t="str">
        <f t="shared" si="3"/>
        <v>IT_Coal</v>
      </c>
      <c r="D248" s="10">
        <v>11428.4</v>
      </c>
      <c r="E248" s="13">
        <v>0.92317384760771415</v>
      </c>
      <c r="F248" s="13">
        <v>0.91004865072976093</v>
      </c>
      <c r="G248" s="13">
        <v>0.83654754821322319</v>
      </c>
      <c r="H248" s="13">
        <v>0.79410941164117466</v>
      </c>
      <c r="I248" s="13">
        <v>0.779146687200308</v>
      </c>
      <c r="J248" s="13">
        <v>0.69164537468062015</v>
      </c>
      <c r="K248" s="13">
        <v>0.67458261873928105</v>
      </c>
      <c r="L248" s="13">
        <v>0.63258198872983096</v>
      </c>
      <c r="M248" s="13">
        <v>0.57658114871723076</v>
      </c>
      <c r="N248" s="13">
        <v>0.57658114871723076</v>
      </c>
      <c r="O248" s="13">
        <v>0.57045605684085265</v>
      </c>
      <c r="P248" s="13">
        <v>0.52845542683140245</v>
      </c>
      <c r="Q248" s="13">
        <v>0.52845542683140245</v>
      </c>
      <c r="R248" s="13">
        <v>0.52845542683140245</v>
      </c>
      <c r="S248" s="13">
        <v>0.52845542683140245</v>
      </c>
      <c r="T248" s="13">
        <v>0.52845542683140245</v>
      </c>
      <c r="U248" s="13">
        <v>0.52798291974379619</v>
      </c>
      <c r="V248" s="13">
        <v>0.52798291974379619</v>
      </c>
      <c r="W248" s="13">
        <v>0.52798291974379619</v>
      </c>
      <c r="X248" s="13">
        <v>0.52798291974379619</v>
      </c>
      <c r="Y248" s="13">
        <v>0.50698260473907109</v>
      </c>
      <c r="Z248" s="13">
        <v>0.50698260473907109</v>
      </c>
      <c r="AA248" s="13">
        <v>0.50698260473907109</v>
      </c>
      <c r="AB248" s="13">
        <v>0.50698260473907109</v>
      </c>
      <c r="AC248" s="13">
        <v>0.50698260473907109</v>
      </c>
      <c r="AD248" s="13">
        <v>0.44923173847607717</v>
      </c>
      <c r="AE248" s="13">
        <v>0.34764271464071961</v>
      </c>
      <c r="AF248" s="13">
        <v>0.20414056210843162</v>
      </c>
      <c r="AG248" s="13">
        <v>0.20414056210843162</v>
      </c>
      <c r="AH248" s="13">
        <v>0.20414056210843162</v>
      </c>
      <c r="AI248" s="13">
        <v>0.20414056210843162</v>
      </c>
      <c r="AJ248" s="13">
        <v>0.20414056210843162</v>
      </c>
      <c r="AK248" s="13">
        <v>0.20300304504567568</v>
      </c>
      <c r="AL248" s="13">
        <v>0.20300304504567568</v>
      </c>
      <c r="AM248" s="13">
        <v>0.20300304504567568</v>
      </c>
    </row>
    <row r="249" spans="1:39" ht="15" customHeight="1" x14ac:dyDescent="0.25">
      <c r="A249" s="11" t="s">
        <v>41</v>
      </c>
      <c r="B249" s="12" t="s">
        <v>22</v>
      </c>
      <c r="C249" s="12" t="str">
        <f t="shared" si="3"/>
        <v>IT_CSP</v>
      </c>
      <c r="D249" s="10">
        <v>1.998</v>
      </c>
      <c r="E249" s="13">
        <v>1</v>
      </c>
      <c r="F249" s="13">
        <v>1</v>
      </c>
      <c r="G249" s="13">
        <v>1</v>
      </c>
      <c r="H249" s="13">
        <v>1</v>
      </c>
      <c r="I249" s="13">
        <v>1</v>
      </c>
      <c r="J249" s="13">
        <v>1</v>
      </c>
      <c r="K249" s="13">
        <v>1</v>
      </c>
      <c r="L249" s="13">
        <v>1</v>
      </c>
      <c r="M249" s="13">
        <v>1</v>
      </c>
      <c r="N249" s="13">
        <v>1</v>
      </c>
      <c r="O249" s="13">
        <v>1</v>
      </c>
      <c r="P249" s="13">
        <v>1</v>
      </c>
      <c r="Q249" s="13">
        <v>1</v>
      </c>
      <c r="R249" s="13">
        <v>1</v>
      </c>
      <c r="S249" s="13">
        <v>1</v>
      </c>
      <c r="T249" s="13">
        <v>1</v>
      </c>
      <c r="U249" s="13">
        <v>1</v>
      </c>
      <c r="V249" s="13">
        <v>1</v>
      </c>
      <c r="W249" s="13">
        <v>1</v>
      </c>
      <c r="X249" s="13">
        <v>1</v>
      </c>
      <c r="Y249" s="13">
        <v>1</v>
      </c>
      <c r="Z249" s="13">
        <v>1</v>
      </c>
      <c r="AA249" s="13">
        <v>1</v>
      </c>
      <c r="AB249" s="13">
        <v>1</v>
      </c>
      <c r="AC249" s="13">
        <v>1</v>
      </c>
      <c r="AD249" s="13">
        <v>1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</row>
    <row r="250" spans="1:39" ht="15" customHeight="1" x14ac:dyDescent="0.25">
      <c r="A250" s="11" t="s">
        <v>41</v>
      </c>
      <c r="B250" s="12" t="s">
        <v>11</v>
      </c>
      <c r="C250" s="12" t="str">
        <f t="shared" si="3"/>
        <v>IT_GasSteam</v>
      </c>
      <c r="D250" s="10">
        <v>4656.592999999998</v>
      </c>
      <c r="E250" s="13">
        <v>0.77179130750744174</v>
      </c>
      <c r="F250" s="13">
        <v>0.77136180894486606</v>
      </c>
      <c r="G250" s="13">
        <v>0.75808171339002584</v>
      </c>
      <c r="H250" s="13">
        <v>0.68936194337791612</v>
      </c>
      <c r="I250" s="13">
        <v>0.61750253887337803</v>
      </c>
      <c r="J250" s="13">
        <v>0.6134008276007803</v>
      </c>
      <c r="K250" s="13">
        <v>0.61322043820449856</v>
      </c>
      <c r="L250" s="13">
        <v>0.61193194251677152</v>
      </c>
      <c r="M250" s="13">
        <v>0.61193194251677152</v>
      </c>
      <c r="N250" s="13">
        <v>0.611588343666711</v>
      </c>
      <c r="O250" s="13">
        <v>0.60588245526289308</v>
      </c>
      <c r="P250" s="13">
        <v>0.60588245526289308</v>
      </c>
      <c r="Q250" s="13">
        <v>0.60588245526289308</v>
      </c>
      <c r="R250" s="13">
        <v>0.60588245526289308</v>
      </c>
      <c r="S250" s="13">
        <v>0.6033741836574511</v>
      </c>
      <c r="T250" s="13">
        <v>0.59822020090654293</v>
      </c>
      <c r="U250" s="13">
        <v>0.59822020090654293</v>
      </c>
      <c r="V250" s="13">
        <v>0.59484863719032366</v>
      </c>
      <c r="W250" s="13">
        <v>0.58237170394750004</v>
      </c>
      <c r="X250" s="13">
        <v>0.44010030509430409</v>
      </c>
      <c r="Y250" s="13">
        <v>0.29739940767853251</v>
      </c>
      <c r="Z250" s="13">
        <v>0.15566488202855613</v>
      </c>
      <c r="AA250" s="13">
        <v>1.1782863565701367E-2</v>
      </c>
      <c r="AB250" s="13">
        <v>5.7698836896417638E-3</v>
      </c>
      <c r="AC250" s="13">
        <v>3.6223908767633343E-3</v>
      </c>
      <c r="AD250" s="13">
        <v>2.2802078687143164E-3</v>
      </c>
      <c r="AE250" s="13">
        <v>3.0064899380298011E-4</v>
      </c>
      <c r="AF250" s="13">
        <v>3.0064899380298011E-4</v>
      </c>
      <c r="AG250" s="13">
        <v>3.0064899380298011E-4</v>
      </c>
      <c r="AH250" s="13">
        <v>3.0064899380298011E-4</v>
      </c>
      <c r="AI250" s="13">
        <v>3.0064899380298011E-4</v>
      </c>
      <c r="AJ250" s="13">
        <v>3.0064899380298011E-4</v>
      </c>
      <c r="AK250" s="13">
        <v>3.0064899380298011E-4</v>
      </c>
      <c r="AL250" s="13">
        <v>0</v>
      </c>
      <c r="AM250" s="13">
        <v>0</v>
      </c>
    </row>
    <row r="251" spans="1:39" ht="15" customHeight="1" x14ac:dyDescent="0.25">
      <c r="A251" s="11" t="s">
        <v>41</v>
      </c>
      <c r="B251" s="12" t="s">
        <v>20</v>
      </c>
      <c r="C251" s="12" t="str">
        <f t="shared" si="3"/>
        <v>IT_Geothermal</v>
      </c>
      <c r="D251" s="10">
        <v>946.40000000000009</v>
      </c>
      <c r="E251" s="13">
        <v>1</v>
      </c>
      <c r="F251" s="13">
        <v>1</v>
      </c>
      <c r="G251" s="13">
        <v>1</v>
      </c>
      <c r="H251" s="13">
        <v>0.99154691462383771</v>
      </c>
      <c r="I251" s="13">
        <v>0.99154691462383771</v>
      </c>
      <c r="J251" s="13">
        <v>0.99154691462383771</v>
      </c>
      <c r="K251" s="13">
        <v>0.99154691462383771</v>
      </c>
      <c r="L251" s="13">
        <v>0.99154691462383771</v>
      </c>
      <c r="M251" s="13">
        <v>0.99154691462383771</v>
      </c>
      <c r="N251" s="13">
        <v>0.99154691462383771</v>
      </c>
      <c r="O251" s="13">
        <v>0.99154691462383771</v>
      </c>
      <c r="P251" s="13">
        <v>0.99154691462383771</v>
      </c>
      <c r="Q251" s="13">
        <v>0.99154691462383771</v>
      </c>
      <c r="R251" s="13">
        <v>0.95308537616229916</v>
      </c>
      <c r="S251" s="13">
        <v>0.95308537616229916</v>
      </c>
      <c r="T251" s="13">
        <v>0.95308537616229916</v>
      </c>
      <c r="U251" s="13">
        <v>0.95308537616229916</v>
      </c>
      <c r="V251" s="13">
        <v>0.94463229078613686</v>
      </c>
      <c r="W251" s="13">
        <v>0.94463229078613686</v>
      </c>
      <c r="X251" s="13">
        <v>0.92349957734573107</v>
      </c>
      <c r="Y251" s="13">
        <v>0.90236686390532539</v>
      </c>
      <c r="Z251" s="13">
        <v>0.85946745562130178</v>
      </c>
      <c r="AA251" s="13">
        <v>0.8172020287404903</v>
      </c>
      <c r="AB251" s="13">
        <v>0.8172020287404903</v>
      </c>
      <c r="AC251" s="13">
        <v>0.79606931530008451</v>
      </c>
      <c r="AD251" s="13">
        <v>0.71153846153846156</v>
      </c>
      <c r="AE251" s="13">
        <v>0.6481403212172443</v>
      </c>
      <c r="AF251" s="13">
        <v>0.6481403212172443</v>
      </c>
      <c r="AG251" s="13">
        <v>0.61348267117497879</v>
      </c>
      <c r="AH251" s="13">
        <v>0.57121724429416731</v>
      </c>
      <c r="AI251" s="13">
        <v>0.50781910397295005</v>
      </c>
      <c r="AJ251" s="13">
        <v>0.46555367709213863</v>
      </c>
      <c r="AK251" s="13">
        <v>0.40838968723584107</v>
      </c>
      <c r="AL251" s="13">
        <v>0.38725697379543528</v>
      </c>
      <c r="AM251" s="13">
        <v>0.37193575655114114</v>
      </c>
    </row>
    <row r="252" spans="1:39" ht="15" customHeight="1" x14ac:dyDescent="0.25">
      <c r="A252" s="11" t="s">
        <v>41</v>
      </c>
      <c r="B252" s="12" t="s">
        <v>10</v>
      </c>
      <c r="C252" s="12" t="str">
        <f t="shared" si="3"/>
        <v>IT_OCGT</v>
      </c>
      <c r="D252" s="10">
        <v>6850.7829999999904</v>
      </c>
      <c r="E252" s="13">
        <v>0.95685310715578065</v>
      </c>
      <c r="F252" s="13">
        <v>0.93042547107389051</v>
      </c>
      <c r="G252" s="13">
        <v>0.91758022404154393</v>
      </c>
      <c r="H252" s="13">
        <v>0.89188972997685079</v>
      </c>
      <c r="I252" s="13">
        <v>0.85255116094028927</v>
      </c>
      <c r="J252" s="13">
        <v>0.85161842084328132</v>
      </c>
      <c r="K252" s="13">
        <v>0.81390521346246059</v>
      </c>
      <c r="L252" s="13">
        <v>0.81377822067930006</v>
      </c>
      <c r="M252" s="13">
        <v>0.79909376782186758</v>
      </c>
      <c r="N252" s="13">
        <v>0.79894560957484673</v>
      </c>
      <c r="O252" s="13">
        <v>0.79799170401397868</v>
      </c>
      <c r="P252" s="13">
        <v>0.75993765968065241</v>
      </c>
      <c r="Q252" s="13">
        <v>0.74326803228185701</v>
      </c>
      <c r="R252" s="13">
        <v>0.73908967777843748</v>
      </c>
      <c r="S252" s="13">
        <v>0.69981066397811731</v>
      </c>
      <c r="T252" s="13">
        <v>0.65380424398203874</v>
      </c>
      <c r="U252" s="13">
        <v>0.50445065914363452</v>
      </c>
      <c r="V252" s="13">
        <v>0.4950831167765794</v>
      </c>
      <c r="W252" s="13">
        <v>0.44474288559424585</v>
      </c>
      <c r="X252" s="13">
        <v>0.41498278371975944</v>
      </c>
      <c r="Y252" s="13">
        <v>0.38425053019487021</v>
      </c>
      <c r="Z252" s="13">
        <v>0.36507622559348385</v>
      </c>
      <c r="AA252" s="13">
        <v>0.33266226648837122</v>
      </c>
      <c r="AB252" s="13">
        <v>0.28161729834385396</v>
      </c>
      <c r="AC252" s="13">
        <v>0.24039266752428198</v>
      </c>
      <c r="AD252" s="13">
        <v>0.19517185115920352</v>
      </c>
      <c r="AE252" s="13">
        <v>0.18463904053011196</v>
      </c>
      <c r="AF252" s="13">
        <v>0.1707807706068053</v>
      </c>
      <c r="AG252" s="13">
        <v>0.12707773695357177</v>
      </c>
      <c r="AH252" s="13">
        <v>7.9829123181978018E-2</v>
      </c>
      <c r="AI252" s="13">
        <v>7.3040994000247952E-2</v>
      </c>
      <c r="AJ252" s="13">
        <v>6.4682095462664707E-2</v>
      </c>
      <c r="AK252" s="13">
        <v>5.1740509077575575E-2</v>
      </c>
      <c r="AL252" s="13">
        <v>1.9734678503172596E-2</v>
      </c>
      <c r="AM252" s="13">
        <v>1.0726657084307019E-2</v>
      </c>
    </row>
    <row r="253" spans="1:39" ht="15" customHeight="1" x14ac:dyDescent="0.25">
      <c r="A253" s="11" t="s">
        <v>41</v>
      </c>
      <c r="B253" s="12" t="s">
        <v>16</v>
      </c>
      <c r="C253" s="12" t="str">
        <f t="shared" si="3"/>
        <v>IT_OCOT</v>
      </c>
      <c r="D253" s="10">
        <v>588.9290000000002</v>
      </c>
      <c r="E253" s="13">
        <v>0.72882979102744117</v>
      </c>
      <c r="F253" s="13">
        <v>0.6829498971862481</v>
      </c>
      <c r="G253" s="13">
        <v>0.6829498971862481</v>
      </c>
      <c r="H253" s="13">
        <v>0.67748234507045835</v>
      </c>
      <c r="I253" s="13">
        <v>0.66989739000796356</v>
      </c>
      <c r="J253" s="13">
        <v>0.66075197519565154</v>
      </c>
      <c r="K253" s="13">
        <v>0.64965386319912899</v>
      </c>
      <c r="L253" s="13">
        <v>0.64940255956150883</v>
      </c>
      <c r="M253" s="13">
        <v>0.60610362199857681</v>
      </c>
      <c r="N253" s="13">
        <v>0.6034547458182562</v>
      </c>
      <c r="O253" s="13">
        <v>0.55862761045898568</v>
      </c>
      <c r="P253" s="13">
        <v>0.55862761045898568</v>
      </c>
      <c r="Q253" s="13">
        <v>0.54749723650898485</v>
      </c>
      <c r="R253" s="13">
        <v>0.54613883846779487</v>
      </c>
      <c r="S253" s="13">
        <v>0.52384413061676371</v>
      </c>
      <c r="T253" s="13">
        <v>0.51526924298175147</v>
      </c>
      <c r="U253" s="13">
        <v>0.16493838815884423</v>
      </c>
      <c r="V253" s="13">
        <v>0.16286683114602946</v>
      </c>
      <c r="W253" s="13">
        <v>9.0968520823392934E-2</v>
      </c>
      <c r="X253" s="13">
        <v>4.9912638025975946E-2</v>
      </c>
      <c r="Y253" s="13">
        <v>4.604120360858438E-2</v>
      </c>
      <c r="Z253" s="13">
        <v>4.4343206057096851E-2</v>
      </c>
      <c r="AA253" s="13">
        <v>3.0759225645196613E-2</v>
      </c>
      <c r="AB253" s="13">
        <v>2.1929638377461452E-2</v>
      </c>
      <c r="AC253" s="13">
        <v>2.1929638377461452E-2</v>
      </c>
      <c r="AD253" s="13">
        <v>2.154758892837676E-2</v>
      </c>
      <c r="AE253" s="13">
        <v>2.154758892837676E-2</v>
      </c>
      <c r="AF253" s="13">
        <v>2.0036371107552856E-2</v>
      </c>
      <c r="AG253" s="13">
        <v>2.0036371107552856E-2</v>
      </c>
      <c r="AH253" s="13">
        <v>1.3244380901602735E-2</v>
      </c>
      <c r="AI253" s="13">
        <v>1.3244380901602735E-2</v>
      </c>
      <c r="AJ253" s="13">
        <v>1.3244380901602735E-2</v>
      </c>
      <c r="AK253" s="13">
        <v>1.069738457437144E-2</v>
      </c>
      <c r="AL253" s="13">
        <v>1.069738457437144E-2</v>
      </c>
      <c r="AM253" s="13">
        <v>6.791990205950121E-3</v>
      </c>
    </row>
    <row r="254" spans="1:39" ht="15" customHeight="1" x14ac:dyDescent="0.25">
      <c r="A254" s="11" t="s">
        <v>41</v>
      </c>
      <c r="B254" s="12" t="s">
        <v>17</v>
      </c>
      <c r="C254" s="12" t="str">
        <f t="shared" si="3"/>
        <v>IT_OilSteam</v>
      </c>
      <c r="D254" s="10">
        <v>12166.185000000005</v>
      </c>
      <c r="E254" s="13">
        <v>0.46317189817514676</v>
      </c>
      <c r="F254" s="13">
        <v>0.39495289608040635</v>
      </c>
      <c r="G254" s="13">
        <v>0.39388107282603368</v>
      </c>
      <c r="H254" s="13">
        <v>0.38476235566038147</v>
      </c>
      <c r="I254" s="13">
        <v>0.32677047077617172</v>
      </c>
      <c r="J254" s="13">
        <v>0.27090250559234458</v>
      </c>
      <c r="K254" s="13">
        <v>0.21593950774215573</v>
      </c>
      <c r="L254" s="13">
        <v>0.16184202360887978</v>
      </c>
      <c r="M254" s="13">
        <v>6.8139683886115465E-2</v>
      </c>
      <c r="N254" s="13">
        <v>6.8139683886115465E-2</v>
      </c>
      <c r="O254" s="13">
        <v>6.8139683886115465E-2</v>
      </c>
      <c r="P254" s="13">
        <v>6.8139683886115465E-2</v>
      </c>
      <c r="Q254" s="13">
        <v>2.9014847300119131E-2</v>
      </c>
      <c r="R254" s="13">
        <v>2.7124361498694939E-3</v>
      </c>
      <c r="S254" s="13">
        <v>2.7124361498694939E-3</v>
      </c>
      <c r="T254" s="13">
        <v>2.7124361498694939E-3</v>
      </c>
      <c r="U254" s="13">
        <v>1.2329255226679516E-3</v>
      </c>
      <c r="V254" s="13">
        <v>1.2329255226679516E-3</v>
      </c>
      <c r="W254" s="13">
        <v>1.2329255226679516E-3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</row>
    <row r="255" spans="1:39" ht="15" customHeight="1" x14ac:dyDescent="0.25">
      <c r="A255" s="11" t="s">
        <v>41</v>
      </c>
      <c r="B255" s="12" t="s">
        <v>6</v>
      </c>
      <c r="C255" s="12" t="str">
        <f t="shared" si="3"/>
        <v>IT_PSP</v>
      </c>
      <c r="D255" s="10">
        <v>5935.85</v>
      </c>
      <c r="E255" s="13">
        <v>1</v>
      </c>
      <c r="F255" s="13">
        <v>1</v>
      </c>
      <c r="G255" s="13">
        <v>1</v>
      </c>
      <c r="H255" s="13">
        <v>1</v>
      </c>
      <c r="I255" s="13">
        <v>1</v>
      </c>
      <c r="J255" s="13">
        <v>1</v>
      </c>
      <c r="K255" s="13">
        <v>1</v>
      </c>
      <c r="L255" s="13">
        <v>1</v>
      </c>
      <c r="M255" s="13">
        <v>1</v>
      </c>
      <c r="N255" s="13">
        <v>1</v>
      </c>
      <c r="O255" s="13">
        <v>1</v>
      </c>
      <c r="P255" s="13">
        <v>1</v>
      </c>
      <c r="Q255" s="13">
        <v>1</v>
      </c>
      <c r="R255" s="13">
        <v>1</v>
      </c>
      <c r="S255" s="13">
        <v>1</v>
      </c>
      <c r="T255" s="13">
        <v>1</v>
      </c>
      <c r="U255" s="13">
        <v>1</v>
      </c>
      <c r="V255" s="13">
        <v>1</v>
      </c>
      <c r="W255" s="13">
        <v>1</v>
      </c>
      <c r="X255" s="13">
        <v>1</v>
      </c>
      <c r="Y255" s="13">
        <v>1</v>
      </c>
      <c r="Z255" s="13">
        <v>1</v>
      </c>
      <c r="AA255" s="13">
        <v>1</v>
      </c>
      <c r="AB255" s="13">
        <v>1</v>
      </c>
      <c r="AC255" s="13">
        <v>1</v>
      </c>
      <c r="AD255" s="13">
        <v>1</v>
      </c>
      <c r="AE255" s="13">
        <v>1</v>
      </c>
      <c r="AF255" s="13">
        <v>1</v>
      </c>
      <c r="AG255" s="13">
        <v>1</v>
      </c>
      <c r="AH255" s="13">
        <v>1</v>
      </c>
      <c r="AI255" s="13">
        <v>1</v>
      </c>
      <c r="AJ255" s="13">
        <v>1</v>
      </c>
      <c r="AK255" s="13">
        <v>1</v>
      </c>
      <c r="AL255" s="13">
        <v>0.97624603047583747</v>
      </c>
      <c r="AM255" s="13">
        <v>0.97624603047583747</v>
      </c>
    </row>
    <row r="256" spans="1:39" ht="15" customHeight="1" x14ac:dyDescent="0.25">
      <c r="A256" s="11" t="s">
        <v>41</v>
      </c>
      <c r="B256" s="12" t="s">
        <v>12</v>
      </c>
      <c r="C256" s="12" t="str">
        <f t="shared" si="3"/>
        <v>IT_RoR</v>
      </c>
      <c r="D256" s="10">
        <v>15801.441000000017</v>
      </c>
      <c r="E256" s="13">
        <v>0.96459430503838195</v>
      </c>
      <c r="F256" s="13">
        <v>0.96172114935593511</v>
      </c>
      <c r="G256" s="13">
        <v>0.96024027175749327</v>
      </c>
      <c r="H256" s="13">
        <v>0.95962741625906112</v>
      </c>
      <c r="I256" s="13">
        <v>0.9545500312281644</v>
      </c>
      <c r="J256" s="13">
        <v>0.95167497698469405</v>
      </c>
      <c r="K256" s="13">
        <v>0.94839742780421132</v>
      </c>
      <c r="L256" s="13">
        <v>0.93859484081230327</v>
      </c>
      <c r="M256" s="13">
        <v>0.93188342759372411</v>
      </c>
      <c r="N256" s="13">
        <v>0.92571842023774975</v>
      </c>
      <c r="O256" s="13">
        <v>0.916452176735021</v>
      </c>
      <c r="P256" s="13">
        <v>0.91065612307130783</v>
      </c>
      <c r="Q256" s="13">
        <v>0.89564268220854071</v>
      </c>
      <c r="R256" s="13">
        <v>0.87197395478045359</v>
      </c>
      <c r="S256" s="13">
        <v>0.86250140097982242</v>
      </c>
      <c r="T256" s="13">
        <v>0.85630247266689163</v>
      </c>
      <c r="U256" s="13">
        <v>0.8553342065448335</v>
      </c>
      <c r="V256" s="13">
        <v>0.8467303709832541</v>
      </c>
      <c r="W256" s="13">
        <v>0.84471473202981939</v>
      </c>
      <c r="X256" s="13">
        <v>0.84316107625880465</v>
      </c>
      <c r="Y256" s="13">
        <v>0.83936395421151788</v>
      </c>
      <c r="Z256" s="13">
        <v>0.83786662241753784</v>
      </c>
      <c r="AA256" s="13">
        <v>0.82566646927960607</v>
      </c>
      <c r="AB256" s="13">
        <v>0.81693068372688282</v>
      </c>
      <c r="AC256" s="13">
        <v>0.79863944054216318</v>
      </c>
      <c r="AD256" s="13">
        <v>0.77582538200155271</v>
      </c>
      <c r="AE256" s="13">
        <v>0.76671304851247402</v>
      </c>
      <c r="AF256" s="13">
        <v>0.75802529655364947</v>
      </c>
      <c r="AG256" s="13">
        <v>0.75697222803920194</v>
      </c>
      <c r="AH256" s="13">
        <v>0.75563247681018431</v>
      </c>
      <c r="AI256" s="13">
        <v>0.75479141427671026</v>
      </c>
      <c r="AJ256" s="13">
        <v>0.74675543831730251</v>
      </c>
      <c r="AK256" s="13">
        <v>0.73798282068072119</v>
      </c>
      <c r="AL256" s="13">
        <v>0.72580798168977079</v>
      </c>
      <c r="AM256" s="13">
        <v>0.70755015317906722</v>
      </c>
    </row>
    <row r="257" spans="1:39" ht="15" customHeight="1" x14ac:dyDescent="0.25">
      <c r="A257" s="11" t="s">
        <v>41</v>
      </c>
      <c r="B257" s="12" t="s">
        <v>21</v>
      </c>
      <c r="C257" s="12" t="str">
        <f t="shared" si="3"/>
        <v>IT_Solar 1</v>
      </c>
      <c r="D257" s="10">
        <v>2414.4500000000012</v>
      </c>
      <c r="E257" s="13">
        <v>0.84708774255006314</v>
      </c>
      <c r="F257" s="13">
        <v>0.84708774255006314</v>
      </c>
      <c r="G257" s="13">
        <v>0.84708774255006314</v>
      </c>
      <c r="H257" s="13">
        <v>0.84572097164985816</v>
      </c>
      <c r="I257" s="13">
        <v>0.84572097164985816</v>
      </c>
      <c r="J257" s="13">
        <v>0.8457160015738574</v>
      </c>
      <c r="K257" s="13">
        <v>0.8457160015738574</v>
      </c>
      <c r="L257" s="13">
        <v>0.84568700946385311</v>
      </c>
      <c r="M257" s="13">
        <v>0.84567168506285073</v>
      </c>
      <c r="N257" s="13">
        <v>0.84567168506285073</v>
      </c>
      <c r="O257" s="13">
        <v>0.84563026776284456</v>
      </c>
      <c r="P257" s="13">
        <v>0.84552879537782921</v>
      </c>
      <c r="Q257" s="13">
        <v>0.84529230259479382</v>
      </c>
      <c r="R257" s="13">
        <v>0.84521029634078149</v>
      </c>
      <c r="S257" s="13">
        <v>0.84521029634078149</v>
      </c>
      <c r="T257" s="13">
        <v>0.84501190747375188</v>
      </c>
      <c r="U257" s="13">
        <v>0.8389865186688481</v>
      </c>
      <c r="V257" s="13">
        <v>0.82746174076911938</v>
      </c>
      <c r="W257" s="13">
        <v>0.77599246205139905</v>
      </c>
      <c r="X257" s="13">
        <v>0.53913810598687029</v>
      </c>
      <c r="Y257" s="13">
        <v>0.13202137132680314</v>
      </c>
      <c r="Z257" s="13">
        <v>3.5879806995381951E-2</v>
      </c>
      <c r="AA257" s="13">
        <v>2.3253328915487988E-2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</row>
    <row r="258" spans="1:39" ht="15" customHeight="1" x14ac:dyDescent="0.25">
      <c r="A258" s="11" t="s">
        <v>41</v>
      </c>
      <c r="B258" s="12" t="s">
        <v>18</v>
      </c>
      <c r="C258" s="12" t="str">
        <f t="shared" si="3"/>
        <v>IT_Waste</v>
      </c>
      <c r="D258" s="10">
        <v>779.44499999999994</v>
      </c>
      <c r="E258" s="13">
        <v>0.9762972371366806</v>
      </c>
      <c r="F258" s="13">
        <v>0.9762972371366806</v>
      </c>
      <c r="G258" s="13">
        <v>0.9750142729762844</v>
      </c>
      <c r="H258" s="13">
        <v>0.9750142729762844</v>
      </c>
      <c r="I258" s="13">
        <v>0.9750142729762844</v>
      </c>
      <c r="J258" s="13">
        <v>0.9750142729762844</v>
      </c>
      <c r="K258" s="13">
        <v>0.9750142729762844</v>
      </c>
      <c r="L258" s="13">
        <v>0.9750142729762844</v>
      </c>
      <c r="M258" s="13">
        <v>0.9750142729762844</v>
      </c>
      <c r="N258" s="13">
        <v>0.9750142729762844</v>
      </c>
      <c r="O258" s="13">
        <v>0.9750142729762844</v>
      </c>
      <c r="P258" s="13">
        <v>0.9750142729762844</v>
      </c>
      <c r="Q258" s="13">
        <v>0.9750142729762844</v>
      </c>
      <c r="R258" s="13">
        <v>0.9750142729762844</v>
      </c>
      <c r="S258" s="13">
        <v>0.9750142729762844</v>
      </c>
      <c r="T258" s="13">
        <v>0.9750142729762844</v>
      </c>
      <c r="U258" s="13">
        <v>0.9750142729762844</v>
      </c>
      <c r="V258" s="13">
        <v>0.9750142729762844</v>
      </c>
      <c r="W258" s="13">
        <v>0.9750142729762844</v>
      </c>
      <c r="X258" s="13">
        <v>0.9750142729762844</v>
      </c>
      <c r="Y258" s="13">
        <v>0.97078049124697707</v>
      </c>
      <c r="Z258" s="13">
        <v>0.97078049124697707</v>
      </c>
      <c r="AA258" s="13">
        <v>0.96723951016428356</v>
      </c>
      <c r="AB258" s="13">
        <v>0.96723951016428356</v>
      </c>
      <c r="AC258" s="13">
        <v>0.96723951016428356</v>
      </c>
      <c r="AD258" s="13">
        <v>0.96723951016428356</v>
      </c>
      <c r="AE258" s="13">
        <v>0.96723951016428356</v>
      </c>
      <c r="AF258" s="13">
        <v>0.96723951016428356</v>
      </c>
      <c r="AG258" s="13">
        <v>0.95147188063301458</v>
      </c>
      <c r="AH258" s="13">
        <v>0.94716112105408323</v>
      </c>
      <c r="AI258" s="13">
        <v>0.94716112105408323</v>
      </c>
      <c r="AJ258" s="13">
        <v>0.93930938039245881</v>
      </c>
      <c r="AK258" s="13">
        <v>0.86983687110700558</v>
      </c>
      <c r="AL258" s="13">
        <v>0.76303010475402377</v>
      </c>
      <c r="AM258" s="13">
        <v>0.70696457094471066</v>
      </c>
    </row>
    <row r="259" spans="1:39" ht="15" customHeight="1" x14ac:dyDescent="0.25">
      <c r="A259" s="11" t="s">
        <v>41</v>
      </c>
      <c r="B259" s="12" t="s">
        <v>23</v>
      </c>
      <c r="C259" s="12" t="str">
        <f t="shared" si="3"/>
        <v>IT_Wind onshore 1</v>
      </c>
      <c r="D259" s="10">
        <v>8143.451</v>
      </c>
      <c r="E259" s="13">
        <v>0.97928752810080144</v>
      </c>
      <c r="F259" s="13">
        <v>0.97906342163782911</v>
      </c>
      <c r="G259" s="13">
        <v>0.97903886202544854</v>
      </c>
      <c r="H259" s="13">
        <v>0.97710909048264682</v>
      </c>
      <c r="I259" s="13">
        <v>0.97634160259575464</v>
      </c>
      <c r="J259" s="13">
        <v>0.97169983585583075</v>
      </c>
      <c r="K259" s="13">
        <v>0.96877724198254533</v>
      </c>
      <c r="L259" s="13">
        <v>0.95953054792126835</v>
      </c>
      <c r="M259" s="13">
        <v>0.95197846711424927</v>
      </c>
      <c r="N259" s="13">
        <v>0.93439624061101401</v>
      </c>
      <c r="O259" s="13">
        <v>0.89112465955772324</v>
      </c>
      <c r="P259" s="13">
        <v>0.86444800858997017</v>
      </c>
      <c r="Q259" s="13">
        <v>0.84706594292763604</v>
      </c>
      <c r="R259" s="13">
        <v>0.79925328954518193</v>
      </c>
      <c r="S259" s="13">
        <v>0.71569903226531362</v>
      </c>
      <c r="T259" s="13">
        <v>0.67913222539191298</v>
      </c>
      <c r="U259" s="13">
        <v>0.56482442148912049</v>
      </c>
      <c r="V259" s="13">
        <v>0.48269707768856224</v>
      </c>
      <c r="W259" s="13">
        <v>0.39764714001471846</v>
      </c>
      <c r="X259" s="13">
        <v>0.23336052491750725</v>
      </c>
      <c r="Y259" s="13">
        <v>0.1155419244249152</v>
      </c>
      <c r="Z259" s="13">
        <v>4.3341575948575121E-2</v>
      </c>
      <c r="AA259" s="13">
        <v>8.743222007475699E-3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</row>
    <row r="260" spans="1:39" ht="15" customHeight="1" x14ac:dyDescent="0.25">
      <c r="A260" s="11" t="s">
        <v>41</v>
      </c>
      <c r="B260" s="12" t="s">
        <v>991</v>
      </c>
      <c r="C260" s="12" t="str">
        <f t="shared" ref="C260:C323" si="4">A260&amp;"_"&amp;B260</f>
        <v>IT_Other</v>
      </c>
      <c r="D260" s="10">
        <v>0.115</v>
      </c>
      <c r="E260" s="13">
        <v>1</v>
      </c>
      <c r="F260" s="13">
        <v>1</v>
      </c>
      <c r="G260" s="13">
        <v>1</v>
      </c>
      <c r="H260" s="13">
        <v>1</v>
      </c>
      <c r="I260" s="13">
        <v>1</v>
      </c>
      <c r="J260" s="13">
        <v>1</v>
      </c>
      <c r="K260" s="13">
        <v>1</v>
      </c>
      <c r="L260" s="13">
        <v>1</v>
      </c>
      <c r="M260" s="13">
        <v>1</v>
      </c>
      <c r="N260" s="13">
        <v>1</v>
      </c>
      <c r="O260" s="13">
        <v>1</v>
      </c>
      <c r="P260" s="13">
        <v>1</v>
      </c>
      <c r="Q260" s="13">
        <v>1</v>
      </c>
      <c r="R260" s="13">
        <v>1</v>
      </c>
      <c r="S260" s="13">
        <v>1</v>
      </c>
      <c r="T260" s="13">
        <v>1</v>
      </c>
      <c r="U260" s="13">
        <v>1</v>
      </c>
      <c r="V260" s="13">
        <v>0.9565217391304347</v>
      </c>
      <c r="W260" s="13">
        <v>0.9565217391304347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</row>
    <row r="261" spans="1:39" ht="15" customHeight="1" x14ac:dyDescent="0.25">
      <c r="A261" s="11" t="s">
        <v>997</v>
      </c>
      <c r="B261" s="12" t="s">
        <v>10</v>
      </c>
      <c r="C261" s="12" t="str">
        <f t="shared" si="4"/>
        <v>LI_OCGT</v>
      </c>
      <c r="D261" s="10">
        <v>1.083</v>
      </c>
      <c r="E261" s="13">
        <v>1</v>
      </c>
      <c r="F261" s="13">
        <v>1</v>
      </c>
      <c r="G261" s="13">
        <v>1</v>
      </c>
      <c r="H261" s="13">
        <v>1</v>
      </c>
      <c r="I261" s="13">
        <v>1</v>
      </c>
      <c r="J261" s="13">
        <v>1</v>
      </c>
      <c r="K261" s="13">
        <v>1</v>
      </c>
      <c r="L261" s="13">
        <v>1</v>
      </c>
      <c r="M261" s="13">
        <v>1</v>
      </c>
      <c r="N261" s="13">
        <v>1</v>
      </c>
      <c r="O261" s="13">
        <v>1</v>
      </c>
      <c r="P261" s="13">
        <v>1</v>
      </c>
      <c r="Q261" s="13">
        <v>1</v>
      </c>
      <c r="R261" s="13">
        <v>1</v>
      </c>
      <c r="S261" s="13">
        <v>0.81532779316712833</v>
      </c>
      <c r="T261" s="13">
        <v>0.59741458910433987</v>
      </c>
      <c r="U261" s="13">
        <v>0.22160664819944598</v>
      </c>
      <c r="V261" s="13">
        <v>0.22160664819944598</v>
      </c>
      <c r="W261" s="13">
        <v>0.22160664819944598</v>
      </c>
      <c r="X261" s="13">
        <v>0.22160664819944598</v>
      </c>
      <c r="Y261" s="13">
        <v>0.22160664819944598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</row>
    <row r="262" spans="1:39" ht="15" customHeight="1" x14ac:dyDescent="0.25">
      <c r="A262" s="11" t="s">
        <v>997</v>
      </c>
      <c r="B262" s="12" t="s">
        <v>12</v>
      </c>
      <c r="C262" s="12" t="str">
        <f t="shared" si="4"/>
        <v>LI_RoR</v>
      </c>
      <c r="D262" s="10">
        <v>15.780000000000001</v>
      </c>
      <c r="E262" s="13">
        <v>1</v>
      </c>
      <c r="F262" s="13">
        <v>1</v>
      </c>
      <c r="G262" s="13">
        <v>1</v>
      </c>
      <c r="H262" s="13">
        <v>1</v>
      </c>
      <c r="I262" s="13">
        <v>1</v>
      </c>
      <c r="J262" s="13">
        <v>1</v>
      </c>
      <c r="K262" s="13">
        <v>1</v>
      </c>
      <c r="L262" s="13">
        <v>1</v>
      </c>
      <c r="M262" s="13">
        <v>1</v>
      </c>
      <c r="N262" s="13">
        <v>1</v>
      </c>
      <c r="O262" s="13">
        <v>1</v>
      </c>
      <c r="P262" s="13">
        <v>1</v>
      </c>
      <c r="Q262" s="13">
        <v>1</v>
      </c>
      <c r="R262" s="13">
        <v>1</v>
      </c>
      <c r="S262" s="13">
        <v>1</v>
      </c>
      <c r="T262" s="13">
        <v>1</v>
      </c>
      <c r="U262" s="13">
        <v>1</v>
      </c>
      <c r="V262" s="13">
        <v>1</v>
      </c>
      <c r="W262" s="13">
        <v>1</v>
      </c>
      <c r="X262" s="13">
        <v>1</v>
      </c>
      <c r="Y262" s="13">
        <v>1</v>
      </c>
      <c r="Z262" s="13">
        <v>1</v>
      </c>
      <c r="AA262" s="13">
        <v>1</v>
      </c>
      <c r="AB262" s="13">
        <v>1</v>
      </c>
      <c r="AC262" s="13">
        <v>1</v>
      </c>
      <c r="AD262" s="13">
        <v>1</v>
      </c>
      <c r="AE262" s="13">
        <v>1</v>
      </c>
      <c r="AF262" s="13">
        <v>1</v>
      </c>
      <c r="AG262" s="13">
        <v>1</v>
      </c>
      <c r="AH262" s="13">
        <v>1</v>
      </c>
      <c r="AI262" s="13">
        <v>0.94296577946768056</v>
      </c>
      <c r="AJ262" s="13">
        <v>0.94296577946768056</v>
      </c>
      <c r="AK262" s="13">
        <v>0.94296577946768056</v>
      </c>
      <c r="AL262" s="13">
        <v>0.5120405576679341</v>
      </c>
      <c r="AM262" s="13">
        <v>0.5120405576679341</v>
      </c>
    </row>
    <row r="263" spans="1:39" ht="15" customHeight="1" x14ac:dyDescent="0.25">
      <c r="A263" s="11" t="s">
        <v>997</v>
      </c>
      <c r="B263" s="12" t="s">
        <v>21</v>
      </c>
      <c r="C263" s="12" t="str">
        <f t="shared" si="4"/>
        <v>LI_Solar 1</v>
      </c>
      <c r="D263" s="10">
        <v>0.22800000000000001</v>
      </c>
      <c r="E263" s="13">
        <v>1</v>
      </c>
      <c r="F263" s="13">
        <v>1</v>
      </c>
      <c r="G263" s="13">
        <v>1</v>
      </c>
      <c r="H263" s="13">
        <v>1</v>
      </c>
      <c r="I263" s="13">
        <v>0.8728070175438597</v>
      </c>
      <c r="J263" s="13">
        <v>0.8728070175438597</v>
      </c>
      <c r="K263" s="13">
        <v>0.8728070175438597</v>
      </c>
      <c r="L263" s="13">
        <v>0.84210526315789469</v>
      </c>
      <c r="M263" s="13">
        <v>0.84210526315789469</v>
      </c>
      <c r="N263" s="13">
        <v>0.64912280701754388</v>
      </c>
      <c r="O263" s="13">
        <v>0.64912280701754388</v>
      </c>
      <c r="P263" s="13">
        <v>0.64912280701754388</v>
      </c>
      <c r="Q263" s="13">
        <v>0.48245614035087725</v>
      </c>
      <c r="R263" s="13">
        <v>0.48245614035087725</v>
      </c>
      <c r="S263" s="13">
        <v>0.48245614035087725</v>
      </c>
      <c r="T263" s="13">
        <v>8.771929824561403E-2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</row>
    <row r="264" spans="1:39" ht="15" customHeight="1" x14ac:dyDescent="0.25">
      <c r="A264" s="11" t="s">
        <v>56</v>
      </c>
      <c r="B264" s="12" t="s">
        <v>19</v>
      </c>
      <c r="C264" s="12" t="str">
        <f t="shared" si="4"/>
        <v>LT_Biomass</v>
      </c>
      <c r="D264" s="10">
        <v>39.131999999999998</v>
      </c>
      <c r="E264" s="13">
        <v>1</v>
      </c>
      <c r="F264" s="13">
        <v>1</v>
      </c>
      <c r="G264" s="13">
        <v>1</v>
      </c>
      <c r="H264" s="13">
        <v>1</v>
      </c>
      <c r="I264" s="13">
        <v>1</v>
      </c>
      <c r="J264" s="13">
        <v>1</v>
      </c>
      <c r="K264" s="13">
        <v>1</v>
      </c>
      <c r="L264" s="13">
        <v>1</v>
      </c>
      <c r="M264" s="13">
        <v>1</v>
      </c>
      <c r="N264" s="13">
        <v>1</v>
      </c>
      <c r="O264" s="13">
        <v>1</v>
      </c>
      <c r="P264" s="13">
        <v>1</v>
      </c>
      <c r="Q264" s="13">
        <v>1</v>
      </c>
      <c r="R264" s="13">
        <v>1</v>
      </c>
      <c r="S264" s="13">
        <v>1</v>
      </c>
      <c r="T264" s="13">
        <v>1</v>
      </c>
      <c r="U264" s="13">
        <v>1</v>
      </c>
      <c r="V264" s="13">
        <v>1</v>
      </c>
      <c r="W264" s="13">
        <v>1</v>
      </c>
      <c r="X264" s="13">
        <v>1</v>
      </c>
      <c r="Y264" s="13">
        <v>1</v>
      </c>
      <c r="Z264" s="13">
        <v>1</v>
      </c>
      <c r="AA264" s="13">
        <v>1</v>
      </c>
      <c r="AB264" s="13">
        <v>1</v>
      </c>
      <c r="AC264" s="13">
        <v>1</v>
      </c>
      <c r="AD264" s="13">
        <v>1</v>
      </c>
      <c r="AE264" s="13">
        <v>1</v>
      </c>
      <c r="AF264" s="13">
        <v>0.99233363998773394</v>
      </c>
      <c r="AG264" s="13">
        <v>0.99233363998773394</v>
      </c>
      <c r="AH264" s="13">
        <v>0.99233363998773394</v>
      </c>
      <c r="AI264" s="13">
        <v>0.99233363998773394</v>
      </c>
      <c r="AJ264" s="13">
        <v>0.98083409996933479</v>
      </c>
      <c r="AK264" s="13">
        <v>0.98083409996933479</v>
      </c>
      <c r="AL264" s="13">
        <v>0.4094347337217622</v>
      </c>
      <c r="AM264" s="13">
        <v>0.30665440049064702</v>
      </c>
    </row>
    <row r="265" spans="1:39" ht="15" customHeight="1" x14ac:dyDescent="0.25">
      <c r="A265" s="11" t="s">
        <v>56</v>
      </c>
      <c r="B265" s="12" t="s">
        <v>9</v>
      </c>
      <c r="C265" s="12" t="str">
        <f t="shared" si="4"/>
        <v>LT_CCGT</v>
      </c>
      <c r="D265" s="10">
        <v>546.84500000000003</v>
      </c>
      <c r="E265" s="13">
        <v>1</v>
      </c>
      <c r="F265" s="13">
        <v>1</v>
      </c>
      <c r="G265" s="13">
        <v>1</v>
      </c>
      <c r="H265" s="13">
        <v>1</v>
      </c>
      <c r="I265" s="13">
        <v>1</v>
      </c>
      <c r="J265" s="13">
        <v>1</v>
      </c>
      <c r="K265" s="13">
        <v>1</v>
      </c>
      <c r="L265" s="13">
        <v>1</v>
      </c>
      <c r="M265" s="13">
        <v>1</v>
      </c>
      <c r="N265" s="13">
        <v>1</v>
      </c>
      <c r="O265" s="13">
        <v>1</v>
      </c>
      <c r="P265" s="13">
        <v>1</v>
      </c>
      <c r="Q265" s="13">
        <v>1</v>
      </c>
      <c r="R265" s="13">
        <v>1</v>
      </c>
      <c r="S265" s="13">
        <v>1</v>
      </c>
      <c r="T265" s="13">
        <v>1</v>
      </c>
      <c r="U265" s="13">
        <v>1</v>
      </c>
      <c r="V265" s="13">
        <v>1</v>
      </c>
      <c r="W265" s="13">
        <v>1</v>
      </c>
      <c r="X265" s="13">
        <v>1</v>
      </c>
      <c r="Y265" s="13">
        <v>1</v>
      </c>
      <c r="Z265" s="13">
        <v>1</v>
      </c>
      <c r="AA265" s="13">
        <v>1</v>
      </c>
      <c r="AB265" s="13">
        <v>1</v>
      </c>
      <c r="AC265" s="13">
        <v>1</v>
      </c>
      <c r="AD265" s="13">
        <v>1</v>
      </c>
      <c r="AE265" s="13">
        <v>1</v>
      </c>
      <c r="AF265" s="13">
        <v>1</v>
      </c>
      <c r="AG265" s="13">
        <v>1</v>
      </c>
      <c r="AH265" s="13">
        <v>1</v>
      </c>
      <c r="AI265" s="13">
        <v>1</v>
      </c>
      <c r="AJ265" s="13">
        <v>1</v>
      </c>
      <c r="AK265" s="13">
        <v>0.935996488950251</v>
      </c>
      <c r="AL265" s="13">
        <v>0.935996488950251</v>
      </c>
      <c r="AM265" s="13">
        <v>0.83204564364673717</v>
      </c>
    </row>
    <row r="266" spans="1:39" ht="15" customHeight="1" x14ac:dyDescent="0.25">
      <c r="A266" s="11" t="s">
        <v>56</v>
      </c>
      <c r="B266" s="12" t="s">
        <v>11</v>
      </c>
      <c r="C266" s="12" t="str">
        <f t="shared" si="4"/>
        <v>LT_GasSteam</v>
      </c>
      <c r="D266" s="10">
        <v>1521.7</v>
      </c>
      <c r="E266" s="13">
        <v>0.32890845764605375</v>
      </c>
      <c r="F266" s="13">
        <v>0.32890845764605375</v>
      </c>
      <c r="G266" s="13">
        <v>0.32890845764605375</v>
      </c>
      <c r="H266" s="13">
        <v>0.25662088453703097</v>
      </c>
      <c r="I266" s="13">
        <v>0.25662088453703097</v>
      </c>
      <c r="J266" s="13">
        <v>0.25662088453703097</v>
      </c>
      <c r="K266" s="13">
        <v>0.25662088453703097</v>
      </c>
      <c r="L266" s="13">
        <v>0.25662088453703097</v>
      </c>
      <c r="M266" s="13">
        <v>0.13833212854044818</v>
      </c>
      <c r="N266" s="13">
        <v>0.13833212854044818</v>
      </c>
      <c r="O266" s="13">
        <v>2.0043372543865415E-2</v>
      </c>
      <c r="P266" s="13">
        <v>2.0043372543865415E-2</v>
      </c>
      <c r="Q266" s="13">
        <v>2.0043372543865415E-2</v>
      </c>
      <c r="R266" s="13">
        <v>2.0043372543865415E-2</v>
      </c>
      <c r="S266" s="13">
        <v>2.0043372543865415E-2</v>
      </c>
      <c r="T266" s="13">
        <v>2.0043372543865415E-2</v>
      </c>
      <c r="U266" s="13">
        <v>2.0043372543865415E-2</v>
      </c>
      <c r="V266" s="13">
        <v>2.0043372543865415E-2</v>
      </c>
      <c r="W266" s="13">
        <v>2.0043372543865415E-2</v>
      </c>
      <c r="X266" s="13">
        <v>2.0043372543865415E-2</v>
      </c>
      <c r="Y266" s="13">
        <v>2.0043372543865415E-2</v>
      </c>
      <c r="Z266" s="13">
        <v>2.0043372543865415E-2</v>
      </c>
      <c r="AA266" s="13">
        <v>2.0043372543865415E-2</v>
      </c>
      <c r="AB266" s="13">
        <v>3.6143786554511401E-3</v>
      </c>
      <c r="AC266" s="13">
        <v>3.6143786554511401E-3</v>
      </c>
      <c r="AD266" s="13">
        <v>1.9714792666097125E-3</v>
      </c>
      <c r="AE266" s="13">
        <v>1.9714792666097125E-3</v>
      </c>
      <c r="AF266" s="13">
        <v>1.9714792666097125E-3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</row>
    <row r="267" spans="1:39" ht="15" customHeight="1" x14ac:dyDescent="0.25">
      <c r="A267" s="11" t="s">
        <v>56</v>
      </c>
      <c r="B267" s="12" t="s">
        <v>10</v>
      </c>
      <c r="C267" s="12" t="str">
        <f t="shared" si="4"/>
        <v>LT_OCGT</v>
      </c>
      <c r="D267" s="10">
        <v>30.243999999999996</v>
      </c>
      <c r="E267" s="13">
        <v>1</v>
      </c>
      <c r="F267" s="13">
        <v>1</v>
      </c>
      <c r="G267" s="13">
        <v>1</v>
      </c>
      <c r="H267" s="13">
        <v>1</v>
      </c>
      <c r="I267" s="13">
        <v>1</v>
      </c>
      <c r="J267" s="13">
        <v>1</v>
      </c>
      <c r="K267" s="13">
        <v>1</v>
      </c>
      <c r="L267" s="13">
        <v>1</v>
      </c>
      <c r="M267" s="13">
        <v>1</v>
      </c>
      <c r="N267" s="13">
        <v>1</v>
      </c>
      <c r="O267" s="13">
        <v>1</v>
      </c>
      <c r="P267" s="13">
        <v>1</v>
      </c>
      <c r="Q267" s="13">
        <v>1</v>
      </c>
      <c r="R267" s="13">
        <v>1</v>
      </c>
      <c r="S267" s="13">
        <v>1</v>
      </c>
      <c r="T267" s="13">
        <v>1</v>
      </c>
      <c r="U267" s="13">
        <v>1</v>
      </c>
      <c r="V267" s="13">
        <v>1</v>
      </c>
      <c r="W267" s="13">
        <v>1</v>
      </c>
      <c r="X267" s="13">
        <v>1</v>
      </c>
      <c r="Y267" s="13">
        <v>1</v>
      </c>
      <c r="Z267" s="13">
        <v>1</v>
      </c>
      <c r="AA267" s="13">
        <v>1</v>
      </c>
      <c r="AB267" s="13">
        <v>1</v>
      </c>
      <c r="AC267" s="13">
        <v>1</v>
      </c>
      <c r="AD267" s="13">
        <v>1</v>
      </c>
      <c r="AE267" s="13">
        <v>0.99854516598333565</v>
      </c>
      <c r="AF267" s="13">
        <v>0.27112815765110437</v>
      </c>
      <c r="AG267" s="13">
        <v>0.26120883481021029</v>
      </c>
      <c r="AH267" s="13">
        <v>0.26120883481021029</v>
      </c>
      <c r="AI267" s="13">
        <v>0.26120883481021029</v>
      </c>
      <c r="AJ267" s="13">
        <v>6.2822377992329065E-2</v>
      </c>
      <c r="AK267" s="13">
        <v>3.3064409469646873E-2</v>
      </c>
      <c r="AL267" s="13">
        <v>3.3064409469646873E-2</v>
      </c>
      <c r="AM267" s="13">
        <v>0</v>
      </c>
    </row>
    <row r="268" spans="1:39" ht="15" customHeight="1" x14ac:dyDescent="0.25">
      <c r="A268" s="11" t="s">
        <v>56</v>
      </c>
      <c r="B268" s="12" t="s">
        <v>16</v>
      </c>
      <c r="C268" s="12" t="str">
        <f t="shared" si="4"/>
        <v>LT_OCOT</v>
      </c>
      <c r="D268" s="10">
        <v>0.59199999999999997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</row>
    <row r="269" spans="1:39" ht="15" customHeight="1" x14ac:dyDescent="0.25">
      <c r="A269" s="11" t="s">
        <v>56</v>
      </c>
      <c r="B269" s="12" t="s">
        <v>17</v>
      </c>
      <c r="C269" s="12" t="str">
        <f t="shared" si="4"/>
        <v>LT_OilSteam</v>
      </c>
      <c r="D269" s="10">
        <v>810</v>
      </c>
      <c r="E269" s="13">
        <v>0.25925925925925924</v>
      </c>
      <c r="F269" s="13">
        <v>0.25925925925925924</v>
      </c>
      <c r="G269" s="13">
        <v>0.25925925925925924</v>
      </c>
      <c r="H269" s="13">
        <v>0.16049382716049382</v>
      </c>
      <c r="I269" s="13">
        <v>6.1728395061728392E-2</v>
      </c>
      <c r="J269" s="13">
        <v>6.1728395061728392E-2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</row>
    <row r="270" spans="1:39" ht="15" customHeight="1" x14ac:dyDescent="0.25">
      <c r="A270" s="11" t="s">
        <v>56</v>
      </c>
      <c r="B270" s="12" t="s">
        <v>6</v>
      </c>
      <c r="C270" s="12" t="str">
        <f t="shared" si="4"/>
        <v>LT_PSP</v>
      </c>
      <c r="D270" s="10">
        <v>900</v>
      </c>
      <c r="E270" s="13">
        <v>1</v>
      </c>
      <c r="F270" s="13">
        <v>1</v>
      </c>
      <c r="G270" s="13">
        <v>1</v>
      </c>
      <c r="H270" s="13">
        <v>1</v>
      </c>
      <c r="I270" s="13">
        <v>1</v>
      </c>
      <c r="J270" s="13">
        <v>1</v>
      </c>
      <c r="K270" s="13">
        <v>1</v>
      </c>
      <c r="L270" s="13">
        <v>1</v>
      </c>
      <c r="M270" s="13">
        <v>1</v>
      </c>
      <c r="N270" s="13">
        <v>1</v>
      </c>
      <c r="O270" s="13">
        <v>1</v>
      </c>
      <c r="P270" s="13">
        <v>1</v>
      </c>
      <c r="Q270" s="13">
        <v>1</v>
      </c>
      <c r="R270" s="13">
        <v>1</v>
      </c>
      <c r="S270" s="13">
        <v>1</v>
      </c>
      <c r="T270" s="13">
        <v>1</v>
      </c>
      <c r="U270" s="13">
        <v>1</v>
      </c>
      <c r="V270" s="13">
        <v>1</v>
      </c>
      <c r="W270" s="13">
        <v>1</v>
      </c>
      <c r="X270" s="13">
        <v>1</v>
      </c>
      <c r="Y270" s="13">
        <v>1</v>
      </c>
      <c r="Z270" s="13">
        <v>1</v>
      </c>
      <c r="AA270" s="13">
        <v>1</v>
      </c>
      <c r="AB270" s="13">
        <v>1</v>
      </c>
      <c r="AC270" s="13">
        <v>1</v>
      </c>
      <c r="AD270" s="13">
        <v>1</v>
      </c>
      <c r="AE270" s="13">
        <v>1</v>
      </c>
      <c r="AF270" s="13">
        <v>1</v>
      </c>
      <c r="AG270" s="13">
        <v>1</v>
      </c>
      <c r="AH270" s="13">
        <v>1</v>
      </c>
      <c r="AI270" s="13">
        <v>1</v>
      </c>
      <c r="AJ270" s="13">
        <v>1</v>
      </c>
      <c r="AK270" s="13">
        <v>1</v>
      </c>
      <c r="AL270" s="13">
        <v>1</v>
      </c>
      <c r="AM270" s="13">
        <v>1</v>
      </c>
    </row>
    <row r="271" spans="1:39" ht="15" customHeight="1" x14ac:dyDescent="0.25">
      <c r="A271" s="11" t="s">
        <v>56</v>
      </c>
      <c r="B271" s="12" t="s">
        <v>12</v>
      </c>
      <c r="C271" s="12" t="str">
        <f t="shared" si="4"/>
        <v>LT_RoR</v>
      </c>
      <c r="D271" s="10">
        <v>107.48500000000001</v>
      </c>
      <c r="E271" s="13">
        <v>1</v>
      </c>
      <c r="F271" s="13">
        <v>1</v>
      </c>
      <c r="G271" s="13">
        <v>1</v>
      </c>
      <c r="H271" s="13">
        <v>1</v>
      </c>
      <c r="I271" s="13">
        <v>1</v>
      </c>
      <c r="J271" s="13">
        <v>1</v>
      </c>
      <c r="K271" s="13">
        <v>1</v>
      </c>
      <c r="L271" s="13">
        <v>1</v>
      </c>
      <c r="M271" s="13">
        <v>1</v>
      </c>
      <c r="N271" s="13">
        <v>1</v>
      </c>
      <c r="O271" s="13">
        <v>1</v>
      </c>
      <c r="P271" s="13">
        <v>1</v>
      </c>
      <c r="Q271" s="13">
        <v>1</v>
      </c>
      <c r="R271" s="13">
        <v>1</v>
      </c>
      <c r="S271" s="13">
        <v>1</v>
      </c>
      <c r="T271" s="13">
        <v>1</v>
      </c>
      <c r="U271" s="13">
        <v>1</v>
      </c>
      <c r="V271" s="13">
        <v>1</v>
      </c>
      <c r="W271" s="13">
        <v>1</v>
      </c>
      <c r="X271" s="13">
        <v>1</v>
      </c>
      <c r="Y271" s="13">
        <v>1</v>
      </c>
      <c r="Z271" s="13">
        <v>1</v>
      </c>
      <c r="AA271" s="13">
        <v>1</v>
      </c>
      <c r="AB271" s="13">
        <v>1</v>
      </c>
      <c r="AC271" s="13">
        <v>1</v>
      </c>
      <c r="AD271" s="13">
        <v>1</v>
      </c>
      <c r="AE271" s="13">
        <v>1</v>
      </c>
      <c r="AF271" s="13">
        <v>1</v>
      </c>
      <c r="AG271" s="13">
        <v>1</v>
      </c>
      <c r="AH271" s="13">
        <v>1</v>
      </c>
      <c r="AI271" s="13">
        <v>1</v>
      </c>
      <c r="AJ271" s="13">
        <v>1</v>
      </c>
      <c r="AK271" s="13">
        <v>1</v>
      </c>
      <c r="AL271" s="13">
        <v>1</v>
      </c>
      <c r="AM271" s="13">
        <v>1</v>
      </c>
    </row>
    <row r="272" spans="1:39" ht="15" customHeight="1" x14ac:dyDescent="0.25">
      <c r="A272" s="11" t="s">
        <v>56</v>
      </c>
      <c r="B272" s="12" t="s">
        <v>21</v>
      </c>
      <c r="C272" s="12" t="str">
        <f t="shared" si="4"/>
        <v>LT_Solar 1</v>
      </c>
      <c r="D272" s="10">
        <v>1.5</v>
      </c>
      <c r="E272" s="13">
        <v>1</v>
      </c>
      <c r="F272" s="13">
        <v>1</v>
      </c>
      <c r="G272" s="13">
        <v>1</v>
      </c>
      <c r="H272" s="13">
        <v>1</v>
      </c>
      <c r="I272" s="13">
        <v>1</v>
      </c>
      <c r="J272" s="13">
        <v>1</v>
      </c>
      <c r="K272" s="13">
        <v>1</v>
      </c>
      <c r="L272" s="13">
        <v>1</v>
      </c>
      <c r="M272" s="13">
        <v>1</v>
      </c>
      <c r="N272" s="13">
        <v>1</v>
      </c>
      <c r="O272" s="13">
        <v>1</v>
      </c>
      <c r="P272" s="13">
        <v>1</v>
      </c>
      <c r="Q272" s="13">
        <v>1</v>
      </c>
      <c r="R272" s="13">
        <v>1</v>
      </c>
      <c r="S272" s="13">
        <v>1</v>
      </c>
      <c r="T272" s="13">
        <v>1</v>
      </c>
      <c r="U272" s="13">
        <v>1</v>
      </c>
      <c r="V272" s="13">
        <v>1</v>
      </c>
      <c r="W272" s="13">
        <v>1</v>
      </c>
      <c r="X272" s="13">
        <v>1</v>
      </c>
      <c r="Y272" s="13">
        <v>1</v>
      </c>
      <c r="Z272" s="13">
        <v>1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</row>
    <row r="273" spans="1:39" ht="15" customHeight="1" x14ac:dyDescent="0.25">
      <c r="A273" s="11" t="s">
        <v>56</v>
      </c>
      <c r="B273" s="12" t="s">
        <v>18</v>
      </c>
      <c r="C273" s="12" t="str">
        <f t="shared" si="4"/>
        <v>LT_Waste</v>
      </c>
      <c r="D273" s="10">
        <v>20</v>
      </c>
      <c r="E273" s="13">
        <v>1</v>
      </c>
      <c r="F273" s="13">
        <v>1</v>
      </c>
      <c r="G273" s="13">
        <v>1</v>
      </c>
      <c r="H273" s="13">
        <v>1</v>
      </c>
      <c r="I273" s="13">
        <v>1</v>
      </c>
      <c r="J273" s="13">
        <v>1</v>
      </c>
      <c r="K273" s="13">
        <v>1</v>
      </c>
      <c r="L273" s="13">
        <v>1</v>
      </c>
      <c r="M273" s="13">
        <v>1</v>
      </c>
      <c r="N273" s="13">
        <v>1</v>
      </c>
      <c r="O273" s="13">
        <v>1</v>
      </c>
      <c r="P273" s="13">
        <v>1</v>
      </c>
      <c r="Q273" s="13">
        <v>1</v>
      </c>
      <c r="R273" s="13">
        <v>1</v>
      </c>
      <c r="S273" s="13">
        <v>1</v>
      </c>
      <c r="T273" s="13">
        <v>1</v>
      </c>
      <c r="U273" s="13">
        <v>1</v>
      </c>
      <c r="V273" s="13">
        <v>1</v>
      </c>
      <c r="W273" s="13">
        <v>1</v>
      </c>
      <c r="X273" s="13">
        <v>1</v>
      </c>
      <c r="Y273" s="13">
        <v>1</v>
      </c>
      <c r="Z273" s="13">
        <v>1</v>
      </c>
      <c r="AA273" s="13">
        <v>1</v>
      </c>
      <c r="AB273" s="13">
        <v>1</v>
      </c>
      <c r="AC273" s="13">
        <v>1</v>
      </c>
      <c r="AD273" s="13">
        <v>1</v>
      </c>
      <c r="AE273" s="13">
        <v>1</v>
      </c>
      <c r="AF273" s="13">
        <v>1</v>
      </c>
      <c r="AG273" s="13">
        <v>1</v>
      </c>
      <c r="AH273" s="13">
        <v>1</v>
      </c>
      <c r="AI273" s="13">
        <v>1</v>
      </c>
      <c r="AJ273" s="13">
        <v>1</v>
      </c>
      <c r="AK273" s="13">
        <v>1</v>
      </c>
      <c r="AL273" s="13">
        <v>1</v>
      </c>
      <c r="AM273" s="13">
        <v>1</v>
      </c>
    </row>
    <row r="274" spans="1:39" ht="15" customHeight="1" x14ac:dyDescent="0.25">
      <c r="A274" s="11" t="s">
        <v>56</v>
      </c>
      <c r="B274" s="12" t="s">
        <v>23</v>
      </c>
      <c r="C274" s="12" t="str">
        <f t="shared" si="4"/>
        <v>LT_Wind onshore 1</v>
      </c>
      <c r="D274" s="10">
        <v>215.3</v>
      </c>
      <c r="E274" s="13">
        <v>1</v>
      </c>
      <c r="F274" s="13">
        <v>1</v>
      </c>
      <c r="G274" s="13">
        <v>1</v>
      </c>
      <c r="H274" s="13">
        <v>1</v>
      </c>
      <c r="I274" s="13">
        <v>1</v>
      </c>
      <c r="J274" s="13">
        <v>1</v>
      </c>
      <c r="K274" s="13">
        <v>1</v>
      </c>
      <c r="L274" s="13">
        <v>1</v>
      </c>
      <c r="M274" s="13">
        <v>1</v>
      </c>
      <c r="N274" s="13">
        <v>1</v>
      </c>
      <c r="O274" s="13">
        <v>1</v>
      </c>
      <c r="P274" s="13">
        <v>1</v>
      </c>
      <c r="Q274" s="13">
        <v>1</v>
      </c>
      <c r="R274" s="13">
        <v>0.99721319089642357</v>
      </c>
      <c r="S274" s="13">
        <v>0.99721319089642357</v>
      </c>
      <c r="T274" s="13">
        <v>0.99721319089642357</v>
      </c>
      <c r="U274" s="13">
        <v>0.78123548536925225</v>
      </c>
      <c r="V274" s="13">
        <v>0.78123548536925225</v>
      </c>
      <c r="W274" s="13">
        <v>0.62331630283325579</v>
      </c>
      <c r="X274" s="13">
        <v>0.40966093822573146</v>
      </c>
      <c r="Y274" s="13">
        <v>0.40966093822573146</v>
      </c>
      <c r="Z274" s="13">
        <v>0.18160705991639572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</row>
    <row r="275" spans="1:39" ht="15" customHeight="1" x14ac:dyDescent="0.25">
      <c r="A275" s="11" t="s">
        <v>42</v>
      </c>
      <c r="B275" s="12" t="s">
        <v>19</v>
      </c>
      <c r="C275" s="12" t="str">
        <f t="shared" si="4"/>
        <v>LU_Biomass</v>
      </c>
      <c r="D275" s="10">
        <v>4.6500000000000004</v>
      </c>
      <c r="E275" s="13">
        <v>1</v>
      </c>
      <c r="F275" s="13">
        <v>1</v>
      </c>
      <c r="G275" s="13">
        <v>1</v>
      </c>
      <c r="H275" s="13">
        <v>1</v>
      </c>
      <c r="I275" s="13">
        <v>1</v>
      </c>
      <c r="J275" s="13">
        <v>1</v>
      </c>
      <c r="K275" s="13">
        <v>1</v>
      </c>
      <c r="L275" s="13">
        <v>1</v>
      </c>
      <c r="M275" s="13">
        <v>1</v>
      </c>
      <c r="N275" s="13">
        <v>1</v>
      </c>
      <c r="O275" s="13">
        <v>1</v>
      </c>
      <c r="P275" s="13">
        <v>1</v>
      </c>
      <c r="Q275" s="13">
        <v>1</v>
      </c>
      <c r="R275" s="13">
        <v>1</v>
      </c>
      <c r="S275" s="13">
        <v>1</v>
      </c>
      <c r="T275" s="13">
        <v>1</v>
      </c>
      <c r="U275" s="13">
        <v>1</v>
      </c>
      <c r="V275" s="13">
        <v>1</v>
      </c>
      <c r="W275" s="13">
        <v>1</v>
      </c>
      <c r="X275" s="13">
        <v>1</v>
      </c>
      <c r="Y275" s="13">
        <v>1</v>
      </c>
      <c r="Z275" s="13">
        <v>0.96774193548387089</v>
      </c>
      <c r="AA275" s="13">
        <v>0.96774193548387089</v>
      </c>
      <c r="AB275" s="13">
        <v>0.96774193548387089</v>
      </c>
      <c r="AC275" s="13">
        <v>0.70967741935483875</v>
      </c>
      <c r="AD275" s="13">
        <v>0.70967741935483875</v>
      </c>
      <c r="AE275" s="13">
        <v>0.70967741935483875</v>
      </c>
      <c r="AF275" s="13">
        <v>0.58064516129032262</v>
      </c>
      <c r="AG275" s="13">
        <v>0.58064516129032262</v>
      </c>
      <c r="AH275" s="13">
        <v>0.58064516129032262</v>
      </c>
      <c r="AI275" s="13">
        <v>0.58064516129032262</v>
      </c>
      <c r="AJ275" s="13">
        <v>0.58064516129032262</v>
      </c>
      <c r="AK275" s="13">
        <v>0.58064516129032262</v>
      </c>
      <c r="AL275" s="13">
        <v>0.58064516129032262</v>
      </c>
      <c r="AM275" s="13">
        <v>0.58064516129032262</v>
      </c>
    </row>
    <row r="276" spans="1:39" ht="15" customHeight="1" x14ac:dyDescent="0.25">
      <c r="A276" s="11" t="s">
        <v>42</v>
      </c>
      <c r="B276" s="12" t="s">
        <v>9</v>
      </c>
      <c r="C276" s="12" t="str">
        <f t="shared" si="4"/>
        <v>LU_CCGT</v>
      </c>
      <c r="D276" s="10">
        <v>385.64299999999997</v>
      </c>
      <c r="E276" s="13">
        <v>1</v>
      </c>
      <c r="F276" s="13">
        <v>1</v>
      </c>
      <c r="G276" s="13">
        <v>1</v>
      </c>
      <c r="H276" s="13">
        <v>1</v>
      </c>
      <c r="I276" s="13">
        <v>1</v>
      </c>
      <c r="J276" s="13">
        <v>1</v>
      </c>
      <c r="K276" s="13">
        <v>1</v>
      </c>
      <c r="L276" s="13">
        <v>1</v>
      </c>
      <c r="M276" s="13">
        <v>1</v>
      </c>
      <c r="N276" s="13">
        <v>1</v>
      </c>
      <c r="O276" s="13">
        <v>1</v>
      </c>
      <c r="P276" s="13">
        <v>1</v>
      </c>
      <c r="Q276" s="13">
        <v>1</v>
      </c>
      <c r="R276" s="13">
        <v>1</v>
      </c>
      <c r="S276" s="13">
        <v>1</v>
      </c>
      <c r="T276" s="13">
        <v>1</v>
      </c>
      <c r="U276" s="13">
        <v>1</v>
      </c>
      <c r="V276" s="13">
        <v>1</v>
      </c>
      <c r="W276" s="13">
        <v>0.99833265481287103</v>
      </c>
      <c r="X276" s="13">
        <v>0.99833265481287103</v>
      </c>
      <c r="Y276" s="13">
        <v>0.99833265481287103</v>
      </c>
      <c r="Z276" s="13">
        <v>0.99833265481287103</v>
      </c>
      <c r="AA276" s="13">
        <v>0.99833265481287103</v>
      </c>
      <c r="AB276" s="13">
        <v>0.99833265481287103</v>
      </c>
      <c r="AC276" s="13">
        <v>0.99833265481287103</v>
      </c>
      <c r="AD276" s="13">
        <v>0.99833265481287103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</row>
    <row r="277" spans="1:39" ht="15" customHeight="1" x14ac:dyDescent="0.25">
      <c r="A277" s="11" t="s">
        <v>42</v>
      </c>
      <c r="B277" s="12" t="s">
        <v>11</v>
      </c>
      <c r="C277" s="12" t="str">
        <f t="shared" si="4"/>
        <v>LU_GasSteam</v>
      </c>
      <c r="D277" s="10">
        <v>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</row>
    <row r="278" spans="1:39" ht="15" customHeight="1" x14ac:dyDescent="0.25">
      <c r="A278" s="11" t="s">
        <v>42</v>
      </c>
      <c r="B278" s="12" t="s">
        <v>10</v>
      </c>
      <c r="C278" s="12" t="str">
        <f t="shared" si="4"/>
        <v>LU_OCGT</v>
      </c>
      <c r="D278" s="10">
        <v>93.694000000000031</v>
      </c>
      <c r="E278" s="13">
        <v>1</v>
      </c>
      <c r="F278" s="13">
        <v>1</v>
      </c>
      <c r="G278" s="13">
        <v>1</v>
      </c>
      <c r="H278" s="13">
        <v>1</v>
      </c>
      <c r="I278" s="13">
        <v>1</v>
      </c>
      <c r="J278" s="13">
        <v>1</v>
      </c>
      <c r="K278" s="13">
        <v>1</v>
      </c>
      <c r="L278" s="13">
        <v>1</v>
      </c>
      <c r="M278" s="13">
        <v>1</v>
      </c>
      <c r="N278" s="13">
        <v>1</v>
      </c>
      <c r="O278" s="13">
        <v>1</v>
      </c>
      <c r="P278" s="13">
        <v>1</v>
      </c>
      <c r="Q278" s="13">
        <v>1</v>
      </c>
      <c r="R278" s="13">
        <v>1</v>
      </c>
      <c r="S278" s="13">
        <v>0.99442867206011054</v>
      </c>
      <c r="T278" s="13">
        <v>0.99442867206011054</v>
      </c>
      <c r="U278" s="13">
        <v>0.98573014280530213</v>
      </c>
      <c r="V278" s="13">
        <v>0.95755331184494197</v>
      </c>
      <c r="W278" s="13">
        <v>0.78486349179243031</v>
      </c>
      <c r="X278" s="13">
        <v>0.71447477960168171</v>
      </c>
      <c r="Y278" s="13">
        <v>0.66129101116400157</v>
      </c>
      <c r="Z278" s="13">
        <v>0.65446026426452031</v>
      </c>
      <c r="AA278" s="13">
        <v>0.5023267231626356</v>
      </c>
      <c r="AB278" s="13">
        <v>0.4120434606271477</v>
      </c>
      <c r="AC278" s="13">
        <v>0.3413025380493947</v>
      </c>
      <c r="AD278" s="13">
        <v>9.5907955685529442E-2</v>
      </c>
      <c r="AE278" s="13">
        <v>1.3874954639571366E-2</v>
      </c>
      <c r="AF278" s="13">
        <v>1.3874954639571366E-2</v>
      </c>
      <c r="AG278" s="13">
        <v>1.3874954639571366E-2</v>
      </c>
      <c r="AH278" s="13">
        <v>1.3874954639571366E-2</v>
      </c>
      <c r="AI278" s="13">
        <v>1.3874954639571366E-2</v>
      </c>
      <c r="AJ278" s="13">
        <v>1.3874954639571366E-2</v>
      </c>
      <c r="AK278" s="13">
        <v>0</v>
      </c>
      <c r="AL278" s="13">
        <v>0</v>
      </c>
      <c r="AM278" s="13">
        <v>0</v>
      </c>
    </row>
    <row r="279" spans="1:39" ht="15" customHeight="1" x14ac:dyDescent="0.25">
      <c r="A279" s="11" t="s">
        <v>42</v>
      </c>
      <c r="B279" s="12" t="s">
        <v>16</v>
      </c>
      <c r="C279" s="12" t="str">
        <f t="shared" si="4"/>
        <v>LU_OCOT</v>
      </c>
      <c r="D279" s="10">
        <v>1.274</v>
      </c>
      <c r="E279" s="13">
        <v>1</v>
      </c>
      <c r="F279" s="13">
        <v>1</v>
      </c>
      <c r="G279" s="13">
        <v>1</v>
      </c>
      <c r="H279" s="13">
        <v>1</v>
      </c>
      <c r="I279" s="13">
        <v>1</v>
      </c>
      <c r="J279" s="13">
        <v>1</v>
      </c>
      <c r="K279" s="13">
        <v>1</v>
      </c>
      <c r="L279" s="13">
        <v>1</v>
      </c>
      <c r="M279" s="13">
        <v>1</v>
      </c>
      <c r="N279" s="13">
        <v>1</v>
      </c>
      <c r="O279" s="13">
        <v>1</v>
      </c>
      <c r="P279" s="13">
        <v>1</v>
      </c>
      <c r="Q279" s="13">
        <v>1</v>
      </c>
      <c r="R279" s="13">
        <v>1</v>
      </c>
      <c r="S279" s="13">
        <v>1</v>
      </c>
      <c r="T279" s="13">
        <v>1</v>
      </c>
      <c r="U279" s="13">
        <v>0.14521193092621665</v>
      </c>
      <c r="V279" s="13">
        <v>0.14521193092621665</v>
      </c>
      <c r="W279" s="13">
        <v>0.14521193092621665</v>
      </c>
      <c r="X279" s="13">
        <v>0.14521193092621665</v>
      </c>
      <c r="Y279" s="13">
        <v>0.14521193092621665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</row>
    <row r="280" spans="1:39" ht="15" customHeight="1" x14ac:dyDescent="0.25">
      <c r="A280" s="11" t="s">
        <v>42</v>
      </c>
      <c r="B280" s="12" t="s">
        <v>6</v>
      </c>
      <c r="C280" s="12" t="str">
        <f t="shared" si="4"/>
        <v>LU_PSP</v>
      </c>
      <c r="D280" s="10">
        <v>1300</v>
      </c>
      <c r="E280" s="13">
        <v>1</v>
      </c>
      <c r="F280" s="13">
        <v>1</v>
      </c>
      <c r="G280" s="13">
        <v>1</v>
      </c>
      <c r="H280" s="13">
        <v>1</v>
      </c>
      <c r="I280" s="13">
        <v>1</v>
      </c>
      <c r="J280" s="13">
        <v>1</v>
      </c>
      <c r="K280" s="13">
        <v>1</v>
      </c>
      <c r="L280" s="13">
        <v>1</v>
      </c>
      <c r="M280" s="13">
        <v>1</v>
      </c>
      <c r="N280" s="13">
        <v>1</v>
      </c>
      <c r="O280" s="13">
        <v>1</v>
      </c>
      <c r="P280" s="13">
        <v>1</v>
      </c>
      <c r="Q280" s="13">
        <v>1</v>
      </c>
      <c r="R280" s="13">
        <v>1</v>
      </c>
      <c r="S280" s="13">
        <v>1</v>
      </c>
      <c r="T280" s="13">
        <v>1</v>
      </c>
      <c r="U280" s="13">
        <v>1</v>
      </c>
      <c r="V280" s="13">
        <v>1</v>
      </c>
      <c r="W280" s="13">
        <v>1</v>
      </c>
      <c r="X280" s="13">
        <v>1</v>
      </c>
      <c r="Y280" s="13">
        <v>1</v>
      </c>
      <c r="Z280" s="13">
        <v>1</v>
      </c>
      <c r="AA280" s="13">
        <v>1</v>
      </c>
      <c r="AB280" s="13">
        <v>1</v>
      </c>
      <c r="AC280" s="13">
        <v>1</v>
      </c>
      <c r="AD280" s="13">
        <v>1</v>
      </c>
      <c r="AE280" s="13">
        <v>1</v>
      </c>
      <c r="AF280" s="13">
        <v>1</v>
      </c>
      <c r="AG280" s="13">
        <v>1</v>
      </c>
      <c r="AH280" s="13">
        <v>1</v>
      </c>
      <c r="AI280" s="13">
        <v>1</v>
      </c>
      <c r="AJ280" s="13">
        <v>1</v>
      </c>
      <c r="AK280" s="13">
        <v>1</v>
      </c>
      <c r="AL280" s="13">
        <v>1</v>
      </c>
      <c r="AM280" s="13">
        <v>1</v>
      </c>
    </row>
    <row r="281" spans="1:39" ht="15" customHeight="1" x14ac:dyDescent="0.25">
      <c r="A281" s="11" t="s">
        <v>42</v>
      </c>
      <c r="B281" s="12" t="s">
        <v>12</v>
      </c>
      <c r="C281" s="12" t="str">
        <f t="shared" si="4"/>
        <v>LU_RoR</v>
      </c>
      <c r="D281" s="10">
        <v>44.343000000000004</v>
      </c>
      <c r="E281" s="13">
        <v>0.99526419051485027</v>
      </c>
      <c r="F281" s="13">
        <v>0.99526419051485027</v>
      </c>
      <c r="G281" s="13">
        <v>0.99526419051485027</v>
      </c>
      <c r="H281" s="13">
        <v>0.99526419051485027</v>
      </c>
      <c r="I281" s="13">
        <v>0.99526419051485027</v>
      </c>
      <c r="J281" s="13">
        <v>0.99526419051485027</v>
      </c>
      <c r="K281" s="13">
        <v>0.99526419051485027</v>
      </c>
      <c r="L281" s="13">
        <v>0.99526419051485027</v>
      </c>
      <c r="M281" s="13">
        <v>0.99526419051485027</v>
      </c>
      <c r="N281" s="13">
        <v>0.99526419051485027</v>
      </c>
      <c r="O281" s="13">
        <v>0.99526419051485027</v>
      </c>
      <c r="P281" s="13">
        <v>0.99526419051485027</v>
      </c>
      <c r="Q281" s="13">
        <v>0.99526419051485027</v>
      </c>
      <c r="R281" s="13">
        <v>0.99526419051485027</v>
      </c>
      <c r="S281" s="13">
        <v>0.99526419051485027</v>
      </c>
      <c r="T281" s="13">
        <v>0.99526419051485027</v>
      </c>
      <c r="U281" s="13">
        <v>0.99526419051485027</v>
      </c>
      <c r="V281" s="13">
        <v>0.99526419051485027</v>
      </c>
      <c r="W281" s="13">
        <v>0.9936855873531335</v>
      </c>
      <c r="X281" s="13">
        <v>0.9936855873531335</v>
      </c>
      <c r="Y281" s="13">
        <v>0.9936855873531335</v>
      </c>
      <c r="Z281" s="13">
        <v>0.9936855873531335</v>
      </c>
      <c r="AA281" s="13">
        <v>0.9936855873531335</v>
      </c>
      <c r="AB281" s="13">
        <v>0.9936855873531335</v>
      </c>
      <c r="AC281" s="13">
        <v>0.9936855873531335</v>
      </c>
      <c r="AD281" s="13">
        <v>0.9936855873531335</v>
      </c>
      <c r="AE281" s="13">
        <v>0.9936855873531335</v>
      </c>
      <c r="AF281" s="13">
        <v>0.9936855873531335</v>
      </c>
      <c r="AG281" s="13">
        <v>0.9936855873531335</v>
      </c>
      <c r="AH281" s="13">
        <v>0.9936855873531335</v>
      </c>
      <c r="AI281" s="13">
        <v>0.9936855873531335</v>
      </c>
      <c r="AJ281" s="13">
        <v>0.9936855873531335</v>
      </c>
      <c r="AK281" s="13">
        <v>0.9936855873531335</v>
      </c>
      <c r="AL281" s="13">
        <v>0.9936855873531335</v>
      </c>
      <c r="AM281" s="13">
        <v>0.99019010892361814</v>
      </c>
    </row>
    <row r="282" spans="1:39" ht="15" customHeight="1" x14ac:dyDescent="0.25">
      <c r="A282" s="11" t="s">
        <v>42</v>
      </c>
      <c r="B282" s="12" t="s">
        <v>21</v>
      </c>
      <c r="C282" s="12" t="str">
        <f t="shared" si="4"/>
        <v>LU_Solar 1</v>
      </c>
      <c r="D282" s="10">
        <v>0.15500000000000003</v>
      </c>
      <c r="E282" s="13">
        <v>1</v>
      </c>
      <c r="F282" s="13">
        <v>1</v>
      </c>
      <c r="G282" s="13">
        <v>1</v>
      </c>
      <c r="H282" s="13">
        <v>1</v>
      </c>
      <c r="I282" s="13">
        <v>1</v>
      </c>
      <c r="J282" s="13">
        <v>1</v>
      </c>
      <c r="K282" s="13">
        <v>1</v>
      </c>
      <c r="L282" s="13">
        <v>1</v>
      </c>
      <c r="M282" s="13">
        <v>0.65806451612903205</v>
      </c>
      <c r="N282" s="13">
        <v>0.54193548387096768</v>
      </c>
      <c r="O282" s="13">
        <v>0.54193548387096768</v>
      </c>
      <c r="P282" s="13">
        <v>0.54193548387096768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</row>
    <row r="283" spans="1:39" ht="15" customHeight="1" x14ac:dyDescent="0.25">
      <c r="A283" s="11" t="s">
        <v>42</v>
      </c>
      <c r="B283" s="12" t="s">
        <v>18</v>
      </c>
      <c r="C283" s="12" t="str">
        <f t="shared" si="4"/>
        <v>LU_Waste</v>
      </c>
      <c r="D283" s="10">
        <v>15.3</v>
      </c>
      <c r="E283" s="13">
        <v>1</v>
      </c>
      <c r="F283" s="13">
        <v>1</v>
      </c>
      <c r="G283" s="13">
        <v>1</v>
      </c>
      <c r="H283" s="13">
        <v>1</v>
      </c>
      <c r="I283" s="13">
        <v>1</v>
      </c>
      <c r="J283" s="13">
        <v>1</v>
      </c>
      <c r="K283" s="13">
        <v>1</v>
      </c>
      <c r="L283" s="13">
        <v>1</v>
      </c>
      <c r="M283" s="13">
        <v>1</v>
      </c>
      <c r="N283" s="13">
        <v>1</v>
      </c>
      <c r="O283" s="13">
        <v>1</v>
      </c>
      <c r="P283" s="13">
        <v>1</v>
      </c>
      <c r="Q283" s="13">
        <v>1</v>
      </c>
      <c r="R283" s="13">
        <v>1</v>
      </c>
      <c r="S283" s="13">
        <v>1</v>
      </c>
      <c r="T283" s="13">
        <v>1</v>
      </c>
      <c r="U283" s="13">
        <v>1</v>
      </c>
      <c r="V283" s="13">
        <v>1</v>
      </c>
      <c r="W283" s="13">
        <v>1</v>
      </c>
      <c r="X283" s="13">
        <v>1</v>
      </c>
      <c r="Y283" s="13">
        <v>1</v>
      </c>
      <c r="Z283" s="13">
        <v>1</v>
      </c>
      <c r="AA283" s="13">
        <v>1</v>
      </c>
      <c r="AB283" s="13">
        <v>1</v>
      </c>
      <c r="AC283" s="13">
        <v>1</v>
      </c>
      <c r="AD283" s="13">
        <v>1</v>
      </c>
      <c r="AE283" s="13">
        <v>1</v>
      </c>
      <c r="AF283" s="13">
        <v>1</v>
      </c>
      <c r="AG283" s="13">
        <v>1</v>
      </c>
      <c r="AH283" s="13">
        <v>1</v>
      </c>
      <c r="AI283" s="13">
        <v>1</v>
      </c>
      <c r="AJ283" s="13">
        <v>1</v>
      </c>
      <c r="AK283" s="13">
        <v>1</v>
      </c>
      <c r="AL283" s="13">
        <v>1</v>
      </c>
      <c r="AM283" s="13">
        <v>1</v>
      </c>
    </row>
    <row r="284" spans="1:39" ht="15" customHeight="1" x14ac:dyDescent="0.25">
      <c r="A284" s="11" t="s">
        <v>42</v>
      </c>
      <c r="B284" s="12" t="s">
        <v>23</v>
      </c>
      <c r="C284" s="12" t="str">
        <f t="shared" si="4"/>
        <v>LU_Wind onshore 1</v>
      </c>
      <c r="D284" s="10">
        <v>63.400000000000006</v>
      </c>
      <c r="E284" s="13">
        <v>1</v>
      </c>
      <c r="F284" s="13">
        <v>1</v>
      </c>
      <c r="G284" s="13">
        <v>1</v>
      </c>
      <c r="H284" s="13">
        <v>1</v>
      </c>
      <c r="I284" s="13">
        <v>1</v>
      </c>
      <c r="J284" s="13">
        <v>0.96845425867507884</v>
      </c>
      <c r="K284" s="13">
        <v>0.93690851735015779</v>
      </c>
      <c r="L284" s="13">
        <v>0.90378548895899047</v>
      </c>
      <c r="M284" s="13">
        <v>0.81230283911671919</v>
      </c>
      <c r="N284" s="13">
        <v>0.73343848580441628</v>
      </c>
      <c r="O284" s="13">
        <v>0.71451104100946372</v>
      </c>
      <c r="P284" s="13">
        <v>0.71451104100946372</v>
      </c>
      <c r="Q284" s="13">
        <v>0.62933753943217663</v>
      </c>
      <c r="R284" s="13">
        <v>0.41167192429022081</v>
      </c>
      <c r="S284" s="13">
        <v>0.41167192429022081</v>
      </c>
      <c r="T284" s="13">
        <v>0.38012618296529965</v>
      </c>
      <c r="U284" s="13">
        <v>0.38012618296529965</v>
      </c>
      <c r="V284" s="13">
        <v>0.2665615141955836</v>
      </c>
      <c r="W284" s="13">
        <v>0.2665615141955836</v>
      </c>
      <c r="X284" s="13">
        <v>0.24132492113564669</v>
      </c>
      <c r="Y284" s="13">
        <v>0.24132492113564669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</row>
    <row r="285" spans="1:39" ht="15" customHeight="1" x14ac:dyDescent="0.25">
      <c r="A285" s="11" t="s">
        <v>57</v>
      </c>
      <c r="B285" s="12" t="s">
        <v>19</v>
      </c>
      <c r="C285" s="12" t="str">
        <f t="shared" si="4"/>
        <v>LV_Biomass</v>
      </c>
      <c r="D285" s="10">
        <v>65.882999999999996</v>
      </c>
      <c r="E285" s="13">
        <v>1</v>
      </c>
      <c r="F285" s="13">
        <v>1</v>
      </c>
      <c r="G285" s="13">
        <v>1</v>
      </c>
      <c r="H285" s="13">
        <v>1</v>
      </c>
      <c r="I285" s="13">
        <v>1</v>
      </c>
      <c r="J285" s="13">
        <v>1</v>
      </c>
      <c r="K285" s="13">
        <v>1</v>
      </c>
      <c r="L285" s="13">
        <v>1</v>
      </c>
      <c r="M285" s="13">
        <v>1</v>
      </c>
      <c r="N285" s="13">
        <v>1</v>
      </c>
      <c r="O285" s="13">
        <v>1</v>
      </c>
      <c r="P285" s="13">
        <v>1</v>
      </c>
      <c r="Q285" s="13">
        <v>1</v>
      </c>
      <c r="R285" s="13">
        <v>1</v>
      </c>
      <c r="S285" s="13">
        <v>1</v>
      </c>
      <c r="T285" s="13">
        <v>1</v>
      </c>
      <c r="U285" s="13">
        <v>1</v>
      </c>
      <c r="V285" s="13">
        <v>1</v>
      </c>
      <c r="W285" s="13">
        <v>1</v>
      </c>
      <c r="X285" s="13">
        <v>1</v>
      </c>
      <c r="Y285" s="13">
        <v>1</v>
      </c>
      <c r="Z285" s="13">
        <v>1</v>
      </c>
      <c r="AA285" s="13">
        <v>1</v>
      </c>
      <c r="AB285" s="13">
        <v>1</v>
      </c>
      <c r="AC285" s="13">
        <v>0.93397386275670513</v>
      </c>
      <c r="AD285" s="13">
        <v>0.93017925716801009</v>
      </c>
      <c r="AE285" s="13">
        <v>0.82311066587738879</v>
      </c>
      <c r="AF285" s="13">
        <v>0.82311066587738879</v>
      </c>
      <c r="AG285" s="13">
        <v>0.82311066587738879</v>
      </c>
      <c r="AH285" s="13">
        <v>0.82311066587738879</v>
      </c>
      <c r="AI285" s="13">
        <v>0.82311066587738879</v>
      </c>
      <c r="AJ285" s="13">
        <v>0.82311066587738879</v>
      </c>
      <c r="AK285" s="13">
        <v>0.82311066587738879</v>
      </c>
      <c r="AL285" s="13">
        <v>0.82311066587738879</v>
      </c>
      <c r="AM285" s="13">
        <v>0.82311066587738879</v>
      </c>
    </row>
    <row r="286" spans="1:39" ht="15" customHeight="1" x14ac:dyDescent="0.25">
      <c r="A286" s="11" t="s">
        <v>57</v>
      </c>
      <c r="B286" s="12" t="s">
        <v>9</v>
      </c>
      <c r="C286" s="12" t="str">
        <f t="shared" si="4"/>
        <v>LV_CCGT</v>
      </c>
      <c r="D286" s="10">
        <v>1032</v>
      </c>
      <c r="E286" s="13">
        <v>1</v>
      </c>
      <c r="F286" s="13">
        <v>1</v>
      </c>
      <c r="G286" s="13">
        <v>1</v>
      </c>
      <c r="H286" s="13">
        <v>1</v>
      </c>
      <c r="I286" s="13">
        <v>1</v>
      </c>
      <c r="J286" s="13">
        <v>1</v>
      </c>
      <c r="K286" s="13">
        <v>1</v>
      </c>
      <c r="L286" s="13">
        <v>1</v>
      </c>
      <c r="M286" s="13">
        <v>1</v>
      </c>
      <c r="N286" s="13">
        <v>1</v>
      </c>
      <c r="O286" s="13">
        <v>1</v>
      </c>
      <c r="P286" s="13">
        <v>1</v>
      </c>
      <c r="Q286" s="13">
        <v>1</v>
      </c>
      <c r="R286" s="13">
        <v>1</v>
      </c>
      <c r="S286" s="13">
        <v>1</v>
      </c>
      <c r="T286" s="13">
        <v>1</v>
      </c>
      <c r="U286" s="13">
        <v>1</v>
      </c>
      <c r="V286" s="13">
        <v>1</v>
      </c>
      <c r="W286" s="13">
        <v>1</v>
      </c>
      <c r="X286" s="13">
        <v>1</v>
      </c>
      <c r="Y286" s="13">
        <v>1</v>
      </c>
      <c r="Z286" s="13">
        <v>1</v>
      </c>
      <c r="AA286" s="13">
        <v>1</v>
      </c>
      <c r="AB286" s="13">
        <v>1</v>
      </c>
      <c r="AC286" s="13">
        <v>1</v>
      </c>
      <c r="AD286" s="13">
        <v>1</v>
      </c>
      <c r="AE286" s="13">
        <v>1</v>
      </c>
      <c r="AF286" s="13">
        <v>1</v>
      </c>
      <c r="AG286" s="13">
        <v>1</v>
      </c>
      <c r="AH286" s="13">
        <v>0.86046511627906974</v>
      </c>
      <c r="AI286" s="13">
        <v>0.81395348837209303</v>
      </c>
      <c r="AJ286" s="13">
        <v>0.81395348837209303</v>
      </c>
      <c r="AK286" s="13">
        <v>0.56201550387596899</v>
      </c>
      <c r="AL286" s="13">
        <v>0.40697674418604651</v>
      </c>
      <c r="AM286" s="13">
        <v>0.40697674418604651</v>
      </c>
    </row>
    <row r="287" spans="1:39" ht="15" customHeight="1" x14ac:dyDescent="0.25">
      <c r="A287" s="11" t="s">
        <v>57</v>
      </c>
      <c r="B287" s="12" t="s">
        <v>11</v>
      </c>
      <c r="C287" s="12" t="str">
        <f t="shared" si="4"/>
        <v>LV_GasSteam</v>
      </c>
      <c r="D287" s="10">
        <v>35.700000000000003</v>
      </c>
      <c r="E287" s="13">
        <v>1</v>
      </c>
      <c r="F287" s="13">
        <v>1</v>
      </c>
      <c r="G287" s="13">
        <v>1</v>
      </c>
      <c r="H287" s="13">
        <v>1</v>
      </c>
      <c r="I287" s="13">
        <v>1</v>
      </c>
      <c r="J287" s="13">
        <v>1</v>
      </c>
      <c r="K287" s="13">
        <v>1</v>
      </c>
      <c r="L287" s="13">
        <v>1</v>
      </c>
      <c r="M287" s="13">
        <v>1</v>
      </c>
      <c r="N287" s="13">
        <v>1</v>
      </c>
      <c r="O287" s="13">
        <v>1</v>
      </c>
      <c r="P287" s="13">
        <v>1</v>
      </c>
      <c r="Q287" s="13">
        <v>1</v>
      </c>
      <c r="R287" s="13">
        <v>1</v>
      </c>
      <c r="S287" s="13">
        <v>1</v>
      </c>
      <c r="T287" s="13">
        <v>1</v>
      </c>
      <c r="U287" s="13">
        <v>1</v>
      </c>
      <c r="V287" s="13">
        <v>0.47899159663865548</v>
      </c>
      <c r="W287" s="13">
        <v>0.14285714285714285</v>
      </c>
      <c r="X287" s="13">
        <v>0.14285714285714285</v>
      </c>
      <c r="Y287" s="13">
        <v>0.14285714285714285</v>
      </c>
      <c r="Z287" s="13">
        <v>0.14285714285714285</v>
      </c>
      <c r="AA287" s="13">
        <v>0.14285714285714285</v>
      </c>
      <c r="AB287" s="13">
        <v>8.683473389355742E-2</v>
      </c>
      <c r="AC287" s="13">
        <v>1.680672268907563E-2</v>
      </c>
      <c r="AD287" s="13">
        <v>1.680672268907563E-2</v>
      </c>
      <c r="AE287" s="13">
        <v>1.680672268907563E-2</v>
      </c>
      <c r="AF287" s="13">
        <v>1.680672268907563E-2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</row>
    <row r="288" spans="1:39" ht="15" customHeight="1" x14ac:dyDescent="0.25">
      <c r="A288" s="11" t="s">
        <v>57</v>
      </c>
      <c r="B288" s="12" t="s">
        <v>10</v>
      </c>
      <c r="C288" s="12" t="str">
        <f t="shared" si="4"/>
        <v>LV_OCGT</v>
      </c>
      <c r="D288" s="10">
        <v>38.221999999999994</v>
      </c>
      <c r="E288" s="13">
        <v>1</v>
      </c>
      <c r="F288" s="13">
        <v>1</v>
      </c>
      <c r="G288" s="13">
        <v>1</v>
      </c>
      <c r="H288" s="13">
        <v>1</v>
      </c>
      <c r="I288" s="13">
        <v>1</v>
      </c>
      <c r="J288" s="13">
        <v>1</v>
      </c>
      <c r="K288" s="13">
        <v>1</v>
      </c>
      <c r="L288" s="13">
        <v>1</v>
      </c>
      <c r="M288" s="13">
        <v>1</v>
      </c>
      <c r="N288" s="13">
        <v>1</v>
      </c>
      <c r="O288" s="13">
        <v>1</v>
      </c>
      <c r="P288" s="13">
        <v>1</v>
      </c>
      <c r="Q288" s="13">
        <v>1</v>
      </c>
      <c r="R288" s="13">
        <v>1</v>
      </c>
      <c r="S288" s="13">
        <v>1</v>
      </c>
      <c r="T288" s="13">
        <v>1</v>
      </c>
      <c r="U288" s="13">
        <v>1</v>
      </c>
      <c r="V288" s="13">
        <v>1</v>
      </c>
      <c r="W288" s="13">
        <v>1</v>
      </c>
      <c r="X288" s="13">
        <v>1</v>
      </c>
      <c r="Y288" s="13">
        <v>1</v>
      </c>
      <c r="Z288" s="13">
        <v>0.99568311443671187</v>
      </c>
      <c r="AA288" s="13">
        <v>0.98665689916801846</v>
      </c>
      <c r="AB288" s="13">
        <v>0.88723771649835181</v>
      </c>
      <c r="AC288" s="13">
        <v>0.88331327507718083</v>
      </c>
      <c r="AD288" s="13">
        <v>0.81790591805766322</v>
      </c>
      <c r="AE288" s="13">
        <v>0.69855057296844758</v>
      </c>
      <c r="AF288" s="13">
        <v>0.5997069750405527</v>
      </c>
      <c r="AG288" s="13">
        <v>0.5997069750405527</v>
      </c>
      <c r="AH288" s="13">
        <v>0.5997069750405527</v>
      </c>
      <c r="AI288" s="13">
        <v>0.5997069750405527</v>
      </c>
      <c r="AJ288" s="13">
        <v>0.28575166134686836</v>
      </c>
      <c r="AK288" s="13">
        <v>0.28575166134686836</v>
      </c>
      <c r="AL288" s="13">
        <v>0.10465177123122811</v>
      </c>
      <c r="AM288" s="13">
        <v>0</v>
      </c>
    </row>
    <row r="289" spans="1:39" ht="15" customHeight="1" x14ac:dyDescent="0.25">
      <c r="A289" s="11" t="s">
        <v>57</v>
      </c>
      <c r="B289" s="12" t="s">
        <v>16</v>
      </c>
      <c r="C289" s="12" t="str">
        <f t="shared" si="4"/>
        <v>LV_OCOT</v>
      </c>
      <c r="D289" s="10">
        <v>7.85</v>
      </c>
      <c r="E289" s="13">
        <v>0.92356687898089174</v>
      </c>
      <c r="F289" s="13">
        <v>0.92356687898089174</v>
      </c>
      <c r="G289" s="13">
        <v>0.92356687898089174</v>
      </c>
      <c r="H289" s="13">
        <v>0.92356687898089174</v>
      </c>
      <c r="I289" s="13">
        <v>0.92356687898089174</v>
      </c>
      <c r="J289" s="13">
        <v>0.92356687898089174</v>
      </c>
      <c r="K289" s="13">
        <v>0.92356687898089174</v>
      </c>
      <c r="L289" s="13">
        <v>0.92356687898089174</v>
      </c>
      <c r="M289" s="13">
        <v>0.92356687898089174</v>
      </c>
      <c r="N289" s="13">
        <v>0.92356687898089174</v>
      </c>
      <c r="O289" s="13">
        <v>0.92356687898089174</v>
      </c>
      <c r="P289" s="13">
        <v>0.92356687898089174</v>
      </c>
      <c r="Q289" s="13">
        <v>0.92356687898089174</v>
      </c>
      <c r="R289" s="13">
        <v>0.92356687898089174</v>
      </c>
      <c r="S289" s="13">
        <v>0.92356687898089174</v>
      </c>
      <c r="T289" s="13">
        <v>0.92356687898089174</v>
      </c>
      <c r="U289" s="13">
        <v>0.92356687898089174</v>
      </c>
      <c r="V289" s="13">
        <v>0.92356687898089174</v>
      </c>
      <c r="W289" s="13">
        <v>0.92356687898089174</v>
      </c>
      <c r="X289" s="13">
        <v>0.92356687898089174</v>
      </c>
      <c r="Y289" s="13">
        <v>0.87261146496815289</v>
      </c>
      <c r="Z289" s="13">
        <v>0.87261146496815289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</row>
    <row r="290" spans="1:39" ht="15" customHeight="1" x14ac:dyDescent="0.25">
      <c r="A290" s="11" t="s">
        <v>57</v>
      </c>
      <c r="B290" s="12" t="s">
        <v>17</v>
      </c>
      <c r="C290" s="12" t="str">
        <f t="shared" si="4"/>
        <v>LV_OilSteam</v>
      </c>
      <c r="D290" s="10">
        <v>20</v>
      </c>
      <c r="E290" s="13">
        <v>0.4</v>
      </c>
      <c r="F290" s="13">
        <v>0.4</v>
      </c>
      <c r="G290" s="13">
        <v>0.4</v>
      </c>
      <c r="H290" s="13">
        <v>0.4</v>
      </c>
      <c r="I290" s="13">
        <v>0.4</v>
      </c>
      <c r="J290" s="13">
        <v>0.4</v>
      </c>
      <c r="K290" s="13">
        <v>0.4</v>
      </c>
      <c r="L290" s="13">
        <v>0.4</v>
      </c>
      <c r="M290" s="13">
        <v>0.4</v>
      </c>
      <c r="N290" s="13">
        <v>0.4</v>
      </c>
      <c r="O290" s="13">
        <v>0.4</v>
      </c>
      <c r="P290" s="13">
        <v>0.4</v>
      </c>
      <c r="Q290" s="13">
        <v>0.4</v>
      </c>
      <c r="R290" s="13">
        <v>0.4</v>
      </c>
      <c r="S290" s="13">
        <v>0.4</v>
      </c>
      <c r="T290" s="13">
        <v>0.4</v>
      </c>
      <c r="U290" s="13">
        <v>0.4</v>
      </c>
      <c r="V290" s="13">
        <v>0.4</v>
      </c>
      <c r="W290" s="13">
        <v>0.4</v>
      </c>
      <c r="X290" s="13">
        <v>0.4</v>
      </c>
      <c r="Y290" s="13">
        <v>0.4</v>
      </c>
      <c r="Z290" s="13">
        <v>0.4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</row>
    <row r="291" spans="1:39" ht="15" customHeight="1" x14ac:dyDescent="0.25">
      <c r="A291" s="11" t="s">
        <v>57</v>
      </c>
      <c r="B291" s="12" t="s">
        <v>12</v>
      </c>
      <c r="C291" s="12" t="str">
        <f t="shared" si="4"/>
        <v>LV_RoR</v>
      </c>
      <c r="D291" s="10">
        <v>1522.1079999999997</v>
      </c>
      <c r="E291" s="13">
        <v>0.99914263639636625</v>
      </c>
      <c r="F291" s="13">
        <v>0.99914263639636625</v>
      </c>
      <c r="G291" s="13">
        <v>0.99914263639636625</v>
      </c>
      <c r="H291" s="13">
        <v>0.99914263639636625</v>
      </c>
      <c r="I291" s="13">
        <v>0.99914263639636625</v>
      </c>
      <c r="J291" s="13">
        <v>0.99914263639636625</v>
      </c>
      <c r="K291" s="13">
        <v>0.99914263639636625</v>
      </c>
      <c r="L291" s="13">
        <v>0.99914263639636625</v>
      </c>
      <c r="M291" s="13">
        <v>0.99914263639636625</v>
      </c>
      <c r="N291" s="13">
        <v>0.99914263639636625</v>
      </c>
      <c r="O291" s="13">
        <v>0.99914263639636625</v>
      </c>
      <c r="P291" s="13">
        <v>0.99914263639636625</v>
      </c>
      <c r="Q291" s="13">
        <v>0.99914263639636625</v>
      </c>
      <c r="R291" s="13">
        <v>0.99914263639636625</v>
      </c>
      <c r="S291" s="13">
        <v>0.99914263639636625</v>
      </c>
      <c r="T291" s="13">
        <v>0.99914263639636625</v>
      </c>
      <c r="U291" s="13">
        <v>0.99914263639636625</v>
      </c>
      <c r="V291" s="13">
        <v>0.99914263639636625</v>
      </c>
      <c r="W291" s="13">
        <v>0.99914263639636625</v>
      </c>
      <c r="X291" s="13">
        <v>0.99914263639636625</v>
      </c>
      <c r="Y291" s="13">
        <v>0.99914263639636625</v>
      </c>
      <c r="Z291" s="13">
        <v>0.99914263639636625</v>
      </c>
      <c r="AA291" s="13">
        <v>0.99914263639636625</v>
      </c>
      <c r="AB291" s="13">
        <v>0.97680519384958242</v>
      </c>
      <c r="AC291" s="13">
        <v>0.96563647257619045</v>
      </c>
      <c r="AD291" s="13">
        <v>0.96563647257619045</v>
      </c>
      <c r="AE291" s="13">
        <v>0.96563647257619045</v>
      </c>
      <c r="AF291" s="13">
        <v>0.96563647257619045</v>
      </c>
      <c r="AG291" s="13">
        <v>0.96563647257619045</v>
      </c>
      <c r="AH291" s="13">
        <v>0.96563647257619045</v>
      </c>
      <c r="AI291" s="13">
        <v>0.96563647257619045</v>
      </c>
      <c r="AJ291" s="13">
        <v>0.96563647257619045</v>
      </c>
      <c r="AK291" s="13">
        <v>0.96563647257619045</v>
      </c>
      <c r="AL291" s="13">
        <v>0.96563647257619045</v>
      </c>
      <c r="AM291" s="13">
        <v>0.96563647257619045</v>
      </c>
    </row>
    <row r="292" spans="1:39" ht="15" customHeight="1" x14ac:dyDescent="0.25">
      <c r="A292" s="11" t="s">
        <v>57</v>
      </c>
      <c r="B292" s="12" t="s">
        <v>23</v>
      </c>
      <c r="C292" s="12" t="str">
        <f t="shared" si="4"/>
        <v>LV_Wind onshore 1</v>
      </c>
      <c r="D292" s="10">
        <v>25.8</v>
      </c>
      <c r="E292" s="13">
        <v>1</v>
      </c>
      <c r="F292" s="13">
        <v>1</v>
      </c>
      <c r="G292" s="13">
        <v>1</v>
      </c>
      <c r="H292" s="13">
        <v>1</v>
      </c>
      <c r="I292" s="13">
        <v>1</v>
      </c>
      <c r="J292" s="13">
        <v>0.95348837209302328</v>
      </c>
      <c r="K292" s="13">
        <v>0.95348837209302328</v>
      </c>
      <c r="L292" s="13">
        <v>0.95348837209302328</v>
      </c>
      <c r="M292" s="13">
        <v>0.91472868217054271</v>
      </c>
      <c r="N292" s="13">
        <v>0.91472868217054271</v>
      </c>
      <c r="O292" s="13">
        <v>0.91472868217054271</v>
      </c>
      <c r="P292" s="13">
        <v>7.7519379844961239E-2</v>
      </c>
      <c r="Q292" s="13">
        <v>7.7519379844961239E-2</v>
      </c>
      <c r="R292" s="13">
        <v>7.7519379844961239E-2</v>
      </c>
      <c r="S292" s="13">
        <v>7.7519379844961239E-2</v>
      </c>
      <c r="T292" s="13">
        <v>7.7519379844961239E-2</v>
      </c>
      <c r="U292" s="13">
        <v>7.7519379844961239E-2</v>
      </c>
      <c r="V292" s="13">
        <v>7.7519379844961239E-2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</row>
    <row r="293" spans="1:39" ht="15" customHeight="1" x14ac:dyDescent="0.25">
      <c r="A293" s="11" t="s">
        <v>998</v>
      </c>
      <c r="B293" s="12" t="s">
        <v>18</v>
      </c>
      <c r="C293" s="12" t="str">
        <f t="shared" si="4"/>
        <v>MC_Waste</v>
      </c>
      <c r="D293" s="10">
        <v>3</v>
      </c>
      <c r="E293" s="13">
        <v>1</v>
      </c>
      <c r="F293" s="13">
        <v>1</v>
      </c>
      <c r="G293" s="13">
        <v>1</v>
      </c>
      <c r="H293" s="13">
        <v>1</v>
      </c>
      <c r="I293" s="13">
        <v>1</v>
      </c>
      <c r="J293" s="13">
        <v>1</v>
      </c>
      <c r="K293" s="13">
        <v>1</v>
      </c>
      <c r="L293" s="13">
        <v>1</v>
      </c>
      <c r="M293" s="13">
        <v>1</v>
      </c>
      <c r="N293" s="13">
        <v>1</v>
      </c>
      <c r="O293" s="13">
        <v>1</v>
      </c>
      <c r="P293" s="13">
        <v>1</v>
      </c>
      <c r="Q293" s="13">
        <v>1</v>
      </c>
      <c r="R293" s="13">
        <v>1</v>
      </c>
      <c r="S293" s="13">
        <v>1</v>
      </c>
      <c r="T293" s="13">
        <v>1</v>
      </c>
      <c r="U293" s="13">
        <v>1</v>
      </c>
      <c r="V293" s="13">
        <v>1</v>
      </c>
      <c r="W293" s="13">
        <v>1</v>
      </c>
      <c r="X293" s="13">
        <v>1</v>
      </c>
      <c r="Y293" s="13">
        <v>1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</row>
    <row r="294" spans="1:39" ht="15" customHeight="1" x14ac:dyDescent="0.25">
      <c r="A294" s="11" t="s">
        <v>998</v>
      </c>
      <c r="B294" s="12" t="s">
        <v>23</v>
      </c>
      <c r="C294" s="12" t="str">
        <f t="shared" si="4"/>
        <v>MC_Wind onshore 1</v>
      </c>
      <c r="D294" s="10">
        <v>8.0000000000000002E-3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</row>
    <row r="295" spans="1:39" ht="15" customHeight="1" x14ac:dyDescent="0.25">
      <c r="A295" s="11" t="s">
        <v>43</v>
      </c>
      <c r="B295" s="12" t="s">
        <v>25</v>
      </c>
      <c r="C295" s="12" t="str">
        <f t="shared" si="4"/>
        <v>ME_Lignite</v>
      </c>
      <c r="D295" s="10">
        <v>225</v>
      </c>
      <c r="E295" s="13">
        <v>1</v>
      </c>
      <c r="F295" s="13">
        <v>1</v>
      </c>
      <c r="G295" s="13">
        <v>1</v>
      </c>
      <c r="H295" s="13">
        <v>1</v>
      </c>
      <c r="I295" s="13">
        <v>1</v>
      </c>
      <c r="J295" s="13">
        <v>1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</row>
    <row r="296" spans="1:39" ht="15" customHeight="1" x14ac:dyDescent="0.25">
      <c r="A296" s="11" t="s">
        <v>43</v>
      </c>
      <c r="B296" s="12" t="s">
        <v>12</v>
      </c>
      <c r="C296" s="12" t="str">
        <f t="shared" si="4"/>
        <v>ME_RoR</v>
      </c>
      <c r="D296" s="10">
        <v>686.07900000000018</v>
      </c>
      <c r="E296" s="13">
        <v>0.99973763954296802</v>
      </c>
      <c r="F296" s="13">
        <v>0.99973763954296802</v>
      </c>
      <c r="G296" s="13">
        <v>0.99973763954296802</v>
      </c>
      <c r="H296" s="13">
        <v>0.99973763954296802</v>
      </c>
      <c r="I296" s="13">
        <v>0.99973763954296802</v>
      </c>
      <c r="J296" s="13">
        <v>0.99973763954296802</v>
      </c>
      <c r="K296" s="13">
        <v>0.99973763954296802</v>
      </c>
      <c r="L296" s="13">
        <v>0.99973763954296802</v>
      </c>
      <c r="M296" s="13">
        <v>0.99973763954296802</v>
      </c>
      <c r="N296" s="13">
        <v>0.99973763954296802</v>
      </c>
      <c r="O296" s="13">
        <v>0.99973763954296802</v>
      </c>
      <c r="P296" s="13">
        <v>0.99973763954296802</v>
      </c>
      <c r="Q296" s="13">
        <v>0.99973763954296802</v>
      </c>
      <c r="R296" s="13">
        <v>0.99973763954296802</v>
      </c>
      <c r="S296" s="13">
        <v>0.99973763954296802</v>
      </c>
      <c r="T296" s="13">
        <v>0.99973763954296802</v>
      </c>
      <c r="U296" s="13">
        <v>0.99973763954296802</v>
      </c>
      <c r="V296" s="13">
        <v>0.99973763954296802</v>
      </c>
      <c r="W296" s="13">
        <v>0.99973763954296802</v>
      </c>
      <c r="X296" s="13">
        <v>0.99973763954296802</v>
      </c>
      <c r="Y296" s="13">
        <v>0.99973763954296802</v>
      </c>
      <c r="Z296" s="13">
        <v>0.99937325001931254</v>
      </c>
      <c r="AA296" s="13">
        <v>0.99937325001931254</v>
      </c>
      <c r="AB296" s="13">
        <v>0.99937325001931254</v>
      </c>
      <c r="AC296" s="13">
        <v>0.99937325001931254</v>
      </c>
      <c r="AD296" s="13">
        <v>0.99937325001931254</v>
      </c>
      <c r="AE296" s="13">
        <v>0.99937325001931254</v>
      </c>
      <c r="AF296" s="13">
        <v>0.99937325001931254</v>
      </c>
      <c r="AG296" s="13">
        <v>0.99937325001931254</v>
      </c>
      <c r="AH296" s="13">
        <v>0.99937325001931254</v>
      </c>
      <c r="AI296" s="13">
        <v>0.99937325001931254</v>
      </c>
      <c r="AJ296" s="13">
        <v>0.99937325001931254</v>
      </c>
      <c r="AK296" s="13">
        <v>0.99937325001931254</v>
      </c>
      <c r="AL296" s="13">
        <v>0.99739680124300545</v>
      </c>
      <c r="AM296" s="13">
        <v>0.99713881346025734</v>
      </c>
    </row>
    <row r="297" spans="1:39" ht="15" customHeight="1" x14ac:dyDescent="0.25">
      <c r="A297" s="11" t="s">
        <v>44</v>
      </c>
      <c r="B297" s="12" t="s">
        <v>9</v>
      </c>
      <c r="C297" s="12" t="str">
        <f t="shared" si="4"/>
        <v>MK_CCGT</v>
      </c>
      <c r="D297" s="10">
        <v>255</v>
      </c>
      <c r="E297" s="13">
        <v>1</v>
      </c>
      <c r="F297" s="13">
        <v>1</v>
      </c>
      <c r="G297" s="13">
        <v>1</v>
      </c>
      <c r="H297" s="13">
        <v>1</v>
      </c>
      <c r="I297" s="13">
        <v>1</v>
      </c>
      <c r="J297" s="13">
        <v>1</v>
      </c>
      <c r="K297" s="13">
        <v>1</v>
      </c>
      <c r="L297" s="13">
        <v>1</v>
      </c>
      <c r="M297" s="13">
        <v>1</v>
      </c>
      <c r="N297" s="13">
        <v>1</v>
      </c>
      <c r="O297" s="13">
        <v>1</v>
      </c>
      <c r="P297" s="13">
        <v>1</v>
      </c>
      <c r="Q297" s="13">
        <v>1</v>
      </c>
      <c r="R297" s="13">
        <v>1</v>
      </c>
      <c r="S297" s="13">
        <v>1</v>
      </c>
      <c r="T297" s="13">
        <v>1</v>
      </c>
      <c r="U297" s="13">
        <v>1</v>
      </c>
      <c r="V297" s="13">
        <v>1</v>
      </c>
      <c r="W297" s="13">
        <v>1</v>
      </c>
      <c r="X297" s="13">
        <v>1</v>
      </c>
      <c r="Y297" s="13">
        <v>1</v>
      </c>
      <c r="Z297" s="13">
        <v>1</v>
      </c>
      <c r="AA297" s="13">
        <v>1</v>
      </c>
      <c r="AB297" s="13">
        <v>1</v>
      </c>
      <c r="AC297" s="13">
        <v>1</v>
      </c>
      <c r="AD297" s="13">
        <v>1</v>
      </c>
      <c r="AE297" s="13">
        <v>1</v>
      </c>
      <c r="AF297" s="13">
        <v>1</v>
      </c>
      <c r="AG297" s="13">
        <v>1</v>
      </c>
      <c r="AH297" s="13">
        <v>1</v>
      </c>
      <c r="AI297" s="13">
        <v>1</v>
      </c>
      <c r="AJ297" s="13">
        <v>1</v>
      </c>
      <c r="AK297" s="13">
        <v>1</v>
      </c>
      <c r="AL297" s="13">
        <v>1</v>
      </c>
      <c r="AM297" s="13">
        <v>1</v>
      </c>
    </row>
    <row r="298" spans="1:39" ht="15" customHeight="1" x14ac:dyDescent="0.25">
      <c r="A298" s="11" t="s">
        <v>44</v>
      </c>
      <c r="B298" s="12" t="s">
        <v>11</v>
      </c>
      <c r="C298" s="12" t="str">
        <f t="shared" si="4"/>
        <v>MK_GasSteam</v>
      </c>
      <c r="D298" s="10">
        <v>43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</row>
    <row r="299" spans="1:39" ht="15" customHeight="1" x14ac:dyDescent="0.25">
      <c r="A299" s="11" t="s">
        <v>44</v>
      </c>
      <c r="B299" s="12" t="s">
        <v>25</v>
      </c>
      <c r="C299" s="12" t="str">
        <f t="shared" si="4"/>
        <v>MK_Lignite</v>
      </c>
      <c r="D299" s="10">
        <v>824</v>
      </c>
      <c r="E299" s="13">
        <v>1</v>
      </c>
      <c r="F299" s="13">
        <v>1</v>
      </c>
      <c r="G299" s="13">
        <v>1</v>
      </c>
      <c r="H299" s="13">
        <v>1</v>
      </c>
      <c r="I299" s="13">
        <v>0.84830097087378642</v>
      </c>
      <c r="J299" s="13">
        <v>0.84830097087378642</v>
      </c>
      <c r="K299" s="13">
        <v>0.56553398058252424</v>
      </c>
      <c r="L299" s="13">
        <v>0.56553398058252424</v>
      </c>
      <c r="M299" s="13">
        <v>0.28276699029126212</v>
      </c>
      <c r="N299" s="13">
        <v>0.28276699029126212</v>
      </c>
      <c r="O299" s="13">
        <v>0.28276699029126212</v>
      </c>
      <c r="P299" s="13">
        <v>0.28276699029126212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</row>
    <row r="300" spans="1:39" ht="15" customHeight="1" x14ac:dyDescent="0.25">
      <c r="A300" s="11" t="s">
        <v>44</v>
      </c>
      <c r="B300" s="12" t="s">
        <v>10</v>
      </c>
      <c r="C300" s="12" t="str">
        <f t="shared" si="4"/>
        <v>MK_OCGT</v>
      </c>
      <c r="D300" s="10">
        <v>30.399999999999995</v>
      </c>
      <c r="E300" s="13">
        <v>1</v>
      </c>
      <c r="F300" s="13">
        <v>1</v>
      </c>
      <c r="G300" s="13">
        <v>1</v>
      </c>
      <c r="H300" s="13">
        <v>1</v>
      </c>
      <c r="I300" s="13">
        <v>1</v>
      </c>
      <c r="J300" s="13">
        <v>1</v>
      </c>
      <c r="K300" s="13">
        <v>1</v>
      </c>
      <c r="L300" s="13">
        <v>1</v>
      </c>
      <c r="M300" s="13">
        <v>1</v>
      </c>
      <c r="N300" s="13">
        <v>1</v>
      </c>
      <c r="O300" s="13">
        <v>1</v>
      </c>
      <c r="P300" s="13">
        <v>1</v>
      </c>
      <c r="Q300" s="13">
        <v>1</v>
      </c>
      <c r="R300" s="13">
        <v>1</v>
      </c>
      <c r="S300" s="13">
        <v>1</v>
      </c>
      <c r="T300" s="13">
        <v>1</v>
      </c>
      <c r="U300" s="13">
        <v>1</v>
      </c>
      <c r="V300" s="13">
        <v>1</v>
      </c>
      <c r="W300" s="13">
        <v>1</v>
      </c>
      <c r="X300" s="13">
        <v>1</v>
      </c>
      <c r="Y300" s="13">
        <v>1</v>
      </c>
      <c r="Z300" s="13">
        <v>1</v>
      </c>
      <c r="AA300" s="13">
        <v>1</v>
      </c>
      <c r="AB300" s="13">
        <v>1</v>
      </c>
      <c r="AC300" s="13">
        <v>1</v>
      </c>
      <c r="AD300" s="13">
        <v>1</v>
      </c>
      <c r="AE300" s="13">
        <v>1</v>
      </c>
      <c r="AF300" s="13">
        <v>1</v>
      </c>
      <c r="AG300" s="13">
        <v>1</v>
      </c>
      <c r="AH300" s="13">
        <v>1</v>
      </c>
      <c r="AI300" s="13">
        <v>1</v>
      </c>
      <c r="AJ300" s="13">
        <v>1</v>
      </c>
      <c r="AK300" s="13">
        <v>1</v>
      </c>
      <c r="AL300" s="13">
        <v>0</v>
      </c>
      <c r="AM300" s="13">
        <v>0</v>
      </c>
    </row>
    <row r="301" spans="1:39" ht="15" customHeight="1" x14ac:dyDescent="0.25">
      <c r="A301" s="11" t="s">
        <v>44</v>
      </c>
      <c r="B301" s="12" t="s">
        <v>16</v>
      </c>
      <c r="C301" s="12" t="str">
        <f t="shared" si="4"/>
        <v>MK_OCOT</v>
      </c>
      <c r="D301" s="10">
        <v>0.7</v>
      </c>
      <c r="E301" s="13">
        <v>1</v>
      </c>
      <c r="F301" s="13">
        <v>1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</row>
    <row r="302" spans="1:39" ht="15" customHeight="1" x14ac:dyDescent="0.25">
      <c r="A302" s="11" t="s">
        <v>44</v>
      </c>
      <c r="B302" s="12" t="s">
        <v>17</v>
      </c>
      <c r="C302" s="12" t="str">
        <f t="shared" si="4"/>
        <v>MK_OilSteam</v>
      </c>
      <c r="D302" s="10">
        <v>210</v>
      </c>
      <c r="E302" s="13">
        <v>1</v>
      </c>
      <c r="F302" s="13">
        <v>1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</row>
    <row r="303" spans="1:39" ht="15" customHeight="1" x14ac:dyDescent="0.25">
      <c r="A303" s="11" t="s">
        <v>44</v>
      </c>
      <c r="B303" s="12" t="s">
        <v>12</v>
      </c>
      <c r="C303" s="12" t="str">
        <f t="shared" si="4"/>
        <v>MK_RoR</v>
      </c>
      <c r="D303" s="10">
        <v>697.48099999999999</v>
      </c>
      <c r="E303" s="13">
        <v>0.99305357421922613</v>
      </c>
      <c r="F303" s="13">
        <v>0.99305357421922613</v>
      </c>
      <c r="G303" s="13">
        <v>0.99305357421922613</v>
      </c>
      <c r="H303" s="13">
        <v>0.99305357421922613</v>
      </c>
      <c r="I303" s="13">
        <v>0.99305357421922613</v>
      </c>
      <c r="J303" s="13">
        <v>0.99305357421922613</v>
      </c>
      <c r="K303" s="13">
        <v>0.99305357421922613</v>
      </c>
      <c r="L303" s="13">
        <v>0.99305357421922613</v>
      </c>
      <c r="M303" s="13">
        <v>0.99305357421922613</v>
      </c>
      <c r="N303" s="13">
        <v>0.99305357421922613</v>
      </c>
      <c r="O303" s="13">
        <v>0.99305357421922613</v>
      </c>
      <c r="P303" s="13">
        <v>0.99305357421922613</v>
      </c>
      <c r="Q303" s="13">
        <v>0.99305357421922613</v>
      </c>
      <c r="R303" s="13">
        <v>0.99305357421922613</v>
      </c>
      <c r="S303" s="13">
        <v>0.99305357421922613</v>
      </c>
      <c r="T303" s="13">
        <v>0.99305357421922613</v>
      </c>
      <c r="U303" s="13">
        <v>0.99305357421922613</v>
      </c>
      <c r="V303" s="13">
        <v>0.99305357421922613</v>
      </c>
      <c r="W303" s="13">
        <v>0.99305357421922613</v>
      </c>
      <c r="X303" s="13">
        <v>0.99305357421922613</v>
      </c>
      <c r="Y303" s="13">
        <v>0.99305357421922613</v>
      </c>
      <c r="Z303" s="13">
        <v>0.99305357421922613</v>
      </c>
      <c r="AA303" s="13">
        <v>0.99305357421922613</v>
      </c>
      <c r="AB303" s="13">
        <v>0.99305357421922613</v>
      </c>
      <c r="AC303" s="13">
        <v>0.99305357421922613</v>
      </c>
      <c r="AD303" s="13">
        <v>0.99305357421922613</v>
      </c>
      <c r="AE303" s="13">
        <v>0.99305357421922613</v>
      </c>
      <c r="AF303" s="13">
        <v>0.99305357421922613</v>
      </c>
      <c r="AG303" s="13">
        <v>0.99305357421922613</v>
      </c>
      <c r="AH303" s="13">
        <v>0.99305357421922613</v>
      </c>
      <c r="AI303" s="13">
        <v>0.99305357421922613</v>
      </c>
      <c r="AJ303" s="13">
        <v>0.99305357421922613</v>
      </c>
      <c r="AK303" s="13">
        <v>0.99305357421922613</v>
      </c>
      <c r="AL303" s="13">
        <v>0.99305357421922613</v>
      </c>
      <c r="AM303" s="13">
        <v>0.99297328529379303</v>
      </c>
    </row>
    <row r="304" spans="1:39" ht="15" customHeight="1" x14ac:dyDescent="0.25">
      <c r="A304" s="11" t="s">
        <v>44</v>
      </c>
      <c r="B304" s="12" t="s">
        <v>21</v>
      </c>
      <c r="C304" s="12" t="str">
        <f t="shared" si="4"/>
        <v>MK_Solar 1</v>
      </c>
      <c r="D304" s="10">
        <v>0.01</v>
      </c>
      <c r="E304" s="13">
        <v>1</v>
      </c>
      <c r="F304" s="13">
        <v>1</v>
      </c>
      <c r="G304" s="13">
        <v>1</v>
      </c>
      <c r="H304" s="13">
        <v>1</v>
      </c>
      <c r="I304" s="13">
        <v>1</v>
      </c>
      <c r="J304" s="13">
        <v>1</v>
      </c>
      <c r="K304" s="13">
        <v>1</v>
      </c>
      <c r="L304" s="13">
        <v>1</v>
      </c>
      <c r="M304" s="13">
        <v>1</v>
      </c>
      <c r="N304" s="13">
        <v>1</v>
      </c>
      <c r="O304" s="13">
        <v>1</v>
      </c>
      <c r="P304" s="13">
        <v>1</v>
      </c>
      <c r="Q304" s="13">
        <v>1</v>
      </c>
      <c r="R304" s="13">
        <v>1</v>
      </c>
      <c r="S304" s="13">
        <v>1</v>
      </c>
      <c r="T304" s="13">
        <v>1</v>
      </c>
      <c r="U304" s="13">
        <v>1</v>
      </c>
      <c r="V304" s="13">
        <v>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</row>
    <row r="305" spans="1:39" ht="15" customHeight="1" x14ac:dyDescent="0.25">
      <c r="A305" s="11" t="s">
        <v>44</v>
      </c>
      <c r="B305" s="12" t="s">
        <v>23</v>
      </c>
      <c r="C305" s="12" t="str">
        <f t="shared" si="4"/>
        <v>MK_Wind onshore 1</v>
      </c>
      <c r="D305" s="10">
        <v>36.799999999999997</v>
      </c>
      <c r="E305" s="13">
        <v>1</v>
      </c>
      <c r="F305" s="13">
        <v>1</v>
      </c>
      <c r="G305" s="13">
        <v>1</v>
      </c>
      <c r="H305" s="13">
        <v>1</v>
      </c>
      <c r="I305" s="13">
        <v>1</v>
      </c>
      <c r="J305" s="13">
        <v>1</v>
      </c>
      <c r="K305" s="13">
        <v>1</v>
      </c>
      <c r="L305" s="13">
        <v>1</v>
      </c>
      <c r="M305" s="13">
        <v>1</v>
      </c>
      <c r="N305" s="13">
        <v>1</v>
      </c>
      <c r="O305" s="13">
        <v>1</v>
      </c>
      <c r="P305" s="13">
        <v>1</v>
      </c>
      <c r="Q305" s="13">
        <v>1</v>
      </c>
      <c r="R305" s="13">
        <v>1</v>
      </c>
      <c r="S305" s="13">
        <v>1</v>
      </c>
      <c r="T305" s="13">
        <v>1</v>
      </c>
      <c r="U305" s="13">
        <v>1</v>
      </c>
      <c r="V305" s="13">
        <v>1</v>
      </c>
      <c r="W305" s="13">
        <v>1</v>
      </c>
      <c r="X305" s="13">
        <v>1</v>
      </c>
      <c r="Y305" s="13">
        <v>1</v>
      </c>
      <c r="Z305" s="13">
        <v>1</v>
      </c>
      <c r="AA305" s="13">
        <v>1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</row>
    <row r="306" spans="1:39" ht="15" customHeight="1" x14ac:dyDescent="0.25">
      <c r="A306" s="11" t="s">
        <v>999</v>
      </c>
      <c r="B306" s="12" t="s">
        <v>19</v>
      </c>
      <c r="C306" s="12" t="str">
        <f t="shared" si="4"/>
        <v>MT_Biomass</v>
      </c>
      <c r="D306" s="10">
        <v>1.7</v>
      </c>
      <c r="E306" s="13">
        <v>1</v>
      </c>
      <c r="F306" s="13">
        <v>1</v>
      </c>
      <c r="G306" s="13">
        <v>1</v>
      </c>
      <c r="H306" s="13">
        <v>1</v>
      </c>
      <c r="I306" s="13">
        <v>1</v>
      </c>
      <c r="J306" s="13">
        <v>1</v>
      </c>
      <c r="K306" s="13">
        <v>1</v>
      </c>
      <c r="L306" s="13">
        <v>1</v>
      </c>
      <c r="M306" s="13">
        <v>1</v>
      </c>
      <c r="N306" s="13">
        <v>1</v>
      </c>
      <c r="O306" s="13">
        <v>1</v>
      </c>
      <c r="P306" s="13">
        <v>1</v>
      </c>
      <c r="Q306" s="13">
        <v>1</v>
      </c>
      <c r="R306" s="13">
        <v>1</v>
      </c>
      <c r="S306" s="13">
        <v>1</v>
      </c>
      <c r="T306" s="13">
        <v>1</v>
      </c>
      <c r="U306" s="13">
        <v>1</v>
      </c>
      <c r="V306" s="13">
        <v>1</v>
      </c>
      <c r="W306" s="13">
        <v>1</v>
      </c>
      <c r="X306" s="13">
        <v>1</v>
      </c>
      <c r="Y306" s="13">
        <v>1</v>
      </c>
      <c r="Z306" s="13">
        <v>1</v>
      </c>
      <c r="AA306" s="13">
        <v>1</v>
      </c>
      <c r="AB306" s="13">
        <v>1</v>
      </c>
      <c r="AC306" s="13">
        <v>1</v>
      </c>
      <c r="AD306" s="13">
        <v>1</v>
      </c>
      <c r="AE306" s="13">
        <v>1</v>
      </c>
      <c r="AF306" s="13">
        <v>1</v>
      </c>
      <c r="AG306" s="13">
        <v>1</v>
      </c>
      <c r="AH306" s="13">
        <v>1</v>
      </c>
      <c r="AI306" s="13">
        <v>1</v>
      </c>
      <c r="AJ306" s="13">
        <v>1</v>
      </c>
      <c r="AK306" s="13">
        <v>1</v>
      </c>
      <c r="AL306" s="13">
        <v>1</v>
      </c>
      <c r="AM306" s="13">
        <v>1</v>
      </c>
    </row>
    <row r="307" spans="1:39" ht="15" customHeight="1" x14ac:dyDescent="0.25">
      <c r="A307" s="11" t="s">
        <v>999</v>
      </c>
      <c r="B307" s="12" t="s">
        <v>9</v>
      </c>
      <c r="C307" s="12" t="str">
        <f t="shared" si="4"/>
        <v>MT_CCGT</v>
      </c>
      <c r="D307" s="10">
        <v>48.7</v>
      </c>
      <c r="E307" s="13">
        <v>1</v>
      </c>
      <c r="F307" s="13">
        <v>1</v>
      </c>
      <c r="G307" s="13">
        <v>1</v>
      </c>
      <c r="H307" s="13">
        <v>1</v>
      </c>
      <c r="I307" s="13">
        <v>1</v>
      </c>
      <c r="J307" s="13">
        <v>1</v>
      </c>
      <c r="K307" s="13">
        <v>1</v>
      </c>
      <c r="L307" s="13">
        <v>1</v>
      </c>
      <c r="M307" s="13">
        <v>1</v>
      </c>
      <c r="N307" s="13">
        <v>1</v>
      </c>
      <c r="O307" s="13">
        <v>1</v>
      </c>
      <c r="P307" s="13">
        <v>1</v>
      </c>
      <c r="Q307" s="13">
        <v>1</v>
      </c>
      <c r="R307" s="13">
        <v>1</v>
      </c>
      <c r="S307" s="13">
        <v>1</v>
      </c>
      <c r="T307" s="13">
        <v>1</v>
      </c>
      <c r="U307" s="13">
        <v>1</v>
      </c>
      <c r="V307" s="13">
        <v>1</v>
      </c>
      <c r="W307" s="13">
        <v>1</v>
      </c>
      <c r="X307" s="13">
        <v>1</v>
      </c>
      <c r="Y307" s="13">
        <v>1</v>
      </c>
      <c r="Z307" s="13">
        <v>1</v>
      </c>
      <c r="AA307" s="13">
        <v>1</v>
      </c>
      <c r="AB307" s="13">
        <v>1</v>
      </c>
      <c r="AC307" s="13">
        <v>0.24640657084188911</v>
      </c>
      <c r="AD307" s="13">
        <v>0.24640657084188911</v>
      </c>
      <c r="AE307" s="13">
        <v>0.24640657084188911</v>
      </c>
      <c r="AF307" s="13">
        <v>0.24640657084188911</v>
      </c>
      <c r="AG307" s="13">
        <v>0.24640657084188911</v>
      </c>
      <c r="AH307" s="13">
        <v>0.24640657084188911</v>
      </c>
      <c r="AI307" s="13">
        <v>0.24640657084188911</v>
      </c>
      <c r="AJ307" s="13">
        <v>0.24640657084188911</v>
      </c>
      <c r="AK307" s="13">
        <v>0.24640657084188911</v>
      </c>
      <c r="AL307" s="13">
        <v>0.24640657084188911</v>
      </c>
      <c r="AM307" s="13">
        <v>0.24640657084188911</v>
      </c>
    </row>
    <row r="308" spans="1:39" ht="15" customHeight="1" x14ac:dyDescent="0.25">
      <c r="A308" s="11" t="s">
        <v>999</v>
      </c>
      <c r="B308" s="12" t="s">
        <v>15</v>
      </c>
      <c r="C308" s="12" t="str">
        <f t="shared" si="4"/>
        <v>MT_CCOT</v>
      </c>
      <c r="D308" s="10">
        <v>73.400000000000006</v>
      </c>
      <c r="E308" s="13">
        <v>1</v>
      </c>
      <c r="F308" s="13">
        <v>1</v>
      </c>
      <c r="G308" s="13">
        <v>1</v>
      </c>
      <c r="H308" s="13">
        <v>1</v>
      </c>
      <c r="I308" s="13">
        <v>1</v>
      </c>
      <c r="J308" s="13">
        <v>1</v>
      </c>
      <c r="K308" s="13">
        <v>1</v>
      </c>
      <c r="L308" s="13">
        <v>1</v>
      </c>
      <c r="M308" s="13">
        <v>1</v>
      </c>
      <c r="N308" s="13">
        <v>1</v>
      </c>
      <c r="O308" s="13">
        <v>1</v>
      </c>
      <c r="P308" s="13">
        <v>1</v>
      </c>
      <c r="Q308" s="13">
        <v>1</v>
      </c>
      <c r="R308" s="13">
        <v>1</v>
      </c>
      <c r="S308" s="13">
        <v>1</v>
      </c>
      <c r="T308" s="13">
        <v>1</v>
      </c>
      <c r="U308" s="13">
        <v>1</v>
      </c>
      <c r="V308" s="13">
        <v>1</v>
      </c>
      <c r="W308" s="13">
        <v>1</v>
      </c>
      <c r="X308" s="13">
        <v>1</v>
      </c>
      <c r="Y308" s="13">
        <v>1</v>
      </c>
      <c r="Z308" s="13">
        <v>1</v>
      </c>
      <c r="AA308" s="13">
        <v>0.5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</row>
    <row r="309" spans="1:39" ht="15" customHeight="1" x14ac:dyDescent="0.25">
      <c r="A309" s="11" t="s">
        <v>999</v>
      </c>
      <c r="B309" s="12" t="s">
        <v>16</v>
      </c>
      <c r="C309" s="12" t="str">
        <f t="shared" si="4"/>
        <v>MT_OCOT</v>
      </c>
      <c r="D309" s="10">
        <v>260.52499999999998</v>
      </c>
      <c r="E309" s="13">
        <v>0.9831110258132616</v>
      </c>
      <c r="F309" s="13">
        <v>0.9831110258132616</v>
      </c>
      <c r="G309" s="13">
        <v>0.9831110258132616</v>
      </c>
      <c r="H309" s="13">
        <v>0.9831110258132616</v>
      </c>
      <c r="I309" s="13">
        <v>0.9831110258132616</v>
      </c>
      <c r="J309" s="13">
        <v>0.9831110258132616</v>
      </c>
      <c r="K309" s="13">
        <v>0.9831110258132616</v>
      </c>
      <c r="L309" s="13">
        <v>0.9831110258132616</v>
      </c>
      <c r="M309" s="13">
        <v>0.9831110258132616</v>
      </c>
      <c r="N309" s="13">
        <v>0.9831110258132616</v>
      </c>
      <c r="O309" s="13">
        <v>0.9831110258132616</v>
      </c>
      <c r="P309" s="13">
        <v>0.9831110258132616</v>
      </c>
      <c r="Q309" s="13">
        <v>0.9831110258132616</v>
      </c>
      <c r="R309" s="13">
        <v>0.9831110258132616</v>
      </c>
      <c r="S309" s="13">
        <v>0.83600422224354654</v>
      </c>
      <c r="T309" s="13">
        <v>0.83600422224354654</v>
      </c>
      <c r="U309" s="13">
        <v>0.83600422224354654</v>
      </c>
      <c r="V309" s="13">
        <v>0.83600422224354654</v>
      </c>
      <c r="W309" s="13">
        <v>0.81297380289799437</v>
      </c>
      <c r="X309" s="13">
        <v>0.81297380289799437</v>
      </c>
      <c r="Y309" s="13">
        <v>0.52509356107859129</v>
      </c>
      <c r="Z309" s="13">
        <v>0.52509356107859129</v>
      </c>
      <c r="AA309" s="13">
        <v>0.52509356107859129</v>
      </c>
      <c r="AB309" s="13">
        <v>0.52509356107859129</v>
      </c>
      <c r="AC309" s="13">
        <v>0.52509356107859129</v>
      </c>
      <c r="AD309" s="13">
        <v>0.52509356107859129</v>
      </c>
      <c r="AE309" s="13">
        <v>0.52509356107859129</v>
      </c>
      <c r="AF309" s="13">
        <v>0.52509356107859129</v>
      </c>
      <c r="AG309" s="13">
        <v>0.52509356107859129</v>
      </c>
      <c r="AH309" s="13">
        <v>0.52509356107859129</v>
      </c>
      <c r="AI309" s="13">
        <v>0.52509356107859129</v>
      </c>
      <c r="AJ309" s="13">
        <v>0.52509356107859129</v>
      </c>
      <c r="AK309" s="13">
        <v>0.52509356107859129</v>
      </c>
      <c r="AL309" s="13">
        <v>0.52509356107859129</v>
      </c>
      <c r="AM309" s="13">
        <v>0.52509356107859129</v>
      </c>
    </row>
    <row r="310" spans="1:39" ht="15" customHeight="1" x14ac:dyDescent="0.25">
      <c r="A310" s="11" t="s">
        <v>999</v>
      </c>
      <c r="B310" s="12" t="s">
        <v>17</v>
      </c>
      <c r="C310" s="12" t="str">
        <f t="shared" si="4"/>
        <v>MT_OilSteam</v>
      </c>
      <c r="D310" s="10">
        <v>120</v>
      </c>
      <c r="E310" s="13">
        <v>1</v>
      </c>
      <c r="F310" s="13">
        <v>1</v>
      </c>
      <c r="G310" s="13">
        <v>1</v>
      </c>
      <c r="H310" s="13">
        <v>1</v>
      </c>
      <c r="I310" s="13">
        <v>1</v>
      </c>
      <c r="J310" s="13">
        <v>1</v>
      </c>
      <c r="K310" s="13">
        <v>1</v>
      </c>
      <c r="L310" s="13">
        <v>1</v>
      </c>
      <c r="M310" s="13">
        <v>1</v>
      </c>
      <c r="N310" s="13">
        <v>1</v>
      </c>
      <c r="O310" s="13">
        <v>1</v>
      </c>
      <c r="P310" s="13">
        <v>1</v>
      </c>
      <c r="Q310" s="13">
        <v>1</v>
      </c>
      <c r="R310" s="13">
        <v>1</v>
      </c>
      <c r="S310" s="13">
        <v>1</v>
      </c>
      <c r="T310" s="13">
        <v>1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</row>
    <row r="311" spans="1:39" ht="15" customHeight="1" x14ac:dyDescent="0.25">
      <c r="A311" s="11" t="s">
        <v>999</v>
      </c>
      <c r="B311" s="12" t="s">
        <v>21</v>
      </c>
      <c r="C311" s="12" t="str">
        <f t="shared" si="4"/>
        <v>MT_Solar 1</v>
      </c>
      <c r="D311" s="10">
        <v>4.9000000000000002E-2</v>
      </c>
      <c r="E311" s="13">
        <v>1</v>
      </c>
      <c r="F311" s="13">
        <v>1</v>
      </c>
      <c r="G311" s="13">
        <v>1</v>
      </c>
      <c r="H311" s="13">
        <v>1</v>
      </c>
      <c r="I311" s="13">
        <v>1</v>
      </c>
      <c r="J311" s="13">
        <v>1</v>
      </c>
      <c r="K311" s="13">
        <v>1</v>
      </c>
      <c r="L311" s="13">
        <v>1</v>
      </c>
      <c r="M311" s="13">
        <v>1</v>
      </c>
      <c r="N311" s="13">
        <v>1</v>
      </c>
      <c r="O311" s="13">
        <v>1</v>
      </c>
      <c r="P311" s="13">
        <v>1</v>
      </c>
      <c r="Q311" s="13">
        <v>1</v>
      </c>
      <c r="R311" s="13">
        <v>1</v>
      </c>
      <c r="S311" s="13">
        <v>1</v>
      </c>
      <c r="T311" s="13">
        <v>1</v>
      </c>
      <c r="U311" s="13">
        <v>1</v>
      </c>
      <c r="V311" s="13">
        <v>0.79591836734693877</v>
      </c>
      <c r="W311" s="13">
        <v>0.79591836734693877</v>
      </c>
      <c r="X311" s="13">
        <v>0.20408163265306123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</row>
    <row r="312" spans="1:39" ht="15" customHeight="1" x14ac:dyDescent="0.25">
      <c r="A312" s="11" t="s">
        <v>999</v>
      </c>
      <c r="B312" s="12" t="s">
        <v>23</v>
      </c>
      <c r="C312" s="12" t="str">
        <f t="shared" si="4"/>
        <v>MT_Wind onshore 1</v>
      </c>
      <c r="D312" s="10">
        <v>6.0000000000000001E-3</v>
      </c>
      <c r="E312" s="13">
        <v>1</v>
      </c>
      <c r="F312" s="13">
        <v>1</v>
      </c>
      <c r="G312" s="13">
        <v>1</v>
      </c>
      <c r="H312" s="13">
        <v>1</v>
      </c>
      <c r="I312" s="13">
        <v>1</v>
      </c>
      <c r="J312" s="13">
        <v>1</v>
      </c>
      <c r="K312" s="13">
        <v>1</v>
      </c>
      <c r="L312" s="13">
        <v>1</v>
      </c>
      <c r="M312" s="13">
        <v>1</v>
      </c>
      <c r="N312" s="13">
        <v>1</v>
      </c>
      <c r="O312" s="13">
        <v>1</v>
      </c>
      <c r="P312" s="13">
        <v>1</v>
      </c>
      <c r="Q312" s="13">
        <v>1</v>
      </c>
      <c r="R312" s="13">
        <v>1</v>
      </c>
      <c r="S312" s="13">
        <v>1</v>
      </c>
      <c r="T312" s="13">
        <v>1</v>
      </c>
      <c r="U312" s="13">
        <v>1</v>
      </c>
      <c r="V312" s="13">
        <v>1</v>
      </c>
      <c r="W312" s="13">
        <v>1</v>
      </c>
      <c r="X312" s="13">
        <v>1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</row>
    <row r="313" spans="1:39" ht="15" customHeight="1" x14ac:dyDescent="0.25">
      <c r="A313" s="11" t="s">
        <v>45</v>
      </c>
      <c r="B313" s="12" t="s">
        <v>19</v>
      </c>
      <c r="C313" s="12" t="str">
        <f t="shared" si="4"/>
        <v>NL_Biomass</v>
      </c>
      <c r="D313" s="10">
        <v>269.9799999999999</v>
      </c>
      <c r="E313" s="13">
        <v>0.97102748351729795</v>
      </c>
      <c r="F313" s="13">
        <v>0.97102748351729795</v>
      </c>
      <c r="G313" s="13">
        <v>0.97102748351729795</v>
      </c>
      <c r="H313" s="13">
        <v>0.97102748351729795</v>
      </c>
      <c r="I313" s="13">
        <v>0.97102748351729795</v>
      </c>
      <c r="J313" s="13">
        <v>0.97102748351729795</v>
      </c>
      <c r="K313" s="13">
        <v>0.97102748351729795</v>
      </c>
      <c r="L313" s="13">
        <v>0.97102748351729795</v>
      </c>
      <c r="M313" s="13">
        <v>0.9697681309726649</v>
      </c>
      <c r="N313" s="13">
        <v>0.9697681309726649</v>
      </c>
      <c r="O313" s="13">
        <v>0.9687124972220168</v>
      </c>
      <c r="P313" s="13">
        <v>0.96443440254833745</v>
      </c>
      <c r="Q313" s="13">
        <v>0.96377509445144138</v>
      </c>
      <c r="R313" s="13">
        <v>0.96271946070079306</v>
      </c>
      <c r="S313" s="13">
        <v>0.95703385435958277</v>
      </c>
      <c r="T313" s="13">
        <v>0.95642269797762847</v>
      </c>
      <c r="U313" s="13">
        <v>0.95642269797762847</v>
      </c>
      <c r="V313" s="13">
        <v>0.93801392695755281</v>
      </c>
      <c r="W313" s="13">
        <v>0.93801392695755281</v>
      </c>
      <c r="X313" s="13">
        <v>0.86308245055189314</v>
      </c>
      <c r="Y313" s="13">
        <v>0.86308245055189314</v>
      </c>
      <c r="Z313" s="13">
        <v>0.8573412845395959</v>
      </c>
      <c r="AA313" s="13">
        <v>0.84725164827024257</v>
      </c>
      <c r="AB313" s="13">
        <v>0.75613378768797734</v>
      </c>
      <c r="AC313" s="13">
        <v>0.74131787539817806</v>
      </c>
      <c r="AD313" s="13">
        <v>0.74131787539817806</v>
      </c>
      <c r="AE313" s="13">
        <v>0.72575746351581638</v>
      </c>
      <c r="AF313" s="13">
        <v>0.72344247722053523</v>
      </c>
      <c r="AG313" s="13">
        <v>0.7216016001185277</v>
      </c>
      <c r="AH313" s="13">
        <v>0.6958033928439149</v>
      </c>
      <c r="AI313" s="13">
        <v>0.64880731906067146</v>
      </c>
      <c r="AJ313" s="13">
        <v>0.62447959108082096</v>
      </c>
      <c r="AK313" s="13">
        <v>0.39853692866138252</v>
      </c>
      <c r="AL313" s="13">
        <v>0.21990517816134542</v>
      </c>
      <c r="AM313" s="13">
        <v>0.21064523298022086</v>
      </c>
    </row>
    <row r="314" spans="1:39" ht="15" customHeight="1" x14ac:dyDescent="0.25">
      <c r="A314" s="11" t="s">
        <v>45</v>
      </c>
      <c r="B314" s="12" t="s">
        <v>9</v>
      </c>
      <c r="C314" s="12" t="str">
        <f t="shared" si="4"/>
        <v>NL_CCGT</v>
      </c>
      <c r="D314" s="10">
        <v>12818.154999999999</v>
      </c>
      <c r="E314" s="13">
        <v>0.96871624660491307</v>
      </c>
      <c r="F314" s="13">
        <v>0.96871624660491307</v>
      </c>
      <c r="G314" s="13">
        <v>0.96871624660491307</v>
      </c>
      <c r="H314" s="13">
        <v>0.96871624660491307</v>
      </c>
      <c r="I314" s="13">
        <v>0.96766305291206101</v>
      </c>
      <c r="J314" s="13">
        <v>0.96766305291206101</v>
      </c>
      <c r="K314" s="13">
        <v>0.9634931860318432</v>
      </c>
      <c r="L314" s="13">
        <v>0.9634931860318432</v>
      </c>
      <c r="M314" s="13">
        <v>0.95526267235807349</v>
      </c>
      <c r="N314" s="13">
        <v>0.94980166802476651</v>
      </c>
      <c r="O314" s="13">
        <v>0.94108746539576094</v>
      </c>
      <c r="P314" s="13">
        <v>0.92803722532610988</v>
      </c>
      <c r="Q314" s="13">
        <v>0.90795633224906391</v>
      </c>
      <c r="R314" s="13">
        <v>0.88864778121344301</v>
      </c>
      <c r="S314" s="13">
        <v>0.88769678631597138</v>
      </c>
      <c r="T314" s="13">
        <v>0.88769678631597138</v>
      </c>
      <c r="U314" s="13">
        <v>0.87925563390363126</v>
      </c>
      <c r="V314" s="13">
        <v>0.87457477304651099</v>
      </c>
      <c r="W314" s="13">
        <v>0.86754021932173553</v>
      </c>
      <c r="X314" s="13">
        <v>0.78491327340011108</v>
      </c>
      <c r="Y314" s="13">
        <v>0.64167893117223185</v>
      </c>
      <c r="Z314" s="13">
        <v>0.60305090709232345</v>
      </c>
      <c r="AA314" s="13">
        <v>0.56599409197345485</v>
      </c>
      <c r="AB314" s="13">
        <v>0.51871739731654054</v>
      </c>
      <c r="AC314" s="13">
        <v>0.51871739731654054</v>
      </c>
      <c r="AD314" s="13">
        <v>0.51871739731654054</v>
      </c>
      <c r="AE314" s="13">
        <v>0.51871739731654054</v>
      </c>
      <c r="AF314" s="13">
        <v>0.51247624950704684</v>
      </c>
      <c r="AG314" s="13">
        <v>0.45162505836448386</v>
      </c>
      <c r="AH314" s="13">
        <v>0.44710022620260098</v>
      </c>
      <c r="AI314" s="13">
        <v>0.44710022620260098</v>
      </c>
      <c r="AJ314" s="13">
        <v>0.44023496361215797</v>
      </c>
      <c r="AK314" s="13">
        <v>0.44023496361215797</v>
      </c>
      <c r="AL314" s="13">
        <v>0.37236248118391457</v>
      </c>
      <c r="AM314" s="13">
        <v>0.27031971449869346</v>
      </c>
    </row>
    <row r="315" spans="1:39" ht="15" customHeight="1" x14ac:dyDescent="0.25">
      <c r="A315" s="11" t="s">
        <v>45</v>
      </c>
      <c r="B315" s="12" t="s">
        <v>14</v>
      </c>
      <c r="C315" s="12" t="str">
        <f t="shared" si="4"/>
        <v>NL_Coal</v>
      </c>
      <c r="D315" s="10">
        <v>4866</v>
      </c>
      <c r="E315" s="13">
        <v>1</v>
      </c>
      <c r="F315" s="13">
        <v>1</v>
      </c>
      <c r="G315" s="13">
        <v>1</v>
      </c>
      <c r="H315" s="13">
        <v>1</v>
      </c>
      <c r="I315" s="13">
        <v>1</v>
      </c>
      <c r="J315" s="13">
        <v>1</v>
      </c>
      <c r="K315" s="13">
        <v>1</v>
      </c>
      <c r="L315" s="13">
        <v>1</v>
      </c>
      <c r="M315" s="13">
        <v>1</v>
      </c>
      <c r="N315" s="13">
        <v>0.77805178791615293</v>
      </c>
      <c r="O315" s="13">
        <v>0.77805178791615293</v>
      </c>
      <c r="P315" s="13">
        <v>0.77805178791615293</v>
      </c>
      <c r="Q315" s="13">
        <v>0.77805178791615293</v>
      </c>
      <c r="R315" s="13">
        <v>0.77805178791615293</v>
      </c>
      <c r="S315" s="13">
        <v>0.6454993834771886</v>
      </c>
      <c r="T315" s="13">
        <v>0.5150020550760378</v>
      </c>
      <c r="U315" s="13">
        <v>0.5150020550760378</v>
      </c>
      <c r="V315" s="13">
        <v>0.5150020550760378</v>
      </c>
      <c r="W315" s="13">
        <v>0.5150020550760378</v>
      </c>
      <c r="X315" s="13">
        <v>0.5150020550760378</v>
      </c>
      <c r="Y315" s="13">
        <v>0.5150020550760378</v>
      </c>
      <c r="Z315" s="13">
        <v>0.42745581586518699</v>
      </c>
      <c r="AA315" s="13">
        <v>0.42745581586518699</v>
      </c>
      <c r="AB315" s="13">
        <v>0.42745581586518699</v>
      </c>
      <c r="AC315" s="13">
        <v>0.42745581586518699</v>
      </c>
      <c r="AD315" s="13">
        <v>0.42745581586518699</v>
      </c>
      <c r="AE315" s="13">
        <v>0.42745581586518699</v>
      </c>
      <c r="AF315" s="13">
        <v>0.30415125359638306</v>
      </c>
      <c r="AG315" s="13">
        <v>0.16440608302507193</v>
      </c>
      <c r="AH315" s="13">
        <v>0.16440608302507193</v>
      </c>
      <c r="AI315" s="13">
        <v>0.16440608302507193</v>
      </c>
      <c r="AJ315" s="13">
        <v>0.16440608302507193</v>
      </c>
      <c r="AK315" s="13">
        <v>0.16440608302507193</v>
      </c>
      <c r="AL315" s="13">
        <v>0.16440608302507193</v>
      </c>
      <c r="AM315" s="13">
        <v>0.16440608302507193</v>
      </c>
    </row>
    <row r="316" spans="1:39" ht="15" customHeight="1" x14ac:dyDescent="0.25">
      <c r="A316" s="11" t="s">
        <v>45</v>
      </c>
      <c r="B316" s="12" t="s">
        <v>11</v>
      </c>
      <c r="C316" s="12" t="str">
        <f t="shared" si="4"/>
        <v>NL_GasSteam</v>
      </c>
      <c r="D316" s="10">
        <v>1060.78</v>
      </c>
      <c r="E316" s="13">
        <v>0.90506985425818731</v>
      </c>
      <c r="F316" s="13">
        <v>0.90506985425818731</v>
      </c>
      <c r="G316" s="13">
        <v>0.42806236920002261</v>
      </c>
      <c r="H316" s="13">
        <v>0.42806236920002261</v>
      </c>
      <c r="I316" s="13">
        <v>0.42806236920002261</v>
      </c>
      <c r="J316" s="13">
        <v>0.42806236920002261</v>
      </c>
      <c r="K316" s="13">
        <v>0.42806236920002261</v>
      </c>
      <c r="L316" s="13">
        <v>0.42806236920002261</v>
      </c>
      <c r="M316" s="13">
        <v>0.42806236920002261</v>
      </c>
      <c r="N316" s="13">
        <v>0.42806236920002261</v>
      </c>
      <c r="O316" s="13">
        <v>8.7746752389750937E-2</v>
      </c>
      <c r="P316" s="13">
        <v>8.7746752389750937E-2</v>
      </c>
      <c r="Q316" s="13">
        <v>8.7746752389750937E-2</v>
      </c>
      <c r="R316" s="13">
        <v>8.7746752389750937E-2</v>
      </c>
      <c r="S316" s="13">
        <v>8.7746752389750937E-2</v>
      </c>
      <c r="T316" s="13">
        <v>8.7746752389750937E-2</v>
      </c>
      <c r="U316" s="13">
        <v>5.8588962838665888E-2</v>
      </c>
      <c r="V316" s="13">
        <v>5.2508531457983745E-2</v>
      </c>
      <c r="W316" s="13">
        <v>3.5822696506344391E-2</v>
      </c>
      <c r="X316" s="13">
        <v>3.5822696506344391E-2</v>
      </c>
      <c r="Y316" s="13">
        <v>3.5822696506344391E-2</v>
      </c>
      <c r="Z316" s="13">
        <v>3.5822696506344391E-2</v>
      </c>
      <c r="AA316" s="13">
        <v>3.5822696506344391E-2</v>
      </c>
      <c r="AB316" s="13">
        <v>3.5822696506344391E-2</v>
      </c>
      <c r="AC316" s="13">
        <v>3.5822696506344391E-2</v>
      </c>
      <c r="AD316" s="13">
        <v>3.5822696506344391E-2</v>
      </c>
      <c r="AE316" s="13">
        <v>3.5822696506344391E-2</v>
      </c>
      <c r="AF316" s="13">
        <v>3.5822696506344391E-2</v>
      </c>
      <c r="AG316" s="13">
        <v>3.5822696506344391E-2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</row>
    <row r="317" spans="1:39" ht="15" customHeight="1" x14ac:dyDescent="0.25">
      <c r="A317" s="11" t="s">
        <v>45</v>
      </c>
      <c r="B317" s="12" t="s">
        <v>27</v>
      </c>
      <c r="C317" s="12" t="str">
        <f t="shared" si="4"/>
        <v>NL_Nuclear</v>
      </c>
      <c r="D317" s="10">
        <v>515</v>
      </c>
      <c r="E317" s="13">
        <v>1</v>
      </c>
      <c r="F317" s="13">
        <v>1</v>
      </c>
      <c r="G317" s="13">
        <v>1</v>
      </c>
      <c r="H317" s="13">
        <v>1</v>
      </c>
      <c r="I317" s="13">
        <v>1</v>
      </c>
      <c r="J317" s="13">
        <v>1</v>
      </c>
      <c r="K317" s="13">
        <v>1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</row>
    <row r="318" spans="1:39" ht="15" customHeight="1" x14ac:dyDescent="0.25">
      <c r="A318" s="11" t="s">
        <v>45</v>
      </c>
      <c r="B318" s="12" t="s">
        <v>10</v>
      </c>
      <c r="C318" s="12" t="str">
        <f t="shared" si="4"/>
        <v>NL_OCGT</v>
      </c>
      <c r="D318" s="10">
        <v>2913.1130000000126</v>
      </c>
      <c r="E318" s="13">
        <v>0.88631268337342273</v>
      </c>
      <c r="F318" s="13">
        <v>0.88631268337342273</v>
      </c>
      <c r="G318" s="13">
        <v>0.88631268337342273</v>
      </c>
      <c r="H318" s="13">
        <v>0.86777581233546386</v>
      </c>
      <c r="I318" s="13">
        <v>0.85605295778090318</v>
      </c>
      <c r="J318" s="13">
        <v>0.82705991837597803</v>
      </c>
      <c r="K318" s="13">
        <v>0.779042556879873</v>
      </c>
      <c r="L318" s="13">
        <v>0.7656445184241043</v>
      </c>
      <c r="M318" s="13">
        <v>0.73102244918065262</v>
      </c>
      <c r="N318" s="13">
        <v>0.72058001182926956</v>
      </c>
      <c r="O318" s="13">
        <v>0.67700635025143163</v>
      </c>
      <c r="P318" s="13">
        <v>0.63727359700773667</v>
      </c>
      <c r="Q318" s="13">
        <v>0.57904482249744516</v>
      </c>
      <c r="R318" s="13">
        <v>0.52965332961680456</v>
      </c>
      <c r="S318" s="13">
        <v>0.50925487614108911</v>
      </c>
      <c r="T318" s="13">
        <v>0.46171260778417944</v>
      </c>
      <c r="U318" s="13">
        <v>0.4431819157032339</v>
      </c>
      <c r="V318" s="13">
        <v>0.40951586841979526</v>
      </c>
      <c r="W318" s="13">
        <v>0.32706009001367131</v>
      </c>
      <c r="X318" s="13">
        <v>0.30623013937323967</v>
      </c>
      <c r="Y318" s="13">
        <v>0.30554358859405606</v>
      </c>
      <c r="Z318" s="13">
        <v>0.29816316771783191</v>
      </c>
      <c r="AA318" s="13">
        <v>0.27559795998301362</v>
      </c>
      <c r="AB318" s="13">
        <v>0.24537427830640179</v>
      </c>
      <c r="AC318" s="13">
        <v>0.24078537289833835</v>
      </c>
      <c r="AD318" s="13">
        <v>0.22458277450960443</v>
      </c>
      <c r="AE318" s="13">
        <v>0.20865205022942723</v>
      </c>
      <c r="AF318" s="13">
        <v>0.20457531170263479</v>
      </c>
      <c r="AG318" s="13">
        <v>0.20215041435055819</v>
      </c>
      <c r="AH318" s="13">
        <v>0.19658935303917069</v>
      </c>
      <c r="AI318" s="13">
        <v>0.18613387122298305</v>
      </c>
      <c r="AJ318" s="13">
        <v>6.7378780019861612E-2</v>
      </c>
      <c r="AK318" s="13">
        <v>5.9414790981331393E-2</v>
      </c>
      <c r="AL318" s="13">
        <v>5.8102792442311459E-2</v>
      </c>
      <c r="AM318" s="13">
        <v>3.2611162011222904E-3</v>
      </c>
    </row>
    <row r="319" spans="1:39" ht="15" customHeight="1" x14ac:dyDescent="0.25">
      <c r="A319" s="11" t="s">
        <v>45</v>
      </c>
      <c r="B319" s="12" t="s">
        <v>16</v>
      </c>
      <c r="C319" s="12" t="str">
        <f t="shared" si="4"/>
        <v>NL_OCOT</v>
      </c>
      <c r="D319" s="10">
        <v>38.024999999999999</v>
      </c>
      <c r="E319" s="13">
        <v>0.72386587771203159</v>
      </c>
      <c r="F319" s="13">
        <v>0.72386587771203159</v>
      </c>
      <c r="G319" s="13">
        <v>0.72386587771203159</v>
      </c>
      <c r="H319" s="13">
        <v>0.72386587771203159</v>
      </c>
      <c r="I319" s="13">
        <v>0.72386587771203159</v>
      </c>
      <c r="J319" s="13">
        <v>0.72386587771203159</v>
      </c>
      <c r="K319" s="13">
        <v>0.72386587771203159</v>
      </c>
      <c r="L319" s="13">
        <v>0.72244575936883637</v>
      </c>
      <c r="M319" s="13">
        <v>0.72244575936883637</v>
      </c>
      <c r="N319" s="13">
        <v>0.72244575936883637</v>
      </c>
      <c r="O319" s="13">
        <v>0.55203155818540439</v>
      </c>
      <c r="P319" s="13">
        <v>0.51836949375410935</v>
      </c>
      <c r="Q319" s="13">
        <v>0.51836949375410935</v>
      </c>
      <c r="R319" s="13">
        <v>0.51836949375410935</v>
      </c>
      <c r="S319" s="13">
        <v>0.51836949375410935</v>
      </c>
      <c r="T319" s="13">
        <v>0.51836949375410935</v>
      </c>
      <c r="U319" s="13">
        <v>0.51836949375410935</v>
      </c>
      <c r="V319" s="13">
        <v>0.51836949375410935</v>
      </c>
      <c r="W319" s="13">
        <v>0.51836949375410935</v>
      </c>
      <c r="X319" s="13">
        <v>0.46656147271531895</v>
      </c>
      <c r="Y319" s="13">
        <v>0.3036423405654175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</row>
    <row r="320" spans="1:39" ht="15" customHeight="1" x14ac:dyDescent="0.25">
      <c r="A320" s="11" t="s">
        <v>45</v>
      </c>
      <c r="B320" s="12" t="s">
        <v>17</v>
      </c>
      <c r="C320" s="12" t="str">
        <f t="shared" si="4"/>
        <v>NL_OilSteam</v>
      </c>
      <c r="D320" s="10">
        <v>21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</row>
    <row r="321" spans="1:39" ht="15" customHeight="1" x14ac:dyDescent="0.25">
      <c r="A321" s="11" t="s">
        <v>45</v>
      </c>
      <c r="B321" s="12" t="s">
        <v>12</v>
      </c>
      <c r="C321" s="12" t="str">
        <f t="shared" si="4"/>
        <v>NL_RoR</v>
      </c>
      <c r="D321" s="10">
        <v>38.554000000000002</v>
      </c>
      <c r="E321" s="13">
        <v>1</v>
      </c>
      <c r="F321" s="13">
        <v>1</v>
      </c>
      <c r="G321" s="13">
        <v>1</v>
      </c>
      <c r="H321" s="13">
        <v>1</v>
      </c>
      <c r="I321" s="13">
        <v>1</v>
      </c>
      <c r="J321" s="13">
        <v>1</v>
      </c>
      <c r="K321" s="13">
        <v>1</v>
      </c>
      <c r="L321" s="13">
        <v>1</v>
      </c>
      <c r="M321" s="13">
        <v>1</v>
      </c>
      <c r="N321" s="13">
        <v>1</v>
      </c>
      <c r="O321" s="13">
        <v>1</v>
      </c>
      <c r="P321" s="13">
        <v>1</v>
      </c>
      <c r="Q321" s="13">
        <v>1</v>
      </c>
      <c r="R321" s="13">
        <v>1</v>
      </c>
      <c r="S321" s="13">
        <v>1</v>
      </c>
      <c r="T321" s="13">
        <v>1</v>
      </c>
      <c r="U321" s="13">
        <v>1</v>
      </c>
      <c r="V321" s="13">
        <v>1</v>
      </c>
      <c r="W321" s="13">
        <v>1</v>
      </c>
      <c r="X321" s="13">
        <v>1</v>
      </c>
      <c r="Y321" s="13">
        <v>1</v>
      </c>
      <c r="Z321" s="13">
        <v>1</v>
      </c>
      <c r="AA321" s="13">
        <v>1</v>
      </c>
      <c r="AB321" s="13">
        <v>1</v>
      </c>
      <c r="AC321" s="13">
        <v>1</v>
      </c>
      <c r="AD321" s="13">
        <v>1</v>
      </c>
      <c r="AE321" s="13">
        <v>1</v>
      </c>
      <c r="AF321" s="13">
        <v>1</v>
      </c>
      <c r="AG321" s="13">
        <v>1</v>
      </c>
      <c r="AH321" s="13">
        <v>1</v>
      </c>
      <c r="AI321" s="13">
        <v>1</v>
      </c>
      <c r="AJ321" s="13">
        <v>1</v>
      </c>
      <c r="AK321" s="13">
        <v>1</v>
      </c>
      <c r="AL321" s="13">
        <v>1</v>
      </c>
      <c r="AM321" s="13">
        <v>1</v>
      </c>
    </row>
    <row r="322" spans="1:39" ht="15" customHeight="1" x14ac:dyDescent="0.25">
      <c r="A322" s="11" t="s">
        <v>45</v>
      </c>
      <c r="B322" s="12" t="s">
        <v>21</v>
      </c>
      <c r="C322" s="12" t="str">
        <f t="shared" si="4"/>
        <v>NL_Solar 1</v>
      </c>
      <c r="D322" s="10">
        <v>11.694000000000001</v>
      </c>
      <c r="E322" s="13">
        <v>0.60381392166923209</v>
      </c>
      <c r="F322" s="13">
        <v>0.60381392166923209</v>
      </c>
      <c r="G322" s="13">
        <v>0.60381392166923209</v>
      </c>
      <c r="H322" s="13">
        <v>0.60381392166923209</v>
      </c>
      <c r="I322" s="13">
        <v>0.60381392166923209</v>
      </c>
      <c r="J322" s="13">
        <v>0.60381392166923209</v>
      </c>
      <c r="K322" s="13">
        <v>0.60381392166923209</v>
      </c>
      <c r="L322" s="13">
        <v>0.60381392166923209</v>
      </c>
      <c r="M322" s="13">
        <v>0.60381392166923209</v>
      </c>
      <c r="N322" s="13">
        <v>0.59440738840430984</v>
      </c>
      <c r="O322" s="13">
        <v>0.56747049769112368</v>
      </c>
      <c r="P322" s="13">
        <v>0.21087737301180093</v>
      </c>
      <c r="Q322" s="13">
        <v>0.14674191893278604</v>
      </c>
      <c r="R322" s="13">
        <v>4.5493415426714555E-2</v>
      </c>
      <c r="S322" s="13">
        <v>4.5493415426714555E-2</v>
      </c>
      <c r="T322" s="13">
        <v>4.5493415426714555E-2</v>
      </c>
      <c r="U322" s="13">
        <v>3.8481272447408926E-2</v>
      </c>
      <c r="V322" s="13">
        <v>3.8481272447408926E-2</v>
      </c>
      <c r="W322" s="13">
        <v>3.8481272447408926E-2</v>
      </c>
      <c r="X322" s="13">
        <v>3.8481272447408926E-2</v>
      </c>
      <c r="Y322" s="13">
        <v>3.8481272447408926E-2</v>
      </c>
      <c r="Z322" s="13">
        <v>3.8481272447408926E-2</v>
      </c>
      <c r="AA322" s="13">
        <v>3.8481272447408926E-2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</row>
    <row r="323" spans="1:39" ht="15" customHeight="1" x14ac:dyDescent="0.25">
      <c r="A323" s="11" t="s">
        <v>45</v>
      </c>
      <c r="B323" s="12" t="s">
        <v>58</v>
      </c>
      <c r="C323" s="12" t="str">
        <f t="shared" si="4"/>
        <v>NL_Tidal</v>
      </c>
      <c r="D323" s="10">
        <v>0.33499999999999996</v>
      </c>
      <c r="E323" s="13">
        <v>1</v>
      </c>
      <c r="F323" s="13">
        <v>1</v>
      </c>
      <c r="G323" s="13">
        <v>1</v>
      </c>
      <c r="H323" s="13">
        <v>1</v>
      </c>
      <c r="I323" s="13">
        <v>1</v>
      </c>
      <c r="J323" s="13">
        <v>1</v>
      </c>
      <c r="K323" s="13">
        <v>1</v>
      </c>
      <c r="L323" s="13">
        <v>1</v>
      </c>
      <c r="M323" s="13">
        <v>1</v>
      </c>
      <c r="N323" s="13">
        <v>1</v>
      </c>
      <c r="O323" s="13">
        <v>1</v>
      </c>
      <c r="P323" s="13">
        <v>1</v>
      </c>
      <c r="Q323" s="13">
        <v>1</v>
      </c>
      <c r="R323" s="13">
        <v>1</v>
      </c>
      <c r="S323" s="13">
        <v>1</v>
      </c>
      <c r="T323" s="13">
        <v>1</v>
      </c>
      <c r="U323" s="13">
        <v>1</v>
      </c>
      <c r="V323" s="13">
        <v>1</v>
      </c>
      <c r="W323" s="13">
        <v>1</v>
      </c>
      <c r="X323" s="13">
        <v>1</v>
      </c>
      <c r="Y323" s="13">
        <v>1</v>
      </c>
      <c r="Z323" s="13">
        <v>1</v>
      </c>
      <c r="AA323" s="13">
        <v>1</v>
      </c>
      <c r="AB323" s="13">
        <v>1</v>
      </c>
      <c r="AC323" s="13">
        <v>1</v>
      </c>
      <c r="AD323" s="13">
        <v>1</v>
      </c>
      <c r="AE323" s="13">
        <v>1</v>
      </c>
      <c r="AF323" s="13">
        <v>1</v>
      </c>
      <c r="AG323" s="13">
        <v>1</v>
      </c>
      <c r="AH323" s="13">
        <v>1</v>
      </c>
      <c r="AI323" s="13">
        <v>1</v>
      </c>
      <c r="AJ323" s="13">
        <v>1</v>
      </c>
      <c r="AK323" s="13">
        <v>1</v>
      </c>
      <c r="AL323" s="13">
        <v>1</v>
      </c>
      <c r="AM323" s="13">
        <v>1</v>
      </c>
    </row>
    <row r="324" spans="1:39" ht="15" customHeight="1" x14ac:dyDescent="0.25">
      <c r="A324" s="11" t="s">
        <v>45</v>
      </c>
      <c r="B324" s="12" t="s">
        <v>18</v>
      </c>
      <c r="C324" s="12" t="str">
        <f t="shared" ref="C324:C387" si="5">A324&amp;"_"&amp;B324</f>
        <v>NL_Waste</v>
      </c>
      <c r="D324" s="10">
        <v>513.9</v>
      </c>
      <c r="E324" s="13">
        <v>1</v>
      </c>
      <c r="F324" s="13">
        <v>1</v>
      </c>
      <c r="G324" s="13">
        <v>1</v>
      </c>
      <c r="H324" s="13">
        <v>1</v>
      </c>
      <c r="I324" s="13">
        <v>1</v>
      </c>
      <c r="J324" s="13">
        <v>1</v>
      </c>
      <c r="K324" s="13">
        <v>0.89355905818252579</v>
      </c>
      <c r="L324" s="13">
        <v>0.87507297139521312</v>
      </c>
      <c r="M324" s="13">
        <v>0.87507297139521312</v>
      </c>
      <c r="N324" s="13">
        <v>0.87507297139521312</v>
      </c>
      <c r="O324" s="13">
        <v>0.87507297139521312</v>
      </c>
      <c r="P324" s="13">
        <v>0.87507297139521312</v>
      </c>
      <c r="Q324" s="13">
        <v>0.87507297139521312</v>
      </c>
      <c r="R324" s="13">
        <v>0.87507297139521312</v>
      </c>
      <c r="S324" s="13">
        <v>0.87507297139521312</v>
      </c>
      <c r="T324" s="13">
        <v>0.87507297139521312</v>
      </c>
      <c r="U324" s="13">
        <v>0.87507297139521312</v>
      </c>
      <c r="V324" s="13">
        <v>0.87507297139521312</v>
      </c>
      <c r="W324" s="13">
        <v>0.87507297139521312</v>
      </c>
      <c r="X324" s="13">
        <v>0.87507297139521312</v>
      </c>
      <c r="Y324" s="13">
        <v>0.87507297139521312</v>
      </c>
      <c r="Z324" s="13">
        <v>0.85678147499513524</v>
      </c>
      <c r="AA324" s="13">
        <v>0.85678147499513524</v>
      </c>
      <c r="AB324" s="13">
        <v>0.82739832652266976</v>
      </c>
      <c r="AC324" s="13">
        <v>0.82739832652266976</v>
      </c>
      <c r="AD324" s="13">
        <v>0.82739832652266976</v>
      </c>
      <c r="AE324" s="13">
        <v>0.82739832652266976</v>
      </c>
      <c r="AF324" s="13">
        <v>0.67172601673477328</v>
      </c>
      <c r="AG324" s="13">
        <v>0.67172601673477328</v>
      </c>
      <c r="AH324" s="13">
        <v>0.65090484530064219</v>
      </c>
      <c r="AI324" s="13">
        <v>0.44074722708698194</v>
      </c>
      <c r="AJ324" s="13">
        <v>0.34773302198871375</v>
      </c>
      <c r="AK324" s="13">
        <v>0.34773302198871375</v>
      </c>
      <c r="AL324" s="13">
        <v>0.34773302198871375</v>
      </c>
      <c r="AM324" s="13">
        <v>0.34773302198871375</v>
      </c>
    </row>
    <row r="325" spans="1:39" ht="15" customHeight="1" x14ac:dyDescent="0.25">
      <c r="A325" s="11" t="s">
        <v>45</v>
      </c>
      <c r="B325" s="12" t="s">
        <v>28</v>
      </c>
      <c r="C325" s="12" t="str">
        <f t="shared" si="5"/>
        <v>NL_Wind offshore 1</v>
      </c>
      <c r="D325" s="10">
        <v>248.8</v>
      </c>
      <c r="E325" s="13">
        <v>1</v>
      </c>
      <c r="F325" s="13">
        <v>1</v>
      </c>
      <c r="G325" s="13">
        <v>1</v>
      </c>
      <c r="H325" s="13">
        <v>0.98392282958199362</v>
      </c>
      <c r="I325" s="13">
        <v>0.98392282958199362</v>
      </c>
      <c r="J325" s="13">
        <v>0.93810289389067525</v>
      </c>
      <c r="K325" s="13">
        <v>0.91639871382636651</v>
      </c>
      <c r="L325" s="13">
        <v>0.91639871382636651</v>
      </c>
      <c r="M325" s="13">
        <v>0.91639871382636651</v>
      </c>
      <c r="N325" s="13">
        <v>0.91639871382636651</v>
      </c>
      <c r="O325" s="13">
        <v>0.91639871382636651</v>
      </c>
      <c r="P325" s="13">
        <v>0.91639871382636651</v>
      </c>
      <c r="Q325" s="13">
        <v>0.91639871382636651</v>
      </c>
      <c r="R325" s="13">
        <v>0.91639871382636651</v>
      </c>
      <c r="S325" s="13">
        <v>0.91639871382636651</v>
      </c>
      <c r="T325" s="13">
        <v>0.91639871382636651</v>
      </c>
      <c r="U325" s="13">
        <v>0.48231511254019288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</row>
    <row r="326" spans="1:39" ht="15" customHeight="1" x14ac:dyDescent="0.25">
      <c r="A326" s="11" t="s">
        <v>45</v>
      </c>
      <c r="B326" s="12" t="s">
        <v>23</v>
      </c>
      <c r="C326" s="12" t="str">
        <f t="shared" si="5"/>
        <v>NL_Wind onshore 1</v>
      </c>
      <c r="D326" s="10">
        <v>1810.6639999999959</v>
      </c>
      <c r="E326" s="13">
        <v>0.93205586458890233</v>
      </c>
      <c r="F326" s="13">
        <v>0.92505014734926005</v>
      </c>
      <c r="G326" s="13">
        <v>0.91894189093062073</v>
      </c>
      <c r="H326" s="13">
        <v>0.90636087092911888</v>
      </c>
      <c r="I326" s="13">
        <v>0.88766331025524514</v>
      </c>
      <c r="J326" s="13">
        <v>0.86850459279027126</v>
      </c>
      <c r="K326" s="13">
        <v>0.84405223719033673</v>
      </c>
      <c r="L326" s="13">
        <v>0.82756933368090579</v>
      </c>
      <c r="M326" s="13">
        <v>0.81380090397776927</v>
      </c>
      <c r="N326" s="13">
        <v>0.80064550905082532</v>
      </c>
      <c r="O326" s="13">
        <v>0.79262635143792737</v>
      </c>
      <c r="P326" s="13">
        <v>0.70209602665099824</v>
      </c>
      <c r="Q326" s="13">
        <v>0.62642765305987347</v>
      </c>
      <c r="R326" s="13">
        <v>0.60737386947550887</v>
      </c>
      <c r="S326" s="13">
        <v>0.56018123738032144</v>
      </c>
      <c r="T326" s="13">
        <v>0.50799043886662687</v>
      </c>
      <c r="U326" s="13">
        <v>0.48037625975885195</v>
      </c>
      <c r="V326" s="13">
        <v>0.30342460003623056</v>
      </c>
      <c r="W326" s="13">
        <v>0.30107739481206969</v>
      </c>
      <c r="X326" s="13">
        <v>0.29398055078137153</v>
      </c>
      <c r="Y326" s="13">
        <v>0.26805083659917084</v>
      </c>
      <c r="Z326" s="13">
        <v>0.23002611196776479</v>
      </c>
      <c r="AA326" s="13">
        <v>5.7161350753094024E-2</v>
      </c>
      <c r="AB326" s="13">
        <v>5.5228358215549779E-3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</row>
    <row r="327" spans="1:39" ht="15" customHeight="1" x14ac:dyDescent="0.25">
      <c r="A327" s="11" t="s">
        <v>45</v>
      </c>
      <c r="B327" s="12" t="s">
        <v>991</v>
      </c>
      <c r="C327" s="12" t="str">
        <f t="shared" si="5"/>
        <v>NL_Other</v>
      </c>
      <c r="D327" s="10">
        <v>0.2</v>
      </c>
      <c r="E327" s="13">
        <v>1</v>
      </c>
      <c r="F327" s="13">
        <v>1</v>
      </c>
      <c r="G327" s="13">
        <v>1</v>
      </c>
      <c r="H327" s="13">
        <v>1</v>
      </c>
      <c r="I327" s="13">
        <v>1</v>
      </c>
      <c r="J327" s="13">
        <v>1</v>
      </c>
      <c r="K327" s="13">
        <v>1</v>
      </c>
      <c r="L327" s="13">
        <v>1</v>
      </c>
      <c r="M327" s="13">
        <v>1</v>
      </c>
      <c r="N327" s="13">
        <v>1</v>
      </c>
      <c r="O327" s="13">
        <v>1</v>
      </c>
      <c r="P327" s="13">
        <v>1</v>
      </c>
      <c r="Q327" s="13">
        <v>1</v>
      </c>
      <c r="R327" s="13">
        <v>1</v>
      </c>
      <c r="S327" s="13">
        <v>1</v>
      </c>
      <c r="T327" s="13">
        <v>1</v>
      </c>
      <c r="U327" s="13">
        <v>1</v>
      </c>
      <c r="V327" s="13">
        <v>1</v>
      </c>
      <c r="W327" s="13">
        <v>1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</row>
    <row r="328" spans="1:39" ht="15" customHeight="1" x14ac:dyDescent="0.25">
      <c r="A328" s="11" t="s">
        <v>46</v>
      </c>
      <c r="B328" s="12" t="s">
        <v>19</v>
      </c>
      <c r="C328" s="12" t="str">
        <f t="shared" si="5"/>
        <v>NO_Biomass</v>
      </c>
      <c r="D328" s="10">
        <v>13.135000000000002</v>
      </c>
      <c r="E328" s="13">
        <v>1</v>
      </c>
      <c r="F328" s="13">
        <v>1</v>
      </c>
      <c r="G328" s="13">
        <v>1</v>
      </c>
      <c r="H328" s="13">
        <v>1</v>
      </c>
      <c r="I328" s="13">
        <v>1</v>
      </c>
      <c r="J328" s="13">
        <v>1</v>
      </c>
      <c r="K328" s="13">
        <v>1</v>
      </c>
      <c r="L328" s="13">
        <v>1</v>
      </c>
      <c r="M328" s="13">
        <v>1</v>
      </c>
      <c r="N328" s="13">
        <v>1</v>
      </c>
      <c r="O328" s="13">
        <v>1</v>
      </c>
      <c r="P328" s="13">
        <v>1</v>
      </c>
      <c r="Q328" s="13">
        <v>1</v>
      </c>
      <c r="R328" s="13">
        <v>1</v>
      </c>
      <c r="S328" s="13">
        <v>1</v>
      </c>
      <c r="T328" s="13">
        <v>0.90102778835173192</v>
      </c>
      <c r="U328" s="13">
        <v>0.89272934906737722</v>
      </c>
      <c r="V328" s="13">
        <v>0.74046440807004188</v>
      </c>
      <c r="W328" s="13">
        <v>0.74046440807004188</v>
      </c>
      <c r="X328" s="13">
        <v>0.74046440807004188</v>
      </c>
      <c r="Y328" s="13">
        <v>0.74046440807004188</v>
      </c>
      <c r="Z328" s="13">
        <v>0.41614008374571759</v>
      </c>
      <c r="AA328" s="13">
        <v>0.41614008374571759</v>
      </c>
      <c r="AB328" s="13">
        <v>0.39101636848115723</v>
      </c>
      <c r="AC328" s="13">
        <v>0.32934906737723635</v>
      </c>
      <c r="AD328" s="13">
        <v>0.29280548153787589</v>
      </c>
      <c r="AE328" s="13">
        <v>0.21743433574419485</v>
      </c>
      <c r="AF328" s="13">
        <v>0.15226494099733534</v>
      </c>
      <c r="AG328" s="13">
        <v>0.15226494099733534</v>
      </c>
      <c r="AH328" s="13">
        <v>0.15226494099733534</v>
      </c>
      <c r="AI328" s="13">
        <v>0.15226494099733534</v>
      </c>
      <c r="AJ328" s="13">
        <v>0</v>
      </c>
      <c r="AK328" s="13">
        <v>0</v>
      </c>
      <c r="AL328" s="13">
        <v>0</v>
      </c>
      <c r="AM328" s="13">
        <v>0</v>
      </c>
    </row>
    <row r="329" spans="1:39" ht="15" customHeight="1" x14ac:dyDescent="0.25">
      <c r="A329" s="11" t="s">
        <v>46</v>
      </c>
      <c r="B329" s="12" t="s">
        <v>9</v>
      </c>
      <c r="C329" s="12" t="str">
        <f t="shared" si="5"/>
        <v>NO_CCGT</v>
      </c>
      <c r="D329" s="10">
        <v>320</v>
      </c>
      <c r="E329" s="13">
        <v>1</v>
      </c>
      <c r="F329" s="13">
        <v>1</v>
      </c>
      <c r="G329" s="13">
        <v>1</v>
      </c>
      <c r="H329" s="13">
        <v>1</v>
      </c>
      <c r="I329" s="13">
        <v>1</v>
      </c>
      <c r="J329" s="13">
        <v>1</v>
      </c>
      <c r="K329" s="13">
        <v>1</v>
      </c>
      <c r="L329" s="13">
        <v>1</v>
      </c>
      <c r="M329" s="13">
        <v>1</v>
      </c>
      <c r="N329" s="13">
        <v>1</v>
      </c>
      <c r="O329" s="13">
        <v>1</v>
      </c>
      <c r="P329" s="13">
        <v>1</v>
      </c>
      <c r="Q329" s="13">
        <v>1</v>
      </c>
      <c r="R329" s="13">
        <v>1</v>
      </c>
      <c r="S329" s="13">
        <v>1</v>
      </c>
      <c r="T329" s="13">
        <v>1</v>
      </c>
      <c r="U329" s="13">
        <v>1</v>
      </c>
      <c r="V329" s="13">
        <v>1</v>
      </c>
      <c r="W329" s="13">
        <v>1</v>
      </c>
      <c r="X329" s="13">
        <v>1</v>
      </c>
      <c r="Y329" s="13">
        <v>1</v>
      </c>
      <c r="Z329" s="13">
        <v>1</v>
      </c>
      <c r="AA329" s="13">
        <v>1</v>
      </c>
      <c r="AB329" s="13">
        <v>1</v>
      </c>
      <c r="AC329" s="13">
        <v>1</v>
      </c>
      <c r="AD329" s="13">
        <v>1</v>
      </c>
      <c r="AE329" s="13">
        <v>1</v>
      </c>
      <c r="AF329" s="13">
        <v>1</v>
      </c>
      <c r="AG329" s="13">
        <v>1</v>
      </c>
      <c r="AH329" s="13">
        <v>1</v>
      </c>
      <c r="AI329" s="13">
        <v>1</v>
      </c>
      <c r="AJ329" s="13">
        <v>1</v>
      </c>
      <c r="AK329" s="13">
        <v>1</v>
      </c>
      <c r="AL329" s="13">
        <v>0.125</v>
      </c>
      <c r="AM329" s="13">
        <v>0.125</v>
      </c>
    </row>
    <row r="330" spans="1:39" ht="15" customHeight="1" x14ac:dyDescent="0.25">
      <c r="A330" s="11" t="s">
        <v>46</v>
      </c>
      <c r="B330" s="12" t="s">
        <v>14</v>
      </c>
      <c r="C330" s="12" t="str">
        <f t="shared" si="5"/>
        <v>NO_Coal</v>
      </c>
      <c r="D330" s="10">
        <v>8</v>
      </c>
      <c r="E330" s="13">
        <v>1</v>
      </c>
      <c r="F330" s="13">
        <v>1</v>
      </c>
      <c r="G330" s="13">
        <v>1</v>
      </c>
      <c r="H330" s="13">
        <v>1</v>
      </c>
      <c r="I330" s="13">
        <v>1</v>
      </c>
      <c r="J330" s="13">
        <v>1</v>
      </c>
      <c r="K330" s="13">
        <v>1</v>
      </c>
      <c r="L330" s="13">
        <v>1</v>
      </c>
      <c r="M330" s="13">
        <v>1</v>
      </c>
      <c r="N330" s="13">
        <v>1</v>
      </c>
      <c r="O330" s="13">
        <v>1</v>
      </c>
      <c r="P330" s="13">
        <v>1</v>
      </c>
      <c r="Q330" s="13">
        <v>1</v>
      </c>
      <c r="R330" s="13">
        <v>1</v>
      </c>
      <c r="S330" s="13">
        <v>1</v>
      </c>
      <c r="T330" s="13">
        <v>1</v>
      </c>
      <c r="U330" s="13">
        <v>1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</row>
    <row r="331" spans="1:39" ht="15" customHeight="1" x14ac:dyDescent="0.25">
      <c r="A331" s="11" t="s">
        <v>46</v>
      </c>
      <c r="B331" s="12" t="s">
        <v>11</v>
      </c>
      <c r="C331" s="12" t="str">
        <f t="shared" si="5"/>
        <v>NO_GasSteam</v>
      </c>
      <c r="D331" s="10">
        <v>11.2</v>
      </c>
      <c r="E331" s="13">
        <v>0.10714285714285715</v>
      </c>
      <c r="F331" s="13">
        <v>0.10714285714285715</v>
      </c>
      <c r="G331" s="13">
        <v>0.10714285714285715</v>
      </c>
      <c r="H331" s="13">
        <v>0.10714285714285715</v>
      </c>
      <c r="I331" s="13">
        <v>0.10714285714285715</v>
      </c>
      <c r="J331" s="13">
        <v>0.10714285714285715</v>
      </c>
      <c r="K331" s="13">
        <v>0.10714285714285715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</row>
    <row r="332" spans="1:39" ht="15" customHeight="1" x14ac:dyDescent="0.25">
      <c r="A332" s="11" t="s">
        <v>46</v>
      </c>
      <c r="B332" s="12" t="s">
        <v>10</v>
      </c>
      <c r="C332" s="12" t="str">
        <f t="shared" si="5"/>
        <v>NO_OCGT</v>
      </c>
      <c r="D332" s="10">
        <v>617.67100000000005</v>
      </c>
      <c r="E332" s="13">
        <v>1</v>
      </c>
      <c r="F332" s="13">
        <v>1</v>
      </c>
      <c r="G332" s="13">
        <v>1</v>
      </c>
      <c r="H332" s="13">
        <v>1</v>
      </c>
      <c r="I332" s="13">
        <v>1</v>
      </c>
      <c r="J332" s="13">
        <v>1</v>
      </c>
      <c r="K332" s="13">
        <v>1</v>
      </c>
      <c r="L332" s="13">
        <v>1</v>
      </c>
      <c r="M332" s="13">
        <v>1</v>
      </c>
      <c r="N332" s="13">
        <v>0.9443878699178041</v>
      </c>
      <c r="O332" s="13">
        <v>0.8887757398356082</v>
      </c>
      <c r="P332" s="13">
        <v>0.8887757398356082</v>
      </c>
      <c r="Q332" s="13">
        <v>0.8887757398356082</v>
      </c>
      <c r="R332" s="13">
        <v>0.8887757398356082</v>
      </c>
      <c r="S332" s="13">
        <v>0.8887757398356082</v>
      </c>
      <c r="T332" s="13">
        <v>0.8887757398356082</v>
      </c>
      <c r="U332" s="13">
        <v>0.8885846996216431</v>
      </c>
      <c r="V332" s="13">
        <v>0.8885846996216431</v>
      </c>
      <c r="W332" s="13">
        <v>0.8885846996216431</v>
      </c>
      <c r="X332" s="13">
        <v>0.8885846996216431</v>
      </c>
      <c r="Y332" s="13">
        <v>0.8885846996216431</v>
      </c>
      <c r="Z332" s="13">
        <v>0.8885846996216431</v>
      </c>
      <c r="AA332" s="13">
        <v>0.8885846996216431</v>
      </c>
      <c r="AB332" s="13">
        <v>0.8885846996216431</v>
      </c>
      <c r="AC332" s="13">
        <v>0.88686048074136548</v>
      </c>
      <c r="AD332" s="13">
        <v>0.88686048074136548</v>
      </c>
      <c r="AE332" s="13">
        <v>0.88331814185869173</v>
      </c>
      <c r="AF332" s="13">
        <v>0.88331814185869173</v>
      </c>
      <c r="AG332" s="13">
        <v>0.87748979634789392</v>
      </c>
      <c r="AH332" s="13">
        <v>0.87748979634789392</v>
      </c>
      <c r="AI332" s="13">
        <v>0.87748979634789392</v>
      </c>
      <c r="AJ332" s="13">
        <v>0.5294080505641352</v>
      </c>
      <c r="AK332" s="13">
        <v>0.24608569934479679</v>
      </c>
      <c r="AL332" s="13">
        <v>3.2379697282210107E-3</v>
      </c>
      <c r="AM332" s="13">
        <v>3.2379697282210107E-3</v>
      </c>
    </row>
    <row r="333" spans="1:39" ht="15" customHeight="1" x14ac:dyDescent="0.25">
      <c r="A333" s="11" t="s">
        <v>46</v>
      </c>
      <c r="B333" s="12" t="s">
        <v>16</v>
      </c>
      <c r="C333" s="12" t="str">
        <f t="shared" si="5"/>
        <v>NO_OCOT</v>
      </c>
      <c r="D333" s="10">
        <v>89.561000000000007</v>
      </c>
      <c r="E333" s="13">
        <v>0.94628242203637736</v>
      </c>
      <c r="F333" s="13">
        <v>0.94628242203637736</v>
      </c>
      <c r="G333" s="13">
        <v>0.94628242203637736</v>
      </c>
      <c r="H333" s="13">
        <v>0.94628242203637736</v>
      </c>
      <c r="I333" s="13">
        <v>0.92283471600361766</v>
      </c>
      <c r="J333" s="13">
        <v>0.19372271412780118</v>
      </c>
      <c r="K333" s="13">
        <v>0.19372271412780118</v>
      </c>
      <c r="L333" s="13">
        <v>0.19372271412780118</v>
      </c>
      <c r="M333" s="13">
        <v>0.19372271412780118</v>
      </c>
      <c r="N333" s="13">
        <v>0.19372271412780118</v>
      </c>
      <c r="O333" s="13">
        <v>0.19372271412780118</v>
      </c>
      <c r="P333" s="13">
        <v>0.19372271412780118</v>
      </c>
      <c r="Q333" s="13">
        <v>0.19372271412780118</v>
      </c>
      <c r="R333" s="13">
        <v>0.19372271412780118</v>
      </c>
      <c r="S333" s="13">
        <v>0.19372271412780118</v>
      </c>
      <c r="T333" s="13">
        <v>0.19372271412780118</v>
      </c>
      <c r="U333" s="13">
        <v>0.19372271412780118</v>
      </c>
      <c r="V333" s="13">
        <v>0.19372271412780118</v>
      </c>
      <c r="W333" s="13">
        <v>0.19372271412780118</v>
      </c>
      <c r="X333" s="13">
        <v>0.19372271412780118</v>
      </c>
      <c r="Y333" s="13">
        <v>0.19372271412780118</v>
      </c>
      <c r="Z333" s="13">
        <v>0.19372271412780118</v>
      </c>
      <c r="AA333" s="13">
        <v>0.19372271412780118</v>
      </c>
      <c r="AB333" s="13">
        <v>0.19372271412780118</v>
      </c>
      <c r="AC333" s="13">
        <v>0.19372271412780118</v>
      </c>
      <c r="AD333" s="13">
        <v>0.19372271412780118</v>
      </c>
      <c r="AE333" s="13">
        <v>0.19372271412780118</v>
      </c>
      <c r="AF333" s="13">
        <v>0.19372271412780118</v>
      </c>
      <c r="AG333" s="13">
        <v>0.19372271412780118</v>
      </c>
      <c r="AH333" s="13">
        <v>0.19372271412780118</v>
      </c>
      <c r="AI333" s="13">
        <v>0.19372271412780118</v>
      </c>
      <c r="AJ333" s="13">
        <v>0.19372271412780118</v>
      </c>
      <c r="AK333" s="13">
        <v>0.19372271412780118</v>
      </c>
      <c r="AL333" s="13">
        <v>0.10439811971728767</v>
      </c>
      <c r="AM333" s="13">
        <v>0.10439811971728767</v>
      </c>
    </row>
    <row r="334" spans="1:39" ht="15" customHeight="1" x14ac:dyDescent="0.25">
      <c r="A334" s="11" t="s">
        <v>46</v>
      </c>
      <c r="B334" s="12" t="s">
        <v>17</v>
      </c>
      <c r="C334" s="12" t="str">
        <f t="shared" si="5"/>
        <v>NO_OilSteam</v>
      </c>
      <c r="D334" s="10">
        <v>11.7</v>
      </c>
      <c r="E334" s="13">
        <v>1</v>
      </c>
      <c r="F334" s="13">
        <v>1</v>
      </c>
      <c r="G334" s="13">
        <v>1</v>
      </c>
      <c r="H334" s="13">
        <v>1</v>
      </c>
      <c r="I334" s="13">
        <v>1</v>
      </c>
      <c r="J334" s="13">
        <v>1</v>
      </c>
      <c r="K334" s="13">
        <v>1</v>
      </c>
      <c r="L334" s="13">
        <v>1</v>
      </c>
      <c r="M334" s="13">
        <v>1</v>
      </c>
      <c r="N334" s="13">
        <v>1</v>
      </c>
      <c r="O334" s="13">
        <v>1</v>
      </c>
      <c r="P334" s="13">
        <v>1</v>
      </c>
      <c r="Q334" s="13">
        <v>1</v>
      </c>
      <c r="R334" s="13">
        <v>1</v>
      </c>
      <c r="S334" s="13">
        <v>1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</row>
    <row r="335" spans="1:39" ht="15" customHeight="1" x14ac:dyDescent="0.25">
      <c r="A335" s="11" t="s">
        <v>46</v>
      </c>
      <c r="B335" s="12" t="s">
        <v>6</v>
      </c>
      <c r="C335" s="12" t="str">
        <f t="shared" si="5"/>
        <v>NO_PSP</v>
      </c>
      <c r="D335" s="10">
        <v>1024.0999999999999</v>
      </c>
      <c r="E335" s="13">
        <v>1</v>
      </c>
      <c r="F335" s="13">
        <v>1</v>
      </c>
      <c r="G335" s="13">
        <v>1</v>
      </c>
      <c r="H335" s="13">
        <v>1</v>
      </c>
      <c r="I335" s="13">
        <v>1</v>
      </c>
      <c r="J335" s="13">
        <v>1</v>
      </c>
      <c r="K335" s="13">
        <v>1</v>
      </c>
      <c r="L335" s="13">
        <v>1</v>
      </c>
      <c r="M335" s="13">
        <v>1</v>
      </c>
      <c r="N335" s="13">
        <v>1</v>
      </c>
      <c r="O335" s="13">
        <v>1</v>
      </c>
      <c r="P335" s="13">
        <v>1</v>
      </c>
      <c r="Q335" s="13">
        <v>1</v>
      </c>
      <c r="R335" s="13">
        <v>1</v>
      </c>
      <c r="S335" s="13">
        <v>1</v>
      </c>
      <c r="T335" s="13">
        <v>1</v>
      </c>
      <c r="U335" s="13">
        <v>1</v>
      </c>
      <c r="V335" s="13">
        <v>1</v>
      </c>
      <c r="W335" s="13">
        <v>1</v>
      </c>
      <c r="X335" s="13">
        <v>1</v>
      </c>
      <c r="Y335" s="13">
        <v>1</v>
      </c>
      <c r="Z335" s="13">
        <v>1</v>
      </c>
      <c r="AA335" s="13">
        <v>1</v>
      </c>
      <c r="AB335" s="13">
        <v>1</v>
      </c>
      <c r="AC335" s="13">
        <v>1</v>
      </c>
      <c r="AD335" s="13">
        <v>1</v>
      </c>
      <c r="AE335" s="13">
        <v>1</v>
      </c>
      <c r="AF335" s="13">
        <v>1</v>
      </c>
      <c r="AG335" s="13">
        <v>1</v>
      </c>
      <c r="AH335" s="13">
        <v>1</v>
      </c>
      <c r="AI335" s="13">
        <v>1</v>
      </c>
      <c r="AJ335" s="13">
        <v>1</v>
      </c>
      <c r="AK335" s="13">
        <v>1</v>
      </c>
      <c r="AL335" s="13">
        <v>1</v>
      </c>
      <c r="AM335" s="13">
        <v>1</v>
      </c>
    </row>
    <row r="336" spans="1:39" ht="15" customHeight="1" x14ac:dyDescent="0.25">
      <c r="A336" s="11" t="s">
        <v>46</v>
      </c>
      <c r="B336" s="12" t="s">
        <v>12</v>
      </c>
      <c r="C336" s="12" t="str">
        <f t="shared" si="5"/>
        <v>NO_RoR</v>
      </c>
      <c r="D336" s="10">
        <v>30592.816000000028</v>
      </c>
      <c r="E336" s="13">
        <v>0.99348150886142661</v>
      </c>
      <c r="F336" s="13">
        <v>0.99190924431409</v>
      </c>
      <c r="G336" s="13">
        <v>0.99190924431409</v>
      </c>
      <c r="H336" s="13">
        <v>0.99159511827874869</v>
      </c>
      <c r="I336" s="13">
        <v>0.99074508211339551</v>
      </c>
      <c r="J336" s="13">
        <v>0.98970071927997727</v>
      </c>
      <c r="K336" s="13">
        <v>0.98957814148262779</v>
      </c>
      <c r="L336" s="13">
        <v>0.98957765117143837</v>
      </c>
      <c r="M336" s="13">
        <v>0.98854799767370216</v>
      </c>
      <c r="N336" s="13">
        <v>0.98729280102884276</v>
      </c>
      <c r="O336" s="13">
        <v>0.98686688404231893</v>
      </c>
      <c r="P336" s="13">
        <v>0.98632100425145552</v>
      </c>
      <c r="Q336" s="13">
        <v>0.98303166991884627</v>
      </c>
      <c r="R336" s="13">
        <v>0.98220794712065729</v>
      </c>
      <c r="S336" s="13">
        <v>0.9797219059533453</v>
      </c>
      <c r="T336" s="13">
        <v>0.97924466972899771</v>
      </c>
      <c r="U336" s="13">
        <v>0.97825669268236037</v>
      </c>
      <c r="V336" s="13">
        <v>0.97707259115996381</v>
      </c>
      <c r="W336" s="13">
        <v>0.97677480883093615</v>
      </c>
      <c r="X336" s="13">
        <v>0.97630476383736631</v>
      </c>
      <c r="Y336" s="13">
        <v>0.9759157836271104</v>
      </c>
      <c r="Z336" s="13">
        <v>0.97583079635428138</v>
      </c>
      <c r="AA336" s="13">
        <v>0.97458033938425281</v>
      </c>
      <c r="AB336" s="13">
        <v>0.97226459963672518</v>
      </c>
      <c r="AC336" s="13">
        <v>0.97226459963672518</v>
      </c>
      <c r="AD336" s="13">
        <v>0.97128070851666604</v>
      </c>
      <c r="AE336" s="13">
        <v>0.97009006951174426</v>
      </c>
      <c r="AF336" s="13">
        <v>0.96884958220256678</v>
      </c>
      <c r="AG336" s="13">
        <v>0.96864365150301945</v>
      </c>
      <c r="AH336" s="13">
        <v>0.96861554032816077</v>
      </c>
      <c r="AI336" s="13">
        <v>0.96598093487046111</v>
      </c>
      <c r="AJ336" s="13">
        <v>0.96575473797508526</v>
      </c>
      <c r="AK336" s="13">
        <v>0.96039727104559425</v>
      </c>
      <c r="AL336" s="13">
        <v>0.95228229398692799</v>
      </c>
      <c r="AM336" s="13">
        <v>0.94832221394722205</v>
      </c>
    </row>
    <row r="337" spans="1:39" ht="15" customHeight="1" x14ac:dyDescent="0.25">
      <c r="A337" s="11" t="s">
        <v>46</v>
      </c>
      <c r="B337" s="12" t="s">
        <v>21</v>
      </c>
      <c r="C337" s="12" t="str">
        <f t="shared" si="5"/>
        <v>NO_Solar 1</v>
      </c>
      <c r="D337" s="10">
        <v>2.2000000000000002E-2</v>
      </c>
      <c r="E337" s="13">
        <v>1</v>
      </c>
      <c r="F337" s="13">
        <v>1</v>
      </c>
      <c r="G337" s="13">
        <v>0.95454545454545447</v>
      </c>
      <c r="H337" s="13">
        <v>0.95454545454545447</v>
      </c>
      <c r="I337" s="13">
        <v>0.95454545454545447</v>
      </c>
      <c r="J337" s="13">
        <v>0.95454545454545447</v>
      </c>
      <c r="K337" s="13">
        <v>0.95454545454545447</v>
      </c>
      <c r="L337" s="13">
        <v>0.95454545454545447</v>
      </c>
      <c r="M337" s="13">
        <v>0.95454545454545447</v>
      </c>
      <c r="N337" s="13">
        <v>0.22727272727272727</v>
      </c>
      <c r="O337" s="13">
        <v>0.22727272727272727</v>
      </c>
      <c r="P337" s="13">
        <v>0.22727272727272727</v>
      </c>
      <c r="Q337" s="13">
        <v>0.22727272727272727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</row>
    <row r="338" spans="1:39" ht="15" customHeight="1" x14ac:dyDescent="0.25">
      <c r="A338" s="11" t="s">
        <v>46</v>
      </c>
      <c r="B338" s="12" t="s">
        <v>18</v>
      </c>
      <c r="C338" s="12" t="str">
        <f t="shared" si="5"/>
        <v>NO_Waste</v>
      </c>
      <c r="D338" s="10">
        <v>83.73</v>
      </c>
      <c r="E338" s="13">
        <v>1</v>
      </c>
      <c r="F338" s="13">
        <v>1</v>
      </c>
      <c r="G338" s="13">
        <v>1</v>
      </c>
      <c r="H338" s="13">
        <v>1</v>
      </c>
      <c r="I338" s="13">
        <v>1</v>
      </c>
      <c r="J338" s="13">
        <v>1</v>
      </c>
      <c r="K338" s="13">
        <v>1</v>
      </c>
      <c r="L338" s="13">
        <v>1</v>
      </c>
      <c r="M338" s="13">
        <v>1</v>
      </c>
      <c r="N338" s="13">
        <v>1</v>
      </c>
      <c r="O338" s="13">
        <v>1</v>
      </c>
      <c r="P338" s="13">
        <v>1</v>
      </c>
      <c r="Q338" s="13">
        <v>1</v>
      </c>
      <c r="R338" s="13">
        <v>1</v>
      </c>
      <c r="S338" s="13">
        <v>1</v>
      </c>
      <c r="T338" s="13">
        <v>1</v>
      </c>
      <c r="U338" s="13">
        <v>1</v>
      </c>
      <c r="V338" s="13">
        <v>1</v>
      </c>
      <c r="W338" s="13">
        <v>0.98805684939687088</v>
      </c>
      <c r="X338" s="13">
        <v>0.86086229547354587</v>
      </c>
      <c r="Y338" s="13">
        <v>0.86086229547354587</v>
      </c>
      <c r="Z338" s="13">
        <v>0.86086229547354587</v>
      </c>
      <c r="AA338" s="13">
        <v>0.86086229547354587</v>
      </c>
      <c r="AB338" s="13">
        <v>0.86086229547354587</v>
      </c>
      <c r="AC338" s="13">
        <v>0.86086229547354587</v>
      </c>
      <c r="AD338" s="13">
        <v>0.86086229547354587</v>
      </c>
      <c r="AE338" s="13">
        <v>0.86086229547354587</v>
      </c>
      <c r="AF338" s="13">
        <v>0.86086229547354587</v>
      </c>
      <c r="AG338" s="13">
        <v>0.86086229547354587</v>
      </c>
      <c r="AH338" s="13">
        <v>0.86086229547354587</v>
      </c>
      <c r="AI338" s="13">
        <v>0.86086229547354587</v>
      </c>
      <c r="AJ338" s="13">
        <v>0.86086229547354587</v>
      </c>
      <c r="AK338" s="13">
        <v>0.86086229547354587</v>
      </c>
      <c r="AL338" s="13">
        <v>0.71897766630837212</v>
      </c>
      <c r="AM338" s="13">
        <v>0.71897766630837212</v>
      </c>
    </row>
    <row r="339" spans="1:39" ht="15" customHeight="1" x14ac:dyDescent="0.25">
      <c r="A339" s="11" t="s">
        <v>46</v>
      </c>
      <c r="B339" s="12" t="s">
        <v>28</v>
      </c>
      <c r="C339" s="12" t="str">
        <f t="shared" si="5"/>
        <v>NO_Wind offshore 1</v>
      </c>
      <c r="D339" s="10">
        <v>2.2999999999999998</v>
      </c>
      <c r="E339" s="13">
        <v>1</v>
      </c>
      <c r="F339" s="13">
        <v>1</v>
      </c>
      <c r="G339" s="13">
        <v>1</v>
      </c>
      <c r="H339" s="13">
        <v>1</v>
      </c>
      <c r="I339" s="13">
        <v>1</v>
      </c>
      <c r="J339" s="13">
        <v>1</v>
      </c>
      <c r="K339" s="13">
        <v>1</v>
      </c>
      <c r="L339" s="13">
        <v>1</v>
      </c>
      <c r="M339" s="13">
        <v>1</v>
      </c>
      <c r="N339" s="13">
        <v>1</v>
      </c>
      <c r="O339" s="13">
        <v>1</v>
      </c>
      <c r="P339" s="13">
        <v>1</v>
      </c>
      <c r="Q339" s="13">
        <v>1</v>
      </c>
      <c r="R339" s="13">
        <v>1</v>
      </c>
      <c r="S339" s="13">
        <v>1</v>
      </c>
      <c r="T339" s="13">
        <v>1</v>
      </c>
      <c r="U339" s="13">
        <v>1</v>
      </c>
      <c r="V339" s="13">
        <v>1</v>
      </c>
      <c r="W339" s="13">
        <v>1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</row>
    <row r="340" spans="1:39" ht="15" customHeight="1" x14ac:dyDescent="0.25">
      <c r="A340" s="11" t="s">
        <v>46</v>
      </c>
      <c r="B340" s="12" t="s">
        <v>23</v>
      </c>
      <c r="C340" s="12" t="str">
        <f t="shared" si="5"/>
        <v>NO_Wind onshore 1</v>
      </c>
      <c r="D340" s="10">
        <v>863.71800000000007</v>
      </c>
      <c r="E340" s="13">
        <v>0.99715763709914573</v>
      </c>
      <c r="F340" s="13">
        <v>0.99715763709914573</v>
      </c>
      <c r="G340" s="13">
        <v>0.99599637844759503</v>
      </c>
      <c r="H340" s="13">
        <v>0.99599637844759503</v>
      </c>
      <c r="I340" s="13">
        <v>0.99599637844759503</v>
      </c>
      <c r="J340" s="13">
        <v>0.99599637844759503</v>
      </c>
      <c r="K340" s="13">
        <v>0.99599637844759503</v>
      </c>
      <c r="L340" s="13">
        <v>0.98974433785101157</v>
      </c>
      <c r="M340" s="13">
        <v>0.98540264299227298</v>
      </c>
      <c r="N340" s="13">
        <v>0.98540264299227298</v>
      </c>
      <c r="O340" s="13">
        <v>0.98048205548570255</v>
      </c>
      <c r="P340" s="13">
        <v>0.88785923183261206</v>
      </c>
      <c r="Q340" s="13">
        <v>0.88299653359082475</v>
      </c>
      <c r="R340" s="13">
        <v>0.81908678527019219</v>
      </c>
      <c r="S340" s="13">
        <v>0.66185954211907116</v>
      </c>
      <c r="T340" s="13">
        <v>0.61427456646729595</v>
      </c>
      <c r="U340" s="13">
        <v>0.58231969230697977</v>
      </c>
      <c r="V340" s="13">
        <v>0.54770191196663731</v>
      </c>
      <c r="W340" s="13">
        <v>0.54770191196663731</v>
      </c>
      <c r="X340" s="13">
        <v>0.52176752134377202</v>
      </c>
      <c r="Y340" s="13">
        <v>0.42317052556505708</v>
      </c>
      <c r="Z340" s="13">
        <v>0.11867299280552217</v>
      </c>
      <c r="AA340" s="13">
        <v>5.2100338304863388E-2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</row>
    <row r="341" spans="1:39" ht="15" customHeight="1" x14ac:dyDescent="0.25">
      <c r="A341" s="11" t="s">
        <v>47</v>
      </c>
      <c r="B341" s="12" t="s">
        <v>19</v>
      </c>
      <c r="C341" s="12" t="str">
        <f t="shared" si="5"/>
        <v>PL_Biomass</v>
      </c>
      <c r="D341" s="10">
        <v>491.86599999999993</v>
      </c>
      <c r="E341" s="13">
        <v>0.9830685593230678</v>
      </c>
      <c r="F341" s="13">
        <v>0.9830685593230678</v>
      </c>
      <c r="G341" s="13">
        <v>0.9830685593230678</v>
      </c>
      <c r="H341" s="13">
        <v>0.9830685593230678</v>
      </c>
      <c r="I341" s="13">
        <v>0.9830685593230678</v>
      </c>
      <c r="J341" s="13">
        <v>0.9830685593230678</v>
      </c>
      <c r="K341" s="13">
        <v>0.9830685593230678</v>
      </c>
      <c r="L341" s="13">
        <v>0.9830685593230678</v>
      </c>
      <c r="M341" s="13">
        <v>0.9830685593230678</v>
      </c>
      <c r="N341" s="13">
        <v>0.9830685593230678</v>
      </c>
      <c r="O341" s="13">
        <v>0.9830685593230678</v>
      </c>
      <c r="P341" s="13">
        <v>0.9830685593230678</v>
      </c>
      <c r="Q341" s="13">
        <v>0.9830685593230678</v>
      </c>
      <c r="R341" s="13">
        <v>0.9830685593230678</v>
      </c>
      <c r="S341" s="13">
        <v>0.9830685593230678</v>
      </c>
      <c r="T341" s="13">
        <v>0.9830685593230678</v>
      </c>
      <c r="U341" s="13">
        <v>0.9830685593230678</v>
      </c>
      <c r="V341" s="13">
        <v>0.9830685593230678</v>
      </c>
      <c r="W341" s="13">
        <v>0.9830685593230678</v>
      </c>
      <c r="X341" s="13">
        <v>0.9830685593230678</v>
      </c>
      <c r="Y341" s="13">
        <v>0.9830685593230678</v>
      </c>
      <c r="Z341" s="13">
        <v>0.9830685593230678</v>
      </c>
      <c r="AA341" s="13">
        <v>0.97828880223475523</v>
      </c>
      <c r="AB341" s="13">
        <v>0.97731292669141612</v>
      </c>
      <c r="AC341" s="13">
        <v>0.82756889071413764</v>
      </c>
      <c r="AD341" s="13">
        <v>0.82280539821821397</v>
      </c>
      <c r="AE341" s="13">
        <v>0.81337193463260327</v>
      </c>
      <c r="AF341" s="13">
        <v>0.81168651624629495</v>
      </c>
      <c r="AG341" s="13">
        <v>0.80599390891015044</v>
      </c>
      <c r="AH341" s="13">
        <v>0.80590648672605958</v>
      </c>
      <c r="AI341" s="13">
        <v>0.80590648672605958</v>
      </c>
      <c r="AJ341" s="13">
        <v>0.79718459905746686</v>
      </c>
      <c r="AK341" s="13">
        <v>0.79291514355535864</v>
      </c>
      <c r="AL341" s="13">
        <v>0.78271317797936846</v>
      </c>
      <c r="AM341" s="13">
        <v>0.69915383458096314</v>
      </c>
    </row>
    <row r="342" spans="1:39" ht="15" customHeight="1" x14ac:dyDescent="0.25">
      <c r="A342" s="11" t="s">
        <v>47</v>
      </c>
      <c r="B342" s="12" t="s">
        <v>9</v>
      </c>
      <c r="C342" s="12" t="str">
        <f t="shared" si="5"/>
        <v>PL_CCGT</v>
      </c>
      <c r="D342" s="10">
        <v>872</v>
      </c>
      <c r="E342" s="13">
        <v>1</v>
      </c>
      <c r="F342" s="13">
        <v>1</v>
      </c>
      <c r="G342" s="13">
        <v>1</v>
      </c>
      <c r="H342" s="13">
        <v>1</v>
      </c>
      <c r="I342" s="13">
        <v>1</v>
      </c>
      <c r="J342" s="13">
        <v>1</v>
      </c>
      <c r="K342" s="13">
        <v>1</v>
      </c>
      <c r="L342" s="13">
        <v>1</v>
      </c>
      <c r="M342" s="13">
        <v>1</v>
      </c>
      <c r="N342" s="13">
        <v>1</v>
      </c>
      <c r="O342" s="13">
        <v>1</v>
      </c>
      <c r="P342" s="13">
        <v>1</v>
      </c>
      <c r="Q342" s="13">
        <v>1</v>
      </c>
      <c r="R342" s="13">
        <v>1</v>
      </c>
      <c r="S342" s="13">
        <v>1</v>
      </c>
      <c r="T342" s="13">
        <v>1</v>
      </c>
      <c r="U342" s="13">
        <v>1</v>
      </c>
      <c r="V342" s="13">
        <v>1</v>
      </c>
      <c r="W342" s="13">
        <v>1</v>
      </c>
      <c r="X342" s="13">
        <v>1</v>
      </c>
      <c r="Y342" s="13">
        <v>1</v>
      </c>
      <c r="Z342" s="13">
        <v>1</v>
      </c>
      <c r="AA342" s="13">
        <v>1</v>
      </c>
      <c r="AB342" s="13">
        <v>0.92660550458715596</v>
      </c>
      <c r="AC342" s="13">
        <v>0.79013761467889909</v>
      </c>
      <c r="AD342" s="13">
        <v>0.79013761467889909</v>
      </c>
      <c r="AE342" s="13">
        <v>0.52064220183486243</v>
      </c>
      <c r="AF342" s="13">
        <v>0.40481651376146788</v>
      </c>
      <c r="AG342" s="13">
        <v>0.14908256880733944</v>
      </c>
      <c r="AH342" s="13">
        <v>0.14908256880733944</v>
      </c>
      <c r="AI342" s="13">
        <v>0.14908256880733944</v>
      </c>
      <c r="AJ342" s="13">
        <v>0.14908256880733944</v>
      </c>
      <c r="AK342" s="13">
        <v>0.14908256880733944</v>
      </c>
      <c r="AL342" s="13">
        <v>0.14908256880733944</v>
      </c>
      <c r="AM342" s="13">
        <v>0.14908256880733944</v>
      </c>
    </row>
    <row r="343" spans="1:39" ht="15" customHeight="1" x14ac:dyDescent="0.25">
      <c r="A343" s="11" t="s">
        <v>47</v>
      </c>
      <c r="B343" s="12" t="s">
        <v>14</v>
      </c>
      <c r="C343" s="12" t="str">
        <f t="shared" si="5"/>
        <v>PL_Coal</v>
      </c>
      <c r="D343" s="10">
        <v>22689.740000000005</v>
      </c>
      <c r="E343" s="13">
        <v>0.8345772141946094</v>
      </c>
      <c r="F343" s="13">
        <v>0.81960128234171026</v>
      </c>
      <c r="G343" s="13">
        <v>0.81565676821329802</v>
      </c>
      <c r="H343" s="13">
        <v>0.7946208286212183</v>
      </c>
      <c r="I343" s="13">
        <v>0.76800086735238049</v>
      </c>
      <c r="J343" s="13">
        <v>0.75829604041297949</v>
      </c>
      <c r="K343" s="13">
        <v>0.68517047793407926</v>
      </c>
      <c r="L343" s="13">
        <v>0.62226098668384899</v>
      </c>
      <c r="M343" s="13">
        <v>0.56966452678611545</v>
      </c>
      <c r="N343" s="13">
        <v>0.52036911837685207</v>
      </c>
      <c r="O343" s="13">
        <v>0.49395189191237965</v>
      </c>
      <c r="P343" s="13">
        <v>0.4344095613259561</v>
      </c>
      <c r="Q343" s="13">
        <v>0.32974551493318116</v>
      </c>
      <c r="R343" s="13">
        <v>0.29294474066251963</v>
      </c>
      <c r="S343" s="13">
        <v>0.26738693347742193</v>
      </c>
      <c r="T343" s="13">
        <v>0.25279884211983028</v>
      </c>
      <c r="U343" s="13">
        <v>0.22886732064801088</v>
      </c>
      <c r="V343" s="13">
        <v>0.21754061527368751</v>
      </c>
      <c r="W343" s="13">
        <v>0.20048444803686594</v>
      </c>
      <c r="X343" s="13">
        <v>0.19272763813071453</v>
      </c>
      <c r="Y343" s="13">
        <v>0.19070029008706132</v>
      </c>
      <c r="Z343" s="13">
        <v>0.18563897162329754</v>
      </c>
      <c r="AA343" s="13">
        <v>0.18475751595214399</v>
      </c>
      <c r="AB343" s="13">
        <v>0.1834882197856828</v>
      </c>
      <c r="AC343" s="13">
        <v>0.17931893446112646</v>
      </c>
      <c r="AD343" s="13">
        <v>0.17070711255395604</v>
      </c>
      <c r="AE343" s="13">
        <v>0.16442233361863112</v>
      </c>
      <c r="AF343" s="13">
        <v>0.14129293680756144</v>
      </c>
      <c r="AG343" s="13">
        <v>0.12165851173261569</v>
      </c>
      <c r="AH343" s="13">
        <v>0.12087401618528901</v>
      </c>
      <c r="AI343" s="13">
        <v>0.10391040179393855</v>
      </c>
      <c r="AJ343" s="13">
        <v>8.25351017684645E-2</v>
      </c>
      <c r="AK343" s="13">
        <v>7.3059453303563629E-2</v>
      </c>
      <c r="AL343" s="13">
        <v>6.7109627523277024E-2</v>
      </c>
      <c r="AM343" s="13">
        <v>6.7109627523277024E-2</v>
      </c>
    </row>
    <row r="344" spans="1:39" ht="15" customHeight="1" x14ac:dyDescent="0.25">
      <c r="A344" s="11" t="s">
        <v>47</v>
      </c>
      <c r="B344" s="12" t="s">
        <v>11</v>
      </c>
      <c r="C344" s="12" t="str">
        <f t="shared" si="5"/>
        <v>PL_GasSteam</v>
      </c>
      <c r="D344" s="10">
        <v>57.6</v>
      </c>
      <c r="E344" s="13">
        <v>0.79861111111111105</v>
      </c>
      <c r="F344" s="13">
        <v>0.79861111111111105</v>
      </c>
      <c r="G344" s="13">
        <v>0.79861111111111105</v>
      </c>
      <c r="H344" s="13">
        <v>0.79861111111111105</v>
      </c>
      <c r="I344" s="13">
        <v>0.79861111111111105</v>
      </c>
      <c r="J344" s="13">
        <v>0.79861111111111105</v>
      </c>
      <c r="K344" s="13">
        <v>0.79861111111111105</v>
      </c>
      <c r="L344" s="13">
        <v>0.79861111111111105</v>
      </c>
      <c r="M344" s="13">
        <v>0.79861111111111105</v>
      </c>
      <c r="N344" s="13">
        <v>0.79861111111111105</v>
      </c>
      <c r="O344" s="13">
        <v>0.79861111111111105</v>
      </c>
      <c r="P344" s="13">
        <v>0.4861111111111111</v>
      </c>
      <c r="Q344" s="13">
        <v>0.4861111111111111</v>
      </c>
      <c r="R344" s="13">
        <v>0.4861111111111111</v>
      </c>
      <c r="S344" s="13">
        <v>0.4861111111111111</v>
      </c>
      <c r="T344" s="13">
        <v>0.4861111111111111</v>
      </c>
      <c r="U344" s="13">
        <v>0.4861111111111111</v>
      </c>
      <c r="V344" s="13">
        <v>0.4861111111111111</v>
      </c>
      <c r="W344" s="13">
        <v>0.4861111111111111</v>
      </c>
      <c r="X344" s="13">
        <v>0.4861111111111111</v>
      </c>
      <c r="Y344" s="13">
        <v>0.4861111111111111</v>
      </c>
      <c r="Z344" s="13">
        <v>0.4861111111111111</v>
      </c>
      <c r="AA344" s="13">
        <v>0.4861111111111111</v>
      </c>
      <c r="AB344" s="13">
        <v>0.4861111111111111</v>
      </c>
      <c r="AC344" s="13">
        <v>0.4861111111111111</v>
      </c>
      <c r="AD344" s="13">
        <v>0.4861111111111111</v>
      </c>
      <c r="AE344" s="13">
        <v>0.4861111111111111</v>
      </c>
      <c r="AF344" s="13">
        <v>0.4861111111111111</v>
      </c>
      <c r="AG344" s="13">
        <v>0.4861111111111111</v>
      </c>
      <c r="AH344" s="13">
        <v>0.4861111111111111</v>
      </c>
      <c r="AI344" s="13">
        <v>0.34722222222222221</v>
      </c>
      <c r="AJ344" s="13">
        <v>0</v>
      </c>
      <c r="AK344" s="13">
        <v>0</v>
      </c>
      <c r="AL344" s="13">
        <v>0</v>
      </c>
      <c r="AM344" s="13">
        <v>0</v>
      </c>
    </row>
    <row r="345" spans="1:39" ht="15" customHeight="1" x14ac:dyDescent="0.25">
      <c r="A345" s="11" t="s">
        <v>47</v>
      </c>
      <c r="B345" s="12" t="s">
        <v>25</v>
      </c>
      <c r="C345" s="12" t="str">
        <f t="shared" si="5"/>
        <v>PL_Lignite</v>
      </c>
      <c r="D345" s="10">
        <v>9306.3000000000011</v>
      </c>
      <c r="E345" s="13">
        <v>0.70242738789852033</v>
      </c>
      <c r="F345" s="13">
        <v>0.70242738789852033</v>
      </c>
      <c r="G345" s="13">
        <v>0.70242738789852033</v>
      </c>
      <c r="H345" s="13">
        <v>0.70242738789852033</v>
      </c>
      <c r="I345" s="13">
        <v>0.70242738789852033</v>
      </c>
      <c r="J345" s="13">
        <v>0.70242738789852033</v>
      </c>
      <c r="K345" s="13">
        <v>0.66266937450974062</v>
      </c>
      <c r="L345" s="13">
        <v>0.62291136112096102</v>
      </c>
      <c r="M345" s="13">
        <v>0.5433953343434017</v>
      </c>
      <c r="N345" s="13">
        <v>0.42412129417706279</v>
      </c>
      <c r="O345" s="13">
        <v>0.34460526739950353</v>
      </c>
      <c r="P345" s="13">
        <v>0.30484725401072388</v>
      </c>
      <c r="Q345" s="13">
        <v>0.22533122723316459</v>
      </c>
      <c r="R345" s="13">
        <v>0.22533122723316459</v>
      </c>
      <c r="S345" s="13">
        <v>0.22533122723316459</v>
      </c>
      <c r="T345" s="13">
        <v>0.22533122723316459</v>
      </c>
      <c r="U345" s="13">
        <v>0.22533122723316459</v>
      </c>
      <c r="V345" s="13">
        <v>0.22533122723316459</v>
      </c>
      <c r="W345" s="13">
        <v>0.22533122723316459</v>
      </c>
      <c r="X345" s="13">
        <v>0.21834671136756817</v>
      </c>
      <c r="Y345" s="13">
        <v>0.21834671136756817</v>
      </c>
      <c r="Z345" s="13">
        <v>0.21834671136756817</v>
      </c>
      <c r="AA345" s="13">
        <v>0.16784328895479406</v>
      </c>
      <c r="AB345" s="13">
        <v>0.16784328895479406</v>
      </c>
      <c r="AC345" s="13">
        <v>0.14259157774840697</v>
      </c>
      <c r="AD345" s="13">
        <v>0.14259157774840697</v>
      </c>
      <c r="AE345" s="13">
        <v>0.14259157774840697</v>
      </c>
      <c r="AF345" s="13">
        <v>0.14259157774840697</v>
      </c>
      <c r="AG345" s="13">
        <v>0.14259157774840697</v>
      </c>
      <c r="AH345" s="13">
        <v>0.14259157774840697</v>
      </c>
      <c r="AI345" s="13">
        <v>0.14259157774840697</v>
      </c>
      <c r="AJ345" s="13">
        <v>0.14259157774840697</v>
      </c>
      <c r="AK345" s="13">
        <v>9.2195609425872779E-2</v>
      </c>
      <c r="AL345" s="13">
        <v>9.2195609425872779E-2</v>
      </c>
      <c r="AM345" s="13">
        <v>9.2195609425872779E-2</v>
      </c>
    </row>
    <row r="346" spans="1:39" ht="15" customHeight="1" x14ac:dyDescent="0.25">
      <c r="A346" s="11" t="s">
        <v>47</v>
      </c>
      <c r="B346" s="12" t="s">
        <v>10</v>
      </c>
      <c r="C346" s="12" t="str">
        <f t="shared" si="5"/>
        <v>PL_OCGT</v>
      </c>
      <c r="D346" s="10">
        <v>145.53300000000004</v>
      </c>
      <c r="E346" s="13">
        <v>0.86346739227529123</v>
      </c>
      <c r="F346" s="13">
        <v>0.86346739227529123</v>
      </c>
      <c r="G346" s="13">
        <v>0.86346739227529123</v>
      </c>
      <c r="H346" s="13">
        <v>0.86346739227529123</v>
      </c>
      <c r="I346" s="13">
        <v>0.86346739227529123</v>
      </c>
      <c r="J346" s="13">
        <v>0.86346739227529123</v>
      </c>
      <c r="K346" s="13">
        <v>0.86346739227529123</v>
      </c>
      <c r="L346" s="13">
        <v>0.86346739227529123</v>
      </c>
      <c r="M346" s="13">
        <v>0.86346739227529123</v>
      </c>
      <c r="N346" s="13">
        <v>0.86346739227529123</v>
      </c>
      <c r="O346" s="13">
        <v>0.86346739227529123</v>
      </c>
      <c r="P346" s="13">
        <v>0.86346739227529123</v>
      </c>
      <c r="Q346" s="13">
        <v>0.86346739227529123</v>
      </c>
      <c r="R346" s="13">
        <v>0.86346739227529123</v>
      </c>
      <c r="S346" s="13">
        <v>0.86346739227529123</v>
      </c>
      <c r="T346" s="13">
        <v>0.86346739227529123</v>
      </c>
      <c r="U346" s="13">
        <v>0.86346739227529123</v>
      </c>
      <c r="V346" s="13">
        <v>0.86346739227529123</v>
      </c>
      <c r="W346" s="13">
        <v>0.86346739227529123</v>
      </c>
      <c r="X346" s="13">
        <v>0.86346739227529123</v>
      </c>
      <c r="Y346" s="13">
        <v>0.86346739227529123</v>
      </c>
      <c r="Z346" s="13">
        <v>0.8441247002398079</v>
      </c>
      <c r="AA346" s="13">
        <v>0.79396425552967342</v>
      </c>
      <c r="AB346" s="13">
        <v>0.79396425552967342</v>
      </c>
      <c r="AC346" s="13">
        <v>0.71851057835679866</v>
      </c>
      <c r="AD346" s="13">
        <v>0.64507706155992084</v>
      </c>
      <c r="AE346" s="13">
        <v>0.50682663038623543</v>
      </c>
      <c r="AF346" s="13">
        <v>0.38430459071138501</v>
      </c>
      <c r="AG346" s="13">
        <v>0.3553558299492211</v>
      </c>
      <c r="AH346" s="13">
        <v>0.3553558299492211</v>
      </c>
      <c r="AI346" s="13">
        <v>0.3553558299492211</v>
      </c>
      <c r="AJ346" s="13">
        <v>0.25297355239017955</v>
      </c>
      <c r="AK346" s="13">
        <v>0.25297355239017955</v>
      </c>
      <c r="AL346" s="13">
        <v>0.23923096479836187</v>
      </c>
      <c r="AM346" s="13">
        <v>0.19800320202290883</v>
      </c>
    </row>
    <row r="347" spans="1:39" ht="15" customHeight="1" x14ac:dyDescent="0.25">
      <c r="A347" s="11" t="s">
        <v>47</v>
      </c>
      <c r="B347" s="12" t="s">
        <v>16</v>
      </c>
      <c r="C347" s="12" t="str">
        <f t="shared" si="5"/>
        <v>PL_OCOT</v>
      </c>
      <c r="D347" s="10">
        <v>2.4899999999999998</v>
      </c>
      <c r="E347" s="13">
        <v>1</v>
      </c>
      <c r="F347" s="13">
        <v>1</v>
      </c>
      <c r="G347" s="13">
        <v>1</v>
      </c>
      <c r="H347" s="13">
        <v>1</v>
      </c>
      <c r="I347" s="13">
        <v>1</v>
      </c>
      <c r="J347" s="13">
        <v>1</v>
      </c>
      <c r="K347" s="13">
        <v>1</v>
      </c>
      <c r="L347" s="13">
        <v>1</v>
      </c>
      <c r="M347" s="13">
        <v>1</v>
      </c>
      <c r="N347" s="13">
        <v>1</v>
      </c>
      <c r="O347" s="13">
        <v>1</v>
      </c>
      <c r="P347" s="13">
        <v>1</v>
      </c>
      <c r="Q347" s="13">
        <v>1</v>
      </c>
      <c r="R347" s="13">
        <v>1</v>
      </c>
      <c r="S347" s="13">
        <v>1</v>
      </c>
      <c r="T347" s="13">
        <v>1</v>
      </c>
      <c r="U347" s="13">
        <v>1</v>
      </c>
      <c r="V347" s="13">
        <v>1</v>
      </c>
      <c r="W347" s="13">
        <v>1</v>
      </c>
      <c r="X347" s="13">
        <v>1</v>
      </c>
      <c r="Y347" s="13">
        <v>1</v>
      </c>
      <c r="Z347" s="13">
        <v>1</v>
      </c>
      <c r="AA347" s="13">
        <v>1</v>
      </c>
      <c r="AB347" s="13">
        <v>1</v>
      </c>
      <c r="AC347" s="13">
        <v>1</v>
      </c>
      <c r="AD347" s="13">
        <v>1</v>
      </c>
      <c r="AE347" s="13">
        <v>1</v>
      </c>
      <c r="AF347" s="13">
        <v>1</v>
      </c>
      <c r="AG347" s="13">
        <v>1</v>
      </c>
      <c r="AH347" s="13">
        <v>1</v>
      </c>
      <c r="AI347" s="13">
        <v>1</v>
      </c>
      <c r="AJ347" s="13">
        <v>1</v>
      </c>
      <c r="AK347" s="13">
        <v>1</v>
      </c>
      <c r="AL347" s="13">
        <v>1</v>
      </c>
      <c r="AM347" s="13">
        <v>1</v>
      </c>
    </row>
    <row r="348" spans="1:39" ht="15" customHeight="1" x14ac:dyDescent="0.25">
      <c r="A348" s="11" t="s">
        <v>47</v>
      </c>
      <c r="B348" s="12" t="s">
        <v>17</v>
      </c>
      <c r="C348" s="12" t="str">
        <f t="shared" si="5"/>
        <v>PL_OilSteam</v>
      </c>
      <c r="D348" s="10">
        <v>564</v>
      </c>
      <c r="E348" s="13">
        <v>0.35638297872340424</v>
      </c>
      <c r="F348" s="13">
        <v>0.35638297872340424</v>
      </c>
      <c r="G348" s="13">
        <v>0.35638297872340424</v>
      </c>
      <c r="H348" s="13">
        <v>0.35638297872340424</v>
      </c>
      <c r="I348" s="13">
        <v>0.25886524822695034</v>
      </c>
      <c r="J348" s="13">
        <v>0.19680851063829788</v>
      </c>
      <c r="K348" s="13">
        <v>0.19680851063829788</v>
      </c>
      <c r="L348" s="13">
        <v>0.19680851063829788</v>
      </c>
      <c r="M348" s="13">
        <v>0.19680851063829788</v>
      </c>
      <c r="N348" s="13">
        <v>0.13475177304964539</v>
      </c>
      <c r="O348" s="13">
        <v>0.13475177304964539</v>
      </c>
      <c r="P348" s="13">
        <v>0.13475177304964539</v>
      </c>
      <c r="Q348" s="13">
        <v>0.13475177304964539</v>
      </c>
      <c r="R348" s="13">
        <v>0.13475177304964539</v>
      </c>
      <c r="S348" s="13">
        <v>0.13475177304964539</v>
      </c>
      <c r="T348" s="13">
        <v>0.12411347517730496</v>
      </c>
      <c r="U348" s="13">
        <v>0.12411347517730496</v>
      </c>
      <c r="V348" s="13">
        <v>0.12411347517730496</v>
      </c>
      <c r="W348" s="13">
        <v>0.12411347517730496</v>
      </c>
      <c r="X348" s="13">
        <v>0.12411347517730496</v>
      </c>
      <c r="Y348" s="13">
        <v>0.12411347517730496</v>
      </c>
      <c r="Z348" s="13">
        <v>0.12411347517730496</v>
      </c>
      <c r="AA348" s="13">
        <v>0.12411347517730496</v>
      </c>
      <c r="AB348" s="13">
        <v>0.12411347517730496</v>
      </c>
      <c r="AC348" s="13">
        <v>0.12411347517730496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</row>
    <row r="349" spans="1:39" ht="15" customHeight="1" x14ac:dyDescent="0.25">
      <c r="A349" s="11" t="s">
        <v>47</v>
      </c>
      <c r="B349" s="12" t="s">
        <v>6</v>
      </c>
      <c r="C349" s="12" t="str">
        <f t="shared" si="5"/>
        <v>PL_PSP</v>
      </c>
      <c r="D349" s="10">
        <v>1466.1</v>
      </c>
      <c r="E349" s="13">
        <v>1</v>
      </c>
      <c r="F349" s="13">
        <v>1</v>
      </c>
      <c r="G349" s="13">
        <v>1</v>
      </c>
      <c r="H349" s="13">
        <v>1</v>
      </c>
      <c r="I349" s="13">
        <v>1</v>
      </c>
      <c r="J349" s="13">
        <v>1</v>
      </c>
      <c r="K349" s="13">
        <v>1</v>
      </c>
      <c r="L349" s="13">
        <v>1</v>
      </c>
      <c r="M349" s="13">
        <v>1</v>
      </c>
      <c r="N349" s="13">
        <v>1</v>
      </c>
      <c r="O349" s="13">
        <v>1</v>
      </c>
      <c r="P349" s="13">
        <v>1</v>
      </c>
      <c r="Q349" s="13">
        <v>1</v>
      </c>
      <c r="R349" s="13">
        <v>1</v>
      </c>
      <c r="S349" s="13">
        <v>1</v>
      </c>
      <c r="T349" s="13">
        <v>1</v>
      </c>
      <c r="U349" s="13">
        <v>1</v>
      </c>
      <c r="V349" s="13">
        <v>1</v>
      </c>
      <c r="W349" s="13">
        <v>1</v>
      </c>
      <c r="X349" s="13">
        <v>1</v>
      </c>
      <c r="Y349" s="13">
        <v>1</v>
      </c>
      <c r="Z349" s="13">
        <v>1</v>
      </c>
      <c r="AA349" s="13">
        <v>1</v>
      </c>
      <c r="AB349" s="13">
        <v>1</v>
      </c>
      <c r="AC349" s="13">
        <v>1</v>
      </c>
      <c r="AD349" s="13">
        <v>1</v>
      </c>
      <c r="AE349" s="13">
        <v>1</v>
      </c>
      <c r="AF349" s="13">
        <v>1</v>
      </c>
      <c r="AG349" s="13">
        <v>1</v>
      </c>
      <c r="AH349" s="13">
        <v>1</v>
      </c>
      <c r="AI349" s="13">
        <v>1</v>
      </c>
      <c r="AJ349" s="13">
        <v>1</v>
      </c>
      <c r="AK349" s="13">
        <v>1</v>
      </c>
      <c r="AL349" s="13">
        <v>1</v>
      </c>
      <c r="AM349" s="13">
        <v>1</v>
      </c>
    </row>
    <row r="350" spans="1:39" ht="15" customHeight="1" x14ac:dyDescent="0.25">
      <c r="A350" s="11" t="s">
        <v>47</v>
      </c>
      <c r="B350" s="12" t="s">
        <v>12</v>
      </c>
      <c r="C350" s="12" t="str">
        <f t="shared" si="5"/>
        <v>PL_RoR</v>
      </c>
      <c r="D350" s="10">
        <v>821.14999999999873</v>
      </c>
      <c r="E350" s="13">
        <v>0.94173415332156196</v>
      </c>
      <c r="F350" s="13">
        <v>0.94027278816294302</v>
      </c>
      <c r="G350" s="13">
        <v>0.94027278816294302</v>
      </c>
      <c r="H350" s="13">
        <v>0.94027278816294302</v>
      </c>
      <c r="I350" s="13">
        <v>0.94027278816294302</v>
      </c>
      <c r="J350" s="13">
        <v>0.94027278816294302</v>
      </c>
      <c r="K350" s="13">
        <v>0.93647932777202769</v>
      </c>
      <c r="L350" s="13">
        <v>0.93220483468306736</v>
      </c>
      <c r="M350" s="13">
        <v>0.90721549047068217</v>
      </c>
      <c r="N350" s="13">
        <v>0.90285453327650345</v>
      </c>
      <c r="O350" s="13">
        <v>0.90175850940753921</v>
      </c>
      <c r="P350" s="13">
        <v>0.89311818790720432</v>
      </c>
      <c r="Q350" s="13">
        <v>0.89311818790720432</v>
      </c>
      <c r="R350" s="13">
        <v>0.88106192534859751</v>
      </c>
      <c r="S350" s="13">
        <v>0.87935699933020861</v>
      </c>
      <c r="T350" s="13">
        <v>0.87935699933020861</v>
      </c>
      <c r="U350" s="13">
        <v>0.87339219387444544</v>
      </c>
      <c r="V350" s="13">
        <v>0.87339219387444544</v>
      </c>
      <c r="W350" s="13">
        <v>0.87161419959812569</v>
      </c>
      <c r="X350" s="13">
        <v>0.86948791329233488</v>
      </c>
      <c r="Y350" s="13">
        <v>0.86585885648176431</v>
      </c>
      <c r="Z350" s="13">
        <v>0.83201607501674568</v>
      </c>
      <c r="AA350" s="13">
        <v>0.83095414966814929</v>
      </c>
      <c r="AB350" s="13">
        <v>0.83047920599159819</v>
      </c>
      <c r="AC350" s="13">
        <v>0.83047920599159819</v>
      </c>
      <c r="AD350" s="13">
        <v>0.73780429884917564</v>
      </c>
      <c r="AE350" s="13">
        <v>0.73780429884917564</v>
      </c>
      <c r="AF350" s="13">
        <v>0.73780429884917564</v>
      </c>
      <c r="AG350" s="13">
        <v>0.73780429884917564</v>
      </c>
      <c r="AH350" s="13">
        <v>0.73780429884917564</v>
      </c>
      <c r="AI350" s="13">
        <v>0.73780429884917564</v>
      </c>
      <c r="AJ350" s="13">
        <v>0.73780429884917564</v>
      </c>
      <c r="AK350" s="13">
        <v>0.73780429884917564</v>
      </c>
      <c r="AL350" s="13">
        <v>0.73780429884917564</v>
      </c>
      <c r="AM350" s="13">
        <v>0.73780429884917564</v>
      </c>
    </row>
    <row r="351" spans="1:39" ht="15" customHeight="1" x14ac:dyDescent="0.25">
      <c r="A351" s="11" t="s">
        <v>47</v>
      </c>
      <c r="B351" s="12" t="s">
        <v>21</v>
      </c>
      <c r="C351" s="12" t="str">
        <f t="shared" si="5"/>
        <v>PL_Solar 1</v>
      </c>
      <c r="D351" s="10">
        <v>2.6360000000000001</v>
      </c>
      <c r="E351" s="13">
        <v>1</v>
      </c>
      <c r="F351" s="13">
        <v>1</v>
      </c>
      <c r="G351" s="13">
        <v>1</v>
      </c>
      <c r="H351" s="13">
        <v>1</v>
      </c>
      <c r="I351" s="13">
        <v>1</v>
      </c>
      <c r="J351" s="13">
        <v>1</v>
      </c>
      <c r="K351" s="13">
        <v>1</v>
      </c>
      <c r="L351" s="13">
        <v>1</v>
      </c>
      <c r="M351" s="13">
        <v>1</v>
      </c>
      <c r="N351" s="13">
        <v>1</v>
      </c>
      <c r="O351" s="13">
        <v>1</v>
      </c>
      <c r="P351" s="13">
        <v>1</v>
      </c>
      <c r="Q351" s="13">
        <v>1</v>
      </c>
      <c r="R351" s="13">
        <v>1</v>
      </c>
      <c r="S351" s="13">
        <v>1</v>
      </c>
      <c r="T351" s="13">
        <v>1</v>
      </c>
      <c r="U351" s="13">
        <v>1</v>
      </c>
      <c r="V351" s="13">
        <v>1</v>
      </c>
      <c r="W351" s="13">
        <v>1</v>
      </c>
      <c r="X351" s="13">
        <v>1</v>
      </c>
      <c r="Y351" s="13">
        <v>0.62063732928679816</v>
      </c>
      <c r="Z351" s="13">
        <v>0.62063732928679816</v>
      </c>
      <c r="AA351" s="13">
        <v>0.62063732928679816</v>
      </c>
      <c r="AB351" s="13">
        <v>0.62063732928679816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</row>
    <row r="352" spans="1:39" ht="15" customHeight="1" x14ac:dyDescent="0.25">
      <c r="A352" s="11" t="s">
        <v>47</v>
      </c>
      <c r="B352" s="12" t="s">
        <v>18</v>
      </c>
      <c r="C352" s="12" t="str">
        <f t="shared" si="5"/>
        <v>PL_Waste</v>
      </c>
      <c r="D352" s="10">
        <v>1.6</v>
      </c>
      <c r="E352" s="13">
        <v>1</v>
      </c>
      <c r="F352" s="13">
        <v>1</v>
      </c>
      <c r="G352" s="13">
        <v>1</v>
      </c>
      <c r="H352" s="13">
        <v>1</v>
      </c>
      <c r="I352" s="13">
        <v>1</v>
      </c>
      <c r="J352" s="13">
        <v>1</v>
      </c>
      <c r="K352" s="13">
        <v>1</v>
      </c>
      <c r="L352" s="13">
        <v>1</v>
      </c>
      <c r="M352" s="13">
        <v>1</v>
      </c>
      <c r="N352" s="13">
        <v>1</v>
      </c>
      <c r="O352" s="13">
        <v>1</v>
      </c>
      <c r="P352" s="13">
        <v>1</v>
      </c>
      <c r="Q352" s="13">
        <v>1</v>
      </c>
      <c r="R352" s="13">
        <v>1</v>
      </c>
      <c r="S352" s="13">
        <v>1</v>
      </c>
      <c r="T352" s="13">
        <v>1</v>
      </c>
      <c r="U352" s="13">
        <v>1</v>
      </c>
      <c r="V352" s="13">
        <v>1</v>
      </c>
      <c r="W352" s="13">
        <v>1</v>
      </c>
      <c r="X352" s="13">
        <v>1</v>
      </c>
      <c r="Y352" s="13">
        <v>1</v>
      </c>
      <c r="Z352" s="13">
        <v>1</v>
      </c>
      <c r="AA352" s="13">
        <v>1</v>
      </c>
      <c r="AB352" s="13">
        <v>1</v>
      </c>
      <c r="AC352" s="13">
        <v>1</v>
      </c>
      <c r="AD352" s="13">
        <v>1</v>
      </c>
      <c r="AE352" s="13">
        <v>1</v>
      </c>
      <c r="AF352" s="13">
        <v>1</v>
      </c>
      <c r="AG352" s="13">
        <v>1</v>
      </c>
      <c r="AH352" s="13">
        <v>1</v>
      </c>
      <c r="AI352" s="13">
        <v>1</v>
      </c>
      <c r="AJ352" s="13">
        <v>1</v>
      </c>
      <c r="AK352" s="13">
        <v>1</v>
      </c>
      <c r="AL352" s="13">
        <v>1</v>
      </c>
      <c r="AM352" s="13">
        <v>0</v>
      </c>
    </row>
    <row r="353" spans="1:39" ht="15" customHeight="1" x14ac:dyDescent="0.25">
      <c r="A353" s="11" t="s">
        <v>47</v>
      </c>
      <c r="B353" s="12" t="s">
        <v>28</v>
      </c>
      <c r="C353" s="12" t="str">
        <f t="shared" si="5"/>
        <v>PL_Wind offshore 1</v>
      </c>
      <c r="D353" s="10">
        <v>50</v>
      </c>
      <c r="E353" s="13">
        <v>1</v>
      </c>
      <c r="F353" s="13">
        <v>1</v>
      </c>
      <c r="G353" s="13">
        <v>1</v>
      </c>
      <c r="H353" s="13">
        <v>1</v>
      </c>
      <c r="I353" s="13">
        <v>1</v>
      </c>
      <c r="J353" s="13">
        <v>1</v>
      </c>
      <c r="K353" s="13">
        <v>1</v>
      </c>
      <c r="L353" s="13">
        <v>1</v>
      </c>
      <c r="M353" s="13">
        <v>1</v>
      </c>
      <c r="N353" s="13">
        <v>1</v>
      </c>
      <c r="O353" s="13">
        <v>1</v>
      </c>
      <c r="P353" s="13">
        <v>1</v>
      </c>
      <c r="Q353" s="13">
        <v>1</v>
      </c>
      <c r="R353" s="13">
        <v>1</v>
      </c>
      <c r="S353" s="13">
        <v>1</v>
      </c>
      <c r="T353" s="13">
        <v>1</v>
      </c>
      <c r="U353" s="13">
        <v>1</v>
      </c>
      <c r="V353" s="13">
        <v>1</v>
      </c>
      <c r="W353" s="13">
        <v>1</v>
      </c>
      <c r="X353" s="13">
        <v>1</v>
      </c>
      <c r="Y353" s="13">
        <v>1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</row>
    <row r="354" spans="1:39" ht="15" customHeight="1" x14ac:dyDescent="0.25">
      <c r="A354" s="11" t="s">
        <v>47</v>
      </c>
      <c r="B354" s="12" t="s">
        <v>23</v>
      </c>
      <c r="C354" s="12" t="str">
        <f t="shared" si="5"/>
        <v>PL_Wind onshore 1</v>
      </c>
      <c r="D354" s="10">
        <v>2974.3549999999996</v>
      </c>
      <c r="E354" s="13">
        <v>0.98451092757925662</v>
      </c>
      <c r="F354" s="13">
        <v>0.98451092757925662</v>
      </c>
      <c r="G354" s="13">
        <v>0.98451092757925662</v>
      </c>
      <c r="H354" s="13">
        <v>0.98445713440392946</v>
      </c>
      <c r="I354" s="13">
        <v>0.98434954805327535</v>
      </c>
      <c r="J354" s="13">
        <v>0.98429575487794818</v>
      </c>
      <c r="K354" s="13">
        <v>0.9836603229943971</v>
      </c>
      <c r="L354" s="13">
        <v>0.98343842614617294</v>
      </c>
      <c r="M354" s="13">
        <v>0.98343842614617294</v>
      </c>
      <c r="N354" s="13">
        <v>0.98294588238458425</v>
      </c>
      <c r="O354" s="13">
        <v>0.97377414599131584</v>
      </c>
      <c r="P354" s="13">
        <v>0.97377414599131584</v>
      </c>
      <c r="Q354" s="13">
        <v>0.97377414599131584</v>
      </c>
      <c r="R354" s="13">
        <v>0.97377414599131584</v>
      </c>
      <c r="S354" s="13">
        <v>0.96160344007356213</v>
      </c>
      <c r="T354" s="13">
        <v>0.93336202302684113</v>
      </c>
      <c r="U354" s="13">
        <v>0.88861282530162</v>
      </c>
      <c r="V354" s="13">
        <v>0.83028085080630909</v>
      </c>
      <c r="W354" s="13">
        <v>0.72568674552970314</v>
      </c>
      <c r="X354" s="13">
        <v>0.59039690958207747</v>
      </c>
      <c r="Y354" s="13">
        <v>0.49903256336247698</v>
      </c>
      <c r="Z354" s="13">
        <v>0.31438748905224834</v>
      </c>
      <c r="AA354" s="13">
        <v>7.7277258430819479E-2</v>
      </c>
      <c r="AB354" s="13">
        <v>2.6896587663543864E-3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</row>
    <row r="355" spans="1:39" ht="15" customHeight="1" x14ac:dyDescent="0.25">
      <c r="A355" s="11" t="s">
        <v>48</v>
      </c>
      <c r="B355" s="12" t="s">
        <v>19</v>
      </c>
      <c r="C355" s="12" t="str">
        <f t="shared" si="5"/>
        <v>PT_Biomass</v>
      </c>
      <c r="D355" s="10">
        <v>205.92100000000002</v>
      </c>
      <c r="E355" s="13">
        <v>0.84311459248935272</v>
      </c>
      <c r="F355" s="13">
        <v>0.84311459248935272</v>
      </c>
      <c r="G355" s="13">
        <v>0.84311459248935272</v>
      </c>
      <c r="H355" s="13">
        <v>0.84311459248935272</v>
      </c>
      <c r="I355" s="13">
        <v>0.84311459248935272</v>
      </c>
      <c r="J355" s="13">
        <v>0.84311459248935272</v>
      </c>
      <c r="K355" s="13">
        <v>0.84311459248935272</v>
      </c>
      <c r="L355" s="13">
        <v>0.84311459248935272</v>
      </c>
      <c r="M355" s="13">
        <v>0.84311459248935272</v>
      </c>
      <c r="N355" s="13">
        <v>0.84311459248935272</v>
      </c>
      <c r="O355" s="13">
        <v>0.84311459248935272</v>
      </c>
      <c r="P355" s="13">
        <v>0.84311459248935272</v>
      </c>
      <c r="Q355" s="13">
        <v>0.84311459248935272</v>
      </c>
      <c r="R355" s="13">
        <v>0.64352348716255259</v>
      </c>
      <c r="S355" s="13">
        <v>0.64352348716255259</v>
      </c>
      <c r="T355" s="13">
        <v>0.64352348716255259</v>
      </c>
      <c r="U355" s="13">
        <v>0.64352348716255259</v>
      </c>
      <c r="V355" s="13">
        <v>0.64332923791162633</v>
      </c>
      <c r="W355" s="13">
        <v>0.64245511628245788</v>
      </c>
      <c r="X355" s="13">
        <v>0.64099824690051033</v>
      </c>
      <c r="Y355" s="13">
        <v>0.64099824690051033</v>
      </c>
      <c r="Z355" s="13">
        <v>0.62642955308103587</v>
      </c>
      <c r="AA355" s="13">
        <v>0.6176883367893512</v>
      </c>
      <c r="AB355" s="13">
        <v>0.57398225533092784</v>
      </c>
      <c r="AC355" s="13">
        <v>0.57398225533092784</v>
      </c>
      <c r="AD355" s="13">
        <v>0.57155413969434876</v>
      </c>
      <c r="AE355" s="13">
        <v>0.57155413969434876</v>
      </c>
      <c r="AF355" s="13">
        <v>0.56987873990510918</v>
      </c>
      <c r="AG355" s="13">
        <v>0.50623297283909841</v>
      </c>
      <c r="AH355" s="13">
        <v>0.50487322808261414</v>
      </c>
      <c r="AI355" s="13">
        <v>0.44610797344612735</v>
      </c>
      <c r="AJ355" s="13">
        <v>0.36395996522938406</v>
      </c>
      <c r="AK355" s="13">
        <v>0.36135216903569811</v>
      </c>
      <c r="AL355" s="13">
        <v>0.15692911359210568</v>
      </c>
      <c r="AM355" s="13">
        <v>0</v>
      </c>
    </row>
    <row r="356" spans="1:39" ht="15" customHeight="1" x14ac:dyDescent="0.25">
      <c r="A356" s="11" t="s">
        <v>48</v>
      </c>
      <c r="B356" s="12" t="s">
        <v>9</v>
      </c>
      <c r="C356" s="12" t="str">
        <f t="shared" si="5"/>
        <v>PT_CCGT</v>
      </c>
      <c r="D356" s="10">
        <v>4035.4</v>
      </c>
      <c r="E356" s="13">
        <v>1</v>
      </c>
      <c r="F356" s="13">
        <v>1</v>
      </c>
      <c r="G356" s="13">
        <v>1</v>
      </c>
      <c r="H356" s="13">
        <v>1</v>
      </c>
      <c r="I356" s="13">
        <v>1</v>
      </c>
      <c r="J356" s="13">
        <v>1</v>
      </c>
      <c r="K356" s="13">
        <v>1</v>
      </c>
      <c r="L356" s="13">
        <v>1</v>
      </c>
      <c r="M356" s="13">
        <v>1</v>
      </c>
      <c r="N356" s="13">
        <v>1</v>
      </c>
      <c r="O356" s="13">
        <v>1</v>
      </c>
      <c r="P356" s="13">
        <v>1</v>
      </c>
      <c r="Q356" s="13">
        <v>1</v>
      </c>
      <c r="R356" s="13">
        <v>1</v>
      </c>
      <c r="S356" s="13">
        <v>1</v>
      </c>
      <c r="T356" s="13">
        <v>1</v>
      </c>
      <c r="U356" s="13">
        <v>1</v>
      </c>
      <c r="V356" s="13">
        <v>1</v>
      </c>
      <c r="W356" s="13">
        <v>1</v>
      </c>
      <c r="X356" s="13">
        <v>1</v>
      </c>
      <c r="Y356" s="13">
        <v>1</v>
      </c>
      <c r="Z356" s="13">
        <v>1</v>
      </c>
      <c r="AA356" s="13">
        <v>0.83396937106606528</v>
      </c>
      <c r="AB356" s="13">
        <v>0.75095405659909797</v>
      </c>
      <c r="AC356" s="13">
        <v>0.73162511770828176</v>
      </c>
      <c r="AD356" s="13">
        <v>0.73162511770828176</v>
      </c>
      <c r="AE356" s="13">
        <v>0.73162511770828176</v>
      </c>
      <c r="AF356" s="13">
        <v>0.73162511770828176</v>
      </c>
      <c r="AG356" s="13">
        <v>0.53734450116469246</v>
      </c>
      <c r="AH356" s="13">
        <v>0.53734450116469246</v>
      </c>
      <c r="AI356" s="13">
        <v>0.44020419289289786</v>
      </c>
      <c r="AJ356" s="13">
        <v>0.44020419289289786</v>
      </c>
      <c r="AK356" s="13">
        <v>0.44020419289289786</v>
      </c>
      <c r="AL356" s="13">
        <v>0.20652227784110619</v>
      </c>
      <c r="AM356" s="13">
        <v>0.20567973435099371</v>
      </c>
    </row>
    <row r="357" spans="1:39" ht="15" customHeight="1" x14ac:dyDescent="0.25">
      <c r="A357" s="11" t="s">
        <v>48</v>
      </c>
      <c r="B357" s="12" t="s">
        <v>14</v>
      </c>
      <c r="C357" s="12" t="str">
        <f t="shared" si="5"/>
        <v>PT_Coal</v>
      </c>
      <c r="D357" s="10">
        <v>1878</v>
      </c>
      <c r="E357" s="13">
        <v>1</v>
      </c>
      <c r="F357" s="13">
        <v>1</v>
      </c>
      <c r="G357" s="13">
        <v>1</v>
      </c>
      <c r="H357" s="13">
        <v>1</v>
      </c>
      <c r="I357" s="13">
        <v>1</v>
      </c>
      <c r="J357" s="13">
        <v>1</v>
      </c>
      <c r="K357" s="13">
        <v>1</v>
      </c>
      <c r="L357" s="13">
        <v>1</v>
      </c>
      <c r="M357" s="13">
        <v>1</v>
      </c>
      <c r="N357" s="13">
        <v>1</v>
      </c>
      <c r="O357" s="13">
        <v>1</v>
      </c>
      <c r="P357" s="13">
        <v>1</v>
      </c>
      <c r="Q357" s="13">
        <v>1</v>
      </c>
      <c r="R357" s="13">
        <v>1</v>
      </c>
      <c r="S357" s="13">
        <v>1</v>
      </c>
      <c r="T357" s="13">
        <v>1</v>
      </c>
      <c r="U357" s="13">
        <v>1</v>
      </c>
      <c r="V357" s="13">
        <v>1</v>
      </c>
      <c r="W357" s="13">
        <v>1</v>
      </c>
      <c r="X357" s="13">
        <v>0.83599574014909483</v>
      </c>
      <c r="Y357" s="13">
        <v>0.66879659211927578</v>
      </c>
      <c r="Z357" s="13">
        <v>0.50159744408945683</v>
      </c>
      <c r="AA357" s="13">
        <v>0.50159744408945683</v>
      </c>
      <c r="AB357" s="13">
        <v>0.33439829605963789</v>
      </c>
      <c r="AC357" s="13">
        <v>0.33439829605963789</v>
      </c>
      <c r="AD357" s="13">
        <v>0.33439829605963789</v>
      </c>
      <c r="AE357" s="13">
        <v>0.33439829605963789</v>
      </c>
      <c r="AF357" s="13">
        <v>0.16719914802981894</v>
      </c>
      <c r="AG357" s="13">
        <v>0.16719914802981894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</row>
    <row r="358" spans="1:39" ht="15" customHeight="1" x14ac:dyDescent="0.25">
      <c r="A358" s="11" t="s">
        <v>48</v>
      </c>
      <c r="B358" s="12" t="s">
        <v>11</v>
      </c>
      <c r="C358" s="12" t="str">
        <f t="shared" si="5"/>
        <v>PT_GasSteam</v>
      </c>
      <c r="D358" s="10">
        <v>76.77</v>
      </c>
      <c r="E358" s="13">
        <v>0.23537840302201382</v>
      </c>
      <c r="F358" s="13">
        <v>0.23537840302201382</v>
      </c>
      <c r="G358" s="13">
        <v>0.23537840302201382</v>
      </c>
      <c r="H358" s="13">
        <v>0.23537840302201382</v>
      </c>
      <c r="I358" s="13">
        <v>0.23537840302201382</v>
      </c>
      <c r="J358" s="13">
        <v>0.23537840302201382</v>
      </c>
      <c r="K358" s="13">
        <v>0.23537840302201382</v>
      </c>
      <c r="L358" s="13">
        <v>0.23537840302201382</v>
      </c>
      <c r="M358" s="13">
        <v>0.23537840302201382</v>
      </c>
      <c r="N358" s="13">
        <v>0.23537840302201382</v>
      </c>
      <c r="O358" s="13">
        <v>0.23537840302201382</v>
      </c>
      <c r="P358" s="13">
        <v>0.23537840302201382</v>
      </c>
      <c r="Q358" s="13">
        <v>0.19278363944249058</v>
      </c>
      <c r="R358" s="13">
        <v>0.19278363944249058</v>
      </c>
      <c r="S358" s="13">
        <v>0.19278363944249058</v>
      </c>
      <c r="T358" s="13">
        <v>0.19278363944249058</v>
      </c>
      <c r="U358" s="13">
        <v>0.19278363944249058</v>
      </c>
      <c r="V358" s="13">
        <v>0.19278363944249058</v>
      </c>
      <c r="W358" s="13">
        <v>0.19278363944249058</v>
      </c>
      <c r="X358" s="13">
        <v>0.19278363944249058</v>
      </c>
      <c r="Y358" s="13">
        <v>0.19278363944249058</v>
      </c>
      <c r="Z358" s="13">
        <v>0.19278363944249058</v>
      </c>
      <c r="AA358" s="13">
        <v>0.19278363944249058</v>
      </c>
      <c r="AB358" s="13">
        <v>0.19278363944249058</v>
      </c>
      <c r="AC358" s="13">
        <v>0.19278363944249058</v>
      </c>
      <c r="AD358" s="13">
        <v>0.19278363944249058</v>
      </c>
      <c r="AE358" s="13">
        <v>0.19278363944249058</v>
      </c>
      <c r="AF358" s="13">
        <v>0.19278363944249058</v>
      </c>
      <c r="AG358" s="13">
        <v>0.14849550605705356</v>
      </c>
      <c r="AH358" s="13">
        <v>0.14849550605705356</v>
      </c>
      <c r="AI358" s="13">
        <v>0.14849550605705356</v>
      </c>
      <c r="AJ358" s="13">
        <v>0.14849550605705356</v>
      </c>
      <c r="AK358" s="13">
        <v>0</v>
      </c>
      <c r="AL358" s="13">
        <v>0</v>
      </c>
      <c r="AM358" s="13">
        <v>0</v>
      </c>
    </row>
    <row r="359" spans="1:39" ht="15" customHeight="1" x14ac:dyDescent="0.25">
      <c r="A359" s="11" t="s">
        <v>48</v>
      </c>
      <c r="B359" s="12" t="s">
        <v>20</v>
      </c>
      <c r="C359" s="12" t="str">
        <f t="shared" si="5"/>
        <v>PT_Geothermal</v>
      </c>
      <c r="D359" s="10">
        <v>27.799999999999997</v>
      </c>
      <c r="E359" s="13">
        <v>1</v>
      </c>
      <c r="F359" s="13">
        <v>1</v>
      </c>
      <c r="G359" s="13">
        <v>1</v>
      </c>
      <c r="H359" s="13">
        <v>1</v>
      </c>
      <c r="I359" s="13">
        <v>1</v>
      </c>
      <c r="J359" s="13">
        <v>1</v>
      </c>
      <c r="K359" s="13">
        <v>1</v>
      </c>
      <c r="L359" s="13">
        <v>1</v>
      </c>
      <c r="M359" s="13">
        <v>1</v>
      </c>
      <c r="N359" s="13">
        <v>1</v>
      </c>
      <c r="O359" s="13">
        <v>1</v>
      </c>
      <c r="P359" s="13">
        <v>1</v>
      </c>
      <c r="Q359" s="13">
        <v>1</v>
      </c>
      <c r="R359" s="13">
        <v>1</v>
      </c>
      <c r="S359" s="13">
        <v>0.8920863309352518</v>
      </c>
      <c r="T359" s="13">
        <v>0.8920863309352518</v>
      </c>
      <c r="U359" s="13">
        <v>0.8920863309352518</v>
      </c>
      <c r="V359" s="13">
        <v>0.8920863309352518</v>
      </c>
      <c r="W359" s="13">
        <v>0.8920863309352518</v>
      </c>
      <c r="X359" s="13">
        <v>0.8920863309352518</v>
      </c>
      <c r="Y359" s="13">
        <v>0.8920863309352518</v>
      </c>
      <c r="Z359" s="13">
        <v>0.8920863309352518</v>
      </c>
      <c r="AA359" s="13">
        <v>0.8920863309352518</v>
      </c>
      <c r="AB359" s="13">
        <v>0.8920863309352518</v>
      </c>
      <c r="AC359" s="13">
        <v>0.8920863309352518</v>
      </c>
      <c r="AD359" s="13">
        <v>0.8920863309352518</v>
      </c>
      <c r="AE359" s="13">
        <v>0.8920863309352518</v>
      </c>
      <c r="AF359" s="13">
        <v>0.8920863309352518</v>
      </c>
      <c r="AG359" s="13">
        <v>0.69784172661870503</v>
      </c>
      <c r="AH359" s="13">
        <v>0.69784172661870503</v>
      </c>
      <c r="AI359" s="13">
        <v>0.69784172661870503</v>
      </c>
      <c r="AJ359" s="13">
        <v>0.35971223021582738</v>
      </c>
      <c r="AK359" s="13">
        <v>0.35971223021582738</v>
      </c>
      <c r="AL359" s="13">
        <v>0.35971223021582738</v>
      </c>
      <c r="AM359" s="13">
        <v>0.35971223021582738</v>
      </c>
    </row>
    <row r="360" spans="1:39" ht="15" customHeight="1" x14ac:dyDescent="0.25">
      <c r="A360" s="11" t="s">
        <v>48</v>
      </c>
      <c r="B360" s="12" t="s">
        <v>10</v>
      </c>
      <c r="C360" s="12" t="str">
        <f t="shared" si="5"/>
        <v>PT_OCGT</v>
      </c>
      <c r="D360" s="10">
        <v>567.15999999999985</v>
      </c>
      <c r="E360" s="13">
        <v>1</v>
      </c>
      <c r="F360" s="13">
        <v>1</v>
      </c>
      <c r="G360" s="13">
        <v>1</v>
      </c>
      <c r="H360" s="13">
        <v>1</v>
      </c>
      <c r="I360" s="13">
        <v>1</v>
      </c>
      <c r="J360" s="13">
        <v>1</v>
      </c>
      <c r="K360" s="13">
        <v>1</v>
      </c>
      <c r="L360" s="13">
        <v>1</v>
      </c>
      <c r="M360" s="13">
        <v>1</v>
      </c>
      <c r="N360" s="13">
        <v>1</v>
      </c>
      <c r="O360" s="13">
        <v>1</v>
      </c>
      <c r="P360" s="13">
        <v>1</v>
      </c>
      <c r="Q360" s="13">
        <v>1</v>
      </c>
      <c r="R360" s="13">
        <v>1</v>
      </c>
      <c r="S360" s="13">
        <v>1</v>
      </c>
      <c r="T360" s="13">
        <v>1</v>
      </c>
      <c r="U360" s="13">
        <v>1</v>
      </c>
      <c r="V360" s="13">
        <v>1</v>
      </c>
      <c r="W360" s="13">
        <v>0.99259468227660641</v>
      </c>
      <c r="X360" s="13">
        <v>0.97196558290429513</v>
      </c>
      <c r="Y360" s="13">
        <v>0.96614711897877148</v>
      </c>
      <c r="Z360" s="13">
        <v>0.94692855631567829</v>
      </c>
      <c r="AA360" s="13">
        <v>0.90512377459623439</v>
      </c>
      <c r="AB360" s="13">
        <v>0.83244587065378428</v>
      </c>
      <c r="AC360" s="13">
        <v>0.77722335848790525</v>
      </c>
      <c r="AD360" s="13">
        <v>0.6943190634036257</v>
      </c>
      <c r="AE360" s="13">
        <v>0.57511107976585141</v>
      </c>
      <c r="AF360" s="13">
        <v>0.50424924183651909</v>
      </c>
      <c r="AG360" s="13">
        <v>0.42316982861979002</v>
      </c>
      <c r="AH360" s="13">
        <v>0.35005994781014194</v>
      </c>
      <c r="AI360" s="13">
        <v>0.31592495944706983</v>
      </c>
      <c r="AJ360" s="13">
        <v>0.29374426969461898</v>
      </c>
      <c r="AK360" s="13">
        <v>0.27628887791804796</v>
      </c>
      <c r="AL360" s="13">
        <v>0.21069892093941747</v>
      </c>
      <c r="AM360" s="13">
        <v>1.3223781648917415E-2</v>
      </c>
    </row>
    <row r="361" spans="1:39" ht="15" customHeight="1" x14ac:dyDescent="0.25">
      <c r="A361" s="11" t="s">
        <v>48</v>
      </c>
      <c r="B361" s="12" t="s">
        <v>16</v>
      </c>
      <c r="C361" s="12" t="str">
        <f t="shared" si="5"/>
        <v>PT_OCOT</v>
      </c>
      <c r="D361" s="10">
        <v>1493.7919999999995</v>
      </c>
      <c r="E361" s="13">
        <v>0.88242338960176525</v>
      </c>
      <c r="F361" s="13">
        <v>0.85411690516484229</v>
      </c>
      <c r="G361" s="13">
        <v>0.85011099269510071</v>
      </c>
      <c r="H361" s="13">
        <v>0.84241246438593853</v>
      </c>
      <c r="I361" s="13">
        <v>0.82606145969452249</v>
      </c>
      <c r="J361" s="13">
        <v>0.82606145969452249</v>
      </c>
      <c r="K361" s="13">
        <v>0.76059049720443017</v>
      </c>
      <c r="L361" s="13">
        <v>0.6977303399670105</v>
      </c>
      <c r="M361" s="13">
        <v>0.687287118956321</v>
      </c>
      <c r="N361" s="13">
        <v>0.68307970587605271</v>
      </c>
      <c r="O361" s="13">
        <v>0.67900618024463943</v>
      </c>
      <c r="P361" s="13">
        <v>0.66790155523660621</v>
      </c>
      <c r="Q361" s="13">
        <v>0.66377648293738378</v>
      </c>
      <c r="R361" s="13">
        <v>0.64932333283348709</v>
      </c>
      <c r="S361" s="13">
        <v>0.62046054604657164</v>
      </c>
      <c r="T361" s="13">
        <v>0.60439672993294946</v>
      </c>
      <c r="U361" s="13">
        <v>0.57879678027463022</v>
      </c>
      <c r="V361" s="13">
        <v>0.52585701356012093</v>
      </c>
      <c r="W361" s="13">
        <v>0.47547449711874218</v>
      </c>
      <c r="X361" s="13">
        <v>0.43356036181744184</v>
      </c>
      <c r="Y361" s="13">
        <v>0.35621960754911003</v>
      </c>
      <c r="Z361" s="13">
        <v>0.32110226858893354</v>
      </c>
      <c r="AA361" s="13">
        <v>0.29768535378419503</v>
      </c>
      <c r="AB361" s="13">
        <v>0.28802135772584153</v>
      </c>
      <c r="AC361" s="13">
        <v>0.25813232364345251</v>
      </c>
      <c r="AD361" s="13">
        <v>0.24347164799383056</v>
      </c>
      <c r="AE361" s="13">
        <v>0.21620680790899952</v>
      </c>
      <c r="AF361" s="13">
        <v>0.20301889419678251</v>
      </c>
      <c r="AG361" s="13">
        <v>0.16409245731668134</v>
      </c>
      <c r="AH361" s="13">
        <v>0.15605921038538167</v>
      </c>
      <c r="AI361" s="13">
        <v>0.15358229258156428</v>
      </c>
      <c r="AJ361" s="13">
        <v>0.15110537477774688</v>
      </c>
      <c r="AK361" s="13">
        <v>0.14595070799682958</v>
      </c>
      <c r="AL361" s="13">
        <v>7.9944195711317265E-2</v>
      </c>
      <c r="AM361" s="13">
        <v>5.7718879201388164E-2</v>
      </c>
    </row>
    <row r="362" spans="1:39" ht="15" customHeight="1" x14ac:dyDescent="0.25">
      <c r="A362" s="11" t="s">
        <v>48</v>
      </c>
      <c r="B362" s="12" t="s">
        <v>17</v>
      </c>
      <c r="C362" s="12" t="str">
        <f t="shared" si="5"/>
        <v>PT_OilSteam</v>
      </c>
      <c r="D362" s="10">
        <v>260.04999999999995</v>
      </c>
      <c r="E362" s="13">
        <v>0.36742934051144016</v>
      </c>
      <c r="F362" s="13">
        <v>0.36742934051144016</v>
      </c>
      <c r="G362" s="13">
        <v>0.36742934051144016</v>
      </c>
      <c r="H362" s="13">
        <v>0.36742934051144016</v>
      </c>
      <c r="I362" s="13">
        <v>0.36742934051144016</v>
      </c>
      <c r="J362" s="13">
        <v>0.36742934051144016</v>
      </c>
      <c r="K362" s="13">
        <v>0.36742934051144016</v>
      </c>
      <c r="L362" s="13">
        <v>0.36742934051144016</v>
      </c>
      <c r="M362" s="13">
        <v>0.24129975004806772</v>
      </c>
      <c r="N362" s="13">
        <v>0.24129975004806772</v>
      </c>
      <c r="O362" s="13">
        <v>0.24129975004806772</v>
      </c>
      <c r="P362" s="13">
        <v>0.24129975004806772</v>
      </c>
      <c r="Q362" s="13">
        <v>0.24129975004806772</v>
      </c>
      <c r="R362" s="13">
        <v>0.22534128052297636</v>
      </c>
      <c r="S362" s="13">
        <v>0.22534128052297636</v>
      </c>
      <c r="T362" s="13">
        <v>0.13343587771582391</v>
      </c>
      <c r="U362" s="13">
        <v>0.11228609882714864</v>
      </c>
      <c r="V362" s="13">
        <v>0.11228609882714864</v>
      </c>
      <c r="W362" s="13">
        <v>0.11228609882714864</v>
      </c>
      <c r="X362" s="13">
        <v>0.11228609882714864</v>
      </c>
      <c r="Y362" s="13">
        <v>9.4981734281868888E-2</v>
      </c>
      <c r="Z362" s="13">
        <v>9.4981734281868888E-2</v>
      </c>
      <c r="AA362" s="13">
        <v>8.7290905595077878E-2</v>
      </c>
      <c r="AB362" s="13">
        <v>8.7290905595077878E-2</v>
      </c>
      <c r="AC362" s="13">
        <v>8.7290905595077878E-2</v>
      </c>
      <c r="AD362" s="13">
        <v>5.2682176504518369E-2</v>
      </c>
      <c r="AE362" s="13">
        <v>5.2682176504518369E-2</v>
      </c>
      <c r="AF362" s="13">
        <v>5.2682176504518369E-2</v>
      </c>
      <c r="AG362" s="13">
        <v>5.2682176504518369E-2</v>
      </c>
      <c r="AH362" s="13">
        <v>5.2682176504518369E-2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</row>
    <row r="363" spans="1:39" ht="15" customHeight="1" x14ac:dyDescent="0.25">
      <c r="A363" s="11" t="s">
        <v>48</v>
      </c>
      <c r="B363" s="12" t="s">
        <v>6</v>
      </c>
      <c r="C363" s="12" t="str">
        <f t="shared" si="5"/>
        <v>PT_PSP</v>
      </c>
      <c r="D363" s="10">
        <v>1438</v>
      </c>
      <c r="E363" s="13">
        <v>1</v>
      </c>
      <c r="F363" s="13">
        <v>1</v>
      </c>
      <c r="G363" s="13">
        <v>1</v>
      </c>
      <c r="H363" s="13">
        <v>1</v>
      </c>
      <c r="I363" s="13">
        <v>1</v>
      </c>
      <c r="J363" s="13">
        <v>1</v>
      </c>
      <c r="K363" s="13">
        <v>1</v>
      </c>
      <c r="L363" s="13">
        <v>1</v>
      </c>
      <c r="M363" s="13">
        <v>1</v>
      </c>
      <c r="N363" s="13">
        <v>1</v>
      </c>
      <c r="O363" s="13">
        <v>1</v>
      </c>
      <c r="P363" s="13">
        <v>1</v>
      </c>
      <c r="Q363" s="13">
        <v>1</v>
      </c>
      <c r="R363" s="13">
        <v>1</v>
      </c>
      <c r="S363" s="13">
        <v>1</v>
      </c>
      <c r="T363" s="13">
        <v>1</v>
      </c>
      <c r="U363" s="13">
        <v>1</v>
      </c>
      <c r="V363" s="13">
        <v>1</v>
      </c>
      <c r="W363" s="13">
        <v>1</v>
      </c>
      <c r="X363" s="13">
        <v>1</v>
      </c>
      <c r="Y363" s="13">
        <v>1</v>
      </c>
      <c r="Z363" s="13">
        <v>1</v>
      </c>
      <c r="AA363" s="13">
        <v>1</v>
      </c>
      <c r="AB363" s="13">
        <v>1</v>
      </c>
      <c r="AC363" s="13">
        <v>1</v>
      </c>
      <c r="AD363" s="13">
        <v>1</v>
      </c>
      <c r="AE363" s="13">
        <v>1</v>
      </c>
      <c r="AF363" s="13">
        <v>1</v>
      </c>
      <c r="AG363" s="13">
        <v>1</v>
      </c>
      <c r="AH363" s="13">
        <v>1</v>
      </c>
      <c r="AI363" s="13">
        <v>1</v>
      </c>
      <c r="AJ363" s="13">
        <v>1</v>
      </c>
      <c r="AK363" s="13">
        <v>1</v>
      </c>
      <c r="AL363" s="13">
        <v>1</v>
      </c>
      <c r="AM363" s="13">
        <v>1</v>
      </c>
    </row>
    <row r="364" spans="1:39" ht="15" customHeight="1" x14ac:dyDescent="0.25">
      <c r="A364" s="11" t="s">
        <v>48</v>
      </c>
      <c r="B364" s="12" t="s">
        <v>12</v>
      </c>
      <c r="C364" s="12" t="str">
        <f t="shared" si="5"/>
        <v>PT_RoR</v>
      </c>
      <c r="D364" s="10">
        <v>4435.6849999999959</v>
      </c>
      <c r="E364" s="13">
        <v>0.99604593202628255</v>
      </c>
      <c r="F364" s="13">
        <v>0.99601053726763755</v>
      </c>
      <c r="G364" s="13">
        <v>0.99601053726763755</v>
      </c>
      <c r="H364" s="13">
        <v>0.99601053726763755</v>
      </c>
      <c r="I364" s="13">
        <v>0.99601053726763755</v>
      </c>
      <c r="J364" s="13">
        <v>0.99601053726763755</v>
      </c>
      <c r="K364" s="13">
        <v>0.99269650572572266</v>
      </c>
      <c r="L364" s="13">
        <v>0.99269650572572266</v>
      </c>
      <c r="M364" s="13">
        <v>0.99269650572572266</v>
      </c>
      <c r="N364" s="13">
        <v>0.99269650572572266</v>
      </c>
      <c r="O364" s="13">
        <v>0.99269650572572266</v>
      </c>
      <c r="P364" s="13">
        <v>0.99181659653469567</v>
      </c>
      <c r="Q364" s="13">
        <v>0.99143063585443991</v>
      </c>
      <c r="R364" s="13">
        <v>0.99133144035250509</v>
      </c>
      <c r="S364" s="13">
        <v>0.99126380705573136</v>
      </c>
      <c r="T364" s="13">
        <v>0.99126380705573136</v>
      </c>
      <c r="U364" s="13">
        <v>0.99122773596411862</v>
      </c>
      <c r="V364" s="13">
        <v>0.9879137044222035</v>
      </c>
      <c r="W364" s="13">
        <v>0.97911889595406376</v>
      </c>
      <c r="X364" s="13">
        <v>0.97865696053709883</v>
      </c>
      <c r="Y364" s="13">
        <v>0.97865696053709883</v>
      </c>
      <c r="Z364" s="13">
        <v>0.97622216185324284</v>
      </c>
      <c r="AA364" s="13">
        <v>0.9761464125608561</v>
      </c>
      <c r="AB364" s="13">
        <v>0.97578570164472922</v>
      </c>
      <c r="AC364" s="13">
        <v>0.97578570164472922</v>
      </c>
      <c r="AD364" s="13">
        <v>0.97578570164472922</v>
      </c>
      <c r="AE364" s="13">
        <v>0.97515152676531369</v>
      </c>
      <c r="AF364" s="13">
        <v>0.96592161075459593</v>
      </c>
      <c r="AG364" s="13">
        <v>0.96553835540621147</v>
      </c>
      <c r="AH364" s="13">
        <v>0.9635488092594493</v>
      </c>
      <c r="AI364" s="13">
        <v>0.96334568392480535</v>
      </c>
      <c r="AJ364" s="13">
        <v>0.96185324250933091</v>
      </c>
      <c r="AK364" s="13">
        <v>0.96135726499965635</v>
      </c>
      <c r="AL364" s="13">
        <v>0.96065838759966071</v>
      </c>
      <c r="AM364" s="13">
        <v>0.96065838759966071</v>
      </c>
    </row>
    <row r="365" spans="1:39" ht="15" customHeight="1" x14ac:dyDescent="0.25">
      <c r="A365" s="11" t="s">
        <v>48</v>
      </c>
      <c r="B365" s="12" t="s">
        <v>21</v>
      </c>
      <c r="C365" s="12" t="str">
        <f t="shared" si="5"/>
        <v>PT_Solar 1</v>
      </c>
      <c r="D365" s="10">
        <v>142.11600000000001</v>
      </c>
      <c r="E365" s="13">
        <v>0.99989445241915043</v>
      </c>
      <c r="F365" s="13">
        <v>0.99989445241915043</v>
      </c>
      <c r="G365" s="13">
        <v>0.99989445241915043</v>
      </c>
      <c r="H365" s="13">
        <v>0.99989445241915043</v>
      </c>
      <c r="I365" s="13">
        <v>0.99989445241915043</v>
      </c>
      <c r="J365" s="13">
        <v>0.99989445241915043</v>
      </c>
      <c r="K365" s="13">
        <v>0.99989445241915043</v>
      </c>
      <c r="L365" s="13">
        <v>0.99989445241915043</v>
      </c>
      <c r="M365" s="13">
        <v>0.99989445241915043</v>
      </c>
      <c r="N365" s="13">
        <v>0.99989445241915043</v>
      </c>
      <c r="O365" s="13">
        <v>0.99989445241915043</v>
      </c>
      <c r="P365" s="13">
        <v>0.99989445241915043</v>
      </c>
      <c r="Q365" s="13">
        <v>0.99989445241915043</v>
      </c>
      <c r="R365" s="13">
        <v>0.99989445241915043</v>
      </c>
      <c r="S365" s="13">
        <v>0.99964817473050172</v>
      </c>
      <c r="T365" s="13">
        <v>0.99686875510146622</v>
      </c>
      <c r="U365" s="13">
        <v>0.91900982296152423</v>
      </c>
      <c r="V365" s="13">
        <v>0.52982070984266361</v>
      </c>
      <c r="W365" s="13">
        <v>0.44186439246812459</v>
      </c>
      <c r="X365" s="13">
        <v>0.4221621773762278</v>
      </c>
      <c r="Y365" s="13">
        <v>0.41512567198626465</v>
      </c>
      <c r="Z365" s="13">
        <v>0.25750795125109066</v>
      </c>
      <c r="AA365" s="13">
        <v>0.25746573221875085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</row>
    <row r="366" spans="1:39" ht="15" customHeight="1" x14ac:dyDescent="0.25">
      <c r="A366" s="11" t="s">
        <v>48</v>
      </c>
      <c r="B366" s="12" t="s">
        <v>58</v>
      </c>
      <c r="C366" s="12" t="str">
        <f t="shared" si="5"/>
        <v>PT_Tidal</v>
      </c>
      <c r="D366" s="10">
        <v>0.3</v>
      </c>
      <c r="E366" s="13">
        <v>1</v>
      </c>
      <c r="F366" s="13">
        <v>1</v>
      </c>
      <c r="G366" s="13">
        <v>1</v>
      </c>
      <c r="H366" s="13">
        <v>1</v>
      </c>
      <c r="I366" s="13">
        <v>1</v>
      </c>
      <c r="J366" s="13">
        <v>1</v>
      </c>
      <c r="K366" s="13">
        <v>1</v>
      </c>
      <c r="L366" s="13">
        <v>1</v>
      </c>
      <c r="M366" s="13">
        <v>1</v>
      </c>
      <c r="N366" s="13">
        <v>1</v>
      </c>
      <c r="O366" s="13">
        <v>1</v>
      </c>
      <c r="P366" s="13">
        <v>1</v>
      </c>
      <c r="Q366" s="13">
        <v>1</v>
      </c>
      <c r="R366" s="13">
        <v>1</v>
      </c>
      <c r="S366" s="13">
        <v>1</v>
      </c>
      <c r="T366" s="13">
        <v>1</v>
      </c>
      <c r="U366" s="13">
        <v>1</v>
      </c>
      <c r="V366" s="13">
        <v>1</v>
      </c>
      <c r="W366" s="13">
        <v>1</v>
      </c>
      <c r="X366" s="13">
        <v>1</v>
      </c>
      <c r="Y366" s="13">
        <v>1</v>
      </c>
      <c r="Z366" s="13">
        <v>1</v>
      </c>
      <c r="AA366" s="13">
        <v>1</v>
      </c>
      <c r="AB366" s="13">
        <v>1</v>
      </c>
      <c r="AC366" s="13">
        <v>1</v>
      </c>
      <c r="AD366" s="13">
        <v>1</v>
      </c>
      <c r="AE366" s="13">
        <v>1</v>
      </c>
      <c r="AF366" s="13">
        <v>1</v>
      </c>
      <c r="AG366" s="13">
        <v>1</v>
      </c>
      <c r="AH366" s="13">
        <v>1</v>
      </c>
      <c r="AI366" s="13">
        <v>1</v>
      </c>
      <c r="AJ366" s="13">
        <v>1</v>
      </c>
      <c r="AK366" s="13">
        <v>1</v>
      </c>
      <c r="AL366" s="13">
        <v>1</v>
      </c>
      <c r="AM366" s="13">
        <v>1</v>
      </c>
    </row>
    <row r="367" spans="1:39" ht="15" customHeight="1" x14ac:dyDescent="0.25">
      <c r="A367" s="11" t="s">
        <v>48</v>
      </c>
      <c r="B367" s="12" t="s">
        <v>18</v>
      </c>
      <c r="C367" s="12" t="str">
        <f t="shared" si="5"/>
        <v>PT_Waste</v>
      </c>
      <c r="D367" s="10">
        <v>88.7</v>
      </c>
      <c r="E367" s="13">
        <v>1</v>
      </c>
      <c r="F367" s="13">
        <v>1</v>
      </c>
      <c r="G367" s="13">
        <v>1</v>
      </c>
      <c r="H367" s="13">
        <v>1</v>
      </c>
      <c r="I367" s="13">
        <v>1</v>
      </c>
      <c r="J367" s="13">
        <v>1</v>
      </c>
      <c r="K367" s="13">
        <v>1</v>
      </c>
      <c r="L367" s="13">
        <v>1</v>
      </c>
      <c r="M367" s="13">
        <v>1</v>
      </c>
      <c r="N367" s="13">
        <v>1</v>
      </c>
      <c r="O367" s="13">
        <v>1</v>
      </c>
      <c r="P367" s="13">
        <v>1</v>
      </c>
      <c r="Q367" s="13">
        <v>1</v>
      </c>
      <c r="R367" s="13">
        <v>1</v>
      </c>
      <c r="S367" s="13">
        <v>1</v>
      </c>
      <c r="T367" s="13">
        <v>1</v>
      </c>
      <c r="U367" s="13">
        <v>1</v>
      </c>
      <c r="V367" s="13">
        <v>1</v>
      </c>
      <c r="W367" s="13">
        <v>1</v>
      </c>
      <c r="X367" s="13">
        <v>1</v>
      </c>
      <c r="Y367" s="13">
        <v>1</v>
      </c>
      <c r="Z367" s="13">
        <v>1</v>
      </c>
      <c r="AA367" s="13">
        <v>1</v>
      </c>
      <c r="AB367" s="13">
        <v>1</v>
      </c>
      <c r="AC367" s="13">
        <v>1</v>
      </c>
      <c r="AD367" s="13">
        <v>1</v>
      </c>
      <c r="AE367" s="13">
        <v>1</v>
      </c>
      <c r="AF367" s="13">
        <v>1</v>
      </c>
      <c r="AG367" s="13">
        <v>1</v>
      </c>
      <c r="AH367" s="13">
        <v>1</v>
      </c>
      <c r="AI367" s="13">
        <v>1</v>
      </c>
      <c r="AJ367" s="13">
        <v>1</v>
      </c>
      <c r="AK367" s="13">
        <v>1</v>
      </c>
      <c r="AL367" s="13">
        <v>0.1319052987598647</v>
      </c>
      <c r="AM367" s="13">
        <v>9.131905298759864E-2</v>
      </c>
    </row>
    <row r="368" spans="1:39" ht="15" customHeight="1" x14ac:dyDescent="0.25">
      <c r="A368" s="11" t="s">
        <v>48</v>
      </c>
      <c r="B368" s="12" t="s">
        <v>28</v>
      </c>
      <c r="C368" s="12" t="str">
        <f t="shared" si="5"/>
        <v>PT_Wind offshore 1</v>
      </c>
      <c r="D368" s="10">
        <v>2</v>
      </c>
      <c r="E368" s="13">
        <v>1</v>
      </c>
      <c r="F368" s="13">
        <v>1</v>
      </c>
      <c r="G368" s="13">
        <v>1</v>
      </c>
      <c r="H368" s="13">
        <v>1</v>
      </c>
      <c r="I368" s="13">
        <v>1</v>
      </c>
      <c r="J368" s="13">
        <v>1</v>
      </c>
      <c r="K368" s="13">
        <v>1</v>
      </c>
      <c r="L368" s="13">
        <v>1</v>
      </c>
      <c r="M368" s="13">
        <v>1</v>
      </c>
      <c r="N368" s="13">
        <v>1</v>
      </c>
      <c r="O368" s="13">
        <v>1</v>
      </c>
      <c r="P368" s="13">
        <v>1</v>
      </c>
      <c r="Q368" s="13">
        <v>1</v>
      </c>
      <c r="R368" s="13">
        <v>1</v>
      </c>
      <c r="S368" s="13">
        <v>1</v>
      </c>
      <c r="T368" s="13">
        <v>1</v>
      </c>
      <c r="U368" s="13">
        <v>1</v>
      </c>
      <c r="V368" s="13">
        <v>1</v>
      </c>
      <c r="W368" s="13">
        <v>1</v>
      </c>
      <c r="X368" s="13">
        <v>1</v>
      </c>
      <c r="Y368" s="13">
        <v>1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</row>
    <row r="369" spans="1:39" ht="15" customHeight="1" x14ac:dyDescent="0.25">
      <c r="A369" s="11" t="s">
        <v>48</v>
      </c>
      <c r="B369" s="12" t="s">
        <v>23</v>
      </c>
      <c r="C369" s="12" t="str">
        <f t="shared" si="5"/>
        <v>PT_Wind onshore 1</v>
      </c>
      <c r="D369" s="10">
        <v>3745.0399999999995</v>
      </c>
      <c r="E369" s="13">
        <v>0.99835862901330819</v>
      </c>
      <c r="F369" s="13">
        <v>0.99762485847948223</v>
      </c>
      <c r="G369" s="13">
        <v>0.9971842757353726</v>
      </c>
      <c r="H369" s="13">
        <v>0.99714422275863535</v>
      </c>
      <c r="I369" s="13">
        <v>0.99714422275863535</v>
      </c>
      <c r="J369" s="13">
        <v>0.99430046141029205</v>
      </c>
      <c r="K369" s="13">
        <v>0.99430046141029205</v>
      </c>
      <c r="L369" s="13">
        <v>0.98588933629547348</v>
      </c>
      <c r="M369" s="13">
        <v>0.98424716424924708</v>
      </c>
      <c r="N369" s="13">
        <v>0.977317999273706</v>
      </c>
      <c r="O369" s="13">
        <v>0.96742224382116071</v>
      </c>
      <c r="P369" s="13">
        <v>0.94825021895627282</v>
      </c>
      <c r="Q369" s="13">
        <v>0.92088068485249841</v>
      </c>
      <c r="R369" s="13">
        <v>0.85761033259991903</v>
      </c>
      <c r="S369" s="13">
        <v>0.7194275628564718</v>
      </c>
      <c r="T369" s="13">
        <v>0.50210011108025554</v>
      </c>
      <c r="U369" s="13">
        <v>0.40720659859440761</v>
      </c>
      <c r="V369" s="13">
        <v>0.21800968747997354</v>
      </c>
      <c r="W369" s="13">
        <v>8.9052453378335089E-2</v>
      </c>
      <c r="X369" s="13">
        <v>7.5167421442761631E-2</v>
      </c>
      <c r="Y369" s="13">
        <v>4.0054311836455692E-2</v>
      </c>
      <c r="Z369" s="13">
        <v>3.8452192766966445E-2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</row>
    <row r="370" spans="1:39" ht="15" customHeight="1" x14ac:dyDescent="0.25">
      <c r="A370" s="11" t="s">
        <v>49</v>
      </c>
      <c r="B370" s="12" t="s">
        <v>19</v>
      </c>
      <c r="C370" s="12" t="str">
        <f t="shared" si="5"/>
        <v>RO_Biomass</v>
      </c>
      <c r="D370" s="10">
        <v>27.853999999999999</v>
      </c>
      <c r="E370" s="13">
        <v>1</v>
      </c>
      <c r="F370" s="13">
        <v>1</v>
      </c>
      <c r="G370" s="13">
        <v>1</v>
      </c>
      <c r="H370" s="13">
        <v>1</v>
      </c>
      <c r="I370" s="13">
        <v>1</v>
      </c>
      <c r="J370" s="13">
        <v>1</v>
      </c>
      <c r="K370" s="13">
        <v>1</v>
      </c>
      <c r="L370" s="13">
        <v>1</v>
      </c>
      <c r="M370" s="13">
        <v>1</v>
      </c>
      <c r="N370" s="13">
        <v>1</v>
      </c>
      <c r="O370" s="13">
        <v>1</v>
      </c>
      <c r="P370" s="13">
        <v>1</v>
      </c>
      <c r="Q370" s="13">
        <v>1</v>
      </c>
      <c r="R370" s="13">
        <v>1</v>
      </c>
      <c r="S370" s="13">
        <v>1</v>
      </c>
      <c r="T370" s="13">
        <v>1</v>
      </c>
      <c r="U370" s="13">
        <v>1</v>
      </c>
      <c r="V370" s="13">
        <v>1</v>
      </c>
      <c r="W370" s="13">
        <v>1</v>
      </c>
      <c r="X370" s="13">
        <v>1</v>
      </c>
      <c r="Y370" s="13">
        <v>1</v>
      </c>
      <c r="Z370" s="13">
        <v>1</v>
      </c>
      <c r="AA370" s="13">
        <v>1</v>
      </c>
      <c r="AB370" s="13">
        <v>1</v>
      </c>
      <c r="AC370" s="13">
        <v>1</v>
      </c>
      <c r="AD370" s="13">
        <v>1</v>
      </c>
      <c r="AE370" s="13">
        <v>1</v>
      </c>
      <c r="AF370" s="13">
        <v>1</v>
      </c>
      <c r="AG370" s="13">
        <v>1</v>
      </c>
      <c r="AH370" s="13">
        <v>1</v>
      </c>
      <c r="AI370" s="13">
        <v>1</v>
      </c>
      <c r="AJ370" s="13">
        <v>0.96230343936238971</v>
      </c>
      <c r="AK370" s="13">
        <v>0.93358225030516262</v>
      </c>
      <c r="AL370" s="13">
        <v>0.53134199755869893</v>
      </c>
      <c r="AM370" s="13">
        <v>0.53134199755869893</v>
      </c>
    </row>
    <row r="371" spans="1:39" ht="15" customHeight="1" x14ac:dyDescent="0.25">
      <c r="A371" s="11" t="s">
        <v>49</v>
      </c>
      <c r="B371" s="12" t="s">
        <v>9</v>
      </c>
      <c r="C371" s="12" t="str">
        <f t="shared" si="5"/>
        <v>RO_CCGT</v>
      </c>
      <c r="D371" s="10">
        <v>1110</v>
      </c>
      <c r="E371" s="13">
        <v>1</v>
      </c>
      <c r="F371" s="13">
        <v>1</v>
      </c>
      <c r="G371" s="13">
        <v>1</v>
      </c>
      <c r="H371" s="13">
        <v>1</v>
      </c>
      <c r="I371" s="13">
        <v>1</v>
      </c>
      <c r="J371" s="13">
        <v>1</v>
      </c>
      <c r="K371" s="13">
        <v>1</v>
      </c>
      <c r="L371" s="13">
        <v>1</v>
      </c>
      <c r="M371" s="13">
        <v>1</v>
      </c>
      <c r="N371" s="13">
        <v>1</v>
      </c>
      <c r="O371" s="13">
        <v>1</v>
      </c>
      <c r="P371" s="13">
        <v>1</v>
      </c>
      <c r="Q371" s="13">
        <v>1</v>
      </c>
      <c r="R371" s="13">
        <v>1</v>
      </c>
      <c r="S371" s="13">
        <v>1</v>
      </c>
      <c r="T371" s="13">
        <v>1</v>
      </c>
      <c r="U371" s="13">
        <v>1</v>
      </c>
      <c r="V371" s="13">
        <v>1</v>
      </c>
      <c r="W371" s="13">
        <v>1</v>
      </c>
      <c r="X371" s="13">
        <v>1</v>
      </c>
      <c r="Y371" s="13">
        <v>1</v>
      </c>
      <c r="Z371" s="13">
        <v>1</v>
      </c>
      <c r="AA371" s="13">
        <v>1</v>
      </c>
      <c r="AB371" s="13">
        <v>1</v>
      </c>
      <c r="AC371" s="13">
        <v>1</v>
      </c>
      <c r="AD371" s="13">
        <v>1</v>
      </c>
      <c r="AE371" s="13">
        <v>1</v>
      </c>
      <c r="AF371" s="13">
        <v>1</v>
      </c>
      <c r="AG371" s="13">
        <v>1</v>
      </c>
      <c r="AH371" s="13">
        <v>1</v>
      </c>
      <c r="AI371" s="13">
        <v>1</v>
      </c>
      <c r="AJ371" s="13">
        <v>1</v>
      </c>
      <c r="AK371" s="13">
        <v>1</v>
      </c>
      <c r="AL371" s="13">
        <v>0.77477477477477474</v>
      </c>
      <c r="AM371" s="13">
        <v>0.77477477477477474</v>
      </c>
    </row>
    <row r="372" spans="1:39" ht="15" customHeight="1" x14ac:dyDescent="0.25">
      <c r="A372" s="11" t="s">
        <v>49</v>
      </c>
      <c r="B372" s="12" t="s">
        <v>14</v>
      </c>
      <c r="C372" s="12" t="str">
        <f t="shared" si="5"/>
        <v>RO_Coal</v>
      </c>
      <c r="D372" s="10">
        <v>1549</v>
      </c>
      <c r="E372" s="13">
        <v>0.90316333118140735</v>
      </c>
      <c r="F372" s="13">
        <v>0.90316333118140735</v>
      </c>
      <c r="G372" s="13">
        <v>0.90316333118140735</v>
      </c>
      <c r="H372" s="13">
        <v>0.90316333118140735</v>
      </c>
      <c r="I372" s="13">
        <v>0.61588121368624915</v>
      </c>
      <c r="J372" s="13">
        <v>0.48030987734021952</v>
      </c>
      <c r="K372" s="13">
        <v>0.48030987734021952</v>
      </c>
      <c r="L372" s="13">
        <v>0.48030987734021952</v>
      </c>
      <c r="M372" s="13">
        <v>0.48030987734021952</v>
      </c>
      <c r="N372" s="13">
        <v>0.48030987734021952</v>
      </c>
      <c r="O372" s="13">
        <v>0.48030987734021952</v>
      </c>
      <c r="P372" s="13">
        <v>0.34473854099418982</v>
      </c>
      <c r="Q372" s="13">
        <v>0.34473854099418982</v>
      </c>
      <c r="R372" s="13">
        <v>0.34473854099418982</v>
      </c>
      <c r="S372" s="13">
        <v>0.2091672046481601</v>
      </c>
      <c r="T372" s="13">
        <v>0.2091672046481601</v>
      </c>
      <c r="U372" s="13">
        <v>0.19367333763718528</v>
      </c>
      <c r="V372" s="13">
        <v>0.19367333763718528</v>
      </c>
      <c r="W372" s="13">
        <v>0.19367333763718528</v>
      </c>
      <c r="X372" s="13">
        <v>0.19367333763718528</v>
      </c>
      <c r="Y372" s="13">
        <v>0.12911555842479019</v>
      </c>
      <c r="Z372" s="13">
        <v>3.2278889606197549E-2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</row>
    <row r="373" spans="1:39" ht="15" customHeight="1" x14ac:dyDescent="0.25">
      <c r="A373" s="11" t="s">
        <v>49</v>
      </c>
      <c r="B373" s="12" t="s">
        <v>11</v>
      </c>
      <c r="C373" s="12" t="str">
        <f t="shared" si="5"/>
        <v>RO_GasSteam</v>
      </c>
      <c r="D373" s="10">
        <v>2998.89</v>
      </c>
      <c r="E373" s="13">
        <v>0.15652124619442528</v>
      </c>
      <c r="F373" s="13">
        <v>0.13984841057858075</v>
      </c>
      <c r="G373" s="13">
        <v>0.13984841057858075</v>
      </c>
      <c r="H373" s="13">
        <v>0.13984841057858075</v>
      </c>
      <c r="I373" s="13">
        <v>0.13984841057858075</v>
      </c>
      <c r="J373" s="13">
        <v>0.13984841057858075</v>
      </c>
      <c r="K373" s="13">
        <v>0.13984841057858075</v>
      </c>
      <c r="L373" s="13">
        <v>0.10483545578530723</v>
      </c>
      <c r="M373" s="13">
        <v>6.9822500992033715E-2</v>
      </c>
      <c r="N373" s="13">
        <v>6.9822500992033715E-2</v>
      </c>
      <c r="O373" s="13">
        <v>6.9822500992033715E-2</v>
      </c>
      <c r="P373" s="13">
        <v>5.314966537618919E-2</v>
      </c>
      <c r="Q373" s="13">
        <v>3.6476829760344665E-2</v>
      </c>
      <c r="R373" s="13">
        <v>1.9803994144500132E-2</v>
      </c>
      <c r="S373" s="13">
        <v>1.9803994144500132E-2</v>
      </c>
      <c r="T373" s="13">
        <v>1.9803994144500132E-2</v>
      </c>
      <c r="U373" s="13">
        <v>1.9803994144500132E-2</v>
      </c>
      <c r="V373" s="13">
        <v>1.9803994144500132E-2</v>
      </c>
      <c r="W373" s="13">
        <v>3.131158528655603E-3</v>
      </c>
      <c r="X373" s="13">
        <v>3.131158528655603E-3</v>
      </c>
      <c r="Y373" s="13">
        <v>3.131158528655603E-3</v>
      </c>
      <c r="Z373" s="13">
        <v>3.131158528655603E-3</v>
      </c>
      <c r="AA373" s="13">
        <v>3.131158528655603E-3</v>
      </c>
      <c r="AB373" s="13">
        <v>3.131158528655603E-3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</row>
    <row r="374" spans="1:39" ht="15" customHeight="1" x14ac:dyDescent="0.25">
      <c r="A374" s="11" t="s">
        <v>49</v>
      </c>
      <c r="B374" s="12" t="s">
        <v>25</v>
      </c>
      <c r="C374" s="12" t="str">
        <f t="shared" si="5"/>
        <v>RO_Lignite</v>
      </c>
      <c r="D374" s="10">
        <v>5527</v>
      </c>
      <c r="E374" s="13">
        <v>0.80260539171340695</v>
      </c>
      <c r="F374" s="13">
        <v>0.68319160484892349</v>
      </c>
      <c r="G374" s="13">
        <v>0.62348471141668171</v>
      </c>
      <c r="H374" s="13">
        <v>0.50407092455219826</v>
      </c>
      <c r="I374" s="13">
        <v>0.44436403111995659</v>
      </c>
      <c r="J374" s="13">
        <v>0.38465713768771487</v>
      </c>
      <c r="K374" s="13">
        <v>0.38465713768771487</v>
      </c>
      <c r="L374" s="13">
        <v>0.28876424823593272</v>
      </c>
      <c r="M374" s="13">
        <v>0.27971774923104759</v>
      </c>
      <c r="N374" s="13">
        <v>0.21096435679392075</v>
      </c>
      <c r="O374" s="13">
        <v>0.19287135878415054</v>
      </c>
      <c r="P374" s="13">
        <v>9.6978469332368367E-2</v>
      </c>
      <c r="Q374" s="13">
        <v>5.1745974307942824E-2</v>
      </c>
      <c r="R374" s="13">
        <v>5.1745974307942824E-2</v>
      </c>
      <c r="S374" s="13">
        <v>4.2699475303057718E-2</v>
      </c>
      <c r="T374" s="13">
        <v>4.2699475303057718E-2</v>
      </c>
      <c r="U374" s="13">
        <v>4.2699475303057718E-2</v>
      </c>
      <c r="V374" s="13">
        <v>3.3652976298172606E-2</v>
      </c>
      <c r="W374" s="13">
        <v>3.3652976298172606E-2</v>
      </c>
      <c r="X374" s="13">
        <v>2.4606477293287497E-2</v>
      </c>
      <c r="Y374" s="13">
        <v>1.5559978288402389E-2</v>
      </c>
      <c r="Z374" s="13">
        <v>1.5559978288402389E-2</v>
      </c>
      <c r="AA374" s="13">
        <v>3.9804595621494481E-3</v>
      </c>
      <c r="AB374" s="13">
        <v>3.9804595621494481E-3</v>
      </c>
      <c r="AC374" s="13">
        <v>3.9804595621494481E-3</v>
      </c>
      <c r="AD374" s="13">
        <v>3.9804595621494481E-3</v>
      </c>
      <c r="AE374" s="13">
        <v>3.9804595621494481E-3</v>
      </c>
      <c r="AF374" s="13">
        <v>3.9804595621494481E-3</v>
      </c>
      <c r="AG374" s="13">
        <v>3.9804595621494481E-3</v>
      </c>
      <c r="AH374" s="13">
        <v>3.9804595621494481E-3</v>
      </c>
      <c r="AI374" s="13">
        <v>3.9804595621494481E-3</v>
      </c>
      <c r="AJ374" s="13">
        <v>0</v>
      </c>
      <c r="AK374" s="13">
        <v>0</v>
      </c>
      <c r="AL374" s="13">
        <v>0</v>
      </c>
      <c r="AM374" s="13">
        <v>0</v>
      </c>
    </row>
    <row r="375" spans="1:39" ht="15" customHeight="1" x14ac:dyDescent="0.25">
      <c r="A375" s="11" t="s">
        <v>49</v>
      </c>
      <c r="B375" s="12" t="s">
        <v>27</v>
      </c>
      <c r="C375" s="12" t="str">
        <f t="shared" si="5"/>
        <v>RO_Nuclear</v>
      </c>
      <c r="D375" s="10">
        <v>1440</v>
      </c>
      <c r="E375" s="13">
        <v>1</v>
      </c>
      <c r="F375" s="13">
        <v>1</v>
      </c>
      <c r="G375" s="13">
        <v>1</v>
      </c>
      <c r="H375" s="13">
        <v>1</v>
      </c>
      <c r="I375" s="13">
        <v>1</v>
      </c>
      <c r="J375" s="13">
        <v>1</v>
      </c>
      <c r="K375" s="13">
        <v>1</v>
      </c>
      <c r="L375" s="13">
        <v>1</v>
      </c>
      <c r="M375" s="13">
        <v>1</v>
      </c>
      <c r="N375" s="13">
        <v>1</v>
      </c>
      <c r="O375" s="13">
        <v>1</v>
      </c>
      <c r="P375" s="13">
        <v>1</v>
      </c>
      <c r="Q375" s="13">
        <v>1</v>
      </c>
      <c r="R375" s="13">
        <v>1</v>
      </c>
      <c r="S375" s="13">
        <v>1</v>
      </c>
      <c r="T375" s="13">
        <v>1</v>
      </c>
      <c r="U375" s="13">
        <v>1</v>
      </c>
      <c r="V375" s="13">
        <v>1</v>
      </c>
      <c r="W375" s="13">
        <v>1</v>
      </c>
      <c r="X375" s="13">
        <v>1</v>
      </c>
      <c r="Y375" s="13">
        <v>1</v>
      </c>
      <c r="Z375" s="13">
        <v>1</v>
      </c>
      <c r="AA375" s="13">
        <v>1</v>
      </c>
      <c r="AB375" s="13">
        <v>1</v>
      </c>
      <c r="AC375" s="13">
        <v>1</v>
      </c>
      <c r="AD375" s="13">
        <v>1</v>
      </c>
      <c r="AE375" s="13">
        <v>1</v>
      </c>
      <c r="AF375" s="13">
        <v>1</v>
      </c>
      <c r="AG375" s="13">
        <v>1</v>
      </c>
      <c r="AH375" s="13">
        <v>1</v>
      </c>
      <c r="AI375" s="13">
        <v>0.5</v>
      </c>
      <c r="AJ375" s="13">
        <v>0.5</v>
      </c>
      <c r="AK375" s="13">
        <v>0.5</v>
      </c>
      <c r="AL375" s="13">
        <v>0.5</v>
      </c>
      <c r="AM375" s="13">
        <v>0.5</v>
      </c>
    </row>
    <row r="376" spans="1:39" ht="15" customHeight="1" x14ac:dyDescent="0.25">
      <c r="A376" s="11" t="s">
        <v>49</v>
      </c>
      <c r="B376" s="12" t="s">
        <v>10</v>
      </c>
      <c r="C376" s="12" t="str">
        <f t="shared" si="5"/>
        <v>RO_OCGT</v>
      </c>
      <c r="D376" s="10">
        <v>180.44699999999997</v>
      </c>
      <c r="E376" s="13">
        <v>0.93017340271658733</v>
      </c>
      <c r="F376" s="13">
        <v>0.93017340271658733</v>
      </c>
      <c r="G376" s="13">
        <v>0.93017340271658733</v>
      </c>
      <c r="H376" s="13">
        <v>0.93017340271658733</v>
      </c>
      <c r="I376" s="13">
        <v>0.93017340271658733</v>
      </c>
      <c r="J376" s="13">
        <v>0.93017340271658733</v>
      </c>
      <c r="K376" s="13">
        <v>0.93017340271658733</v>
      </c>
      <c r="L376" s="13">
        <v>0.93017340271658733</v>
      </c>
      <c r="M376" s="13">
        <v>0.93017340271658733</v>
      </c>
      <c r="N376" s="13">
        <v>0.93017340271658733</v>
      </c>
      <c r="O376" s="13">
        <v>0.93017340271658733</v>
      </c>
      <c r="P376" s="13">
        <v>0.93017340271658733</v>
      </c>
      <c r="Q376" s="13">
        <v>0.93017340271658733</v>
      </c>
      <c r="R376" s="13">
        <v>0.93017340271658733</v>
      </c>
      <c r="S376" s="13">
        <v>0.93017340271658733</v>
      </c>
      <c r="T376" s="13">
        <v>0.93017340271658733</v>
      </c>
      <c r="U376" s="13">
        <v>0.93017340271658733</v>
      </c>
      <c r="V376" s="13">
        <v>0.93017340271658733</v>
      </c>
      <c r="W376" s="13">
        <v>0.93017340271658733</v>
      </c>
      <c r="X376" s="13">
        <v>0.93017340271658733</v>
      </c>
      <c r="Y376" s="13">
        <v>0.93017340271658733</v>
      </c>
      <c r="Z376" s="13">
        <v>0.93017340271658733</v>
      </c>
      <c r="AA376" s="13">
        <v>0.93017340271658733</v>
      </c>
      <c r="AB376" s="13">
        <v>0.93017340271658733</v>
      </c>
      <c r="AC376" s="13">
        <v>0.93017340271658733</v>
      </c>
      <c r="AD376" s="13">
        <v>0.93017340271658733</v>
      </c>
      <c r="AE376" s="13">
        <v>0.93017340271658733</v>
      </c>
      <c r="AF376" s="13">
        <v>0.93017340271658733</v>
      </c>
      <c r="AG376" s="13">
        <v>0.93017340271658733</v>
      </c>
      <c r="AH376" s="13">
        <v>0.8908266693267276</v>
      </c>
      <c r="AI376" s="13">
        <v>0.86276856916435307</v>
      </c>
      <c r="AJ376" s="13">
        <v>0.84800523145300288</v>
      </c>
      <c r="AK376" s="13">
        <v>0.74416864785782011</v>
      </c>
      <c r="AL376" s="13">
        <v>0.6434410103797793</v>
      </c>
      <c r="AM376" s="13">
        <v>0.22827201338897299</v>
      </c>
    </row>
    <row r="377" spans="1:39" ht="15" customHeight="1" x14ac:dyDescent="0.25">
      <c r="A377" s="11" t="s">
        <v>49</v>
      </c>
      <c r="B377" s="12" t="s">
        <v>16</v>
      </c>
      <c r="C377" s="12" t="str">
        <f t="shared" si="5"/>
        <v>RO_OCOT</v>
      </c>
      <c r="D377" s="10">
        <v>53.96</v>
      </c>
      <c r="E377" s="13">
        <v>0.98665678280207558</v>
      </c>
      <c r="F377" s="13">
        <v>0.98665678280207558</v>
      </c>
      <c r="G377" s="13">
        <v>0.98665678280207558</v>
      </c>
      <c r="H377" s="13">
        <v>0.98665678280207558</v>
      </c>
      <c r="I377" s="13">
        <v>0.98665678280207558</v>
      </c>
      <c r="J377" s="13">
        <v>0.98665678280207558</v>
      </c>
      <c r="K377" s="13">
        <v>0.98665678280207558</v>
      </c>
      <c r="L377" s="13">
        <v>0.98665678280207558</v>
      </c>
      <c r="M377" s="13">
        <v>0.98665678280207558</v>
      </c>
      <c r="N377" s="13">
        <v>0.98665678280207558</v>
      </c>
      <c r="O377" s="13">
        <v>0.98665678280207558</v>
      </c>
      <c r="P377" s="13">
        <v>0.98665678280207558</v>
      </c>
      <c r="Q377" s="13">
        <v>0.98665678280207558</v>
      </c>
      <c r="R377" s="13">
        <v>0.98665678280207558</v>
      </c>
      <c r="S377" s="13">
        <v>0.98665678280207558</v>
      </c>
      <c r="T377" s="13">
        <v>0.98665678280207558</v>
      </c>
      <c r="U377" s="13">
        <v>0.98665678280207558</v>
      </c>
      <c r="V377" s="13">
        <v>0.98665678280207558</v>
      </c>
      <c r="W377" s="13">
        <v>0.98665678280207558</v>
      </c>
      <c r="X377" s="13">
        <v>0.98665678280207558</v>
      </c>
      <c r="Y377" s="13">
        <v>0.98665678280207558</v>
      </c>
      <c r="Z377" s="13">
        <v>0.98665678280207558</v>
      </c>
      <c r="AA377" s="13">
        <v>0.98665678280207558</v>
      </c>
      <c r="AB377" s="13">
        <v>0.98665678280207558</v>
      </c>
      <c r="AC377" s="13">
        <v>0.98480355819125276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</row>
    <row r="378" spans="1:39" ht="15" customHeight="1" x14ac:dyDescent="0.25">
      <c r="A378" s="11" t="s">
        <v>49</v>
      </c>
      <c r="B378" s="12" t="s">
        <v>17</v>
      </c>
      <c r="C378" s="12" t="str">
        <f t="shared" si="5"/>
        <v>RO_OilSteam</v>
      </c>
      <c r="D378" s="10">
        <v>1333</v>
      </c>
      <c r="E378" s="13">
        <v>0.41260315078769694</v>
      </c>
      <c r="F378" s="13">
        <v>0.41260315078769694</v>
      </c>
      <c r="G378" s="13">
        <v>0.37509377344336087</v>
      </c>
      <c r="H378" s="13">
        <v>0.12753188297074269</v>
      </c>
      <c r="I378" s="13">
        <v>0.12753188297074269</v>
      </c>
      <c r="J378" s="13">
        <v>0.12753188297074269</v>
      </c>
      <c r="K378" s="13">
        <v>0.12753188297074269</v>
      </c>
      <c r="L378" s="13">
        <v>0.12753188297074269</v>
      </c>
      <c r="M378" s="13">
        <v>9.0022505626406596E-2</v>
      </c>
      <c r="N378" s="13">
        <v>9.0022505626406596E-2</v>
      </c>
      <c r="O378" s="13">
        <v>9.0022505626406596E-2</v>
      </c>
      <c r="P378" s="13">
        <v>9.0022505626406596E-2</v>
      </c>
      <c r="Q378" s="13">
        <v>9.0022505626406596E-2</v>
      </c>
      <c r="R378" s="13">
        <v>9.0022505626406596E-2</v>
      </c>
      <c r="S378" s="13">
        <v>5.2513128282070519E-2</v>
      </c>
      <c r="T378" s="13">
        <v>5.2513128282070519E-2</v>
      </c>
      <c r="U378" s="13">
        <v>5.2513128282070519E-2</v>
      </c>
      <c r="V378" s="13">
        <v>5.2513128282070519E-2</v>
      </c>
      <c r="W378" s="13">
        <v>5.2513128282070519E-2</v>
      </c>
      <c r="X378" s="13">
        <v>5.2513128282070519E-2</v>
      </c>
      <c r="Y378" s="13">
        <v>5.2513128282070519E-2</v>
      </c>
      <c r="Z378" s="13">
        <v>5.2513128282070519E-2</v>
      </c>
      <c r="AA378" s="13">
        <v>5.2513128282070519E-2</v>
      </c>
      <c r="AB378" s="13">
        <v>5.2513128282070519E-2</v>
      </c>
      <c r="AC378" s="13">
        <v>5.2513128282070519E-2</v>
      </c>
      <c r="AD378" s="13">
        <v>5.2513128282070519E-2</v>
      </c>
      <c r="AE378" s="13">
        <v>5.2513128282070519E-2</v>
      </c>
      <c r="AF378" s="13">
        <v>5.2513128282070519E-2</v>
      </c>
      <c r="AG378" s="13">
        <v>5.2513128282070519E-2</v>
      </c>
      <c r="AH378" s="13">
        <v>5.2513128282070519E-2</v>
      </c>
      <c r="AI378" s="13">
        <v>5.2513128282070519E-2</v>
      </c>
      <c r="AJ378" s="13">
        <v>5.2513128282070519E-2</v>
      </c>
      <c r="AK378" s="13">
        <v>5.2513128282070519E-2</v>
      </c>
      <c r="AL378" s="13">
        <v>5.2513128282070519E-2</v>
      </c>
      <c r="AM378" s="13">
        <v>0</v>
      </c>
    </row>
    <row r="379" spans="1:39" ht="15" customHeight="1" x14ac:dyDescent="0.25">
      <c r="A379" s="11" t="s">
        <v>49</v>
      </c>
      <c r="B379" s="12" t="s">
        <v>12</v>
      </c>
      <c r="C379" s="12" t="str">
        <f t="shared" si="5"/>
        <v>RO_RoR</v>
      </c>
      <c r="D379" s="10">
        <v>6745.0489999999954</v>
      </c>
      <c r="E379" s="13">
        <v>0.98063779818352714</v>
      </c>
      <c r="F379" s="13">
        <v>0.98063779818352714</v>
      </c>
      <c r="G379" s="13">
        <v>0.98063779818352714</v>
      </c>
      <c r="H379" s="13">
        <v>0.98063779818352714</v>
      </c>
      <c r="I379" s="13">
        <v>0.98062030387029098</v>
      </c>
      <c r="J379" s="13">
        <v>0.98062030387029098</v>
      </c>
      <c r="K379" s="13">
        <v>0.98062030387029098</v>
      </c>
      <c r="L379" s="13">
        <v>0.98062030387029098</v>
      </c>
      <c r="M379" s="13">
        <v>0.98062030387029098</v>
      </c>
      <c r="N379" s="13">
        <v>0.98062030387029098</v>
      </c>
      <c r="O379" s="13">
        <v>0.98039198825686824</v>
      </c>
      <c r="P379" s="13">
        <v>0.98039198825686824</v>
      </c>
      <c r="Q379" s="13">
        <v>0.98039198825686824</v>
      </c>
      <c r="R379" s="13">
        <v>0.98039198825686824</v>
      </c>
      <c r="S379" s="13">
        <v>0.97801987798754331</v>
      </c>
      <c r="T379" s="13">
        <v>0.97801987798754331</v>
      </c>
      <c r="U379" s="13">
        <v>0.97801987798754331</v>
      </c>
      <c r="V379" s="13">
        <v>0.97801987798754331</v>
      </c>
      <c r="W379" s="13">
        <v>0.97801987798754331</v>
      </c>
      <c r="X379" s="13">
        <v>0.97788792935381219</v>
      </c>
      <c r="Y379" s="13">
        <v>0.97788792935381219</v>
      </c>
      <c r="Z379" s="13">
        <v>0.97788792935381219</v>
      </c>
      <c r="AA379" s="13">
        <v>0.9774876357458635</v>
      </c>
      <c r="AB379" s="13">
        <v>0.97722937224029072</v>
      </c>
      <c r="AC379" s="13">
        <v>0.97722937224029072</v>
      </c>
      <c r="AD379" s="13">
        <v>0.97709075204642704</v>
      </c>
      <c r="AE379" s="13">
        <v>0.97709075204642704</v>
      </c>
      <c r="AF379" s="13">
        <v>0.97709075204642704</v>
      </c>
      <c r="AG379" s="13">
        <v>0.97709075204642704</v>
      </c>
      <c r="AH379" s="13">
        <v>0.97709075204642704</v>
      </c>
      <c r="AI379" s="13">
        <v>0.97709075204642704</v>
      </c>
      <c r="AJ379" s="13">
        <v>0.97709075204642704</v>
      </c>
      <c r="AK379" s="13">
        <v>0.97709075204642704</v>
      </c>
      <c r="AL379" s="13">
        <v>0.97709075204642704</v>
      </c>
      <c r="AM379" s="13">
        <v>0.97709075204642704</v>
      </c>
    </row>
    <row r="380" spans="1:39" ht="15" customHeight="1" x14ac:dyDescent="0.25">
      <c r="A380" s="11" t="s">
        <v>49</v>
      </c>
      <c r="B380" s="12" t="s">
        <v>21</v>
      </c>
      <c r="C380" s="12" t="str">
        <f t="shared" si="5"/>
        <v>RO_Solar 1</v>
      </c>
      <c r="D380" s="10">
        <v>457.28</v>
      </c>
      <c r="E380" s="13">
        <v>1</v>
      </c>
      <c r="F380" s="13">
        <v>1</v>
      </c>
      <c r="G380" s="13">
        <v>1</v>
      </c>
      <c r="H380" s="13">
        <v>1</v>
      </c>
      <c r="I380" s="13">
        <v>1</v>
      </c>
      <c r="J380" s="13">
        <v>1</v>
      </c>
      <c r="K380" s="13">
        <v>1</v>
      </c>
      <c r="L380" s="13">
        <v>1</v>
      </c>
      <c r="M380" s="13">
        <v>1</v>
      </c>
      <c r="N380" s="13">
        <v>1</v>
      </c>
      <c r="O380" s="13">
        <v>1</v>
      </c>
      <c r="P380" s="13">
        <v>1</v>
      </c>
      <c r="Q380" s="13">
        <v>1</v>
      </c>
      <c r="R380" s="13">
        <v>1</v>
      </c>
      <c r="S380" s="13">
        <v>1</v>
      </c>
      <c r="T380" s="13">
        <v>1</v>
      </c>
      <c r="U380" s="13">
        <v>1</v>
      </c>
      <c r="V380" s="13">
        <v>1</v>
      </c>
      <c r="W380" s="13">
        <v>1</v>
      </c>
      <c r="X380" s="13">
        <v>0.99781315605318399</v>
      </c>
      <c r="Y380" s="13">
        <v>0.99562631210636809</v>
      </c>
      <c r="Z380" s="13">
        <v>0.95993045836249125</v>
      </c>
      <c r="AA380" s="13">
        <v>0.18061362841147657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</row>
    <row r="381" spans="1:39" ht="15" customHeight="1" x14ac:dyDescent="0.25">
      <c r="A381" s="11" t="s">
        <v>49</v>
      </c>
      <c r="B381" s="12" t="s">
        <v>18</v>
      </c>
      <c r="C381" s="12" t="str">
        <f t="shared" si="5"/>
        <v>RO_Waste</v>
      </c>
      <c r="D381" s="10">
        <v>4</v>
      </c>
      <c r="E381" s="13">
        <v>1</v>
      </c>
      <c r="F381" s="13">
        <v>1</v>
      </c>
      <c r="G381" s="13">
        <v>1</v>
      </c>
      <c r="H381" s="13">
        <v>1</v>
      </c>
      <c r="I381" s="13">
        <v>1</v>
      </c>
      <c r="J381" s="13">
        <v>1</v>
      </c>
      <c r="K381" s="13">
        <v>1</v>
      </c>
      <c r="L381" s="13">
        <v>1</v>
      </c>
      <c r="M381" s="13">
        <v>1</v>
      </c>
      <c r="N381" s="13">
        <v>1</v>
      </c>
      <c r="O381" s="13">
        <v>1</v>
      </c>
      <c r="P381" s="13">
        <v>1</v>
      </c>
      <c r="Q381" s="13">
        <v>1</v>
      </c>
      <c r="R381" s="13">
        <v>1</v>
      </c>
      <c r="S381" s="13">
        <v>1</v>
      </c>
      <c r="T381" s="13">
        <v>1</v>
      </c>
      <c r="U381" s="13">
        <v>1</v>
      </c>
      <c r="V381" s="13">
        <v>1</v>
      </c>
      <c r="W381" s="13">
        <v>1</v>
      </c>
      <c r="X381" s="13">
        <v>1</v>
      </c>
      <c r="Y381" s="13">
        <v>1</v>
      </c>
      <c r="Z381" s="13">
        <v>1</v>
      </c>
      <c r="AA381" s="13">
        <v>1</v>
      </c>
      <c r="AB381" s="13">
        <v>1</v>
      </c>
      <c r="AC381" s="13">
        <v>1</v>
      </c>
      <c r="AD381" s="13">
        <v>1</v>
      </c>
      <c r="AE381" s="13">
        <v>1</v>
      </c>
      <c r="AF381" s="13">
        <v>1</v>
      </c>
      <c r="AG381" s="13">
        <v>1</v>
      </c>
      <c r="AH381" s="13">
        <v>1</v>
      </c>
      <c r="AI381" s="13">
        <v>1</v>
      </c>
      <c r="AJ381" s="13">
        <v>1</v>
      </c>
      <c r="AK381" s="13">
        <v>1</v>
      </c>
      <c r="AL381" s="13">
        <v>1</v>
      </c>
      <c r="AM381" s="13">
        <v>1</v>
      </c>
    </row>
    <row r="382" spans="1:39" ht="15" customHeight="1" x14ac:dyDescent="0.25">
      <c r="A382" s="11" t="s">
        <v>49</v>
      </c>
      <c r="B382" s="12" t="s">
        <v>23</v>
      </c>
      <c r="C382" s="12" t="str">
        <f t="shared" si="5"/>
        <v>RO_Wind onshore 1</v>
      </c>
      <c r="D382" s="10">
        <v>2431.56</v>
      </c>
      <c r="E382" s="13">
        <v>1</v>
      </c>
      <c r="F382" s="13">
        <v>1</v>
      </c>
      <c r="G382" s="13">
        <v>1</v>
      </c>
      <c r="H382" s="13">
        <v>1</v>
      </c>
      <c r="I382" s="13">
        <v>1</v>
      </c>
      <c r="J382" s="13">
        <v>1</v>
      </c>
      <c r="K382" s="13">
        <v>1</v>
      </c>
      <c r="L382" s="13">
        <v>1</v>
      </c>
      <c r="M382" s="13">
        <v>1</v>
      </c>
      <c r="N382" s="13">
        <v>1</v>
      </c>
      <c r="O382" s="13">
        <v>1</v>
      </c>
      <c r="P382" s="13">
        <v>1</v>
      </c>
      <c r="Q382" s="13">
        <v>1</v>
      </c>
      <c r="R382" s="13">
        <v>0.99972856931352716</v>
      </c>
      <c r="S382" s="13">
        <v>0.99972856931352716</v>
      </c>
      <c r="T382" s="13">
        <v>0.99972856931352716</v>
      </c>
      <c r="U382" s="13">
        <v>0.99972856931352716</v>
      </c>
      <c r="V382" s="13">
        <v>0.99972856931352716</v>
      </c>
      <c r="W382" s="13">
        <v>0.9832782246788071</v>
      </c>
      <c r="X382" s="13">
        <v>0.7843113063218673</v>
      </c>
      <c r="Y382" s="13">
        <v>0.62692263402918291</v>
      </c>
      <c r="Z382" s="13">
        <v>0.24087417131388905</v>
      </c>
      <c r="AA382" s="13">
        <v>0.13324779154123279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</row>
    <row r="383" spans="1:39" ht="15" customHeight="1" x14ac:dyDescent="0.25">
      <c r="A383" s="11" t="s">
        <v>50</v>
      </c>
      <c r="B383" s="12" t="s">
        <v>19</v>
      </c>
      <c r="C383" s="12" t="str">
        <f t="shared" si="5"/>
        <v>RS_Biomass</v>
      </c>
      <c r="D383" s="10">
        <v>1.4</v>
      </c>
      <c r="E383" s="13">
        <v>1</v>
      </c>
      <c r="F383" s="13">
        <v>1</v>
      </c>
      <c r="G383" s="13">
        <v>1</v>
      </c>
      <c r="H383" s="13">
        <v>1</v>
      </c>
      <c r="I383" s="13">
        <v>1</v>
      </c>
      <c r="J383" s="13">
        <v>1</v>
      </c>
      <c r="K383" s="13">
        <v>1</v>
      </c>
      <c r="L383" s="13">
        <v>1</v>
      </c>
      <c r="M383" s="13">
        <v>1</v>
      </c>
      <c r="N383" s="13">
        <v>1</v>
      </c>
      <c r="O383" s="13">
        <v>1</v>
      </c>
      <c r="P383" s="13">
        <v>1</v>
      </c>
      <c r="Q383" s="13">
        <v>1</v>
      </c>
      <c r="R383" s="13">
        <v>1</v>
      </c>
      <c r="S383" s="13">
        <v>1</v>
      </c>
      <c r="T383" s="13">
        <v>1</v>
      </c>
      <c r="U383" s="13">
        <v>1</v>
      </c>
      <c r="V383" s="13">
        <v>1</v>
      </c>
      <c r="W383" s="13">
        <v>1</v>
      </c>
      <c r="X383" s="13">
        <v>1</v>
      </c>
      <c r="Y383" s="13">
        <v>1</v>
      </c>
      <c r="Z383" s="13">
        <v>1</v>
      </c>
      <c r="AA383" s="13">
        <v>1</v>
      </c>
      <c r="AB383" s="13">
        <v>1</v>
      </c>
      <c r="AC383" s="13">
        <v>1</v>
      </c>
      <c r="AD383" s="13">
        <v>1</v>
      </c>
      <c r="AE383" s="13">
        <v>1</v>
      </c>
      <c r="AF383" s="13">
        <v>1</v>
      </c>
      <c r="AG383" s="13">
        <v>1</v>
      </c>
      <c r="AH383" s="13">
        <v>1</v>
      </c>
      <c r="AI383" s="13">
        <v>1</v>
      </c>
      <c r="AJ383" s="13">
        <v>1</v>
      </c>
      <c r="AK383" s="13">
        <v>1</v>
      </c>
      <c r="AL383" s="13">
        <v>0</v>
      </c>
      <c r="AM383" s="13">
        <v>0</v>
      </c>
    </row>
    <row r="384" spans="1:39" ht="15" customHeight="1" x14ac:dyDescent="0.25">
      <c r="A384" s="11" t="s">
        <v>50</v>
      </c>
      <c r="B384" s="12" t="s">
        <v>14</v>
      </c>
      <c r="C384" s="12" t="str">
        <f t="shared" si="5"/>
        <v>RS_Coal</v>
      </c>
      <c r="D384" s="10">
        <v>111.4</v>
      </c>
      <c r="E384" s="13">
        <v>0.45780969479353678</v>
      </c>
      <c r="F384" s="13">
        <v>0.45780969479353678</v>
      </c>
      <c r="G384" s="13">
        <v>0.45780969479353678</v>
      </c>
      <c r="H384" s="13">
        <v>0.45780969479353678</v>
      </c>
      <c r="I384" s="13">
        <v>0.27827648114901254</v>
      </c>
      <c r="J384" s="13">
        <v>0.2244165170556553</v>
      </c>
      <c r="K384" s="13">
        <v>0.2244165170556553</v>
      </c>
      <c r="L384" s="13">
        <v>0.2244165170556553</v>
      </c>
      <c r="M384" s="13">
        <v>0.2244165170556553</v>
      </c>
      <c r="N384" s="13">
        <v>0.2244165170556553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</row>
    <row r="385" spans="1:39" ht="15" customHeight="1" x14ac:dyDescent="0.25">
      <c r="A385" s="11" t="s">
        <v>50</v>
      </c>
      <c r="B385" s="12" t="s">
        <v>11</v>
      </c>
      <c r="C385" s="12" t="str">
        <f t="shared" si="5"/>
        <v>RS_GasSteam</v>
      </c>
      <c r="D385" s="10">
        <v>207.25</v>
      </c>
      <c r="E385" s="13">
        <v>0.79662243667068755</v>
      </c>
      <c r="F385" s="13">
        <v>0.79662243667068755</v>
      </c>
      <c r="G385" s="13">
        <v>0.79662243667068755</v>
      </c>
      <c r="H385" s="13">
        <v>0.79662243667068755</v>
      </c>
      <c r="I385" s="13">
        <v>0.73630880579010849</v>
      </c>
      <c r="J385" s="13">
        <v>0.73630880579010849</v>
      </c>
      <c r="K385" s="13">
        <v>0.73630880579010849</v>
      </c>
      <c r="L385" s="13">
        <v>0.61761158021712903</v>
      </c>
      <c r="M385" s="13">
        <v>0.57901085645355854</v>
      </c>
      <c r="N385" s="13">
        <v>0.57901085645355854</v>
      </c>
      <c r="O385" s="13">
        <v>0.57901085645355854</v>
      </c>
      <c r="P385" s="13">
        <v>0.57901085645355854</v>
      </c>
      <c r="Q385" s="13">
        <v>0.57901085645355854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</row>
    <row r="386" spans="1:39" ht="15" customHeight="1" x14ac:dyDescent="0.25">
      <c r="A386" s="11" t="s">
        <v>50</v>
      </c>
      <c r="B386" s="12" t="s">
        <v>25</v>
      </c>
      <c r="C386" s="12" t="str">
        <f t="shared" si="5"/>
        <v>RS_Lignite</v>
      </c>
      <c r="D386" s="10">
        <v>4305.8999999999996</v>
      </c>
      <c r="E386" s="13">
        <v>0.74035625537053817</v>
      </c>
      <c r="F386" s="13">
        <v>0.74035625537053817</v>
      </c>
      <c r="G386" s="13">
        <v>0.66871037413781098</v>
      </c>
      <c r="H386" s="13">
        <v>0.49987226828305353</v>
      </c>
      <c r="I386" s="13">
        <v>0.45110197635802046</v>
      </c>
      <c r="J386" s="13">
        <v>0.45110197635802046</v>
      </c>
      <c r="K386" s="13">
        <v>0.45110197635802046</v>
      </c>
      <c r="L386" s="13">
        <v>0.30711349543649413</v>
      </c>
      <c r="M386" s="13">
        <v>0.30655612067163662</v>
      </c>
      <c r="N386" s="13">
        <v>0.16256763975011032</v>
      </c>
      <c r="O386" s="13">
        <v>0.16256763975011032</v>
      </c>
      <c r="P386" s="13">
        <v>8.128381987505516E-2</v>
      </c>
      <c r="Q386" s="13">
        <v>8.128381987505516E-2</v>
      </c>
      <c r="R386" s="13">
        <v>8.128381987505516E-2</v>
      </c>
      <c r="S386" s="13">
        <v>8.128381987505516E-2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</row>
    <row r="387" spans="1:39" ht="15" customHeight="1" x14ac:dyDescent="0.25">
      <c r="A387" s="11" t="s">
        <v>50</v>
      </c>
      <c r="B387" s="12" t="s">
        <v>10</v>
      </c>
      <c r="C387" s="12" t="str">
        <f t="shared" si="5"/>
        <v>RS_OCGT</v>
      </c>
      <c r="D387" s="10">
        <v>99.785000000000011</v>
      </c>
      <c r="E387" s="13">
        <v>3.7931552838602993E-2</v>
      </c>
      <c r="F387" s="13">
        <v>3.7931552838602993E-2</v>
      </c>
      <c r="G387" s="13">
        <v>3.7931552838602993E-2</v>
      </c>
      <c r="H387" s="13">
        <v>3.7931552838602993E-2</v>
      </c>
      <c r="I387" s="13">
        <v>3.7931552838602993E-2</v>
      </c>
      <c r="J387" s="13">
        <v>3.7931552838602993E-2</v>
      </c>
      <c r="K387" s="13">
        <v>3.7931552838602993E-2</v>
      </c>
      <c r="L387" s="13">
        <v>3.7931552838602993E-2</v>
      </c>
      <c r="M387" s="13">
        <v>3.7931552838602993E-2</v>
      </c>
      <c r="N387" s="13">
        <v>3.7931552838602993E-2</v>
      </c>
      <c r="O387" s="13">
        <v>3.7931552838602993E-2</v>
      </c>
      <c r="P387" s="13">
        <v>3.7931552838602993E-2</v>
      </c>
      <c r="Q387" s="13">
        <v>3.7931552838602993E-2</v>
      </c>
      <c r="R387" s="13">
        <v>3.7931552838602993E-2</v>
      </c>
      <c r="S387" s="13">
        <v>3.7931552838602993E-2</v>
      </c>
      <c r="T387" s="13">
        <v>3.7931552838602993E-2</v>
      </c>
      <c r="U387" s="13">
        <v>3.7931552838602993E-2</v>
      </c>
      <c r="V387" s="13">
        <v>3.7931552838602993E-2</v>
      </c>
      <c r="W387" s="13">
        <v>3.7931552838602993E-2</v>
      </c>
      <c r="X387" s="13">
        <v>3.7931552838602993E-2</v>
      </c>
      <c r="Y387" s="13">
        <v>3.7931552838602993E-2</v>
      </c>
      <c r="Z387" s="13">
        <v>3.7931552838602993E-2</v>
      </c>
      <c r="AA387" s="13">
        <v>3.7931552838602993E-2</v>
      </c>
      <c r="AB387" s="13">
        <v>3.7931552838602993E-2</v>
      </c>
      <c r="AC387" s="13">
        <v>3.7931552838602993E-2</v>
      </c>
      <c r="AD387" s="13">
        <v>3.7931552838602993E-2</v>
      </c>
      <c r="AE387" s="13">
        <v>3.7931552838602993E-2</v>
      </c>
      <c r="AF387" s="13">
        <v>3.7931552838602993E-2</v>
      </c>
      <c r="AG387" s="13">
        <v>3.7931552838602993E-2</v>
      </c>
      <c r="AH387" s="13">
        <v>3.7931552838602993E-2</v>
      </c>
      <c r="AI387" s="13">
        <v>3.7931552838602993E-2</v>
      </c>
      <c r="AJ387" s="13">
        <v>3.7931552838602993E-2</v>
      </c>
      <c r="AK387" s="13">
        <v>3.7931552838602993E-2</v>
      </c>
      <c r="AL387" s="13">
        <v>3.7931552838602993E-2</v>
      </c>
      <c r="AM387" s="13">
        <v>3.7931552838602993E-2</v>
      </c>
    </row>
    <row r="388" spans="1:39" ht="15" customHeight="1" x14ac:dyDescent="0.25">
      <c r="A388" s="11" t="s">
        <v>50</v>
      </c>
      <c r="B388" s="12" t="s">
        <v>16</v>
      </c>
      <c r="C388" s="12" t="str">
        <f t="shared" ref="C388:C451" si="6">A388&amp;"_"&amp;B388</f>
        <v>RS_OCOT</v>
      </c>
      <c r="D388" s="10">
        <v>9.3839999999999986</v>
      </c>
      <c r="E388" s="13">
        <v>1</v>
      </c>
      <c r="F388" s="13">
        <v>1</v>
      </c>
      <c r="G388" s="13">
        <v>1</v>
      </c>
      <c r="H388" s="13">
        <v>1</v>
      </c>
      <c r="I388" s="13">
        <v>0.76023017902813295</v>
      </c>
      <c r="J388" s="13">
        <v>0.55051150895140677</v>
      </c>
      <c r="K388" s="13">
        <v>0.31457800511508954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</row>
    <row r="389" spans="1:39" ht="15" customHeight="1" x14ac:dyDescent="0.25">
      <c r="A389" s="11" t="s">
        <v>50</v>
      </c>
      <c r="B389" s="12" t="s">
        <v>17</v>
      </c>
      <c r="C389" s="12" t="str">
        <f t="shared" si="6"/>
        <v>RS_OilSteam</v>
      </c>
      <c r="D389" s="10">
        <v>336.8</v>
      </c>
      <c r="E389" s="13">
        <v>0.82244655581947745</v>
      </c>
      <c r="F389" s="13">
        <v>0.82244655581947745</v>
      </c>
      <c r="G389" s="13">
        <v>0.82244655581947745</v>
      </c>
      <c r="H389" s="13">
        <v>0.72743467933491679</v>
      </c>
      <c r="I389" s="13">
        <v>0.72743467933491679</v>
      </c>
      <c r="J389" s="13">
        <v>0.32660332541567694</v>
      </c>
      <c r="K389" s="13">
        <v>0.32660332541567694</v>
      </c>
      <c r="L389" s="13">
        <v>0.32660332541567694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</row>
    <row r="390" spans="1:39" ht="15" customHeight="1" x14ac:dyDescent="0.25">
      <c r="A390" s="11" t="s">
        <v>50</v>
      </c>
      <c r="B390" s="12" t="s">
        <v>6</v>
      </c>
      <c r="C390" s="12" t="str">
        <f t="shared" si="6"/>
        <v>RS_PSP</v>
      </c>
      <c r="D390" s="10">
        <v>614</v>
      </c>
      <c r="E390" s="13">
        <v>1</v>
      </c>
      <c r="F390" s="13">
        <v>1</v>
      </c>
      <c r="G390" s="13">
        <v>1</v>
      </c>
      <c r="H390" s="13">
        <v>1</v>
      </c>
      <c r="I390" s="13">
        <v>1</v>
      </c>
      <c r="J390" s="13">
        <v>1</v>
      </c>
      <c r="K390" s="13">
        <v>1</v>
      </c>
      <c r="L390" s="13">
        <v>1</v>
      </c>
      <c r="M390" s="13">
        <v>1</v>
      </c>
      <c r="N390" s="13">
        <v>1</v>
      </c>
      <c r="O390" s="13">
        <v>1</v>
      </c>
      <c r="P390" s="13">
        <v>1</v>
      </c>
      <c r="Q390" s="13">
        <v>1</v>
      </c>
      <c r="R390" s="13">
        <v>1</v>
      </c>
      <c r="S390" s="13">
        <v>1</v>
      </c>
      <c r="T390" s="13">
        <v>1</v>
      </c>
      <c r="U390" s="13">
        <v>1</v>
      </c>
      <c r="V390" s="13">
        <v>1</v>
      </c>
      <c r="W390" s="13">
        <v>1</v>
      </c>
      <c r="X390" s="13">
        <v>1</v>
      </c>
      <c r="Y390" s="13">
        <v>1</v>
      </c>
      <c r="Z390" s="13">
        <v>1</v>
      </c>
      <c r="AA390" s="13">
        <v>1</v>
      </c>
      <c r="AB390" s="13">
        <v>1</v>
      </c>
      <c r="AC390" s="13">
        <v>1</v>
      </c>
      <c r="AD390" s="13">
        <v>1</v>
      </c>
      <c r="AE390" s="13">
        <v>1</v>
      </c>
      <c r="AF390" s="13">
        <v>1</v>
      </c>
      <c r="AG390" s="13">
        <v>1</v>
      </c>
      <c r="AH390" s="13">
        <v>1</v>
      </c>
      <c r="AI390" s="13">
        <v>1</v>
      </c>
      <c r="AJ390" s="13">
        <v>1</v>
      </c>
      <c r="AK390" s="13">
        <v>1</v>
      </c>
      <c r="AL390" s="13">
        <v>1</v>
      </c>
      <c r="AM390" s="13">
        <v>1</v>
      </c>
    </row>
    <row r="391" spans="1:39" ht="15" customHeight="1" x14ac:dyDescent="0.25">
      <c r="A391" s="11" t="s">
        <v>50</v>
      </c>
      <c r="B391" s="12" t="s">
        <v>12</v>
      </c>
      <c r="C391" s="12" t="str">
        <f t="shared" si="6"/>
        <v>RS_RoR</v>
      </c>
      <c r="D391" s="10">
        <v>2141.6609999999996</v>
      </c>
      <c r="E391" s="13">
        <v>0.99956202218745183</v>
      </c>
      <c r="F391" s="13">
        <v>0.99956202218745183</v>
      </c>
      <c r="G391" s="13">
        <v>0.99956202218745183</v>
      </c>
      <c r="H391" s="13">
        <v>0.99956202218745183</v>
      </c>
      <c r="I391" s="13">
        <v>0.99956202218745183</v>
      </c>
      <c r="J391" s="13">
        <v>0.99956202218745183</v>
      </c>
      <c r="K391" s="13">
        <v>0.99956202218745183</v>
      </c>
      <c r="L391" s="13">
        <v>0.99956202218745183</v>
      </c>
      <c r="M391" s="13">
        <v>0.99956202218745183</v>
      </c>
      <c r="N391" s="13">
        <v>0.99956202218745183</v>
      </c>
      <c r="O391" s="13">
        <v>0.99956202218745183</v>
      </c>
      <c r="P391" s="13">
        <v>0.99934723562692707</v>
      </c>
      <c r="Q391" s="13">
        <v>0.99911377197418283</v>
      </c>
      <c r="R391" s="13">
        <v>0.99911377197418283</v>
      </c>
      <c r="S391" s="13">
        <v>0.99911377197418283</v>
      </c>
      <c r="T391" s="13">
        <v>0.99872155303757237</v>
      </c>
      <c r="U391" s="13">
        <v>0.99872155303757237</v>
      </c>
      <c r="V391" s="13">
        <v>0.99872155303757237</v>
      </c>
      <c r="W391" s="13">
        <v>0.99872155303757237</v>
      </c>
      <c r="X391" s="13">
        <v>0.99872155303757237</v>
      </c>
      <c r="Y391" s="13">
        <v>0.99872155303757237</v>
      </c>
      <c r="Z391" s="13">
        <v>0.99872155303757237</v>
      </c>
      <c r="AA391" s="13">
        <v>0.99872155303757237</v>
      </c>
      <c r="AB391" s="13">
        <v>0.99872155303757237</v>
      </c>
      <c r="AC391" s="13">
        <v>0.99835734973929113</v>
      </c>
      <c r="AD391" s="13">
        <v>0.99835734973929113</v>
      </c>
      <c r="AE391" s="13">
        <v>0.99835734973929113</v>
      </c>
      <c r="AF391" s="13">
        <v>0.99835734973929113</v>
      </c>
      <c r="AG391" s="13">
        <v>0.99835734973929113</v>
      </c>
      <c r="AH391" s="13">
        <v>0.99835734973929113</v>
      </c>
      <c r="AI391" s="13">
        <v>0.99835734973929113</v>
      </c>
      <c r="AJ391" s="13">
        <v>0.99835734973929113</v>
      </c>
      <c r="AK391" s="13">
        <v>0.99763594705231118</v>
      </c>
      <c r="AL391" s="13">
        <v>0.99763594705231118</v>
      </c>
      <c r="AM391" s="13">
        <v>0.99756730873840438</v>
      </c>
    </row>
    <row r="392" spans="1:39" ht="15" customHeight="1" x14ac:dyDescent="0.25">
      <c r="A392" s="11" t="s">
        <v>50</v>
      </c>
      <c r="B392" s="12" t="s">
        <v>21</v>
      </c>
      <c r="C392" s="12" t="str">
        <f t="shared" si="6"/>
        <v>RS_Solar 1</v>
      </c>
      <c r="D392" s="10">
        <v>5</v>
      </c>
      <c r="E392" s="13">
        <v>1</v>
      </c>
      <c r="F392" s="13">
        <v>1</v>
      </c>
      <c r="G392" s="13">
        <v>1</v>
      </c>
      <c r="H392" s="13">
        <v>1</v>
      </c>
      <c r="I392" s="13">
        <v>1</v>
      </c>
      <c r="J392" s="13">
        <v>1</v>
      </c>
      <c r="K392" s="13">
        <v>1</v>
      </c>
      <c r="L392" s="13">
        <v>1</v>
      </c>
      <c r="M392" s="13">
        <v>1</v>
      </c>
      <c r="N392" s="13">
        <v>1</v>
      </c>
      <c r="O392" s="13">
        <v>1</v>
      </c>
      <c r="P392" s="13">
        <v>1</v>
      </c>
      <c r="Q392" s="13">
        <v>1</v>
      </c>
      <c r="R392" s="13">
        <v>1</v>
      </c>
      <c r="S392" s="13">
        <v>1</v>
      </c>
      <c r="T392" s="13">
        <v>1</v>
      </c>
      <c r="U392" s="13">
        <v>1</v>
      </c>
      <c r="V392" s="13">
        <v>1</v>
      </c>
      <c r="W392" s="13">
        <v>1</v>
      </c>
      <c r="X392" s="13">
        <v>1</v>
      </c>
      <c r="Y392" s="13">
        <v>1</v>
      </c>
      <c r="Z392" s="13">
        <v>0.8</v>
      </c>
      <c r="AA392" s="13">
        <v>0.4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</row>
    <row r="393" spans="1:39" ht="15" customHeight="1" x14ac:dyDescent="0.25">
      <c r="A393" s="11" t="s">
        <v>51</v>
      </c>
      <c r="B393" s="12" t="s">
        <v>19</v>
      </c>
      <c r="C393" s="12" t="str">
        <f t="shared" si="6"/>
        <v>SE_Biomass</v>
      </c>
      <c r="D393" s="10">
        <v>2647.6630000000005</v>
      </c>
      <c r="E393" s="13">
        <v>0.59368696091609829</v>
      </c>
      <c r="F393" s="13">
        <v>0.55384050009385621</v>
      </c>
      <c r="G393" s="13">
        <v>0.54420936501359862</v>
      </c>
      <c r="H393" s="13">
        <v>0.54420936501359862</v>
      </c>
      <c r="I393" s="13">
        <v>0.54420936501359862</v>
      </c>
      <c r="J393" s="13">
        <v>0.53438938414745352</v>
      </c>
      <c r="K393" s="13">
        <v>0.50832866569499191</v>
      </c>
      <c r="L393" s="13">
        <v>0.47441196254961426</v>
      </c>
      <c r="M393" s="13">
        <v>0.47441196254961426</v>
      </c>
      <c r="N393" s="13">
        <v>0.47441196254961426</v>
      </c>
      <c r="O393" s="13">
        <v>0.47441196254961426</v>
      </c>
      <c r="P393" s="13">
        <v>0.47441196254961426</v>
      </c>
      <c r="Q393" s="13">
        <v>0.47441196254961426</v>
      </c>
      <c r="R393" s="13">
        <v>0.47101273840364105</v>
      </c>
      <c r="S393" s="13">
        <v>0.46904874223041204</v>
      </c>
      <c r="T393" s="13">
        <v>0.46769660640345823</v>
      </c>
      <c r="U393" s="13">
        <v>0.45473347627700328</v>
      </c>
      <c r="V393" s="13">
        <v>0.44865339735457255</v>
      </c>
      <c r="W393" s="13">
        <v>0.41380379602691114</v>
      </c>
      <c r="X393" s="13">
        <v>0.39775190422648188</v>
      </c>
      <c r="Y393" s="13">
        <v>0.36885849898570922</v>
      </c>
      <c r="Z393" s="13">
        <v>0.35216453151326277</v>
      </c>
      <c r="AA393" s="13">
        <v>0.35216453151326277</v>
      </c>
      <c r="AB393" s="13">
        <v>0.35216453151326277</v>
      </c>
      <c r="AC393" s="13">
        <v>0.32776565597661028</v>
      </c>
      <c r="AD393" s="13">
        <v>0.29976889052723094</v>
      </c>
      <c r="AE393" s="13">
        <v>0.26607880232491821</v>
      </c>
      <c r="AF393" s="13">
        <v>0.26555003412443351</v>
      </c>
      <c r="AG393" s="13">
        <v>0.26555003412443351</v>
      </c>
      <c r="AH393" s="13">
        <v>0.25584713764553868</v>
      </c>
      <c r="AI393" s="13">
        <v>0.18992862762368168</v>
      </c>
      <c r="AJ393" s="13">
        <v>0.16663374455132693</v>
      </c>
      <c r="AK393" s="13">
        <v>0.16315898209099872</v>
      </c>
      <c r="AL393" s="13">
        <v>0.13196165826239967</v>
      </c>
      <c r="AM393" s="13">
        <v>0.10790648205606225</v>
      </c>
    </row>
    <row r="394" spans="1:39" ht="15" customHeight="1" x14ac:dyDescent="0.25">
      <c r="A394" s="11" t="s">
        <v>51</v>
      </c>
      <c r="B394" s="12" t="s">
        <v>9</v>
      </c>
      <c r="C394" s="12" t="str">
        <f t="shared" si="6"/>
        <v>SE_CCGT</v>
      </c>
      <c r="D394" s="10">
        <v>742.7</v>
      </c>
      <c r="E394" s="13">
        <v>1</v>
      </c>
      <c r="F394" s="13">
        <v>1</v>
      </c>
      <c r="G394" s="13">
        <v>1</v>
      </c>
      <c r="H394" s="13">
        <v>1</v>
      </c>
      <c r="I394" s="13">
        <v>1</v>
      </c>
      <c r="J394" s="13">
        <v>1</v>
      </c>
      <c r="K394" s="13">
        <v>1</v>
      </c>
      <c r="L394" s="13">
        <v>1</v>
      </c>
      <c r="M394" s="13">
        <v>1</v>
      </c>
      <c r="N394" s="13">
        <v>1</v>
      </c>
      <c r="O394" s="13">
        <v>1</v>
      </c>
      <c r="P394" s="13">
        <v>1</v>
      </c>
      <c r="Q394" s="13">
        <v>1</v>
      </c>
      <c r="R394" s="13">
        <v>1</v>
      </c>
      <c r="S394" s="13">
        <v>1</v>
      </c>
      <c r="T394" s="13">
        <v>0.96256900498182296</v>
      </c>
      <c r="U394" s="13">
        <v>0.96256900498182296</v>
      </c>
      <c r="V394" s="13">
        <v>0.96256900498182296</v>
      </c>
      <c r="W394" s="13">
        <v>0.96256900498182296</v>
      </c>
      <c r="X394" s="13">
        <v>0.96256900498182296</v>
      </c>
      <c r="Y394" s="13">
        <v>0.96256900498182296</v>
      </c>
      <c r="Z394" s="13">
        <v>0.95597145550020191</v>
      </c>
      <c r="AA394" s="13">
        <v>0.95597145550020191</v>
      </c>
      <c r="AB394" s="13">
        <v>0.95597145550020191</v>
      </c>
      <c r="AC394" s="13">
        <v>0.95597145550020191</v>
      </c>
      <c r="AD394" s="13">
        <v>0.95597145550020191</v>
      </c>
      <c r="AE394" s="13">
        <v>0.95597145550020191</v>
      </c>
      <c r="AF394" s="13">
        <v>0.95597145550020191</v>
      </c>
      <c r="AG394" s="13">
        <v>0.95597145550020191</v>
      </c>
      <c r="AH394" s="13">
        <v>0.95597145550020191</v>
      </c>
      <c r="AI394" s="13">
        <v>0.59243301467618148</v>
      </c>
      <c r="AJ394" s="13">
        <v>0.59243301467618148</v>
      </c>
      <c r="AK394" s="13">
        <v>0.59243301467618148</v>
      </c>
      <c r="AL394" s="13">
        <v>0</v>
      </c>
      <c r="AM394" s="13">
        <v>0</v>
      </c>
    </row>
    <row r="395" spans="1:39" ht="15" customHeight="1" x14ac:dyDescent="0.25">
      <c r="A395" s="11" t="s">
        <v>51</v>
      </c>
      <c r="B395" s="12" t="s">
        <v>15</v>
      </c>
      <c r="C395" s="12" t="str">
        <f t="shared" si="6"/>
        <v>SE_CCOT</v>
      </c>
      <c r="D395" s="10">
        <v>50</v>
      </c>
      <c r="E395" s="13">
        <v>1</v>
      </c>
      <c r="F395" s="13">
        <v>1</v>
      </c>
      <c r="G395" s="13">
        <v>1</v>
      </c>
      <c r="H395" s="13">
        <v>1</v>
      </c>
      <c r="I395" s="13">
        <v>1</v>
      </c>
      <c r="J395" s="13">
        <v>1</v>
      </c>
      <c r="K395" s="13">
        <v>1</v>
      </c>
      <c r="L395" s="13">
        <v>1</v>
      </c>
      <c r="M395" s="13">
        <v>1</v>
      </c>
      <c r="N395" s="13">
        <v>1</v>
      </c>
      <c r="O395" s="13">
        <v>1</v>
      </c>
      <c r="P395" s="13">
        <v>1</v>
      </c>
      <c r="Q395" s="13">
        <v>1</v>
      </c>
      <c r="R395" s="13">
        <v>1</v>
      </c>
      <c r="S395" s="13">
        <v>1</v>
      </c>
      <c r="T395" s="13">
        <v>1</v>
      </c>
      <c r="U395" s="13">
        <v>1</v>
      </c>
      <c r="V395" s="13">
        <v>1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</row>
    <row r="396" spans="1:39" ht="15" customHeight="1" x14ac:dyDescent="0.25">
      <c r="A396" s="11" t="s">
        <v>51</v>
      </c>
      <c r="B396" s="12" t="s">
        <v>14</v>
      </c>
      <c r="C396" s="12" t="str">
        <f t="shared" si="6"/>
        <v>SE_Coal</v>
      </c>
      <c r="D396" s="10">
        <v>359.3</v>
      </c>
      <c r="E396" s="13">
        <v>0.32925132201502921</v>
      </c>
      <c r="F396" s="13">
        <v>0.32925132201502921</v>
      </c>
      <c r="G396" s="13">
        <v>0.32925132201502921</v>
      </c>
      <c r="H396" s="13">
        <v>0.32925132201502921</v>
      </c>
      <c r="I396" s="13">
        <v>0.32925132201502921</v>
      </c>
      <c r="J396" s="13">
        <v>0.32925132201502921</v>
      </c>
      <c r="K396" s="13">
        <v>0.32925132201502921</v>
      </c>
      <c r="L396" s="13">
        <v>0.32925132201502921</v>
      </c>
      <c r="M396" s="13">
        <v>0.32925132201502921</v>
      </c>
      <c r="N396" s="13">
        <v>0.32925132201502921</v>
      </c>
      <c r="O396" s="13">
        <v>0.32925132201502921</v>
      </c>
      <c r="P396" s="13">
        <v>0.32925132201502921</v>
      </c>
      <c r="Q396" s="13">
        <v>0.32925132201502921</v>
      </c>
      <c r="R396" s="13">
        <v>0.32925132201502921</v>
      </c>
      <c r="S396" s="13">
        <v>0.32925132201502921</v>
      </c>
      <c r="T396" s="13">
        <v>0.32925132201502921</v>
      </c>
      <c r="U396" s="13">
        <v>0.32925132201502921</v>
      </c>
      <c r="V396" s="13">
        <v>0.32925132201502921</v>
      </c>
      <c r="W396" s="13">
        <v>0.32925132201502921</v>
      </c>
      <c r="X396" s="13">
        <v>0.31728360701363761</v>
      </c>
      <c r="Y396" s="13">
        <v>0.31728360701363761</v>
      </c>
      <c r="Z396" s="13">
        <v>0.31728360701363761</v>
      </c>
      <c r="AA396" s="13">
        <v>0.31728360701363761</v>
      </c>
      <c r="AB396" s="13">
        <v>0.31728360701363761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</row>
    <row r="397" spans="1:39" ht="15" customHeight="1" x14ac:dyDescent="0.25">
      <c r="A397" s="11" t="s">
        <v>51</v>
      </c>
      <c r="B397" s="12" t="s">
        <v>11</v>
      </c>
      <c r="C397" s="12" t="str">
        <f t="shared" si="6"/>
        <v>SE_GasSteam</v>
      </c>
      <c r="D397" s="10">
        <v>270.78999999999996</v>
      </c>
      <c r="E397" s="13">
        <v>0.44314782672919983</v>
      </c>
      <c r="F397" s="13">
        <v>0.44314782672919983</v>
      </c>
      <c r="G397" s="13">
        <v>0.44314782672919983</v>
      </c>
      <c r="H397" s="13">
        <v>0.44314782672919983</v>
      </c>
      <c r="I397" s="13">
        <v>0.44314782672919983</v>
      </c>
      <c r="J397" s="13">
        <v>0.44314782672919983</v>
      </c>
      <c r="K397" s="13">
        <v>0.44314782672919983</v>
      </c>
      <c r="L397" s="13">
        <v>0.11078695668229996</v>
      </c>
      <c r="M397" s="13">
        <v>0.11078695668229996</v>
      </c>
      <c r="N397" s="13">
        <v>0.11078695668229996</v>
      </c>
      <c r="O397" s="13">
        <v>0.11078695668229996</v>
      </c>
      <c r="P397" s="13">
        <v>0.11078695668229996</v>
      </c>
      <c r="Q397" s="13">
        <v>0.11078695668229996</v>
      </c>
      <c r="R397" s="13">
        <v>0.11078695668229996</v>
      </c>
      <c r="S397" s="13">
        <v>0.11078695668229996</v>
      </c>
      <c r="T397" s="13">
        <v>0.11078695668229996</v>
      </c>
      <c r="U397" s="13">
        <v>0.11078695668229996</v>
      </c>
      <c r="V397" s="13">
        <v>0.11078695668229996</v>
      </c>
      <c r="W397" s="13">
        <v>0.11078695668229996</v>
      </c>
      <c r="X397" s="13">
        <v>0.11078695668229996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</row>
    <row r="398" spans="1:39" ht="15" customHeight="1" x14ac:dyDescent="0.25">
      <c r="A398" s="11" t="s">
        <v>51</v>
      </c>
      <c r="B398" s="12" t="s">
        <v>27</v>
      </c>
      <c r="C398" s="12" t="str">
        <f t="shared" si="6"/>
        <v>SE_Nuclear</v>
      </c>
      <c r="D398" s="10">
        <v>9880</v>
      </c>
      <c r="E398" s="13">
        <v>1</v>
      </c>
      <c r="F398" s="13">
        <v>1</v>
      </c>
      <c r="G398" s="13">
        <v>1</v>
      </c>
      <c r="H398" s="13">
        <v>1</v>
      </c>
      <c r="I398" s="13">
        <v>1</v>
      </c>
      <c r="J398" s="13">
        <v>1</v>
      </c>
      <c r="K398" s="13">
        <v>0.95020242914979758</v>
      </c>
      <c r="L398" s="13">
        <v>0.95020242914979758</v>
      </c>
      <c r="M398" s="13">
        <v>0.88329959514170042</v>
      </c>
      <c r="N398" s="13">
        <v>0.79048582995951422</v>
      </c>
      <c r="O398" s="13">
        <v>0.70010121457489882</v>
      </c>
      <c r="P398" s="13">
        <v>0.70010121457489882</v>
      </c>
      <c r="Q398" s="13">
        <v>0.70010121457489882</v>
      </c>
      <c r="R398" s="13">
        <v>0.70010121457489882</v>
      </c>
      <c r="S398" s="13">
        <v>0.59585020242914977</v>
      </c>
      <c r="T398" s="13">
        <v>0.3675101214574899</v>
      </c>
      <c r="U398" s="13">
        <v>0.3675101214574899</v>
      </c>
      <c r="V398" s="13">
        <v>0.26821862348178138</v>
      </c>
      <c r="W398" s="13">
        <v>0.26821862348178138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</row>
    <row r="399" spans="1:39" ht="15" customHeight="1" x14ac:dyDescent="0.25">
      <c r="A399" s="11" t="s">
        <v>51</v>
      </c>
      <c r="B399" s="12" t="s">
        <v>10</v>
      </c>
      <c r="C399" s="12" t="str">
        <f t="shared" si="6"/>
        <v>SE_OCGT</v>
      </c>
      <c r="D399" s="10">
        <v>284.95299999999997</v>
      </c>
      <c r="E399" s="13">
        <v>0.52939607584408666</v>
      </c>
      <c r="F399" s="13">
        <v>0.52939607584408666</v>
      </c>
      <c r="G399" s="13">
        <v>0.52939607584408666</v>
      </c>
      <c r="H399" s="13">
        <v>0.52939607584408666</v>
      </c>
      <c r="I399" s="13">
        <v>0.52939607584408666</v>
      </c>
      <c r="J399" s="13">
        <v>0.48201984186865909</v>
      </c>
      <c r="K399" s="13">
        <v>0.48201984186865909</v>
      </c>
      <c r="L399" s="13">
        <v>0.48201984186865909</v>
      </c>
      <c r="M399" s="13">
        <v>0.48201984186865909</v>
      </c>
      <c r="N399" s="13">
        <v>0.48201984186865909</v>
      </c>
      <c r="O399" s="13">
        <v>0.48201984186865909</v>
      </c>
      <c r="P399" s="13">
        <v>0.48201984186865909</v>
      </c>
      <c r="Q399" s="13">
        <v>0.48201984186865909</v>
      </c>
      <c r="R399" s="13">
        <v>0.48201984186865909</v>
      </c>
      <c r="S399" s="13">
        <v>0.34487441788645851</v>
      </c>
      <c r="T399" s="13">
        <v>0.16384456384035265</v>
      </c>
      <c r="U399" s="13">
        <v>0.15349197937905551</v>
      </c>
      <c r="V399" s="13">
        <v>0.15349197937905551</v>
      </c>
      <c r="W399" s="13">
        <v>0.15349197937905551</v>
      </c>
      <c r="X399" s="13">
        <v>0.15349197937905551</v>
      </c>
      <c r="Y399" s="13">
        <v>0.15349197937905551</v>
      </c>
      <c r="Z399" s="13">
        <v>0.15335862405379136</v>
      </c>
      <c r="AA399" s="13">
        <v>0.15125301365488344</v>
      </c>
      <c r="AB399" s="13">
        <v>0.15125301365488344</v>
      </c>
      <c r="AC399" s="13">
        <v>3.5093506648464838E-4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</row>
    <row r="400" spans="1:39" ht="15" customHeight="1" x14ac:dyDescent="0.25">
      <c r="A400" s="11" t="s">
        <v>51</v>
      </c>
      <c r="B400" s="12" t="s">
        <v>16</v>
      </c>
      <c r="C400" s="12" t="str">
        <f t="shared" si="6"/>
        <v>SE_OCOT</v>
      </c>
      <c r="D400" s="10">
        <v>1601.03</v>
      </c>
      <c r="E400" s="13">
        <v>0.22411822389336869</v>
      </c>
      <c r="F400" s="13">
        <v>0.22411822389336869</v>
      </c>
      <c r="G400" s="13">
        <v>0.22411822389336869</v>
      </c>
      <c r="H400" s="13">
        <v>0.16977820528035081</v>
      </c>
      <c r="I400" s="13">
        <v>0.14493170021798471</v>
      </c>
      <c r="J400" s="13">
        <v>0.14493170021798471</v>
      </c>
      <c r="K400" s="13">
        <v>0.14493170021798471</v>
      </c>
      <c r="L400" s="13">
        <v>0.14493170021798471</v>
      </c>
      <c r="M400" s="13">
        <v>0.14493170021798471</v>
      </c>
      <c r="N400" s="13">
        <v>0.14493170021798471</v>
      </c>
      <c r="O400" s="13">
        <v>0.14493170021798471</v>
      </c>
      <c r="P400" s="13">
        <v>0.14493170021798471</v>
      </c>
      <c r="Q400" s="13">
        <v>0.14493170021798471</v>
      </c>
      <c r="R400" s="13">
        <v>0.12369537110485128</v>
      </c>
      <c r="S400" s="13">
        <v>0.12369537110485128</v>
      </c>
      <c r="T400" s="13">
        <v>0.12369537110485128</v>
      </c>
      <c r="U400" s="13">
        <v>0.12369537110485128</v>
      </c>
      <c r="V400" s="13">
        <v>9.5188722260045096E-3</v>
      </c>
      <c r="W400" s="13">
        <v>9.5188722260045096E-3</v>
      </c>
      <c r="X400" s="13">
        <v>9.5188722260045096E-3</v>
      </c>
      <c r="Y400" s="13">
        <v>9.5188722260045096E-3</v>
      </c>
      <c r="Z400" s="13">
        <v>1.4053453089573587E-3</v>
      </c>
      <c r="AA400" s="13">
        <v>1.4053453089573587E-3</v>
      </c>
      <c r="AB400" s="13">
        <v>1.4053453089573587E-3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</row>
    <row r="401" spans="1:39" ht="15" customHeight="1" x14ac:dyDescent="0.25">
      <c r="A401" s="11" t="s">
        <v>51</v>
      </c>
      <c r="B401" s="12" t="s">
        <v>17</v>
      </c>
      <c r="C401" s="12" t="str">
        <f t="shared" si="6"/>
        <v>SE_OilSteam</v>
      </c>
      <c r="D401" s="10">
        <v>1650</v>
      </c>
      <c r="E401" s="13">
        <v>6.545454545454546E-2</v>
      </c>
      <c r="F401" s="13">
        <v>6.545454545454546E-2</v>
      </c>
      <c r="G401" s="13">
        <v>6.545454545454546E-2</v>
      </c>
      <c r="H401" s="13">
        <v>6.545454545454546E-2</v>
      </c>
      <c r="I401" s="13">
        <v>6.545454545454546E-2</v>
      </c>
      <c r="J401" s="13">
        <v>6.545454545454546E-2</v>
      </c>
      <c r="K401" s="13">
        <v>6.545454545454546E-2</v>
      </c>
      <c r="L401" s="13">
        <v>6.545454545454546E-2</v>
      </c>
      <c r="M401" s="13">
        <v>6.545454545454546E-2</v>
      </c>
      <c r="N401" s="13">
        <v>6.545454545454546E-2</v>
      </c>
      <c r="O401" s="13">
        <v>3.8181818181818185E-2</v>
      </c>
      <c r="P401" s="13">
        <v>3.8181818181818185E-2</v>
      </c>
      <c r="Q401" s="13">
        <v>3.8181818181818185E-2</v>
      </c>
      <c r="R401" s="13">
        <v>3.8181818181818185E-2</v>
      </c>
      <c r="S401" s="13">
        <v>3.8181818181818185E-2</v>
      </c>
      <c r="T401" s="13">
        <v>3.8181818181818185E-2</v>
      </c>
      <c r="U401" s="13">
        <v>3.8181818181818185E-2</v>
      </c>
      <c r="V401" s="13">
        <v>3.8181818181818185E-2</v>
      </c>
      <c r="W401" s="13">
        <v>3.8181818181818185E-2</v>
      </c>
      <c r="X401" s="13">
        <v>3.8181818181818185E-2</v>
      </c>
      <c r="Y401" s="13">
        <v>3.8181818181818185E-2</v>
      </c>
      <c r="Z401" s="13">
        <v>3.8181818181818185E-2</v>
      </c>
      <c r="AA401" s="13">
        <v>3.8181818181818185E-2</v>
      </c>
      <c r="AB401" s="13">
        <v>3.8181818181818185E-2</v>
      </c>
      <c r="AC401" s="13">
        <v>3.8181818181818185E-2</v>
      </c>
      <c r="AD401" s="13">
        <v>3.8181818181818185E-2</v>
      </c>
      <c r="AE401" s="13">
        <v>3.8181818181818185E-2</v>
      </c>
      <c r="AF401" s="13">
        <v>3.8181818181818185E-2</v>
      </c>
      <c r="AG401" s="13">
        <v>3.8181818181818185E-2</v>
      </c>
      <c r="AH401" s="13">
        <v>3.8181818181818185E-2</v>
      </c>
      <c r="AI401" s="13">
        <v>3.8181818181818185E-2</v>
      </c>
      <c r="AJ401" s="13">
        <v>0</v>
      </c>
      <c r="AK401" s="13">
        <v>0</v>
      </c>
      <c r="AL401" s="13">
        <v>0</v>
      </c>
      <c r="AM401" s="13">
        <v>0</v>
      </c>
    </row>
    <row r="402" spans="1:39" ht="15" customHeight="1" x14ac:dyDescent="0.25">
      <c r="A402" s="11" t="s">
        <v>51</v>
      </c>
      <c r="B402" s="12" t="s">
        <v>6</v>
      </c>
      <c r="C402" s="12" t="str">
        <f t="shared" si="6"/>
        <v>SE_PSP</v>
      </c>
      <c r="D402" s="10">
        <v>428</v>
      </c>
      <c r="E402" s="13">
        <v>1</v>
      </c>
      <c r="F402" s="13">
        <v>1</v>
      </c>
      <c r="G402" s="13">
        <v>1</v>
      </c>
      <c r="H402" s="13">
        <v>1</v>
      </c>
      <c r="I402" s="13">
        <v>1</v>
      </c>
      <c r="J402" s="13">
        <v>1</v>
      </c>
      <c r="K402" s="13">
        <v>1</v>
      </c>
      <c r="L402" s="13">
        <v>1</v>
      </c>
      <c r="M402" s="13">
        <v>1</v>
      </c>
      <c r="N402" s="13">
        <v>1</v>
      </c>
      <c r="O402" s="13">
        <v>1</v>
      </c>
      <c r="P402" s="13">
        <v>1</v>
      </c>
      <c r="Q402" s="13">
        <v>1</v>
      </c>
      <c r="R402" s="13">
        <v>1</v>
      </c>
      <c r="S402" s="13">
        <v>1</v>
      </c>
      <c r="T402" s="13">
        <v>1</v>
      </c>
      <c r="U402" s="13">
        <v>1</v>
      </c>
      <c r="V402" s="13">
        <v>1</v>
      </c>
      <c r="W402" s="13">
        <v>1</v>
      </c>
      <c r="X402" s="13">
        <v>1</v>
      </c>
      <c r="Y402" s="13">
        <v>1</v>
      </c>
      <c r="Z402" s="13">
        <v>1</v>
      </c>
      <c r="AA402" s="13">
        <v>1</v>
      </c>
      <c r="AB402" s="13">
        <v>1</v>
      </c>
      <c r="AC402" s="13">
        <v>1</v>
      </c>
      <c r="AD402" s="13">
        <v>1</v>
      </c>
      <c r="AE402" s="13">
        <v>1</v>
      </c>
      <c r="AF402" s="13">
        <v>1</v>
      </c>
      <c r="AG402" s="13">
        <v>1</v>
      </c>
      <c r="AH402" s="13">
        <v>1</v>
      </c>
      <c r="AI402" s="13">
        <v>1</v>
      </c>
      <c r="AJ402" s="13">
        <v>1</v>
      </c>
      <c r="AK402" s="13">
        <v>1</v>
      </c>
      <c r="AL402" s="13">
        <v>1</v>
      </c>
      <c r="AM402" s="13">
        <v>1</v>
      </c>
    </row>
    <row r="403" spans="1:39" ht="15" customHeight="1" x14ac:dyDescent="0.25">
      <c r="A403" s="11" t="s">
        <v>51</v>
      </c>
      <c r="B403" s="12" t="s">
        <v>12</v>
      </c>
      <c r="C403" s="12" t="str">
        <f t="shared" si="6"/>
        <v>SE_RoR</v>
      </c>
      <c r="D403" s="10">
        <v>16454.891000000021</v>
      </c>
      <c r="E403" s="13">
        <v>0.98034219734424144</v>
      </c>
      <c r="F403" s="13">
        <v>0.9784041717444365</v>
      </c>
      <c r="G403" s="13">
        <v>0.97723461066985995</v>
      </c>
      <c r="H403" s="13">
        <v>0.97678671952308782</v>
      </c>
      <c r="I403" s="13">
        <v>0.97608662372786192</v>
      </c>
      <c r="J403" s="13">
        <v>0.97158158021222896</v>
      </c>
      <c r="K403" s="13">
        <v>0.97064842301294996</v>
      </c>
      <c r="L403" s="13">
        <v>0.97048962524273086</v>
      </c>
      <c r="M403" s="13">
        <v>0.97035835728112585</v>
      </c>
      <c r="N403" s="13">
        <v>0.97009533518028046</v>
      </c>
      <c r="O403" s="13">
        <v>0.96845175091101987</v>
      </c>
      <c r="P403" s="13">
        <v>0.96803698061567134</v>
      </c>
      <c r="Q403" s="13">
        <v>0.96589172179870308</v>
      </c>
      <c r="R403" s="13">
        <v>0.9657197364601191</v>
      </c>
      <c r="S403" s="13">
        <v>0.96083790527691648</v>
      </c>
      <c r="T403" s="13">
        <v>0.95696234025494209</v>
      </c>
      <c r="U403" s="13">
        <v>0.95618567148211342</v>
      </c>
      <c r="V403" s="13">
        <v>0.95603981819144135</v>
      </c>
      <c r="W403" s="13">
        <v>0.95594926760681576</v>
      </c>
      <c r="X403" s="13">
        <v>0.95564868828362248</v>
      </c>
      <c r="Y403" s="13">
        <v>0.94085284430021354</v>
      </c>
      <c r="Z403" s="13">
        <v>0.94024177978450185</v>
      </c>
      <c r="AA403" s="13">
        <v>0.939641958126613</v>
      </c>
      <c r="AB403" s="13">
        <v>0.93393605585111328</v>
      </c>
      <c r="AC403" s="13">
        <v>0.93187800514752617</v>
      </c>
      <c r="AD403" s="13">
        <v>0.92907883741071162</v>
      </c>
      <c r="AE403" s="13">
        <v>0.92242683345638565</v>
      </c>
      <c r="AF403" s="13">
        <v>0.92143624652390466</v>
      </c>
      <c r="AG403" s="13">
        <v>0.89982565062266195</v>
      </c>
      <c r="AH403" s="13">
        <v>0.8988125779745354</v>
      </c>
      <c r="AI403" s="13">
        <v>0.8969997431158907</v>
      </c>
      <c r="AJ403" s="13">
        <v>0.89472625494754021</v>
      </c>
      <c r="AK403" s="13">
        <v>0.89448255840770885</v>
      </c>
      <c r="AL403" s="13">
        <v>0.87795555740843145</v>
      </c>
      <c r="AM403" s="13">
        <v>0.86176219581156643</v>
      </c>
    </row>
    <row r="404" spans="1:39" ht="15" customHeight="1" x14ac:dyDescent="0.25">
      <c r="A404" s="11" t="s">
        <v>51</v>
      </c>
      <c r="B404" s="12" t="s">
        <v>21</v>
      </c>
      <c r="C404" s="12" t="str">
        <f t="shared" si="6"/>
        <v>SE_Solar 1</v>
      </c>
      <c r="D404" s="10">
        <v>1.6439999999999999</v>
      </c>
      <c r="E404" s="13">
        <v>1</v>
      </c>
      <c r="F404" s="13">
        <v>1</v>
      </c>
      <c r="G404" s="13">
        <v>1</v>
      </c>
      <c r="H404" s="13">
        <v>1</v>
      </c>
      <c r="I404" s="13">
        <v>1</v>
      </c>
      <c r="J404" s="13">
        <v>1</v>
      </c>
      <c r="K404" s="13">
        <v>1</v>
      </c>
      <c r="L404" s="13">
        <v>1</v>
      </c>
      <c r="M404" s="13">
        <v>1</v>
      </c>
      <c r="N404" s="13">
        <v>1</v>
      </c>
      <c r="O404" s="13">
        <v>0.99513381995133821</v>
      </c>
      <c r="P404" s="13">
        <v>0.99513381995133821</v>
      </c>
      <c r="Q404" s="13">
        <v>0.99513381995133821</v>
      </c>
      <c r="R404" s="13">
        <v>0.99513381995133821</v>
      </c>
      <c r="S404" s="13">
        <v>0.99513381995133821</v>
      </c>
      <c r="T404" s="13">
        <v>0.99513381995133821</v>
      </c>
      <c r="U404" s="13">
        <v>0.99513381995133821</v>
      </c>
      <c r="V404" s="13">
        <v>0.89659367396593659</v>
      </c>
      <c r="W404" s="13">
        <v>0.89659367396593659</v>
      </c>
      <c r="X404" s="13">
        <v>0.87895377128953767</v>
      </c>
      <c r="Y404" s="13">
        <v>0.84854014598540151</v>
      </c>
      <c r="Z404" s="13">
        <v>0.79075425790754261</v>
      </c>
      <c r="AA404" s="13">
        <v>0.79075425790754261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</row>
    <row r="405" spans="1:39" ht="15" customHeight="1" x14ac:dyDescent="0.25">
      <c r="A405" s="11" t="s">
        <v>51</v>
      </c>
      <c r="B405" s="12" t="s">
        <v>18</v>
      </c>
      <c r="C405" s="12" t="str">
        <f t="shared" si="6"/>
        <v>SE_Waste</v>
      </c>
      <c r="D405" s="10">
        <v>424.98599999999999</v>
      </c>
      <c r="E405" s="13">
        <v>1</v>
      </c>
      <c r="F405" s="13">
        <v>1</v>
      </c>
      <c r="G405" s="13">
        <v>1</v>
      </c>
      <c r="H405" s="13">
        <v>1</v>
      </c>
      <c r="I405" s="13">
        <v>0.9294094393697675</v>
      </c>
      <c r="J405" s="13">
        <v>0.9294094393697675</v>
      </c>
      <c r="K405" s="13">
        <v>0.9294094393697675</v>
      </c>
      <c r="L405" s="13">
        <v>0.90117321511767445</v>
      </c>
      <c r="M405" s="13">
        <v>0.90117321511767445</v>
      </c>
      <c r="N405" s="13">
        <v>0.90117321511767445</v>
      </c>
      <c r="O405" s="13">
        <v>0.90117321511767445</v>
      </c>
      <c r="P405" s="13">
        <v>0.90117321511767445</v>
      </c>
      <c r="Q405" s="13">
        <v>0.90117321511767445</v>
      </c>
      <c r="R405" s="13">
        <v>0.90117321511767445</v>
      </c>
      <c r="S405" s="13">
        <v>0.90117321511767445</v>
      </c>
      <c r="T405" s="13">
        <v>0.90117321511767445</v>
      </c>
      <c r="U405" s="13">
        <v>0.90117321511767445</v>
      </c>
      <c r="V405" s="13">
        <v>0.90117321511767445</v>
      </c>
      <c r="W405" s="13">
        <v>0.90117321511767445</v>
      </c>
      <c r="X405" s="13">
        <v>0.90117321511767445</v>
      </c>
      <c r="Y405" s="13">
        <v>0.90117321511767445</v>
      </c>
      <c r="Z405" s="13">
        <v>0.90117321511767445</v>
      </c>
      <c r="AA405" s="13">
        <v>0.90117321511767445</v>
      </c>
      <c r="AB405" s="13">
        <v>0.90117321511767445</v>
      </c>
      <c r="AC405" s="13">
        <v>0.90117321511767445</v>
      </c>
      <c r="AD405" s="13">
        <v>0.90117321511767445</v>
      </c>
      <c r="AE405" s="13">
        <v>0.90117321511767445</v>
      </c>
      <c r="AF405" s="13">
        <v>0.90117321511767445</v>
      </c>
      <c r="AG405" s="13">
        <v>0.82587661711209315</v>
      </c>
      <c r="AH405" s="13">
        <v>0.82587661711209315</v>
      </c>
      <c r="AI405" s="13">
        <v>0.82587661711209315</v>
      </c>
      <c r="AJ405" s="13">
        <v>0.82587661711209315</v>
      </c>
      <c r="AK405" s="13">
        <v>0.82587661711209315</v>
      </c>
      <c r="AL405" s="13">
        <v>0.82587661711209315</v>
      </c>
      <c r="AM405" s="13">
        <v>0.66328302579379095</v>
      </c>
    </row>
    <row r="406" spans="1:39" ht="15" customHeight="1" x14ac:dyDescent="0.25">
      <c r="A406" s="11" t="s">
        <v>51</v>
      </c>
      <c r="B406" s="12" t="s">
        <v>28</v>
      </c>
      <c r="C406" s="12" t="str">
        <f t="shared" si="6"/>
        <v>SE_Wind offshore 1</v>
      </c>
      <c r="D406" s="10">
        <v>171.65</v>
      </c>
      <c r="E406" s="13">
        <v>1</v>
      </c>
      <c r="F406" s="13">
        <v>1</v>
      </c>
      <c r="G406" s="13">
        <v>1</v>
      </c>
      <c r="H406" s="13">
        <v>1</v>
      </c>
      <c r="I406" s="13">
        <v>1</v>
      </c>
      <c r="J406" s="13">
        <v>1</v>
      </c>
      <c r="K406" s="13">
        <v>1</v>
      </c>
      <c r="L406" s="13">
        <v>0.98397902709000873</v>
      </c>
      <c r="M406" s="13">
        <v>0.98397902709000873</v>
      </c>
      <c r="N406" s="13">
        <v>0.92280803961549662</v>
      </c>
      <c r="O406" s="13">
        <v>0.92280803961549662</v>
      </c>
      <c r="P406" s="13">
        <v>0.92280803961549662</v>
      </c>
      <c r="Q406" s="13">
        <v>0.92280803961549662</v>
      </c>
      <c r="R406" s="13">
        <v>0.92280803961549662</v>
      </c>
      <c r="S406" s="13">
        <v>0.92280803961549662</v>
      </c>
      <c r="T406" s="13">
        <v>0.92280803961549662</v>
      </c>
      <c r="U406" s="13">
        <v>0.27963879988348384</v>
      </c>
      <c r="V406" s="13">
        <v>0.27963879988348384</v>
      </c>
      <c r="W406" s="13">
        <v>0.27963879988348384</v>
      </c>
      <c r="X406" s="13">
        <v>0.27963879988348384</v>
      </c>
      <c r="Y406" s="13">
        <v>0.27963879988348384</v>
      </c>
      <c r="Z406" s="13">
        <v>0.27963879988348384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</row>
    <row r="407" spans="1:39" ht="15" customHeight="1" x14ac:dyDescent="0.25">
      <c r="A407" s="11" t="s">
        <v>51</v>
      </c>
      <c r="B407" s="12" t="s">
        <v>23</v>
      </c>
      <c r="C407" s="12" t="str">
        <f t="shared" si="6"/>
        <v>SE_Wind onshore 1</v>
      </c>
      <c r="D407" s="10">
        <v>3738.4639999999854</v>
      </c>
      <c r="E407" s="13">
        <v>0.99636347976067208</v>
      </c>
      <c r="F407" s="13">
        <v>0.99446457154596124</v>
      </c>
      <c r="G407" s="13">
        <v>0.99013926575192412</v>
      </c>
      <c r="H407" s="13">
        <v>0.98766899988872514</v>
      </c>
      <c r="I407" s="13">
        <v>0.97815172220462843</v>
      </c>
      <c r="J407" s="13">
        <v>0.96820779871091578</v>
      </c>
      <c r="K407" s="13">
        <v>0.96159545738570917</v>
      </c>
      <c r="L407" s="13">
        <v>0.94933641195956686</v>
      </c>
      <c r="M407" s="13">
        <v>0.93741440334854453</v>
      </c>
      <c r="N407" s="13">
        <v>0.92821276331670277</v>
      </c>
      <c r="O407" s="13">
        <v>0.92005700736987517</v>
      </c>
      <c r="P407" s="13">
        <v>0.91454672293220229</v>
      </c>
      <c r="Q407" s="13">
        <v>0.91124322716495687</v>
      </c>
      <c r="R407" s="13">
        <v>0.90741812680288314</v>
      </c>
      <c r="S407" s="13">
        <v>0.89942018968218318</v>
      </c>
      <c r="T407" s="13">
        <v>0.88981731534662711</v>
      </c>
      <c r="U407" s="13">
        <v>0.86130293082934939</v>
      </c>
      <c r="V407" s="13">
        <v>0.83003340409323534</v>
      </c>
      <c r="W407" s="13">
        <v>0.74700465217800971</v>
      </c>
      <c r="X407" s="13">
        <v>0.65636582296900803</v>
      </c>
      <c r="Y407" s="13">
        <v>0.46920339476319867</v>
      </c>
      <c r="Z407" s="13">
        <v>0.35767363280748593</v>
      </c>
      <c r="AA407" s="13">
        <v>0.19530748457120434</v>
      </c>
      <c r="AB407" s="13">
        <v>3.6111087334263624E-2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</row>
    <row r="408" spans="1:39" ht="15" customHeight="1" x14ac:dyDescent="0.25">
      <c r="A408" s="11" t="s">
        <v>51</v>
      </c>
      <c r="B408" s="12" t="s">
        <v>991</v>
      </c>
      <c r="C408" s="12" t="str">
        <f t="shared" si="6"/>
        <v>SE_Other</v>
      </c>
      <c r="D408" s="10">
        <v>0.40400000000000003</v>
      </c>
      <c r="E408" s="13">
        <v>1</v>
      </c>
      <c r="F408" s="13">
        <v>1</v>
      </c>
      <c r="G408" s="13">
        <v>1</v>
      </c>
      <c r="H408" s="13">
        <v>1</v>
      </c>
      <c r="I408" s="13">
        <v>1</v>
      </c>
      <c r="J408" s="13">
        <v>1</v>
      </c>
      <c r="K408" s="13">
        <v>1</v>
      </c>
      <c r="L408" s="13">
        <v>1</v>
      </c>
      <c r="M408" s="13">
        <v>1</v>
      </c>
      <c r="N408" s="13">
        <v>1</v>
      </c>
      <c r="O408" s="13">
        <v>1</v>
      </c>
      <c r="P408" s="13">
        <v>0.50495049504950495</v>
      </c>
      <c r="Q408" s="13">
        <v>9.9009900990099011E-3</v>
      </c>
      <c r="R408" s="13">
        <v>9.9009900990099011E-3</v>
      </c>
      <c r="S408" s="13">
        <v>9.9009900990099011E-3</v>
      </c>
      <c r="T408" s="13">
        <v>9.9009900990099011E-3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</row>
    <row r="409" spans="1:39" ht="15" customHeight="1" x14ac:dyDescent="0.25">
      <c r="A409" s="11" t="s">
        <v>52</v>
      </c>
      <c r="B409" s="12" t="s">
        <v>19</v>
      </c>
      <c r="C409" s="12" t="str">
        <f t="shared" si="6"/>
        <v>SI_Biomass</v>
      </c>
      <c r="D409" s="10">
        <v>17.332000000000001</v>
      </c>
      <c r="E409" s="13">
        <v>1</v>
      </c>
      <c r="F409" s="13">
        <v>1</v>
      </c>
      <c r="G409" s="13">
        <v>1</v>
      </c>
      <c r="H409" s="13">
        <v>1</v>
      </c>
      <c r="I409" s="13">
        <v>1</v>
      </c>
      <c r="J409" s="13">
        <v>1</v>
      </c>
      <c r="K409" s="13">
        <v>1</v>
      </c>
      <c r="L409" s="13">
        <v>1</v>
      </c>
      <c r="M409" s="13">
        <v>1</v>
      </c>
      <c r="N409" s="13">
        <v>1</v>
      </c>
      <c r="O409" s="13">
        <v>1</v>
      </c>
      <c r="P409" s="13">
        <v>1</v>
      </c>
      <c r="Q409" s="13">
        <v>1</v>
      </c>
      <c r="R409" s="13">
        <v>1</v>
      </c>
      <c r="S409" s="13">
        <v>0.98730671590122299</v>
      </c>
      <c r="T409" s="13">
        <v>0.98730671590122299</v>
      </c>
      <c r="U409" s="13">
        <v>0.98730671590122299</v>
      </c>
      <c r="V409" s="13">
        <v>0.98730671590122299</v>
      </c>
      <c r="W409" s="13">
        <v>0.98730671590122299</v>
      </c>
      <c r="X409" s="13">
        <v>0.91830140780059988</v>
      </c>
      <c r="Y409" s="13">
        <v>0.91830140780059988</v>
      </c>
      <c r="Z409" s="13">
        <v>0.91830140780059988</v>
      </c>
      <c r="AA409" s="13">
        <v>0.91830140780059988</v>
      </c>
      <c r="AB409" s="13">
        <v>0.91830140780059988</v>
      </c>
      <c r="AC409" s="13">
        <v>0.91830140780059988</v>
      </c>
      <c r="AD409" s="13">
        <v>0.91830140780059988</v>
      </c>
      <c r="AE409" s="13">
        <v>0.90180013847219009</v>
      </c>
      <c r="AF409" s="13">
        <v>0.90180013847219009</v>
      </c>
      <c r="AG409" s="13">
        <v>0.87381721670897761</v>
      </c>
      <c r="AH409" s="13">
        <v>0.87381721670897761</v>
      </c>
      <c r="AI409" s="13">
        <v>0.32858296792060926</v>
      </c>
      <c r="AJ409" s="13">
        <v>0.32858296792060926</v>
      </c>
      <c r="AK409" s="13">
        <v>5.4811908608354484E-2</v>
      </c>
      <c r="AL409" s="13">
        <v>5.4811908608354484E-2</v>
      </c>
      <c r="AM409" s="13">
        <v>0</v>
      </c>
    </row>
    <row r="410" spans="1:39" ht="15" customHeight="1" x14ac:dyDescent="0.25">
      <c r="A410" s="11" t="s">
        <v>52</v>
      </c>
      <c r="B410" s="12" t="s">
        <v>9</v>
      </c>
      <c r="C410" s="12" t="str">
        <f t="shared" si="6"/>
        <v>SI_CCGT</v>
      </c>
      <c r="D410" s="10">
        <v>25.5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</row>
    <row r="411" spans="1:39" ht="15" customHeight="1" x14ac:dyDescent="0.25">
      <c r="A411" s="11" t="s">
        <v>52</v>
      </c>
      <c r="B411" s="12" t="s">
        <v>15</v>
      </c>
      <c r="C411" s="12" t="str">
        <f t="shared" si="6"/>
        <v>SI_CCOT</v>
      </c>
      <c r="D411" s="10">
        <v>69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</row>
    <row r="412" spans="1:39" ht="15" customHeight="1" x14ac:dyDescent="0.25">
      <c r="A412" s="11" t="s">
        <v>52</v>
      </c>
      <c r="B412" s="12" t="s">
        <v>14</v>
      </c>
      <c r="C412" s="12" t="str">
        <f t="shared" si="6"/>
        <v>SI_Coal</v>
      </c>
      <c r="D412" s="10">
        <v>124</v>
      </c>
      <c r="E412" s="13">
        <v>1</v>
      </c>
      <c r="F412" s="13">
        <v>0.66129032258064513</v>
      </c>
      <c r="G412" s="13">
        <v>0.40322580645161288</v>
      </c>
      <c r="H412" s="13">
        <v>0.40322580645161288</v>
      </c>
      <c r="I412" s="13">
        <v>0.40322580645161288</v>
      </c>
      <c r="J412" s="13">
        <v>0.40322580645161288</v>
      </c>
      <c r="K412" s="13">
        <v>0.40322580645161288</v>
      </c>
      <c r="L412" s="13">
        <v>0.40322580645161288</v>
      </c>
      <c r="M412" s="13">
        <v>0.40322580645161288</v>
      </c>
      <c r="N412" s="13">
        <v>0.40322580645161288</v>
      </c>
      <c r="O412" s="13">
        <v>0.40322580645161288</v>
      </c>
      <c r="P412" s="13">
        <v>0.40322580645161288</v>
      </c>
      <c r="Q412" s="13">
        <v>0.40322580645161288</v>
      </c>
      <c r="R412" s="13">
        <v>0.40322580645161288</v>
      </c>
      <c r="S412" s="13">
        <v>0.40322580645161288</v>
      </c>
      <c r="T412" s="13">
        <v>0.40322580645161288</v>
      </c>
      <c r="U412" s="13">
        <v>0.40322580645161288</v>
      </c>
      <c r="V412" s="13">
        <v>0.40322580645161288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</row>
    <row r="413" spans="1:39" ht="15" customHeight="1" x14ac:dyDescent="0.25">
      <c r="A413" s="11" t="s">
        <v>52</v>
      </c>
      <c r="B413" s="12" t="s">
        <v>11</v>
      </c>
      <c r="C413" s="12" t="str">
        <f t="shared" si="6"/>
        <v>SI_GasSteam</v>
      </c>
      <c r="D413" s="10">
        <v>16.68</v>
      </c>
      <c r="E413" s="13">
        <v>0.88009592326139086</v>
      </c>
      <c r="F413" s="13">
        <v>0.88009592326139086</v>
      </c>
      <c r="G413" s="13">
        <v>0.88009592326139086</v>
      </c>
      <c r="H413" s="13">
        <v>0.88009592326139086</v>
      </c>
      <c r="I413" s="13">
        <v>0.13069544364508395</v>
      </c>
      <c r="J413" s="13">
        <v>0.13069544364508395</v>
      </c>
      <c r="K413" s="13">
        <v>0.13069544364508395</v>
      </c>
      <c r="L413" s="13">
        <v>0.13069544364508395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</row>
    <row r="414" spans="1:39" ht="15" customHeight="1" x14ac:dyDescent="0.25">
      <c r="A414" s="11" t="s">
        <v>52</v>
      </c>
      <c r="B414" s="12" t="s">
        <v>25</v>
      </c>
      <c r="C414" s="12" t="str">
        <f t="shared" si="6"/>
        <v>SI_Lignite</v>
      </c>
      <c r="D414" s="10">
        <v>489.6</v>
      </c>
      <c r="E414" s="13">
        <v>0.70465686274509798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</row>
    <row r="415" spans="1:39" ht="15" customHeight="1" x14ac:dyDescent="0.25">
      <c r="A415" s="11" t="s">
        <v>52</v>
      </c>
      <c r="B415" s="12" t="s">
        <v>27</v>
      </c>
      <c r="C415" s="12" t="str">
        <f t="shared" si="6"/>
        <v>SI_Nuclear</v>
      </c>
      <c r="D415" s="10">
        <v>727</v>
      </c>
      <c r="E415" s="13">
        <v>1</v>
      </c>
      <c r="F415" s="13">
        <v>1</v>
      </c>
      <c r="G415" s="13">
        <v>1</v>
      </c>
      <c r="H415" s="13">
        <v>1</v>
      </c>
      <c r="I415" s="13">
        <v>1</v>
      </c>
      <c r="J415" s="13">
        <v>1</v>
      </c>
      <c r="K415" s="13">
        <v>1</v>
      </c>
      <c r="L415" s="13">
        <v>1</v>
      </c>
      <c r="M415" s="13">
        <v>1</v>
      </c>
      <c r="N415" s="13">
        <v>1</v>
      </c>
      <c r="O415" s="13">
        <v>1</v>
      </c>
      <c r="P415" s="13">
        <v>1</v>
      </c>
      <c r="Q415" s="13">
        <v>1</v>
      </c>
      <c r="R415" s="13">
        <v>1</v>
      </c>
      <c r="S415" s="13">
        <v>1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</row>
    <row r="416" spans="1:39" ht="15" customHeight="1" x14ac:dyDescent="0.25">
      <c r="A416" s="11" t="s">
        <v>52</v>
      </c>
      <c r="B416" s="12" t="s">
        <v>10</v>
      </c>
      <c r="C416" s="12" t="str">
        <f t="shared" si="6"/>
        <v>SI_OCGT</v>
      </c>
      <c r="D416" s="10">
        <v>350.05200000000008</v>
      </c>
      <c r="E416" s="13">
        <v>0.9999142984470879</v>
      </c>
      <c r="F416" s="13">
        <v>0.9999142984470879</v>
      </c>
      <c r="G416" s="13">
        <v>0.9999142984470879</v>
      </c>
      <c r="H416" s="13">
        <v>0.9999142984470879</v>
      </c>
      <c r="I416" s="13">
        <v>0.9999142984470879</v>
      </c>
      <c r="J416" s="13">
        <v>0.9999142984470879</v>
      </c>
      <c r="K416" s="13">
        <v>0.9999142984470879</v>
      </c>
      <c r="L416" s="13">
        <v>0.9999142984470879</v>
      </c>
      <c r="M416" s="13">
        <v>0.9999142984470879</v>
      </c>
      <c r="N416" s="13">
        <v>0.9999142984470879</v>
      </c>
      <c r="O416" s="13">
        <v>0.9999142984470879</v>
      </c>
      <c r="P416" s="13">
        <v>0.9999142984470879</v>
      </c>
      <c r="Q416" s="13">
        <v>0.9999142984470879</v>
      </c>
      <c r="R416" s="13">
        <v>0.9999142984470879</v>
      </c>
      <c r="S416" s="13">
        <v>0.99908585010227058</v>
      </c>
      <c r="T416" s="13">
        <v>0.99908585010227058</v>
      </c>
      <c r="U416" s="13">
        <v>0.99908585010227058</v>
      </c>
      <c r="V416" s="13">
        <v>0.99908585010227058</v>
      </c>
      <c r="W416" s="13">
        <v>0.99908585010227058</v>
      </c>
      <c r="X416" s="13">
        <v>0.99908585010227058</v>
      </c>
      <c r="Y416" s="13">
        <v>0.99908585010227058</v>
      </c>
      <c r="Z416" s="13">
        <v>0.97880314924639766</v>
      </c>
      <c r="AA416" s="13">
        <v>0.97880314924639766</v>
      </c>
      <c r="AB416" s="13">
        <v>0.95546661638842234</v>
      </c>
      <c r="AC416" s="13">
        <v>0.95546661638842234</v>
      </c>
      <c r="AD416" s="13">
        <v>0.30413481425616756</v>
      </c>
      <c r="AE416" s="13">
        <v>0.30413481425616756</v>
      </c>
      <c r="AF416" s="13">
        <v>0.2953646886748254</v>
      </c>
      <c r="AG416" s="13">
        <v>0.2953646886748254</v>
      </c>
      <c r="AH416" s="13">
        <v>0.28671168854912976</v>
      </c>
      <c r="AI416" s="13">
        <v>0.28671168854912976</v>
      </c>
      <c r="AJ416" s="13">
        <v>2.6664609829396772E-2</v>
      </c>
      <c r="AK416" s="13">
        <v>2.4879160810393881E-2</v>
      </c>
      <c r="AL416" s="13">
        <v>1.622616068469827E-2</v>
      </c>
      <c r="AM416" s="13">
        <v>1.471209991658382E-2</v>
      </c>
    </row>
    <row r="417" spans="1:39" ht="15" customHeight="1" x14ac:dyDescent="0.25">
      <c r="A417" s="11" t="s">
        <v>52</v>
      </c>
      <c r="B417" s="12" t="s">
        <v>16</v>
      </c>
      <c r="C417" s="12" t="str">
        <f t="shared" si="6"/>
        <v>SI_OCOT</v>
      </c>
      <c r="D417" s="10">
        <v>63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</row>
    <row r="418" spans="1:39" ht="15" customHeight="1" x14ac:dyDescent="0.25">
      <c r="A418" s="11" t="s">
        <v>52</v>
      </c>
      <c r="B418" s="12" t="s">
        <v>17</v>
      </c>
      <c r="C418" s="12" t="str">
        <f t="shared" si="6"/>
        <v>SI_OilSteam</v>
      </c>
      <c r="D418" s="10">
        <v>67.75</v>
      </c>
      <c r="E418" s="13">
        <v>0.23394833948339483</v>
      </c>
      <c r="F418" s="13">
        <v>0.23394833948339483</v>
      </c>
      <c r="G418" s="13">
        <v>0.16014760147601476</v>
      </c>
      <c r="H418" s="13">
        <v>0.16014760147601476</v>
      </c>
      <c r="I418" s="13">
        <v>3.4686346863468637E-2</v>
      </c>
      <c r="J418" s="13">
        <v>3.4686346863468637E-2</v>
      </c>
      <c r="K418" s="13">
        <v>3.4686346863468637E-2</v>
      </c>
      <c r="L418" s="13">
        <v>3.4686346863468637E-2</v>
      </c>
      <c r="M418" s="13">
        <v>3.4686346863468637E-2</v>
      </c>
      <c r="N418" s="13">
        <v>3.4686346863468637E-2</v>
      </c>
      <c r="O418" s="13">
        <v>3.4686346863468637E-2</v>
      </c>
      <c r="P418" s="13">
        <v>3.4686346863468637E-2</v>
      </c>
      <c r="Q418" s="13">
        <v>3.4686346863468637E-2</v>
      </c>
      <c r="R418" s="13">
        <v>3.4686346863468637E-2</v>
      </c>
      <c r="S418" s="13">
        <v>3.4686346863468637E-2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</row>
    <row r="419" spans="1:39" ht="15" customHeight="1" x14ac:dyDescent="0.25">
      <c r="A419" s="11" t="s">
        <v>52</v>
      </c>
      <c r="B419" s="12" t="s">
        <v>6</v>
      </c>
      <c r="C419" s="12" t="str">
        <f t="shared" si="6"/>
        <v>SI_PSP</v>
      </c>
      <c r="D419" s="10">
        <v>185</v>
      </c>
      <c r="E419" s="13">
        <v>1</v>
      </c>
      <c r="F419" s="13">
        <v>1</v>
      </c>
      <c r="G419" s="13">
        <v>1</v>
      </c>
      <c r="H419" s="13">
        <v>1</v>
      </c>
      <c r="I419" s="13">
        <v>1</v>
      </c>
      <c r="J419" s="13">
        <v>1</v>
      </c>
      <c r="K419" s="13">
        <v>1</v>
      </c>
      <c r="L419" s="13">
        <v>1</v>
      </c>
      <c r="M419" s="13">
        <v>1</v>
      </c>
      <c r="N419" s="13">
        <v>1</v>
      </c>
      <c r="O419" s="13">
        <v>1</v>
      </c>
      <c r="P419" s="13">
        <v>1</v>
      </c>
      <c r="Q419" s="13">
        <v>1</v>
      </c>
      <c r="R419" s="13">
        <v>1</v>
      </c>
      <c r="S419" s="13">
        <v>1</v>
      </c>
      <c r="T419" s="13">
        <v>1</v>
      </c>
      <c r="U419" s="13">
        <v>1</v>
      </c>
      <c r="V419" s="13">
        <v>1</v>
      </c>
      <c r="W419" s="13">
        <v>1</v>
      </c>
      <c r="X419" s="13">
        <v>1</v>
      </c>
      <c r="Y419" s="13">
        <v>1</v>
      </c>
      <c r="Z419" s="13">
        <v>1</v>
      </c>
      <c r="AA419" s="13">
        <v>1</v>
      </c>
      <c r="AB419" s="13">
        <v>1</v>
      </c>
      <c r="AC419" s="13">
        <v>1</v>
      </c>
      <c r="AD419" s="13">
        <v>1</v>
      </c>
      <c r="AE419" s="13">
        <v>1</v>
      </c>
      <c r="AF419" s="13">
        <v>1</v>
      </c>
      <c r="AG419" s="13">
        <v>1</v>
      </c>
      <c r="AH419" s="13">
        <v>1</v>
      </c>
      <c r="AI419" s="13">
        <v>1</v>
      </c>
      <c r="AJ419" s="13">
        <v>1</v>
      </c>
      <c r="AK419" s="13">
        <v>1</v>
      </c>
      <c r="AL419" s="13">
        <v>1</v>
      </c>
      <c r="AM419" s="13">
        <v>1</v>
      </c>
    </row>
    <row r="420" spans="1:39" ht="15" customHeight="1" x14ac:dyDescent="0.25">
      <c r="A420" s="11" t="s">
        <v>52</v>
      </c>
      <c r="B420" s="12" t="s">
        <v>12</v>
      </c>
      <c r="C420" s="12" t="str">
        <f t="shared" si="6"/>
        <v>SI_RoR</v>
      </c>
      <c r="D420" s="10">
        <v>1009.3189999999995</v>
      </c>
      <c r="E420" s="13">
        <v>0.99715154475443346</v>
      </c>
      <c r="F420" s="13">
        <v>0.99715154475443346</v>
      </c>
      <c r="G420" s="13">
        <v>0.99715154475443346</v>
      </c>
      <c r="H420" s="13">
        <v>0.99715154475443346</v>
      </c>
      <c r="I420" s="13">
        <v>0.99715154475443346</v>
      </c>
      <c r="J420" s="13">
        <v>0.99715154475443346</v>
      </c>
      <c r="K420" s="13">
        <v>0.99715154475443346</v>
      </c>
      <c r="L420" s="13">
        <v>0.99715154475443346</v>
      </c>
      <c r="M420" s="13">
        <v>0.99715154475443346</v>
      </c>
      <c r="N420" s="13">
        <v>0.99715154475443346</v>
      </c>
      <c r="O420" s="13">
        <v>0.99715154475443346</v>
      </c>
      <c r="P420" s="13">
        <v>0.99715154475443346</v>
      </c>
      <c r="Q420" s="13">
        <v>0.99715154475443346</v>
      </c>
      <c r="R420" s="13">
        <v>0.99715154475443346</v>
      </c>
      <c r="S420" s="13">
        <v>0.99673542259682024</v>
      </c>
      <c r="T420" s="13">
        <v>0.99673542259682024</v>
      </c>
      <c r="U420" s="13">
        <v>0.9962994850983683</v>
      </c>
      <c r="V420" s="13">
        <v>0.9962994850983683</v>
      </c>
      <c r="W420" s="13">
        <v>0.9962994850983683</v>
      </c>
      <c r="X420" s="13">
        <v>0.9962994850983683</v>
      </c>
      <c r="Y420" s="13">
        <v>0.9962994850983683</v>
      </c>
      <c r="Z420" s="13">
        <v>0.9962994850983683</v>
      </c>
      <c r="AA420" s="13">
        <v>0.9962994850983683</v>
      </c>
      <c r="AB420" s="13">
        <v>0.96251432896834432</v>
      </c>
      <c r="AC420" s="13">
        <v>0.94765282333930134</v>
      </c>
      <c r="AD420" s="13">
        <v>0.94765282333930134</v>
      </c>
      <c r="AE420" s="13">
        <v>0.94765282333930134</v>
      </c>
      <c r="AF420" s="13">
        <v>0.9396573333108762</v>
      </c>
      <c r="AG420" s="13">
        <v>0.93272196401732277</v>
      </c>
      <c r="AH420" s="13">
        <v>0.93272196401732277</v>
      </c>
      <c r="AI420" s="13">
        <v>0.93199176870741585</v>
      </c>
      <c r="AJ420" s="13">
        <v>0.93199176870741585</v>
      </c>
      <c r="AK420" s="13">
        <v>0.91217642786869191</v>
      </c>
      <c r="AL420" s="13">
        <v>0.90912486537952852</v>
      </c>
      <c r="AM420" s="13">
        <v>0.90905154861842519</v>
      </c>
    </row>
    <row r="421" spans="1:39" ht="15" customHeight="1" x14ac:dyDescent="0.25">
      <c r="A421" s="11" t="s">
        <v>52</v>
      </c>
      <c r="B421" s="12" t="s">
        <v>21</v>
      </c>
      <c r="C421" s="12" t="str">
        <f t="shared" si="6"/>
        <v>SI_Solar 1</v>
      </c>
      <c r="D421" s="10">
        <v>6.455000000000001</v>
      </c>
      <c r="E421" s="13">
        <v>0.38900077459333848</v>
      </c>
      <c r="F421" s="13">
        <v>0.38900077459333848</v>
      </c>
      <c r="G421" s="13">
        <v>0.38900077459333848</v>
      </c>
      <c r="H421" s="13">
        <v>0.38900077459333848</v>
      </c>
      <c r="I421" s="13">
        <v>0.38900077459333848</v>
      </c>
      <c r="J421" s="13">
        <v>0.38900077459333848</v>
      </c>
      <c r="K421" s="13">
        <v>0.38900077459333848</v>
      </c>
      <c r="L421" s="13">
        <v>0.38900077459333848</v>
      </c>
      <c r="M421" s="13">
        <v>0.38900077459333848</v>
      </c>
      <c r="N421" s="13">
        <v>0.38900077459333848</v>
      </c>
      <c r="O421" s="13">
        <v>0.38900077459333848</v>
      </c>
      <c r="P421" s="13">
        <v>0.38900077459333848</v>
      </c>
      <c r="Q421" s="13">
        <v>0.38900077459333848</v>
      </c>
      <c r="R421" s="13">
        <v>0.38900077459333848</v>
      </c>
      <c r="S421" s="13">
        <v>0.38900077459333848</v>
      </c>
      <c r="T421" s="13">
        <v>0.38342370255615799</v>
      </c>
      <c r="U421" s="13">
        <v>0.38342370255615799</v>
      </c>
      <c r="V421" s="13">
        <v>0.37676219984508125</v>
      </c>
      <c r="W421" s="13">
        <v>0.3708752904725019</v>
      </c>
      <c r="X421" s="13">
        <v>2.8040278853601854E-2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</row>
    <row r="422" spans="1:39" ht="15" customHeight="1" x14ac:dyDescent="0.25">
      <c r="A422" s="11" t="s">
        <v>52</v>
      </c>
      <c r="B422" s="12" t="s">
        <v>18</v>
      </c>
      <c r="C422" s="12" t="str">
        <f t="shared" si="6"/>
        <v>SI_Waste</v>
      </c>
      <c r="D422" s="10">
        <v>2.1</v>
      </c>
      <c r="E422" s="13">
        <v>1</v>
      </c>
      <c r="F422" s="13">
        <v>1</v>
      </c>
      <c r="G422" s="13">
        <v>1</v>
      </c>
      <c r="H422" s="13">
        <v>1</v>
      </c>
      <c r="I422" s="13">
        <v>1</v>
      </c>
      <c r="J422" s="13">
        <v>1</v>
      </c>
      <c r="K422" s="13">
        <v>1</v>
      </c>
      <c r="L422" s="13">
        <v>1</v>
      </c>
      <c r="M422" s="13">
        <v>1</v>
      </c>
      <c r="N422" s="13">
        <v>1</v>
      </c>
      <c r="O422" s="13">
        <v>1</v>
      </c>
      <c r="P422" s="13">
        <v>1</v>
      </c>
      <c r="Q422" s="13">
        <v>1</v>
      </c>
      <c r="R422" s="13">
        <v>1</v>
      </c>
      <c r="S422" s="13">
        <v>1</v>
      </c>
      <c r="T422" s="13">
        <v>1</v>
      </c>
      <c r="U422" s="13">
        <v>1</v>
      </c>
      <c r="V422" s="13">
        <v>1</v>
      </c>
      <c r="W422" s="13">
        <v>1</v>
      </c>
      <c r="X422" s="13">
        <v>1</v>
      </c>
      <c r="Y422" s="13">
        <v>1</v>
      </c>
      <c r="Z422" s="13">
        <v>1</v>
      </c>
      <c r="AA422" s="13">
        <v>1</v>
      </c>
      <c r="AB422" s="13">
        <v>1</v>
      </c>
      <c r="AC422" s="13">
        <v>1</v>
      </c>
      <c r="AD422" s="13">
        <v>1</v>
      </c>
      <c r="AE422" s="13">
        <v>1</v>
      </c>
      <c r="AF422" s="13">
        <v>1</v>
      </c>
      <c r="AG422" s="13">
        <v>1</v>
      </c>
      <c r="AH422" s="13">
        <v>1</v>
      </c>
      <c r="AI422" s="13">
        <v>1</v>
      </c>
      <c r="AJ422" s="13">
        <v>1</v>
      </c>
      <c r="AK422" s="13">
        <v>1</v>
      </c>
      <c r="AL422" s="13">
        <v>1</v>
      </c>
      <c r="AM422" s="13">
        <v>1</v>
      </c>
    </row>
    <row r="423" spans="1:39" ht="15" customHeight="1" x14ac:dyDescent="0.25">
      <c r="A423" s="11" t="s">
        <v>53</v>
      </c>
      <c r="B423" s="12" t="s">
        <v>19</v>
      </c>
      <c r="C423" s="12" t="str">
        <f t="shared" si="6"/>
        <v>SK_Biomass</v>
      </c>
      <c r="D423" s="10">
        <v>65.863000000000014</v>
      </c>
      <c r="E423" s="13">
        <v>0.93146379606152152</v>
      </c>
      <c r="F423" s="13">
        <v>0.93146379606152152</v>
      </c>
      <c r="G423" s="13">
        <v>0.93146379606152152</v>
      </c>
      <c r="H423" s="13">
        <v>0.93146379606152152</v>
      </c>
      <c r="I423" s="13">
        <v>0.93146379606152152</v>
      </c>
      <c r="J423" s="13">
        <v>0.93146379606152152</v>
      </c>
      <c r="K423" s="13">
        <v>0.93146379606152152</v>
      </c>
      <c r="L423" s="13">
        <v>0.93146379606152152</v>
      </c>
      <c r="M423" s="13">
        <v>0.93146379606152152</v>
      </c>
      <c r="N423" s="13">
        <v>0.93146379606152152</v>
      </c>
      <c r="O423" s="13">
        <v>0.93146379606152152</v>
      </c>
      <c r="P423" s="13">
        <v>0.93146379606152152</v>
      </c>
      <c r="Q423" s="13">
        <v>0.93146379606152152</v>
      </c>
      <c r="R423" s="13">
        <v>0.93146379606152152</v>
      </c>
      <c r="S423" s="13">
        <v>0.93146379606152152</v>
      </c>
      <c r="T423" s="13">
        <v>0.93146379606152152</v>
      </c>
      <c r="U423" s="13">
        <v>0.93146379606152152</v>
      </c>
      <c r="V423" s="13">
        <v>0.93146379606152152</v>
      </c>
      <c r="W423" s="13">
        <v>0.93146379606152152</v>
      </c>
      <c r="X423" s="13">
        <v>0.93146379606152152</v>
      </c>
      <c r="Y423" s="13">
        <v>0.93146379606152152</v>
      </c>
      <c r="Z423" s="13">
        <v>0.9293381716593534</v>
      </c>
      <c r="AA423" s="13">
        <v>0.92865493524437071</v>
      </c>
      <c r="AB423" s="13">
        <v>0.91189286853013052</v>
      </c>
      <c r="AC423" s="13">
        <v>0.91189286853013052</v>
      </c>
      <c r="AD423" s="13">
        <v>0.91189286853013052</v>
      </c>
      <c r="AE423" s="13">
        <v>0.909418034404749</v>
      </c>
      <c r="AF423" s="13">
        <v>0.90908400771297981</v>
      </c>
      <c r="AG423" s="13">
        <v>0.90908400771297981</v>
      </c>
      <c r="AH423" s="13">
        <v>0.9069280172479236</v>
      </c>
      <c r="AI423" s="13">
        <v>0.90477202678286739</v>
      </c>
      <c r="AJ423" s="13">
        <v>0.79553011554286912</v>
      </c>
      <c r="AK423" s="13">
        <v>0.63158374200992951</v>
      </c>
      <c r="AL423" s="13">
        <v>0.62227654373472197</v>
      </c>
      <c r="AM423" s="13">
        <v>0.49542231601961639</v>
      </c>
    </row>
    <row r="424" spans="1:39" ht="15" customHeight="1" x14ac:dyDescent="0.25">
      <c r="A424" s="11" t="s">
        <v>53</v>
      </c>
      <c r="B424" s="12" t="s">
        <v>9</v>
      </c>
      <c r="C424" s="12" t="str">
        <f t="shared" si="6"/>
        <v>SK_CCGT</v>
      </c>
      <c r="D424" s="10">
        <v>867</v>
      </c>
      <c r="E424" s="13">
        <v>1</v>
      </c>
      <c r="F424" s="13">
        <v>1</v>
      </c>
      <c r="G424" s="13">
        <v>1</v>
      </c>
      <c r="H424" s="13">
        <v>1</v>
      </c>
      <c r="I424" s="13">
        <v>1</v>
      </c>
      <c r="J424" s="13">
        <v>1</v>
      </c>
      <c r="K424" s="13">
        <v>1</v>
      </c>
      <c r="L424" s="13">
        <v>1</v>
      </c>
      <c r="M424" s="13">
        <v>1</v>
      </c>
      <c r="N424" s="13">
        <v>1</v>
      </c>
      <c r="O424" s="13">
        <v>1</v>
      </c>
      <c r="P424" s="13">
        <v>1</v>
      </c>
      <c r="Q424" s="13">
        <v>1</v>
      </c>
      <c r="R424" s="13">
        <v>1</v>
      </c>
      <c r="S424" s="13">
        <v>1</v>
      </c>
      <c r="T424" s="13">
        <v>1</v>
      </c>
      <c r="U424" s="13">
        <v>1</v>
      </c>
      <c r="V424" s="13">
        <v>1</v>
      </c>
      <c r="W424" s="13">
        <v>1</v>
      </c>
      <c r="X424" s="13">
        <v>1</v>
      </c>
      <c r="Y424" s="13">
        <v>1</v>
      </c>
      <c r="Z424" s="13">
        <v>1</v>
      </c>
      <c r="AA424" s="13">
        <v>0.75201845444059978</v>
      </c>
      <c r="AB424" s="13">
        <v>0.75201845444059978</v>
      </c>
      <c r="AC424" s="13">
        <v>0.65397923875432529</v>
      </c>
      <c r="AD424" s="13">
        <v>0.65397923875432529</v>
      </c>
      <c r="AE424" s="13">
        <v>0.65397923875432529</v>
      </c>
      <c r="AF424" s="13">
        <v>0.65397923875432529</v>
      </c>
      <c r="AG424" s="13">
        <v>0.65397923875432529</v>
      </c>
      <c r="AH424" s="13">
        <v>0.65397923875432529</v>
      </c>
      <c r="AI424" s="13">
        <v>0.65397923875432529</v>
      </c>
      <c r="AJ424" s="13">
        <v>0.56170703575547865</v>
      </c>
      <c r="AK424" s="13">
        <v>0.56170703575547865</v>
      </c>
      <c r="AL424" s="13">
        <v>0.56170703575547865</v>
      </c>
      <c r="AM424" s="13">
        <v>0.49596309111880044</v>
      </c>
    </row>
    <row r="425" spans="1:39" ht="15" customHeight="1" x14ac:dyDescent="0.25">
      <c r="A425" s="11" t="s">
        <v>53</v>
      </c>
      <c r="B425" s="12" t="s">
        <v>14</v>
      </c>
      <c r="C425" s="12" t="str">
        <f t="shared" si="6"/>
        <v>SK_Coal</v>
      </c>
      <c r="D425" s="10">
        <v>411.70000000000005</v>
      </c>
      <c r="E425" s="13">
        <v>0.38498906971095453</v>
      </c>
      <c r="F425" s="13">
        <v>0.25139664804469269</v>
      </c>
      <c r="G425" s="13">
        <v>0.25139664804469269</v>
      </c>
      <c r="H425" s="13">
        <v>0.25139664804469269</v>
      </c>
      <c r="I425" s="13">
        <v>0.25139664804469269</v>
      </c>
      <c r="J425" s="13">
        <v>0.25139664804469269</v>
      </c>
      <c r="K425" s="13">
        <v>0.25139664804469269</v>
      </c>
      <c r="L425" s="13">
        <v>0.25139664804469269</v>
      </c>
      <c r="M425" s="13">
        <v>0.25139664804469269</v>
      </c>
      <c r="N425" s="13">
        <v>0.25139664804469269</v>
      </c>
      <c r="O425" s="13">
        <v>0.25139664804469269</v>
      </c>
      <c r="P425" s="13">
        <v>0.25139664804469269</v>
      </c>
      <c r="Q425" s="13">
        <v>0.25139664804469269</v>
      </c>
      <c r="R425" s="13">
        <v>0.25139664804469269</v>
      </c>
      <c r="S425" s="13">
        <v>9.1085742045178525E-2</v>
      </c>
      <c r="T425" s="13">
        <v>9.1085742045178525E-2</v>
      </c>
      <c r="U425" s="13">
        <v>9.1085742045178525E-2</v>
      </c>
      <c r="V425" s="13">
        <v>9.1085742045178525E-2</v>
      </c>
      <c r="W425" s="13">
        <v>9.1085742045178525E-2</v>
      </c>
      <c r="X425" s="13">
        <v>9.1085742045178525E-2</v>
      </c>
      <c r="Y425" s="13">
        <v>9.1085742045178525E-2</v>
      </c>
      <c r="Z425" s="13">
        <v>9.1085742045178525E-2</v>
      </c>
      <c r="AA425" s="13">
        <v>9.1085742045178525E-2</v>
      </c>
      <c r="AB425" s="13">
        <v>9.1085742045178525E-2</v>
      </c>
      <c r="AC425" s="13">
        <v>9.1085742045178525E-2</v>
      </c>
      <c r="AD425" s="13">
        <v>9.1085742045178525E-2</v>
      </c>
      <c r="AE425" s="13">
        <v>9.1085742045178525E-2</v>
      </c>
      <c r="AF425" s="13">
        <v>9.1085742045178525E-2</v>
      </c>
      <c r="AG425" s="13">
        <v>9.1085742045178525E-2</v>
      </c>
      <c r="AH425" s="13">
        <v>9.1085742045178525E-2</v>
      </c>
      <c r="AI425" s="13">
        <v>9.1085742045178525E-2</v>
      </c>
      <c r="AJ425" s="13">
        <v>9.1085742045178525E-2</v>
      </c>
      <c r="AK425" s="13">
        <v>0</v>
      </c>
      <c r="AL425" s="13">
        <v>0</v>
      </c>
      <c r="AM425" s="13">
        <v>0</v>
      </c>
    </row>
    <row r="426" spans="1:39" ht="15" customHeight="1" x14ac:dyDescent="0.25">
      <c r="A426" s="11" t="s">
        <v>53</v>
      </c>
      <c r="B426" s="12" t="s">
        <v>11</v>
      </c>
      <c r="C426" s="12" t="str">
        <f t="shared" si="6"/>
        <v>SK_GasSteam</v>
      </c>
      <c r="D426" s="10">
        <v>220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</row>
    <row r="427" spans="1:39" ht="15" customHeight="1" x14ac:dyDescent="0.25">
      <c r="A427" s="11" t="s">
        <v>53</v>
      </c>
      <c r="B427" s="12" t="s">
        <v>25</v>
      </c>
      <c r="C427" s="12" t="str">
        <f t="shared" si="6"/>
        <v>SK_Lignite</v>
      </c>
      <c r="D427" s="10">
        <v>692.9</v>
      </c>
      <c r="E427" s="13">
        <v>0.24404675999422717</v>
      </c>
      <c r="F427" s="13">
        <v>0.24404675999422717</v>
      </c>
      <c r="G427" s="13">
        <v>0.24404675999422717</v>
      </c>
      <c r="H427" s="13">
        <v>0.21879059027276662</v>
      </c>
      <c r="I427" s="13">
        <v>0.21301775147928995</v>
      </c>
      <c r="J427" s="13">
        <v>0.21301775147928995</v>
      </c>
      <c r="K427" s="13">
        <v>0.21301775147928995</v>
      </c>
      <c r="L427" s="13">
        <v>0.18776158175782942</v>
      </c>
      <c r="M427" s="13">
        <v>0.18776158175782942</v>
      </c>
      <c r="N427" s="13">
        <v>0.18776158175782942</v>
      </c>
      <c r="O427" s="13">
        <v>0.11560109683937075</v>
      </c>
      <c r="P427" s="13">
        <v>0.11560109683937075</v>
      </c>
      <c r="Q427" s="13">
        <v>0.11560109683937075</v>
      </c>
      <c r="R427" s="13">
        <v>0.11560109683937075</v>
      </c>
      <c r="S427" s="13">
        <v>0.11560109683937075</v>
      </c>
      <c r="T427" s="13">
        <v>0.11560109683937075</v>
      </c>
      <c r="U427" s="13">
        <v>7.9520854380141434E-2</v>
      </c>
      <c r="V427" s="13">
        <v>7.9520854380141434E-2</v>
      </c>
      <c r="W427" s="13">
        <v>7.9520854380141434E-2</v>
      </c>
      <c r="X427" s="13">
        <v>7.9520854380141434E-2</v>
      </c>
      <c r="Y427" s="13">
        <v>2.5977774570645117E-2</v>
      </c>
      <c r="Z427" s="13">
        <v>2.5977774570645117E-2</v>
      </c>
      <c r="AA427" s="13">
        <v>2.5977774570645117E-2</v>
      </c>
      <c r="AB427" s="13">
        <v>2.5977774570645117E-2</v>
      </c>
      <c r="AC427" s="13">
        <v>2.5977774570645117E-2</v>
      </c>
      <c r="AD427" s="13">
        <v>2.5977774570645117E-2</v>
      </c>
      <c r="AE427" s="13">
        <v>2.5977774570645117E-2</v>
      </c>
      <c r="AF427" s="13">
        <v>2.5977774570645117E-2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</row>
    <row r="428" spans="1:39" ht="15" customHeight="1" x14ac:dyDescent="0.25">
      <c r="A428" s="11" t="s">
        <v>53</v>
      </c>
      <c r="B428" s="12" t="s">
        <v>27</v>
      </c>
      <c r="C428" s="12" t="str">
        <f t="shared" si="6"/>
        <v>SK_Nuclear</v>
      </c>
      <c r="D428" s="10">
        <v>1950</v>
      </c>
      <c r="E428" s="13">
        <v>1</v>
      </c>
      <c r="F428" s="13">
        <v>1</v>
      </c>
      <c r="G428" s="13">
        <v>1</v>
      </c>
      <c r="H428" s="13">
        <v>1</v>
      </c>
      <c r="I428" s="13">
        <v>1</v>
      </c>
      <c r="J428" s="13">
        <v>1</v>
      </c>
      <c r="K428" s="13">
        <v>1</v>
      </c>
      <c r="L428" s="13">
        <v>1</v>
      </c>
      <c r="M428" s="13">
        <v>1</v>
      </c>
      <c r="N428" s="13">
        <v>1</v>
      </c>
      <c r="O428" s="13">
        <v>1</v>
      </c>
      <c r="P428" s="13">
        <v>1</v>
      </c>
      <c r="Q428" s="13">
        <v>1</v>
      </c>
      <c r="R428" s="13">
        <v>1</v>
      </c>
      <c r="S428" s="13">
        <v>1</v>
      </c>
      <c r="T428" s="13">
        <v>1</v>
      </c>
      <c r="U428" s="13">
        <v>1</v>
      </c>
      <c r="V428" s="13">
        <v>1</v>
      </c>
      <c r="W428" s="13">
        <v>0.74102564102564106</v>
      </c>
      <c r="X428" s="13">
        <v>0.48205128205128206</v>
      </c>
      <c r="Y428" s="13">
        <v>0.48205128205128206</v>
      </c>
      <c r="Z428" s="13">
        <v>0.48205128205128206</v>
      </c>
      <c r="AA428" s="13">
        <v>0.48205128205128206</v>
      </c>
      <c r="AB428" s="13">
        <v>0.48205128205128206</v>
      </c>
      <c r="AC428" s="13">
        <v>0.48205128205128206</v>
      </c>
      <c r="AD428" s="13">
        <v>0.48205128205128206</v>
      </c>
      <c r="AE428" s="13">
        <v>0.48205128205128206</v>
      </c>
      <c r="AF428" s="13">
        <v>0.48205128205128206</v>
      </c>
      <c r="AG428" s="13">
        <v>0.48205128205128206</v>
      </c>
      <c r="AH428" s="13">
        <v>0.48205128205128206</v>
      </c>
      <c r="AI428" s="13">
        <v>0.48205128205128206</v>
      </c>
      <c r="AJ428" s="13">
        <v>0.48205128205128206</v>
      </c>
      <c r="AK428" s="13">
        <v>0.48205128205128206</v>
      </c>
      <c r="AL428" s="13">
        <v>0.24102564102564103</v>
      </c>
      <c r="AM428" s="13">
        <v>0</v>
      </c>
    </row>
    <row r="429" spans="1:39" ht="15" customHeight="1" x14ac:dyDescent="0.25">
      <c r="A429" s="11" t="s">
        <v>53</v>
      </c>
      <c r="B429" s="12" t="s">
        <v>10</v>
      </c>
      <c r="C429" s="12" t="str">
        <f t="shared" si="6"/>
        <v>SK_OCGT</v>
      </c>
      <c r="D429" s="10">
        <v>310.95799999999929</v>
      </c>
      <c r="E429" s="13">
        <v>0.99551064774020925</v>
      </c>
      <c r="F429" s="13">
        <v>0.99551064774020925</v>
      </c>
      <c r="G429" s="13">
        <v>0.99551064774020925</v>
      </c>
      <c r="H429" s="13">
        <v>0.99551064774020925</v>
      </c>
      <c r="I429" s="13">
        <v>0.99551064774020925</v>
      </c>
      <c r="J429" s="13">
        <v>0.99551064774020925</v>
      </c>
      <c r="K429" s="13">
        <v>0.99551064774020925</v>
      </c>
      <c r="L429" s="13">
        <v>0.99551064774020925</v>
      </c>
      <c r="M429" s="13">
        <v>0.99551064774020925</v>
      </c>
      <c r="N429" s="13">
        <v>0.99551064774020925</v>
      </c>
      <c r="O429" s="13">
        <v>0.99551064774020925</v>
      </c>
      <c r="P429" s="13">
        <v>0.99551064774020925</v>
      </c>
      <c r="Q429" s="13">
        <v>0.99551064774020925</v>
      </c>
      <c r="R429" s="13">
        <v>0.99551064774020925</v>
      </c>
      <c r="S429" s="13">
        <v>0.99551064774020925</v>
      </c>
      <c r="T429" s="13">
        <v>0.99551064774020925</v>
      </c>
      <c r="U429" s="13">
        <v>0.99551064774020925</v>
      </c>
      <c r="V429" s="13">
        <v>0.99551064774020925</v>
      </c>
      <c r="W429" s="13">
        <v>0.99221438264974693</v>
      </c>
      <c r="X429" s="13">
        <v>0.9753471529917227</v>
      </c>
      <c r="Y429" s="13">
        <v>0.95061712514230279</v>
      </c>
      <c r="Z429" s="13">
        <v>0.43248927507895107</v>
      </c>
      <c r="AA429" s="13">
        <v>0.42809961473896935</v>
      </c>
      <c r="AB429" s="13">
        <v>0.42645630599630957</v>
      </c>
      <c r="AC429" s="13">
        <v>0.39602454350748439</v>
      </c>
      <c r="AD429" s="13">
        <v>0.39053184031284066</v>
      </c>
      <c r="AE429" s="13">
        <v>0.38709086114523589</v>
      </c>
      <c r="AF429" s="13">
        <v>0.38144379626830716</v>
      </c>
      <c r="AG429" s="13">
        <v>0.37473549482566865</v>
      </c>
      <c r="AH429" s="13">
        <v>0.37321760494986539</v>
      </c>
      <c r="AI429" s="13">
        <v>0.37321760494986539</v>
      </c>
      <c r="AJ429" s="13">
        <v>0.35739553251564599</v>
      </c>
      <c r="AK429" s="13">
        <v>0.35628605792422208</v>
      </c>
      <c r="AL429" s="13">
        <v>0.21157198078197101</v>
      </c>
      <c r="AM429" s="13">
        <v>0.20954598370197952</v>
      </c>
    </row>
    <row r="430" spans="1:39" ht="15" customHeight="1" x14ac:dyDescent="0.25">
      <c r="A430" s="11" t="s">
        <v>53</v>
      </c>
      <c r="B430" s="12" t="s">
        <v>16</v>
      </c>
      <c r="C430" s="12" t="str">
        <f t="shared" si="6"/>
        <v>SK_OCOT</v>
      </c>
      <c r="D430" s="10">
        <v>16.649999999999999</v>
      </c>
      <c r="E430" s="13">
        <v>1</v>
      </c>
      <c r="F430" s="13">
        <v>1</v>
      </c>
      <c r="G430" s="13">
        <v>1</v>
      </c>
      <c r="H430" s="13">
        <v>1</v>
      </c>
      <c r="I430" s="13">
        <v>1</v>
      </c>
      <c r="J430" s="13">
        <v>1</v>
      </c>
      <c r="K430" s="13">
        <v>1</v>
      </c>
      <c r="L430" s="13">
        <v>1</v>
      </c>
      <c r="M430" s="13">
        <v>1</v>
      </c>
      <c r="N430" s="13">
        <v>1</v>
      </c>
      <c r="O430" s="13">
        <v>1</v>
      </c>
      <c r="P430" s="13">
        <v>1</v>
      </c>
      <c r="Q430" s="13">
        <v>1</v>
      </c>
      <c r="R430" s="13">
        <v>1</v>
      </c>
      <c r="S430" s="13">
        <v>1</v>
      </c>
      <c r="T430" s="13">
        <v>1</v>
      </c>
      <c r="U430" s="13">
        <v>1</v>
      </c>
      <c r="V430" s="13">
        <v>1</v>
      </c>
      <c r="W430" s="13">
        <v>1</v>
      </c>
      <c r="X430" s="13">
        <v>1</v>
      </c>
      <c r="Y430" s="13">
        <v>1</v>
      </c>
      <c r="Z430" s="13">
        <v>1</v>
      </c>
      <c r="AA430" s="13">
        <v>1</v>
      </c>
      <c r="AB430" s="13">
        <v>1</v>
      </c>
      <c r="AC430" s="13">
        <v>1</v>
      </c>
      <c r="AD430" s="13">
        <v>0.98498498498498499</v>
      </c>
      <c r="AE430" s="13">
        <v>0.98498498498498499</v>
      </c>
      <c r="AF430" s="13">
        <v>0.20420420420420424</v>
      </c>
      <c r="AG430" s="13">
        <v>0.20420420420420424</v>
      </c>
      <c r="AH430" s="13">
        <v>0.20420420420420424</v>
      </c>
      <c r="AI430" s="13">
        <v>0.20420420420420424</v>
      </c>
      <c r="AJ430" s="13">
        <v>0.20420420420420424</v>
      </c>
      <c r="AK430" s="13">
        <v>0.20420420420420424</v>
      </c>
      <c r="AL430" s="13">
        <v>0.20420420420420424</v>
      </c>
      <c r="AM430" s="13">
        <v>0.20420420420420424</v>
      </c>
    </row>
    <row r="431" spans="1:39" ht="15" customHeight="1" x14ac:dyDescent="0.25">
      <c r="A431" s="11" t="s">
        <v>53</v>
      </c>
      <c r="B431" s="12" t="s">
        <v>17</v>
      </c>
      <c r="C431" s="12" t="str">
        <f t="shared" si="6"/>
        <v>SK_OilSteam</v>
      </c>
      <c r="D431" s="10">
        <v>209.40000000000003</v>
      </c>
      <c r="E431" s="13">
        <v>0.28653295128939821</v>
      </c>
      <c r="F431" s="13">
        <v>0.28653295128939821</v>
      </c>
      <c r="G431" s="13">
        <v>0.28653295128939821</v>
      </c>
      <c r="H431" s="13">
        <v>0.28653295128939821</v>
      </c>
      <c r="I431" s="13">
        <v>0.28653295128939821</v>
      </c>
      <c r="J431" s="13">
        <v>0.28653295128939821</v>
      </c>
      <c r="K431" s="13">
        <v>0.28653295128939821</v>
      </c>
      <c r="L431" s="13">
        <v>0.28653295128939821</v>
      </c>
      <c r="M431" s="13">
        <v>0.28653295128939821</v>
      </c>
      <c r="N431" s="13">
        <v>0.28653295128939821</v>
      </c>
      <c r="O431" s="13">
        <v>0.28653295128939821</v>
      </c>
      <c r="P431" s="13">
        <v>0.28653295128939821</v>
      </c>
      <c r="Q431" s="13">
        <v>0.28653295128939821</v>
      </c>
      <c r="R431" s="13">
        <v>0.28653295128939821</v>
      </c>
      <c r="S431" s="13">
        <v>0.28653295128939821</v>
      </c>
      <c r="T431" s="13">
        <v>0.28653295128939821</v>
      </c>
      <c r="U431" s="13">
        <v>0.28653295128939821</v>
      </c>
      <c r="V431" s="13">
        <v>0.28653295128939821</v>
      </c>
      <c r="W431" s="13">
        <v>0.28653295128939821</v>
      </c>
      <c r="X431" s="13">
        <v>0.28653295128939821</v>
      </c>
      <c r="Y431" s="13">
        <v>0.28653295128939821</v>
      </c>
      <c r="Z431" s="13">
        <v>0.28653295128939821</v>
      </c>
      <c r="AA431" s="13">
        <v>0.28653295128939821</v>
      </c>
      <c r="AB431" s="13">
        <v>0.28653295128939821</v>
      </c>
      <c r="AC431" s="13">
        <v>0.28653295128939821</v>
      </c>
      <c r="AD431" s="13">
        <v>0.28653295128939821</v>
      </c>
      <c r="AE431" s="13">
        <v>0.28653295128939821</v>
      </c>
      <c r="AF431" s="13">
        <v>0.28653295128939821</v>
      </c>
      <c r="AG431" s="13">
        <v>0.28653295128939821</v>
      </c>
      <c r="AH431" s="13">
        <v>0.28653295128939821</v>
      </c>
      <c r="AI431" s="13">
        <v>0.28653295128939821</v>
      </c>
      <c r="AJ431" s="13">
        <v>0.28653295128939821</v>
      </c>
      <c r="AK431" s="13">
        <v>0.28653295128939821</v>
      </c>
      <c r="AL431" s="13">
        <v>0.28653295128939821</v>
      </c>
      <c r="AM431" s="13">
        <v>0.28653295128939821</v>
      </c>
    </row>
    <row r="432" spans="1:39" ht="15" customHeight="1" x14ac:dyDescent="0.25">
      <c r="A432" s="11" t="s">
        <v>53</v>
      </c>
      <c r="B432" s="12" t="s">
        <v>6</v>
      </c>
      <c r="C432" s="12" t="str">
        <f t="shared" si="6"/>
        <v>SK_PSP</v>
      </c>
      <c r="D432" s="10">
        <v>856</v>
      </c>
      <c r="E432" s="13">
        <v>1</v>
      </c>
      <c r="F432" s="13">
        <v>1</v>
      </c>
      <c r="G432" s="13">
        <v>1</v>
      </c>
      <c r="H432" s="13">
        <v>1</v>
      </c>
      <c r="I432" s="13">
        <v>1</v>
      </c>
      <c r="J432" s="13">
        <v>1</v>
      </c>
      <c r="K432" s="13">
        <v>1</v>
      </c>
      <c r="L432" s="13">
        <v>1</v>
      </c>
      <c r="M432" s="13">
        <v>1</v>
      </c>
      <c r="N432" s="13">
        <v>1</v>
      </c>
      <c r="O432" s="13">
        <v>1</v>
      </c>
      <c r="P432" s="13">
        <v>1</v>
      </c>
      <c r="Q432" s="13">
        <v>1</v>
      </c>
      <c r="R432" s="13">
        <v>1</v>
      </c>
      <c r="S432" s="13">
        <v>1</v>
      </c>
      <c r="T432" s="13">
        <v>1</v>
      </c>
      <c r="U432" s="13">
        <v>1</v>
      </c>
      <c r="V432" s="13">
        <v>1</v>
      </c>
      <c r="W432" s="13">
        <v>1</v>
      </c>
      <c r="X432" s="13">
        <v>1</v>
      </c>
      <c r="Y432" s="13">
        <v>1</v>
      </c>
      <c r="Z432" s="13">
        <v>1</v>
      </c>
      <c r="AA432" s="13">
        <v>1</v>
      </c>
      <c r="AB432" s="13">
        <v>1</v>
      </c>
      <c r="AC432" s="13">
        <v>1</v>
      </c>
      <c r="AD432" s="13">
        <v>1</v>
      </c>
      <c r="AE432" s="13">
        <v>1</v>
      </c>
      <c r="AF432" s="13">
        <v>1</v>
      </c>
      <c r="AG432" s="13">
        <v>1</v>
      </c>
      <c r="AH432" s="13">
        <v>1</v>
      </c>
      <c r="AI432" s="13">
        <v>1</v>
      </c>
      <c r="AJ432" s="13">
        <v>1</v>
      </c>
      <c r="AK432" s="13">
        <v>1</v>
      </c>
      <c r="AL432" s="13">
        <v>1</v>
      </c>
      <c r="AM432" s="13">
        <v>1</v>
      </c>
    </row>
    <row r="433" spans="1:39" ht="15" customHeight="1" x14ac:dyDescent="0.25">
      <c r="A433" s="11" t="s">
        <v>53</v>
      </c>
      <c r="B433" s="12" t="s">
        <v>12</v>
      </c>
      <c r="C433" s="12" t="str">
        <f t="shared" si="6"/>
        <v>SK_RoR</v>
      </c>
      <c r="D433" s="10">
        <v>1563.7849999999992</v>
      </c>
      <c r="E433" s="13">
        <v>0.9995747497258255</v>
      </c>
      <c r="F433" s="13">
        <v>0.9995747497258255</v>
      </c>
      <c r="G433" s="13">
        <v>0.9995747497258255</v>
      </c>
      <c r="H433" s="13">
        <v>0.9995747497258255</v>
      </c>
      <c r="I433" s="13">
        <v>0.9995747497258255</v>
      </c>
      <c r="J433" s="13">
        <v>0.9995747497258255</v>
      </c>
      <c r="K433" s="13">
        <v>0.9995747497258255</v>
      </c>
      <c r="L433" s="13">
        <v>0.9995747497258255</v>
      </c>
      <c r="M433" s="13">
        <v>0.9995747497258255</v>
      </c>
      <c r="N433" s="13">
        <v>0.99893527562932249</v>
      </c>
      <c r="O433" s="13">
        <v>0.99893527562932249</v>
      </c>
      <c r="P433" s="13">
        <v>0.99893527562932249</v>
      </c>
      <c r="Q433" s="13">
        <v>0.99893527562932249</v>
      </c>
      <c r="R433" s="13">
        <v>0.99893527562932249</v>
      </c>
      <c r="S433" s="13">
        <v>0.99893527562932249</v>
      </c>
      <c r="T433" s="13">
        <v>0.99872424917747638</v>
      </c>
      <c r="U433" s="13">
        <v>0.99872424917747638</v>
      </c>
      <c r="V433" s="13">
        <v>0.99872424917747638</v>
      </c>
      <c r="W433" s="13">
        <v>0.99872424917747638</v>
      </c>
      <c r="X433" s="13">
        <v>0.99872424917747638</v>
      </c>
      <c r="Y433" s="13">
        <v>0.9866381887535689</v>
      </c>
      <c r="Z433" s="13">
        <v>0.9866381887535689</v>
      </c>
      <c r="AA433" s="13">
        <v>0.9866381887535689</v>
      </c>
      <c r="AB433" s="13">
        <v>0.98658063608488356</v>
      </c>
      <c r="AC433" s="13">
        <v>0.98658063608488356</v>
      </c>
      <c r="AD433" s="13">
        <v>0.98658063608488356</v>
      </c>
      <c r="AE433" s="13">
        <v>0.98658063608488356</v>
      </c>
      <c r="AF433" s="13">
        <v>0.98658063608488356</v>
      </c>
      <c r="AG433" s="13">
        <v>0.98658063608488356</v>
      </c>
      <c r="AH433" s="13">
        <v>0.98658063608488356</v>
      </c>
      <c r="AI433" s="13">
        <v>0.97698852463733799</v>
      </c>
      <c r="AJ433" s="13">
        <v>0.97698852463733799</v>
      </c>
      <c r="AK433" s="13">
        <v>0.97698852463733799</v>
      </c>
      <c r="AL433" s="13">
        <v>0.96643720204503791</v>
      </c>
      <c r="AM433" s="13">
        <v>0.96643720204503791</v>
      </c>
    </row>
    <row r="434" spans="1:39" ht="15" customHeight="1" x14ac:dyDescent="0.25">
      <c r="A434" s="11" t="s">
        <v>53</v>
      </c>
      <c r="B434" s="12" t="s">
        <v>21</v>
      </c>
      <c r="C434" s="12" t="str">
        <f t="shared" si="6"/>
        <v>SK_Solar 1</v>
      </c>
      <c r="D434" s="10">
        <v>62.912000000000006</v>
      </c>
      <c r="E434" s="13">
        <v>0.96662004069176</v>
      </c>
      <c r="F434" s="13">
        <v>0.96662004069176</v>
      </c>
      <c r="G434" s="13">
        <v>0.96662004069176</v>
      </c>
      <c r="H434" s="13">
        <v>0.96662004069176</v>
      </c>
      <c r="I434" s="13">
        <v>0.96662004069176</v>
      </c>
      <c r="J434" s="13">
        <v>0.96662004069176</v>
      </c>
      <c r="K434" s="13">
        <v>0.96662004069176</v>
      </c>
      <c r="L434" s="13">
        <v>0.96662004069176</v>
      </c>
      <c r="M434" s="13">
        <v>0.96662004069176</v>
      </c>
      <c r="N434" s="13">
        <v>0.96662004069176</v>
      </c>
      <c r="O434" s="13">
        <v>0.96662004069176</v>
      </c>
      <c r="P434" s="13">
        <v>0.96662004069176</v>
      </c>
      <c r="Q434" s="13">
        <v>0.96662004069176</v>
      </c>
      <c r="R434" s="13">
        <v>0.96662004069176</v>
      </c>
      <c r="S434" s="13">
        <v>0.96662004069176</v>
      </c>
      <c r="T434" s="13">
        <v>0.96662004069176</v>
      </c>
      <c r="U434" s="13">
        <v>0.96662004069176</v>
      </c>
      <c r="V434" s="13">
        <v>0.96662004069176</v>
      </c>
      <c r="W434" s="13">
        <v>0.96662004069176</v>
      </c>
      <c r="X434" s="13">
        <v>0.62024732960325513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</row>
    <row r="435" spans="1:39" ht="15" customHeight="1" x14ac:dyDescent="0.25">
      <c r="A435" s="11" t="s">
        <v>53</v>
      </c>
      <c r="B435" s="12" t="s">
        <v>18</v>
      </c>
      <c r="C435" s="12" t="str">
        <f t="shared" si="6"/>
        <v>SK_Waste</v>
      </c>
      <c r="D435" s="10">
        <v>36.74</v>
      </c>
      <c r="E435" s="13">
        <v>1</v>
      </c>
      <c r="F435" s="13">
        <v>1</v>
      </c>
      <c r="G435" s="13">
        <v>1</v>
      </c>
      <c r="H435" s="13">
        <v>1</v>
      </c>
      <c r="I435" s="13">
        <v>1</v>
      </c>
      <c r="J435" s="13">
        <v>1</v>
      </c>
      <c r="K435" s="13">
        <v>1</v>
      </c>
      <c r="L435" s="13">
        <v>1</v>
      </c>
      <c r="M435" s="13">
        <v>1</v>
      </c>
      <c r="N435" s="13">
        <v>1</v>
      </c>
      <c r="O435" s="13">
        <v>1</v>
      </c>
      <c r="P435" s="13">
        <v>1</v>
      </c>
      <c r="Q435" s="13">
        <v>1</v>
      </c>
      <c r="R435" s="13">
        <v>1</v>
      </c>
      <c r="S435" s="13">
        <v>1</v>
      </c>
      <c r="T435" s="13">
        <v>1</v>
      </c>
      <c r="U435" s="13">
        <v>1</v>
      </c>
      <c r="V435" s="13">
        <v>1</v>
      </c>
      <c r="W435" s="13">
        <v>1</v>
      </c>
      <c r="X435" s="13">
        <v>1</v>
      </c>
      <c r="Y435" s="13">
        <v>1</v>
      </c>
      <c r="Z435" s="13">
        <v>1</v>
      </c>
      <c r="AA435" s="13">
        <v>1</v>
      </c>
      <c r="AB435" s="13">
        <v>1</v>
      </c>
      <c r="AC435" s="13">
        <v>1</v>
      </c>
      <c r="AD435" s="13">
        <v>1</v>
      </c>
      <c r="AE435" s="13">
        <v>1</v>
      </c>
      <c r="AF435" s="13">
        <v>1</v>
      </c>
      <c r="AG435" s="13">
        <v>1</v>
      </c>
      <c r="AH435" s="13">
        <v>1</v>
      </c>
      <c r="AI435" s="13">
        <v>1</v>
      </c>
      <c r="AJ435" s="13">
        <v>1</v>
      </c>
      <c r="AK435" s="13">
        <v>1</v>
      </c>
      <c r="AL435" s="13">
        <v>1</v>
      </c>
      <c r="AM435" s="13">
        <v>1</v>
      </c>
    </row>
    <row r="436" spans="1:39" ht="15" customHeight="1" x14ac:dyDescent="0.25">
      <c r="A436" s="11" t="s">
        <v>53</v>
      </c>
      <c r="B436" s="12" t="s">
        <v>23</v>
      </c>
      <c r="C436" s="12" t="str">
        <f t="shared" si="6"/>
        <v>SK_Wind onshore 1</v>
      </c>
      <c r="D436" s="10">
        <v>5.1400000000000006</v>
      </c>
      <c r="E436" s="13">
        <v>1</v>
      </c>
      <c r="F436" s="13">
        <v>1</v>
      </c>
      <c r="G436" s="13">
        <v>1</v>
      </c>
      <c r="H436" s="13">
        <v>1</v>
      </c>
      <c r="I436" s="13">
        <v>1</v>
      </c>
      <c r="J436" s="13">
        <v>1</v>
      </c>
      <c r="K436" s="13">
        <v>1</v>
      </c>
      <c r="L436" s="13">
        <v>1</v>
      </c>
      <c r="M436" s="13">
        <v>1</v>
      </c>
      <c r="N436" s="13">
        <v>1</v>
      </c>
      <c r="O436" s="13">
        <v>1</v>
      </c>
      <c r="P436" s="13">
        <v>1</v>
      </c>
      <c r="Q436" s="13">
        <v>0.48638132295719838</v>
      </c>
      <c r="R436" s="13">
        <v>0.3891050583657587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</row>
    <row r="437" spans="1:39" ht="15" customHeight="1" x14ac:dyDescent="0.25">
      <c r="A437" s="11" t="s">
        <v>54</v>
      </c>
      <c r="B437" s="12" t="s">
        <v>19</v>
      </c>
      <c r="C437" s="12" t="str">
        <f t="shared" si="6"/>
        <v>UK_Biomass</v>
      </c>
      <c r="D437" s="10">
        <v>3079.5980000000086</v>
      </c>
      <c r="E437" s="13">
        <v>0.82426699848486684</v>
      </c>
      <c r="F437" s="13">
        <v>0.82426699848486684</v>
      </c>
      <c r="G437" s="13">
        <v>0.82426699848486684</v>
      </c>
      <c r="H437" s="13">
        <v>0.82426602433174689</v>
      </c>
      <c r="I437" s="13">
        <v>0.82426602433174689</v>
      </c>
      <c r="J437" s="13">
        <v>0.82377894777175431</v>
      </c>
      <c r="K437" s="13">
        <v>0.82377894777175431</v>
      </c>
      <c r="L437" s="13">
        <v>0.82374972317815476</v>
      </c>
      <c r="M437" s="13">
        <v>0.82374972317815476</v>
      </c>
      <c r="N437" s="13">
        <v>0.82372212217308849</v>
      </c>
      <c r="O437" s="13">
        <v>0.82372212217308849</v>
      </c>
      <c r="P437" s="13">
        <v>0.82248170053364067</v>
      </c>
      <c r="Q437" s="13">
        <v>0.82241415925065509</v>
      </c>
      <c r="R437" s="13">
        <v>0.82095747561857069</v>
      </c>
      <c r="S437" s="13">
        <v>0.81799117936821586</v>
      </c>
      <c r="T437" s="13">
        <v>0.81186700342057583</v>
      </c>
      <c r="U437" s="13">
        <v>0.79639193167419819</v>
      </c>
      <c r="V437" s="13">
        <v>0.78942251553611786</v>
      </c>
      <c r="W437" s="13">
        <v>0.78410980913742534</v>
      </c>
      <c r="X437" s="13">
        <v>0.78030314346223006</v>
      </c>
      <c r="Y437" s="13">
        <v>0.76439749603681906</v>
      </c>
      <c r="Z437" s="13">
        <v>0.7579697090334504</v>
      </c>
      <c r="AA437" s="13">
        <v>0.74314894346599636</v>
      </c>
      <c r="AB437" s="13">
        <v>0.69983517329209666</v>
      </c>
      <c r="AC437" s="13">
        <v>0.67749362092065069</v>
      </c>
      <c r="AD437" s="13">
        <v>0.64639443200053814</v>
      </c>
      <c r="AE437" s="13">
        <v>0.63593430051584454</v>
      </c>
      <c r="AF437" s="13">
        <v>0.62691039544771554</v>
      </c>
      <c r="AG437" s="13">
        <v>0.62598494998372978</v>
      </c>
      <c r="AH437" s="13">
        <v>0.61618659318521252</v>
      </c>
      <c r="AI437" s="13">
        <v>0.60672886526098346</v>
      </c>
      <c r="AJ437" s="13">
        <v>0.57827060544915088</v>
      </c>
      <c r="AK437" s="13">
        <v>0.57063844047177403</v>
      </c>
      <c r="AL437" s="13">
        <v>0.53915770824633424</v>
      </c>
      <c r="AM437" s="13">
        <v>0.52908593913880786</v>
      </c>
    </row>
    <row r="438" spans="1:39" ht="15" customHeight="1" x14ac:dyDescent="0.25">
      <c r="A438" s="11" t="s">
        <v>54</v>
      </c>
      <c r="B438" s="12" t="s">
        <v>9</v>
      </c>
      <c r="C438" s="12" t="str">
        <f t="shared" si="6"/>
        <v>UK_CCGT</v>
      </c>
      <c r="D438" s="10">
        <v>29174.865000000002</v>
      </c>
      <c r="E438" s="13">
        <v>0.99909631115688102</v>
      </c>
      <c r="F438" s="13">
        <v>0.99909631115688102</v>
      </c>
      <c r="G438" s="13">
        <v>0.99909631115688102</v>
      </c>
      <c r="H438" s="13">
        <v>0.99909631115688102</v>
      </c>
      <c r="I438" s="13">
        <v>0.99909631115688102</v>
      </c>
      <c r="J438" s="13">
        <v>0.99909631115688102</v>
      </c>
      <c r="K438" s="13">
        <v>0.99909631115688102</v>
      </c>
      <c r="L438" s="13">
        <v>0.99830796132218602</v>
      </c>
      <c r="M438" s="13">
        <v>0.99830796132218602</v>
      </c>
      <c r="N438" s="13">
        <v>0.99830796132218602</v>
      </c>
      <c r="O438" s="13">
        <v>0.99818799504299327</v>
      </c>
      <c r="P438" s="13">
        <v>0.99789870492973987</v>
      </c>
      <c r="Q438" s="13">
        <v>0.99789870492973987</v>
      </c>
      <c r="R438" s="13">
        <v>0.99780273190638591</v>
      </c>
      <c r="S438" s="13">
        <v>0.99780273190638591</v>
      </c>
      <c r="T438" s="13">
        <v>0.99780273190638591</v>
      </c>
      <c r="U438" s="13">
        <v>0.99555764868149343</v>
      </c>
      <c r="V438" s="13">
        <v>0.97229584438522687</v>
      </c>
      <c r="W438" s="13">
        <v>0.90967207560343466</v>
      </c>
      <c r="X438" s="13">
        <v>0.88264195909732579</v>
      </c>
      <c r="Y438" s="13">
        <v>0.76350516103502097</v>
      </c>
      <c r="Z438" s="13">
        <v>0.72835504123155326</v>
      </c>
      <c r="AA438" s="13">
        <v>0.65479857404652952</v>
      </c>
      <c r="AB438" s="13">
        <v>0.60716167838308766</v>
      </c>
      <c r="AC438" s="13">
        <v>0.53467565316926058</v>
      </c>
      <c r="AD438" s="13">
        <v>0.46647688001298376</v>
      </c>
      <c r="AE438" s="13">
        <v>0.42958896296520993</v>
      </c>
      <c r="AF438" s="13">
        <v>0.39363335528716242</v>
      </c>
      <c r="AG438" s="13">
        <v>0.33920294061343559</v>
      </c>
      <c r="AH438" s="13">
        <v>0.32367587647792029</v>
      </c>
      <c r="AI438" s="13">
        <v>0.32367587647792029</v>
      </c>
      <c r="AJ438" s="13">
        <v>0.32367587647792029</v>
      </c>
      <c r="AK438" s="13">
        <v>0.32367587647792029</v>
      </c>
      <c r="AL438" s="13">
        <v>0.27877421198007257</v>
      </c>
      <c r="AM438" s="13">
        <v>0.16041205332055519</v>
      </c>
    </row>
    <row r="439" spans="1:39" ht="15" customHeight="1" x14ac:dyDescent="0.25">
      <c r="A439" s="11" t="s">
        <v>54</v>
      </c>
      <c r="B439" s="12" t="s">
        <v>14</v>
      </c>
      <c r="C439" s="12" t="str">
        <f t="shared" si="6"/>
        <v>UK_Coal</v>
      </c>
      <c r="D439" s="10">
        <v>20625.04</v>
      </c>
      <c r="E439" s="13">
        <v>0.97165629739384751</v>
      </c>
      <c r="F439" s="13">
        <v>0.8532080422631908</v>
      </c>
      <c r="G439" s="13">
        <v>0.70706287115079536</v>
      </c>
      <c r="H439" s="13">
        <v>0.5567601323439858</v>
      </c>
      <c r="I439" s="13">
        <v>0.40645739353717619</v>
      </c>
      <c r="J439" s="13">
        <v>0.29979093373879517</v>
      </c>
      <c r="K439" s="13">
        <v>0.23094258241438559</v>
      </c>
      <c r="L439" s="13">
        <v>0.20670020518748083</v>
      </c>
      <c r="M439" s="13">
        <v>0.20670020518748083</v>
      </c>
      <c r="N439" s="13">
        <v>0.20670020518748083</v>
      </c>
      <c r="O439" s="13">
        <v>0.1723148173288391</v>
      </c>
      <c r="P439" s="13">
        <v>0.14807244010193435</v>
      </c>
      <c r="Q439" s="13">
        <v>0.14807244010193435</v>
      </c>
      <c r="R439" s="13">
        <v>0.12383006287502957</v>
      </c>
      <c r="S439" s="13">
        <v>0.12383006287502957</v>
      </c>
      <c r="T439" s="13">
        <v>0.11122402671703908</v>
      </c>
      <c r="U439" s="13">
        <v>9.8617990559048602E-2</v>
      </c>
      <c r="V439" s="13">
        <v>9.8617990559048602E-2</v>
      </c>
      <c r="W439" s="13">
        <v>6.661805261953431E-2</v>
      </c>
      <c r="X439" s="13">
        <v>3.4618114680020011E-2</v>
      </c>
      <c r="Y439" s="13">
        <v>2.6181767405057152E-3</v>
      </c>
      <c r="Z439" s="13">
        <v>2.6181767405057152E-3</v>
      </c>
      <c r="AA439" s="13">
        <v>2.3272682137828581E-3</v>
      </c>
      <c r="AB439" s="13">
        <v>1.9393901781523818E-3</v>
      </c>
      <c r="AC439" s="13">
        <v>1.4545426336142863E-3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</row>
    <row r="440" spans="1:39" ht="15" customHeight="1" x14ac:dyDescent="0.25">
      <c r="A440" s="11" t="s">
        <v>54</v>
      </c>
      <c r="B440" s="12" t="s">
        <v>22</v>
      </c>
      <c r="C440" s="12" t="str">
        <f t="shared" si="6"/>
        <v>UK_CSP</v>
      </c>
      <c r="D440" s="10">
        <v>1.02</v>
      </c>
      <c r="E440" s="13">
        <v>1</v>
      </c>
      <c r="F440" s="13">
        <v>1</v>
      </c>
      <c r="G440" s="13">
        <v>1</v>
      </c>
      <c r="H440" s="13">
        <v>1</v>
      </c>
      <c r="I440" s="13">
        <v>1</v>
      </c>
      <c r="J440" s="13">
        <v>1</v>
      </c>
      <c r="K440" s="13">
        <v>1</v>
      </c>
      <c r="L440" s="13">
        <v>1</v>
      </c>
      <c r="M440" s="13">
        <v>1</v>
      </c>
      <c r="N440" s="13">
        <v>1</v>
      </c>
      <c r="O440" s="13">
        <v>1</v>
      </c>
      <c r="P440" s="13">
        <v>1</v>
      </c>
      <c r="Q440" s="13">
        <v>1</v>
      </c>
      <c r="R440" s="13">
        <v>1</v>
      </c>
      <c r="S440" s="13">
        <v>1</v>
      </c>
      <c r="T440" s="13">
        <v>1</v>
      </c>
      <c r="U440" s="13">
        <v>1</v>
      </c>
      <c r="V440" s="13">
        <v>1</v>
      </c>
      <c r="W440" s="13">
        <v>1</v>
      </c>
      <c r="X440" s="13">
        <v>1</v>
      </c>
      <c r="Y440" s="13">
        <v>1</v>
      </c>
      <c r="Z440" s="13">
        <v>1</v>
      </c>
      <c r="AA440" s="13">
        <v>1</v>
      </c>
      <c r="AB440" s="13">
        <v>1</v>
      </c>
      <c r="AC440" s="13">
        <v>1</v>
      </c>
      <c r="AD440" s="13">
        <v>1</v>
      </c>
      <c r="AE440" s="13">
        <v>1</v>
      </c>
      <c r="AF440" s="13">
        <v>1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</row>
    <row r="441" spans="1:39" ht="15" customHeight="1" x14ac:dyDescent="0.25">
      <c r="A441" s="11" t="s">
        <v>54</v>
      </c>
      <c r="B441" s="12" t="s">
        <v>11</v>
      </c>
      <c r="C441" s="12" t="str">
        <f t="shared" si="6"/>
        <v>UK_GasSteam</v>
      </c>
      <c r="D441" s="10">
        <v>2336.5</v>
      </c>
      <c r="E441" s="13">
        <v>0.63767601112775507</v>
      </c>
      <c r="F441" s="13">
        <v>0.63767601112775507</v>
      </c>
      <c r="G441" s="13">
        <v>0.63767601112775507</v>
      </c>
      <c r="H441" s="13">
        <v>0.35520222555103786</v>
      </c>
      <c r="I441" s="13">
        <v>0.34535844211427347</v>
      </c>
      <c r="J441" s="13">
        <v>6.2285469719666156E-2</v>
      </c>
      <c r="K441" s="13">
        <v>6.2285469719666156E-2</v>
      </c>
      <c r="L441" s="13">
        <v>5.6293601540766104E-2</v>
      </c>
      <c r="M441" s="13">
        <v>5.2013695698694622E-2</v>
      </c>
      <c r="N441" s="13">
        <v>5.1602824737855761E-2</v>
      </c>
      <c r="O441" s="13">
        <v>5.1602824737855761E-2</v>
      </c>
      <c r="P441" s="13">
        <v>5.1602824737855761E-2</v>
      </c>
      <c r="Q441" s="13">
        <v>5.1602824737855761E-2</v>
      </c>
      <c r="R441" s="13">
        <v>4.3043013053712817E-2</v>
      </c>
      <c r="S441" s="13">
        <v>4.3043013053712817E-2</v>
      </c>
      <c r="T441" s="13">
        <v>4.0475069548469932E-2</v>
      </c>
      <c r="U441" s="13">
        <v>3.9803124331264705E-2</v>
      </c>
      <c r="V441" s="13">
        <v>3.9803124331264705E-2</v>
      </c>
      <c r="W441" s="13">
        <v>3.9803124331264705E-2</v>
      </c>
      <c r="X441" s="13">
        <v>3.5480419430772521E-2</v>
      </c>
      <c r="Y441" s="13">
        <v>3.5480419430772521E-2</v>
      </c>
      <c r="Z441" s="13">
        <v>3.5480419430772521E-2</v>
      </c>
      <c r="AA441" s="13">
        <v>3.0216135245024606E-2</v>
      </c>
      <c r="AB441" s="13">
        <v>2.6749411512946714E-2</v>
      </c>
      <c r="AC441" s="13">
        <v>2.6749411512946714E-2</v>
      </c>
      <c r="AD441" s="13">
        <v>1.9259576289321636E-3</v>
      </c>
      <c r="AE441" s="13">
        <v>1.9259576289321636E-3</v>
      </c>
      <c r="AF441" s="13">
        <v>1.9259576289321636E-3</v>
      </c>
      <c r="AG441" s="13">
        <v>1.9259576289321636E-3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</row>
    <row r="442" spans="1:39" ht="15" customHeight="1" x14ac:dyDescent="0.25">
      <c r="A442" s="11" t="s">
        <v>54</v>
      </c>
      <c r="B442" s="12" t="s">
        <v>27</v>
      </c>
      <c r="C442" s="12" t="str">
        <f t="shared" si="6"/>
        <v>UK_Nuclear</v>
      </c>
      <c r="D442" s="10">
        <v>11314</v>
      </c>
      <c r="E442" s="13">
        <v>1</v>
      </c>
      <c r="F442" s="13">
        <v>1</v>
      </c>
      <c r="G442" s="13">
        <v>1</v>
      </c>
      <c r="H442" s="13">
        <v>1</v>
      </c>
      <c r="I442" s="13">
        <v>1</v>
      </c>
      <c r="J442" s="13">
        <v>0.94078133286194099</v>
      </c>
      <c r="K442" s="13">
        <v>0.94078133286194099</v>
      </c>
      <c r="L442" s="13">
        <v>0.94078133286194099</v>
      </c>
      <c r="M442" s="13">
        <v>0.94078133286194099</v>
      </c>
      <c r="N442" s="13">
        <v>0.94078133286194099</v>
      </c>
      <c r="O442" s="13">
        <v>0.82411171999292909</v>
      </c>
      <c r="P442" s="13">
        <v>0.70744210712391731</v>
      </c>
      <c r="Q442" s="13">
        <v>0.70744210712391731</v>
      </c>
      <c r="R442" s="13">
        <v>0.70744210712391731</v>
      </c>
      <c r="S442" s="13">
        <v>0.70744210712391731</v>
      </c>
      <c r="T442" s="13">
        <v>0.70744210712391731</v>
      </c>
      <c r="U442" s="13">
        <v>0.70744210712391731</v>
      </c>
      <c r="V442" s="13">
        <v>0.70744210712391731</v>
      </c>
      <c r="W442" s="13">
        <v>0.53243768782039946</v>
      </c>
      <c r="X442" s="13">
        <v>0.41576807495138768</v>
      </c>
      <c r="Y442" s="13">
        <v>0.35743326851688173</v>
      </c>
      <c r="Z442" s="13">
        <v>0.35743326851688173</v>
      </c>
      <c r="AA442" s="13">
        <v>0.17694891285133463</v>
      </c>
      <c r="AB442" s="13">
        <v>0.11666961286901184</v>
      </c>
      <c r="AC442" s="13">
        <v>0.11666961286901184</v>
      </c>
      <c r="AD442" s="13">
        <v>0.11666961286901184</v>
      </c>
      <c r="AE442" s="13">
        <v>0.11666961286901184</v>
      </c>
      <c r="AF442" s="13">
        <v>0.11666961286901184</v>
      </c>
      <c r="AG442" s="13">
        <v>0.11666961286901184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</row>
    <row r="443" spans="1:39" ht="15" customHeight="1" x14ac:dyDescent="0.25">
      <c r="A443" s="11" t="s">
        <v>54</v>
      </c>
      <c r="B443" s="12" t="s">
        <v>10</v>
      </c>
      <c r="C443" s="12" t="str">
        <f t="shared" si="6"/>
        <v>UK_OCGT</v>
      </c>
      <c r="D443" s="10">
        <v>3410.8360000000007</v>
      </c>
      <c r="E443" s="13">
        <v>0.91961003108915107</v>
      </c>
      <c r="F443" s="13">
        <v>0.91961003108915107</v>
      </c>
      <c r="G443" s="13">
        <v>0.91395159427190154</v>
      </c>
      <c r="H443" s="13">
        <v>0.91395159427190154</v>
      </c>
      <c r="I443" s="13">
        <v>0.91395159427190154</v>
      </c>
      <c r="J443" s="13">
        <v>0.90533200658137658</v>
      </c>
      <c r="K443" s="13">
        <v>0.90533200658137658</v>
      </c>
      <c r="L443" s="13">
        <v>0.89738674037684474</v>
      </c>
      <c r="M443" s="13">
        <v>0.8961729617020564</v>
      </c>
      <c r="N443" s="13">
        <v>0.88402784537280477</v>
      </c>
      <c r="O443" s="13">
        <v>0.86474371678966555</v>
      </c>
      <c r="P443" s="13">
        <v>0.85706231551443546</v>
      </c>
      <c r="Q443" s="13">
        <v>0.85570692932758852</v>
      </c>
      <c r="R443" s="13">
        <v>0.85093507867279294</v>
      </c>
      <c r="S443" s="13">
        <v>0.84445748784168861</v>
      </c>
      <c r="T443" s="13">
        <v>0.82957550582906781</v>
      </c>
      <c r="U443" s="13">
        <v>0.82050705457547457</v>
      </c>
      <c r="V443" s="13">
        <v>0.80799282052845489</v>
      </c>
      <c r="W443" s="13">
        <v>0.7633333880608727</v>
      </c>
      <c r="X443" s="13">
        <v>0.73619986419751549</v>
      </c>
      <c r="Y443" s="13">
        <v>0.70748637577414986</v>
      </c>
      <c r="Z443" s="13">
        <v>0.66713703033508476</v>
      </c>
      <c r="AA443" s="13">
        <v>0.5810147424267833</v>
      </c>
      <c r="AB443" s="13">
        <v>0.49036775734746546</v>
      </c>
      <c r="AC443" s="13">
        <v>0.25163215117935894</v>
      </c>
      <c r="AD443" s="13">
        <v>0.19520522241468069</v>
      </c>
      <c r="AE443" s="13">
        <v>0.16369447255746097</v>
      </c>
      <c r="AF443" s="13">
        <v>9.5278400955073783E-2</v>
      </c>
      <c r="AG443" s="13">
        <v>8.2139393392118509E-2</v>
      </c>
      <c r="AH443" s="13">
        <v>6.8465033205935416E-2</v>
      </c>
      <c r="AI443" s="13">
        <v>6.3122647937338502E-2</v>
      </c>
      <c r="AJ443" s="13">
        <v>6.0098755847539979E-2</v>
      </c>
      <c r="AK443" s="13">
        <v>3.8832122095580068E-2</v>
      </c>
      <c r="AL443" s="13">
        <v>2.7886418461632267E-2</v>
      </c>
      <c r="AM443" s="13">
        <v>2.1186008356895495E-2</v>
      </c>
    </row>
    <row r="444" spans="1:39" ht="15" customHeight="1" x14ac:dyDescent="0.25">
      <c r="A444" s="11" t="s">
        <v>54</v>
      </c>
      <c r="B444" s="12" t="s">
        <v>16</v>
      </c>
      <c r="C444" s="12" t="str">
        <f t="shared" si="6"/>
        <v>UK_OCOT</v>
      </c>
      <c r="D444" s="10">
        <v>2743.9110000000001</v>
      </c>
      <c r="E444" s="13">
        <v>0.62698935934875411</v>
      </c>
      <c r="F444" s="13">
        <v>0.60020277625622664</v>
      </c>
      <c r="G444" s="13">
        <v>0.60020277625622664</v>
      </c>
      <c r="H444" s="13">
        <v>0.5491296911598077</v>
      </c>
      <c r="I444" s="13">
        <v>0.51540410749473986</v>
      </c>
      <c r="J444" s="13">
        <v>0.44907542555133867</v>
      </c>
      <c r="K444" s="13">
        <v>0.37340241720668055</v>
      </c>
      <c r="L444" s="13">
        <v>0.37070553673205869</v>
      </c>
      <c r="M444" s="13">
        <v>0.36254200664671699</v>
      </c>
      <c r="N444" s="13">
        <v>0.35623786631563481</v>
      </c>
      <c r="O444" s="13">
        <v>0.34439710325881551</v>
      </c>
      <c r="P444" s="13">
        <v>0.33936778561695324</v>
      </c>
      <c r="Q444" s="13">
        <v>0.33304104980081345</v>
      </c>
      <c r="R444" s="13">
        <v>0.32533015830323947</v>
      </c>
      <c r="S444" s="13">
        <v>0.31722493914707878</v>
      </c>
      <c r="T444" s="13">
        <v>0.29368190149024515</v>
      </c>
      <c r="U444" s="13">
        <v>0.28689414489026799</v>
      </c>
      <c r="V444" s="13">
        <v>0.27796783496257726</v>
      </c>
      <c r="W444" s="13">
        <v>0.26940742611549728</v>
      </c>
      <c r="X444" s="13">
        <v>0.25989545579284473</v>
      </c>
      <c r="Y444" s="13">
        <v>0.20080753348049563</v>
      </c>
      <c r="Z444" s="13">
        <v>0.18550273678701681</v>
      </c>
      <c r="AA444" s="13">
        <v>0.17808995991488066</v>
      </c>
      <c r="AB444" s="13">
        <v>0.16769057013875449</v>
      </c>
      <c r="AC444" s="13">
        <v>0.16689972816173704</v>
      </c>
      <c r="AD444" s="13">
        <v>0.15060984120840654</v>
      </c>
      <c r="AE444" s="13">
        <v>0.14361252970668506</v>
      </c>
      <c r="AF444" s="13">
        <v>0.13136723457867253</v>
      </c>
      <c r="AG444" s="13">
        <v>0.12573658547963104</v>
      </c>
      <c r="AH444" s="13">
        <v>0.12491658803802307</v>
      </c>
      <c r="AI444" s="13">
        <v>0.12491658803802307</v>
      </c>
      <c r="AJ444" s="13">
        <v>0.12491658803802307</v>
      </c>
      <c r="AK444" s="13">
        <v>0.12485827710884208</v>
      </c>
      <c r="AL444" s="13">
        <v>9.2605044405594764E-2</v>
      </c>
      <c r="AM444" s="13">
        <v>8.4514402981729367E-2</v>
      </c>
    </row>
    <row r="445" spans="1:39" ht="15" customHeight="1" x14ac:dyDescent="0.25">
      <c r="A445" s="11" t="s">
        <v>54</v>
      </c>
      <c r="B445" s="12" t="s">
        <v>17</v>
      </c>
      <c r="C445" s="12" t="str">
        <f t="shared" si="6"/>
        <v>UK_OilSteam</v>
      </c>
      <c r="D445" s="10">
        <v>607.35000000000014</v>
      </c>
      <c r="E445" s="13">
        <v>0.25830246151313074</v>
      </c>
      <c r="F445" s="13">
        <v>0.25830246151313074</v>
      </c>
      <c r="G445" s="13">
        <v>0.25830246151313074</v>
      </c>
      <c r="H445" s="13">
        <v>0.25830246151313074</v>
      </c>
      <c r="I445" s="13">
        <v>0.25830246151313074</v>
      </c>
      <c r="J445" s="13">
        <v>0.25830246151313074</v>
      </c>
      <c r="K445" s="13">
        <v>0.25830246151313074</v>
      </c>
      <c r="L445" s="13">
        <v>0.25830246151313074</v>
      </c>
      <c r="M445" s="13">
        <v>0.25830246151313074</v>
      </c>
      <c r="N445" s="13">
        <v>0.25830246151313074</v>
      </c>
      <c r="O445" s="13">
        <v>0.201169012925002</v>
      </c>
      <c r="P445" s="13">
        <v>0.17518728904256189</v>
      </c>
      <c r="Q445" s="13">
        <v>0.15114843171153367</v>
      </c>
      <c r="R445" s="13">
        <v>0.10669301061990612</v>
      </c>
      <c r="S445" s="13">
        <v>0.10669301061990612</v>
      </c>
      <c r="T445" s="13">
        <v>7.8702560302955443E-2</v>
      </c>
      <c r="U445" s="13">
        <v>7.8702560302955443E-2</v>
      </c>
      <c r="V445" s="13">
        <v>7.4092368486045918E-2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</row>
    <row r="446" spans="1:39" ht="15" customHeight="1" x14ac:dyDescent="0.25">
      <c r="A446" s="11" t="s">
        <v>54</v>
      </c>
      <c r="B446" s="12" t="s">
        <v>6</v>
      </c>
      <c r="C446" s="12" t="str">
        <f t="shared" si="6"/>
        <v>UK_PSP</v>
      </c>
      <c r="D446" s="10">
        <v>2990</v>
      </c>
      <c r="E446" s="13">
        <v>1</v>
      </c>
      <c r="F446" s="13">
        <v>1</v>
      </c>
      <c r="G446" s="13">
        <v>1</v>
      </c>
      <c r="H446" s="13">
        <v>1</v>
      </c>
      <c r="I446" s="13">
        <v>1</v>
      </c>
      <c r="J446" s="13">
        <v>1</v>
      </c>
      <c r="K446" s="13">
        <v>1</v>
      </c>
      <c r="L446" s="13">
        <v>1</v>
      </c>
      <c r="M446" s="13">
        <v>1</v>
      </c>
      <c r="N446" s="13">
        <v>1</v>
      </c>
      <c r="O446" s="13">
        <v>1</v>
      </c>
      <c r="P446" s="13">
        <v>1</v>
      </c>
      <c r="Q446" s="13">
        <v>1</v>
      </c>
      <c r="R446" s="13">
        <v>1</v>
      </c>
      <c r="S446" s="13">
        <v>1</v>
      </c>
      <c r="T446" s="13">
        <v>1</v>
      </c>
      <c r="U446" s="13">
        <v>1</v>
      </c>
      <c r="V446" s="13">
        <v>1</v>
      </c>
      <c r="W446" s="13">
        <v>1</v>
      </c>
      <c r="X446" s="13">
        <v>1</v>
      </c>
      <c r="Y446" s="13">
        <v>1</v>
      </c>
      <c r="Z446" s="13">
        <v>1</v>
      </c>
      <c r="AA446" s="13">
        <v>1</v>
      </c>
      <c r="AB446" s="13">
        <v>1</v>
      </c>
      <c r="AC446" s="13">
        <v>1</v>
      </c>
      <c r="AD446" s="13">
        <v>1</v>
      </c>
      <c r="AE446" s="13">
        <v>1</v>
      </c>
      <c r="AF446" s="13">
        <v>1</v>
      </c>
      <c r="AG446" s="13">
        <v>1</v>
      </c>
      <c r="AH446" s="13">
        <v>1</v>
      </c>
      <c r="AI446" s="13">
        <v>1</v>
      </c>
      <c r="AJ446" s="13">
        <v>1</v>
      </c>
      <c r="AK446" s="13">
        <v>1</v>
      </c>
      <c r="AL446" s="13">
        <v>1</v>
      </c>
      <c r="AM446" s="13">
        <v>1</v>
      </c>
    </row>
    <row r="447" spans="1:39" ht="15" customHeight="1" x14ac:dyDescent="0.25">
      <c r="A447" s="11" t="s">
        <v>54</v>
      </c>
      <c r="B447" s="12" t="s">
        <v>12</v>
      </c>
      <c r="C447" s="12" t="str">
        <f t="shared" si="6"/>
        <v>UK_RoR</v>
      </c>
      <c r="D447" s="10">
        <v>1706.8259999999984</v>
      </c>
      <c r="E447" s="13">
        <v>0.9918919678983098</v>
      </c>
      <c r="F447" s="13">
        <v>0.9918919678983098</v>
      </c>
      <c r="G447" s="13">
        <v>0.9918919678983098</v>
      </c>
      <c r="H447" s="13">
        <v>0.9918919678983098</v>
      </c>
      <c r="I447" s="13">
        <v>0.9918919678983098</v>
      </c>
      <c r="J447" s="13">
        <v>0.9918919678983098</v>
      </c>
      <c r="K447" s="13">
        <v>0.99151114407678387</v>
      </c>
      <c r="L447" s="13">
        <v>0.99151114407678387</v>
      </c>
      <c r="M447" s="13">
        <v>0.99151114407678387</v>
      </c>
      <c r="N447" s="13">
        <v>0.99151114407678387</v>
      </c>
      <c r="O447" s="13">
        <v>0.98667761095741491</v>
      </c>
      <c r="P447" s="13">
        <v>0.98181947076034726</v>
      </c>
      <c r="Q447" s="13">
        <v>0.96424298668991493</v>
      </c>
      <c r="R447" s="13">
        <v>0.96424298668991493</v>
      </c>
      <c r="S447" s="13">
        <v>0.93612061217722287</v>
      </c>
      <c r="T447" s="13">
        <v>0.93612061217722287</v>
      </c>
      <c r="U447" s="13">
        <v>0.93436296377017969</v>
      </c>
      <c r="V447" s="13">
        <v>0.93436296377017969</v>
      </c>
      <c r="W447" s="13">
        <v>0.93436296377017969</v>
      </c>
      <c r="X447" s="13">
        <v>0.86581467589549277</v>
      </c>
      <c r="Y447" s="13">
        <v>0.85174938745953022</v>
      </c>
      <c r="Z447" s="13">
        <v>0.85174938745953022</v>
      </c>
      <c r="AA447" s="13">
        <v>0.84096914389633171</v>
      </c>
      <c r="AB447" s="13">
        <v>0.84096914389633171</v>
      </c>
      <c r="AC447" s="13">
        <v>0.84096914389633171</v>
      </c>
      <c r="AD447" s="13">
        <v>0.84096914389633171</v>
      </c>
      <c r="AE447" s="13">
        <v>0.84096914389633171</v>
      </c>
      <c r="AF447" s="13">
        <v>0.84096914389633171</v>
      </c>
      <c r="AG447" s="13">
        <v>0.84096914389633171</v>
      </c>
      <c r="AH447" s="13">
        <v>0.84096914389633171</v>
      </c>
      <c r="AI447" s="13">
        <v>0.84091055561609707</v>
      </c>
      <c r="AJ447" s="13">
        <v>0.84091055561609707</v>
      </c>
      <c r="AK447" s="13">
        <v>0.84091055561609707</v>
      </c>
      <c r="AL447" s="13">
        <v>0.757012138319899</v>
      </c>
      <c r="AM447" s="13">
        <v>0.55264156979094559</v>
      </c>
    </row>
    <row r="448" spans="1:39" ht="15" customHeight="1" x14ac:dyDescent="0.25">
      <c r="A448" s="11" t="s">
        <v>54</v>
      </c>
      <c r="B448" s="12" t="s">
        <v>21</v>
      </c>
      <c r="C448" s="12" t="str">
        <f t="shared" si="6"/>
        <v>UK_Solar 1</v>
      </c>
      <c r="D448" s="10">
        <v>1832.7080000000003</v>
      </c>
      <c r="E448" s="13">
        <v>0.99665576840391368</v>
      </c>
      <c r="F448" s="13">
        <v>0.99665576840391368</v>
      </c>
      <c r="G448" s="13">
        <v>0.99665576840391368</v>
      </c>
      <c r="H448" s="13">
        <v>0.99665413148193815</v>
      </c>
      <c r="I448" s="13">
        <v>0.99663230585559726</v>
      </c>
      <c r="J448" s="13">
        <v>0.99663230585559726</v>
      </c>
      <c r="K448" s="13">
        <v>0.99662466688637796</v>
      </c>
      <c r="L448" s="13">
        <v>0.99653027105245362</v>
      </c>
      <c r="M448" s="13">
        <v>0.99649480440964955</v>
      </c>
      <c r="N448" s="13">
        <v>0.99642769060865133</v>
      </c>
      <c r="O448" s="13">
        <v>0.99634311630658046</v>
      </c>
      <c r="P448" s="13">
        <v>0.99634311630658046</v>
      </c>
      <c r="Q448" s="13">
        <v>0.9959829934719554</v>
      </c>
      <c r="R448" s="13">
        <v>0.99588586943473822</v>
      </c>
      <c r="S448" s="13">
        <v>0.99556503272752683</v>
      </c>
      <c r="T448" s="13">
        <v>0.99554811786711273</v>
      </c>
      <c r="U448" s="13">
        <v>0.99552902044406433</v>
      </c>
      <c r="V448" s="13">
        <v>0.99552902044406433</v>
      </c>
      <c r="W448" s="13">
        <v>0.9955235640374791</v>
      </c>
      <c r="X448" s="13">
        <v>0.99539206463877516</v>
      </c>
      <c r="Y448" s="13">
        <v>0.92873441923099564</v>
      </c>
      <c r="Z448" s="13">
        <v>0.8669935417971657</v>
      </c>
      <c r="AA448" s="13">
        <v>0.59610041534166924</v>
      </c>
      <c r="AB448" s="13">
        <v>0.10733297393801958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</row>
    <row r="449" spans="1:39" ht="15" customHeight="1" x14ac:dyDescent="0.25">
      <c r="A449" s="11" t="s">
        <v>54</v>
      </c>
      <c r="B449" s="12" t="s">
        <v>58</v>
      </c>
      <c r="C449" s="12" t="str">
        <f t="shared" si="6"/>
        <v>UK_Tidal</v>
      </c>
      <c r="D449" s="10">
        <v>7.83</v>
      </c>
      <c r="E449" s="13">
        <v>1</v>
      </c>
      <c r="F449" s="13">
        <v>1</v>
      </c>
      <c r="G449" s="13">
        <v>1</v>
      </c>
      <c r="H449" s="13">
        <v>1</v>
      </c>
      <c r="I449" s="13">
        <v>1</v>
      </c>
      <c r="J449" s="13">
        <v>1</v>
      </c>
      <c r="K449" s="13">
        <v>1</v>
      </c>
      <c r="L449" s="13">
        <v>1</v>
      </c>
      <c r="M449" s="13">
        <v>1</v>
      </c>
      <c r="N449" s="13">
        <v>1</v>
      </c>
      <c r="O449" s="13">
        <v>1</v>
      </c>
      <c r="P449" s="13">
        <v>1</v>
      </c>
      <c r="Q449" s="13">
        <v>1</v>
      </c>
      <c r="R449" s="13">
        <v>1</v>
      </c>
      <c r="S449" s="13">
        <v>1</v>
      </c>
      <c r="T449" s="13">
        <v>1</v>
      </c>
      <c r="U449" s="13">
        <v>1</v>
      </c>
      <c r="V449" s="13">
        <v>1</v>
      </c>
      <c r="W449" s="13">
        <v>1</v>
      </c>
      <c r="X449" s="13">
        <v>1</v>
      </c>
      <c r="Y449" s="13">
        <v>1</v>
      </c>
      <c r="Z449" s="13">
        <v>1</v>
      </c>
      <c r="AA449" s="13">
        <v>1</v>
      </c>
      <c r="AB449" s="13">
        <v>1</v>
      </c>
      <c r="AC449" s="13">
        <v>1</v>
      </c>
      <c r="AD449" s="13">
        <v>1</v>
      </c>
      <c r="AE449" s="13">
        <v>1</v>
      </c>
      <c r="AF449" s="13">
        <v>1</v>
      </c>
      <c r="AG449" s="13">
        <v>1</v>
      </c>
      <c r="AH449" s="13">
        <v>1</v>
      </c>
      <c r="AI449" s="13">
        <v>1</v>
      </c>
      <c r="AJ449" s="13">
        <v>1</v>
      </c>
      <c r="AK449" s="13">
        <v>1</v>
      </c>
      <c r="AL449" s="13">
        <v>1</v>
      </c>
      <c r="AM449" s="13">
        <v>0.93614303959131551</v>
      </c>
    </row>
    <row r="450" spans="1:39" ht="15" customHeight="1" x14ac:dyDescent="0.25">
      <c r="A450" s="11" t="s">
        <v>54</v>
      </c>
      <c r="B450" s="12" t="s">
        <v>18</v>
      </c>
      <c r="C450" s="12" t="str">
        <f t="shared" si="6"/>
        <v>UK_Waste</v>
      </c>
      <c r="D450" s="10">
        <v>759.55800000000022</v>
      </c>
      <c r="E450" s="13">
        <v>0.99657695659844292</v>
      </c>
      <c r="F450" s="13">
        <v>0.99657695659844292</v>
      </c>
      <c r="G450" s="13">
        <v>0.99657695659844292</v>
      </c>
      <c r="H450" s="13">
        <v>0.93074919887618868</v>
      </c>
      <c r="I450" s="13">
        <v>0.93074919887618868</v>
      </c>
      <c r="J450" s="13">
        <v>0.93074919887618868</v>
      </c>
      <c r="K450" s="13">
        <v>0.93074919887618868</v>
      </c>
      <c r="L450" s="13">
        <v>0.93074919887618868</v>
      </c>
      <c r="M450" s="13">
        <v>0.93074919887618868</v>
      </c>
      <c r="N450" s="13">
        <v>0.93074919887618868</v>
      </c>
      <c r="O450" s="13">
        <v>0.93074919887618868</v>
      </c>
      <c r="P450" s="13">
        <v>0.93074919887618868</v>
      </c>
      <c r="Q450" s="13">
        <v>0.93074919887618868</v>
      </c>
      <c r="R450" s="13">
        <v>0.93074919887618868</v>
      </c>
      <c r="S450" s="13">
        <v>0.93074919887618868</v>
      </c>
      <c r="T450" s="13">
        <v>0.93074919887618868</v>
      </c>
      <c r="U450" s="13">
        <v>0.93074919887618868</v>
      </c>
      <c r="V450" s="13">
        <v>0.93074919887618868</v>
      </c>
      <c r="W450" s="13">
        <v>0.92916933269085444</v>
      </c>
      <c r="X450" s="13">
        <v>0.92916933269085444</v>
      </c>
      <c r="Y450" s="13">
        <v>0.92916933269085444</v>
      </c>
      <c r="Z450" s="13">
        <v>0.92916933269085444</v>
      </c>
      <c r="AA450" s="13">
        <v>0.92916933269085444</v>
      </c>
      <c r="AB450" s="13">
        <v>0.92916933269085444</v>
      </c>
      <c r="AC450" s="13">
        <v>0.92916933269085444</v>
      </c>
      <c r="AD450" s="13">
        <v>0.92916933269085444</v>
      </c>
      <c r="AE450" s="13">
        <v>0.91218577119851274</v>
      </c>
      <c r="AF450" s="13">
        <v>0.87071428383349259</v>
      </c>
      <c r="AG450" s="13">
        <v>0.8299010740456948</v>
      </c>
      <c r="AH450" s="13">
        <v>0.82924279646847243</v>
      </c>
      <c r="AI450" s="13">
        <v>0.79237925214401006</v>
      </c>
      <c r="AJ450" s="13">
        <v>0.77592231271344647</v>
      </c>
      <c r="AK450" s="13">
        <v>0.72010037416497474</v>
      </c>
      <c r="AL450" s="13">
        <v>0.67378396383159656</v>
      </c>
      <c r="AM450" s="13">
        <v>0.65258742584503071</v>
      </c>
    </row>
    <row r="451" spans="1:39" ht="15" customHeight="1" x14ac:dyDescent="0.25">
      <c r="A451" s="11" t="s">
        <v>54</v>
      </c>
      <c r="B451" s="12" t="s">
        <v>28</v>
      </c>
      <c r="C451" s="12" t="str">
        <f t="shared" si="6"/>
        <v>UK_Wind offshore 1</v>
      </c>
      <c r="D451" s="10">
        <v>4660.5</v>
      </c>
      <c r="E451" s="13">
        <v>1</v>
      </c>
      <c r="F451" s="13">
        <v>1</v>
      </c>
      <c r="G451" s="13">
        <v>1</v>
      </c>
      <c r="H451" s="13">
        <v>1</v>
      </c>
      <c r="I451" s="13">
        <v>1</v>
      </c>
      <c r="J451" s="13">
        <v>1</v>
      </c>
      <c r="K451" s="13">
        <v>1</v>
      </c>
      <c r="L451" s="13">
        <v>1</v>
      </c>
      <c r="M451" s="13">
        <v>1</v>
      </c>
      <c r="N451" s="13">
        <v>0.99914172299109538</v>
      </c>
      <c r="O451" s="13">
        <v>0.99914172299109538</v>
      </c>
      <c r="P451" s="13">
        <v>0.99914172299109538</v>
      </c>
      <c r="Q451" s="13">
        <v>0.98626756785752601</v>
      </c>
      <c r="R451" s="13">
        <v>0.97339341272395663</v>
      </c>
      <c r="S451" s="13">
        <v>0.95408218002360257</v>
      </c>
      <c r="T451" s="13">
        <v>0.93369810106211781</v>
      </c>
      <c r="U451" s="13">
        <v>0.91116832957837146</v>
      </c>
      <c r="V451" s="13">
        <v>0.86945606694560673</v>
      </c>
      <c r="W451" s="13">
        <v>0.85014483424525278</v>
      </c>
      <c r="X451" s="13">
        <v>0.71007402639201811</v>
      </c>
      <c r="Y451" s="13">
        <v>0.63849372384937242</v>
      </c>
      <c r="Z451" s="13">
        <v>0.41602832314129384</v>
      </c>
      <c r="AA451" s="13">
        <v>0.20701641454779529</v>
      </c>
      <c r="AB451" s="13">
        <v>0.12359188928226585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</row>
    <row r="452" spans="1:39" ht="15" customHeight="1" x14ac:dyDescent="0.25">
      <c r="A452" s="11" t="s">
        <v>54</v>
      </c>
      <c r="B452" s="12" t="s">
        <v>23</v>
      </c>
      <c r="C452" s="12" t="str">
        <f t="shared" ref="C452:C457" si="7">A452&amp;"_"&amp;B452</f>
        <v>UK_Wind onshore 1</v>
      </c>
      <c r="D452" s="10">
        <v>7551.3159999999971</v>
      </c>
      <c r="E452" s="13">
        <v>0.99895819483650272</v>
      </c>
      <c r="F452" s="13">
        <v>0.99287673830627676</v>
      </c>
      <c r="G452" s="13">
        <v>0.98753992019404313</v>
      </c>
      <c r="H452" s="13">
        <v>0.98352022349481871</v>
      </c>
      <c r="I452" s="13">
        <v>0.97887202707448606</v>
      </c>
      <c r="J452" s="13">
        <v>0.96868837166925614</v>
      </c>
      <c r="K452" s="13">
        <v>0.96255632793012491</v>
      </c>
      <c r="L452" s="13">
        <v>0.96051429975914115</v>
      </c>
      <c r="M452" s="13">
        <v>0.95690989491103262</v>
      </c>
      <c r="N452" s="13">
        <v>0.94981616449371198</v>
      </c>
      <c r="O452" s="13">
        <v>0.94701267964418379</v>
      </c>
      <c r="P452" s="13">
        <v>0.92976164684407325</v>
      </c>
      <c r="Q452" s="13">
        <v>0.92351478868054249</v>
      </c>
      <c r="R452" s="13">
        <v>0.89945196307504538</v>
      </c>
      <c r="S452" s="13">
        <v>0.85475313177199819</v>
      </c>
      <c r="T452" s="13">
        <v>0.77881034246216119</v>
      </c>
      <c r="U452" s="13">
        <v>0.73526680647452691</v>
      </c>
      <c r="V452" s="13">
        <v>0.63392950314885543</v>
      </c>
      <c r="W452" s="13">
        <v>0.57370874162861196</v>
      </c>
      <c r="X452" s="13">
        <v>0.48918360720171195</v>
      </c>
      <c r="Y452" s="13">
        <v>0.39603957773717885</v>
      </c>
      <c r="Z452" s="13">
        <v>0.24381909060619386</v>
      </c>
      <c r="AA452" s="13">
        <v>7.1414704403841678E-2</v>
      </c>
      <c r="AB452" s="13">
        <v>8.8726256456490536E-3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</row>
    <row r="453" spans="1:39" ht="15" customHeight="1" x14ac:dyDescent="0.25">
      <c r="A453" s="11" t="s">
        <v>54</v>
      </c>
      <c r="B453" s="12" t="s">
        <v>991</v>
      </c>
      <c r="C453" s="12" t="str">
        <f t="shared" si="7"/>
        <v>UK_Other</v>
      </c>
      <c r="D453" s="10">
        <v>0.86699999999999988</v>
      </c>
      <c r="E453" s="13">
        <v>1</v>
      </c>
      <c r="F453" s="13">
        <v>1</v>
      </c>
      <c r="G453" s="13">
        <v>1</v>
      </c>
      <c r="H453" s="13">
        <v>1</v>
      </c>
      <c r="I453" s="13">
        <v>1</v>
      </c>
      <c r="J453" s="13">
        <v>1</v>
      </c>
      <c r="K453" s="13">
        <v>1</v>
      </c>
      <c r="L453" s="13">
        <v>1</v>
      </c>
      <c r="M453" s="13">
        <v>1</v>
      </c>
      <c r="N453" s="13">
        <v>1</v>
      </c>
      <c r="O453" s="13">
        <v>1</v>
      </c>
      <c r="P453" s="13">
        <v>1</v>
      </c>
      <c r="Q453" s="13">
        <v>1</v>
      </c>
      <c r="R453" s="13">
        <v>1</v>
      </c>
      <c r="S453" s="13">
        <v>1</v>
      </c>
      <c r="T453" s="13">
        <v>1</v>
      </c>
      <c r="U453" s="13">
        <v>1</v>
      </c>
      <c r="V453" s="13">
        <v>0.76124567474048443</v>
      </c>
      <c r="W453" s="13">
        <v>0.76124567474048443</v>
      </c>
      <c r="X453" s="13">
        <v>0.76124567474048443</v>
      </c>
      <c r="Y453" s="13">
        <v>0.76124567474048443</v>
      </c>
      <c r="Z453" s="13">
        <v>0.76124567474048443</v>
      </c>
      <c r="AA453" s="13">
        <v>0.76124567474048443</v>
      </c>
      <c r="AB453" s="13">
        <v>0.34602076124567477</v>
      </c>
      <c r="AC453" s="13">
        <v>0.34602076124567477</v>
      </c>
      <c r="AD453" s="13">
        <v>0.34602076124567477</v>
      </c>
      <c r="AE453" s="13">
        <v>0.34602076124567477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</row>
    <row r="454" spans="1:39" ht="15" customHeight="1" x14ac:dyDescent="0.25">
      <c r="A454" s="11" t="s">
        <v>1000</v>
      </c>
      <c r="B454" s="12" t="s">
        <v>25</v>
      </c>
      <c r="C454" s="12" t="str">
        <f t="shared" si="7"/>
        <v>XK_Lignite</v>
      </c>
      <c r="D454" s="10">
        <v>1288</v>
      </c>
      <c r="E454" s="13">
        <v>0.52639751552795033</v>
      </c>
      <c r="F454" s="13">
        <v>0.52639751552795033</v>
      </c>
      <c r="G454" s="13">
        <v>0.52639751552795033</v>
      </c>
      <c r="H454" s="13">
        <v>0.52639751552795033</v>
      </c>
      <c r="I454" s="13">
        <v>0.52639751552795033</v>
      </c>
      <c r="J454" s="13">
        <v>0.52639751552795033</v>
      </c>
      <c r="K454" s="13">
        <v>0.52639751552795033</v>
      </c>
      <c r="L454" s="13">
        <v>0.26319875776397517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</row>
    <row r="455" spans="1:39" ht="15" customHeight="1" x14ac:dyDescent="0.25">
      <c r="A455" s="11" t="s">
        <v>1000</v>
      </c>
      <c r="B455" s="12" t="s">
        <v>16</v>
      </c>
      <c r="C455" s="12" t="str">
        <f t="shared" si="7"/>
        <v>XK_OCOT</v>
      </c>
      <c r="D455" s="10">
        <v>2.0279999999999996</v>
      </c>
      <c r="E455" s="13">
        <v>0.5147928994082841</v>
      </c>
      <c r="F455" s="13">
        <v>0.5147928994082841</v>
      </c>
      <c r="G455" s="13">
        <v>0.5147928994082841</v>
      </c>
      <c r="H455" s="13">
        <v>0.5147928994082841</v>
      </c>
      <c r="I455" s="13">
        <v>0.5147928994082841</v>
      </c>
      <c r="J455" s="13">
        <v>0.5147928994082841</v>
      </c>
      <c r="K455" s="13">
        <v>0.5147928994082841</v>
      </c>
      <c r="L455" s="13">
        <v>0.5147928994082841</v>
      </c>
      <c r="M455" s="13">
        <v>0.5147928994082841</v>
      </c>
      <c r="N455" s="13">
        <v>0.5147928994082841</v>
      </c>
      <c r="O455" s="13">
        <v>0.5147928994082841</v>
      </c>
      <c r="P455" s="13">
        <v>0.5147928994082841</v>
      </c>
      <c r="Q455" s="13">
        <v>0.5147928994082841</v>
      </c>
      <c r="R455" s="13">
        <v>0.5147928994082841</v>
      </c>
      <c r="S455" s="13">
        <v>0.5147928994082841</v>
      </c>
      <c r="T455" s="13">
        <v>0.5147928994082841</v>
      </c>
      <c r="U455" s="13">
        <v>0.5147928994082841</v>
      </c>
      <c r="V455" s="13">
        <v>0.5147928994082841</v>
      </c>
      <c r="W455" s="13">
        <v>0.5147928994082841</v>
      </c>
      <c r="X455" s="13">
        <v>0.5147928994082841</v>
      </c>
      <c r="Y455" s="13">
        <v>0.5147928994082841</v>
      </c>
      <c r="Z455" s="13">
        <v>0.5147928994082841</v>
      </c>
      <c r="AA455" s="13">
        <v>0.5147928994082841</v>
      </c>
      <c r="AB455" s="13">
        <v>0.49309664694280086</v>
      </c>
      <c r="AC455" s="13">
        <v>0.49309664694280086</v>
      </c>
      <c r="AD455" s="13">
        <v>0.49309664694280086</v>
      </c>
      <c r="AE455" s="13">
        <v>0.49309664694280086</v>
      </c>
      <c r="AF455" s="13">
        <v>0.49309664694280086</v>
      </c>
      <c r="AG455" s="13">
        <v>0.49309664694280086</v>
      </c>
      <c r="AH455" s="13">
        <v>0.49309664694280086</v>
      </c>
      <c r="AI455" s="13">
        <v>0.49309664694280086</v>
      </c>
      <c r="AJ455" s="13">
        <v>0.49309664694280086</v>
      </c>
      <c r="AK455" s="13">
        <v>0.49309664694280086</v>
      </c>
      <c r="AL455" s="13">
        <v>0.49309664694280086</v>
      </c>
      <c r="AM455" s="13">
        <v>0.49309664694280086</v>
      </c>
    </row>
    <row r="456" spans="1:39" ht="15" customHeight="1" x14ac:dyDescent="0.25">
      <c r="A456" s="11" t="s">
        <v>1000</v>
      </c>
      <c r="B456" s="12" t="s">
        <v>17</v>
      </c>
      <c r="C456" s="12" t="str">
        <f t="shared" si="7"/>
        <v>XK_OilSteam</v>
      </c>
      <c r="D456" s="10">
        <v>4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</row>
    <row r="457" spans="1:39" ht="15" customHeight="1" x14ac:dyDescent="0.25">
      <c r="A457" s="11" t="s">
        <v>1000</v>
      </c>
      <c r="B457" s="12" t="s">
        <v>12</v>
      </c>
      <c r="C457" s="12" t="str">
        <f t="shared" si="7"/>
        <v>XK_RoR</v>
      </c>
      <c r="D457" s="10">
        <v>49.724000000000004</v>
      </c>
      <c r="E457" s="13">
        <v>1</v>
      </c>
      <c r="F457" s="13">
        <v>1</v>
      </c>
      <c r="G457" s="13">
        <v>1</v>
      </c>
      <c r="H457" s="13">
        <v>1</v>
      </c>
      <c r="I457" s="13">
        <v>1</v>
      </c>
      <c r="J457" s="13">
        <v>1</v>
      </c>
      <c r="K457" s="13">
        <v>1</v>
      </c>
      <c r="L457" s="13">
        <v>1</v>
      </c>
      <c r="M457" s="13">
        <v>1</v>
      </c>
      <c r="N457" s="13">
        <v>1</v>
      </c>
      <c r="O457" s="13">
        <v>1</v>
      </c>
      <c r="P457" s="13">
        <v>1</v>
      </c>
      <c r="Q457" s="13">
        <v>1</v>
      </c>
      <c r="R457" s="13">
        <v>1</v>
      </c>
      <c r="S457" s="13">
        <v>1</v>
      </c>
      <c r="T457" s="13">
        <v>1</v>
      </c>
      <c r="U457" s="13">
        <v>1</v>
      </c>
      <c r="V457" s="13">
        <v>1</v>
      </c>
      <c r="W457" s="13">
        <v>0.9929611455232884</v>
      </c>
      <c r="X457" s="13">
        <v>0.9929611455232884</v>
      </c>
      <c r="Y457" s="13">
        <v>0.9929611455232884</v>
      </c>
      <c r="Z457" s="13">
        <v>0.9929611455232884</v>
      </c>
      <c r="AA457" s="13">
        <v>0.9929611455232884</v>
      </c>
      <c r="AB457" s="13">
        <v>0.9929611455232884</v>
      </c>
      <c r="AC457" s="13">
        <v>0.9929611455232884</v>
      </c>
      <c r="AD457" s="13">
        <v>0.9929611455232884</v>
      </c>
      <c r="AE457" s="13">
        <v>0.9929611455232884</v>
      </c>
      <c r="AF457" s="13">
        <v>0.9929611455232884</v>
      </c>
      <c r="AG457" s="13">
        <v>0.9929611455232884</v>
      </c>
      <c r="AH457" s="13">
        <v>0.9929611455232884</v>
      </c>
      <c r="AI457" s="13">
        <v>0.9929611455232884</v>
      </c>
      <c r="AJ457" s="13">
        <v>0.9929611455232884</v>
      </c>
      <c r="AK457" s="13">
        <v>0.9929611455232884</v>
      </c>
      <c r="AL457" s="13">
        <v>0.9929611455232884</v>
      </c>
      <c r="AM457" s="13">
        <v>0.9929611455232884</v>
      </c>
    </row>
  </sheetData>
  <autoFilter ref="A2:AM45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85"/>
  <sheetViews>
    <sheetView topLeftCell="A55" workbookViewId="0">
      <selection activeCell="E96" sqref="E96"/>
    </sheetView>
  </sheetViews>
  <sheetFormatPr baseColWidth="10" defaultRowHeight="15" x14ac:dyDescent="0.25"/>
  <cols>
    <col min="1" max="1" width="10" bestFit="1" customWidth="1"/>
    <col min="2" max="2" width="3.85546875" bestFit="1" customWidth="1"/>
    <col min="3" max="3" width="15.140625" bestFit="1" customWidth="1"/>
    <col min="4" max="4" width="19.140625" bestFit="1" customWidth="1"/>
    <col min="5" max="5" width="19.140625" customWidth="1"/>
    <col min="6" max="13" width="12" bestFit="1" customWidth="1"/>
  </cols>
  <sheetData>
    <row r="1" spans="1:13" x14ac:dyDescent="0.25">
      <c r="E1" t="s">
        <v>86</v>
      </c>
      <c r="F1">
        <v>2015</v>
      </c>
      <c r="G1">
        <v>2020</v>
      </c>
      <c r="H1">
        <v>2025</v>
      </c>
      <c r="I1">
        <v>2030</v>
      </c>
      <c r="J1">
        <v>2035</v>
      </c>
      <c r="K1">
        <v>2040</v>
      </c>
      <c r="L1">
        <v>2045</v>
      </c>
      <c r="M1">
        <v>2050</v>
      </c>
    </row>
    <row r="2" spans="1:13" x14ac:dyDescent="0.25">
      <c r="A2" t="s">
        <v>8</v>
      </c>
      <c r="B2" t="s">
        <v>5</v>
      </c>
      <c r="C2" t="s">
        <v>27</v>
      </c>
      <c r="D2" t="str">
        <f>B2&amp;"_"&amp;C2</f>
        <v>AL_Nuclear</v>
      </c>
      <c r="E2">
        <f>IFERROR(SLOPE(F2:M2,$F$1:$M$1),0)</f>
        <v>3.2857142857142888E-4</v>
      </c>
      <c r="F2">
        <v>0.33200000000000002</v>
      </c>
      <c r="G2">
        <v>0.33300000000000002</v>
      </c>
      <c r="H2">
        <v>0.33500000000000002</v>
      </c>
      <c r="I2">
        <v>0.33700000000000002</v>
      </c>
      <c r="J2">
        <v>0.33800000000000002</v>
      </c>
      <c r="K2">
        <v>0.34</v>
      </c>
      <c r="L2">
        <v>0.34200000000000003</v>
      </c>
      <c r="M2">
        <v>0.34300000000000003</v>
      </c>
    </row>
    <row r="3" spans="1:13" x14ac:dyDescent="0.25">
      <c r="A3" t="s">
        <v>8</v>
      </c>
      <c r="B3" t="s">
        <v>5</v>
      </c>
      <c r="C3" t="s">
        <v>25</v>
      </c>
      <c r="D3" t="str">
        <f t="shared" ref="D3:D66" si="0">B3&amp;"_"&amp;C3</f>
        <v>AL_Lignite</v>
      </c>
      <c r="E3">
        <f t="shared" ref="E3:E66" si="1">IFERROR(SLOPE(F3:M3,$F$1:$M$1),0)</f>
        <v>9.0000000000000095E-4</v>
      </c>
      <c r="F3">
        <v>0.434</v>
      </c>
      <c r="G3">
        <v>0.439</v>
      </c>
      <c r="H3">
        <v>0.443</v>
      </c>
      <c r="I3">
        <v>0.44700000000000001</v>
      </c>
      <c r="J3">
        <v>0.45200000000000001</v>
      </c>
      <c r="K3">
        <v>0.45600000000000002</v>
      </c>
      <c r="L3">
        <v>0.46100000000000002</v>
      </c>
      <c r="M3">
        <v>0.46600000000000003</v>
      </c>
    </row>
    <row r="4" spans="1:13" x14ac:dyDescent="0.25">
      <c r="A4" t="s">
        <v>8</v>
      </c>
      <c r="B4" t="s">
        <v>5</v>
      </c>
      <c r="C4" t="s">
        <v>14</v>
      </c>
      <c r="D4" t="str">
        <f t="shared" si="0"/>
        <v>AL_Coal</v>
      </c>
      <c r="E4">
        <f t="shared" si="1"/>
        <v>1.7142857142857159E-4</v>
      </c>
      <c r="F4">
        <v>0.46100000000000002</v>
      </c>
      <c r="G4">
        <v>0.46200000000000002</v>
      </c>
      <c r="H4">
        <v>0.46300000000000002</v>
      </c>
      <c r="I4">
        <v>0.46400000000000002</v>
      </c>
      <c r="J4">
        <v>0.46500000000000002</v>
      </c>
      <c r="K4">
        <v>0.46600000000000003</v>
      </c>
      <c r="L4">
        <v>0.46600000000000003</v>
      </c>
      <c r="M4">
        <v>0.46700000000000003</v>
      </c>
    </row>
    <row r="5" spans="1:13" x14ac:dyDescent="0.25">
      <c r="A5" t="s">
        <v>8</v>
      </c>
      <c r="B5" t="s">
        <v>5</v>
      </c>
      <c r="C5" t="s">
        <v>9</v>
      </c>
      <c r="D5" t="str">
        <f t="shared" si="0"/>
        <v>AL_CCGT</v>
      </c>
      <c r="E5">
        <f t="shared" si="1"/>
        <v>4.8809523809525518E-4</v>
      </c>
      <c r="F5">
        <v>0.60199999999999898</v>
      </c>
      <c r="G5">
        <v>0.60499999999999898</v>
      </c>
      <c r="H5">
        <v>0.60699999999999898</v>
      </c>
      <c r="I5">
        <v>0.60999999999999899</v>
      </c>
      <c r="J5">
        <v>0.61199999999999899</v>
      </c>
      <c r="K5">
        <v>0.61499999999999899</v>
      </c>
      <c r="L5">
        <v>0.61699999999999899</v>
      </c>
      <c r="M5">
        <v>0.61899999999999999</v>
      </c>
    </row>
    <row r="6" spans="1:13" x14ac:dyDescent="0.25">
      <c r="A6" t="s">
        <v>8</v>
      </c>
      <c r="B6" t="s">
        <v>5</v>
      </c>
      <c r="C6" t="s">
        <v>10</v>
      </c>
      <c r="D6" t="str">
        <f t="shared" si="0"/>
        <v>AL_OCGT</v>
      </c>
      <c r="E6">
        <f t="shared" si="1"/>
        <v>1.4285714285714298E-4</v>
      </c>
      <c r="F6">
        <v>0.39100000000000001</v>
      </c>
      <c r="G6">
        <v>0.39200000000000002</v>
      </c>
      <c r="H6">
        <v>0.39200000000000002</v>
      </c>
      <c r="I6">
        <v>0.39300000000000002</v>
      </c>
      <c r="J6">
        <v>0.39400000000000002</v>
      </c>
      <c r="K6">
        <v>0.39500000000000002</v>
      </c>
      <c r="L6">
        <v>0.39500000000000002</v>
      </c>
      <c r="M6">
        <v>0.39600000000000002</v>
      </c>
    </row>
    <row r="7" spans="1:13" x14ac:dyDescent="0.25">
      <c r="A7" t="s">
        <v>8</v>
      </c>
      <c r="B7" t="s">
        <v>5</v>
      </c>
      <c r="C7" t="s">
        <v>11</v>
      </c>
      <c r="D7" t="str">
        <f t="shared" si="0"/>
        <v>AL_GasSteam</v>
      </c>
      <c r="E7">
        <f t="shared" si="1"/>
        <v>1.7142857142857159E-4</v>
      </c>
      <c r="F7">
        <v>0.41099999999999898</v>
      </c>
      <c r="G7">
        <v>0.41199999999999898</v>
      </c>
      <c r="H7">
        <v>0.41199999999999898</v>
      </c>
      <c r="I7">
        <v>0.41299999999999898</v>
      </c>
      <c r="J7">
        <v>0.41399999999999898</v>
      </c>
      <c r="K7">
        <v>0.41499999999999898</v>
      </c>
      <c r="L7">
        <v>0.41599999999999898</v>
      </c>
      <c r="M7">
        <v>0.41699999999999898</v>
      </c>
    </row>
    <row r="8" spans="1:13" x14ac:dyDescent="0.25">
      <c r="A8" t="s">
        <v>8</v>
      </c>
      <c r="B8" t="s">
        <v>5</v>
      </c>
      <c r="C8" t="s">
        <v>15</v>
      </c>
      <c r="D8" t="str">
        <f t="shared" si="0"/>
        <v>AL_CCOT</v>
      </c>
      <c r="E8">
        <f t="shared" si="1"/>
        <v>4.2777777777778245E-4</v>
      </c>
      <c r="F8">
        <v>0.59333333333333305</v>
      </c>
      <c r="G8">
        <v>0.59333333333333305</v>
      </c>
      <c r="H8">
        <v>0.59333333333333305</v>
      </c>
      <c r="I8">
        <v>0.59333333333333305</v>
      </c>
      <c r="J8">
        <v>0.59333333333333305</v>
      </c>
      <c r="K8">
        <v>0.59333333333333305</v>
      </c>
      <c r="L8">
        <v>0.59333333333333305</v>
      </c>
      <c r="M8">
        <v>0.61899999999999999</v>
      </c>
    </row>
    <row r="9" spans="1:13" x14ac:dyDescent="0.25">
      <c r="A9" t="s">
        <v>8</v>
      </c>
      <c r="B9" t="s">
        <v>5</v>
      </c>
      <c r="C9" t="s">
        <v>16</v>
      </c>
      <c r="D9" t="str">
        <f t="shared" si="0"/>
        <v>AL_OCOT</v>
      </c>
      <c r="E9">
        <f t="shared" si="1"/>
        <v>1.4285714285714298E-4</v>
      </c>
      <c r="F9">
        <v>0.39100000000000001</v>
      </c>
      <c r="G9">
        <v>0.39200000000000002</v>
      </c>
      <c r="H9">
        <v>0.39200000000000002</v>
      </c>
      <c r="I9">
        <v>0.39300000000000002</v>
      </c>
      <c r="J9">
        <v>0.39400000000000002</v>
      </c>
      <c r="K9">
        <v>0.39500000000000002</v>
      </c>
      <c r="L9">
        <v>0.39500000000000002</v>
      </c>
      <c r="M9">
        <v>0.39600000000000002</v>
      </c>
    </row>
    <row r="10" spans="1:13" x14ac:dyDescent="0.25">
      <c r="A10" t="s">
        <v>8</v>
      </c>
      <c r="B10" t="s">
        <v>5</v>
      </c>
      <c r="C10" t="s">
        <v>17</v>
      </c>
      <c r="D10" t="str">
        <f t="shared" si="0"/>
        <v>AL_OilSteam</v>
      </c>
      <c r="E10">
        <f t="shared" si="1"/>
        <v>1.7142857142857159E-4</v>
      </c>
      <c r="F10">
        <v>0.41099999999999898</v>
      </c>
      <c r="G10">
        <v>0.41199999999999898</v>
      </c>
      <c r="H10">
        <v>0.41199999999999898</v>
      </c>
      <c r="I10">
        <v>0.41299999999999898</v>
      </c>
      <c r="J10">
        <v>0.41399999999999898</v>
      </c>
      <c r="K10">
        <v>0.41499999999999898</v>
      </c>
      <c r="L10">
        <v>0.41599999999999898</v>
      </c>
      <c r="M10">
        <v>0.41699999999999898</v>
      </c>
    </row>
    <row r="11" spans="1:13" x14ac:dyDescent="0.25">
      <c r="A11" t="s">
        <v>8</v>
      </c>
      <c r="B11" t="s">
        <v>5</v>
      </c>
      <c r="C11" t="s">
        <v>6</v>
      </c>
      <c r="D11" t="str">
        <f t="shared" si="0"/>
        <v>AL_PSP</v>
      </c>
      <c r="E11">
        <f t="shared" si="1"/>
        <v>0</v>
      </c>
      <c r="F11">
        <v>0.75</v>
      </c>
      <c r="G11">
        <v>0.75</v>
      </c>
      <c r="H11">
        <v>0.75</v>
      </c>
      <c r="I11">
        <v>0.75</v>
      </c>
      <c r="J11">
        <v>0.75</v>
      </c>
      <c r="K11">
        <v>0.75</v>
      </c>
      <c r="L11">
        <v>0.75</v>
      </c>
      <c r="M11">
        <v>0.75</v>
      </c>
    </row>
    <row r="12" spans="1:13" x14ac:dyDescent="0.25">
      <c r="A12" t="s">
        <v>8</v>
      </c>
      <c r="B12" t="s">
        <v>5</v>
      </c>
      <c r="C12" t="s">
        <v>12</v>
      </c>
      <c r="D12" t="str">
        <f t="shared" si="0"/>
        <v>AL_RoR</v>
      </c>
      <c r="E12">
        <f t="shared" si="1"/>
        <v>0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</row>
    <row r="13" spans="1:13" x14ac:dyDescent="0.25">
      <c r="A13" t="s">
        <v>8</v>
      </c>
      <c r="B13" t="s">
        <v>5</v>
      </c>
      <c r="C13" t="s">
        <v>18</v>
      </c>
      <c r="D13" t="str">
        <f t="shared" si="0"/>
        <v>AL_Waste</v>
      </c>
      <c r="E13">
        <f t="shared" si="1"/>
        <v>0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</row>
    <row r="14" spans="1:13" x14ac:dyDescent="0.25">
      <c r="A14" t="s">
        <v>8</v>
      </c>
      <c r="B14" t="s">
        <v>5</v>
      </c>
      <c r="C14" t="s">
        <v>19</v>
      </c>
      <c r="D14" t="str">
        <f t="shared" si="0"/>
        <v>AL_Biomass</v>
      </c>
      <c r="E14">
        <f t="shared" si="1"/>
        <v>0</v>
      </c>
      <c r="F14">
        <v>0.38</v>
      </c>
      <c r="G14">
        <v>0.38</v>
      </c>
      <c r="H14">
        <v>0.38</v>
      </c>
      <c r="I14">
        <v>0.38</v>
      </c>
      <c r="J14">
        <v>0.38</v>
      </c>
      <c r="K14">
        <v>0.38</v>
      </c>
      <c r="L14">
        <v>0.38</v>
      </c>
      <c r="M14">
        <v>0.38</v>
      </c>
    </row>
    <row r="15" spans="1:13" x14ac:dyDescent="0.25">
      <c r="A15" t="s">
        <v>8</v>
      </c>
      <c r="B15" t="s">
        <v>5</v>
      </c>
      <c r="C15" t="s">
        <v>58</v>
      </c>
      <c r="D15" t="str">
        <f t="shared" si="0"/>
        <v>AL_Tidal</v>
      </c>
      <c r="E15">
        <f t="shared" si="1"/>
        <v>0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</row>
    <row r="16" spans="1:13" x14ac:dyDescent="0.25">
      <c r="A16" t="s">
        <v>8</v>
      </c>
      <c r="B16" t="s">
        <v>5</v>
      </c>
      <c r="C16" t="s">
        <v>20</v>
      </c>
      <c r="D16" t="str">
        <f t="shared" si="0"/>
        <v>AL_Geothermal</v>
      </c>
      <c r="E16">
        <f t="shared" si="1"/>
        <v>0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</row>
    <row r="17" spans="1:13" x14ac:dyDescent="0.25">
      <c r="A17" t="s">
        <v>8</v>
      </c>
      <c r="B17" t="s">
        <v>5</v>
      </c>
      <c r="C17" t="s">
        <v>21</v>
      </c>
      <c r="D17" t="str">
        <f t="shared" si="0"/>
        <v>AL_Solar 1</v>
      </c>
      <c r="E17">
        <f t="shared" si="1"/>
        <v>0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</row>
    <row r="18" spans="1:13" x14ac:dyDescent="0.25">
      <c r="A18" t="s">
        <v>8</v>
      </c>
      <c r="B18" t="s">
        <v>5</v>
      </c>
      <c r="C18" t="s">
        <v>59</v>
      </c>
      <c r="D18" t="str">
        <f t="shared" si="0"/>
        <v>AL_Solar 2</v>
      </c>
      <c r="E18">
        <f t="shared" si="1"/>
        <v>0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</row>
    <row r="19" spans="1:13" x14ac:dyDescent="0.25">
      <c r="A19" t="s">
        <v>8</v>
      </c>
      <c r="B19" t="s">
        <v>5</v>
      </c>
      <c r="C19" t="s">
        <v>60</v>
      </c>
      <c r="D19" t="str">
        <f t="shared" si="0"/>
        <v>AL_Solar 3</v>
      </c>
      <c r="E19">
        <f t="shared" si="1"/>
        <v>0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</row>
    <row r="20" spans="1:13" x14ac:dyDescent="0.25">
      <c r="A20" t="s">
        <v>8</v>
      </c>
      <c r="B20" t="s">
        <v>5</v>
      </c>
      <c r="C20" t="s">
        <v>22</v>
      </c>
      <c r="D20" t="str">
        <f t="shared" si="0"/>
        <v>AL_CSP</v>
      </c>
      <c r="E20">
        <f t="shared" si="1"/>
        <v>0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</row>
    <row r="21" spans="1:13" x14ac:dyDescent="0.25">
      <c r="A21" t="s">
        <v>8</v>
      </c>
      <c r="B21" t="s">
        <v>5</v>
      </c>
      <c r="C21" t="s">
        <v>23</v>
      </c>
      <c r="D21" t="str">
        <f t="shared" si="0"/>
        <v>AL_Wind onshore 1</v>
      </c>
      <c r="E21">
        <f t="shared" si="1"/>
        <v>0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</row>
    <row r="22" spans="1:13" x14ac:dyDescent="0.25">
      <c r="A22" t="s">
        <v>8</v>
      </c>
      <c r="B22" t="s">
        <v>5</v>
      </c>
      <c r="C22" t="s">
        <v>61</v>
      </c>
      <c r="D22" t="str">
        <f t="shared" si="0"/>
        <v>AL_Wind onshore 2</v>
      </c>
      <c r="E22">
        <f t="shared" si="1"/>
        <v>0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</row>
    <row r="23" spans="1:13" x14ac:dyDescent="0.25">
      <c r="A23" t="s">
        <v>8</v>
      </c>
      <c r="B23" t="s">
        <v>5</v>
      </c>
      <c r="C23" t="s">
        <v>62</v>
      </c>
      <c r="D23" t="str">
        <f t="shared" si="0"/>
        <v>AL_Wind onshore 3</v>
      </c>
      <c r="E23">
        <f t="shared" si="1"/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</row>
    <row r="24" spans="1:13" x14ac:dyDescent="0.25">
      <c r="A24" t="s">
        <v>8</v>
      </c>
      <c r="B24" t="s">
        <v>5</v>
      </c>
      <c r="C24" t="s">
        <v>28</v>
      </c>
      <c r="D24" t="str">
        <f t="shared" si="0"/>
        <v>AL_Wind offshore 1</v>
      </c>
      <c r="E24">
        <f t="shared" si="1"/>
        <v>0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</row>
    <row r="25" spans="1:13" x14ac:dyDescent="0.25">
      <c r="A25" t="s">
        <v>8</v>
      </c>
      <c r="B25" t="s">
        <v>5</v>
      </c>
      <c r="C25" t="s">
        <v>63</v>
      </c>
      <c r="D25" t="str">
        <f t="shared" si="0"/>
        <v>AL_Wind offshore 2</v>
      </c>
      <c r="E25">
        <f t="shared" si="1"/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</row>
    <row r="26" spans="1:13" x14ac:dyDescent="0.25">
      <c r="A26" t="s">
        <v>8</v>
      </c>
      <c r="B26" t="s">
        <v>5</v>
      </c>
      <c r="C26" t="s">
        <v>64</v>
      </c>
      <c r="D26" t="str">
        <f t="shared" si="0"/>
        <v>AL_Wind offshore 3</v>
      </c>
      <c r="E26">
        <f t="shared" si="1"/>
        <v>0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</row>
    <row r="27" spans="1:13" x14ac:dyDescent="0.25">
      <c r="A27" t="s">
        <v>8</v>
      </c>
      <c r="B27" t="s">
        <v>5</v>
      </c>
      <c r="C27" t="s">
        <v>65</v>
      </c>
      <c r="D27" t="str">
        <f t="shared" si="0"/>
        <v>AL_Lignite CCS</v>
      </c>
      <c r="E27">
        <f t="shared" si="1"/>
        <v>6.285714285714577E-4</v>
      </c>
      <c r="F27">
        <v>0.30299999999999899</v>
      </c>
      <c r="G27">
        <v>0.305999999999999</v>
      </c>
      <c r="H27">
        <v>0.309</v>
      </c>
      <c r="I27">
        <v>0.312</v>
      </c>
      <c r="J27">
        <v>0.315</v>
      </c>
      <c r="K27">
        <v>0.318</v>
      </c>
      <c r="L27">
        <v>0.32200000000000001</v>
      </c>
      <c r="M27">
        <v>0.32500000000000001</v>
      </c>
    </row>
    <row r="28" spans="1:13" x14ac:dyDescent="0.25">
      <c r="A28" t="s">
        <v>8</v>
      </c>
      <c r="B28" t="s">
        <v>5</v>
      </c>
      <c r="C28" t="s">
        <v>66</v>
      </c>
      <c r="D28" t="str">
        <f t="shared" si="0"/>
        <v>AL_Coal CCS</v>
      </c>
      <c r="E28">
        <f t="shared" si="1"/>
        <v>6.52380952380953E-4</v>
      </c>
      <c r="F28">
        <v>0.313</v>
      </c>
      <c r="G28">
        <v>0.316</v>
      </c>
      <c r="H28">
        <v>0.31900000000000001</v>
      </c>
      <c r="I28">
        <v>0.32300000000000001</v>
      </c>
      <c r="J28">
        <v>0.32600000000000001</v>
      </c>
      <c r="K28">
        <v>0.32900000000000001</v>
      </c>
      <c r="L28">
        <v>0.33200000000000002</v>
      </c>
      <c r="M28">
        <v>0.33600000000000002</v>
      </c>
    </row>
    <row r="29" spans="1:13" x14ac:dyDescent="0.25">
      <c r="A29" t="s">
        <v>8</v>
      </c>
      <c r="B29" t="s">
        <v>5</v>
      </c>
      <c r="C29" t="s">
        <v>67</v>
      </c>
      <c r="D29" t="str">
        <f t="shared" si="0"/>
        <v>AL_CCGT CCS</v>
      </c>
      <c r="E29">
        <f t="shared" si="1"/>
        <v>1.0000000000000295E-3</v>
      </c>
      <c r="F29">
        <v>0.48499999999999899</v>
      </c>
      <c r="G29">
        <v>0.48999999999999899</v>
      </c>
      <c r="H29">
        <v>0.495</v>
      </c>
      <c r="I29">
        <v>0.499</v>
      </c>
      <c r="J29">
        <v>0.504</v>
      </c>
      <c r="K29">
        <v>0.51</v>
      </c>
      <c r="L29">
        <v>0.51500000000000001</v>
      </c>
      <c r="M29">
        <v>0.52</v>
      </c>
    </row>
    <row r="30" spans="1:13" x14ac:dyDescent="0.25">
      <c r="A30" t="s">
        <v>8</v>
      </c>
      <c r="B30" t="s">
        <v>5</v>
      </c>
      <c r="C30" t="s">
        <v>68</v>
      </c>
      <c r="D30" t="str">
        <f t="shared" si="0"/>
        <v>AL_OCGT CCS</v>
      </c>
      <c r="E30">
        <f t="shared" si="1"/>
        <v>0</v>
      </c>
      <c r="F30">
        <v>0.34</v>
      </c>
      <c r="G30">
        <v>0.34</v>
      </c>
      <c r="H30">
        <v>0.34</v>
      </c>
      <c r="I30">
        <v>0.34</v>
      </c>
      <c r="J30">
        <v>0.34</v>
      </c>
      <c r="K30">
        <v>0.34</v>
      </c>
      <c r="L30">
        <v>0.34</v>
      </c>
      <c r="M30">
        <v>0.34</v>
      </c>
    </row>
    <row r="31" spans="1:13" x14ac:dyDescent="0.25">
      <c r="A31" t="s">
        <v>8</v>
      </c>
      <c r="B31" t="s">
        <v>5</v>
      </c>
      <c r="C31" t="s">
        <v>69</v>
      </c>
      <c r="D31" t="str">
        <f t="shared" si="0"/>
        <v>AL_CCOT CCS</v>
      </c>
      <c r="E31">
        <f t="shared" si="1"/>
        <v>1.0000000000000295E-3</v>
      </c>
      <c r="F31">
        <v>0.48499999999999899</v>
      </c>
      <c r="G31">
        <v>0.48999999999999899</v>
      </c>
      <c r="H31">
        <v>0.495</v>
      </c>
      <c r="I31">
        <v>0.499</v>
      </c>
      <c r="J31">
        <v>0.504</v>
      </c>
      <c r="K31">
        <v>0.51</v>
      </c>
      <c r="L31">
        <v>0.51500000000000001</v>
      </c>
      <c r="M31">
        <v>0.52</v>
      </c>
    </row>
    <row r="32" spans="1:13" x14ac:dyDescent="0.25">
      <c r="A32" t="s">
        <v>8</v>
      </c>
      <c r="B32" t="s">
        <v>5</v>
      </c>
      <c r="C32" t="s">
        <v>70</v>
      </c>
      <c r="D32" t="str">
        <f t="shared" si="0"/>
        <v>AL_OCOT CCS</v>
      </c>
      <c r="E32">
        <f t="shared" si="1"/>
        <v>6.52380952380953E-4</v>
      </c>
      <c r="F32">
        <v>0.313</v>
      </c>
      <c r="G32">
        <v>0.316</v>
      </c>
      <c r="H32">
        <v>0.31900000000000001</v>
      </c>
      <c r="I32">
        <v>0.32300000000000001</v>
      </c>
      <c r="J32">
        <v>0.32600000000000001</v>
      </c>
      <c r="K32">
        <v>0.32900000000000001</v>
      </c>
      <c r="L32">
        <v>0.33200000000000002</v>
      </c>
      <c r="M32">
        <v>0.33600000000000002</v>
      </c>
    </row>
    <row r="33" spans="1:13" x14ac:dyDescent="0.25">
      <c r="A33" t="s">
        <v>8</v>
      </c>
      <c r="B33" t="s">
        <v>5</v>
      </c>
      <c r="C33" t="s">
        <v>71</v>
      </c>
      <c r="D33" t="str">
        <f t="shared" si="0"/>
        <v>AL_Li-Ion</v>
      </c>
      <c r="E33">
        <f t="shared" si="1"/>
        <v>1.0595238095238105E-3</v>
      </c>
      <c r="F33">
        <v>0.875</v>
      </c>
      <c r="G33">
        <v>0.9</v>
      </c>
      <c r="H33">
        <v>0.91</v>
      </c>
      <c r="I33">
        <v>0.92</v>
      </c>
      <c r="J33">
        <v>0.92</v>
      </c>
      <c r="K33">
        <v>0.92</v>
      </c>
      <c r="L33">
        <v>0.92</v>
      </c>
      <c r="M33">
        <v>0.92</v>
      </c>
    </row>
    <row r="34" spans="1:13" x14ac:dyDescent="0.25">
      <c r="A34" t="s">
        <v>8</v>
      </c>
      <c r="B34" t="s">
        <v>5</v>
      </c>
      <c r="C34" t="s">
        <v>72</v>
      </c>
      <c r="D34" t="str">
        <f t="shared" si="0"/>
        <v>AL_PbS</v>
      </c>
      <c r="E34">
        <f t="shared" si="1"/>
        <v>1.4880952380951998E-3</v>
      </c>
      <c r="F34">
        <v>0.78500000000000003</v>
      </c>
      <c r="G34">
        <v>0.8</v>
      </c>
      <c r="H34">
        <v>0.81</v>
      </c>
      <c r="I34">
        <v>0.81999999999999895</v>
      </c>
      <c r="J34">
        <v>0.82499999999999896</v>
      </c>
      <c r="K34">
        <v>0.82999999999999896</v>
      </c>
      <c r="L34">
        <v>0.83499999999999897</v>
      </c>
      <c r="M34">
        <v>0.83999999999999897</v>
      </c>
    </row>
    <row r="35" spans="1:13" x14ac:dyDescent="0.25">
      <c r="A35" t="s">
        <v>8</v>
      </c>
      <c r="B35" t="s">
        <v>5</v>
      </c>
      <c r="C35" t="s">
        <v>73</v>
      </c>
      <c r="D35" t="str">
        <f t="shared" si="0"/>
        <v>AL_NaS</v>
      </c>
      <c r="E35">
        <f t="shared" si="1"/>
        <v>2.7261904761904684E-3</v>
      </c>
      <c r="F35">
        <v>0.78500000000000003</v>
      </c>
      <c r="G35">
        <v>0.8</v>
      </c>
      <c r="H35">
        <v>0.82</v>
      </c>
      <c r="I35">
        <v>0.83999999999999897</v>
      </c>
      <c r="J35">
        <v>0.84999999999999898</v>
      </c>
      <c r="K35">
        <v>0.85999999999999899</v>
      </c>
      <c r="L35">
        <v>0.87</v>
      </c>
      <c r="M35">
        <v>0.88</v>
      </c>
    </row>
    <row r="36" spans="1:13" x14ac:dyDescent="0.25">
      <c r="A36" t="s">
        <v>8</v>
      </c>
      <c r="B36" t="s">
        <v>5</v>
      </c>
      <c r="C36" t="s">
        <v>74</v>
      </c>
      <c r="D36" t="str">
        <f t="shared" si="0"/>
        <v>AL_Redox-Flow</v>
      </c>
      <c r="E36">
        <f t="shared" si="1"/>
        <v>2.214285714285745E-3</v>
      </c>
      <c r="F36">
        <v>0.71999999999999897</v>
      </c>
      <c r="G36">
        <v>0.73999999999999899</v>
      </c>
      <c r="H36">
        <v>0.76</v>
      </c>
      <c r="I36">
        <v>0.78</v>
      </c>
      <c r="J36">
        <v>0.78500000000000003</v>
      </c>
      <c r="K36">
        <v>0.79</v>
      </c>
      <c r="L36">
        <v>0.79500000000000004</v>
      </c>
      <c r="M36">
        <v>0.8</v>
      </c>
    </row>
    <row r="37" spans="1:13" x14ac:dyDescent="0.25">
      <c r="A37" t="s">
        <v>8</v>
      </c>
      <c r="B37" t="s">
        <v>5</v>
      </c>
      <c r="C37" t="s">
        <v>75</v>
      </c>
      <c r="D37" t="str">
        <f t="shared" si="0"/>
        <v>AL_PSW-Klein</v>
      </c>
      <c r="E37">
        <f t="shared" si="1"/>
        <v>0</v>
      </c>
      <c r="F37">
        <v>0.8</v>
      </c>
      <c r="G37">
        <v>0.8</v>
      </c>
      <c r="H37">
        <v>0.8</v>
      </c>
      <c r="I37">
        <v>0.8</v>
      </c>
      <c r="J37">
        <v>0.8</v>
      </c>
      <c r="K37">
        <v>0.8</v>
      </c>
      <c r="L37">
        <v>0.8</v>
      </c>
      <c r="M37">
        <v>0.8</v>
      </c>
    </row>
    <row r="38" spans="1:13" x14ac:dyDescent="0.25">
      <c r="A38" t="s">
        <v>8</v>
      </c>
      <c r="B38" t="s">
        <v>5</v>
      </c>
      <c r="C38" t="s">
        <v>76</v>
      </c>
      <c r="D38" t="str">
        <f t="shared" si="0"/>
        <v>AL_PSW-Gross</v>
      </c>
      <c r="E38">
        <f t="shared" si="1"/>
        <v>0</v>
      </c>
      <c r="F38">
        <v>0.8</v>
      </c>
      <c r="G38">
        <v>0.8</v>
      </c>
      <c r="H38">
        <v>0.8</v>
      </c>
      <c r="I38">
        <v>0.8</v>
      </c>
      <c r="J38">
        <v>0.8</v>
      </c>
      <c r="K38">
        <v>0.8</v>
      </c>
      <c r="L38">
        <v>0.8</v>
      </c>
      <c r="M38">
        <v>0.8</v>
      </c>
    </row>
    <row r="39" spans="1:13" x14ac:dyDescent="0.25">
      <c r="A39" t="s">
        <v>8</v>
      </c>
      <c r="B39" t="s">
        <v>5</v>
      </c>
      <c r="C39" t="s">
        <v>77</v>
      </c>
      <c r="D39" t="str">
        <f t="shared" si="0"/>
        <v>AL_PSW-Untertage</v>
      </c>
      <c r="E39">
        <f t="shared" si="1"/>
        <v>0</v>
      </c>
      <c r="F39">
        <v>0.8</v>
      </c>
      <c r="G39">
        <v>0.8</v>
      </c>
      <c r="H39">
        <v>0.8</v>
      </c>
      <c r="I39">
        <v>0.8</v>
      </c>
      <c r="J39">
        <v>0.8</v>
      </c>
      <c r="K39">
        <v>0.8</v>
      </c>
      <c r="L39">
        <v>0.8</v>
      </c>
      <c r="M39">
        <v>0.8</v>
      </c>
    </row>
    <row r="40" spans="1:13" x14ac:dyDescent="0.25">
      <c r="A40" t="s">
        <v>8</v>
      </c>
      <c r="B40" t="s">
        <v>5</v>
      </c>
      <c r="C40" t="s">
        <v>78</v>
      </c>
      <c r="D40" t="str">
        <f t="shared" si="0"/>
        <v>AL_AA-CAES</v>
      </c>
      <c r="E40">
        <f t="shared" si="1"/>
        <v>1.8571428571428222E-3</v>
      </c>
      <c r="F40">
        <v>0.67</v>
      </c>
      <c r="G40">
        <v>0.67</v>
      </c>
      <c r="H40">
        <v>0.68500000000000005</v>
      </c>
      <c r="I40">
        <v>0.69999999999999896</v>
      </c>
      <c r="J40">
        <v>0.70750000000000002</v>
      </c>
      <c r="K40">
        <v>0.71499999999999897</v>
      </c>
      <c r="L40">
        <v>0.72249999999999903</v>
      </c>
      <c r="M40">
        <v>0.72999999999999898</v>
      </c>
    </row>
    <row r="41" spans="1:13" x14ac:dyDescent="0.25">
      <c r="A41" t="s">
        <v>8</v>
      </c>
      <c r="B41" t="s">
        <v>5</v>
      </c>
      <c r="C41" t="s">
        <v>79</v>
      </c>
      <c r="D41" t="str">
        <f t="shared" si="0"/>
        <v>AL_DSM01</v>
      </c>
      <c r="E41">
        <f t="shared" si="1"/>
        <v>0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</row>
    <row r="42" spans="1:13" x14ac:dyDescent="0.25">
      <c r="A42" t="s">
        <v>8</v>
      </c>
      <c r="B42" t="s">
        <v>5</v>
      </c>
      <c r="C42" t="s">
        <v>80</v>
      </c>
      <c r="D42" t="str">
        <f t="shared" si="0"/>
        <v>AL_DSM04</v>
      </c>
      <c r="E42">
        <f t="shared" si="1"/>
        <v>0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</row>
    <row r="43" spans="1:13" x14ac:dyDescent="0.25">
      <c r="A43" t="s">
        <v>8</v>
      </c>
      <c r="B43" t="s">
        <v>5</v>
      </c>
      <c r="C43" t="s">
        <v>81</v>
      </c>
      <c r="D43" t="str">
        <f t="shared" si="0"/>
        <v>AL_DSM12</v>
      </c>
      <c r="E43">
        <f t="shared" si="1"/>
        <v>0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</row>
    <row r="44" spans="1:13" x14ac:dyDescent="0.25">
      <c r="A44" t="s">
        <v>8</v>
      </c>
      <c r="B44" t="s">
        <v>5</v>
      </c>
      <c r="C44" t="s">
        <v>82</v>
      </c>
      <c r="D44" t="str">
        <f t="shared" si="0"/>
        <v>AL_Biomass CCS</v>
      </c>
      <c r="E44">
        <f t="shared" si="1"/>
        <v>4.361269945112694E-4</v>
      </c>
      <c r="F44">
        <v>0.25800433839479298</v>
      </c>
      <c r="G44">
        <v>0.25991341991341899</v>
      </c>
      <c r="H44">
        <v>0.26181425485961102</v>
      </c>
      <c r="I44">
        <v>0.264525862068965</v>
      </c>
      <c r="J44">
        <v>0.26640860215053702</v>
      </c>
      <c r="K44">
        <v>0.268283261802575</v>
      </c>
      <c r="L44">
        <v>0.27072961373390497</v>
      </c>
      <c r="M44">
        <v>0.27340471092077001</v>
      </c>
    </row>
    <row r="45" spans="1:13" x14ac:dyDescent="0.25">
      <c r="A45" t="s">
        <v>8</v>
      </c>
      <c r="B45" t="s">
        <v>5</v>
      </c>
      <c r="C45" t="s">
        <v>32</v>
      </c>
      <c r="D45" t="str">
        <f t="shared" si="0"/>
        <v>AL_Reservoir</v>
      </c>
      <c r="E45">
        <f t="shared" si="1"/>
        <v>0</v>
      </c>
      <c r="F45">
        <v>0.75</v>
      </c>
      <c r="G45">
        <v>0.75</v>
      </c>
      <c r="H45">
        <v>0.75</v>
      </c>
      <c r="I45">
        <v>0.75</v>
      </c>
      <c r="J45">
        <v>0.75</v>
      </c>
      <c r="K45">
        <v>0.75</v>
      </c>
      <c r="L45">
        <v>0.75</v>
      </c>
      <c r="M45">
        <v>0.75</v>
      </c>
    </row>
    <row r="46" spans="1:13" x14ac:dyDescent="0.25">
      <c r="A46" t="s">
        <v>8</v>
      </c>
      <c r="B46" t="s">
        <v>13</v>
      </c>
      <c r="C46" t="s">
        <v>27</v>
      </c>
      <c r="D46" t="str">
        <f t="shared" si="0"/>
        <v>AT_Nuclear</v>
      </c>
      <c r="E46">
        <f t="shared" si="1"/>
        <v>3.2857142857142888E-4</v>
      </c>
      <c r="F46">
        <v>0.33200000000000002</v>
      </c>
      <c r="G46">
        <v>0.33300000000000002</v>
      </c>
      <c r="H46">
        <v>0.33500000000000002</v>
      </c>
      <c r="I46">
        <v>0.33700000000000002</v>
      </c>
      <c r="J46">
        <v>0.33800000000000002</v>
      </c>
      <c r="K46">
        <v>0.34</v>
      </c>
      <c r="L46">
        <v>0.34200000000000003</v>
      </c>
      <c r="M46">
        <v>0.34300000000000003</v>
      </c>
    </row>
    <row r="47" spans="1:13" x14ac:dyDescent="0.25">
      <c r="A47" t="s">
        <v>8</v>
      </c>
      <c r="B47" t="s">
        <v>13</v>
      </c>
      <c r="C47" t="s">
        <v>25</v>
      </c>
      <c r="D47" t="str">
        <f t="shared" si="0"/>
        <v>AT_Lignite</v>
      </c>
      <c r="E47">
        <f t="shared" si="1"/>
        <v>9.0000000000000095E-4</v>
      </c>
      <c r="F47">
        <v>0.434</v>
      </c>
      <c r="G47">
        <v>0.439</v>
      </c>
      <c r="H47">
        <v>0.443</v>
      </c>
      <c r="I47">
        <v>0.44700000000000001</v>
      </c>
      <c r="J47">
        <v>0.45200000000000001</v>
      </c>
      <c r="K47">
        <v>0.45600000000000002</v>
      </c>
      <c r="L47">
        <v>0.46100000000000002</v>
      </c>
      <c r="M47">
        <v>0.46600000000000003</v>
      </c>
    </row>
    <row r="48" spans="1:13" x14ac:dyDescent="0.25">
      <c r="A48" t="s">
        <v>8</v>
      </c>
      <c r="B48" t="s">
        <v>13</v>
      </c>
      <c r="C48" t="s">
        <v>14</v>
      </c>
      <c r="D48" t="str">
        <f t="shared" si="0"/>
        <v>AT_Coal</v>
      </c>
      <c r="E48">
        <f t="shared" si="1"/>
        <v>2.064933413176141E-3</v>
      </c>
      <c r="F48">
        <v>0.40830024720550201</v>
      </c>
      <c r="G48">
        <v>0.40830024720550201</v>
      </c>
      <c r="H48">
        <v>0.41037499999999899</v>
      </c>
      <c r="I48">
        <v>0.46400000000000002</v>
      </c>
      <c r="J48">
        <v>0.46500000000000002</v>
      </c>
      <c r="K48">
        <v>0.46600000000000003</v>
      </c>
      <c r="L48">
        <v>0.46600000000000003</v>
      </c>
      <c r="M48">
        <v>0.46700000000000003</v>
      </c>
    </row>
    <row r="49" spans="1:13" x14ac:dyDescent="0.25">
      <c r="A49" t="s">
        <v>8</v>
      </c>
      <c r="B49" t="s">
        <v>13</v>
      </c>
      <c r="C49" t="s">
        <v>9</v>
      </c>
      <c r="D49" t="str">
        <f t="shared" si="0"/>
        <v>AT_CCGT</v>
      </c>
      <c r="E49">
        <f t="shared" si="1"/>
        <v>1.7100268395512518E-3</v>
      </c>
      <c r="F49">
        <v>0.54351863189898297</v>
      </c>
      <c r="G49">
        <v>0.56458237998154104</v>
      </c>
      <c r="H49">
        <v>0.56458237998154104</v>
      </c>
      <c r="I49">
        <v>0.56458237998154104</v>
      </c>
      <c r="J49">
        <v>0.57553789094029995</v>
      </c>
      <c r="K49">
        <v>0.57629285271043695</v>
      </c>
      <c r="L49">
        <v>0.59333333333333305</v>
      </c>
      <c r="M49">
        <v>0.61899999999999999</v>
      </c>
    </row>
    <row r="50" spans="1:13" x14ac:dyDescent="0.25">
      <c r="A50" t="s">
        <v>8</v>
      </c>
      <c r="B50" t="s">
        <v>13</v>
      </c>
      <c r="C50" t="s">
        <v>10</v>
      </c>
      <c r="D50" t="str">
        <f t="shared" si="0"/>
        <v>AT_OCGT</v>
      </c>
      <c r="E50">
        <f t="shared" si="1"/>
        <v>1.4589201644296293E-3</v>
      </c>
      <c r="F50">
        <v>0.34455357563388</v>
      </c>
      <c r="G50">
        <v>0.363729202830818</v>
      </c>
      <c r="H50">
        <v>0.363729202830818</v>
      </c>
      <c r="I50">
        <v>0.36672974565683703</v>
      </c>
      <c r="J50">
        <v>0.369184866800985</v>
      </c>
      <c r="K50">
        <v>0.39500000000000002</v>
      </c>
      <c r="L50">
        <v>0.39500000000000002</v>
      </c>
      <c r="M50">
        <v>0.39600000000000002</v>
      </c>
    </row>
    <row r="51" spans="1:13" x14ac:dyDescent="0.25">
      <c r="A51" t="s">
        <v>8</v>
      </c>
      <c r="B51" t="s">
        <v>13</v>
      </c>
      <c r="C51" t="s">
        <v>11</v>
      </c>
      <c r="D51" t="str">
        <f t="shared" si="0"/>
        <v>AT_GasSteam</v>
      </c>
      <c r="E51">
        <f t="shared" si="1"/>
        <v>4.6612586830894676E-5</v>
      </c>
      <c r="F51">
        <v>0.423649792214781</v>
      </c>
      <c r="G51">
        <v>0.423649792214781</v>
      </c>
      <c r="H51">
        <v>0.43339590231788</v>
      </c>
      <c r="I51">
        <v>0.46818749999999998</v>
      </c>
      <c r="J51">
        <v>0.46818749999999998</v>
      </c>
      <c r="K51">
        <v>0.46818749999999998</v>
      </c>
      <c r="L51">
        <v>0.41599999999999898</v>
      </c>
      <c r="M51">
        <v>0.41699999999999898</v>
      </c>
    </row>
    <row r="52" spans="1:13" x14ac:dyDescent="0.25">
      <c r="A52" t="s">
        <v>8</v>
      </c>
      <c r="B52" t="s">
        <v>13</v>
      </c>
      <c r="C52" t="s">
        <v>15</v>
      </c>
      <c r="D52" t="str">
        <f t="shared" si="0"/>
        <v>AT_CCOT</v>
      </c>
      <c r="E52">
        <f t="shared" si="1"/>
        <v>4.8809523809525518E-4</v>
      </c>
      <c r="F52">
        <v>0.60199999999999898</v>
      </c>
      <c r="G52">
        <v>0.60499999999999898</v>
      </c>
      <c r="H52">
        <v>0.60699999999999898</v>
      </c>
      <c r="I52">
        <v>0.60999999999999899</v>
      </c>
      <c r="J52">
        <v>0.61199999999999899</v>
      </c>
      <c r="K52">
        <v>0.61499999999999899</v>
      </c>
      <c r="L52">
        <v>0.61699999999999899</v>
      </c>
      <c r="M52">
        <v>0.61899999999999999</v>
      </c>
    </row>
    <row r="53" spans="1:13" x14ac:dyDescent="0.25">
      <c r="A53" t="s">
        <v>8</v>
      </c>
      <c r="B53" t="s">
        <v>13</v>
      </c>
      <c r="C53" t="s">
        <v>16</v>
      </c>
      <c r="D53" t="str">
        <f t="shared" si="0"/>
        <v>AT_OCOT</v>
      </c>
      <c r="E53">
        <f t="shared" si="1"/>
        <v>1.8690476190476194E-3</v>
      </c>
      <c r="F53">
        <v>0.34320000000000001</v>
      </c>
      <c r="G53">
        <v>0.34320000000000001</v>
      </c>
      <c r="H53">
        <v>0.34320000000000001</v>
      </c>
      <c r="I53">
        <v>0.39300000000000002</v>
      </c>
      <c r="J53">
        <v>0.39400000000000002</v>
      </c>
      <c r="K53">
        <v>0.39500000000000002</v>
      </c>
      <c r="L53">
        <v>0.39500000000000002</v>
      </c>
      <c r="M53">
        <v>0.39600000000000002</v>
      </c>
    </row>
    <row r="54" spans="1:13" x14ac:dyDescent="0.25">
      <c r="A54" t="s">
        <v>8</v>
      </c>
      <c r="B54" t="s">
        <v>13</v>
      </c>
      <c r="C54" t="s">
        <v>17</v>
      </c>
      <c r="D54" t="str">
        <f t="shared" si="0"/>
        <v>AT_OilSteam</v>
      </c>
      <c r="E54">
        <f t="shared" si="1"/>
        <v>-5.277547734069797E-4</v>
      </c>
      <c r="F54">
        <v>0.41773671497584502</v>
      </c>
      <c r="G54">
        <v>0.4395</v>
      </c>
      <c r="H54">
        <v>0.4395</v>
      </c>
      <c r="I54">
        <v>0.4395</v>
      </c>
      <c r="J54">
        <v>0.41399999999999898</v>
      </c>
      <c r="K54">
        <v>0.41499999999999898</v>
      </c>
      <c r="L54">
        <v>0.41599999999999898</v>
      </c>
      <c r="M54">
        <v>0.41699999999999898</v>
      </c>
    </row>
    <row r="55" spans="1:13" x14ac:dyDescent="0.25">
      <c r="A55" t="s">
        <v>8</v>
      </c>
      <c r="B55" t="s">
        <v>13</v>
      </c>
      <c r="C55" t="s">
        <v>6</v>
      </c>
      <c r="D55" t="str">
        <f t="shared" si="0"/>
        <v>AT_PSP</v>
      </c>
      <c r="E55">
        <f t="shared" si="1"/>
        <v>0</v>
      </c>
      <c r="F55">
        <v>0.75</v>
      </c>
      <c r="G55">
        <v>0.75</v>
      </c>
      <c r="H55">
        <v>0.75</v>
      </c>
      <c r="I55">
        <v>0.75</v>
      </c>
      <c r="J55">
        <v>0.75</v>
      </c>
      <c r="K55">
        <v>0.75</v>
      </c>
      <c r="L55">
        <v>0.75</v>
      </c>
      <c r="M55">
        <v>0.75</v>
      </c>
    </row>
    <row r="56" spans="1:13" x14ac:dyDescent="0.25">
      <c r="A56" t="s">
        <v>8</v>
      </c>
      <c r="B56" t="s">
        <v>13</v>
      </c>
      <c r="C56" t="s">
        <v>12</v>
      </c>
      <c r="D56" t="str">
        <f t="shared" si="0"/>
        <v>AT_RoR</v>
      </c>
      <c r="E56">
        <f t="shared" si="1"/>
        <v>0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</row>
    <row r="57" spans="1:13" x14ac:dyDescent="0.25">
      <c r="A57" t="s">
        <v>8</v>
      </c>
      <c r="B57" t="s">
        <v>13</v>
      </c>
      <c r="C57" t="s">
        <v>18</v>
      </c>
      <c r="D57" t="str">
        <f t="shared" si="0"/>
        <v>AT_Waste</v>
      </c>
      <c r="E57">
        <f t="shared" si="1"/>
        <v>0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</row>
    <row r="58" spans="1:13" x14ac:dyDescent="0.25">
      <c r="A58" t="s">
        <v>8</v>
      </c>
      <c r="B58" t="s">
        <v>13</v>
      </c>
      <c r="C58" t="s">
        <v>19</v>
      </c>
      <c r="D58" t="str">
        <f t="shared" si="0"/>
        <v>AT_Biomass</v>
      </c>
      <c r="E58">
        <f t="shared" si="1"/>
        <v>0</v>
      </c>
      <c r="F58">
        <v>0.38</v>
      </c>
      <c r="G58">
        <v>0.38</v>
      </c>
      <c r="H58">
        <v>0.38</v>
      </c>
      <c r="I58">
        <v>0.38</v>
      </c>
      <c r="J58">
        <v>0.38</v>
      </c>
      <c r="K58">
        <v>0.38</v>
      </c>
      <c r="L58">
        <v>0.38</v>
      </c>
      <c r="M58">
        <v>0.38</v>
      </c>
    </row>
    <row r="59" spans="1:13" x14ac:dyDescent="0.25">
      <c r="A59" t="s">
        <v>8</v>
      </c>
      <c r="B59" t="s">
        <v>13</v>
      </c>
      <c r="C59" t="s">
        <v>58</v>
      </c>
      <c r="D59" t="str">
        <f t="shared" si="0"/>
        <v>AT_Tidal</v>
      </c>
      <c r="E59">
        <f t="shared" si="1"/>
        <v>0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</row>
    <row r="60" spans="1:13" x14ac:dyDescent="0.25">
      <c r="A60" t="s">
        <v>8</v>
      </c>
      <c r="B60" t="s">
        <v>13</v>
      </c>
      <c r="C60" t="s">
        <v>20</v>
      </c>
      <c r="D60" t="str">
        <f t="shared" si="0"/>
        <v>AT_Geothermal</v>
      </c>
      <c r="E60">
        <f t="shared" si="1"/>
        <v>0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</row>
    <row r="61" spans="1:13" x14ac:dyDescent="0.25">
      <c r="A61" t="s">
        <v>8</v>
      </c>
      <c r="B61" t="s">
        <v>13</v>
      </c>
      <c r="C61" t="s">
        <v>21</v>
      </c>
      <c r="D61" t="str">
        <f t="shared" si="0"/>
        <v>AT_Solar 1</v>
      </c>
      <c r="E61">
        <f t="shared" si="1"/>
        <v>0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</row>
    <row r="62" spans="1:13" x14ac:dyDescent="0.25">
      <c r="A62" t="s">
        <v>8</v>
      </c>
      <c r="B62" t="s">
        <v>13</v>
      </c>
      <c r="C62" t="s">
        <v>59</v>
      </c>
      <c r="D62" t="str">
        <f t="shared" si="0"/>
        <v>AT_Solar 2</v>
      </c>
      <c r="E62">
        <f t="shared" si="1"/>
        <v>0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</row>
    <row r="63" spans="1:13" x14ac:dyDescent="0.25">
      <c r="A63" t="s">
        <v>8</v>
      </c>
      <c r="B63" t="s">
        <v>13</v>
      </c>
      <c r="C63" t="s">
        <v>60</v>
      </c>
      <c r="D63" t="str">
        <f t="shared" si="0"/>
        <v>AT_Solar 3</v>
      </c>
      <c r="E63">
        <f t="shared" si="1"/>
        <v>0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</row>
    <row r="64" spans="1:13" x14ac:dyDescent="0.25">
      <c r="A64" t="s">
        <v>8</v>
      </c>
      <c r="B64" t="s">
        <v>13</v>
      </c>
      <c r="C64" t="s">
        <v>22</v>
      </c>
      <c r="D64" t="str">
        <f t="shared" si="0"/>
        <v>AT_CSP</v>
      </c>
      <c r="E64">
        <f t="shared" si="1"/>
        <v>0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</row>
    <row r="65" spans="1:13" x14ac:dyDescent="0.25">
      <c r="A65" t="s">
        <v>8</v>
      </c>
      <c r="B65" t="s">
        <v>13</v>
      </c>
      <c r="C65" t="s">
        <v>23</v>
      </c>
      <c r="D65" t="str">
        <f t="shared" si="0"/>
        <v>AT_Wind onshore 1</v>
      </c>
      <c r="E65">
        <f t="shared" si="1"/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</row>
    <row r="66" spans="1:13" x14ac:dyDescent="0.25">
      <c r="A66" t="s">
        <v>8</v>
      </c>
      <c r="B66" t="s">
        <v>13</v>
      </c>
      <c r="C66" t="s">
        <v>61</v>
      </c>
      <c r="D66" t="str">
        <f t="shared" si="0"/>
        <v>AT_Wind onshore 2</v>
      </c>
      <c r="E66">
        <f t="shared" si="1"/>
        <v>0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</row>
    <row r="67" spans="1:13" x14ac:dyDescent="0.25">
      <c r="A67" t="s">
        <v>8</v>
      </c>
      <c r="B67" t="s">
        <v>13</v>
      </c>
      <c r="C67" t="s">
        <v>62</v>
      </c>
      <c r="D67" t="str">
        <f t="shared" ref="D67:D130" si="2">B67&amp;"_"&amp;C67</f>
        <v>AT_Wind onshore 3</v>
      </c>
      <c r="E67">
        <f t="shared" ref="E67:E130" si="3">IFERROR(SLOPE(F67:M67,$F$1:$M$1),0)</f>
        <v>0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</row>
    <row r="68" spans="1:13" x14ac:dyDescent="0.25">
      <c r="A68" t="s">
        <v>8</v>
      </c>
      <c r="B68" t="s">
        <v>13</v>
      </c>
      <c r="C68" t="s">
        <v>28</v>
      </c>
      <c r="D68" t="str">
        <f t="shared" si="2"/>
        <v>AT_Wind offshore 1</v>
      </c>
      <c r="E68">
        <f t="shared" si="3"/>
        <v>0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</row>
    <row r="69" spans="1:13" x14ac:dyDescent="0.25">
      <c r="A69" t="s">
        <v>8</v>
      </c>
      <c r="B69" t="s">
        <v>13</v>
      </c>
      <c r="C69" t="s">
        <v>63</v>
      </c>
      <c r="D69" t="str">
        <f t="shared" si="2"/>
        <v>AT_Wind offshore 2</v>
      </c>
      <c r="E69">
        <f t="shared" si="3"/>
        <v>0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</row>
    <row r="70" spans="1:13" x14ac:dyDescent="0.25">
      <c r="A70" t="s">
        <v>8</v>
      </c>
      <c r="B70" t="s">
        <v>13</v>
      </c>
      <c r="C70" t="s">
        <v>64</v>
      </c>
      <c r="D70" t="str">
        <f t="shared" si="2"/>
        <v>AT_Wind offshore 3</v>
      </c>
      <c r="E70">
        <f t="shared" si="3"/>
        <v>0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</row>
    <row r="71" spans="1:13" x14ac:dyDescent="0.25">
      <c r="A71" t="s">
        <v>8</v>
      </c>
      <c r="B71" t="s">
        <v>13</v>
      </c>
      <c r="C71" t="s">
        <v>65</v>
      </c>
      <c r="D71" t="str">
        <f t="shared" si="2"/>
        <v>AT_Lignite CCS</v>
      </c>
      <c r="E71">
        <f t="shared" si="3"/>
        <v>6.285714285714577E-4</v>
      </c>
      <c r="F71">
        <v>0.30299999999999899</v>
      </c>
      <c r="G71">
        <v>0.305999999999999</v>
      </c>
      <c r="H71">
        <v>0.309</v>
      </c>
      <c r="I71">
        <v>0.312</v>
      </c>
      <c r="J71">
        <v>0.315</v>
      </c>
      <c r="K71">
        <v>0.318</v>
      </c>
      <c r="L71">
        <v>0.32200000000000001</v>
      </c>
      <c r="M71">
        <v>0.32500000000000001</v>
      </c>
    </row>
    <row r="72" spans="1:13" x14ac:dyDescent="0.25">
      <c r="A72" t="s">
        <v>8</v>
      </c>
      <c r="B72" t="s">
        <v>13</v>
      </c>
      <c r="C72" t="s">
        <v>66</v>
      </c>
      <c r="D72" t="str">
        <f t="shared" si="2"/>
        <v>AT_Coal CCS</v>
      </c>
      <c r="E72">
        <f t="shared" si="3"/>
        <v>6.52380952380953E-4</v>
      </c>
      <c r="F72">
        <v>0.313</v>
      </c>
      <c r="G72">
        <v>0.316</v>
      </c>
      <c r="H72">
        <v>0.31900000000000001</v>
      </c>
      <c r="I72">
        <v>0.32300000000000001</v>
      </c>
      <c r="J72">
        <v>0.32600000000000001</v>
      </c>
      <c r="K72">
        <v>0.32900000000000001</v>
      </c>
      <c r="L72">
        <v>0.33200000000000002</v>
      </c>
      <c r="M72">
        <v>0.33600000000000002</v>
      </c>
    </row>
    <row r="73" spans="1:13" x14ac:dyDescent="0.25">
      <c r="A73" t="s">
        <v>8</v>
      </c>
      <c r="B73" t="s">
        <v>13</v>
      </c>
      <c r="C73" t="s">
        <v>67</v>
      </c>
      <c r="D73" t="str">
        <f t="shared" si="2"/>
        <v>AT_CCGT CCS</v>
      </c>
      <c r="E73">
        <f t="shared" si="3"/>
        <v>1.0000000000000295E-3</v>
      </c>
      <c r="F73">
        <v>0.48499999999999899</v>
      </c>
      <c r="G73">
        <v>0.48999999999999899</v>
      </c>
      <c r="H73">
        <v>0.495</v>
      </c>
      <c r="I73">
        <v>0.499</v>
      </c>
      <c r="J73">
        <v>0.504</v>
      </c>
      <c r="K73">
        <v>0.51</v>
      </c>
      <c r="L73">
        <v>0.51500000000000001</v>
      </c>
      <c r="M73">
        <v>0.52</v>
      </c>
    </row>
    <row r="74" spans="1:13" x14ac:dyDescent="0.25">
      <c r="A74" t="s">
        <v>8</v>
      </c>
      <c r="B74" t="s">
        <v>13</v>
      </c>
      <c r="C74" t="s">
        <v>68</v>
      </c>
      <c r="D74" t="str">
        <f t="shared" si="2"/>
        <v>AT_OCGT CCS</v>
      </c>
      <c r="E74">
        <f t="shared" si="3"/>
        <v>0</v>
      </c>
      <c r="F74">
        <v>0.34</v>
      </c>
      <c r="G74">
        <v>0.34</v>
      </c>
      <c r="H74">
        <v>0.34</v>
      </c>
      <c r="I74">
        <v>0.34</v>
      </c>
      <c r="J74">
        <v>0.34</v>
      </c>
      <c r="K74">
        <v>0.34</v>
      </c>
      <c r="L74">
        <v>0.34</v>
      </c>
      <c r="M74">
        <v>0.34</v>
      </c>
    </row>
    <row r="75" spans="1:13" x14ac:dyDescent="0.25">
      <c r="A75" t="s">
        <v>8</v>
      </c>
      <c r="B75" t="s">
        <v>13</v>
      </c>
      <c r="C75" t="s">
        <v>69</v>
      </c>
      <c r="D75" t="str">
        <f t="shared" si="2"/>
        <v>AT_CCOT CCS</v>
      </c>
      <c r="E75">
        <f t="shared" si="3"/>
        <v>1.0000000000000295E-3</v>
      </c>
      <c r="F75">
        <v>0.48499999999999899</v>
      </c>
      <c r="G75">
        <v>0.48999999999999899</v>
      </c>
      <c r="H75">
        <v>0.495</v>
      </c>
      <c r="I75">
        <v>0.499</v>
      </c>
      <c r="J75">
        <v>0.504</v>
      </c>
      <c r="K75">
        <v>0.51</v>
      </c>
      <c r="L75">
        <v>0.51500000000000001</v>
      </c>
      <c r="M75">
        <v>0.52</v>
      </c>
    </row>
    <row r="76" spans="1:13" x14ac:dyDescent="0.25">
      <c r="A76" t="s">
        <v>8</v>
      </c>
      <c r="B76" t="s">
        <v>13</v>
      </c>
      <c r="C76" t="s">
        <v>70</v>
      </c>
      <c r="D76" t="str">
        <f t="shared" si="2"/>
        <v>AT_OCOT CCS</v>
      </c>
      <c r="E76">
        <f t="shared" si="3"/>
        <v>6.52380952380953E-4</v>
      </c>
      <c r="F76">
        <v>0.313</v>
      </c>
      <c r="G76">
        <v>0.316</v>
      </c>
      <c r="H76">
        <v>0.31900000000000001</v>
      </c>
      <c r="I76">
        <v>0.32300000000000001</v>
      </c>
      <c r="J76">
        <v>0.32600000000000001</v>
      </c>
      <c r="K76">
        <v>0.32900000000000001</v>
      </c>
      <c r="L76">
        <v>0.33200000000000002</v>
      </c>
      <c r="M76">
        <v>0.33600000000000002</v>
      </c>
    </row>
    <row r="77" spans="1:13" x14ac:dyDescent="0.25">
      <c r="A77" t="s">
        <v>8</v>
      </c>
      <c r="B77" t="s">
        <v>13</v>
      </c>
      <c r="C77" t="s">
        <v>71</v>
      </c>
      <c r="D77" t="str">
        <f t="shared" si="2"/>
        <v>AT_Li-Ion</v>
      </c>
      <c r="E77">
        <f t="shared" si="3"/>
        <v>1.0595238095238105E-3</v>
      </c>
      <c r="F77">
        <v>0.875</v>
      </c>
      <c r="G77">
        <v>0.9</v>
      </c>
      <c r="H77">
        <v>0.91</v>
      </c>
      <c r="I77">
        <v>0.92</v>
      </c>
      <c r="J77">
        <v>0.92</v>
      </c>
      <c r="K77">
        <v>0.92</v>
      </c>
      <c r="L77">
        <v>0.92</v>
      </c>
      <c r="M77">
        <v>0.92</v>
      </c>
    </row>
    <row r="78" spans="1:13" x14ac:dyDescent="0.25">
      <c r="A78" t="s">
        <v>8</v>
      </c>
      <c r="B78" t="s">
        <v>13</v>
      </c>
      <c r="C78" t="s">
        <v>72</v>
      </c>
      <c r="D78" t="str">
        <f t="shared" si="2"/>
        <v>AT_PbS</v>
      </c>
      <c r="E78">
        <f t="shared" si="3"/>
        <v>1.4880952380951998E-3</v>
      </c>
      <c r="F78">
        <v>0.78500000000000003</v>
      </c>
      <c r="G78">
        <v>0.8</v>
      </c>
      <c r="H78">
        <v>0.81</v>
      </c>
      <c r="I78">
        <v>0.81999999999999895</v>
      </c>
      <c r="J78">
        <v>0.82499999999999896</v>
      </c>
      <c r="K78">
        <v>0.82999999999999896</v>
      </c>
      <c r="L78">
        <v>0.83499999999999897</v>
      </c>
      <c r="M78">
        <v>0.83999999999999897</v>
      </c>
    </row>
    <row r="79" spans="1:13" x14ac:dyDescent="0.25">
      <c r="A79" t="s">
        <v>8</v>
      </c>
      <c r="B79" t="s">
        <v>13</v>
      </c>
      <c r="C79" t="s">
        <v>73</v>
      </c>
      <c r="D79" t="str">
        <f t="shared" si="2"/>
        <v>AT_NaS</v>
      </c>
      <c r="E79">
        <f t="shared" si="3"/>
        <v>2.7261904761904684E-3</v>
      </c>
      <c r="F79">
        <v>0.78500000000000003</v>
      </c>
      <c r="G79">
        <v>0.8</v>
      </c>
      <c r="H79">
        <v>0.82</v>
      </c>
      <c r="I79">
        <v>0.83999999999999897</v>
      </c>
      <c r="J79">
        <v>0.84999999999999898</v>
      </c>
      <c r="K79">
        <v>0.85999999999999899</v>
      </c>
      <c r="L79">
        <v>0.87</v>
      </c>
      <c r="M79">
        <v>0.88</v>
      </c>
    </row>
    <row r="80" spans="1:13" x14ac:dyDescent="0.25">
      <c r="A80" t="s">
        <v>8</v>
      </c>
      <c r="B80" t="s">
        <v>13</v>
      </c>
      <c r="C80" t="s">
        <v>74</v>
      </c>
      <c r="D80" t="str">
        <f t="shared" si="2"/>
        <v>AT_Redox-Flow</v>
      </c>
      <c r="E80">
        <f t="shared" si="3"/>
        <v>2.214285714285745E-3</v>
      </c>
      <c r="F80">
        <v>0.71999999999999897</v>
      </c>
      <c r="G80">
        <v>0.73999999999999899</v>
      </c>
      <c r="H80">
        <v>0.76</v>
      </c>
      <c r="I80">
        <v>0.78</v>
      </c>
      <c r="J80">
        <v>0.78500000000000003</v>
      </c>
      <c r="K80">
        <v>0.79</v>
      </c>
      <c r="L80">
        <v>0.79500000000000004</v>
      </c>
      <c r="M80">
        <v>0.8</v>
      </c>
    </row>
    <row r="81" spans="1:13" x14ac:dyDescent="0.25">
      <c r="A81" t="s">
        <v>8</v>
      </c>
      <c r="B81" t="s">
        <v>13</v>
      </c>
      <c r="C81" t="s">
        <v>75</v>
      </c>
      <c r="D81" t="str">
        <f t="shared" si="2"/>
        <v>AT_PSW-Klein</v>
      </c>
      <c r="E81">
        <f t="shared" si="3"/>
        <v>0</v>
      </c>
      <c r="F81">
        <v>0.8</v>
      </c>
      <c r="G81">
        <v>0.8</v>
      </c>
      <c r="H81">
        <v>0.8</v>
      </c>
      <c r="I81">
        <v>0.8</v>
      </c>
      <c r="J81">
        <v>0.8</v>
      </c>
      <c r="K81">
        <v>0.8</v>
      </c>
      <c r="L81">
        <v>0.8</v>
      </c>
      <c r="M81">
        <v>0.8</v>
      </c>
    </row>
    <row r="82" spans="1:13" x14ac:dyDescent="0.25">
      <c r="A82" t="s">
        <v>8</v>
      </c>
      <c r="B82" t="s">
        <v>13</v>
      </c>
      <c r="C82" t="s">
        <v>76</v>
      </c>
      <c r="D82" t="str">
        <f t="shared" si="2"/>
        <v>AT_PSW-Gross</v>
      </c>
      <c r="E82">
        <f t="shared" si="3"/>
        <v>0</v>
      </c>
      <c r="F82">
        <v>0.8</v>
      </c>
      <c r="G82">
        <v>0.8</v>
      </c>
      <c r="H82">
        <v>0.8</v>
      </c>
      <c r="I82">
        <v>0.8</v>
      </c>
      <c r="J82">
        <v>0.8</v>
      </c>
      <c r="K82">
        <v>0.8</v>
      </c>
      <c r="L82">
        <v>0.8</v>
      </c>
      <c r="M82">
        <v>0.8</v>
      </c>
    </row>
    <row r="83" spans="1:13" x14ac:dyDescent="0.25">
      <c r="A83" t="s">
        <v>8</v>
      </c>
      <c r="B83" t="s">
        <v>13</v>
      </c>
      <c r="C83" t="s">
        <v>77</v>
      </c>
      <c r="D83" t="str">
        <f t="shared" si="2"/>
        <v>AT_PSW-Untertage</v>
      </c>
      <c r="E83">
        <f t="shared" si="3"/>
        <v>0</v>
      </c>
      <c r="F83">
        <v>0.8</v>
      </c>
      <c r="G83">
        <v>0.8</v>
      </c>
      <c r="H83">
        <v>0.8</v>
      </c>
      <c r="I83">
        <v>0.8</v>
      </c>
      <c r="J83">
        <v>0.8</v>
      </c>
      <c r="K83">
        <v>0.8</v>
      </c>
      <c r="L83">
        <v>0.8</v>
      </c>
      <c r="M83">
        <v>0.8</v>
      </c>
    </row>
    <row r="84" spans="1:13" x14ac:dyDescent="0.25">
      <c r="A84" t="s">
        <v>8</v>
      </c>
      <c r="B84" t="s">
        <v>13</v>
      </c>
      <c r="C84" t="s">
        <v>78</v>
      </c>
      <c r="D84" t="str">
        <f t="shared" si="2"/>
        <v>AT_AA-CAES</v>
      </c>
      <c r="E84">
        <f t="shared" si="3"/>
        <v>1.8571428571428222E-3</v>
      </c>
      <c r="F84">
        <v>0.67</v>
      </c>
      <c r="G84">
        <v>0.67</v>
      </c>
      <c r="H84">
        <v>0.68500000000000005</v>
      </c>
      <c r="I84">
        <v>0.69999999999999896</v>
      </c>
      <c r="J84">
        <v>0.70750000000000002</v>
      </c>
      <c r="K84">
        <v>0.71499999999999897</v>
      </c>
      <c r="L84">
        <v>0.72249999999999903</v>
      </c>
      <c r="M84">
        <v>0.72999999999999898</v>
      </c>
    </row>
    <row r="85" spans="1:13" x14ac:dyDescent="0.25">
      <c r="A85" t="s">
        <v>8</v>
      </c>
      <c r="B85" t="s">
        <v>13</v>
      </c>
      <c r="C85" t="s">
        <v>79</v>
      </c>
      <c r="D85" t="str">
        <f t="shared" si="2"/>
        <v>AT_DSM01</v>
      </c>
      <c r="E85">
        <f t="shared" si="3"/>
        <v>0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</row>
    <row r="86" spans="1:13" x14ac:dyDescent="0.25">
      <c r="A86" t="s">
        <v>8</v>
      </c>
      <c r="B86" t="s">
        <v>13</v>
      </c>
      <c r="C86" t="s">
        <v>80</v>
      </c>
      <c r="D86" t="str">
        <f t="shared" si="2"/>
        <v>AT_DSM04</v>
      </c>
      <c r="E86">
        <f t="shared" si="3"/>
        <v>0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</row>
    <row r="87" spans="1:13" x14ac:dyDescent="0.25">
      <c r="A87" t="s">
        <v>8</v>
      </c>
      <c r="B87" t="s">
        <v>13</v>
      </c>
      <c r="C87" t="s">
        <v>81</v>
      </c>
      <c r="D87" t="str">
        <f t="shared" si="2"/>
        <v>AT_DSM12</v>
      </c>
      <c r="E87">
        <f t="shared" si="3"/>
        <v>0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</row>
    <row r="88" spans="1:13" x14ac:dyDescent="0.25">
      <c r="A88" t="s">
        <v>8</v>
      </c>
      <c r="B88" t="s">
        <v>13</v>
      </c>
      <c r="C88" t="s">
        <v>82</v>
      </c>
      <c r="D88" t="str">
        <f t="shared" si="2"/>
        <v>AT_Biomass CCS</v>
      </c>
      <c r="E88">
        <f t="shared" si="3"/>
        <v>4.361269945112694E-4</v>
      </c>
      <c r="F88">
        <v>0.25800433839479298</v>
      </c>
      <c r="G88">
        <v>0.25991341991341899</v>
      </c>
      <c r="H88">
        <v>0.26181425485961102</v>
      </c>
      <c r="I88">
        <v>0.264525862068965</v>
      </c>
      <c r="J88">
        <v>0.26640860215053702</v>
      </c>
      <c r="K88">
        <v>0.268283261802575</v>
      </c>
      <c r="L88">
        <v>0.27072961373390497</v>
      </c>
      <c r="M88">
        <v>0.27340471092077001</v>
      </c>
    </row>
    <row r="89" spans="1:13" x14ac:dyDescent="0.25">
      <c r="A89" t="s">
        <v>8</v>
      </c>
      <c r="B89" t="s">
        <v>13</v>
      </c>
      <c r="C89" t="s">
        <v>32</v>
      </c>
      <c r="D89" t="str">
        <f t="shared" si="2"/>
        <v>AT_Reservoir</v>
      </c>
      <c r="E89">
        <f t="shared" si="3"/>
        <v>0</v>
      </c>
      <c r="F89">
        <v>0.75</v>
      </c>
      <c r="G89">
        <v>0.75</v>
      </c>
      <c r="H89">
        <v>0.75</v>
      </c>
      <c r="I89">
        <v>0.75</v>
      </c>
      <c r="J89">
        <v>0.75</v>
      </c>
      <c r="K89">
        <v>0.75</v>
      </c>
      <c r="L89">
        <v>0.75</v>
      </c>
      <c r="M89">
        <v>0.75</v>
      </c>
    </row>
    <row r="90" spans="1:13" x14ac:dyDescent="0.25">
      <c r="A90" t="s">
        <v>8</v>
      </c>
      <c r="B90" t="s">
        <v>24</v>
      </c>
      <c r="C90" t="s">
        <v>27</v>
      </c>
      <c r="D90" t="str">
        <f t="shared" si="2"/>
        <v>BA_Nuclear</v>
      </c>
      <c r="E90">
        <f t="shared" si="3"/>
        <v>3.2857142857142888E-4</v>
      </c>
      <c r="F90">
        <v>0.33200000000000002</v>
      </c>
      <c r="G90">
        <v>0.33300000000000002</v>
      </c>
      <c r="H90">
        <v>0.33500000000000002</v>
      </c>
      <c r="I90">
        <v>0.33700000000000002</v>
      </c>
      <c r="J90">
        <v>0.33800000000000002</v>
      </c>
      <c r="K90">
        <v>0.34</v>
      </c>
      <c r="L90">
        <v>0.34200000000000003</v>
      </c>
      <c r="M90">
        <v>0.34300000000000003</v>
      </c>
    </row>
    <row r="91" spans="1:13" x14ac:dyDescent="0.25">
      <c r="A91" t="s">
        <v>8</v>
      </c>
      <c r="B91" t="s">
        <v>24</v>
      </c>
      <c r="C91" t="s">
        <v>25</v>
      </c>
      <c r="D91" t="str">
        <f t="shared" si="2"/>
        <v>BA_Lignite</v>
      </c>
      <c r="E91">
        <f t="shared" si="3"/>
        <v>2.1595238095238104E-3</v>
      </c>
      <c r="F91">
        <v>0.39200000000000002</v>
      </c>
      <c r="G91">
        <v>0.39200000000000002</v>
      </c>
      <c r="H91">
        <v>0.443</v>
      </c>
      <c r="I91">
        <v>0.44700000000000001</v>
      </c>
      <c r="J91">
        <v>0.45200000000000001</v>
      </c>
      <c r="K91">
        <v>0.45600000000000002</v>
      </c>
      <c r="L91">
        <v>0.46100000000000002</v>
      </c>
      <c r="M91">
        <v>0.46600000000000003</v>
      </c>
    </row>
    <row r="92" spans="1:13" x14ac:dyDescent="0.25">
      <c r="A92" t="s">
        <v>8</v>
      </c>
      <c r="B92" t="s">
        <v>24</v>
      </c>
      <c r="C92" t="s">
        <v>14</v>
      </c>
      <c r="D92" t="str">
        <f t="shared" si="2"/>
        <v>BA_Coal</v>
      </c>
      <c r="E92">
        <f t="shared" si="3"/>
        <v>1.7142857142857159E-4</v>
      </c>
      <c r="F92">
        <v>0.46100000000000002</v>
      </c>
      <c r="G92">
        <v>0.46200000000000002</v>
      </c>
      <c r="H92">
        <v>0.46300000000000002</v>
      </c>
      <c r="I92">
        <v>0.46400000000000002</v>
      </c>
      <c r="J92">
        <v>0.46500000000000002</v>
      </c>
      <c r="K92">
        <v>0.46600000000000003</v>
      </c>
      <c r="L92">
        <v>0.46600000000000003</v>
      </c>
      <c r="M92">
        <v>0.46700000000000003</v>
      </c>
    </row>
    <row r="93" spans="1:13" x14ac:dyDescent="0.25">
      <c r="A93" t="s">
        <v>8</v>
      </c>
      <c r="B93" t="s">
        <v>24</v>
      </c>
      <c r="C93" t="s">
        <v>9</v>
      </c>
      <c r="D93" t="str">
        <f t="shared" si="2"/>
        <v>BA_CCGT</v>
      </c>
      <c r="E93">
        <f t="shared" si="3"/>
        <v>4.8809523809525518E-4</v>
      </c>
      <c r="F93">
        <v>0.60199999999999898</v>
      </c>
      <c r="G93">
        <v>0.60499999999999898</v>
      </c>
      <c r="H93">
        <v>0.60699999999999898</v>
      </c>
      <c r="I93">
        <v>0.60999999999999899</v>
      </c>
      <c r="J93">
        <v>0.61199999999999899</v>
      </c>
      <c r="K93">
        <v>0.61499999999999899</v>
      </c>
      <c r="L93">
        <v>0.61699999999999899</v>
      </c>
      <c r="M93">
        <v>0.61899999999999999</v>
      </c>
    </row>
    <row r="94" spans="1:13" x14ac:dyDescent="0.25">
      <c r="A94" t="s">
        <v>8</v>
      </c>
      <c r="B94" t="s">
        <v>24</v>
      </c>
      <c r="C94" t="s">
        <v>10</v>
      </c>
      <c r="D94" t="str">
        <f t="shared" si="2"/>
        <v>BA_OCGT</v>
      </c>
      <c r="E94">
        <f t="shared" si="3"/>
        <v>1.4285714285714298E-4</v>
      </c>
      <c r="F94">
        <v>0.39100000000000001</v>
      </c>
      <c r="G94">
        <v>0.39200000000000002</v>
      </c>
      <c r="H94">
        <v>0.39200000000000002</v>
      </c>
      <c r="I94">
        <v>0.39300000000000002</v>
      </c>
      <c r="J94">
        <v>0.39400000000000002</v>
      </c>
      <c r="K94">
        <v>0.39500000000000002</v>
      </c>
      <c r="L94">
        <v>0.39500000000000002</v>
      </c>
      <c r="M94">
        <v>0.39600000000000002</v>
      </c>
    </row>
    <row r="95" spans="1:13" x14ac:dyDescent="0.25">
      <c r="A95" t="s">
        <v>8</v>
      </c>
      <c r="B95" t="s">
        <v>24</v>
      </c>
      <c r="C95" t="s">
        <v>11</v>
      </c>
      <c r="D95" t="str">
        <f t="shared" si="2"/>
        <v>BA_GasSteam</v>
      </c>
      <c r="E95">
        <f t="shared" si="3"/>
        <v>1.7142857142857159E-4</v>
      </c>
      <c r="F95">
        <v>0.41099999999999898</v>
      </c>
      <c r="G95">
        <v>0.41199999999999898</v>
      </c>
      <c r="H95">
        <v>0.41199999999999898</v>
      </c>
      <c r="I95">
        <v>0.41299999999999898</v>
      </c>
      <c r="J95">
        <v>0.41399999999999898</v>
      </c>
      <c r="K95">
        <v>0.41499999999999898</v>
      </c>
      <c r="L95">
        <v>0.41599999999999898</v>
      </c>
      <c r="M95">
        <v>0.41699999999999898</v>
      </c>
    </row>
    <row r="96" spans="1:13" x14ac:dyDescent="0.25">
      <c r="A96" t="s">
        <v>8</v>
      </c>
      <c r="B96" t="s">
        <v>24</v>
      </c>
      <c r="C96" t="s">
        <v>15</v>
      </c>
      <c r="D96" t="str">
        <f t="shared" si="2"/>
        <v>BA_CCOT</v>
      </c>
      <c r="E96">
        <f t="shared" si="3"/>
        <v>4.8809523809525518E-4</v>
      </c>
      <c r="F96">
        <v>0.60199999999999898</v>
      </c>
      <c r="G96">
        <v>0.60499999999999898</v>
      </c>
      <c r="H96">
        <v>0.60699999999999898</v>
      </c>
      <c r="I96">
        <v>0.60999999999999899</v>
      </c>
      <c r="J96">
        <v>0.61199999999999899</v>
      </c>
      <c r="K96">
        <v>0.61499999999999899</v>
      </c>
      <c r="L96">
        <v>0.61699999999999899</v>
      </c>
      <c r="M96">
        <v>0.61899999999999999</v>
      </c>
    </row>
    <row r="97" spans="1:13" x14ac:dyDescent="0.25">
      <c r="A97" t="s">
        <v>8</v>
      </c>
      <c r="B97" t="s">
        <v>24</v>
      </c>
      <c r="C97" t="s">
        <v>16</v>
      </c>
      <c r="D97" t="str">
        <f t="shared" si="2"/>
        <v>BA_OCOT</v>
      </c>
      <c r="E97">
        <f t="shared" si="3"/>
        <v>1.4285714285714298E-4</v>
      </c>
      <c r="F97">
        <v>0.39100000000000001</v>
      </c>
      <c r="G97">
        <v>0.39200000000000002</v>
      </c>
      <c r="H97">
        <v>0.39200000000000002</v>
      </c>
      <c r="I97">
        <v>0.39300000000000002</v>
      </c>
      <c r="J97">
        <v>0.39400000000000002</v>
      </c>
      <c r="K97">
        <v>0.39500000000000002</v>
      </c>
      <c r="L97">
        <v>0.39500000000000002</v>
      </c>
      <c r="M97">
        <v>0.39600000000000002</v>
      </c>
    </row>
    <row r="98" spans="1:13" x14ac:dyDescent="0.25">
      <c r="A98" t="s">
        <v>8</v>
      </c>
      <c r="B98" t="s">
        <v>24</v>
      </c>
      <c r="C98" t="s">
        <v>17</v>
      </c>
      <c r="D98" t="str">
        <f t="shared" si="2"/>
        <v>BA_OilSteam</v>
      </c>
      <c r="E98">
        <f t="shared" si="3"/>
        <v>1.7142857142857159E-4</v>
      </c>
      <c r="F98">
        <v>0.41099999999999898</v>
      </c>
      <c r="G98">
        <v>0.41199999999999898</v>
      </c>
      <c r="H98">
        <v>0.41199999999999898</v>
      </c>
      <c r="I98">
        <v>0.41299999999999898</v>
      </c>
      <c r="J98">
        <v>0.41399999999999898</v>
      </c>
      <c r="K98">
        <v>0.41499999999999898</v>
      </c>
      <c r="L98">
        <v>0.41599999999999898</v>
      </c>
      <c r="M98">
        <v>0.41699999999999898</v>
      </c>
    </row>
    <row r="99" spans="1:13" x14ac:dyDescent="0.25">
      <c r="A99" t="s">
        <v>8</v>
      </c>
      <c r="B99" t="s">
        <v>24</v>
      </c>
      <c r="C99" t="s">
        <v>6</v>
      </c>
      <c r="D99" t="str">
        <f t="shared" si="2"/>
        <v>BA_PSP</v>
      </c>
      <c r="E99">
        <f t="shared" si="3"/>
        <v>0</v>
      </c>
      <c r="F99">
        <v>0.75</v>
      </c>
      <c r="G99">
        <v>0.75</v>
      </c>
      <c r="H99">
        <v>0.75</v>
      </c>
      <c r="I99">
        <v>0.75</v>
      </c>
      <c r="J99">
        <v>0.75</v>
      </c>
      <c r="K99">
        <v>0.75</v>
      </c>
      <c r="L99">
        <v>0.75</v>
      </c>
      <c r="M99">
        <v>0.75</v>
      </c>
    </row>
    <row r="100" spans="1:13" x14ac:dyDescent="0.25">
      <c r="A100" t="s">
        <v>8</v>
      </c>
      <c r="B100" t="s">
        <v>24</v>
      </c>
      <c r="C100" t="s">
        <v>12</v>
      </c>
      <c r="D100" t="str">
        <f t="shared" si="2"/>
        <v>BA_RoR</v>
      </c>
      <c r="E100">
        <f t="shared" si="3"/>
        <v>0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</row>
    <row r="101" spans="1:13" x14ac:dyDescent="0.25">
      <c r="A101" t="s">
        <v>8</v>
      </c>
      <c r="B101" t="s">
        <v>24</v>
      </c>
      <c r="C101" t="s">
        <v>18</v>
      </c>
      <c r="D101" t="str">
        <f t="shared" si="2"/>
        <v>BA_Waste</v>
      </c>
      <c r="E101">
        <f t="shared" si="3"/>
        <v>0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</row>
    <row r="102" spans="1:13" x14ac:dyDescent="0.25">
      <c r="A102" t="s">
        <v>8</v>
      </c>
      <c r="B102" t="s">
        <v>24</v>
      </c>
      <c r="C102" t="s">
        <v>19</v>
      </c>
      <c r="D102" t="str">
        <f t="shared" si="2"/>
        <v>BA_Biomass</v>
      </c>
      <c r="E102">
        <f t="shared" si="3"/>
        <v>0</v>
      </c>
      <c r="F102">
        <v>0.38</v>
      </c>
      <c r="G102">
        <v>0.38</v>
      </c>
      <c r="H102">
        <v>0.38</v>
      </c>
      <c r="I102">
        <v>0.38</v>
      </c>
      <c r="J102">
        <v>0.38</v>
      </c>
      <c r="K102">
        <v>0.38</v>
      </c>
      <c r="L102">
        <v>0.38</v>
      </c>
      <c r="M102">
        <v>0.38</v>
      </c>
    </row>
    <row r="103" spans="1:13" x14ac:dyDescent="0.25">
      <c r="A103" t="s">
        <v>8</v>
      </c>
      <c r="B103" t="s">
        <v>24</v>
      </c>
      <c r="C103" t="s">
        <v>58</v>
      </c>
      <c r="D103" t="str">
        <f t="shared" si="2"/>
        <v>BA_Tidal</v>
      </c>
      <c r="E103">
        <f t="shared" si="3"/>
        <v>0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</row>
    <row r="104" spans="1:13" x14ac:dyDescent="0.25">
      <c r="A104" t="s">
        <v>8</v>
      </c>
      <c r="B104" t="s">
        <v>24</v>
      </c>
      <c r="C104" t="s">
        <v>20</v>
      </c>
      <c r="D104" t="str">
        <f t="shared" si="2"/>
        <v>BA_Geothermal</v>
      </c>
      <c r="E104">
        <f t="shared" si="3"/>
        <v>0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</row>
    <row r="105" spans="1:13" x14ac:dyDescent="0.25">
      <c r="A105" t="s">
        <v>8</v>
      </c>
      <c r="B105" t="s">
        <v>24</v>
      </c>
      <c r="C105" t="s">
        <v>21</v>
      </c>
      <c r="D105" t="str">
        <f t="shared" si="2"/>
        <v>BA_Solar 1</v>
      </c>
      <c r="E105">
        <f t="shared" si="3"/>
        <v>0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</row>
    <row r="106" spans="1:13" x14ac:dyDescent="0.25">
      <c r="A106" t="s">
        <v>8</v>
      </c>
      <c r="B106" t="s">
        <v>24</v>
      </c>
      <c r="C106" t="s">
        <v>59</v>
      </c>
      <c r="D106" t="str">
        <f t="shared" si="2"/>
        <v>BA_Solar 2</v>
      </c>
      <c r="E106">
        <f t="shared" si="3"/>
        <v>0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</row>
    <row r="107" spans="1:13" x14ac:dyDescent="0.25">
      <c r="A107" t="s">
        <v>8</v>
      </c>
      <c r="B107" t="s">
        <v>24</v>
      </c>
      <c r="C107" t="s">
        <v>60</v>
      </c>
      <c r="D107" t="str">
        <f t="shared" si="2"/>
        <v>BA_Solar 3</v>
      </c>
      <c r="E107">
        <f t="shared" si="3"/>
        <v>0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</row>
    <row r="108" spans="1:13" x14ac:dyDescent="0.25">
      <c r="A108" t="s">
        <v>8</v>
      </c>
      <c r="B108" t="s">
        <v>24</v>
      </c>
      <c r="C108" t="s">
        <v>22</v>
      </c>
      <c r="D108" t="str">
        <f t="shared" si="2"/>
        <v>BA_CSP</v>
      </c>
      <c r="E108">
        <f t="shared" si="3"/>
        <v>0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</row>
    <row r="109" spans="1:13" x14ac:dyDescent="0.25">
      <c r="A109" t="s">
        <v>8</v>
      </c>
      <c r="B109" t="s">
        <v>24</v>
      </c>
      <c r="C109" t="s">
        <v>23</v>
      </c>
      <c r="D109" t="str">
        <f t="shared" si="2"/>
        <v>BA_Wind onshore 1</v>
      </c>
      <c r="E109">
        <f t="shared" si="3"/>
        <v>0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</row>
    <row r="110" spans="1:13" x14ac:dyDescent="0.25">
      <c r="A110" t="s">
        <v>8</v>
      </c>
      <c r="B110" t="s">
        <v>24</v>
      </c>
      <c r="C110" t="s">
        <v>61</v>
      </c>
      <c r="D110" t="str">
        <f t="shared" si="2"/>
        <v>BA_Wind onshore 2</v>
      </c>
      <c r="E110">
        <f t="shared" si="3"/>
        <v>0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</row>
    <row r="111" spans="1:13" x14ac:dyDescent="0.25">
      <c r="A111" t="s">
        <v>8</v>
      </c>
      <c r="B111" t="s">
        <v>24</v>
      </c>
      <c r="C111" t="s">
        <v>62</v>
      </c>
      <c r="D111" t="str">
        <f t="shared" si="2"/>
        <v>BA_Wind onshore 3</v>
      </c>
      <c r="E111">
        <f t="shared" si="3"/>
        <v>0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</row>
    <row r="112" spans="1:13" x14ac:dyDescent="0.25">
      <c r="A112" t="s">
        <v>8</v>
      </c>
      <c r="B112" t="s">
        <v>24</v>
      </c>
      <c r="C112" t="s">
        <v>28</v>
      </c>
      <c r="D112" t="str">
        <f t="shared" si="2"/>
        <v>BA_Wind offshore 1</v>
      </c>
      <c r="E112">
        <f t="shared" si="3"/>
        <v>0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</row>
    <row r="113" spans="1:13" x14ac:dyDescent="0.25">
      <c r="A113" t="s">
        <v>8</v>
      </c>
      <c r="B113" t="s">
        <v>24</v>
      </c>
      <c r="C113" t="s">
        <v>63</v>
      </c>
      <c r="D113" t="str">
        <f t="shared" si="2"/>
        <v>BA_Wind offshore 2</v>
      </c>
      <c r="E113">
        <f t="shared" si="3"/>
        <v>0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</row>
    <row r="114" spans="1:13" x14ac:dyDescent="0.25">
      <c r="A114" t="s">
        <v>8</v>
      </c>
      <c r="B114" t="s">
        <v>24</v>
      </c>
      <c r="C114" t="s">
        <v>64</v>
      </c>
      <c r="D114" t="str">
        <f t="shared" si="2"/>
        <v>BA_Wind offshore 3</v>
      </c>
      <c r="E114">
        <f t="shared" si="3"/>
        <v>0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</row>
    <row r="115" spans="1:13" x14ac:dyDescent="0.25">
      <c r="A115" t="s">
        <v>8</v>
      </c>
      <c r="B115" t="s">
        <v>24</v>
      </c>
      <c r="C115" t="s">
        <v>65</v>
      </c>
      <c r="D115" t="str">
        <f t="shared" si="2"/>
        <v>BA_Lignite CCS</v>
      </c>
      <c r="E115">
        <f t="shared" si="3"/>
        <v>6.285714285714577E-4</v>
      </c>
      <c r="F115">
        <v>0.30299999999999899</v>
      </c>
      <c r="G115">
        <v>0.305999999999999</v>
      </c>
      <c r="H115">
        <v>0.309</v>
      </c>
      <c r="I115">
        <v>0.312</v>
      </c>
      <c r="J115">
        <v>0.315</v>
      </c>
      <c r="K115">
        <v>0.318</v>
      </c>
      <c r="L115">
        <v>0.32200000000000001</v>
      </c>
      <c r="M115">
        <v>0.32500000000000001</v>
      </c>
    </row>
    <row r="116" spans="1:13" x14ac:dyDescent="0.25">
      <c r="A116" t="s">
        <v>8</v>
      </c>
      <c r="B116" t="s">
        <v>24</v>
      </c>
      <c r="C116" t="s">
        <v>66</v>
      </c>
      <c r="D116" t="str">
        <f t="shared" si="2"/>
        <v>BA_Coal CCS</v>
      </c>
      <c r="E116">
        <f t="shared" si="3"/>
        <v>6.52380952380953E-4</v>
      </c>
      <c r="F116">
        <v>0.313</v>
      </c>
      <c r="G116">
        <v>0.316</v>
      </c>
      <c r="H116">
        <v>0.31900000000000001</v>
      </c>
      <c r="I116">
        <v>0.32300000000000001</v>
      </c>
      <c r="J116">
        <v>0.32600000000000001</v>
      </c>
      <c r="K116">
        <v>0.32900000000000001</v>
      </c>
      <c r="L116">
        <v>0.33200000000000002</v>
      </c>
      <c r="M116">
        <v>0.33600000000000002</v>
      </c>
    </row>
    <row r="117" spans="1:13" x14ac:dyDescent="0.25">
      <c r="A117" t="s">
        <v>8</v>
      </c>
      <c r="B117" t="s">
        <v>24</v>
      </c>
      <c r="C117" t="s">
        <v>67</v>
      </c>
      <c r="D117" t="str">
        <f t="shared" si="2"/>
        <v>BA_CCGT CCS</v>
      </c>
      <c r="E117">
        <f t="shared" si="3"/>
        <v>1.0000000000000295E-3</v>
      </c>
      <c r="F117">
        <v>0.48499999999999899</v>
      </c>
      <c r="G117">
        <v>0.48999999999999899</v>
      </c>
      <c r="H117">
        <v>0.495</v>
      </c>
      <c r="I117">
        <v>0.499</v>
      </c>
      <c r="J117">
        <v>0.504</v>
      </c>
      <c r="K117">
        <v>0.51</v>
      </c>
      <c r="L117">
        <v>0.51500000000000001</v>
      </c>
      <c r="M117">
        <v>0.52</v>
      </c>
    </row>
    <row r="118" spans="1:13" x14ac:dyDescent="0.25">
      <c r="A118" t="s">
        <v>8</v>
      </c>
      <c r="B118" t="s">
        <v>24</v>
      </c>
      <c r="C118" t="s">
        <v>68</v>
      </c>
      <c r="D118" t="str">
        <f t="shared" si="2"/>
        <v>BA_OCGT CCS</v>
      </c>
      <c r="E118">
        <f t="shared" si="3"/>
        <v>0</v>
      </c>
      <c r="F118">
        <v>0.34</v>
      </c>
      <c r="G118">
        <v>0.34</v>
      </c>
      <c r="H118">
        <v>0.34</v>
      </c>
      <c r="I118">
        <v>0.34</v>
      </c>
      <c r="J118">
        <v>0.34</v>
      </c>
      <c r="K118">
        <v>0.34</v>
      </c>
      <c r="L118">
        <v>0.34</v>
      </c>
      <c r="M118">
        <v>0.34</v>
      </c>
    </row>
    <row r="119" spans="1:13" x14ac:dyDescent="0.25">
      <c r="A119" t="s">
        <v>8</v>
      </c>
      <c r="B119" t="s">
        <v>24</v>
      </c>
      <c r="C119" t="s">
        <v>69</v>
      </c>
      <c r="D119" t="str">
        <f t="shared" si="2"/>
        <v>BA_CCOT CCS</v>
      </c>
      <c r="E119">
        <f t="shared" si="3"/>
        <v>1.0000000000000295E-3</v>
      </c>
      <c r="F119">
        <v>0.48499999999999899</v>
      </c>
      <c r="G119">
        <v>0.48999999999999899</v>
      </c>
      <c r="H119">
        <v>0.495</v>
      </c>
      <c r="I119">
        <v>0.499</v>
      </c>
      <c r="J119">
        <v>0.504</v>
      </c>
      <c r="K119">
        <v>0.51</v>
      </c>
      <c r="L119">
        <v>0.51500000000000001</v>
      </c>
      <c r="M119">
        <v>0.52</v>
      </c>
    </row>
    <row r="120" spans="1:13" x14ac:dyDescent="0.25">
      <c r="A120" t="s">
        <v>8</v>
      </c>
      <c r="B120" t="s">
        <v>24</v>
      </c>
      <c r="C120" t="s">
        <v>70</v>
      </c>
      <c r="D120" t="str">
        <f t="shared" si="2"/>
        <v>BA_OCOT CCS</v>
      </c>
      <c r="E120">
        <f t="shared" si="3"/>
        <v>6.52380952380953E-4</v>
      </c>
      <c r="F120">
        <v>0.313</v>
      </c>
      <c r="G120">
        <v>0.316</v>
      </c>
      <c r="H120">
        <v>0.31900000000000001</v>
      </c>
      <c r="I120">
        <v>0.32300000000000001</v>
      </c>
      <c r="J120">
        <v>0.32600000000000001</v>
      </c>
      <c r="K120">
        <v>0.32900000000000001</v>
      </c>
      <c r="L120">
        <v>0.33200000000000002</v>
      </c>
      <c r="M120">
        <v>0.33600000000000002</v>
      </c>
    </row>
    <row r="121" spans="1:13" x14ac:dyDescent="0.25">
      <c r="A121" t="s">
        <v>8</v>
      </c>
      <c r="B121" t="s">
        <v>24</v>
      </c>
      <c r="C121" t="s">
        <v>71</v>
      </c>
      <c r="D121" t="str">
        <f t="shared" si="2"/>
        <v>BA_Li-Ion</v>
      </c>
      <c r="E121">
        <f t="shared" si="3"/>
        <v>1.0595238095238105E-3</v>
      </c>
      <c r="F121">
        <v>0.875</v>
      </c>
      <c r="G121">
        <v>0.9</v>
      </c>
      <c r="H121">
        <v>0.91</v>
      </c>
      <c r="I121">
        <v>0.92</v>
      </c>
      <c r="J121">
        <v>0.92</v>
      </c>
      <c r="K121">
        <v>0.92</v>
      </c>
      <c r="L121">
        <v>0.92</v>
      </c>
      <c r="M121">
        <v>0.92</v>
      </c>
    </row>
    <row r="122" spans="1:13" x14ac:dyDescent="0.25">
      <c r="A122" t="s">
        <v>8</v>
      </c>
      <c r="B122" t="s">
        <v>24</v>
      </c>
      <c r="C122" t="s">
        <v>72</v>
      </c>
      <c r="D122" t="str">
        <f t="shared" si="2"/>
        <v>BA_PbS</v>
      </c>
      <c r="E122">
        <f t="shared" si="3"/>
        <v>1.4880952380951998E-3</v>
      </c>
      <c r="F122">
        <v>0.78500000000000003</v>
      </c>
      <c r="G122">
        <v>0.8</v>
      </c>
      <c r="H122">
        <v>0.81</v>
      </c>
      <c r="I122">
        <v>0.81999999999999895</v>
      </c>
      <c r="J122">
        <v>0.82499999999999896</v>
      </c>
      <c r="K122">
        <v>0.82999999999999896</v>
      </c>
      <c r="L122">
        <v>0.83499999999999897</v>
      </c>
      <c r="M122">
        <v>0.83999999999999897</v>
      </c>
    </row>
    <row r="123" spans="1:13" x14ac:dyDescent="0.25">
      <c r="A123" t="s">
        <v>8</v>
      </c>
      <c r="B123" t="s">
        <v>24</v>
      </c>
      <c r="C123" t="s">
        <v>73</v>
      </c>
      <c r="D123" t="str">
        <f t="shared" si="2"/>
        <v>BA_NaS</v>
      </c>
      <c r="E123">
        <f t="shared" si="3"/>
        <v>2.7261904761904684E-3</v>
      </c>
      <c r="F123">
        <v>0.78500000000000003</v>
      </c>
      <c r="G123">
        <v>0.8</v>
      </c>
      <c r="H123">
        <v>0.82</v>
      </c>
      <c r="I123">
        <v>0.83999999999999897</v>
      </c>
      <c r="J123">
        <v>0.84999999999999898</v>
      </c>
      <c r="K123">
        <v>0.85999999999999899</v>
      </c>
      <c r="L123">
        <v>0.87</v>
      </c>
      <c r="M123">
        <v>0.88</v>
      </c>
    </row>
    <row r="124" spans="1:13" x14ac:dyDescent="0.25">
      <c r="A124" t="s">
        <v>8</v>
      </c>
      <c r="B124" t="s">
        <v>24</v>
      </c>
      <c r="C124" t="s">
        <v>74</v>
      </c>
      <c r="D124" t="str">
        <f t="shared" si="2"/>
        <v>BA_Redox-Flow</v>
      </c>
      <c r="E124">
        <f t="shared" si="3"/>
        <v>2.214285714285745E-3</v>
      </c>
      <c r="F124">
        <v>0.71999999999999897</v>
      </c>
      <c r="G124">
        <v>0.73999999999999899</v>
      </c>
      <c r="H124">
        <v>0.76</v>
      </c>
      <c r="I124">
        <v>0.78</v>
      </c>
      <c r="J124">
        <v>0.78500000000000003</v>
      </c>
      <c r="K124">
        <v>0.79</v>
      </c>
      <c r="L124">
        <v>0.79500000000000004</v>
      </c>
      <c r="M124">
        <v>0.8</v>
      </c>
    </row>
    <row r="125" spans="1:13" x14ac:dyDescent="0.25">
      <c r="A125" t="s">
        <v>8</v>
      </c>
      <c r="B125" t="s">
        <v>24</v>
      </c>
      <c r="C125" t="s">
        <v>75</v>
      </c>
      <c r="D125" t="str">
        <f t="shared" si="2"/>
        <v>BA_PSW-Klein</v>
      </c>
      <c r="E125">
        <f t="shared" si="3"/>
        <v>0</v>
      </c>
      <c r="F125">
        <v>0.8</v>
      </c>
      <c r="G125">
        <v>0.8</v>
      </c>
      <c r="H125">
        <v>0.8</v>
      </c>
      <c r="I125">
        <v>0.8</v>
      </c>
      <c r="J125">
        <v>0.8</v>
      </c>
      <c r="K125">
        <v>0.8</v>
      </c>
      <c r="L125">
        <v>0.8</v>
      </c>
      <c r="M125">
        <v>0.8</v>
      </c>
    </row>
    <row r="126" spans="1:13" x14ac:dyDescent="0.25">
      <c r="A126" t="s">
        <v>8</v>
      </c>
      <c r="B126" t="s">
        <v>24</v>
      </c>
      <c r="C126" t="s">
        <v>76</v>
      </c>
      <c r="D126" t="str">
        <f t="shared" si="2"/>
        <v>BA_PSW-Gross</v>
      </c>
      <c r="E126">
        <f t="shared" si="3"/>
        <v>0</v>
      </c>
      <c r="F126">
        <v>0.8</v>
      </c>
      <c r="G126">
        <v>0.8</v>
      </c>
      <c r="H126">
        <v>0.8</v>
      </c>
      <c r="I126">
        <v>0.8</v>
      </c>
      <c r="J126">
        <v>0.8</v>
      </c>
      <c r="K126">
        <v>0.8</v>
      </c>
      <c r="L126">
        <v>0.8</v>
      </c>
      <c r="M126">
        <v>0.8</v>
      </c>
    </row>
    <row r="127" spans="1:13" x14ac:dyDescent="0.25">
      <c r="A127" t="s">
        <v>8</v>
      </c>
      <c r="B127" t="s">
        <v>24</v>
      </c>
      <c r="C127" t="s">
        <v>77</v>
      </c>
      <c r="D127" t="str">
        <f t="shared" si="2"/>
        <v>BA_PSW-Untertage</v>
      </c>
      <c r="E127">
        <f t="shared" si="3"/>
        <v>0</v>
      </c>
      <c r="F127">
        <v>0.8</v>
      </c>
      <c r="G127">
        <v>0.8</v>
      </c>
      <c r="H127">
        <v>0.8</v>
      </c>
      <c r="I127">
        <v>0.8</v>
      </c>
      <c r="J127">
        <v>0.8</v>
      </c>
      <c r="K127">
        <v>0.8</v>
      </c>
      <c r="L127">
        <v>0.8</v>
      </c>
      <c r="M127">
        <v>0.8</v>
      </c>
    </row>
    <row r="128" spans="1:13" x14ac:dyDescent="0.25">
      <c r="A128" t="s">
        <v>8</v>
      </c>
      <c r="B128" t="s">
        <v>24</v>
      </c>
      <c r="C128" t="s">
        <v>78</v>
      </c>
      <c r="D128" t="str">
        <f t="shared" si="2"/>
        <v>BA_AA-CAES</v>
      </c>
      <c r="E128">
        <f t="shared" si="3"/>
        <v>1.8571428571428222E-3</v>
      </c>
      <c r="F128">
        <v>0.67</v>
      </c>
      <c r="G128">
        <v>0.67</v>
      </c>
      <c r="H128">
        <v>0.68500000000000005</v>
      </c>
      <c r="I128">
        <v>0.69999999999999896</v>
      </c>
      <c r="J128">
        <v>0.70750000000000002</v>
      </c>
      <c r="K128">
        <v>0.71499999999999897</v>
      </c>
      <c r="L128">
        <v>0.72249999999999903</v>
      </c>
      <c r="M128">
        <v>0.72999999999999898</v>
      </c>
    </row>
    <row r="129" spans="1:13" x14ac:dyDescent="0.25">
      <c r="A129" t="s">
        <v>8</v>
      </c>
      <c r="B129" t="s">
        <v>24</v>
      </c>
      <c r="C129" t="s">
        <v>79</v>
      </c>
      <c r="D129" t="str">
        <f t="shared" si="2"/>
        <v>BA_DSM01</v>
      </c>
      <c r="E129">
        <f t="shared" si="3"/>
        <v>0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</row>
    <row r="130" spans="1:13" x14ac:dyDescent="0.25">
      <c r="A130" t="s">
        <v>8</v>
      </c>
      <c r="B130" t="s">
        <v>24</v>
      </c>
      <c r="C130" t="s">
        <v>80</v>
      </c>
      <c r="D130" t="str">
        <f t="shared" si="2"/>
        <v>BA_DSM04</v>
      </c>
      <c r="E130">
        <f t="shared" si="3"/>
        <v>0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</row>
    <row r="131" spans="1:13" x14ac:dyDescent="0.25">
      <c r="A131" t="s">
        <v>8</v>
      </c>
      <c r="B131" t="s">
        <v>24</v>
      </c>
      <c r="C131" t="s">
        <v>81</v>
      </c>
      <c r="D131" t="str">
        <f t="shared" ref="D131:D194" si="4">B131&amp;"_"&amp;C131</f>
        <v>BA_DSM12</v>
      </c>
      <c r="E131">
        <f t="shared" ref="E131:E194" si="5">IFERROR(SLOPE(F131:M131,$F$1:$M$1),0)</f>
        <v>0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</row>
    <row r="132" spans="1:13" x14ac:dyDescent="0.25">
      <c r="A132" t="s">
        <v>8</v>
      </c>
      <c r="B132" t="s">
        <v>24</v>
      </c>
      <c r="C132" t="s">
        <v>82</v>
      </c>
      <c r="D132" t="str">
        <f t="shared" si="4"/>
        <v>BA_Biomass CCS</v>
      </c>
      <c r="E132">
        <f t="shared" si="5"/>
        <v>4.361269945112694E-4</v>
      </c>
      <c r="F132">
        <v>0.25800433839479298</v>
      </c>
      <c r="G132">
        <v>0.25991341991341899</v>
      </c>
      <c r="H132">
        <v>0.26181425485961102</v>
      </c>
      <c r="I132">
        <v>0.264525862068965</v>
      </c>
      <c r="J132">
        <v>0.26640860215053702</v>
      </c>
      <c r="K132">
        <v>0.268283261802575</v>
      </c>
      <c r="L132">
        <v>0.27072961373390497</v>
      </c>
      <c r="M132">
        <v>0.27340471092077001</v>
      </c>
    </row>
    <row r="133" spans="1:13" x14ac:dyDescent="0.25">
      <c r="A133" t="s">
        <v>8</v>
      </c>
      <c r="B133" t="s">
        <v>24</v>
      </c>
      <c r="C133" t="s">
        <v>32</v>
      </c>
      <c r="D133" t="str">
        <f t="shared" si="4"/>
        <v>BA_Reservoir</v>
      </c>
      <c r="E133">
        <f t="shared" si="5"/>
        <v>0</v>
      </c>
      <c r="F133">
        <v>0.75</v>
      </c>
      <c r="G133">
        <v>0.75</v>
      </c>
      <c r="H133">
        <v>0.75</v>
      </c>
      <c r="I133">
        <v>0.75</v>
      </c>
      <c r="J133">
        <v>0.75</v>
      </c>
      <c r="K133">
        <v>0.75</v>
      </c>
      <c r="L133">
        <v>0.75</v>
      </c>
      <c r="M133">
        <v>0.75</v>
      </c>
    </row>
    <row r="134" spans="1:13" x14ac:dyDescent="0.25">
      <c r="A134" t="s">
        <v>8</v>
      </c>
      <c r="B134" t="s">
        <v>26</v>
      </c>
      <c r="C134" t="s">
        <v>27</v>
      </c>
      <c r="D134" t="str">
        <f t="shared" si="4"/>
        <v>BE_Nuclear</v>
      </c>
      <c r="E134">
        <f t="shared" si="5"/>
        <v>3.9761904761904802E-4</v>
      </c>
      <c r="F134">
        <v>0.33</v>
      </c>
      <c r="G134">
        <v>0.33</v>
      </c>
      <c r="H134">
        <v>0.33500000000000002</v>
      </c>
      <c r="I134">
        <v>0.33700000000000002</v>
      </c>
      <c r="J134">
        <v>0.33800000000000002</v>
      </c>
      <c r="K134">
        <v>0.34</v>
      </c>
      <c r="L134">
        <v>0.34200000000000003</v>
      </c>
      <c r="M134">
        <v>0.34300000000000003</v>
      </c>
    </row>
    <row r="135" spans="1:13" x14ac:dyDescent="0.25">
      <c r="A135" t="s">
        <v>8</v>
      </c>
      <c r="B135" t="s">
        <v>26</v>
      </c>
      <c r="C135" t="s">
        <v>25</v>
      </c>
      <c r="D135" t="str">
        <f t="shared" si="4"/>
        <v>BE_Lignite</v>
      </c>
      <c r="E135">
        <f t="shared" si="5"/>
        <v>9.0000000000000095E-4</v>
      </c>
      <c r="F135">
        <v>0.434</v>
      </c>
      <c r="G135">
        <v>0.439</v>
      </c>
      <c r="H135">
        <v>0.443</v>
      </c>
      <c r="I135">
        <v>0.44700000000000001</v>
      </c>
      <c r="J135">
        <v>0.45200000000000001</v>
      </c>
      <c r="K135">
        <v>0.45600000000000002</v>
      </c>
      <c r="L135">
        <v>0.46100000000000002</v>
      </c>
      <c r="M135">
        <v>0.46600000000000003</v>
      </c>
    </row>
    <row r="136" spans="1:13" x14ac:dyDescent="0.25">
      <c r="A136" t="s">
        <v>8</v>
      </c>
      <c r="B136" t="s">
        <v>26</v>
      </c>
      <c r="C136" t="s">
        <v>14</v>
      </c>
      <c r="D136" t="str">
        <f t="shared" si="4"/>
        <v>BE_Coal</v>
      </c>
      <c r="E136">
        <f t="shared" si="5"/>
        <v>1.7208333333333633E-3</v>
      </c>
      <c r="F136">
        <v>0.40718749999999898</v>
      </c>
      <c r="G136">
        <v>0.40718749999999898</v>
      </c>
      <c r="H136">
        <v>0.46300000000000002</v>
      </c>
      <c r="I136">
        <v>0.46400000000000002</v>
      </c>
      <c r="J136">
        <v>0.46500000000000002</v>
      </c>
      <c r="K136">
        <v>0.46600000000000003</v>
      </c>
      <c r="L136">
        <v>0.46600000000000003</v>
      </c>
      <c r="M136">
        <v>0.46700000000000003</v>
      </c>
    </row>
    <row r="137" spans="1:13" x14ac:dyDescent="0.25">
      <c r="A137" t="s">
        <v>8</v>
      </c>
      <c r="B137" t="s">
        <v>26</v>
      </c>
      <c r="C137" t="s">
        <v>9</v>
      </c>
      <c r="D137" t="str">
        <f t="shared" si="4"/>
        <v>BE_CCGT</v>
      </c>
      <c r="E137">
        <f t="shared" si="5"/>
        <v>2.3489606631381449E-3</v>
      </c>
      <c r="F137">
        <v>0.53522789007655103</v>
      </c>
      <c r="G137">
        <v>0.53522789007655103</v>
      </c>
      <c r="H137">
        <v>0.53522789007655103</v>
      </c>
      <c r="I137">
        <v>0.54687615819880797</v>
      </c>
      <c r="J137">
        <v>0.55627094124784104</v>
      </c>
      <c r="K137">
        <v>0.58912433478471204</v>
      </c>
      <c r="L137">
        <v>0.598309475119291</v>
      </c>
      <c r="M137">
        <v>0.60666666666666602</v>
      </c>
    </row>
    <row r="138" spans="1:13" x14ac:dyDescent="0.25">
      <c r="A138" t="s">
        <v>8</v>
      </c>
      <c r="B138" t="s">
        <v>26</v>
      </c>
      <c r="C138" t="s">
        <v>10</v>
      </c>
      <c r="D138" t="str">
        <f t="shared" si="4"/>
        <v>BE_OCGT</v>
      </c>
      <c r="E138">
        <f t="shared" si="5"/>
        <v>6.5192177187805276E-4</v>
      </c>
      <c r="F138">
        <v>0.37807659167065499</v>
      </c>
      <c r="G138">
        <v>0.37807659167065499</v>
      </c>
      <c r="H138">
        <v>0.38221630094043801</v>
      </c>
      <c r="I138">
        <v>0.38221630094043801</v>
      </c>
      <c r="J138">
        <v>0.38371884057971001</v>
      </c>
      <c r="K138">
        <v>0.39557057471264301</v>
      </c>
      <c r="L138">
        <v>0.39943217665615099</v>
      </c>
      <c r="M138">
        <v>0.39600000000000002</v>
      </c>
    </row>
    <row r="139" spans="1:13" x14ac:dyDescent="0.25">
      <c r="A139" t="s">
        <v>8</v>
      </c>
      <c r="B139" t="s">
        <v>26</v>
      </c>
      <c r="C139" t="s">
        <v>11</v>
      </c>
      <c r="D139" t="str">
        <f t="shared" si="4"/>
        <v>BE_GasSteam</v>
      </c>
      <c r="E139">
        <f t="shared" si="5"/>
        <v>-1.0968749999999805E-3</v>
      </c>
      <c r="F139">
        <v>0.49031249999999899</v>
      </c>
      <c r="G139">
        <v>0.49031249999999899</v>
      </c>
      <c r="H139">
        <v>0.49031249999999899</v>
      </c>
      <c r="I139">
        <v>0.49687500000000001</v>
      </c>
      <c r="J139">
        <v>0.49687500000000001</v>
      </c>
      <c r="K139">
        <v>0.49687500000000001</v>
      </c>
      <c r="L139">
        <v>0.49687500000000001</v>
      </c>
      <c r="M139">
        <v>0.41699999999999898</v>
      </c>
    </row>
    <row r="140" spans="1:13" x14ac:dyDescent="0.25">
      <c r="A140" t="s">
        <v>8</v>
      </c>
      <c r="B140" t="s">
        <v>26</v>
      </c>
      <c r="C140" t="s">
        <v>15</v>
      </c>
      <c r="D140" t="str">
        <f t="shared" si="4"/>
        <v>BE_CCOT</v>
      </c>
      <c r="E140">
        <f t="shared" si="5"/>
        <v>4.8809523809525518E-4</v>
      </c>
      <c r="F140">
        <v>0.60199999999999898</v>
      </c>
      <c r="G140">
        <v>0.60499999999999898</v>
      </c>
      <c r="H140">
        <v>0.60699999999999898</v>
      </c>
      <c r="I140">
        <v>0.60999999999999899</v>
      </c>
      <c r="J140">
        <v>0.61199999999999899</v>
      </c>
      <c r="K140">
        <v>0.61499999999999899</v>
      </c>
      <c r="L140">
        <v>0.61699999999999899</v>
      </c>
      <c r="M140">
        <v>0.61899999999999999</v>
      </c>
    </row>
    <row r="141" spans="1:13" x14ac:dyDescent="0.25">
      <c r="A141" t="s">
        <v>8</v>
      </c>
      <c r="B141" t="s">
        <v>26</v>
      </c>
      <c r="C141" t="s">
        <v>16</v>
      </c>
      <c r="D141" t="str">
        <f t="shared" si="4"/>
        <v>BE_OCOT</v>
      </c>
      <c r="E141">
        <f t="shared" si="5"/>
        <v>1.030952380952418E-3</v>
      </c>
      <c r="F141">
        <v>0.36659999999999898</v>
      </c>
      <c r="G141">
        <v>0.36659999999999898</v>
      </c>
      <c r="H141">
        <v>0.36659999999999898</v>
      </c>
      <c r="I141">
        <v>0.36659999999999898</v>
      </c>
      <c r="J141">
        <v>0.36659999999999898</v>
      </c>
      <c r="K141">
        <v>0.39500000000000002</v>
      </c>
      <c r="L141">
        <v>0.39500000000000002</v>
      </c>
      <c r="M141">
        <v>0.39600000000000002</v>
      </c>
    </row>
    <row r="142" spans="1:13" x14ac:dyDescent="0.25">
      <c r="A142" t="s">
        <v>8</v>
      </c>
      <c r="B142" t="s">
        <v>26</v>
      </c>
      <c r="C142" t="s">
        <v>17</v>
      </c>
      <c r="D142" t="str">
        <f t="shared" si="4"/>
        <v>BE_OilSteam</v>
      </c>
      <c r="E142">
        <f t="shared" si="5"/>
        <v>-3.7202380952381102E-4</v>
      </c>
      <c r="F142">
        <v>0.42674999999999902</v>
      </c>
      <c r="G142">
        <v>0.42674999999999902</v>
      </c>
      <c r="H142">
        <v>0.42674999999999902</v>
      </c>
      <c r="I142">
        <v>0.41299999999999898</v>
      </c>
      <c r="J142">
        <v>0.41399999999999898</v>
      </c>
      <c r="K142">
        <v>0.41499999999999898</v>
      </c>
      <c r="L142">
        <v>0.41599999999999898</v>
      </c>
      <c r="M142">
        <v>0.41699999999999898</v>
      </c>
    </row>
    <row r="143" spans="1:13" x14ac:dyDescent="0.25">
      <c r="A143" t="s">
        <v>8</v>
      </c>
      <c r="B143" t="s">
        <v>26</v>
      </c>
      <c r="C143" t="s">
        <v>6</v>
      </c>
      <c r="D143" t="str">
        <f t="shared" si="4"/>
        <v>BE_PSP</v>
      </c>
      <c r="E143">
        <f t="shared" si="5"/>
        <v>0</v>
      </c>
      <c r="F143">
        <v>0.75</v>
      </c>
      <c r="G143">
        <v>0.75</v>
      </c>
      <c r="H143">
        <v>0.75</v>
      </c>
      <c r="I143">
        <v>0.75</v>
      </c>
      <c r="J143">
        <v>0.75</v>
      </c>
      <c r="K143">
        <v>0.75</v>
      </c>
      <c r="L143">
        <v>0.75</v>
      </c>
      <c r="M143">
        <v>0.75</v>
      </c>
    </row>
    <row r="144" spans="1:13" x14ac:dyDescent="0.25">
      <c r="A144" t="s">
        <v>8</v>
      </c>
      <c r="B144" t="s">
        <v>26</v>
      </c>
      <c r="C144" t="s">
        <v>12</v>
      </c>
      <c r="D144" t="str">
        <f t="shared" si="4"/>
        <v>BE_RoR</v>
      </c>
      <c r="E144">
        <f t="shared" si="5"/>
        <v>0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</row>
    <row r="145" spans="1:13" x14ac:dyDescent="0.25">
      <c r="A145" t="s">
        <v>8</v>
      </c>
      <c r="B145" t="s">
        <v>26</v>
      </c>
      <c r="C145" t="s">
        <v>18</v>
      </c>
      <c r="D145" t="str">
        <f t="shared" si="4"/>
        <v>BE_Waste</v>
      </c>
      <c r="E145">
        <f t="shared" si="5"/>
        <v>0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</row>
    <row r="146" spans="1:13" x14ac:dyDescent="0.25">
      <c r="A146" t="s">
        <v>8</v>
      </c>
      <c r="B146" t="s">
        <v>26</v>
      </c>
      <c r="C146" t="s">
        <v>19</v>
      </c>
      <c r="D146" t="str">
        <f t="shared" si="4"/>
        <v>BE_Biomass</v>
      </c>
      <c r="E146">
        <f t="shared" si="5"/>
        <v>0</v>
      </c>
      <c r="F146">
        <v>0.38</v>
      </c>
      <c r="G146">
        <v>0.38</v>
      </c>
      <c r="H146">
        <v>0.38</v>
      </c>
      <c r="I146">
        <v>0.38</v>
      </c>
      <c r="J146">
        <v>0.38</v>
      </c>
      <c r="K146">
        <v>0.38</v>
      </c>
      <c r="L146">
        <v>0.38</v>
      </c>
      <c r="M146">
        <v>0.38</v>
      </c>
    </row>
    <row r="147" spans="1:13" x14ac:dyDescent="0.25">
      <c r="A147" t="s">
        <v>8</v>
      </c>
      <c r="B147" t="s">
        <v>26</v>
      </c>
      <c r="C147" t="s">
        <v>58</v>
      </c>
      <c r="D147" t="str">
        <f t="shared" si="4"/>
        <v>BE_Tidal</v>
      </c>
      <c r="E147">
        <f t="shared" si="5"/>
        <v>0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</row>
    <row r="148" spans="1:13" x14ac:dyDescent="0.25">
      <c r="A148" t="s">
        <v>8</v>
      </c>
      <c r="B148" t="s">
        <v>26</v>
      </c>
      <c r="C148" t="s">
        <v>20</v>
      </c>
      <c r="D148" t="str">
        <f t="shared" si="4"/>
        <v>BE_Geothermal</v>
      </c>
      <c r="E148">
        <f t="shared" si="5"/>
        <v>0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</row>
    <row r="149" spans="1:13" x14ac:dyDescent="0.25">
      <c r="A149" t="s">
        <v>8</v>
      </c>
      <c r="B149" t="s">
        <v>26</v>
      </c>
      <c r="C149" t="s">
        <v>21</v>
      </c>
      <c r="D149" t="str">
        <f t="shared" si="4"/>
        <v>BE_Solar 1</v>
      </c>
      <c r="E149">
        <f t="shared" si="5"/>
        <v>0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</row>
    <row r="150" spans="1:13" x14ac:dyDescent="0.25">
      <c r="A150" t="s">
        <v>8</v>
      </c>
      <c r="B150" t="s">
        <v>26</v>
      </c>
      <c r="C150" t="s">
        <v>59</v>
      </c>
      <c r="D150" t="str">
        <f t="shared" si="4"/>
        <v>BE_Solar 2</v>
      </c>
      <c r="E150">
        <f t="shared" si="5"/>
        <v>0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</row>
    <row r="151" spans="1:13" x14ac:dyDescent="0.25">
      <c r="A151" t="s">
        <v>8</v>
      </c>
      <c r="B151" t="s">
        <v>26</v>
      </c>
      <c r="C151" t="s">
        <v>60</v>
      </c>
      <c r="D151" t="str">
        <f t="shared" si="4"/>
        <v>BE_Solar 3</v>
      </c>
      <c r="E151">
        <f t="shared" si="5"/>
        <v>0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</row>
    <row r="152" spans="1:13" x14ac:dyDescent="0.25">
      <c r="A152" t="s">
        <v>8</v>
      </c>
      <c r="B152" t="s">
        <v>26</v>
      </c>
      <c r="C152" t="s">
        <v>22</v>
      </c>
      <c r="D152" t="str">
        <f t="shared" si="4"/>
        <v>BE_CSP</v>
      </c>
      <c r="E152">
        <f t="shared" si="5"/>
        <v>0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</row>
    <row r="153" spans="1:13" x14ac:dyDescent="0.25">
      <c r="A153" t="s">
        <v>8</v>
      </c>
      <c r="B153" t="s">
        <v>26</v>
      </c>
      <c r="C153" t="s">
        <v>23</v>
      </c>
      <c r="D153" t="str">
        <f t="shared" si="4"/>
        <v>BE_Wind onshore 1</v>
      </c>
      <c r="E153">
        <f t="shared" si="5"/>
        <v>0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</row>
    <row r="154" spans="1:13" x14ac:dyDescent="0.25">
      <c r="A154" t="s">
        <v>8</v>
      </c>
      <c r="B154" t="s">
        <v>26</v>
      </c>
      <c r="C154" t="s">
        <v>61</v>
      </c>
      <c r="D154" t="str">
        <f t="shared" si="4"/>
        <v>BE_Wind onshore 2</v>
      </c>
      <c r="E154">
        <f t="shared" si="5"/>
        <v>0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</row>
    <row r="155" spans="1:13" x14ac:dyDescent="0.25">
      <c r="A155" t="s">
        <v>8</v>
      </c>
      <c r="B155" t="s">
        <v>26</v>
      </c>
      <c r="C155" t="s">
        <v>62</v>
      </c>
      <c r="D155" t="str">
        <f t="shared" si="4"/>
        <v>BE_Wind onshore 3</v>
      </c>
      <c r="E155">
        <f t="shared" si="5"/>
        <v>0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</row>
    <row r="156" spans="1:13" x14ac:dyDescent="0.25">
      <c r="A156" t="s">
        <v>8</v>
      </c>
      <c r="B156" t="s">
        <v>26</v>
      </c>
      <c r="C156" t="s">
        <v>28</v>
      </c>
      <c r="D156" t="str">
        <f t="shared" si="4"/>
        <v>BE_Wind offshore 1</v>
      </c>
      <c r="E156">
        <f t="shared" si="5"/>
        <v>0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</row>
    <row r="157" spans="1:13" x14ac:dyDescent="0.25">
      <c r="A157" t="s">
        <v>8</v>
      </c>
      <c r="B157" t="s">
        <v>26</v>
      </c>
      <c r="C157" t="s">
        <v>63</v>
      </c>
      <c r="D157" t="str">
        <f t="shared" si="4"/>
        <v>BE_Wind offshore 2</v>
      </c>
      <c r="E157">
        <f t="shared" si="5"/>
        <v>0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</row>
    <row r="158" spans="1:13" x14ac:dyDescent="0.25">
      <c r="A158" t="s">
        <v>8</v>
      </c>
      <c r="B158" t="s">
        <v>26</v>
      </c>
      <c r="C158" t="s">
        <v>64</v>
      </c>
      <c r="D158" t="str">
        <f t="shared" si="4"/>
        <v>BE_Wind offshore 3</v>
      </c>
      <c r="E158">
        <f t="shared" si="5"/>
        <v>0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</row>
    <row r="159" spans="1:13" x14ac:dyDescent="0.25">
      <c r="A159" t="s">
        <v>8</v>
      </c>
      <c r="B159" t="s">
        <v>26</v>
      </c>
      <c r="C159" t="s">
        <v>65</v>
      </c>
      <c r="D159" t="str">
        <f t="shared" si="4"/>
        <v>BE_Lignite CCS</v>
      </c>
      <c r="E159">
        <f t="shared" si="5"/>
        <v>6.285714285714577E-4</v>
      </c>
      <c r="F159">
        <v>0.30299999999999899</v>
      </c>
      <c r="G159">
        <v>0.305999999999999</v>
      </c>
      <c r="H159">
        <v>0.309</v>
      </c>
      <c r="I159">
        <v>0.312</v>
      </c>
      <c r="J159">
        <v>0.315</v>
      </c>
      <c r="K159">
        <v>0.318</v>
      </c>
      <c r="L159">
        <v>0.32200000000000001</v>
      </c>
      <c r="M159">
        <v>0.32500000000000001</v>
      </c>
    </row>
    <row r="160" spans="1:13" x14ac:dyDescent="0.25">
      <c r="A160" t="s">
        <v>8</v>
      </c>
      <c r="B160" t="s">
        <v>26</v>
      </c>
      <c r="C160" t="s">
        <v>66</v>
      </c>
      <c r="D160" t="str">
        <f t="shared" si="4"/>
        <v>BE_Coal CCS</v>
      </c>
      <c r="E160">
        <f t="shared" si="5"/>
        <v>6.52380952380953E-4</v>
      </c>
      <c r="F160">
        <v>0.313</v>
      </c>
      <c r="G160">
        <v>0.316</v>
      </c>
      <c r="H160">
        <v>0.31900000000000001</v>
      </c>
      <c r="I160">
        <v>0.32300000000000001</v>
      </c>
      <c r="J160">
        <v>0.32600000000000001</v>
      </c>
      <c r="K160">
        <v>0.32900000000000001</v>
      </c>
      <c r="L160">
        <v>0.33200000000000002</v>
      </c>
      <c r="M160">
        <v>0.33600000000000002</v>
      </c>
    </row>
    <row r="161" spans="1:13" x14ac:dyDescent="0.25">
      <c r="A161" t="s">
        <v>8</v>
      </c>
      <c r="B161" t="s">
        <v>26</v>
      </c>
      <c r="C161" t="s">
        <v>67</v>
      </c>
      <c r="D161" t="str">
        <f t="shared" si="4"/>
        <v>BE_CCGT CCS</v>
      </c>
      <c r="E161">
        <f t="shared" si="5"/>
        <v>1.0000000000000295E-3</v>
      </c>
      <c r="F161">
        <v>0.48499999999999899</v>
      </c>
      <c r="G161">
        <v>0.48999999999999899</v>
      </c>
      <c r="H161">
        <v>0.495</v>
      </c>
      <c r="I161">
        <v>0.499</v>
      </c>
      <c r="J161">
        <v>0.504</v>
      </c>
      <c r="K161">
        <v>0.51</v>
      </c>
      <c r="L161">
        <v>0.51500000000000001</v>
      </c>
      <c r="M161">
        <v>0.52</v>
      </c>
    </row>
    <row r="162" spans="1:13" x14ac:dyDescent="0.25">
      <c r="A162" t="s">
        <v>8</v>
      </c>
      <c r="B162" t="s">
        <v>26</v>
      </c>
      <c r="C162" t="s">
        <v>68</v>
      </c>
      <c r="D162" t="str">
        <f t="shared" si="4"/>
        <v>BE_OCGT CCS</v>
      </c>
      <c r="E162">
        <f t="shared" si="5"/>
        <v>0</v>
      </c>
      <c r="F162">
        <v>0.34</v>
      </c>
      <c r="G162">
        <v>0.34</v>
      </c>
      <c r="H162">
        <v>0.34</v>
      </c>
      <c r="I162">
        <v>0.34</v>
      </c>
      <c r="J162">
        <v>0.34</v>
      </c>
      <c r="K162">
        <v>0.34</v>
      </c>
      <c r="L162">
        <v>0.34</v>
      </c>
      <c r="M162">
        <v>0.34</v>
      </c>
    </row>
    <row r="163" spans="1:13" x14ac:dyDescent="0.25">
      <c r="A163" t="s">
        <v>8</v>
      </c>
      <c r="B163" t="s">
        <v>26</v>
      </c>
      <c r="C163" t="s">
        <v>69</v>
      </c>
      <c r="D163" t="str">
        <f t="shared" si="4"/>
        <v>BE_CCOT CCS</v>
      </c>
      <c r="E163">
        <f t="shared" si="5"/>
        <v>1.0000000000000295E-3</v>
      </c>
      <c r="F163">
        <v>0.48499999999999899</v>
      </c>
      <c r="G163">
        <v>0.48999999999999899</v>
      </c>
      <c r="H163">
        <v>0.495</v>
      </c>
      <c r="I163">
        <v>0.499</v>
      </c>
      <c r="J163">
        <v>0.504</v>
      </c>
      <c r="K163">
        <v>0.51</v>
      </c>
      <c r="L163">
        <v>0.51500000000000001</v>
      </c>
      <c r="M163">
        <v>0.52</v>
      </c>
    </row>
    <row r="164" spans="1:13" x14ac:dyDescent="0.25">
      <c r="A164" t="s">
        <v>8</v>
      </c>
      <c r="B164" t="s">
        <v>26</v>
      </c>
      <c r="C164" t="s">
        <v>70</v>
      </c>
      <c r="D164" t="str">
        <f t="shared" si="4"/>
        <v>BE_OCOT CCS</v>
      </c>
      <c r="E164">
        <f t="shared" si="5"/>
        <v>6.52380952380953E-4</v>
      </c>
      <c r="F164">
        <v>0.313</v>
      </c>
      <c r="G164">
        <v>0.316</v>
      </c>
      <c r="H164">
        <v>0.31900000000000001</v>
      </c>
      <c r="I164">
        <v>0.32300000000000001</v>
      </c>
      <c r="J164">
        <v>0.32600000000000001</v>
      </c>
      <c r="K164">
        <v>0.32900000000000001</v>
      </c>
      <c r="L164">
        <v>0.33200000000000002</v>
      </c>
      <c r="M164">
        <v>0.33600000000000002</v>
      </c>
    </row>
    <row r="165" spans="1:13" x14ac:dyDescent="0.25">
      <c r="A165" t="s">
        <v>8</v>
      </c>
      <c r="B165" t="s">
        <v>26</v>
      </c>
      <c r="C165" t="s">
        <v>71</v>
      </c>
      <c r="D165" t="str">
        <f t="shared" si="4"/>
        <v>BE_Li-Ion</v>
      </c>
      <c r="E165">
        <f t="shared" si="5"/>
        <v>1.0595238095238105E-3</v>
      </c>
      <c r="F165">
        <v>0.875</v>
      </c>
      <c r="G165">
        <v>0.9</v>
      </c>
      <c r="H165">
        <v>0.91</v>
      </c>
      <c r="I165">
        <v>0.92</v>
      </c>
      <c r="J165">
        <v>0.92</v>
      </c>
      <c r="K165">
        <v>0.92</v>
      </c>
      <c r="L165">
        <v>0.92</v>
      </c>
      <c r="M165">
        <v>0.92</v>
      </c>
    </row>
    <row r="166" spans="1:13" x14ac:dyDescent="0.25">
      <c r="A166" t="s">
        <v>8</v>
      </c>
      <c r="B166" t="s">
        <v>26</v>
      </c>
      <c r="C166" t="s">
        <v>72</v>
      </c>
      <c r="D166" t="str">
        <f t="shared" si="4"/>
        <v>BE_PbS</v>
      </c>
      <c r="E166">
        <f t="shared" si="5"/>
        <v>1.4880952380951998E-3</v>
      </c>
      <c r="F166">
        <v>0.78500000000000003</v>
      </c>
      <c r="G166">
        <v>0.8</v>
      </c>
      <c r="H166">
        <v>0.81</v>
      </c>
      <c r="I166">
        <v>0.81999999999999895</v>
      </c>
      <c r="J166">
        <v>0.82499999999999896</v>
      </c>
      <c r="K166">
        <v>0.82999999999999896</v>
      </c>
      <c r="L166">
        <v>0.83499999999999897</v>
      </c>
      <c r="M166">
        <v>0.83999999999999897</v>
      </c>
    </row>
    <row r="167" spans="1:13" x14ac:dyDescent="0.25">
      <c r="A167" t="s">
        <v>8</v>
      </c>
      <c r="B167" t="s">
        <v>26</v>
      </c>
      <c r="C167" t="s">
        <v>73</v>
      </c>
      <c r="D167" t="str">
        <f t="shared" si="4"/>
        <v>BE_NaS</v>
      </c>
      <c r="E167">
        <f t="shared" si="5"/>
        <v>2.7261904761904684E-3</v>
      </c>
      <c r="F167">
        <v>0.78500000000000003</v>
      </c>
      <c r="G167">
        <v>0.8</v>
      </c>
      <c r="H167">
        <v>0.82</v>
      </c>
      <c r="I167">
        <v>0.83999999999999897</v>
      </c>
      <c r="J167">
        <v>0.84999999999999898</v>
      </c>
      <c r="K167">
        <v>0.85999999999999899</v>
      </c>
      <c r="L167">
        <v>0.87</v>
      </c>
      <c r="M167">
        <v>0.88</v>
      </c>
    </row>
    <row r="168" spans="1:13" x14ac:dyDescent="0.25">
      <c r="A168" t="s">
        <v>8</v>
      </c>
      <c r="B168" t="s">
        <v>26</v>
      </c>
      <c r="C168" t="s">
        <v>74</v>
      </c>
      <c r="D168" t="str">
        <f t="shared" si="4"/>
        <v>BE_Redox-Flow</v>
      </c>
      <c r="E168">
        <f t="shared" si="5"/>
        <v>2.214285714285745E-3</v>
      </c>
      <c r="F168">
        <v>0.71999999999999897</v>
      </c>
      <c r="G168">
        <v>0.73999999999999899</v>
      </c>
      <c r="H168">
        <v>0.76</v>
      </c>
      <c r="I168">
        <v>0.78</v>
      </c>
      <c r="J168">
        <v>0.78500000000000003</v>
      </c>
      <c r="K168">
        <v>0.79</v>
      </c>
      <c r="L168">
        <v>0.79500000000000004</v>
      </c>
      <c r="M168">
        <v>0.8</v>
      </c>
    </row>
    <row r="169" spans="1:13" x14ac:dyDescent="0.25">
      <c r="A169" t="s">
        <v>8</v>
      </c>
      <c r="B169" t="s">
        <v>26</v>
      </c>
      <c r="C169" t="s">
        <v>75</v>
      </c>
      <c r="D169" t="str">
        <f t="shared" si="4"/>
        <v>BE_PSW-Klein</v>
      </c>
      <c r="E169">
        <f t="shared" si="5"/>
        <v>0</v>
      </c>
      <c r="F169">
        <v>0.8</v>
      </c>
      <c r="G169">
        <v>0.8</v>
      </c>
      <c r="H169">
        <v>0.8</v>
      </c>
      <c r="I169">
        <v>0.8</v>
      </c>
      <c r="J169">
        <v>0.8</v>
      </c>
      <c r="K169">
        <v>0.8</v>
      </c>
      <c r="L169">
        <v>0.8</v>
      </c>
      <c r="M169">
        <v>0.8</v>
      </c>
    </row>
    <row r="170" spans="1:13" x14ac:dyDescent="0.25">
      <c r="A170" t="s">
        <v>8</v>
      </c>
      <c r="B170" t="s">
        <v>26</v>
      </c>
      <c r="C170" t="s">
        <v>76</v>
      </c>
      <c r="D170" t="str">
        <f t="shared" si="4"/>
        <v>BE_PSW-Gross</v>
      </c>
      <c r="E170">
        <f t="shared" si="5"/>
        <v>0</v>
      </c>
      <c r="F170">
        <v>0.8</v>
      </c>
      <c r="G170">
        <v>0.8</v>
      </c>
      <c r="H170">
        <v>0.8</v>
      </c>
      <c r="I170">
        <v>0.8</v>
      </c>
      <c r="J170">
        <v>0.8</v>
      </c>
      <c r="K170">
        <v>0.8</v>
      </c>
      <c r="L170">
        <v>0.8</v>
      </c>
      <c r="M170">
        <v>0.8</v>
      </c>
    </row>
    <row r="171" spans="1:13" x14ac:dyDescent="0.25">
      <c r="A171" t="s">
        <v>8</v>
      </c>
      <c r="B171" t="s">
        <v>26</v>
      </c>
      <c r="C171" t="s">
        <v>77</v>
      </c>
      <c r="D171" t="str">
        <f t="shared" si="4"/>
        <v>BE_PSW-Untertage</v>
      </c>
      <c r="E171">
        <f t="shared" si="5"/>
        <v>0</v>
      </c>
      <c r="F171">
        <v>0.8</v>
      </c>
      <c r="G171">
        <v>0.8</v>
      </c>
      <c r="H171">
        <v>0.8</v>
      </c>
      <c r="I171">
        <v>0.8</v>
      </c>
      <c r="J171">
        <v>0.8</v>
      </c>
      <c r="K171">
        <v>0.8</v>
      </c>
      <c r="L171">
        <v>0.8</v>
      </c>
      <c r="M171">
        <v>0.8</v>
      </c>
    </row>
    <row r="172" spans="1:13" x14ac:dyDescent="0.25">
      <c r="A172" t="s">
        <v>8</v>
      </c>
      <c r="B172" t="s">
        <v>26</v>
      </c>
      <c r="C172" t="s">
        <v>78</v>
      </c>
      <c r="D172" t="str">
        <f t="shared" si="4"/>
        <v>BE_AA-CAES</v>
      </c>
      <c r="E172">
        <f t="shared" si="5"/>
        <v>1.8571428571428222E-3</v>
      </c>
      <c r="F172">
        <v>0.67</v>
      </c>
      <c r="G172">
        <v>0.67</v>
      </c>
      <c r="H172">
        <v>0.68500000000000005</v>
      </c>
      <c r="I172">
        <v>0.69999999999999896</v>
      </c>
      <c r="J172">
        <v>0.70750000000000002</v>
      </c>
      <c r="K172">
        <v>0.71499999999999897</v>
      </c>
      <c r="L172">
        <v>0.72249999999999903</v>
      </c>
      <c r="M172">
        <v>0.72999999999999898</v>
      </c>
    </row>
    <row r="173" spans="1:13" x14ac:dyDescent="0.25">
      <c r="A173" t="s">
        <v>8</v>
      </c>
      <c r="B173" t="s">
        <v>26</v>
      </c>
      <c r="C173" t="s">
        <v>79</v>
      </c>
      <c r="D173" t="str">
        <f t="shared" si="4"/>
        <v>BE_DSM01</v>
      </c>
      <c r="E173">
        <f t="shared" si="5"/>
        <v>0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</row>
    <row r="174" spans="1:13" x14ac:dyDescent="0.25">
      <c r="A174" t="s">
        <v>8</v>
      </c>
      <c r="B174" t="s">
        <v>26</v>
      </c>
      <c r="C174" t="s">
        <v>80</v>
      </c>
      <c r="D174" t="str">
        <f t="shared" si="4"/>
        <v>BE_DSM04</v>
      </c>
      <c r="E174">
        <f t="shared" si="5"/>
        <v>0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</row>
    <row r="175" spans="1:13" x14ac:dyDescent="0.25">
      <c r="A175" t="s">
        <v>8</v>
      </c>
      <c r="B175" t="s">
        <v>26</v>
      </c>
      <c r="C175" t="s">
        <v>81</v>
      </c>
      <c r="D175" t="str">
        <f t="shared" si="4"/>
        <v>BE_DSM12</v>
      </c>
      <c r="E175">
        <f t="shared" si="5"/>
        <v>0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</row>
    <row r="176" spans="1:13" x14ac:dyDescent="0.25">
      <c r="A176" t="s">
        <v>8</v>
      </c>
      <c r="B176" t="s">
        <v>26</v>
      </c>
      <c r="C176" t="s">
        <v>82</v>
      </c>
      <c r="D176" t="str">
        <f t="shared" si="4"/>
        <v>BE_Biomass CCS</v>
      </c>
      <c r="E176">
        <f t="shared" si="5"/>
        <v>4.361269945112694E-4</v>
      </c>
      <c r="F176">
        <v>0.25800433839479298</v>
      </c>
      <c r="G176">
        <v>0.25991341991341899</v>
      </c>
      <c r="H176">
        <v>0.26181425485961102</v>
      </c>
      <c r="I176">
        <v>0.264525862068965</v>
      </c>
      <c r="J176">
        <v>0.26640860215053702</v>
      </c>
      <c r="K176">
        <v>0.268283261802575</v>
      </c>
      <c r="L176">
        <v>0.27072961373390497</v>
      </c>
      <c r="M176">
        <v>0.27340471092077001</v>
      </c>
    </row>
    <row r="177" spans="1:13" x14ac:dyDescent="0.25">
      <c r="A177" t="s">
        <v>8</v>
      </c>
      <c r="B177" t="s">
        <v>26</v>
      </c>
      <c r="C177" t="s">
        <v>32</v>
      </c>
      <c r="D177" t="str">
        <f t="shared" si="4"/>
        <v>BE_Reservoir</v>
      </c>
      <c r="E177">
        <f t="shared" si="5"/>
        <v>0</v>
      </c>
      <c r="F177">
        <v>0.75</v>
      </c>
      <c r="G177">
        <v>0.75</v>
      </c>
      <c r="H177">
        <v>0.75</v>
      </c>
      <c r="I177">
        <v>0.75</v>
      </c>
      <c r="J177">
        <v>0.75</v>
      </c>
      <c r="K177">
        <v>0.75</v>
      </c>
      <c r="L177">
        <v>0.75</v>
      </c>
      <c r="M177">
        <v>0.75</v>
      </c>
    </row>
    <row r="178" spans="1:13" x14ac:dyDescent="0.25">
      <c r="A178" t="s">
        <v>8</v>
      </c>
      <c r="B178" t="s">
        <v>29</v>
      </c>
      <c r="C178" t="s">
        <v>27</v>
      </c>
      <c r="D178" t="str">
        <f t="shared" si="4"/>
        <v>BG_Nuclear</v>
      </c>
      <c r="E178">
        <f t="shared" si="5"/>
        <v>4.3095238095238131E-4</v>
      </c>
      <c r="F178">
        <v>0.33</v>
      </c>
      <c r="G178">
        <v>0.33</v>
      </c>
      <c r="H178">
        <v>0.33</v>
      </c>
      <c r="I178">
        <v>0.33</v>
      </c>
      <c r="J178">
        <v>0.33</v>
      </c>
      <c r="K178">
        <v>0.34</v>
      </c>
      <c r="L178">
        <v>0.34200000000000003</v>
      </c>
      <c r="M178">
        <v>0.34300000000000003</v>
      </c>
    </row>
    <row r="179" spans="1:13" x14ac:dyDescent="0.25">
      <c r="A179" t="s">
        <v>8</v>
      </c>
      <c r="B179" t="s">
        <v>29</v>
      </c>
      <c r="C179" t="s">
        <v>25</v>
      </c>
      <c r="D179" t="str">
        <f t="shared" si="4"/>
        <v>BG_Lignite</v>
      </c>
      <c r="E179">
        <f t="shared" si="5"/>
        <v>9.4942965779466672E-4</v>
      </c>
      <c r="F179">
        <v>0.41603422053231898</v>
      </c>
      <c r="G179">
        <v>0.47299999999999898</v>
      </c>
      <c r="H179">
        <v>0.47299999999999898</v>
      </c>
      <c r="I179">
        <v>0.47299999999999898</v>
      </c>
      <c r="J179">
        <v>0.47299999999999898</v>
      </c>
      <c r="K179">
        <v>0.47299999999999898</v>
      </c>
      <c r="L179">
        <v>0.47299999999999898</v>
      </c>
      <c r="M179">
        <v>0.47299999999999898</v>
      </c>
    </row>
    <row r="180" spans="1:13" x14ac:dyDescent="0.25">
      <c r="A180" t="s">
        <v>8</v>
      </c>
      <c r="B180" t="s">
        <v>29</v>
      </c>
      <c r="C180" t="s">
        <v>14</v>
      </c>
      <c r="D180" t="str">
        <f t="shared" si="4"/>
        <v>BG_Coal</v>
      </c>
      <c r="E180">
        <f t="shared" si="5"/>
        <v>-3.3124999999999962E-4</v>
      </c>
      <c r="F180">
        <v>0.486875</v>
      </c>
      <c r="G180">
        <v>0.486875</v>
      </c>
      <c r="H180">
        <v>0.486875</v>
      </c>
      <c r="I180">
        <v>0.486875</v>
      </c>
      <c r="J180">
        <v>0.486875</v>
      </c>
      <c r="K180">
        <v>0.486875</v>
      </c>
      <c r="L180">
        <v>0.486875</v>
      </c>
      <c r="M180">
        <v>0.46700000000000003</v>
      </c>
    </row>
    <row r="181" spans="1:13" x14ac:dyDescent="0.25">
      <c r="A181" t="s">
        <v>8</v>
      </c>
      <c r="B181" t="s">
        <v>29</v>
      </c>
      <c r="C181" t="s">
        <v>9</v>
      </c>
      <c r="D181" t="str">
        <f t="shared" si="4"/>
        <v>BG_CCGT</v>
      </c>
      <c r="E181">
        <f t="shared" si="5"/>
        <v>0</v>
      </c>
      <c r="F181">
        <v>0.60666666666666602</v>
      </c>
      <c r="G181">
        <v>0.60666666666666602</v>
      </c>
      <c r="H181">
        <v>0.60666666666666602</v>
      </c>
      <c r="I181">
        <v>0.60666666666666602</v>
      </c>
      <c r="J181">
        <v>0.60666666666666602</v>
      </c>
      <c r="K181">
        <v>0.60666666666666602</v>
      </c>
      <c r="L181">
        <v>0.60666666666666602</v>
      </c>
      <c r="M181">
        <v>0.60666666666666602</v>
      </c>
    </row>
    <row r="182" spans="1:13" x14ac:dyDescent="0.25">
      <c r="A182" t="s">
        <v>8</v>
      </c>
      <c r="B182" t="s">
        <v>29</v>
      </c>
      <c r="C182" t="s">
        <v>10</v>
      </c>
      <c r="D182" t="str">
        <f t="shared" si="4"/>
        <v>BG_OCGT</v>
      </c>
      <c r="E182">
        <f t="shared" si="5"/>
        <v>3.3027412198052831E-5</v>
      </c>
      <c r="F182">
        <v>0.394701506329589</v>
      </c>
      <c r="G182">
        <v>0.394701506329589</v>
      </c>
      <c r="H182">
        <v>0.394701506329589</v>
      </c>
      <c r="I182">
        <v>0.394701506329589</v>
      </c>
      <c r="J182">
        <v>0.394701506329589</v>
      </c>
      <c r="K182">
        <v>0.394701506329589</v>
      </c>
      <c r="L182">
        <v>0.39565791781565002</v>
      </c>
      <c r="M182">
        <v>0.39600000000000002</v>
      </c>
    </row>
    <row r="183" spans="1:13" x14ac:dyDescent="0.25">
      <c r="A183" t="s">
        <v>8</v>
      </c>
      <c r="B183" t="s">
        <v>29</v>
      </c>
      <c r="C183" t="s">
        <v>11</v>
      </c>
      <c r="D183" t="str">
        <f t="shared" si="4"/>
        <v>BG_GasSteam</v>
      </c>
      <c r="E183">
        <f t="shared" si="5"/>
        <v>9.0470516265305008E-5</v>
      </c>
      <c r="F183">
        <v>0.39535748330979498</v>
      </c>
      <c r="G183">
        <v>0.42993749999999897</v>
      </c>
      <c r="H183">
        <v>0.42993749999999897</v>
      </c>
      <c r="I183">
        <v>0.41299999999999898</v>
      </c>
      <c r="J183">
        <v>0.41399999999999898</v>
      </c>
      <c r="K183">
        <v>0.41499999999999898</v>
      </c>
      <c r="L183">
        <v>0.41599999999999898</v>
      </c>
      <c r="M183">
        <v>0.41699999999999898</v>
      </c>
    </row>
    <row r="184" spans="1:13" x14ac:dyDescent="0.25">
      <c r="A184" t="s">
        <v>8</v>
      </c>
      <c r="B184" t="s">
        <v>29</v>
      </c>
      <c r="C184" t="s">
        <v>15</v>
      </c>
      <c r="D184" t="str">
        <f t="shared" si="4"/>
        <v>BG_CCOT</v>
      </c>
      <c r="E184">
        <f t="shared" si="5"/>
        <v>4.8809523809525518E-4</v>
      </c>
      <c r="F184">
        <v>0.60199999999999898</v>
      </c>
      <c r="G184">
        <v>0.60499999999999898</v>
      </c>
      <c r="H184">
        <v>0.60699999999999898</v>
      </c>
      <c r="I184">
        <v>0.60999999999999899</v>
      </c>
      <c r="J184">
        <v>0.61199999999999899</v>
      </c>
      <c r="K184">
        <v>0.61499999999999899</v>
      </c>
      <c r="L184">
        <v>0.61699999999999899</v>
      </c>
      <c r="M184">
        <v>0.61899999999999999</v>
      </c>
    </row>
    <row r="185" spans="1:13" x14ac:dyDescent="0.25">
      <c r="A185" t="s">
        <v>8</v>
      </c>
      <c r="B185" t="s">
        <v>29</v>
      </c>
      <c r="C185" t="s">
        <v>16</v>
      </c>
      <c r="D185" t="str">
        <f t="shared" si="4"/>
        <v>BG_OCOT</v>
      </c>
      <c r="E185">
        <f t="shared" si="5"/>
        <v>1.4285714285714298E-4</v>
      </c>
      <c r="F185">
        <v>0.39100000000000001</v>
      </c>
      <c r="G185">
        <v>0.39200000000000002</v>
      </c>
      <c r="H185">
        <v>0.39200000000000002</v>
      </c>
      <c r="I185">
        <v>0.39300000000000002</v>
      </c>
      <c r="J185">
        <v>0.39400000000000002</v>
      </c>
      <c r="K185">
        <v>0.39500000000000002</v>
      </c>
      <c r="L185">
        <v>0.39500000000000002</v>
      </c>
      <c r="M185">
        <v>0.39600000000000002</v>
      </c>
    </row>
    <row r="186" spans="1:13" x14ac:dyDescent="0.25">
      <c r="A186" t="s">
        <v>8</v>
      </c>
      <c r="B186" t="s">
        <v>29</v>
      </c>
      <c r="C186" t="s">
        <v>17</v>
      </c>
      <c r="D186" t="str">
        <f t="shared" si="4"/>
        <v>BG_OilSteam</v>
      </c>
      <c r="E186">
        <f t="shared" si="5"/>
        <v>4.5350609756083147E-5</v>
      </c>
      <c r="F186">
        <v>0.49734146341463398</v>
      </c>
      <c r="G186">
        <v>0.49734146341463398</v>
      </c>
      <c r="H186">
        <v>0.49734146341463398</v>
      </c>
      <c r="I186">
        <v>0.49734146341463398</v>
      </c>
      <c r="J186">
        <v>0.49734146341463398</v>
      </c>
      <c r="K186">
        <v>0.49734146341463398</v>
      </c>
      <c r="L186">
        <v>0.49734146341463398</v>
      </c>
      <c r="M186">
        <v>0.50006249999999897</v>
      </c>
    </row>
    <row r="187" spans="1:13" x14ac:dyDescent="0.25">
      <c r="A187" t="s">
        <v>8</v>
      </c>
      <c r="B187" t="s">
        <v>29</v>
      </c>
      <c r="C187" t="s">
        <v>6</v>
      </c>
      <c r="D187" t="str">
        <f t="shared" si="4"/>
        <v>BG_PSP</v>
      </c>
      <c r="E187">
        <f t="shared" si="5"/>
        <v>0</v>
      </c>
      <c r="F187">
        <v>0.75</v>
      </c>
      <c r="G187">
        <v>0.75</v>
      </c>
      <c r="H187">
        <v>0.75</v>
      </c>
      <c r="I187">
        <v>0.75</v>
      </c>
      <c r="J187">
        <v>0.75</v>
      </c>
      <c r="K187">
        <v>0.75</v>
      </c>
      <c r="L187">
        <v>0.75</v>
      </c>
      <c r="M187">
        <v>0.75</v>
      </c>
    </row>
    <row r="188" spans="1:13" x14ac:dyDescent="0.25">
      <c r="A188" t="s">
        <v>8</v>
      </c>
      <c r="B188" t="s">
        <v>29</v>
      </c>
      <c r="C188" t="s">
        <v>12</v>
      </c>
      <c r="D188" t="str">
        <f t="shared" si="4"/>
        <v>BG_RoR</v>
      </c>
      <c r="E188">
        <f t="shared" si="5"/>
        <v>0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</row>
    <row r="189" spans="1:13" x14ac:dyDescent="0.25">
      <c r="A189" t="s">
        <v>8</v>
      </c>
      <c r="B189" t="s">
        <v>29</v>
      </c>
      <c r="C189" t="s">
        <v>18</v>
      </c>
      <c r="D189" t="str">
        <f t="shared" si="4"/>
        <v>BG_Waste</v>
      </c>
      <c r="E189">
        <f t="shared" si="5"/>
        <v>0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</row>
    <row r="190" spans="1:13" x14ac:dyDescent="0.25">
      <c r="A190" t="s">
        <v>8</v>
      </c>
      <c r="B190" t="s">
        <v>29</v>
      </c>
      <c r="C190" t="s">
        <v>19</v>
      </c>
      <c r="D190" t="str">
        <f t="shared" si="4"/>
        <v>BG_Biomass</v>
      </c>
      <c r="E190">
        <f t="shared" si="5"/>
        <v>0</v>
      </c>
      <c r="F190">
        <v>0.38</v>
      </c>
      <c r="G190">
        <v>0.38</v>
      </c>
      <c r="H190">
        <v>0.38</v>
      </c>
      <c r="I190">
        <v>0.38</v>
      </c>
      <c r="J190">
        <v>0.38</v>
      </c>
      <c r="K190">
        <v>0.38</v>
      </c>
      <c r="L190">
        <v>0.38</v>
      </c>
      <c r="M190">
        <v>0.38</v>
      </c>
    </row>
    <row r="191" spans="1:13" x14ac:dyDescent="0.25">
      <c r="A191" t="s">
        <v>8</v>
      </c>
      <c r="B191" t="s">
        <v>29</v>
      </c>
      <c r="C191" t="s">
        <v>58</v>
      </c>
      <c r="D191" t="str">
        <f t="shared" si="4"/>
        <v>BG_Tidal</v>
      </c>
      <c r="E191">
        <f t="shared" si="5"/>
        <v>0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</row>
    <row r="192" spans="1:13" x14ac:dyDescent="0.25">
      <c r="A192" t="s">
        <v>8</v>
      </c>
      <c r="B192" t="s">
        <v>29</v>
      </c>
      <c r="C192" t="s">
        <v>20</v>
      </c>
      <c r="D192" t="str">
        <f t="shared" si="4"/>
        <v>BG_Geothermal</v>
      </c>
      <c r="E192">
        <f t="shared" si="5"/>
        <v>0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</row>
    <row r="193" spans="1:13" x14ac:dyDescent="0.25">
      <c r="A193" t="s">
        <v>8</v>
      </c>
      <c r="B193" t="s">
        <v>29</v>
      </c>
      <c r="C193" t="s">
        <v>21</v>
      </c>
      <c r="D193" t="str">
        <f t="shared" si="4"/>
        <v>BG_Solar 1</v>
      </c>
      <c r="E193">
        <f t="shared" si="5"/>
        <v>0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</row>
    <row r="194" spans="1:13" x14ac:dyDescent="0.25">
      <c r="A194" t="s">
        <v>8</v>
      </c>
      <c r="B194" t="s">
        <v>29</v>
      </c>
      <c r="C194" t="s">
        <v>59</v>
      </c>
      <c r="D194" t="str">
        <f t="shared" si="4"/>
        <v>BG_Solar 2</v>
      </c>
      <c r="E194">
        <f t="shared" si="5"/>
        <v>0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</row>
    <row r="195" spans="1:13" x14ac:dyDescent="0.25">
      <c r="A195" t="s">
        <v>8</v>
      </c>
      <c r="B195" t="s">
        <v>29</v>
      </c>
      <c r="C195" t="s">
        <v>60</v>
      </c>
      <c r="D195" t="str">
        <f t="shared" ref="D195:D258" si="6">B195&amp;"_"&amp;C195</f>
        <v>BG_Solar 3</v>
      </c>
      <c r="E195">
        <f t="shared" ref="E195:E258" si="7">IFERROR(SLOPE(F195:M195,$F$1:$M$1),0)</f>
        <v>0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</row>
    <row r="196" spans="1:13" x14ac:dyDescent="0.25">
      <c r="A196" t="s">
        <v>8</v>
      </c>
      <c r="B196" t="s">
        <v>29</v>
      </c>
      <c r="C196" t="s">
        <v>22</v>
      </c>
      <c r="D196" t="str">
        <f t="shared" si="6"/>
        <v>BG_CSP</v>
      </c>
      <c r="E196">
        <f t="shared" si="7"/>
        <v>0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</row>
    <row r="197" spans="1:13" x14ac:dyDescent="0.25">
      <c r="A197" t="s">
        <v>8</v>
      </c>
      <c r="B197" t="s">
        <v>29</v>
      </c>
      <c r="C197" t="s">
        <v>23</v>
      </c>
      <c r="D197" t="str">
        <f t="shared" si="6"/>
        <v>BG_Wind onshore 1</v>
      </c>
      <c r="E197">
        <f t="shared" si="7"/>
        <v>0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</row>
    <row r="198" spans="1:13" x14ac:dyDescent="0.25">
      <c r="A198" t="s">
        <v>8</v>
      </c>
      <c r="B198" t="s">
        <v>29</v>
      </c>
      <c r="C198" t="s">
        <v>61</v>
      </c>
      <c r="D198" t="str">
        <f t="shared" si="6"/>
        <v>BG_Wind onshore 2</v>
      </c>
      <c r="E198">
        <f t="shared" si="7"/>
        <v>0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</row>
    <row r="199" spans="1:13" x14ac:dyDescent="0.25">
      <c r="A199" t="s">
        <v>8</v>
      </c>
      <c r="B199" t="s">
        <v>29</v>
      </c>
      <c r="C199" t="s">
        <v>62</v>
      </c>
      <c r="D199" t="str">
        <f t="shared" si="6"/>
        <v>BG_Wind onshore 3</v>
      </c>
      <c r="E199">
        <f t="shared" si="7"/>
        <v>0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</row>
    <row r="200" spans="1:13" x14ac:dyDescent="0.25">
      <c r="A200" t="s">
        <v>8</v>
      </c>
      <c r="B200" t="s">
        <v>29</v>
      </c>
      <c r="C200" t="s">
        <v>28</v>
      </c>
      <c r="D200" t="str">
        <f t="shared" si="6"/>
        <v>BG_Wind offshore 1</v>
      </c>
      <c r="E200">
        <f t="shared" si="7"/>
        <v>0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</row>
    <row r="201" spans="1:13" x14ac:dyDescent="0.25">
      <c r="A201" t="s">
        <v>8</v>
      </c>
      <c r="B201" t="s">
        <v>29</v>
      </c>
      <c r="C201" t="s">
        <v>63</v>
      </c>
      <c r="D201" t="str">
        <f t="shared" si="6"/>
        <v>BG_Wind offshore 2</v>
      </c>
      <c r="E201">
        <f t="shared" si="7"/>
        <v>0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</row>
    <row r="202" spans="1:13" x14ac:dyDescent="0.25">
      <c r="A202" t="s">
        <v>8</v>
      </c>
      <c r="B202" t="s">
        <v>29</v>
      </c>
      <c r="C202" t="s">
        <v>64</v>
      </c>
      <c r="D202" t="str">
        <f t="shared" si="6"/>
        <v>BG_Wind offshore 3</v>
      </c>
      <c r="E202">
        <f t="shared" si="7"/>
        <v>0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</row>
    <row r="203" spans="1:13" x14ac:dyDescent="0.25">
      <c r="A203" t="s">
        <v>8</v>
      </c>
      <c r="B203" t="s">
        <v>29</v>
      </c>
      <c r="C203" t="s">
        <v>65</v>
      </c>
      <c r="D203" t="str">
        <f t="shared" si="6"/>
        <v>BG_Lignite CCS</v>
      </c>
      <c r="E203">
        <f t="shared" si="7"/>
        <v>6.285714285714577E-4</v>
      </c>
      <c r="F203">
        <v>0.30299999999999899</v>
      </c>
      <c r="G203">
        <v>0.305999999999999</v>
      </c>
      <c r="H203">
        <v>0.309</v>
      </c>
      <c r="I203">
        <v>0.312</v>
      </c>
      <c r="J203">
        <v>0.315</v>
      </c>
      <c r="K203">
        <v>0.318</v>
      </c>
      <c r="L203">
        <v>0.32200000000000001</v>
      </c>
      <c r="M203">
        <v>0.32500000000000001</v>
      </c>
    </row>
    <row r="204" spans="1:13" x14ac:dyDescent="0.25">
      <c r="A204" t="s">
        <v>8</v>
      </c>
      <c r="B204" t="s">
        <v>29</v>
      </c>
      <c r="C204" t="s">
        <v>66</v>
      </c>
      <c r="D204" t="str">
        <f t="shared" si="6"/>
        <v>BG_Coal CCS</v>
      </c>
      <c r="E204">
        <f t="shared" si="7"/>
        <v>6.52380952380953E-4</v>
      </c>
      <c r="F204">
        <v>0.313</v>
      </c>
      <c r="G204">
        <v>0.316</v>
      </c>
      <c r="H204">
        <v>0.31900000000000001</v>
      </c>
      <c r="I204">
        <v>0.32300000000000001</v>
      </c>
      <c r="J204">
        <v>0.32600000000000001</v>
      </c>
      <c r="K204">
        <v>0.32900000000000001</v>
      </c>
      <c r="L204">
        <v>0.33200000000000002</v>
      </c>
      <c r="M204">
        <v>0.33600000000000002</v>
      </c>
    </row>
    <row r="205" spans="1:13" x14ac:dyDescent="0.25">
      <c r="A205" t="s">
        <v>8</v>
      </c>
      <c r="B205" t="s">
        <v>29</v>
      </c>
      <c r="C205" t="s">
        <v>67</v>
      </c>
      <c r="D205" t="str">
        <f t="shared" si="6"/>
        <v>BG_CCGT CCS</v>
      </c>
      <c r="E205">
        <f t="shared" si="7"/>
        <v>1.0000000000000295E-3</v>
      </c>
      <c r="F205">
        <v>0.48499999999999899</v>
      </c>
      <c r="G205">
        <v>0.48999999999999899</v>
      </c>
      <c r="H205">
        <v>0.495</v>
      </c>
      <c r="I205">
        <v>0.499</v>
      </c>
      <c r="J205">
        <v>0.504</v>
      </c>
      <c r="K205">
        <v>0.51</v>
      </c>
      <c r="L205">
        <v>0.51500000000000001</v>
      </c>
      <c r="M205">
        <v>0.52</v>
      </c>
    </row>
    <row r="206" spans="1:13" x14ac:dyDescent="0.25">
      <c r="A206" t="s">
        <v>8</v>
      </c>
      <c r="B206" t="s">
        <v>29</v>
      </c>
      <c r="C206" t="s">
        <v>68</v>
      </c>
      <c r="D206" t="str">
        <f t="shared" si="6"/>
        <v>BG_OCGT CCS</v>
      </c>
      <c r="E206">
        <f t="shared" si="7"/>
        <v>0</v>
      </c>
      <c r="F206">
        <v>0.34</v>
      </c>
      <c r="G206">
        <v>0.34</v>
      </c>
      <c r="H206">
        <v>0.34</v>
      </c>
      <c r="I206">
        <v>0.34</v>
      </c>
      <c r="J206">
        <v>0.34</v>
      </c>
      <c r="K206">
        <v>0.34</v>
      </c>
      <c r="L206">
        <v>0.34</v>
      </c>
      <c r="M206">
        <v>0.34</v>
      </c>
    </row>
    <row r="207" spans="1:13" x14ac:dyDescent="0.25">
      <c r="A207" t="s">
        <v>8</v>
      </c>
      <c r="B207" t="s">
        <v>29</v>
      </c>
      <c r="C207" t="s">
        <v>69</v>
      </c>
      <c r="D207" t="str">
        <f t="shared" si="6"/>
        <v>BG_CCOT CCS</v>
      </c>
      <c r="E207">
        <f t="shared" si="7"/>
        <v>1.0000000000000295E-3</v>
      </c>
      <c r="F207">
        <v>0.48499999999999899</v>
      </c>
      <c r="G207">
        <v>0.48999999999999899</v>
      </c>
      <c r="H207">
        <v>0.495</v>
      </c>
      <c r="I207">
        <v>0.499</v>
      </c>
      <c r="J207">
        <v>0.504</v>
      </c>
      <c r="K207">
        <v>0.51</v>
      </c>
      <c r="L207">
        <v>0.51500000000000001</v>
      </c>
      <c r="M207">
        <v>0.52</v>
      </c>
    </row>
    <row r="208" spans="1:13" x14ac:dyDescent="0.25">
      <c r="A208" t="s">
        <v>8</v>
      </c>
      <c r="B208" t="s">
        <v>29</v>
      </c>
      <c r="C208" t="s">
        <v>70</v>
      </c>
      <c r="D208" t="str">
        <f t="shared" si="6"/>
        <v>BG_OCOT CCS</v>
      </c>
      <c r="E208">
        <f t="shared" si="7"/>
        <v>6.52380952380953E-4</v>
      </c>
      <c r="F208">
        <v>0.313</v>
      </c>
      <c r="G208">
        <v>0.316</v>
      </c>
      <c r="H208">
        <v>0.31900000000000001</v>
      </c>
      <c r="I208">
        <v>0.32300000000000001</v>
      </c>
      <c r="J208">
        <v>0.32600000000000001</v>
      </c>
      <c r="K208">
        <v>0.32900000000000001</v>
      </c>
      <c r="L208">
        <v>0.33200000000000002</v>
      </c>
      <c r="M208">
        <v>0.33600000000000002</v>
      </c>
    </row>
    <row r="209" spans="1:13" x14ac:dyDescent="0.25">
      <c r="A209" t="s">
        <v>8</v>
      </c>
      <c r="B209" t="s">
        <v>29</v>
      </c>
      <c r="C209" t="s">
        <v>71</v>
      </c>
      <c r="D209" t="str">
        <f t="shared" si="6"/>
        <v>BG_Li-Ion</v>
      </c>
      <c r="E209">
        <f t="shared" si="7"/>
        <v>1.0595238095238105E-3</v>
      </c>
      <c r="F209">
        <v>0.875</v>
      </c>
      <c r="G209">
        <v>0.9</v>
      </c>
      <c r="H209">
        <v>0.91</v>
      </c>
      <c r="I209">
        <v>0.92</v>
      </c>
      <c r="J209">
        <v>0.92</v>
      </c>
      <c r="K209">
        <v>0.92</v>
      </c>
      <c r="L209">
        <v>0.92</v>
      </c>
      <c r="M209">
        <v>0.92</v>
      </c>
    </row>
    <row r="210" spans="1:13" x14ac:dyDescent="0.25">
      <c r="A210" t="s">
        <v>8</v>
      </c>
      <c r="B210" t="s">
        <v>29</v>
      </c>
      <c r="C210" t="s">
        <v>72</v>
      </c>
      <c r="D210" t="str">
        <f t="shared" si="6"/>
        <v>BG_PbS</v>
      </c>
      <c r="E210">
        <f t="shared" si="7"/>
        <v>1.4880952380951998E-3</v>
      </c>
      <c r="F210">
        <v>0.78500000000000003</v>
      </c>
      <c r="G210">
        <v>0.8</v>
      </c>
      <c r="H210">
        <v>0.81</v>
      </c>
      <c r="I210">
        <v>0.81999999999999895</v>
      </c>
      <c r="J210">
        <v>0.82499999999999896</v>
      </c>
      <c r="K210">
        <v>0.82999999999999896</v>
      </c>
      <c r="L210">
        <v>0.83499999999999897</v>
      </c>
      <c r="M210">
        <v>0.83999999999999897</v>
      </c>
    </row>
    <row r="211" spans="1:13" x14ac:dyDescent="0.25">
      <c r="A211" t="s">
        <v>8</v>
      </c>
      <c r="B211" t="s">
        <v>29</v>
      </c>
      <c r="C211" t="s">
        <v>73</v>
      </c>
      <c r="D211" t="str">
        <f t="shared" si="6"/>
        <v>BG_NaS</v>
      </c>
      <c r="E211">
        <f t="shared" si="7"/>
        <v>2.7261904761904684E-3</v>
      </c>
      <c r="F211">
        <v>0.78500000000000003</v>
      </c>
      <c r="G211">
        <v>0.8</v>
      </c>
      <c r="H211">
        <v>0.82</v>
      </c>
      <c r="I211">
        <v>0.83999999999999897</v>
      </c>
      <c r="J211">
        <v>0.84999999999999898</v>
      </c>
      <c r="K211">
        <v>0.85999999999999899</v>
      </c>
      <c r="L211">
        <v>0.87</v>
      </c>
      <c r="M211">
        <v>0.88</v>
      </c>
    </row>
    <row r="212" spans="1:13" x14ac:dyDescent="0.25">
      <c r="A212" t="s">
        <v>8</v>
      </c>
      <c r="B212" t="s">
        <v>29</v>
      </c>
      <c r="C212" t="s">
        <v>74</v>
      </c>
      <c r="D212" t="str">
        <f t="shared" si="6"/>
        <v>BG_Redox-Flow</v>
      </c>
      <c r="E212">
        <f t="shared" si="7"/>
        <v>2.214285714285745E-3</v>
      </c>
      <c r="F212">
        <v>0.71999999999999897</v>
      </c>
      <c r="G212">
        <v>0.73999999999999899</v>
      </c>
      <c r="H212">
        <v>0.76</v>
      </c>
      <c r="I212">
        <v>0.78</v>
      </c>
      <c r="J212">
        <v>0.78500000000000003</v>
      </c>
      <c r="K212">
        <v>0.79</v>
      </c>
      <c r="L212">
        <v>0.79500000000000004</v>
      </c>
      <c r="M212">
        <v>0.8</v>
      </c>
    </row>
    <row r="213" spans="1:13" x14ac:dyDescent="0.25">
      <c r="A213" t="s">
        <v>8</v>
      </c>
      <c r="B213" t="s">
        <v>29</v>
      </c>
      <c r="C213" t="s">
        <v>75</v>
      </c>
      <c r="D213" t="str">
        <f t="shared" si="6"/>
        <v>BG_PSW-Klein</v>
      </c>
      <c r="E213">
        <f t="shared" si="7"/>
        <v>0</v>
      </c>
      <c r="F213">
        <v>0.8</v>
      </c>
      <c r="G213">
        <v>0.8</v>
      </c>
      <c r="H213">
        <v>0.8</v>
      </c>
      <c r="I213">
        <v>0.8</v>
      </c>
      <c r="J213">
        <v>0.8</v>
      </c>
      <c r="K213">
        <v>0.8</v>
      </c>
      <c r="L213">
        <v>0.8</v>
      </c>
      <c r="M213">
        <v>0.8</v>
      </c>
    </row>
    <row r="214" spans="1:13" x14ac:dyDescent="0.25">
      <c r="A214" t="s">
        <v>8</v>
      </c>
      <c r="B214" t="s">
        <v>29</v>
      </c>
      <c r="C214" t="s">
        <v>76</v>
      </c>
      <c r="D214" t="str">
        <f t="shared" si="6"/>
        <v>BG_PSW-Gross</v>
      </c>
      <c r="E214">
        <f t="shared" si="7"/>
        <v>0</v>
      </c>
      <c r="F214">
        <v>0.8</v>
      </c>
      <c r="G214">
        <v>0.8</v>
      </c>
      <c r="H214">
        <v>0.8</v>
      </c>
      <c r="I214">
        <v>0.8</v>
      </c>
      <c r="J214">
        <v>0.8</v>
      </c>
      <c r="K214">
        <v>0.8</v>
      </c>
      <c r="L214">
        <v>0.8</v>
      </c>
      <c r="M214">
        <v>0.8</v>
      </c>
    </row>
    <row r="215" spans="1:13" x14ac:dyDescent="0.25">
      <c r="A215" t="s">
        <v>8</v>
      </c>
      <c r="B215" t="s">
        <v>29</v>
      </c>
      <c r="C215" t="s">
        <v>77</v>
      </c>
      <c r="D215" t="str">
        <f t="shared" si="6"/>
        <v>BG_PSW-Untertage</v>
      </c>
      <c r="E215">
        <f t="shared" si="7"/>
        <v>0</v>
      </c>
      <c r="F215">
        <v>0.8</v>
      </c>
      <c r="G215">
        <v>0.8</v>
      </c>
      <c r="H215">
        <v>0.8</v>
      </c>
      <c r="I215">
        <v>0.8</v>
      </c>
      <c r="J215">
        <v>0.8</v>
      </c>
      <c r="K215">
        <v>0.8</v>
      </c>
      <c r="L215">
        <v>0.8</v>
      </c>
      <c r="M215">
        <v>0.8</v>
      </c>
    </row>
    <row r="216" spans="1:13" x14ac:dyDescent="0.25">
      <c r="A216" t="s">
        <v>8</v>
      </c>
      <c r="B216" t="s">
        <v>29</v>
      </c>
      <c r="C216" t="s">
        <v>78</v>
      </c>
      <c r="D216" t="str">
        <f t="shared" si="6"/>
        <v>BG_AA-CAES</v>
      </c>
      <c r="E216">
        <f t="shared" si="7"/>
        <v>1.8571428571428222E-3</v>
      </c>
      <c r="F216">
        <v>0.67</v>
      </c>
      <c r="G216">
        <v>0.67</v>
      </c>
      <c r="H216">
        <v>0.68500000000000005</v>
      </c>
      <c r="I216">
        <v>0.69999999999999896</v>
      </c>
      <c r="J216">
        <v>0.70750000000000002</v>
      </c>
      <c r="K216">
        <v>0.71499999999999897</v>
      </c>
      <c r="L216">
        <v>0.72249999999999903</v>
      </c>
      <c r="M216">
        <v>0.72999999999999898</v>
      </c>
    </row>
    <row r="217" spans="1:13" x14ac:dyDescent="0.25">
      <c r="A217" t="s">
        <v>8</v>
      </c>
      <c r="B217" t="s">
        <v>29</v>
      </c>
      <c r="C217" t="s">
        <v>79</v>
      </c>
      <c r="D217" t="str">
        <f t="shared" si="6"/>
        <v>BG_DSM01</v>
      </c>
      <c r="E217">
        <f t="shared" si="7"/>
        <v>0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</row>
    <row r="218" spans="1:13" x14ac:dyDescent="0.25">
      <c r="A218" t="s">
        <v>8</v>
      </c>
      <c r="B218" t="s">
        <v>29</v>
      </c>
      <c r="C218" t="s">
        <v>80</v>
      </c>
      <c r="D218" t="str">
        <f t="shared" si="6"/>
        <v>BG_DSM04</v>
      </c>
      <c r="E218">
        <f t="shared" si="7"/>
        <v>0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</row>
    <row r="219" spans="1:13" x14ac:dyDescent="0.25">
      <c r="A219" t="s">
        <v>8</v>
      </c>
      <c r="B219" t="s">
        <v>29</v>
      </c>
      <c r="C219" t="s">
        <v>81</v>
      </c>
      <c r="D219" t="str">
        <f t="shared" si="6"/>
        <v>BG_DSM12</v>
      </c>
      <c r="E219">
        <f t="shared" si="7"/>
        <v>0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</row>
    <row r="220" spans="1:13" x14ac:dyDescent="0.25">
      <c r="A220" t="s">
        <v>8</v>
      </c>
      <c r="B220" t="s">
        <v>29</v>
      </c>
      <c r="C220" t="s">
        <v>82</v>
      </c>
      <c r="D220" t="str">
        <f t="shared" si="6"/>
        <v>BG_Biomass CCS</v>
      </c>
      <c r="E220">
        <f t="shared" si="7"/>
        <v>4.361269945112694E-4</v>
      </c>
      <c r="F220">
        <v>0.25800433839479298</v>
      </c>
      <c r="G220">
        <v>0.25991341991341899</v>
      </c>
      <c r="H220">
        <v>0.26181425485961102</v>
      </c>
      <c r="I220">
        <v>0.264525862068965</v>
      </c>
      <c r="J220">
        <v>0.26640860215053702</v>
      </c>
      <c r="K220">
        <v>0.268283261802575</v>
      </c>
      <c r="L220">
        <v>0.27072961373390497</v>
      </c>
      <c r="M220">
        <v>0.27340471092077001</v>
      </c>
    </row>
    <row r="221" spans="1:13" x14ac:dyDescent="0.25">
      <c r="A221" t="s">
        <v>8</v>
      </c>
      <c r="B221" t="s">
        <v>29</v>
      </c>
      <c r="C221" t="s">
        <v>32</v>
      </c>
      <c r="D221" t="str">
        <f t="shared" si="6"/>
        <v>BG_Reservoir</v>
      </c>
      <c r="E221">
        <f t="shared" si="7"/>
        <v>0</v>
      </c>
      <c r="F221">
        <v>0.75</v>
      </c>
      <c r="G221">
        <v>0.75</v>
      </c>
      <c r="H221">
        <v>0.75</v>
      </c>
      <c r="I221">
        <v>0.75</v>
      </c>
      <c r="J221">
        <v>0.75</v>
      </c>
      <c r="K221">
        <v>0.75</v>
      </c>
      <c r="L221">
        <v>0.75</v>
      </c>
      <c r="M221">
        <v>0.75</v>
      </c>
    </row>
    <row r="222" spans="1:13" x14ac:dyDescent="0.25">
      <c r="A222" t="s">
        <v>8</v>
      </c>
      <c r="B222" t="s">
        <v>30</v>
      </c>
      <c r="C222" t="s">
        <v>27</v>
      </c>
      <c r="D222" t="str">
        <f t="shared" si="6"/>
        <v>CH_Nuclear</v>
      </c>
      <c r="E222">
        <f t="shared" si="7"/>
        <v>4.5000000000001706E-4</v>
      </c>
      <c r="F222">
        <v>0.32999999999999902</v>
      </c>
      <c r="G222">
        <v>0.33</v>
      </c>
      <c r="H222">
        <v>0.33</v>
      </c>
      <c r="I222">
        <v>0.33</v>
      </c>
      <c r="J222">
        <v>0.33800000000000002</v>
      </c>
      <c r="K222">
        <v>0.34</v>
      </c>
      <c r="L222">
        <v>0.34200000000000003</v>
      </c>
      <c r="M222">
        <v>0.34300000000000003</v>
      </c>
    </row>
    <row r="223" spans="1:13" x14ac:dyDescent="0.25">
      <c r="A223" t="s">
        <v>8</v>
      </c>
      <c r="B223" t="s">
        <v>30</v>
      </c>
      <c r="C223" t="s">
        <v>25</v>
      </c>
      <c r="D223" t="str">
        <f t="shared" si="6"/>
        <v>CH_Lignite</v>
      </c>
      <c r="E223">
        <f t="shared" si="7"/>
        <v>9.0000000000000095E-4</v>
      </c>
      <c r="F223">
        <v>0.434</v>
      </c>
      <c r="G223">
        <v>0.439</v>
      </c>
      <c r="H223">
        <v>0.443</v>
      </c>
      <c r="I223">
        <v>0.44700000000000001</v>
      </c>
      <c r="J223">
        <v>0.45200000000000001</v>
      </c>
      <c r="K223">
        <v>0.45600000000000002</v>
      </c>
      <c r="L223">
        <v>0.46100000000000002</v>
      </c>
      <c r="M223">
        <v>0.46600000000000003</v>
      </c>
    </row>
    <row r="224" spans="1:13" x14ac:dyDescent="0.25">
      <c r="A224" t="s">
        <v>8</v>
      </c>
      <c r="B224" t="s">
        <v>30</v>
      </c>
      <c r="C224" t="s">
        <v>14</v>
      </c>
      <c r="D224" t="str">
        <f t="shared" si="6"/>
        <v>CH_Coal</v>
      </c>
      <c r="E224">
        <f t="shared" si="7"/>
        <v>1.7142857142857159E-4</v>
      </c>
      <c r="F224">
        <v>0.46100000000000002</v>
      </c>
      <c r="G224">
        <v>0.46200000000000002</v>
      </c>
      <c r="H224">
        <v>0.46300000000000002</v>
      </c>
      <c r="I224">
        <v>0.46400000000000002</v>
      </c>
      <c r="J224">
        <v>0.46500000000000002</v>
      </c>
      <c r="K224">
        <v>0.46600000000000003</v>
      </c>
      <c r="L224">
        <v>0.46600000000000003</v>
      </c>
      <c r="M224">
        <v>0.46700000000000003</v>
      </c>
    </row>
    <row r="225" spans="1:13" x14ac:dyDescent="0.25">
      <c r="A225" t="s">
        <v>8</v>
      </c>
      <c r="B225" t="s">
        <v>30</v>
      </c>
      <c r="C225" t="s">
        <v>9</v>
      </c>
      <c r="D225" t="str">
        <f t="shared" si="6"/>
        <v>CH_CCGT</v>
      </c>
      <c r="E225">
        <f t="shared" si="7"/>
        <v>1.4252901903177352E-3</v>
      </c>
      <c r="F225">
        <v>0.56508341511285498</v>
      </c>
      <c r="G225">
        <v>0.56508341511285498</v>
      </c>
      <c r="H225">
        <v>0.56508341511285498</v>
      </c>
      <c r="I225">
        <v>0.56508341511285498</v>
      </c>
      <c r="J225">
        <v>0.58966183574879205</v>
      </c>
      <c r="K225">
        <v>0.58966183574879205</v>
      </c>
      <c r="L225">
        <v>0.58966183574879205</v>
      </c>
      <c r="M225">
        <v>0.61899999999999999</v>
      </c>
    </row>
    <row r="226" spans="1:13" x14ac:dyDescent="0.25">
      <c r="A226" t="s">
        <v>8</v>
      </c>
      <c r="B226" t="s">
        <v>30</v>
      </c>
      <c r="C226" t="s">
        <v>10</v>
      </c>
      <c r="D226" t="str">
        <f t="shared" si="6"/>
        <v>CH_OCGT</v>
      </c>
      <c r="E226">
        <f t="shared" si="7"/>
        <v>1.3934771869210081E-3</v>
      </c>
      <c r="F226">
        <v>0.35220622347948999</v>
      </c>
      <c r="G226">
        <v>0.36065812115891099</v>
      </c>
      <c r="H226">
        <v>0.36065812115891099</v>
      </c>
      <c r="I226">
        <v>0.36523104786545901</v>
      </c>
      <c r="J226">
        <v>0.36919999999999997</v>
      </c>
      <c r="K226">
        <v>0.39500000000000002</v>
      </c>
      <c r="L226">
        <v>0.39500000000000002</v>
      </c>
      <c r="M226">
        <v>0.39600000000000002</v>
      </c>
    </row>
    <row r="227" spans="1:13" x14ac:dyDescent="0.25">
      <c r="A227" t="s">
        <v>8</v>
      </c>
      <c r="B227" t="s">
        <v>30</v>
      </c>
      <c r="C227" t="s">
        <v>11</v>
      </c>
      <c r="D227" t="str">
        <f t="shared" si="6"/>
        <v>CH_GasSteam</v>
      </c>
      <c r="E227">
        <f t="shared" si="7"/>
        <v>3.7083333333330415E-4</v>
      </c>
      <c r="F227">
        <v>0.40443750000000001</v>
      </c>
      <c r="G227">
        <v>0.40443750000000001</v>
      </c>
      <c r="H227">
        <v>0.41199999999999898</v>
      </c>
      <c r="I227">
        <v>0.41299999999999898</v>
      </c>
      <c r="J227">
        <v>0.41399999999999898</v>
      </c>
      <c r="K227">
        <v>0.41499999999999898</v>
      </c>
      <c r="L227">
        <v>0.41599999999999898</v>
      </c>
      <c r="M227">
        <v>0.41699999999999898</v>
      </c>
    </row>
    <row r="228" spans="1:13" x14ac:dyDescent="0.25">
      <c r="A228" t="s">
        <v>8</v>
      </c>
      <c r="B228" t="s">
        <v>30</v>
      </c>
      <c r="C228" t="s">
        <v>15</v>
      </c>
      <c r="D228" t="str">
        <f t="shared" si="6"/>
        <v>CH_CCOT</v>
      </c>
      <c r="E228">
        <f t="shared" si="7"/>
        <v>4.8809523809525518E-4</v>
      </c>
      <c r="F228">
        <v>0.60199999999999898</v>
      </c>
      <c r="G228">
        <v>0.60499999999999898</v>
      </c>
      <c r="H228">
        <v>0.60699999999999898</v>
      </c>
      <c r="I228">
        <v>0.60999999999999899</v>
      </c>
      <c r="J228">
        <v>0.61199999999999899</v>
      </c>
      <c r="K228">
        <v>0.61499999999999899</v>
      </c>
      <c r="L228">
        <v>0.61699999999999899</v>
      </c>
      <c r="M228">
        <v>0.61899999999999999</v>
      </c>
    </row>
    <row r="229" spans="1:13" x14ac:dyDescent="0.25">
      <c r="A229" t="s">
        <v>8</v>
      </c>
      <c r="B229" t="s">
        <v>30</v>
      </c>
      <c r="C229" t="s">
        <v>16</v>
      </c>
      <c r="D229" t="str">
        <f t="shared" si="6"/>
        <v>CH_OCOT</v>
      </c>
      <c r="E229">
        <f t="shared" si="7"/>
        <v>1.7761904761904768E-3</v>
      </c>
      <c r="F229">
        <v>0.3458</v>
      </c>
      <c r="G229">
        <v>0.3458</v>
      </c>
      <c r="H229">
        <v>0.3458</v>
      </c>
      <c r="I229">
        <v>0.39300000000000002</v>
      </c>
      <c r="J229">
        <v>0.39400000000000002</v>
      </c>
      <c r="K229">
        <v>0.39500000000000002</v>
      </c>
      <c r="L229">
        <v>0.39500000000000002</v>
      </c>
      <c r="M229">
        <v>0.39600000000000002</v>
      </c>
    </row>
    <row r="230" spans="1:13" x14ac:dyDescent="0.25">
      <c r="A230" t="s">
        <v>8</v>
      </c>
      <c r="B230" t="s">
        <v>30</v>
      </c>
      <c r="C230" t="s">
        <v>17</v>
      </c>
      <c r="D230" t="str">
        <f t="shared" si="6"/>
        <v>CH_OilSteam</v>
      </c>
      <c r="E230">
        <f t="shared" si="7"/>
        <v>1.7142857142857159E-4</v>
      </c>
      <c r="F230">
        <v>0.41099999999999898</v>
      </c>
      <c r="G230">
        <v>0.41199999999999898</v>
      </c>
      <c r="H230">
        <v>0.41199999999999898</v>
      </c>
      <c r="I230">
        <v>0.41299999999999898</v>
      </c>
      <c r="J230">
        <v>0.41399999999999898</v>
      </c>
      <c r="K230">
        <v>0.41499999999999898</v>
      </c>
      <c r="L230">
        <v>0.41599999999999898</v>
      </c>
      <c r="M230">
        <v>0.41699999999999898</v>
      </c>
    </row>
    <row r="231" spans="1:13" x14ac:dyDescent="0.25">
      <c r="A231" t="s">
        <v>8</v>
      </c>
      <c r="B231" t="s">
        <v>30</v>
      </c>
      <c r="C231" t="s">
        <v>6</v>
      </c>
      <c r="D231" t="str">
        <f t="shared" si="6"/>
        <v>CH_PSP</v>
      </c>
      <c r="E231">
        <f t="shared" si="7"/>
        <v>0</v>
      </c>
      <c r="F231">
        <v>0.75</v>
      </c>
      <c r="G231">
        <v>0.75</v>
      </c>
      <c r="H231">
        <v>0.75</v>
      </c>
      <c r="I231">
        <v>0.75</v>
      </c>
      <c r="J231">
        <v>0.75</v>
      </c>
      <c r="K231">
        <v>0.75</v>
      </c>
      <c r="L231">
        <v>0.75</v>
      </c>
      <c r="M231">
        <v>0.75</v>
      </c>
    </row>
    <row r="232" spans="1:13" x14ac:dyDescent="0.25">
      <c r="A232" t="s">
        <v>8</v>
      </c>
      <c r="B232" t="s">
        <v>30</v>
      </c>
      <c r="C232" t="s">
        <v>12</v>
      </c>
      <c r="D232" t="str">
        <f t="shared" si="6"/>
        <v>CH_RoR</v>
      </c>
      <c r="E232">
        <f t="shared" si="7"/>
        <v>0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</row>
    <row r="233" spans="1:13" x14ac:dyDescent="0.25">
      <c r="A233" t="s">
        <v>8</v>
      </c>
      <c r="B233" t="s">
        <v>30</v>
      </c>
      <c r="C233" t="s">
        <v>18</v>
      </c>
      <c r="D233" t="str">
        <f t="shared" si="6"/>
        <v>CH_Waste</v>
      </c>
      <c r="E233">
        <f t="shared" si="7"/>
        <v>0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</row>
    <row r="234" spans="1:13" x14ac:dyDescent="0.25">
      <c r="A234" t="s">
        <v>8</v>
      </c>
      <c r="B234" t="s">
        <v>30</v>
      </c>
      <c r="C234" t="s">
        <v>19</v>
      </c>
      <c r="D234" t="str">
        <f t="shared" si="6"/>
        <v>CH_Biomass</v>
      </c>
      <c r="E234">
        <f t="shared" si="7"/>
        <v>0</v>
      </c>
      <c r="F234">
        <v>0.38</v>
      </c>
      <c r="G234">
        <v>0.38</v>
      </c>
      <c r="H234">
        <v>0.38</v>
      </c>
      <c r="I234">
        <v>0.38</v>
      </c>
      <c r="J234">
        <v>0.38</v>
      </c>
      <c r="K234">
        <v>0.38</v>
      </c>
      <c r="L234">
        <v>0.38</v>
      </c>
      <c r="M234">
        <v>0.38</v>
      </c>
    </row>
    <row r="235" spans="1:13" x14ac:dyDescent="0.25">
      <c r="A235" t="s">
        <v>8</v>
      </c>
      <c r="B235" t="s">
        <v>30</v>
      </c>
      <c r="C235" t="s">
        <v>58</v>
      </c>
      <c r="D235" t="str">
        <f t="shared" si="6"/>
        <v>CH_Tidal</v>
      </c>
      <c r="E235">
        <f t="shared" si="7"/>
        <v>0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</row>
    <row r="236" spans="1:13" x14ac:dyDescent="0.25">
      <c r="A236" t="s">
        <v>8</v>
      </c>
      <c r="B236" t="s">
        <v>30</v>
      </c>
      <c r="C236" t="s">
        <v>20</v>
      </c>
      <c r="D236" t="str">
        <f t="shared" si="6"/>
        <v>CH_Geothermal</v>
      </c>
      <c r="E236">
        <f t="shared" si="7"/>
        <v>0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</row>
    <row r="237" spans="1:13" x14ac:dyDescent="0.25">
      <c r="A237" t="s">
        <v>8</v>
      </c>
      <c r="B237" t="s">
        <v>30</v>
      </c>
      <c r="C237" t="s">
        <v>21</v>
      </c>
      <c r="D237" t="str">
        <f t="shared" si="6"/>
        <v>CH_Solar 1</v>
      </c>
      <c r="E237">
        <f t="shared" si="7"/>
        <v>0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</row>
    <row r="238" spans="1:13" x14ac:dyDescent="0.25">
      <c r="A238" t="s">
        <v>8</v>
      </c>
      <c r="B238" t="s">
        <v>30</v>
      </c>
      <c r="C238" t="s">
        <v>59</v>
      </c>
      <c r="D238" t="str">
        <f t="shared" si="6"/>
        <v>CH_Solar 2</v>
      </c>
      <c r="E238">
        <f t="shared" si="7"/>
        <v>0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</row>
    <row r="239" spans="1:13" x14ac:dyDescent="0.25">
      <c r="A239" t="s">
        <v>8</v>
      </c>
      <c r="B239" t="s">
        <v>30</v>
      </c>
      <c r="C239" t="s">
        <v>60</v>
      </c>
      <c r="D239" t="str">
        <f t="shared" si="6"/>
        <v>CH_Solar 3</v>
      </c>
      <c r="E239">
        <f t="shared" si="7"/>
        <v>0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</row>
    <row r="240" spans="1:13" x14ac:dyDescent="0.25">
      <c r="A240" t="s">
        <v>8</v>
      </c>
      <c r="B240" t="s">
        <v>30</v>
      </c>
      <c r="C240" t="s">
        <v>22</v>
      </c>
      <c r="D240" t="str">
        <f t="shared" si="6"/>
        <v>CH_CSP</v>
      </c>
      <c r="E240">
        <f t="shared" si="7"/>
        <v>0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</row>
    <row r="241" spans="1:13" x14ac:dyDescent="0.25">
      <c r="A241" t="s">
        <v>8</v>
      </c>
      <c r="B241" t="s">
        <v>30</v>
      </c>
      <c r="C241" t="s">
        <v>23</v>
      </c>
      <c r="D241" t="str">
        <f t="shared" si="6"/>
        <v>CH_Wind onshore 1</v>
      </c>
      <c r="E241">
        <f t="shared" si="7"/>
        <v>0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</row>
    <row r="242" spans="1:13" x14ac:dyDescent="0.25">
      <c r="A242" t="s">
        <v>8</v>
      </c>
      <c r="B242" t="s">
        <v>30</v>
      </c>
      <c r="C242" t="s">
        <v>61</v>
      </c>
      <c r="D242" t="str">
        <f t="shared" si="6"/>
        <v>CH_Wind onshore 2</v>
      </c>
      <c r="E242">
        <f t="shared" si="7"/>
        <v>0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</row>
    <row r="243" spans="1:13" x14ac:dyDescent="0.25">
      <c r="A243" t="s">
        <v>8</v>
      </c>
      <c r="B243" t="s">
        <v>30</v>
      </c>
      <c r="C243" t="s">
        <v>62</v>
      </c>
      <c r="D243" t="str">
        <f t="shared" si="6"/>
        <v>CH_Wind onshore 3</v>
      </c>
      <c r="E243">
        <f t="shared" si="7"/>
        <v>0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</row>
    <row r="244" spans="1:13" x14ac:dyDescent="0.25">
      <c r="A244" t="s">
        <v>8</v>
      </c>
      <c r="B244" t="s">
        <v>30</v>
      </c>
      <c r="C244" t="s">
        <v>28</v>
      </c>
      <c r="D244" t="str">
        <f t="shared" si="6"/>
        <v>CH_Wind offshore 1</v>
      </c>
      <c r="E244">
        <f t="shared" si="7"/>
        <v>0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</row>
    <row r="245" spans="1:13" x14ac:dyDescent="0.25">
      <c r="A245" t="s">
        <v>8</v>
      </c>
      <c r="B245" t="s">
        <v>30</v>
      </c>
      <c r="C245" t="s">
        <v>63</v>
      </c>
      <c r="D245" t="str">
        <f t="shared" si="6"/>
        <v>CH_Wind offshore 2</v>
      </c>
      <c r="E245">
        <f t="shared" si="7"/>
        <v>0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</row>
    <row r="246" spans="1:13" x14ac:dyDescent="0.25">
      <c r="A246" t="s">
        <v>8</v>
      </c>
      <c r="B246" t="s">
        <v>30</v>
      </c>
      <c r="C246" t="s">
        <v>64</v>
      </c>
      <c r="D246" t="str">
        <f t="shared" si="6"/>
        <v>CH_Wind offshore 3</v>
      </c>
      <c r="E246">
        <f t="shared" si="7"/>
        <v>0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1</v>
      </c>
      <c r="L246">
        <v>1</v>
      </c>
      <c r="M246">
        <v>1</v>
      </c>
    </row>
    <row r="247" spans="1:13" x14ac:dyDescent="0.25">
      <c r="A247" t="s">
        <v>8</v>
      </c>
      <c r="B247" t="s">
        <v>30</v>
      </c>
      <c r="C247" t="s">
        <v>65</v>
      </c>
      <c r="D247" t="str">
        <f t="shared" si="6"/>
        <v>CH_Lignite CCS</v>
      </c>
      <c r="E247">
        <f t="shared" si="7"/>
        <v>6.285714285714577E-4</v>
      </c>
      <c r="F247">
        <v>0.30299999999999899</v>
      </c>
      <c r="G247">
        <v>0.305999999999999</v>
      </c>
      <c r="H247">
        <v>0.309</v>
      </c>
      <c r="I247">
        <v>0.312</v>
      </c>
      <c r="J247">
        <v>0.315</v>
      </c>
      <c r="K247">
        <v>0.318</v>
      </c>
      <c r="L247">
        <v>0.32200000000000001</v>
      </c>
      <c r="M247">
        <v>0.32500000000000001</v>
      </c>
    </row>
    <row r="248" spans="1:13" x14ac:dyDescent="0.25">
      <c r="A248" t="s">
        <v>8</v>
      </c>
      <c r="B248" t="s">
        <v>30</v>
      </c>
      <c r="C248" t="s">
        <v>66</v>
      </c>
      <c r="D248" t="str">
        <f t="shared" si="6"/>
        <v>CH_Coal CCS</v>
      </c>
      <c r="E248">
        <f t="shared" si="7"/>
        <v>6.52380952380953E-4</v>
      </c>
      <c r="F248">
        <v>0.313</v>
      </c>
      <c r="G248">
        <v>0.316</v>
      </c>
      <c r="H248">
        <v>0.31900000000000001</v>
      </c>
      <c r="I248">
        <v>0.32300000000000001</v>
      </c>
      <c r="J248">
        <v>0.32600000000000001</v>
      </c>
      <c r="K248">
        <v>0.32900000000000001</v>
      </c>
      <c r="L248">
        <v>0.33200000000000002</v>
      </c>
      <c r="M248">
        <v>0.33600000000000002</v>
      </c>
    </row>
    <row r="249" spans="1:13" x14ac:dyDescent="0.25">
      <c r="A249" t="s">
        <v>8</v>
      </c>
      <c r="B249" t="s">
        <v>30</v>
      </c>
      <c r="C249" t="s">
        <v>67</v>
      </c>
      <c r="D249" t="str">
        <f t="shared" si="6"/>
        <v>CH_CCGT CCS</v>
      </c>
      <c r="E249">
        <f t="shared" si="7"/>
        <v>1.0000000000000295E-3</v>
      </c>
      <c r="F249">
        <v>0.48499999999999899</v>
      </c>
      <c r="G249">
        <v>0.48999999999999899</v>
      </c>
      <c r="H249">
        <v>0.495</v>
      </c>
      <c r="I249">
        <v>0.499</v>
      </c>
      <c r="J249">
        <v>0.504</v>
      </c>
      <c r="K249">
        <v>0.51</v>
      </c>
      <c r="L249">
        <v>0.51500000000000001</v>
      </c>
      <c r="M249">
        <v>0.52</v>
      </c>
    </row>
    <row r="250" spans="1:13" x14ac:dyDescent="0.25">
      <c r="A250" t="s">
        <v>8</v>
      </c>
      <c r="B250" t="s">
        <v>30</v>
      </c>
      <c r="C250" t="s">
        <v>68</v>
      </c>
      <c r="D250" t="str">
        <f t="shared" si="6"/>
        <v>CH_OCGT CCS</v>
      </c>
      <c r="E250">
        <f t="shared" si="7"/>
        <v>0</v>
      </c>
      <c r="F250">
        <v>0.34</v>
      </c>
      <c r="G250">
        <v>0.34</v>
      </c>
      <c r="H250">
        <v>0.34</v>
      </c>
      <c r="I250">
        <v>0.34</v>
      </c>
      <c r="J250">
        <v>0.34</v>
      </c>
      <c r="K250">
        <v>0.34</v>
      </c>
      <c r="L250">
        <v>0.34</v>
      </c>
      <c r="M250">
        <v>0.34</v>
      </c>
    </row>
    <row r="251" spans="1:13" x14ac:dyDescent="0.25">
      <c r="A251" t="s">
        <v>8</v>
      </c>
      <c r="B251" t="s">
        <v>30</v>
      </c>
      <c r="C251" t="s">
        <v>69</v>
      </c>
      <c r="D251" t="str">
        <f t="shared" si="6"/>
        <v>CH_CCOT CCS</v>
      </c>
      <c r="E251">
        <f t="shared" si="7"/>
        <v>1.0000000000000295E-3</v>
      </c>
      <c r="F251">
        <v>0.48499999999999899</v>
      </c>
      <c r="G251">
        <v>0.48999999999999899</v>
      </c>
      <c r="H251">
        <v>0.495</v>
      </c>
      <c r="I251">
        <v>0.499</v>
      </c>
      <c r="J251">
        <v>0.504</v>
      </c>
      <c r="K251">
        <v>0.51</v>
      </c>
      <c r="L251">
        <v>0.51500000000000001</v>
      </c>
      <c r="M251">
        <v>0.52</v>
      </c>
    </row>
    <row r="252" spans="1:13" x14ac:dyDescent="0.25">
      <c r="A252" t="s">
        <v>8</v>
      </c>
      <c r="B252" t="s">
        <v>30</v>
      </c>
      <c r="C252" t="s">
        <v>70</v>
      </c>
      <c r="D252" t="str">
        <f t="shared" si="6"/>
        <v>CH_OCOT CCS</v>
      </c>
      <c r="E252">
        <f t="shared" si="7"/>
        <v>6.52380952380953E-4</v>
      </c>
      <c r="F252">
        <v>0.313</v>
      </c>
      <c r="G252">
        <v>0.316</v>
      </c>
      <c r="H252">
        <v>0.31900000000000001</v>
      </c>
      <c r="I252">
        <v>0.32300000000000001</v>
      </c>
      <c r="J252">
        <v>0.32600000000000001</v>
      </c>
      <c r="K252">
        <v>0.32900000000000001</v>
      </c>
      <c r="L252">
        <v>0.33200000000000002</v>
      </c>
      <c r="M252">
        <v>0.33600000000000002</v>
      </c>
    </row>
    <row r="253" spans="1:13" x14ac:dyDescent="0.25">
      <c r="A253" t="s">
        <v>8</v>
      </c>
      <c r="B253" t="s">
        <v>30</v>
      </c>
      <c r="C253" t="s">
        <v>71</v>
      </c>
      <c r="D253" t="str">
        <f t="shared" si="6"/>
        <v>CH_Li-Ion</v>
      </c>
      <c r="E253">
        <f t="shared" si="7"/>
        <v>1.0595238095238105E-3</v>
      </c>
      <c r="F253">
        <v>0.875</v>
      </c>
      <c r="G253">
        <v>0.9</v>
      </c>
      <c r="H253">
        <v>0.91</v>
      </c>
      <c r="I253">
        <v>0.92</v>
      </c>
      <c r="J253">
        <v>0.92</v>
      </c>
      <c r="K253">
        <v>0.92</v>
      </c>
      <c r="L253">
        <v>0.92</v>
      </c>
      <c r="M253">
        <v>0.92</v>
      </c>
    </row>
    <row r="254" spans="1:13" x14ac:dyDescent="0.25">
      <c r="A254" t="s">
        <v>8</v>
      </c>
      <c r="B254" t="s">
        <v>30</v>
      </c>
      <c r="C254" t="s">
        <v>72</v>
      </c>
      <c r="D254" t="str">
        <f t="shared" si="6"/>
        <v>CH_PbS</v>
      </c>
      <c r="E254">
        <f t="shared" si="7"/>
        <v>1.4880952380951998E-3</v>
      </c>
      <c r="F254">
        <v>0.78500000000000003</v>
      </c>
      <c r="G254">
        <v>0.8</v>
      </c>
      <c r="H254">
        <v>0.81</v>
      </c>
      <c r="I254">
        <v>0.81999999999999895</v>
      </c>
      <c r="J254">
        <v>0.82499999999999896</v>
      </c>
      <c r="K254">
        <v>0.82999999999999896</v>
      </c>
      <c r="L254">
        <v>0.83499999999999897</v>
      </c>
      <c r="M254">
        <v>0.83999999999999897</v>
      </c>
    </row>
    <row r="255" spans="1:13" x14ac:dyDescent="0.25">
      <c r="A255" t="s">
        <v>8</v>
      </c>
      <c r="B255" t="s">
        <v>30</v>
      </c>
      <c r="C255" t="s">
        <v>73</v>
      </c>
      <c r="D255" t="str">
        <f t="shared" si="6"/>
        <v>CH_NaS</v>
      </c>
      <c r="E255">
        <f t="shared" si="7"/>
        <v>2.7261904761904684E-3</v>
      </c>
      <c r="F255">
        <v>0.78500000000000003</v>
      </c>
      <c r="G255">
        <v>0.8</v>
      </c>
      <c r="H255">
        <v>0.82</v>
      </c>
      <c r="I255">
        <v>0.83999999999999897</v>
      </c>
      <c r="J255">
        <v>0.84999999999999898</v>
      </c>
      <c r="K255">
        <v>0.85999999999999899</v>
      </c>
      <c r="L255">
        <v>0.87</v>
      </c>
      <c r="M255">
        <v>0.88</v>
      </c>
    </row>
    <row r="256" spans="1:13" x14ac:dyDescent="0.25">
      <c r="A256" t="s">
        <v>8</v>
      </c>
      <c r="B256" t="s">
        <v>30</v>
      </c>
      <c r="C256" t="s">
        <v>74</v>
      </c>
      <c r="D256" t="str">
        <f t="shared" si="6"/>
        <v>CH_Redox-Flow</v>
      </c>
      <c r="E256">
        <f t="shared" si="7"/>
        <v>2.214285714285745E-3</v>
      </c>
      <c r="F256">
        <v>0.71999999999999897</v>
      </c>
      <c r="G256">
        <v>0.73999999999999899</v>
      </c>
      <c r="H256">
        <v>0.76</v>
      </c>
      <c r="I256">
        <v>0.78</v>
      </c>
      <c r="J256">
        <v>0.78500000000000003</v>
      </c>
      <c r="K256">
        <v>0.79</v>
      </c>
      <c r="L256">
        <v>0.79500000000000004</v>
      </c>
      <c r="M256">
        <v>0.8</v>
      </c>
    </row>
    <row r="257" spans="1:13" x14ac:dyDescent="0.25">
      <c r="A257" t="s">
        <v>8</v>
      </c>
      <c r="B257" t="s">
        <v>30</v>
      </c>
      <c r="C257" t="s">
        <v>75</v>
      </c>
      <c r="D257" t="str">
        <f t="shared" si="6"/>
        <v>CH_PSW-Klein</v>
      </c>
      <c r="E257">
        <f t="shared" si="7"/>
        <v>0</v>
      </c>
      <c r="F257">
        <v>0.8</v>
      </c>
      <c r="G257">
        <v>0.8</v>
      </c>
      <c r="H257">
        <v>0.8</v>
      </c>
      <c r="I257">
        <v>0.8</v>
      </c>
      <c r="J257">
        <v>0.8</v>
      </c>
      <c r="K257">
        <v>0.8</v>
      </c>
      <c r="L257">
        <v>0.8</v>
      </c>
      <c r="M257">
        <v>0.8</v>
      </c>
    </row>
    <row r="258" spans="1:13" x14ac:dyDescent="0.25">
      <c r="A258" t="s">
        <v>8</v>
      </c>
      <c r="B258" t="s">
        <v>30</v>
      </c>
      <c r="C258" t="s">
        <v>76</v>
      </c>
      <c r="D258" t="str">
        <f t="shared" si="6"/>
        <v>CH_PSW-Gross</v>
      </c>
      <c r="E258">
        <f t="shared" si="7"/>
        <v>0</v>
      </c>
      <c r="F258">
        <v>0.8</v>
      </c>
      <c r="G258">
        <v>0.8</v>
      </c>
      <c r="H258">
        <v>0.8</v>
      </c>
      <c r="I258">
        <v>0.8</v>
      </c>
      <c r="J258">
        <v>0.8</v>
      </c>
      <c r="K258">
        <v>0.8</v>
      </c>
      <c r="L258">
        <v>0.8</v>
      </c>
      <c r="M258">
        <v>0.8</v>
      </c>
    </row>
    <row r="259" spans="1:13" x14ac:dyDescent="0.25">
      <c r="A259" t="s">
        <v>8</v>
      </c>
      <c r="B259" t="s">
        <v>30</v>
      </c>
      <c r="C259" t="s">
        <v>77</v>
      </c>
      <c r="D259" t="str">
        <f t="shared" ref="D259:D322" si="8">B259&amp;"_"&amp;C259</f>
        <v>CH_PSW-Untertage</v>
      </c>
      <c r="E259">
        <f t="shared" ref="E259:E322" si="9">IFERROR(SLOPE(F259:M259,$F$1:$M$1),0)</f>
        <v>0</v>
      </c>
      <c r="F259">
        <v>0.8</v>
      </c>
      <c r="G259">
        <v>0.8</v>
      </c>
      <c r="H259">
        <v>0.8</v>
      </c>
      <c r="I259">
        <v>0.8</v>
      </c>
      <c r="J259">
        <v>0.8</v>
      </c>
      <c r="K259">
        <v>0.8</v>
      </c>
      <c r="L259">
        <v>0.8</v>
      </c>
      <c r="M259">
        <v>0.8</v>
      </c>
    </row>
    <row r="260" spans="1:13" x14ac:dyDescent="0.25">
      <c r="A260" t="s">
        <v>8</v>
      </c>
      <c r="B260" t="s">
        <v>30</v>
      </c>
      <c r="C260" t="s">
        <v>78</v>
      </c>
      <c r="D260" t="str">
        <f t="shared" si="8"/>
        <v>CH_AA-CAES</v>
      </c>
      <c r="E260">
        <f t="shared" si="9"/>
        <v>1.8571428571428222E-3</v>
      </c>
      <c r="F260">
        <v>0.67</v>
      </c>
      <c r="G260">
        <v>0.67</v>
      </c>
      <c r="H260">
        <v>0.68500000000000005</v>
      </c>
      <c r="I260">
        <v>0.69999999999999896</v>
      </c>
      <c r="J260">
        <v>0.70750000000000002</v>
      </c>
      <c r="K260">
        <v>0.71499999999999897</v>
      </c>
      <c r="L260">
        <v>0.72249999999999903</v>
      </c>
      <c r="M260">
        <v>0.72999999999999898</v>
      </c>
    </row>
    <row r="261" spans="1:13" x14ac:dyDescent="0.25">
      <c r="A261" t="s">
        <v>8</v>
      </c>
      <c r="B261" t="s">
        <v>30</v>
      </c>
      <c r="C261" t="s">
        <v>79</v>
      </c>
      <c r="D261" t="str">
        <f t="shared" si="8"/>
        <v>CH_DSM01</v>
      </c>
      <c r="E261">
        <f t="shared" si="9"/>
        <v>0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</row>
    <row r="262" spans="1:13" x14ac:dyDescent="0.25">
      <c r="A262" t="s">
        <v>8</v>
      </c>
      <c r="B262" t="s">
        <v>30</v>
      </c>
      <c r="C262" t="s">
        <v>80</v>
      </c>
      <c r="D262" t="str">
        <f t="shared" si="8"/>
        <v>CH_DSM04</v>
      </c>
      <c r="E262">
        <f t="shared" si="9"/>
        <v>0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</row>
    <row r="263" spans="1:13" x14ac:dyDescent="0.25">
      <c r="A263" t="s">
        <v>8</v>
      </c>
      <c r="B263" t="s">
        <v>30</v>
      </c>
      <c r="C263" t="s">
        <v>81</v>
      </c>
      <c r="D263" t="str">
        <f t="shared" si="8"/>
        <v>CH_DSM12</v>
      </c>
      <c r="E263">
        <f t="shared" si="9"/>
        <v>0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</row>
    <row r="264" spans="1:13" x14ac:dyDescent="0.25">
      <c r="A264" t="s">
        <v>8</v>
      </c>
      <c r="B264" t="s">
        <v>30</v>
      </c>
      <c r="C264" t="s">
        <v>82</v>
      </c>
      <c r="D264" t="str">
        <f t="shared" si="8"/>
        <v>CH_Biomass CCS</v>
      </c>
      <c r="E264">
        <f t="shared" si="9"/>
        <v>4.361269945112694E-4</v>
      </c>
      <c r="F264">
        <v>0.25800433839479298</v>
      </c>
      <c r="G264">
        <v>0.25991341991341899</v>
      </c>
      <c r="H264">
        <v>0.26181425485961102</v>
      </c>
      <c r="I264">
        <v>0.264525862068965</v>
      </c>
      <c r="J264">
        <v>0.26640860215053702</v>
      </c>
      <c r="K264">
        <v>0.268283261802575</v>
      </c>
      <c r="L264">
        <v>0.27072961373390497</v>
      </c>
      <c r="M264">
        <v>0.27340471092077001</v>
      </c>
    </row>
    <row r="265" spans="1:13" x14ac:dyDescent="0.25">
      <c r="A265" t="s">
        <v>8</v>
      </c>
      <c r="B265" t="s">
        <v>30</v>
      </c>
      <c r="C265" t="s">
        <v>32</v>
      </c>
      <c r="D265" t="str">
        <f t="shared" si="8"/>
        <v>CH_Reservoir</v>
      </c>
      <c r="E265">
        <f t="shared" si="9"/>
        <v>0</v>
      </c>
      <c r="F265">
        <v>0.75</v>
      </c>
      <c r="G265">
        <v>0.75</v>
      </c>
      <c r="H265">
        <v>0.75</v>
      </c>
      <c r="I265">
        <v>0.75</v>
      </c>
      <c r="J265">
        <v>0.75</v>
      </c>
      <c r="K265">
        <v>0.75</v>
      </c>
      <c r="L265">
        <v>0.75</v>
      </c>
      <c r="M265">
        <v>0.75</v>
      </c>
    </row>
    <row r="266" spans="1:13" x14ac:dyDescent="0.25">
      <c r="A266" t="s">
        <v>8</v>
      </c>
      <c r="B266" t="s">
        <v>31</v>
      </c>
      <c r="C266" t="s">
        <v>27</v>
      </c>
      <c r="D266" t="str">
        <f t="shared" si="8"/>
        <v>CZ_Nuclear</v>
      </c>
      <c r="E266">
        <f t="shared" si="9"/>
        <v>0</v>
      </c>
      <c r="F266">
        <v>0.33</v>
      </c>
      <c r="G266">
        <v>0.33</v>
      </c>
      <c r="H266">
        <v>0.33</v>
      </c>
      <c r="I266">
        <v>0.33</v>
      </c>
      <c r="J266">
        <v>0.33</v>
      </c>
      <c r="K266">
        <v>0.33</v>
      </c>
      <c r="L266">
        <v>0.33</v>
      </c>
      <c r="M266">
        <v>0.33</v>
      </c>
    </row>
    <row r="267" spans="1:13" x14ac:dyDescent="0.25">
      <c r="A267" t="s">
        <v>8</v>
      </c>
      <c r="B267" t="s">
        <v>31</v>
      </c>
      <c r="C267" t="s">
        <v>25</v>
      </c>
      <c r="D267" t="str">
        <f t="shared" si="8"/>
        <v>CZ_Lignite</v>
      </c>
      <c r="E267">
        <f t="shared" si="9"/>
        <v>1.8309178851590221E-3</v>
      </c>
      <c r="F267">
        <v>0.391737803957106</v>
      </c>
      <c r="G267">
        <v>0.42446277138277699</v>
      </c>
      <c r="H267">
        <v>0.43423131737621001</v>
      </c>
      <c r="I267">
        <v>0.43423131737621001</v>
      </c>
      <c r="J267">
        <v>0.435389265885256</v>
      </c>
      <c r="K267">
        <v>0.45600000000000002</v>
      </c>
      <c r="L267">
        <v>0.46100000000000002</v>
      </c>
      <c r="M267">
        <v>0.46600000000000003</v>
      </c>
    </row>
    <row r="268" spans="1:13" x14ac:dyDescent="0.25">
      <c r="A268" t="s">
        <v>8</v>
      </c>
      <c r="B268" t="s">
        <v>31</v>
      </c>
      <c r="C268" t="s">
        <v>14</v>
      </c>
      <c r="D268" t="str">
        <f t="shared" si="8"/>
        <v>CZ_Coal</v>
      </c>
      <c r="E268">
        <f t="shared" si="9"/>
        <v>8.6513480453035622E-4</v>
      </c>
      <c r="F268">
        <v>0.44394221818739699</v>
      </c>
      <c r="G268">
        <v>0.44888098184818398</v>
      </c>
      <c r="H268">
        <v>0.44888098184818398</v>
      </c>
      <c r="I268">
        <v>0.44888098184818398</v>
      </c>
      <c r="J268">
        <v>0.44888098184818398</v>
      </c>
      <c r="K268">
        <v>0.47412500000000002</v>
      </c>
      <c r="L268">
        <v>0.47412500000000002</v>
      </c>
      <c r="M268">
        <v>0.46700000000000003</v>
      </c>
    </row>
    <row r="269" spans="1:13" x14ac:dyDescent="0.25">
      <c r="A269" t="s">
        <v>8</v>
      </c>
      <c r="B269" t="s">
        <v>31</v>
      </c>
      <c r="C269" t="s">
        <v>9</v>
      </c>
      <c r="D269" t="str">
        <f t="shared" si="8"/>
        <v>CZ_CCGT</v>
      </c>
      <c r="E269">
        <f t="shared" si="9"/>
        <v>3.6897094773420632E-3</v>
      </c>
      <c r="F269">
        <v>0.51422146796775503</v>
      </c>
      <c r="G269">
        <v>0.51422146796775503</v>
      </c>
      <c r="H269">
        <v>0.51422146796775503</v>
      </c>
      <c r="I269">
        <v>0.51422146796775503</v>
      </c>
      <c r="J269">
        <v>0.51422146796775503</v>
      </c>
      <c r="K269">
        <v>0.61499999999999899</v>
      </c>
      <c r="L269">
        <v>0.61699999999999899</v>
      </c>
      <c r="M269">
        <v>0.61899999999999999</v>
      </c>
    </row>
    <row r="270" spans="1:13" x14ac:dyDescent="0.25">
      <c r="A270" t="s">
        <v>8</v>
      </c>
      <c r="B270" t="s">
        <v>31</v>
      </c>
      <c r="C270" t="s">
        <v>10</v>
      </c>
      <c r="D270" t="str">
        <f t="shared" si="8"/>
        <v>CZ_OCGT</v>
      </c>
      <c r="E270">
        <f t="shared" si="9"/>
        <v>6.1022276721846942E-4</v>
      </c>
      <c r="F270">
        <v>0.377100429184549</v>
      </c>
      <c r="G270">
        <v>0.377100429184549</v>
      </c>
      <c r="H270">
        <v>0.377100429184549</v>
      </c>
      <c r="I270">
        <v>0.377100429184549</v>
      </c>
      <c r="J270">
        <v>0.377100429184549</v>
      </c>
      <c r="K270">
        <v>0.39259999999999901</v>
      </c>
      <c r="L270">
        <v>0.39259999999999901</v>
      </c>
      <c r="M270">
        <v>0.39600000000000002</v>
      </c>
    </row>
    <row r="271" spans="1:13" x14ac:dyDescent="0.25">
      <c r="A271" t="s">
        <v>8</v>
      </c>
      <c r="B271" t="s">
        <v>31</v>
      </c>
      <c r="C271" t="s">
        <v>11</v>
      </c>
      <c r="D271" t="str">
        <f t="shared" si="8"/>
        <v>CZ_GasSteam</v>
      </c>
      <c r="E271">
        <f t="shared" si="9"/>
        <v>-1.5127976190476198E-3</v>
      </c>
      <c r="F271">
        <v>0.45862499999999901</v>
      </c>
      <c r="G271">
        <v>0.45862499999999901</v>
      </c>
      <c r="H271">
        <v>0.45862499999999901</v>
      </c>
      <c r="I271">
        <v>0.45862499999999901</v>
      </c>
      <c r="J271">
        <v>0.45862499999999901</v>
      </c>
      <c r="K271">
        <v>0.41499999999999898</v>
      </c>
      <c r="L271">
        <v>0.41599999999999898</v>
      </c>
      <c r="M271">
        <v>0.41699999999999898</v>
      </c>
    </row>
    <row r="272" spans="1:13" x14ac:dyDescent="0.25">
      <c r="A272" t="s">
        <v>8</v>
      </c>
      <c r="B272" t="s">
        <v>31</v>
      </c>
      <c r="C272" t="s">
        <v>15</v>
      </c>
      <c r="D272" t="str">
        <f t="shared" si="8"/>
        <v>CZ_CCOT</v>
      </c>
      <c r="E272">
        <f t="shared" si="9"/>
        <v>4.8809523809525518E-4</v>
      </c>
      <c r="F272">
        <v>0.60199999999999898</v>
      </c>
      <c r="G272">
        <v>0.60499999999999898</v>
      </c>
      <c r="H272">
        <v>0.60699999999999898</v>
      </c>
      <c r="I272">
        <v>0.60999999999999899</v>
      </c>
      <c r="J272">
        <v>0.61199999999999899</v>
      </c>
      <c r="K272">
        <v>0.61499999999999899</v>
      </c>
      <c r="L272">
        <v>0.61699999999999899</v>
      </c>
      <c r="M272">
        <v>0.61899999999999999</v>
      </c>
    </row>
    <row r="273" spans="1:13" x14ac:dyDescent="0.25">
      <c r="A273" t="s">
        <v>8</v>
      </c>
      <c r="B273" t="s">
        <v>31</v>
      </c>
      <c r="C273" t="s">
        <v>16</v>
      </c>
      <c r="D273" t="str">
        <f t="shared" si="8"/>
        <v>CZ_OCOT</v>
      </c>
      <c r="E273">
        <f t="shared" si="9"/>
        <v>1.2861904761904759E-3</v>
      </c>
      <c r="F273">
        <v>0.32240000000000002</v>
      </c>
      <c r="G273">
        <v>0.39200000000000002</v>
      </c>
      <c r="H273">
        <v>0.39200000000000002</v>
      </c>
      <c r="I273">
        <v>0.39300000000000002</v>
      </c>
      <c r="J273">
        <v>0.39400000000000002</v>
      </c>
      <c r="K273">
        <v>0.39500000000000002</v>
      </c>
      <c r="L273">
        <v>0.39500000000000002</v>
      </c>
      <c r="M273">
        <v>0.39600000000000002</v>
      </c>
    </row>
    <row r="274" spans="1:13" x14ac:dyDescent="0.25">
      <c r="A274" t="s">
        <v>8</v>
      </c>
      <c r="B274" t="s">
        <v>31</v>
      </c>
      <c r="C274" t="s">
        <v>17</v>
      </c>
      <c r="D274" t="str">
        <f t="shared" si="8"/>
        <v>CZ_OilSteam</v>
      </c>
      <c r="E274">
        <f t="shared" si="9"/>
        <v>4.9330357142855416E-4</v>
      </c>
      <c r="F274">
        <v>0.39168750000000002</v>
      </c>
      <c r="G274">
        <v>0.41199999999999898</v>
      </c>
      <c r="H274">
        <v>0.41199999999999898</v>
      </c>
      <c r="I274">
        <v>0.41299999999999898</v>
      </c>
      <c r="J274">
        <v>0.41399999999999898</v>
      </c>
      <c r="K274">
        <v>0.41499999999999898</v>
      </c>
      <c r="L274">
        <v>0.41599999999999898</v>
      </c>
      <c r="M274">
        <v>0.41699999999999898</v>
      </c>
    </row>
    <row r="275" spans="1:13" x14ac:dyDescent="0.25">
      <c r="A275" t="s">
        <v>8</v>
      </c>
      <c r="B275" t="s">
        <v>31</v>
      </c>
      <c r="C275" t="s">
        <v>6</v>
      </c>
      <c r="D275" t="str">
        <f t="shared" si="8"/>
        <v>CZ_PSP</v>
      </c>
      <c r="E275">
        <f t="shared" si="9"/>
        <v>0</v>
      </c>
      <c r="F275">
        <v>0.75</v>
      </c>
      <c r="G275">
        <v>0.75</v>
      </c>
      <c r="H275">
        <v>0.75</v>
      </c>
      <c r="I275">
        <v>0.75</v>
      </c>
      <c r="J275">
        <v>0.75</v>
      </c>
      <c r="K275">
        <v>0.75</v>
      </c>
      <c r="L275">
        <v>0.75</v>
      </c>
      <c r="M275">
        <v>0.75</v>
      </c>
    </row>
    <row r="276" spans="1:13" x14ac:dyDescent="0.25">
      <c r="A276" t="s">
        <v>8</v>
      </c>
      <c r="B276" t="s">
        <v>31</v>
      </c>
      <c r="C276" t="s">
        <v>12</v>
      </c>
      <c r="D276" t="str">
        <f t="shared" si="8"/>
        <v>CZ_RoR</v>
      </c>
      <c r="E276">
        <f t="shared" si="9"/>
        <v>0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</row>
    <row r="277" spans="1:13" x14ac:dyDescent="0.25">
      <c r="A277" t="s">
        <v>8</v>
      </c>
      <c r="B277" t="s">
        <v>31</v>
      </c>
      <c r="C277" t="s">
        <v>18</v>
      </c>
      <c r="D277" t="str">
        <f t="shared" si="8"/>
        <v>CZ_Waste</v>
      </c>
      <c r="E277">
        <f t="shared" si="9"/>
        <v>0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</row>
    <row r="278" spans="1:13" x14ac:dyDescent="0.25">
      <c r="A278" t="s">
        <v>8</v>
      </c>
      <c r="B278" t="s">
        <v>31</v>
      </c>
      <c r="C278" t="s">
        <v>19</v>
      </c>
      <c r="D278" t="str">
        <f t="shared" si="8"/>
        <v>CZ_Biomass</v>
      </c>
      <c r="E278">
        <f t="shared" si="9"/>
        <v>0</v>
      </c>
      <c r="F278">
        <v>0.38</v>
      </c>
      <c r="G278">
        <v>0.38</v>
      </c>
      <c r="H278">
        <v>0.38</v>
      </c>
      <c r="I278">
        <v>0.38</v>
      </c>
      <c r="J278">
        <v>0.38</v>
      </c>
      <c r="K278">
        <v>0.38</v>
      </c>
      <c r="L278">
        <v>0.38</v>
      </c>
      <c r="M278">
        <v>0.38</v>
      </c>
    </row>
    <row r="279" spans="1:13" x14ac:dyDescent="0.25">
      <c r="A279" t="s">
        <v>8</v>
      </c>
      <c r="B279" t="s">
        <v>31</v>
      </c>
      <c r="C279" t="s">
        <v>58</v>
      </c>
      <c r="D279" t="str">
        <f t="shared" si="8"/>
        <v>CZ_Tidal</v>
      </c>
      <c r="E279">
        <f t="shared" si="9"/>
        <v>0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</row>
    <row r="280" spans="1:13" x14ac:dyDescent="0.25">
      <c r="A280" t="s">
        <v>8</v>
      </c>
      <c r="B280" t="s">
        <v>31</v>
      </c>
      <c r="C280" t="s">
        <v>20</v>
      </c>
      <c r="D280" t="str">
        <f t="shared" si="8"/>
        <v>CZ_Geothermal</v>
      </c>
      <c r="E280">
        <f t="shared" si="9"/>
        <v>0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</row>
    <row r="281" spans="1:13" x14ac:dyDescent="0.25">
      <c r="A281" t="s">
        <v>8</v>
      </c>
      <c r="B281" t="s">
        <v>31</v>
      </c>
      <c r="C281" t="s">
        <v>21</v>
      </c>
      <c r="D281" t="str">
        <f t="shared" si="8"/>
        <v>CZ_Solar 1</v>
      </c>
      <c r="E281">
        <f t="shared" si="9"/>
        <v>0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</row>
    <row r="282" spans="1:13" x14ac:dyDescent="0.25">
      <c r="A282" t="s">
        <v>8</v>
      </c>
      <c r="B282" t="s">
        <v>31</v>
      </c>
      <c r="C282" t="s">
        <v>59</v>
      </c>
      <c r="D282" t="str">
        <f t="shared" si="8"/>
        <v>CZ_Solar 2</v>
      </c>
      <c r="E282">
        <f t="shared" si="9"/>
        <v>0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</row>
    <row r="283" spans="1:13" x14ac:dyDescent="0.25">
      <c r="A283" t="s">
        <v>8</v>
      </c>
      <c r="B283" t="s">
        <v>31</v>
      </c>
      <c r="C283" t="s">
        <v>60</v>
      </c>
      <c r="D283" t="str">
        <f t="shared" si="8"/>
        <v>CZ_Solar 3</v>
      </c>
      <c r="E283">
        <f t="shared" si="9"/>
        <v>0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</row>
    <row r="284" spans="1:13" x14ac:dyDescent="0.25">
      <c r="A284" t="s">
        <v>8</v>
      </c>
      <c r="B284" t="s">
        <v>31</v>
      </c>
      <c r="C284" t="s">
        <v>22</v>
      </c>
      <c r="D284" t="str">
        <f t="shared" si="8"/>
        <v>CZ_CSP</v>
      </c>
      <c r="E284">
        <f t="shared" si="9"/>
        <v>0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</row>
    <row r="285" spans="1:13" x14ac:dyDescent="0.25">
      <c r="A285" t="s">
        <v>8</v>
      </c>
      <c r="B285" t="s">
        <v>31</v>
      </c>
      <c r="C285" t="s">
        <v>23</v>
      </c>
      <c r="D285" t="str">
        <f t="shared" si="8"/>
        <v>CZ_Wind onshore 1</v>
      </c>
      <c r="E285">
        <f t="shared" si="9"/>
        <v>0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</row>
    <row r="286" spans="1:13" x14ac:dyDescent="0.25">
      <c r="A286" t="s">
        <v>8</v>
      </c>
      <c r="B286" t="s">
        <v>31</v>
      </c>
      <c r="C286" t="s">
        <v>61</v>
      </c>
      <c r="D286" t="str">
        <f t="shared" si="8"/>
        <v>CZ_Wind onshore 2</v>
      </c>
      <c r="E286">
        <f t="shared" si="9"/>
        <v>0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</row>
    <row r="287" spans="1:13" x14ac:dyDescent="0.25">
      <c r="A287" t="s">
        <v>8</v>
      </c>
      <c r="B287" t="s">
        <v>31</v>
      </c>
      <c r="C287" t="s">
        <v>62</v>
      </c>
      <c r="D287" t="str">
        <f t="shared" si="8"/>
        <v>CZ_Wind onshore 3</v>
      </c>
      <c r="E287">
        <f t="shared" si="9"/>
        <v>0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</row>
    <row r="288" spans="1:13" x14ac:dyDescent="0.25">
      <c r="A288" t="s">
        <v>8</v>
      </c>
      <c r="B288" t="s">
        <v>31</v>
      </c>
      <c r="C288" t="s">
        <v>28</v>
      </c>
      <c r="D288" t="str">
        <f t="shared" si="8"/>
        <v>CZ_Wind offshore 1</v>
      </c>
      <c r="E288">
        <f t="shared" si="9"/>
        <v>0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</row>
    <row r="289" spans="1:13" x14ac:dyDescent="0.25">
      <c r="A289" t="s">
        <v>8</v>
      </c>
      <c r="B289" t="s">
        <v>31</v>
      </c>
      <c r="C289" t="s">
        <v>63</v>
      </c>
      <c r="D289" t="str">
        <f t="shared" si="8"/>
        <v>CZ_Wind offshore 2</v>
      </c>
      <c r="E289">
        <f t="shared" si="9"/>
        <v>0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</row>
    <row r="290" spans="1:13" x14ac:dyDescent="0.25">
      <c r="A290" t="s">
        <v>8</v>
      </c>
      <c r="B290" t="s">
        <v>31</v>
      </c>
      <c r="C290" t="s">
        <v>64</v>
      </c>
      <c r="D290" t="str">
        <f t="shared" si="8"/>
        <v>CZ_Wind offshore 3</v>
      </c>
      <c r="E290">
        <f t="shared" si="9"/>
        <v>0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</row>
    <row r="291" spans="1:13" x14ac:dyDescent="0.25">
      <c r="A291" t="s">
        <v>8</v>
      </c>
      <c r="B291" t="s">
        <v>31</v>
      </c>
      <c r="C291" t="s">
        <v>65</v>
      </c>
      <c r="D291" t="str">
        <f t="shared" si="8"/>
        <v>CZ_Lignite CCS</v>
      </c>
      <c r="E291">
        <f t="shared" si="9"/>
        <v>6.285714285714577E-4</v>
      </c>
      <c r="F291">
        <v>0.30299999999999899</v>
      </c>
      <c r="G291">
        <v>0.305999999999999</v>
      </c>
      <c r="H291">
        <v>0.309</v>
      </c>
      <c r="I291">
        <v>0.312</v>
      </c>
      <c r="J291">
        <v>0.315</v>
      </c>
      <c r="K291">
        <v>0.318</v>
      </c>
      <c r="L291">
        <v>0.32200000000000001</v>
      </c>
      <c r="M291">
        <v>0.32500000000000001</v>
      </c>
    </row>
    <row r="292" spans="1:13" x14ac:dyDescent="0.25">
      <c r="A292" t="s">
        <v>8</v>
      </c>
      <c r="B292" t="s">
        <v>31</v>
      </c>
      <c r="C292" t="s">
        <v>66</v>
      </c>
      <c r="D292" t="str">
        <f t="shared" si="8"/>
        <v>CZ_Coal CCS</v>
      </c>
      <c r="E292">
        <f t="shared" si="9"/>
        <v>6.52380952380953E-4</v>
      </c>
      <c r="F292">
        <v>0.313</v>
      </c>
      <c r="G292">
        <v>0.316</v>
      </c>
      <c r="H292">
        <v>0.31900000000000001</v>
      </c>
      <c r="I292">
        <v>0.32300000000000001</v>
      </c>
      <c r="J292">
        <v>0.32600000000000001</v>
      </c>
      <c r="K292">
        <v>0.32900000000000001</v>
      </c>
      <c r="L292">
        <v>0.33200000000000002</v>
      </c>
      <c r="M292">
        <v>0.33600000000000002</v>
      </c>
    </row>
    <row r="293" spans="1:13" x14ac:dyDescent="0.25">
      <c r="A293" t="s">
        <v>8</v>
      </c>
      <c r="B293" t="s">
        <v>31</v>
      </c>
      <c r="C293" t="s">
        <v>67</v>
      </c>
      <c r="D293" t="str">
        <f t="shared" si="8"/>
        <v>CZ_CCGT CCS</v>
      </c>
      <c r="E293">
        <f t="shared" si="9"/>
        <v>1.0000000000000295E-3</v>
      </c>
      <c r="F293">
        <v>0.48499999999999899</v>
      </c>
      <c r="G293">
        <v>0.48999999999999899</v>
      </c>
      <c r="H293">
        <v>0.495</v>
      </c>
      <c r="I293">
        <v>0.499</v>
      </c>
      <c r="J293">
        <v>0.504</v>
      </c>
      <c r="K293">
        <v>0.51</v>
      </c>
      <c r="L293">
        <v>0.51500000000000001</v>
      </c>
      <c r="M293">
        <v>0.52</v>
      </c>
    </row>
    <row r="294" spans="1:13" x14ac:dyDescent="0.25">
      <c r="A294" t="s">
        <v>8</v>
      </c>
      <c r="B294" t="s">
        <v>31</v>
      </c>
      <c r="C294" t="s">
        <v>68</v>
      </c>
      <c r="D294" t="str">
        <f t="shared" si="8"/>
        <v>CZ_OCGT CCS</v>
      </c>
      <c r="E294">
        <f t="shared" si="9"/>
        <v>0</v>
      </c>
      <c r="F294">
        <v>0.34</v>
      </c>
      <c r="G294">
        <v>0.34</v>
      </c>
      <c r="H294">
        <v>0.34</v>
      </c>
      <c r="I294">
        <v>0.34</v>
      </c>
      <c r="J294">
        <v>0.34</v>
      </c>
      <c r="K294">
        <v>0.34</v>
      </c>
      <c r="L294">
        <v>0.34</v>
      </c>
      <c r="M294">
        <v>0.34</v>
      </c>
    </row>
    <row r="295" spans="1:13" x14ac:dyDescent="0.25">
      <c r="A295" t="s">
        <v>8</v>
      </c>
      <c r="B295" t="s">
        <v>31</v>
      </c>
      <c r="C295" t="s">
        <v>69</v>
      </c>
      <c r="D295" t="str">
        <f t="shared" si="8"/>
        <v>CZ_CCOT CCS</v>
      </c>
      <c r="E295">
        <f t="shared" si="9"/>
        <v>1.0000000000000295E-3</v>
      </c>
      <c r="F295">
        <v>0.48499999999999899</v>
      </c>
      <c r="G295">
        <v>0.48999999999999899</v>
      </c>
      <c r="H295">
        <v>0.495</v>
      </c>
      <c r="I295">
        <v>0.499</v>
      </c>
      <c r="J295">
        <v>0.504</v>
      </c>
      <c r="K295">
        <v>0.51</v>
      </c>
      <c r="L295">
        <v>0.51500000000000001</v>
      </c>
      <c r="M295">
        <v>0.52</v>
      </c>
    </row>
    <row r="296" spans="1:13" x14ac:dyDescent="0.25">
      <c r="A296" t="s">
        <v>8</v>
      </c>
      <c r="B296" t="s">
        <v>31</v>
      </c>
      <c r="C296" t="s">
        <v>70</v>
      </c>
      <c r="D296" t="str">
        <f t="shared" si="8"/>
        <v>CZ_OCOT CCS</v>
      </c>
      <c r="E296">
        <f t="shared" si="9"/>
        <v>6.52380952380953E-4</v>
      </c>
      <c r="F296">
        <v>0.313</v>
      </c>
      <c r="G296">
        <v>0.316</v>
      </c>
      <c r="H296">
        <v>0.31900000000000001</v>
      </c>
      <c r="I296">
        <v>0.32300000000000001</v>
      </c>
      <c r="J296">
        <v>0.32600000000000001</v>
      </c>
      <c r="K296">
        <v>0.32900000000000001</v>
      </c>
      <c r="L296">
        <v>0.33200000000000002</v>
      </c>
      <c r="M296">
        <v>0.33600000000000002</v>
      </c>
    </row>
    <row r="297" spans="1:13" x14ac:dyDescent="0.25">
      <c r="A297" t="s">
        <v>8</v>
      </c>
      <c r="B297" t="s">
        <v>31</v>
      </c>
      <c r="C297" t="s">
        <v>71</v>
      </c>
      <c r="D297" t="str">
        <f t="shared" si="8"/>
        <v>CZ_Li-Ion</v>
      </c>
      <c r="E297">
        <f t="shared" si="9"/>
        <v>1.0595238095238105E-3</v>
      </c>
      <c r="F297">
        <v>0.875</v>
      </c>
      <c r="G297">
        <v>0.9</v>
      </c>
      <c r="H297">
        <v>0.91</v>
      </c>
      <c r="I297">
        <v>0.92</v>
      </c>
      <c r="J297">
        <v>0.92</v>
      </c>
      <c r="K297">
        <v>0.92</v>
      </c>
      <c r="L297">
        <v>0.92</v>
      </c>
      <c r="M297">
        <v>0.92</v>
      </c>
    </row>
    <row r="298" spans="1:13" x14ac:dyDescent="0.25">
      <c r="A298" t="s">
        <v>8</v>
      </c>
      <c r="B298" t="s">
        <v>31</v>
      </c>
      <c r="C298" t="s">
        <v>72</v>
      </c>
      <c r="D298" t="str">
        <f t="shared" si="8"/>
        <v>CZ_PbS</v>
      </c>
      <c r="E298">
        <f t="shared" si="9"/>
        <v>1.4880952380951998E-3</v>
      </c>
      <c r="F298">
        <v>0.78500000000000003</v>
      </c>
      <c r="G298">
        <v>0.8</v>
      </c>
      <c r="H298">
        <v>0.81</v>
      </c>
      <c r="I298">
        <v>0.81999999999999895</v>
      </c>
      <c r="J298">
        <v>0.82499999999999896</v>
      </c>
      <c r="K298">
        <v>0.82999999999999896</v>
      </c>
      <c r="L298">
        <v>0.83499999999999897</v>
      </c>
      <c r="M298">
        <v>0.83999999999999897</v>
      </c>
    </row>
    <row r="299" spans="1:13" x14ac:dyDescent="0.25">
      <c r="A299" t="s">
        <v>8</v>
      </c>
      <c r="B299" t="s">
        <v>31</v>
      </c>
      <c r="C299" t="s">
        <v>73</v>
      </c>
      <c r="D299" t="str">
        <f t="shared" si="8"/>
        <v>CZ_NaS</v>
      </c>
      <c r="E299">
        <f t="shared" si="9"/>
        <v>2.7261904761904684E-3</v>
      </c>
      <c r="F299">
        <v>0.78500000000000003</v>
      </c>
      <c r="G299">
        <v>0.8</v>
      </c>
      <c r="H299">
        <v>0.82</v>
      </c>
      <c r="I299">
        <v>0.83999999999999897</v>
      </c>
      <c r="J299">
        <v>0.84999999999999898</v>
      </c>
      <c r="K299">
        <v>0.85999999999999899</v>
      </c>
      <c r="L299">
        <v>0.87</v>
      </c>
      <c r="M299">
        <v>0.88</v>
      </c>
    </row>
    <row r="300" spans="1:13" x14ac:dyDescent="0.25">
      <c r="A300" t="s">
        <v>8</v>
      </c>
      <c r="B300" t="s">
        <v>31</v>
      </c>
      <c r="C300" t="s">
        <v>74</v>
      </c>
      <c r="D300" t="str">
        <f t="shared" si="8"/>
        <v>CZ_Redox-Flow</v>
      </c>
      <c r="E300">
        <f t="shared" si="9"/>
        <v>2.214285714285745E-3</v>
      </c>
      <c r="F300">
        <v>0.71999999999999897</v>
      </c>
      <c r="G300">
        <v>0.73999999999999899</v>
      </c>
      <c r="H300">
        <v>0.76</v>
      </c>
      <c r="I300">
        <v>0.78</v>
      </c>
      <c r="J300">
        <v>0.78500000000000003</v>
      </c>
      <c r="K300">
        <v>0.79</v>
      </c>
      <c r="L300">
        <v>0.79500000000000004</v>
      </c>
      <c r="M300">
        <v>0.8</v>
      </c>
    </row>
    <row r="301" spans="1:13" x14ac:dyDescent="0.25">
      <c r="A301" t="s">
        <v>8</v>
      </c>
      <c r="B301" t="s">
        <v>31</v>
      </c>
      <c r="C301" t="s">
        <v>75</v>
      </c>
      <c r="D301" t="str">
        <f t="shared" si="8"/>
        <v>CZ_PSW-Klein</v>
      </c>
      <c r="E301">
        <f t="shared" si="9"/>
        <v>0</v>
      </c>
      <c r="F301">
        <v>0.8</v>
      </c>
      <c r="G301">
        <v>0.8</v>
      </c>
      <c r="H301">
        <v>0.8</v>
      </c>
      <c r="I301">
        <v>0.8</v>
      </c>
      <c r="J301">
        <v>0.8</v>
      </c>
      <c r="K301">
        <v>0.8</v>
      </c>
      <c r="L301">
        <v>0.8</v>
      </c>
      <c r="M301">
        <v>0.8</v>
      </c>
    </row>
    <row r="302" spans="1:13" x14ac:dyDescent="0.25">
      <c r="A302" t="s">
        <v>8</v>
      </c>
      <c r="B302" t="s">
        <v>31</v>
      </c>
      <c r="C302" t="s">
        <v>76</v>
      </c>
      <c r="D302" t="str">
        <f t="shared" si="8"/>
        <v>CZ_PSW-Gross</v>
      </c>
      <c r="E302">
        <f t="shared" si="9"/>
        <v>0</v>
      </c>
      <c r="F302">
        <v>0.8</v>
      </c>
      <c r="G302">
        <v>0.8</v>
      </c>
      <c r="H302">
        <v>0.8</v>
      </c>
      <c r="I302">
        <v>0.8</v>
      </c>
      <c r="J302">
        <v>0.8</v>
      </c>
      <c r="K302">
        <v>0.8</v>
      </c>
      <c r="L302">
        <v>0.8</v>
      </c>
      <c r="M302">
        <v>0.8</v>
      </c>
    </row>
    <row r="303" spans="1:13" x14ac:dyDescent="0.25">
      <c r="A303" t="s">
        <v>8</v>
      </c>
      <c r="B303" t="s">
        <v>31</v>
      </c>
      <c r="C303" t="s">
        <v>77</v>
      </c>
      <c r="D303" t="str">
        <f t="shared" si="8"/>
        <v>CZ_PSW-Untertage</v>
      </c>
      <c r="E303">
        <f t="shared" si="9"/>
        <v>0</v>
      </c>
      <c r="F303">
        <v>0.8</v>
      </c>
      <c r="G303">
        <v>0.8</v>
      </c>
      <c r="H303">
        <v>0.8</v>
      </c>
      <c r="I303">
        <v>0.8</v>
      </c>
      <c r="J303">
        <v>0.8</v>
      </c>
      <c r="K303">
        <v>0.8</v>
      </c>
      <c r="L303">
        <v>0.8</v>
      </c>
      <c r="M303">
        <v>0.8</v>
      </c>
    </row>
    <row r="304" spans="1:13" x14ac:dyDescent="0.25">
      <c r="A304" t="s">
        <v>8</v>
      </c>
      <c r="B304" t="s">
        <v>31</v>
      </c>
      <c r="C304" t="s">
        <v>78</v>
      </c>
      <c r="D304" t="str">
        <f t="shared" si="8"/>
        <v>CZ_AA-CAES</v>
      </c>
      <c r="E304">
        <f t="shared" si="9"/>
        <v>1.8571428571428222E-3</v>
      </c>
      <c r="F304">
        <v>0.67</v>
      </c>
      <c r="G304">
        <v>0.67</v>
      </c>
      <c r="H304">
        <v>0.68500000000000005</v>
      </c>
      <c r="I304">
        <v>0.69999999999999896</v>
      </c>
      <c r="J304">
        <v>0.70750000000000002</v>
      </c>
      <c r="K304">
        <v>0.71499999999999897</v>
      </c>
      <c r="L304">
        <v>0.72249999999999903</v>
      </c>
      <c r="M304">
        <v>0.72999999999999898</v>
      </c>
    </row>
    <row r="305" spans="1:13" x14ac:dyDescent="0.25">
      <c r="A305" t="s">
        <v>8</v>
      </c>
      <c r="B305" t="s">
        <v>31</v>
      </c>
      <c r="C305" t="s">
        <v>79</v>
      </c>
      <c r="D305" t="str">
        <f t="shared" si="8"/>
        <v>CZ_DSM01</v>
      </c>
      <c r="E305">
        <f t="shared" si="9"/>
        <v>0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</row>
    <row r="306" spans="1:13" x14ac:dyDescent="0.25">
      <c r="A306" t="s">
        <v>8</v>
      </c>
      <c r="B306" t="s">
        <v>31</v>
      </c>
      <c r="C306" t="s">
        <v>80</v>
      </c>
      <c r="D306" t="str">
        <f t="shared" si="8"/>
        <v>CZ_DSM04</v>
      </c>
      <c r="E306">
        <f t="shared" si="9"/>
        <v>0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</row>
    <row r="307" spans="1:13" x14ac:dyDescent="0.25">
      <c r="A307" t="s">
        <v>8</v>
      </c>
      <c r="B307" t="s">
        <v>31</v>
      </c>
      <c r="C307" t="s">
        <v>81</v>
      </c>
      <c r="D307" t="str">
        <f t="shared" si="8"/>
        <v>CZ_DSM12</v>
      </c>
      <c r="E307">
        <f t="shared" si="9"/>
        <v>0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</row>
    <row r="308" spans="1:13" x14ac:dyDescent="0.25">
      <c r="A308" t="s">
        <v>8</v>
      </c>
      <c r="B308" t="s">
        <v>31</v>
      </c>
      <c r="C308" t="s">
        <v>82</v>
      </c>
      <c r="D308" t="str">
        <f t="shared" si="8"/>
        <v>CZ_Biomass CCS</v>
      </c>
      <c r="E308">
        <f t="shared" si="9"/>
        <v>4.361269945112694E-4</v>
      </c>
      <c r="F308">
        <v>0.25800433839479298</v>
      </c>
      <c r="G308">
        <v>0.25991341991341899</v>
      </c>
      <c r="H308">
        <v>0.26181425485961102</v>
      </c>
      <c r="I308">
        <v>0.264525862068965</v>
      </c>
      <c r="J308">
        <v>0.26640860215053702</v>
      </c>
      <c r="K308">
        <v>0.268283261802575</v>
      </c>
      <c r="L308">
        <v>0.27072961373390497</v>
      </c>
      <c r="M308">
        <v>0.27340471092077001</v>
      </c>
    </row>
    <row r="309" spans="1:13" x14ac:dyDescent="0.25">
      <c r="A309" t="s">
        <v>8</v>
      </c>
      <c r="B309" t="s">
        <v>31</v>
      </c>
      <c r="C309" t="s">
        <v>32</v>
      </c>
      <c r="D309" t="str">
        <f t="shared" si="8"/>
        <v>CZ_Reservoir</v>
      </c>
      <c r="E309">
        <f t="shared" si="9"/>
        <v>0</v>
      </c>
      <c r="F309">
        <v>0.75</v>
      </c>
      <c r="G309">
        <v>0.75</v>
      </c>
      <c r="H309">
        <v>0.75</v>
      </c>
      <c r="I309">
        <v>0.75</v>
      </c>
      <c r="J309">
        <v>0.75</v>
      </c>
      <c r="K309">
        <v>0.75</v>
      </c>
      <c r="L309">
        <v>0.75</v>
      </c>
      <c r="M309">
        <v>0.75</v>
      </c>
    </row>
    <row r="310" spans="1:13" x14ac:dyDescent="0.25">
      <c r="A310" t="s">
        <v>8</v>
      </c>
      <c r="B310" t="s">
        <v>7</v>
      </c>
      <c r="C310" t="s">
        <v>27</v>
      </c>
      <c r="D310" t="str">
        <f t="shared" si="8"/>
        <v>DE_Nuclear</v>
      </c>
      <c r="E310">
        <f t="shared" si="9"/>
        <v>3.976190476190646E-4</v>
      </c>
      <c r="F310">
        <v>0.32999999999999902</v>
      </c>
      <c r="G310">
        <v>0.33</v>
      </c>
      <c r="H310">
        <v>0.33500000000000002</v>
      </c>
      <c r="I310">
        <v>0.33700000000000002</v>
      </c>
      <c r="J310">
        <v>0.33800000000000002</v>
      </c>
      <c r="K310">
        <v>0.34</v>
      </c>
      <c r="L310">
        <v>0.34200000000000003</v>
      </c>
      <c r="M310">
        <v>0.34300000000000003</v>
      </c>
    </row>
    <row r="311" spans="1:13" x14ac:dyDescent="0.25">
      <c r="A311" t="s">
        <v>8</v>
      </c>
      <c r="B311" t="s">
        <v>7</v>
      </c>
      <c r="C311" t="s">
        <v>25</v>
      </c>
      <c r="D311" t="str">
        <f t="shared" si="8"/>
        <v>DE_Lignite</v>
      </c>
      <c r="E311">
        <f t="shared" si="9"/>
        <v>1.7734429856325392E-3</v>
      </c>
      <c r="F311">
        <v>0.40973137036886997</v>
      </c>
      <c r="G311">
        <v>0.41395467979262301</v>
      </c>
      <c r="H311">
        <v>0.431311030855901</v>
      </c>
      <c r="I311">
        <v>0.43302296000787099</v>
      </c>
      <c r="J311">
        <v>0.43569509808645301</v>
      </c>
      <c r="K311">
        <v>0.46399999999999902</v>
      </c>
      <c r="L311">
        <v>0.46399999999999902</v>
      </c>
      <c r="M311">
        <v>0.46600000000000003</v>
      </c>
    </row>
    <row r="312" spans="1:13" x14ac:dyDescent="0.25">
      <c r="A312" t="s">
        <v>8</v>
      </c>
      <c r="B312" t="s">
        <v>7</v>
      </c>
      <c r="C312" t="s">
        <v>14</v>
      </c>
      <c r="D312" t="str">
        <f t="shared" si="8"/>
        <v>DE_Coal</v>
      </c>
      <c r="E312">
        <f t="shared" si="9"/>
        <v>2.4043913491807174E-3</v>
      </c>
      <c r="F312">
        <v>0.40437683700098398</v>
      </c>
      <c r="G312">
        <v>0.40974789748197599</v>
      </c>
      <c r="H312">
        <v>0.42462308502798901</v>
      </c>
      <c r="I312">
        <v>0.433290825321616</v>
      </c>
      <c r="J312">
        <v>0.45788179347826002</v>
      </c>
      <c r="K312">
        <v>0.48368749999999899</v>
      </c>
      <c r="L312">
        <v>0.48368749999999899</v>
      </c>
      <c r="M312">
        <v>0.46700000000000003</v>
      </c>
    </row>
    <row r="313" spans="1:13" x14ac:dyDescent="0.25">
      <c r="A313" t="s">
        <v>8</v>
      </c>
      <c r="B313" t="s">
        <v>7</v>
      </c>
      <c r="C313" t="s">
        <v>9</v>
      </c>
      <c r="D313" t="str">
        <f t="shared" si="8"/>
        <v>DE_CCGT</v>
      </c>
      <c r="E313">
        <f t="shared" si="9"/>
        <v>2.0822402929021526E-3</v>
      </c>
      <c r="F313">
        <v>0.53677894907923396</v>
      </c>
      <c r="G313">
        <v>0.54701952740586601</v>
      </c>
      <c r="H313">
        <v>0.55161793892934596</v>
      </c>
      <c r="I313">
        <v>0.55242266627013403</v>
      </c>
      <c r="J313">
        <v>0.55972069372559596</v>
      </c>
      <c r="K313">
        <v>0.58082630420107595</v>
      </c>
      <c r="L313">
        <v>0.58783361606644402</v>
      </c>
      <c r="M313">
        <v>0.61899999999999999</v>
      </c>
    </row>
    <row r="314" spans="1:13" x14ac:dyDescent="0.25">
      <c r="A314" t="s">
        <v>8</v>
      </c>
      <c r="B314" t="s">
        <v>7</v>
      </c>
      <c r="C314" t="s">
        <v>10</v>
      </c>
      <c r="D314" t="str">
        <f t="shared" si="8"/>
        <v>DE_OCGT</v>
      </c>
      <c r="E314">
        <f t="shared" si="9"/>
        <v>1.0340161298284462E-3</v>
      </c>
      <c r="F314">
        <v>0.36308369985565497</v>
      </c>
      <c r="G314">
        <v>0.36525779929239</v>
      </c>
      <c r="H314">
        <v>0.367982257531622</v>
      </c>
      <c r="I314">
        <v>0.37362012181368898</v>
      </c>
      <c r="J314">
        <v>0.37934795592593101</v>
      </c>
      <c r="K314">
        <v>0.38823689811617701</v>
      </c>
      <c r="L314">
        <v>0.39273398282271499</v>
      </c>
      <c r="M314">
        <v>0.39600000000000002</v>
      </c>
    </row>
    <row r="315" spans="1:13" x14ac:dyDescent="0.25">
      <c r="A315" t="s">
        <v>8</v>
      </c>
      <c r="B315" t="s">
        <v>7</v>
      </c>
      <c r="C315" t="s">
        <v>11</v>
      </c>
      <c r="D315" t="str">
        <f t="shared" si="8"/>
        <v>DE_GasSteam</v>
      </c>
      <c r="E315">
        <f t="shared" si="9"/>
        <v>7.1332702308490935E-4</v>
      </c>
      <c r="F315">
        <v>0.41322460688243801</v>
      </c>
      <c r="G315">
        <v>0.45282418255568002</v>
      </c>
      <c r="H315">
        <v>0.46076063023135799</v>
      </c>
      <c r="I315">
        <v>0.46792148879047102</v>
      </c>
      <c r="J315">
        <v>0.47917458236448002</v>
      </c>
      <c r="K315">
        <v>0.47996060259040002</v>
      </c>
      <c r="L315">
        <v>0.4936875</v>
      </c>
      <c r="M315">
        <v>0.41699999999999898</v>
      </c>
    </row>
    <row r="316" spans="1:13" x14ac:dyDescent="0.25">
      <c r="A316" t="s">
        <v>8</v>
      </c>
      <c r="B316" t="s">
        <v>7</v>
      </c>
      <c r="C316" t="s">
        <v>15</v>
      </c>
      <c r="D316" t="str">
        <f t="shared" si="8"/>
        <v>DE_CCOT</v>
      </c>
      <c r="E316">
        <f t="shared" si="9"/>
        <v>5.9142857142857131E-3</v>
      </c>
      <c r="F316">
        <v>0.413333333333333</v>
      </c>
      <c r="G316">
        <v>0.413333333333333</v>
      </c>
      <c r="H316">
        <v>0.60699999999999898</v>
      </c>
      <c r="I316">
        <v>0.60999999999999899</v>
      </c>
      <c r="J316">
        <v>0.61199999999999899</v>
      </c>
      <c r="K316">
        <v>0.61499999999999899</v>
      </c>
      <c r="L316">
        <v>0.61699999999999899</v>
      </c>
      <c r="M316">
        <v>0.61899999999999999</v>
      </c>
    </row>
    <row r="317" spans="1:13" x14ac:dyDescent="0.25">
      <c r="A317" t="s">
        <v>8</v>
      </c>
      <c r="B317" t="s">
        <v>7</v>
      </c>
      <c r="C317" t="s">
        <v>16</v>
      </c>
      <c r="D317" t="str">
        <f t="shared" si="8"/>
        <v>DE_OCOT</v>
      </c>
      <c r="E317">
        <f t="shared" si="9"/>
        <v>2.1112849446124197E-3</v>
      </c>
      <c r="F317">
        <v>0.32803452900163099</v>
      </c>
      <c r="G317">
        <v>0.34257150094996802</v>
      </c>
      <c r="H317">
        <v>0.35615966289982698</v>
      </c>
      <c r="I317">
        <v>0.36168212680204598</v>
      </c>
      <c r="J317">
        <v>0.39400000000000002</v>
      </c>
      <c r="K317">
        <v>0.39500000000000002</v>
      </c>
      <c r="L317">
        <v>0.39500000000000002</v>
      </c>
      <c r="M317">
        <v>0.39600000000000002</v>
      </c>
    </row>
    <row r="318" spans="1:13" x14ac:dyDescent="0.25">
      <c r="A318" t="s">
        <v>8</v>
      </c>
      <c r="B318" t="s">
        <v>7</v>
      </c>
      <c r="C318" t="s">
        <v>17</v>
      </c>
      <c r="D318" t="str">
        <f t="shared" si="8"/>
        <v>DE_OilSteam</v>
      </c>
      <c r="E318">
        <f t="shared" si="9"/>
        <v>-9.3191162555508115E-4</v>
      </c>
      <c r="F318">
        <v>0.45211960100079002</v>
      </c>
      <c r="G318">
        <v>0.45735195946594898</v>
      </c>
      <c r="H318">
        <v>0.45735195946594898</v>
      </c>
      <c r="I318">
        <v>0.46157292298362601</v>
      </c>
      <c r="J318">
        <v>0.46157292298362601</v>
      </c>
      <c r="K318">
        <v>0.47775000000000001</v>
      </c>
      <c r="L318">
        <v>0.41599999999999898</v>
      </c>
      <c r="M318">
        <v>0.41699999999999898</v>
      </c>
    </row>
    <row r="319" spans="1:13" x14ac:dyDescent="0.25">
      <c r="A319" t="s">
        <v>8</v>
      </c>
      <c r="B319" t="s">
        <v>7</v>
      </c>
      <c r="C319" t="s">
        <v>6</v>
      </c>
      <c r="D319" t="str">
        <f t="shared" si="8"/>
        <v>DE_PSP</v>
      </c>
      <c r="E319">
        <f t="shared" si="9"/>
        <v>0</v>
      </c>
      <c r="F319">
        <v>0.75</v>
      </c>
      <c r="G319">
        <v>0.75</v>
      </c>
      <c r="H319">
        <v>0.75</v>
      </c>
      <c r="I319">
        <v>0.75</v>
      </c>
      <c r="J319">
        <v>0.75</v>
      </c>
      <c r="K319">
        <v>0.75</v>
      </c>
      <c r="L319">
        <v>0.75</v>
      </c>
      <c r="M319">
        <v>0.75</v>
      </c>
    </row>
    <row r="320" spans="1:13" x14ac:dyDescent="0.25">
      <c r="A320" t="s">
        <v>8</v>
      </c>
      <c r="B320" t="s">
        <v>7</v>
      </c>
      <c r="C320" t="s">
        <v>12</v>
      </c>
      <c r="D320" t="str">
        <f t="shared" si="8"/>
        <v>DE_RoR</v>
      </c>
      <c r="E320">
        <f t="shared" si="9"/>
        <v>0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</row>
    <row r="321" spans="1:13" x14ac:dyDescent="0.25">
      <c r="A321" t="s">
        <v>8</v>
      </c>
      <c r="B321" t="s">
        <v>7</v>
      </c>
      <c r="C321" t="s">
        <v>18</v>
      </c>
      <c r="D321" t="str">
        <f t="shared" si="8"/>
        <v>DE_Waste</v>
      </c>
      <c r="E321">
        <f t="shared" si="9"/>
        <v>0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</row>
    <row r="322" spans="1:13" x14ac:dyDescent="0.25">
      <c r="A322" t="s">
        <v>8</v>
      </c>
      <c r="B322" t="s">
        <v>7</v>
      </c>
      <c r="C322" t="s">
        <v>19</v>
      </c>
      <c r="D322" t="str">
        <f t="shared" si="8"/>
        <v>DE_Biomass</v>
      </c>
      <c r="E322">
        <f t="shared" si="9"/>
        <v>0</v>
      </c>
      <c r="F322">
        <v>0.38</v>
      </c>
      <c r="G322">
        <v>0.38</v>
      </c>
      <c r="H322">
        <v>0.38</v>
      </c>
      <c r="I322">
        <v>0.38</v>
      </c>
      <c r="J322">
        <v>0.38</v>
      </c>
      <c r="K322">
        <v>0.38</v>
      </c>
      <c r="L322">
        <v>0.38</v>
      </c>
      <c r="M322">
        <v>0.38</v>
      </c>
    </row>
    <row r="323" spans="1:13" x14ac:dyDescent="0.25">
      <c r="A323" t="s">
        <v>8</v>
      </c>
      <c r="B323" t="s">
        <v>7</v>
      </c>
      <c r="C323" t="s">
        <v>58</v>
      </c>
      <c r="D323" t="str">
        <f t="shared" ref="D323:D386" si="10">B323&amp;"_"&amp;C323</f>
        <v>DE_Tidal</v>
      </c>
      <c r="E323">
        <f t="shared" ref="E323:E386" si="11">IFERROR(SLOPE(F323:M323,$F$1:$M$1),0)</f>
        <v>0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</row>
    <row r="324" spans="1:13" x14ac:dyDescent="0.25">
      <c r="A324" t="s">
        <v>8</v>
      </c>
      <c r="B324" t="s">
        <v>7</v>
      </c>
      <c r="C324" t="s">
        <v>20</v>
      </c>
      <c r="D324" t="str">
        <f t="shared" si="10"/>
        <v>DE_Geothermal</v>
      </c>
      <c r="E324">
        <f t="shared" si="11"/>
        <v>0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</row>
    <row r="325" spans="1:13" x14ac:dyDescent="0.25">
      <c r="A325" t="s">
        <v>8</v>
      </c>
      <c r="B325" t="s">
        <v>7</v>
      </c>
      <c r="C325" t="s">
        <v>21</v>
      </c>
      <c r="D325" t="str">
        <f t="shared" si="10"/>
        <v>DE_Solar 1</v>
      </c>
      <c r="E325">
        <f t="shared" si="11"/>
        <v>0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</row>
    <row r="326" spans="1:13" x14ac:dyDescent="0.25">
      <c r="A326" t="s">
        <v>8</v>
      </c>
      <c r="B326" t="s">
        <v>7</v>
      </c>
      <c r="C326" t="s">
        <v>59</v>
      </c>
      <c r="D326" t="str">
        <f t="shared" si="10"/>
        <v>DE_Solar 2</v>
      </c>
      <c r="E326">
        <f t="shared" si="11"/>
        <v>0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</row>
    <row r="327" spans="1:13" x14ac:dyDescent="0.25">
      <c r="A327" t="s">
        <v>8</v>
      </c>
      <c r="B327" t="s">
        <v>7</v>
      </c>
      <c r="C327" t="s">
        <v>60</v>
      </c>
      <c r="D327" t="str">
        <f t="shared" si="10"/>
        <v>DE_Solar 3</v>
      </c>
      <c r="E327">
        <f t="shared" si="11"/>
        <v>0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</row>
    <row r="328" spans="1:13" x14ac:dyDescent="0.25">
      <c r="A328" t="s">
        <v>8</v>
      </c>
      <c r="B328" t="s">
        <v>7</v>
      </c>
      <c r="C328" t="s">
        <v>22</v>
      </c>
      <c r="D328" t="str">
        <f t="shared" si="10"/>
        <v>DE_CSP</v>
      </c>
      <c r="E328">
        <f t="shared" si="11"/>
        <v>0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</row>
    <row r="329" spans="1:13" x14ac:dyDescent="0.25">
      <c r="A329" t="s">
        <v>8</v>
      </c>
      <c r="B329" t="s">
        <v>7</v>
      </c>
      <c r="C329" t="s">
        <v>23</v>
      </c>
      <c r="D329" t="str">
        <f t="shared" si="10"/>
        <v>DE_Wind onshore 1</v>
      </c>
      <c r="E329">
        <f t="shared" si="11"/>
        <v>0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</row>
    <row r="330" spans="1:13" x14ac:dyDescent="0.25">
      <c r="A330" t="s">
        <v>8</v>
      </c>
      <c r="B330" t="s">
        <v>7</v>
      </c>
      <c r="C330" t="s">
        <v>61</v>
      </c>
      <c r="D330" t="str">
        <f t="shared" si="10"/>
        <v>DE_Wind onshore 2</v>
      </c>
      <c r="E330">
        <f t="shared" si="11"/>
        <v>0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</row>
    <row r="331" spans="1:13" x14ac:dyDescent="0.25">
      <c r="A331" t="s">
        <v>8</v>
      </c>
      <c r="B331" t="s">
        <v>7</v>
      </c>
      <c r="C331" t="s">
        <v>62</v>
      </c>
      <c r="D331" t="str">
        <f t="shared" si="10"/>
        <v>DE_Wind onshore 3</v>
      </c>
      <c r="E331">
        <f t="shared" si="11"/>
        <v>0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</row>
    <row r="332" spans="1:13" x14ac:dyDescent="0.25">
      <c r="A332" t="s">
        <v>8</v>
      </c>
      <c r="B332" t="s">
        <v>7</v>
      </c>
      <c r="C332" t="s">
        <v>28</v>
      </c>
      <c r="D332" t="str">
        <f t="shared" si="10"/>
        <v>DE_Wind offshore 1</v>
      </c>
      <c r="E332">
        <f t="shared" si="11"/>
        <v>0</v>
      </c>
      <c r="F332">
        <v>1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</row>
    <row r="333" spans="1:13" x14ac:dyDescent="0.25">
      <c r="A333" t="s">
        <v>8</v>
      </c>
      <c r="B333" t="s">
        <v>7</v>
      </c>
      <c r="C333" t="s">
        <v>63</v>
      </c>
      <c r="D333" t="str">
        <f t="shared" si="10"/>
        <v>DE_Wind offshore 2</v>
      </c>
      <c r="E333">
        <f t="shared" si="11"/>
        <v>0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1</v>
      </c>
      <c r="M333">
        <v>1</v>
      </c>
    </row>
    <row r="334" spans="1:13" x14ac:dyDescent="0.25">
      <c r="A334" t="s">
        <v>8</v>
      </c>
      <c r="B334" t="s">
        <v>7</v>
      </c>
      <c r="C334" t="s">
        <v>64</v>
      </c>
      <c r="D334" t="str">
        <f t="shared" si="10"/>
        <v>DE_Wind offshore 3</v>
      </c>
      <c r="E334">
        <f t="shared" si="11"/>
        <v>0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</row>
    <row r="335" spans="1:13" x14ac:dyDescent="0.25">
      <c r="A335" t="s">
        <v>8</v>
      </c>
      <c r="B335" t="s">
        <v>7</v>
      </c>
      <c r="C335" t="s">
        <v>65</v>
      </c>
      <c r="D335" t="str">
        <f t="shared" si="10"/>
        <v>DE_Lignite CCS</v>
      </c>
      <c r="E335">
        <f t="shared" si="11"/>
        <v>6.285714285714577E-4</v>
      </c>
      <c r="F335">
        <v>0.30299999999999899</v>
      </c>
      <c r="G335">
        <v>0.305999999999999</v>
      </c>
      <c r="H335">
        <v>0.309</v>
      </c>
      <c r="I335">
        <v>0.312</v>
      </c>
      <c r="J335">
        <v>0.315</v>
      </c>
      <c r="K335">
        <v>0.318</v>
      </c>
      <c r="L335">
        <v>0.32200000000000001</v>
      </c>
      <c r="M335">
        <v>0.32500000000000001</v>
      </c>
    </row>
    <row r="336" spans="1:13" x14ac:dyDescent="0.25">
      <c r="A336" t="s">
        <v>8</v>
      </c>
      <c r="B336" t="s">
        <v>7</v>
      </c>
      <c r="C336" t="s">
        <v>66</v>
      </c>
      <c r="D336" t="str">
        <f t="shared" si="10"/>
        <v>DE_Coal CCS</v>
      </c>
      <c r="E336">
        <f t="shared" si="11"/>
        <v>6.52380952380953E-4</v>
      </c>
      <c r="F336">
        <v>0.313</v>
      </c>
      <c r="G336">
        <v>0.316</v>
      </c>
      <c r="H336">
        <v>0.31900000000000001</v>
      </c>
      <c r="I336">
        <v>0.32300000000000001</v>
      </c>
      <c r="J336">
        <v>0.32600000000000001</v>
      </c>
      <c r="K336">
        <v>0.32900000000000001</v>
      </c>
      <c r="L336">
        <v>0.33200000000000002</v>
      </c>
      <c r="M336">
        <v>0.33600000000000002</v>
      </c>
    </row>
    <row r="337" spans="1:13" x14ac:dyDescent="0.25">
      <c r="A337" t="s">
        <v>8</v>
      </c>
      <c r="B337" t="s">
        <v>7</v>
      </c>
      <c r="C337" t="s">
        <v>67</v>
      </c>
      <c r="D337" t="str">
        <f t="shared" si="10"/>
        <v>DE_CCGT CCS</v>
      </c>
      <c r="E337">
        <f t="shared" si="11"/>
        <v>1.0000000000000295E-3</v>
      </c>
      <c r="F337">
        <v>0.48499999999999899</v>
      </c>
      <c r="G337">
        <v>0.48999999999999899</v>
      </c>
      <c r="H337">
        <v>0.495</v>
      </c>
      <c r="I337">
        <v>0.499</v>
      </c>
      <c r="J337">
        <v>0.504</v>
      </c>
      <c r="K337">
        <v>0.51</v>
      </c>
      <c r="L337">
        <v>0.51500000000000001</v>
      </c>
      <c r="M337">
        <v>0.52</v>
      </c>
    </row>
    <row r="338" spans="1:13" x14ac:dyDescent="0.25">
      <c r="A338" t="s">
        <v>8</v>
      </c>
      <c r="B338" t="s">
        <v>7</v>
      </c>
      <c r="C338" t="s">
        <v>68</v>
      </c>
      <c r="D338" t="str">
        <f t="shared" si="10"/>
        <v>DE_OCGT CCS</v>
      </c>
      <c r="E338">
        <f t="shared" si="11"/>
        <v>0</v>
      </c>
      <c r="F338">
        <v>0.34</v>
      </c>
      <c r="G338">
        <v>0.34</v>
      </c>
      <c r="H338">
        <v>0.34</v>
      </c>
      <c r="I338">
        <v>0.34</v>
      </c>
      <c r="J338">
        <v>0.34</v>
      </c>
      <c r="K338">
        <v>0.34</v>
      </c>
      <c r="L338">
        <v>0.34</v>
      </c>
      <c r="M338">
        <v>0.34</v>
      </c>
    </row>
    <row r="339" spans="1:13" x14ac:dyDescent="0.25">
      <c r="A339" t="s">
        <v>8</v>
      </c>
      <c r="B339" t="s">
        <v>7</v>
      </c>
      <c r="C339" t="s">
        <v>69</v>
      </c>
      <c r="D339" t="str">
        <f t="shared" si="10"/>
        <v>DE_CCOT CCS</v>
      </c>
      <c r="E339">
        <f t="shared" si="11"/>
        <v>1.0000000000000295E-3</v>
      </c>
      <c r="F339">
        <v>0.48499999999999899</v>
      </c>
      <c r="G339">
        <v>0.48999999999999899</v>
      </c>
      <c r="H339">
        <v>0.495</v>
      </c>
      <c r="I339">
        <v>0.499</v>
      </c>
      <c r="J339">
        <v>0.504</v>
      </c>
      <c r="K339">
        <v>0.51</v>
      </c>
      <c r="L339">
        <v>0.51500000000000001</v>
      </c>
      <c r="M339">
        <v>0.52</v>
      </c>
    </row>
    <row r="340" spans="1:13" x14ac:dyDescent="0.25">
      <c r="A340" t="s">
        <v>8</v>
      </c>
      <c r="B340" t="s">
        <v>7</v>
      </c>
      <c r="C340" t="s">
        <v>70</v>
      </c>
      <c r="D340" t="str">
        <f t="shared" si="10"/>
        <v>DE_OCOT CCS</v>
      </c>
      <c r="E340">
        <f t="shared" si="11"/>
        <v>6.52380952380953E-4</v>
      </c>
      <c r="F340">
        <v>0.313</v>
      </c>
      <c r="G340">
        <v>0.316</v>
      </c>
      <c r="H340">
        <v>0.31900000000000001</v>
      </c>
      <c r="I340">
        <v>0.32300000000000001</v>
      </c>
      <c r="J340">
        <v>0.32600000000000001</v>
      </c>
      <c r="K340">
        <v>0.32900000000000001</v>
      </c>
      <c r="L340">
        <v>0.33200000000000002</v>
      </c>
      <c r="M340">
        <v>0.33600000000000002</v>
      </c>
    </row>
    <row r="341" spans="1:13" x14ac:dyDescent="0.25">
      <c r="A341" t="s">
        <v>8</v>
      </c>
      <c r="B341" t="s">
        <v>7</v>
      </c>
      <c r="C341" t="s">
        <v>71</v>
      </c>
      <c r="D341" t="str">
        <f t="shared" si="10"/>
        <v>DE_Li-Ion</v>
      </c>
      <c r="E341">
        <f t="shared" si="11"/>
        <v>1.0595238095238105E-3</v>
      </c>
      <c r="F341">
        <v>0.875</v>
      </c>
      <c r="G341">
        <v>0.9</v>
      </c>
      <c r="H341">
        <v>0.91</v>
      </c>
      <c r="I341">
        <v>0.92</v>
      </c>
      <c r="J341">
        <v>0.92</v>
      </c>
      <c r="K341">
        <v>0.92</v>
      </c>
      <c r="L341">
        <v>0.92</v>
      </c>
      <c r="M341">
        <v>0.92</v>
      </c>
    </row>
    <row r="342" spans="1:13" x14ac:dyDescent="0.25">
      <c r="A342" t="s">
        <v>8</v>
      </c>
      <c r="B342" t="s">
        <v>7</v>
      </c>
      <c r="C342" t="s">
        <v>72</v>
      </c>
      <c r="D342" t="str">
        <f t="shared" si="10"/>
        <v>DE_PbS</v>
      </c>
      <c r="E342">
        <f t="shared" si="11"/>
        <v>1.4880952380951998E-3</v>
      </c>
      <c r="F342">
        <v>0.78500000000000003</v>
      </c>
      <c r="G342">
        <v>0.8</v>
      </c>
      <c r="H342">
        <v>0.81</v>
      </c>
      <c r="I342">
        <v>0.81999999999999895</v>
      </c>
      <c r="J342">
        <v>0.82499999999999896</v>
      </c>
      <c r="K342">
        <v>0.82999999999999896</v>
      </c>
      <c r="L342">
        <v>0.83499999999999897</v>
      </c>
      <c r="M342">
        <v>0.83999999999999897</v>
      </c>
    </row>
    <row r="343" spans="1:13" x14ac:dyDescent="0.25">
      <c r="A343" t="s">
        <v>8</v>
      </c>
      <c r="B343" t="s">
        <v>7</v>
      </c>
      <c r="C343" t="s">
        <v>73</v>
      </c>
      <c r="D343" t="str">
        <f t="shared" si="10"/>
        <v>DE_NaS</v>
      </c>
      <c r="E343">
        <f t="shared" si="11"/>
        <v>2.7261904761904684E-3</v>
      </c>
      <c r="F343">
        <v>0.78500000000000003</v>
      </c>
      <c r="G343">
        <v>0.8</v>
      </c>
      <c r="H343">
        <v>0.82</v>
      </c>
      <c r="I343">
        <v>0.83999999999999897</v>
      </c>
      <c r="J343">
        <v>0.84999999999999898</v>
      </c>
      <c r="K343">
        <v>0.85999999999999899</v>
      </c>
      <c r="L343">
        <v>0.87</v>
      </c>
      <c r="M343">
        <v>0.88</v>
      </c>
    </row>
    <row r="344" spans="1:13" x14ac:dyDescent="0.25">
      <c r="A344" t="s">
        <v>8</v>
      </c>
      <c r="B344" t="s">
        <v>7</v>
      </c>
      <c r="C344" t="s">
        <v>74</v>
      </c>
      <c r="D344" t="str">
        <f t="shared" si="10"/>
        <v>DE_Redox-Flow</v>
      </c>
      <c r="E344">
        <f t="shared" si="11"/>
        <v>2.214285714285745E-3</v>
      </c>
      <c r="F344">
        <v>0.71999999999999897</v>
      </c>
      <c r="G344">
        <v>0.73999999999999899</v>
      </c>
      <c r="H344">
        <v>0.76</v>
      </c>
      <c r="I344">
        <v>0.78</v>
      </c>
      <c r="J344">
        <v>0.78500000000000003</v>
      </c>
      <c r="K344">
        <v>0.79</v>
      </c>
      <c r="L344">
        <v>0.79500000000000004</v>
      </c>
      <c r="M344">
        <v>0.8</v>
      </c>
    </row>
    <row r="345" spans="1:13" x14ac:dyDescent="0.25">
      <c r="A345" t="s">
        <v>8</v>
      </c>
      <c r="B345" t="s">
        <v>7</v>
      </c>
      <c r="C345" t="s">
        <v>75</v>
      </c>
      <c r="D345" t="str">
        <f t="shared" si="10"/>
        <v>DE_PSW-Klein</v>
      </c>
      <c r="E345">
        <f t="shared" si="11"/>
        <v>0</v>
      </c>
      <c r="F345">
        <v>0.8</v>
      </c>
      <c r="G345">
        <v>0.8</v>
      </c>
      <c r="H345">
        <v>0.8</v>
      </c>
      <c r="I345">
        <v>0.8</v>
      </c>
      <c r="J345">
        <v>0.8</v>
      </c>
      <c r="K345">
        <v>0.8</v>
      </c>
      <c r="L345">
        <v>0.8</v>
      </c>
      <c r="M345">
        <v>0.8</v>
      </c>
    </row>
    <row r="346" spans="1:13" x14ac:dyDescent="0.25">
      <c r="A346" t="s">
        <v>8</v>
      </c>
      <c r="B346" t="s">
        <v>7</v>
      </c>
      <c r="C346" t="s">
        <v>76</v>
      </c>
      <c r="D346" t="str">
        <f t="shared" si="10"/>
        <v>DE_PSW-Gross</v>
      </c>
      <c r="E346">
        <f t="shared" si="11"/>
        <v>0</v>
      </c>
      <c r="F346">
        <v>0.8</v>
      </c>
      <c r="G346">
        <v>0.8</v>
      </c>
      <c r="H346">
        <v>0.8</v>
      </c>
      <c r="I346">
        <v>0.8</v>
      </c>
      <c r="J346">
        <v>0.8</v>
      </c>
      <c r="K346">
        <v>0.8</v>
      </c>
      <c r="L346">
        <v>0.8</v>
      </c>
      <c r="M346">
        <v>0.8</v>
      </c>
    </row>
    <row r="347" spans="1:13" x14ac:dyDescent="0.25">
      <c r="A347" t="s">
        <v>8</v>
      </c>
      <c r="B347" t="s">
        <v>7</v>
      </c>
      <c r="C347" t="s">
        <v>77</v>
      </c>
      <c r="D347" t="str">
        <f t="shared" si="10"/>
        <v>DE_PSW-Untertage</v>
      </c>
      <c r="E347">
        <f t="shared" si="11"/>
        <v>0</v>
      </c>
      <c r="F347">
        <v>0.8</v>
      </c>
      <c r="G347">
        <v>0.8</v>
      </c>
      <c r="H347">
        <v>0.8</v>
      </c>
      <c r="I347">
        <v>0.8</v>
      </c>
      <c r="J347">
        <v>0.8</v>
      </c>
      <c r="K347">
        <v>0.8</v>
      </c>
      <c r="L347">
        <v>0.8</v>
      </c>
      <c r="M347">
        <v>0.8</v>
      </c>
    </row>
    <row r="348" spans="1:13" x14ac:dyDescent="0.25">
      <c r="A348" t="s">
        <v>8</v>
      </c>
      <c r="B348" t="s">
        <v>7</v>
      </c>
      <c r="C348" t="s">
        <v>78</v>
      </c>
      <c r="D348" t="str">
        <f t="shared" si="10"/>
        <v>DE_AA-CAES</v>
      </c>
      <c r="E348">
        <f t="shared" si="11"/>
        <v>1.8571428571428222E-3</v>
      </c>
      <c r="F348">
        <v>0.67</v>
      </c>
      <c r="G348">
        <v>0.67</v>
      </c>
      <c r="H348">
        <v>0.68500000000000005</v>
      </c>
      <c r="I348">
        <v>0.69999999999999896</v>
      </c>
      <c r="J348">
        <v>0.70750000000000002</v>
      </c>
      <c r="K348">
        <v>0.71499999999999897</v>
      </c>
      <c r="L348">
        <v>0.72249999999999903</v>
      </c>
      <c r="M348">
        <v>0.72999999999999898</v>
      </c>
    </row>
    <row r="349" spans="1:13" x14ac:dyDescent="0.25">
      <c r="A349" t="s">
        <v>8</v>
      </c>
      <c r="B349" t="s">
        <v>7</v>
      </c>
      <c r="C349" t="s">
        <v>79</v>
      </c>
      <c r="D349" t="str">
        <f t="shared" si="10"/>
        <v>DE_DSM01</v>
      </c>
      <c r="E349">
        <f t="shared" si="11"/>
        <v>0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</row>
    <row r="350" spans="1:13" x14ac:dyDescent="0.25">
      <c r="A350" t="s">
        <v>8</v>
      </c>
      <c r="B350" t="s">
        <v>7</v>
      </c>
      <c r="C350" t="s">
        <v>80</v>
      </c>
      <c r="D350" t="str">
        <f t="shared" si="10"/>
        <v>DE_DSM04</v>
      </c>
      <c r="E350">
        <f t="shared" si="11"/>
        <v>0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</row>
    <row r="351" spans="1:13" x14ac:dyDescent="0.25">
      <c r="A351" t="s">
        <v>8</v>
      </c>
      <c r="B351" t="s">
        <v>7</v>
      </c>
      <c r="C351" t="s">
        <v>81</v>
      </c>
      <c r="D351" t="str">
        <f t="shared" si="10"/>
        <v>DE_DSM12</v>
      </c>
      <c r="E351">
        <f t="shared" si="11"/>
        <v>0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</row>
    <row r="352" spans="1:13" x14ac:dyDescent="0.25">
      <c r="A352" t="s">
        <v>8</v>
      </c>
      <c r="B352" t="s">
        <v>7</v>
      </c>
      <c r="C352" t="s">
        <v>82</v>
      </c>
      <c r="D352" t="str">
        <f t="shared" si="10"/>
        <v>DE_Biomass CCS</v>
      </c>
      <c r="E352">
        <f t="shared" si="11"/>
        <v>4.361269945112694E-4</v>
      </c>
      <c r="F352">
        <v>0.25800433839479298</v>
      </c>
      <c r="G352">
        <v>0.25991341991341899</v>
      </c>
      <c r="H352">
        <v>0.26181425485961102</v>
      </c>
      <c r="I352">
        <v>0.264525862068965</v>
      </c>
      <c r="J352">
        <v>0.26640860215053702</v>
      </c>
      <c r="K352">
        <v>0.268283261802575</v>
      </c>
      <c r="L352">
        <v>0.27072961373390497</v>
      </c>
      <c r="M352">
        <v>0.27340471092077001</v>
      </c>
    </row>
    <row r="353" spans="1:13" x14ac:dyDescent="0.25">
      <c r="A353" t="s">
        <v>8</v>
      </c>
      <c r="B353" t="s">
        <v>7</v>
      </c>
      <c r="C353" t="s">
        <v>32</v>
      </c>
      <c r="D353" t="str">
        <f t="shared" si="10"/>
        <v>DE_Reservoir</v>
      </c>
      <c r="E353">
        <f t="shared" si="11"/>
        <v>0</v>
      </c>
      <c r="F353">
        <v>0.75</v>
      </c>
      <c r="G353">
        <v>0.75</v>
      </c>
      <c r="H353">
        <v>0.75</v>
      </c>
      <c r="I353">
        <v>0.75</v>
      </c>
      <c r="J353">
        <v>0.75</v>
      </c>
      <c r="K353">
        <v>0.75</v>
      </c>
      <c r="L353">
        <v>0.75</v>
      </c>
      <c r="M353">
        <v>0.75</v>
      </c>
    </row>
    <row r="354" spans="1:13" x14ac:dyDescent="0.25">
      <c r="A354" t="s">
        <v>8</v>
      </c>
      <c r="B354" t="s">
        <v>33</v>
      </c>
      <c r="C354" t="s">
        <v>27</v>
      </c>
      <c r="D354" t="str">
        <f t="shared" si="10"/>
        <v>DK_Nuclear</v>
      </c>
      <c r="E354">
        <f t="shared" si="11"/>
        <v>3.2857142857142888E-4</v>
      </c>
      <c r="F354">
        <v>0.33200000000000002</v>
      </c>
      <c r="G354">
        <v>0.33300000000000002</v>
      </c>
      <c r="H354">
        <v>0.33500000000000002</v>
      </c>
      <c r="I354">
        <v>0.33700000000000002</v>
      </c>
      <c r="J354">
        <v>0.33800000000000002</v>
      </c>
      <c r="K354">
        <v>0.34</v>
      </c>
      <c r="L354">
        <v>0.34200000000000003</v>
      </c>
      <c r="M354">
        <v>0.34300000000000003</v>
      </c>
    </row>
    <row r="355" spans="1:13" x14ac:dyDescent="0.25">
      <c r="A355" t="s">
        <v>8</v>
      </c>
      <c r="B355" t="s">
        <v>33</v>
      </c>
      <c r="C355" t="s">
        <v>25</v>
      </c>
      <c r="D355" t="str">
        <f t="shared" si="10"/>
        <v>DK_Lignite</v>
      </c>
      <c r="E355">
        <f t="shared" si="11"/>
        <v>9.0000000000000095E-4</v>
      </c>
      <c r="F355">
        <v>0.434</v>
      </c>
      <c r="G355">
        <v>0.439</v>
      </c>
      <c r="H355">
        <v>0.443</v>
      </c>
      <c r="I355">
        <v>0.44700000000000001</v>
      </c>
      <c r="J355">
        <v>0.45200000000000001</v>
      </c>
      <c r="K355">
        <v>0.45600000000000002</v>
      </c>
      <c r="L355">
        <v>0.46100000000000002</v>
      </c>
      <c r="M355">
        <v>0.46600000000000003</v>
      </c>
    </row>
    <row r="356" spans="1:13" x14ac:dyDescent="0.25">
      <c r="A356" t="s">
        <v>8</v>
      </c>
      <c r="B356" t="s">
        <v>33</v>
      </c>
      <c r="C356" t="s">
        <v>14</v>
      </c>
      <c r="D356" t="str">
        <f t="shared" si="10"/>
        <v>DK_Coal</v>
      </c>
      <c r="E356">
        <f t="shared" si="11"/>
        <v>2.0369185689311795E-3</v>
      </c>
      <c r="F356">
        <v>0.40248813824662799</v>
      </c>
      <c r="G356">
        <v>0.41644382504288102</v>
      </c>
      <c r="H356">
        <v>0.42578603603603499</v>
      </c>
      <c r="I356">
        <v>0.42949999999999899</v>
      </c>
      <c r="J356">
        <v>0.46500000000000002</v>
      </c>
      <c r="K356">
        <v>0.46600000000000003</v>
      </c>
      <c r="L356">
        <v>0.46600000000000003</v>
      </c>
      <c r="M356">
        <v>0.46700000000000003</v>
      </c>
    </row>
    <row r="357" spans="1:13" x14ac:dyDescent="0.25">
      <c r="A357" t="s">
        <v>8</v>
      </c>
      <c r="B357" t="s">
        <v>33</v>
      </c>
      <c r="C357" t="s">
        <v>9</v>
      </c>
      <c r="D357" t="str">
        <f t="shared" si="10"/>
        <v>DK_CCGT</v>
      </c>
      <c r="E357">
        <f t="shared" si="11"/>
        <v>4.3303471393334519E-3</v>
      </c>
      <c r="F357">
        <v>0.49738104091369501</v>
      </c>
      <c r="G357">
        <v>0.49738104091369501</v>
      </c>
      <c r="H357">
        <v>0.49738104091369501</v>
      </c>
      <c r="I357">
        <v>0.49738104091369501</v>
      </c>
      <c r="J357">
        <v>0.51384245313917798</v>
      </c>
      <c r="K357">
        <v>0.61499999999999899</v>
      </c>
      <c r="L357">
        <v>0.61699999999999899</v>
      </c>
      <c r="M357">
        <v>0.61899999999999999</v>
      </c>
    </row>
    <row r="358" spans="1:13" x14ac:dyDescent="0.25">
      <c r="A358" t="s">
        <v>8</v>
      </c>
      <c r="B358" t="s">
        <v>33</v>
      </c>
      <c r="C358" t="s">
        <v>10</v>
      </c>
      <c r="D358" t="str">
        <f t="shared" si="10"/>
        <v>DK_OCGT</v>
      </c>
      <c r="E358">
        <f t="shared" si="11"/>
        <v>9.8389670162834738E-4</v>
      </c>
      <c r="F358">
        <v>0.36576014628842501</v>
      </c>
      <c r="G358">
        <v>0.36576014628842501</v>
      </c>
      <c r="H358">
        <v>0.36576014628842501</v>
      </c>
      <c r="I358">
        <v>0.368483987892474</v>
      </c>
      <c r="J358">
        <v>0.37452279690275803</v>
      </c>
      <c r="K358">
        <v>0.38219999999999898</v>
      </c>
      <c r="L358">
        <v>0.39500000000000002</v>
      </c>
      <c r="M358">
        <v>0.39600000000000002</v>
      </c>
    </row>
    <row r="359" spans="1:13" x14ac:dyDescent="0.25">
      <c r="A359" t="s">
        <v>8</v>
      </c>
      <c r="B359" t="s">
        <v>33</v>
      </c>
      <c r="C359" t="s">
        <v>11</v>
      </c>
      <c r="D359" t="str">
        <f t="shared" si="10"/>
        <v>DK_GasSteam</v>
      </c>
      <c r="E359">
        <f t="shared" si="11"/>
        <v>-9.4330003896418897E-4</v>
      </c>
      <c r="F359">
        <v>0.45457104214123001</v>
      </c>
      <c r="G359">
        <v>0.45457104214123001</v>
      </c>
      <c r="H359">
        <v>0.45457104214123001</v>
      </c>
      <c r="I359">
        <v>0.45457104214123001</v>
      </c>
      <c r="J359">
        <v>0.46382565789473601</v>
      </c>
      <c r="K359">
        <v>0.47137499999999899</v>
      </c>
      <c r="L359">
        <v>0.41599999999999898</v>
      </c>
      <c r="M359">
        <v>0.41699999999999898</v>
      </c>
    </row>
    <row r="360" spans="1:13" x14ac:dyDescent="0.25">
      <c r="A360" t="s">
        <v>8</v>
      </c>
      <c r="B360" t="s">
        <v>33</v>
      </c>
      <c r="C360" t="s">
        <v>15</v>
      </c>
      <c r="D360" t="str">
        <f t="shared" si="10"/>
        <v>DK_CCOT</v>
      </c>
      <c r="E360">
        <f t="shared" si="11"/>
        <v>4.8809523809525518E-4</v>
      </c>
      <c r="F360">
        <v>0.60199999999999898</v>
      </c>
      <c r="G360">
        <v>0.60499999999999898</v>
      </c>
      <c r="H360">
        <v>0.60699999999999898</v>
      </c>
      <c r="I360">
        <v>0.60999999999999899</v>
      </c>
      <c r="J360">
        <v>0.61199999999999899</v>
      </c>
      <c r="K360">
        <v>0.61499999999999899</v>
      </c>
      <c r="L360">
        <v>0.61699999999999899</v>
      </c>
      <c r="M360">
        <v>0.61899999999999999</v>
      </c>
    </row>
    <row r="361" spans="1:13" x14ac:dyDescent="0.25">
      <c r="A361" t="s">
        <v>8</v>
      </c>
      <c r="B361" t="s">
        <v>33</v>
      </c>
      <c r="C361" t="s">
        <v>16</v>
      </c>
      <c r="D361" t="str">
        <f t="shared" si="10"/>
        <v>DK_OCOT</v>
      </c>
      <c r="E361">
        <f t="shared" si="11"/>
        <v>3.052123486392046E-4</v>
      </c>
      <c r="F361">
        <v>0.38218996899397001</v>
      </c>
      <c r="G361">
        <v>0.39151133049084602</v>
      </c>
      <c r="H361">
        <v>0.39151133049084602</v>
      </c>
      <c r="I361">
        <v>0.395451201664128</v>
      </c>
      <c r="J361">
        <v>0.395451201664128</v>
      </c>
      <c r="K361">
        <v>0.395451201664128</v>
      </c>
      <c r="L361">
        <v>0.395451201664128</v>
      </c>
      <c r="M361">
        <v>0.39600000000000002</v>
      </c>
    </row>
    <row r="362" spans="1:13" x14ac:dyDescent="0.25">
      <c r="A362" t="s">
        <v>8</v>
      </c>
      <c r="B362" t="s">
        <v>33</v>
      </c>
      <c r="C362" t="s">
        <v>17</v>
      </c>
      <c r="D362" t="str">
        <f t="shared" si="10"/>
        <v>DK_OilSteam</v>
      </c>
      <c r="E362">
        <f t="shared" si="11"/>
        <v>1.7142857142857159E-4</v>
      </c>
      <c r="F362">
        <v>0.41099999999999898</v>
      </c>
      <c r="G362">
        <v>0.41199999999999898</v>
      </c>
      <c r="H362">
        <v>0.41199999999999898</v>
      </c>
      <c r="I362">
        <v>0.41299999999999898</v>
      </c>
      <c r="J362">
        <v>0.41399999999999898</v>
      </c>
      <c r="K362">
        <v>0.41499999999999898</v>
      </c>
      <c r="L362">
        <v>0.41599999999999898</v>
      </c>
      <c r="M362">
        <v>0.41699999999999898</v>
      </c>
    </row>
    <row r="363" spans="1:13" x14ac:dyDescent="0.25">
      <c r="A363" t="s">
        <v>8</v>
      </c>
      <c r="B363" t="s">
        <v>33</v>
      </c>
      <c r="C363" t="s">
        <v>6</v>
      </c>
      <c r="D363" t="str">
        <f t="shared" si="10"/>
        <v>DK_PSP</v>
      </c>
      <c r="E363">
        <f t="shared" si="11"/>
        <v>0</v>
      </c>
      <c r="F363">
        <v>0.75</v>
      </c>
      <c r="G363">
        <v>0.75</v>
      </c>
      <c r="H363">
        <v>0.75</v>
      </c>
      <c r="I363">
        <v>0.75</v>
      </c>
      <c r="J363">
        <v>0.75</v>
      </c>
      <c r="K363">
        <v>0.75</v>
      </c>
      <c r="L363">
        <v>0.75</v>
      </c>
      <c r="M363">
        <v>0.75</v>
      </c>
    </row>
    <row r="364" spans="1:13" x14ac:dyDescent="0.25">
      <c r="A364" t="s">
        <v>8</v>
      </c>
      <c r="B364" t="s">
        <v>33</v>
      </c>
      <c r="C364" t="s">
        <v>12</v>
      </c>
      <c r="D364" t="str">
        <f t="shared" si="10"/>
        <v>DK_RoR</v>
      </c>
      <c r="E364">
        <f t="shared" si="11"/>
        <v>0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</row>
    <row r="365" spans="1:13" x14ac:dyDescent="0.25">
      <c r="A365" t="s">
        <v>8</v>
      </c>
      <c r="B365" t="s">
        <v>33</v>
      </c>
      <c r="C365" t="s">
        <v>18</v>
      </c>
      <c r="D365" t="str">
        <f t="shared" si="10"/>
        <v>DK_Waste</v>
      </c>
      <c r="E365">
        <f t="shared" si="11"/>
        <v>0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</row>
    <row r="366" spans="1:13" x14ac:dyDescent="0.25">
      <c r="A366" t="s">
        <v>8</v>
      </c>
      <c r="B366" t="s">
        <v>33</v>
      </c>
      <c r="C366" t="s">
        <v>19</v>
      </c>
      <c r="D366" t="str">
        <f t="shared" si="10"/>
        <v>DK_Biomass</v>
      </c>
      <c r="E366">
        <f t="shared" si="11"/>
        <v>0</v>
      </c>
      <c r="F366">
        <v>0.38</v>
      </c>
      <c r="G366">
        <v>0.38</v>
      </c>
      <c r="H366">
        <v>0.38</v>
      </c>
      <c r="I366">
        <v>0.38</v>
      </c>
      <c r="J366">
        <v>0.38</v>
      </c>
      <c r="K366">
        <v>0.38</v>
      </c>
      <c r="L366">
        <v>0.38</v>
      </c>
      <c r="M366">
        <v>0.38</v>
      </c>
    </row>
    <row r="367" spans="1:13" x14ac:dyDescent="0.25">
      <c r="A367" t="s">
        <v>8</v>
      </c>
      <c r="B367" t="s">
        <v>33</v>
      </c>
      <c r="C367" t="s">
        <v>58</v>
      </c>
      <c r="D367" t="str">
        <f t="shared" si="10"/>
        <v>DK_Tidal</v>
      </c>
      <c r="E367">
        <f t="shared" si="11"/>
        <v>0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</row>
    <row r="368" spans="1:13" x14ac:dyDescent="0.25">
      <c r="A368" t="s">
        <v>8</v>
      </c>
      <c r="B368" t="s">
        <v>33</v>
      </c>
      <c r="C368" t="s">
        <v>20</v>
      </c>
      <c r="D368" t="str">
        <f t="shared" si="10"/>
        <v>DK_Geothermal</v>
      </c>
      <c r="E368">
        <f t="shared" si="11"/>
        <v>0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</row>
    <row r="369" spans="1:13" x14ac:dyDescent="0.25">
      <c r="A369" t="s">
        <v>8</v>
      </c>
      <c r="B369" t="s">
        <v>33</v>
      </c>
      <c r="C369" t="s">
        <v>21</v>
      </c>
      <c r="D369" t="str">
        <f t="shared" si="10"/>
        <v>DK_Solar 1</v>
      </c>
      <c r="E369">
        <f t="shared" si="11"/>
        <v>0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</row>
    <row r="370" spans="1:13" x14ac:dyDescent="0.25">
      <c r="A370" t="s">
        <v>8</v>
      </c>
      <c r="B370" t="s">
        <v>33</v>
      </c>
      <c r="C370" t="s">
        <v>59</v>
      </c>
      <c r="D370" t="str">
        <f t="shared" si="10"/>
        <v>DK_Solar 2</v>
      </c>
      <c r="E370">
        <f t="shared" si="11"/>
        <v>0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</row>
    <row r="371" spans="1:13" x14ac:dyDescent="0.25">
      <c r="A371" t="s">
        <v>8</v>
      </c>
      <c r="B371" t="s">
        <v>33</v>
      </c>
      <c r="C371" t="s">
        <v>60</v>
      </c>
      <c r="D371" t="str">
        <f t="shared" si="10"/>
        <v>DK_Solar 3</v>
      </c>
      <c r="E371">
        <f t="shared" si="11"/>
        <v>0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</row>
    <row r="372" spans="1:13" x14ac:dyDescent="0.25">
      <c r="A372" t="s">
        <v>8</v>
      </c>
      <c r="B372" t="s">
        <v>33</v>
      </c>
      <c r="C372" t="s">
        <v>22</v>
      </c>
      <c r="D372" t="str">
        <f t="shared" si="10"/>
        <v>DK_CSP</v>
      </c>
      <c r="E372">
        <f t="shared" si="11"/>
        <v>0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</row>
    <row r="373" spans="1:13" x14ac:dyDescent="0.25">
      <c r="A373" t="s">
        <v>8</v>
      </c>
      <c r="B373" t="s">
        <v>33</v>
      </c>
      <c r="C373" t="s">
        <v>23</v>
      </c>
      <c r="D373" t="str">
        <f t="shared" si="10"/>
        <v>DK_Wind onshore 1</v>
      </c>
      <c r="E373">
        <f t="shared" si="11"/>
        <v>0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</row>
    <row r="374" spans="1:13" x14ac:dyDescent="0.25">
      <c r="A374" t="s">
        <v>8</v>
      </c>
      <c r="B374" t="s">
        <v>33</v>
      </c>
      <c r="C374" t="s">
        <v>61</v>
      </c>
      <c r="D374" t="str">
        <f t="shared" si="10"/>
        <v>DK_Wind onshore 2</v>
      </c>
      <c r="E374">
        <f t="shared" si="11"/>
        <v>0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</row>
    <row r="375" spans="1:13" x14ac:dyDescent="0.25">
      <c r="A375" t="s">
        <v>8</v>
      </c>
      <c r="B375" t="s">
        <v>33</v>
      </c>
      <c r="C375" t="s">
        <v>62</v>
      </c>
      <c r="D375" t="str">
        <f t="shared" si="10"/>
        <v>DK_Wind onshore 3</v>
      </c>
      <c r="E375">
        <f t="shared" si="11"/>
        <v>0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</row>
    <row r="376" spans="1:13" x14ac:dyDescent="0.25">
      <c r="A376" t="s">
        <v>8</v>
      </c>
      <c r="B376" t="s">
        <v>33</v>
      </c>
      <c r="C376" t="s">
        <v>28</v>
      </c>
      <c r="D376" t="str">
        <f t="shared" si="10"/>
        <v>DK_Wind offshore 1</v>
      </c>
      <c r="E376">
        <f t="shared" si="11"/>
        <v>0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1</v>
      </c>
      <c r="L376">
        <v>1</v>
      </c>
      <c r="M376">
        <v>1</v>
      </c>
    </row>
    <row r="377" spans="1:13" x14ac:dyDescent="0.25">
      <c r="A377" t="s">
        <v>8</v>
      </c>
      <c r="B377" t="s">
        <v>33</v>
      </c>
      <c r="C377" t="s">
        <v>63</v>
      </c>
      <c r="D377" t="str">
        <f t="shared" si="10"/>
        <v>DK_Wind offshore 2</v>
      </c>
      <c r="E377">
        <f t="shared" si="11"/>
        <v>0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1</v>
      </c>
    </row>
    <row r="378" spans="1:13" x14ac:dyDescent="0.25">
      <c r="A378" t="s">
        <v>8</v>
      </c>
      <c r="B378" t="s">
        <v>33</v>
      </c>
      <c r="C378" t="s">
        <v>64</v>
      </c>
      <c r="D378" t="str">
        <f t="shared" si="10"/>
        <v>DK_Wind offshore 3</v>
      </c>
      <c r="E378">
        <f t="shared" si="11"/>
        <v>0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</row>
    <row r="379" spans="1:13" x14ac:dyDescent="0.25">
      <c r="A379" t="s">
        <v>8</v>
      </c>
      <c r="B379" t="s">
        <v>33</v>
      </c>
      <c r="C379" t="s">
        <v>65</v>
      </c>
      <c r="D379" t="str">
        <f t="shared" si="10"/>
        <v>DK_Lignite CCS</v>
      </c>
      <c r="E379">
        <f t="shared" si="11"/>
        <v>6.285714285714577E-4</v>
      </c>
      <c r="F379">
        <v>0.30299999999999899</v>
      </c>
      <c r="G379">
        <v>0.305999999999999</v>
      </c>
      <c r="H379">
        <v>0.309</v>
      </c>
      <c r="I379">
        <v>0.312</v>
      </c>
      <c r="J379">
        <v>0.315</v>
      </c>
      <c r="K379">
        <v>0.318</v>
      </c>
      <c r="L379">
        <v>0.32200000000000001</v>
      </c>
      <c r="M379">
        <v>0.32500000000000001</v>
      </c>
    </row>
    <row r="380" spans="1:13" x14ac:dyDescent="0.25">
      <c r="A380" t="s">
        <v>8</v>
      </c>
      <c r="B380" t="s">
        <v>33</v>
      </c>
      <c r="C380" t="s">
        <v>66</v>
      </c>
      <c r="D380" t="str">
        <f t="shared" si="10"/>
        <v>DK_Coal CCS</v>
      </c>
      <c r="E380">
        <f t="shared" si="11"/>
        <v>6.52380952380953E-4</v>
      </c>
      <c r="F380">
        <v>0.313</v>
      </c>
      <c r="G380">
        <v>0.316</v>
      </c>
      <c r="H380">
        <v>0.31900000000000001</v>
      </c>
      <c r="I380">
        <v>0.32300000000000001</v>
      </c>
      <c r="J380">
        <v>0.32600000000000001</v>
      </c>
      <c r="K380">
        <v>0.32900000000000001</v>
      </c>
      <c r="L380">
        <v>0.33200000000000002</v>
      </c>
      <c r="M380">
        <v>0.33600000000000002</v>
      </c>
    </row>
    <row r="381" spans="1:13" x14ac:dyDescent="0.25">
      <c r="A381" t="s">
        <v>8</v>
      </c>
      <c r="B381" t="s">
        <v>33</v>
      </c>
      <c r="C381" t="s">
        <v>67</v>
      </c>
      <c r="D381" t="str">
        <f t="shared" si="10"/>
        <v>DK_CCGT CCS</v>
      </c>
      <c r="E381">
        <f t="shared" si="11"/>
        <v>1.0000000000000295E-3</v>
      </c>
      <c r="F381">
        <v>0.48499999999999899</v>
      </c>
      <c r="G381">
        <v>0.48999999999999899</v>
      </c>
      <c r="H381">
        <v>0.495</v>
      </c>
      <c r="I381">
        <v>0.499</v>
      </c>
      <c r="J381">
        <v>0.504</v>
      </c>
      <c r="K381">
        <v>0.51</v>
      </c>
      <c r="L381">
        <v>0.51500000000000001</v>
      </c>
      <c r="M381">
        <v>0.52</v>
      </c>
    </row>
    <row r="382" spans="1:13" x14ac:dyDescent="0.25">
      <c r="A382" t="s">
        <v>8</v>
      </c>
      <c r="B382" t="s">
        <v>33</v>
      </c>
      <c r="C382" t="s">
        <v>68</v>
      </c>
      <c r="D382" t="str">
        <f t="shared" si="10"/>
        <v>DK_OCGT CCS</v>
      </c>
      <c r="E382">
        <f t="shared" si="11"/>
        <v>0</v>
      </c>
      <c r="F382">
        <v>0.34</v>
      </c>
      <c r="G382">
        <v>0.34</v>
      </c>
      <c r="H382">
        <v>0.34</v>
      </c>
      <c r="I382">
        <v>0.34</v>
      </c>
      <c r="J382">
        <v>0.34</v>
      </c>
      <c r="K382">
        <v>0.34</v>
      </c>
      <c r="L382">
        <v>0.34</v>
      </c>
      <c r="M382">
        <v>0.34</v>
      </c>
    </row>
    <row r="383" spans="1:13" x14ac:dyDescent="0.25">
      <c r="A383" t="s">
        <v>8</v>
      </c>
      <c r="B383" t="s">
        <v>33</v>
      </c>
      <c r="C383" t="s">
        <v>69</v>
      </c>
      <c r="D383" t="str">
        <f t="shared" si="10"/>
        <v>DK_CCOT CCS</v>
      </c>
      <c r="E383">
        <f t="shared" si="11"/>
        <v>1.0000000000000295E-3</v>
      </c>
      <c r="F383">
        <v>0.48499999999999899</v>
      </c>
      <c r="G383">
        <v>0.48999999999999899</v>
      </c>
      <c r="H383">
        <v>0.495</v>
      </c>
      <c r="I383">
        <v>0.499</v>
      </c>
      <c r="J383">
        <v>0.504</v>
      </c>
      <c r="K383">
        <v>0.51</v>
      </c>
      <c r="L383">
        <v>0.51500000000000001</v>
      </c>
      <c r="M383">
        <v>0.52</v>
      </c>
    </row>
    <row r="384" spans="1:13" x14ac:dyDescent="0.25">
      <c r="A384" t="s">
        <v>8</v>
      </c>
      <c r="B384" t="s">
        <v>33</v>
      </c>
      <c r="C384" t="s">
        <v>70</v>
      </c>
      <c r="D384" t="str">
        <f t="shared" si="10"/>
        <v>DK_OCOT CCS</v>
      </c>
      <c r="E384">
        <f t="shared" si="11"/>
        <v>6.52380952380953E-4</v>
      </c>
      <c r="F384">
        <v>0.313</v>
      </c>
      <c r="G384">
        <v>0.316</v>
      </c>
      <c r="H384">
        <v>0.31900000000000001</v>
      </c>
      <c r="I384">
        <v>0.32300000000000001</v>
      </c>
      <c r="J384">
        <v>0.32600000000000001</v>
      </c>
      <c r="K384">
        <v>0.32900000000000001</v>
      </c>
      <c r="L384">
        <v>0.33200000000000002</v>
      </c>
      <c r="M384">
        <v>0.33600000000000002</v>
      </c>
    </row>
    <row r="385" spans="1:13" x14ac:dyDescent="0.25">
      <c r="A385" t="s">
        <v>8</v>
      </c>
      <c r="B385" t="s">
        <v>33</v>
      </c>
      <c r="C385" t="s">
        <v>71</v>
      </c>
      <c r="D385" t="str">
        <f t="shared" si="10"/>
        <v>DK_Li-Ion</v>
      </c>
      <c r="E385">
        <f t="shared" si="11"/>
        <v>1.0595238095238105E-3</v>
      </c>
      <c r="F385">
        <v>0.875</v>
      </c>
      <c r="G385">
        <v>0.9</v>
      </c>
      <c r="H385">
        <v>0.91</v>
      </c>
      <c r="I385">
        <v>0.92</v>
      </c>
      <c r="J385">
        <v>0.92</v>
      </c>
      <c r="K385">
        <v>0.92</v>
      </c>
      <c r="L385">
        <v>0.92</v>
      </c>
      <c r="M385">
        <v>0.92</v>
      </c>
    </row>
    <row r="386" spans="1:13" x14ac:dyDescent="0.25">
      <c r="A386" t="s">
        <v>8</v>
      </c>
      <c r="B386" t="s">
        <v>33</v>
      </c>
      <c r="C386" t="s">
        <v>72</v>
      </c>
      <c r="D386" t="str">
        <f t="shared" si="10"/>
        <v>DK_PbS</v>
      </c>
      <c r="E386">
        <f t="shared" si="11"/>
        <v>1.4880952380951998E-3</v>
      </c>
      <c r="F386">
        <v>0.78500000000000003</v>
      </c>
      <c r="G386">
        <v>0.8</v>
      </c>
      <c r="H386">
        <v>0.81</v>
      </c>
      <c r="I386">
        <v>0.81999999999999895</v>
      </c>
      <c r="J386">
        <v>0.82499999999999896</v>
      </c>
      <c r="K386">
        <v>0.82999999999999896</v>
      </c>
      <c r="L386">
        <v>0.83499999999999897</v>
      </c>
      <c r="M386">
        <v>0.83999999999999897</v>
      </c>
    </row>
    <row r="387" spans="1:13" x14ac:dyDescent="0.25">
      <c r="A387" t="s">
        <v>8</v>
      </c>
      <c r="B387" t="s">
        <v>33</v>
      </c>
      <c r="C387" t="s">
        <v>73</v>
      </c>
      <c r="D387" t="str">
        <f t="shared" ref="D387:D450" si="12">B387&amp;"_"&amp;C387</f>
        <v>DK_NaS</v>
      </c>
      <c r="E387">
        <f t="shared" ref="E387:E450" si="13">IFERROR(SLOPE(F387:M387,$F$1:$M$1),0)</f>
        <v>2.7261904761904684E-3</v>
      </c>
      <c r="F387">
        <v>0.78500000000000003</v>
      </c>
      <c r="G387">
        <v>0.8</v>
      </c>
      <c r="H387">
        <v>0.82</v>
      </c>
      <c r="I387">
        <v>0.83999999999999897</v>
      </c>
      <c r="J387">
        <v>0.84999999999999898</v>
      </c>
      <c r="K387">
        <v>0.85999999999999899</v>
      </c>
      <c r="L387">
        <v>0.87</v>
      </c>
      <c r="M387">
        <v>0.88</v>
      </c>
    </row>
    <row r="388" spans="1:13" x14ac:dyDescent="0.25">
      <c r="A388" t="s">
        <v>8</v>
      </c>
      <c r="B388" t="s">
        <v>33</v>
      </c>
      <c r="C388" t="s">
        <v>74</v>
      </c>
      <c r="D388" t="str">
        <f t="shared" si="12"/>
        <v>DK_Redox-Flow</v>
      </c>
      <c r="E388">
        <f t="shared" si="13"/>
        <v>2.214285714285745E-3</v>
      </c>
      <c r="F388">
        <v>0.71999999999999897</v>
      </c>
      <c r="G388">
        <v>0.73999999999999899</v>
      </c>
      <c r="H388">
        <v>0.76</v>
      </c>
      <c r="I388">
        <v>0.78</v>
      </c>
      <c r="J388">
        <v>0.78500000000000003</v>
      </c>
      <c r="K388">
        <v>0.79</v>
      </c>
      <c r="L388">
        <v>0.79500000000000004</v>
      </c>
      <c r="M388">
        <v>0.8</v>
      </c>
    </row>
    <row r="389" spans="1:13" x14ac:dyDescent="0.25">
      <c r="A389" t="s">
        <v>8</v>
      </c>
      <c r="B389" t="s">
        <v>33</v>
      </c>
      <c r="C389" t="s">
        <v>75</v>
      </c>
      <c r="D389" t="str">
        <f t="shared" si="12"/>
        <v>DK_PSW-Klein</v>
      </c>
      <c r="E389">
        <f t="shared" si="13"/>
        <v>0</v>
      </c>
      <c r="F389">
        <v>0.8</v>
      </c>
      <c r="G389">
        <v>0.8</v>
      </c>
      <c r="H389">
        <v>0.8</v>
      </c>
      <c r="I389">
        <v>0.8</v>
      </c>
      <c r="J389">
        <v>0.8</v>
      </c>
      <c r="K389">
        <v>0.8</v>
      </c>
      <c r="L389">
        <v>0.8</v>
      </c>
      <c r="M389">
        <v>0.8</v>
      </c>
    </row>
    <row r="390" spans="1:13" x14ac:dyDescent="0.25">
      <c r="A390" t="s">
        <v>8</v>
      </c>
      <c r="B390" t="s">
        <v>33</v>
      </c>
      <c r="C390" t="s">
        <v>76</v>
      </c>
      <c r="D390" t="str">
        <f t="shared" si="12"/>
        <v>DK_PSW-Gross</v>
      </c>
      <c r="E390">
        <f t="shared" si="13"/>
        <v>0</v>
      </c>
      <c r="F390">
        <v>0.8</v>
      </c>
      <c r="G390">
        <v>0.8</v>
      </c>
      <c r="H390">
        <v>0.8</v>
      </c>
      <c r="I390">
        <v>0.8</v>
      </c>
      <c r="J390">
        <v>0.8</v>
      </c>
      <c r="K390">
        <v>0.8</v>
      </c>
      <c r="L390">
        <v>0.8</v>
      </c>
      <c r="M390">
        <v>0.8</v>
      </c>
    </row>
    <row r="391" spans="1:13" x14ac:dyDescent="0.25">
      <c r="A391" t="s">
        <v>8</v>
      </c>
      <c r="B391" t="s">
        <v>33</v>
      </c>
      <c r="C391" t="s">
        <v>77</v>
      </c>
      <c r="D391" t="str">
        <f t="shared" si="12"/>
        <v>DK_PSW-Untertage</v>
      </c>
      <c r="E391">
        <f t="shared" si="13"/>
        <v>0</v>
      </c>
      <c r="F391">
        <v>0.8</v>
      </c>
      <c r="G391">
        <v>0.8</v>
      </c>
      <c r="H391">
        <v>0.8</v>
      </c>
      <c r="I391">
        <v>0.8</v>
      </c>
      <c r="J391">
        <v>0.8</v>
      </c>
      <c r="K391">
        <v>0.8</v>
      </c>
      <c r="L391">
        <v>0.8</v>
      </c>
      <c r="M391">
        <v>0.8</v>
      </c>
    </row>
    <row r="392" spans="1:13" x14ac:dyDescent="0.25">
      <c r="A392" t="s">
        <v>8</v>
      </c>
      <c r="B392" t="s">
        <v>33</v>
      </c>
      <c r="C392" t="s">
        <v>78</v>
      </c>
      <c r="D392" t="str">
        <f t="shared" si="12"/>
        <v>DK_AA-CAES</v>
      </c>
      <c r="E392">
        <f t="shared" si="13"/>
        <v>1.8571428571428222E-3</v>
      </c>
      <c r="F392">
        <v>0.67</v>
      </c>
      <c r="G392">
        <v>0.67</v>
      </c>
      <c r="H392">
        <v>0.68500000000000005</v>
      </c>
      <c r="I392">
        <v>0.69999999999999896</v>
      </c>
      <c r="J392">
        <v>0.70750000000000002</v>
      </c>
      <c r="K392">
        <v>0.71499999999999897</v>
      </c>
      <c r="L392">
        <v>0.72249999999999903</v>
      </c>
      <c r="M392">
        <v>0.72999999999999898</v>
      </c>
    </row>
    <row r="393" spans="1:13" x14ac:dyDescent="0.25">
      <c r="A393" t="s">
        <v>8</v>
      </c>
      <c r="B393" t="s">
        <v>33</v>
      </c>
      <c r="C393" t="s">
        <v>79</v>
      </c>
      <c r="D393" t="str">
        <f t="shared" si="12"/>
        <v>DK_DSM01</v>
      </c>
      <c r="E393">
        <f t="shared" si="13"/>
        <v>0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</row>
    <row r="394" spans="1:13" x14ac:dyDescent="0.25">
      <c r="A394" t="s">
        <v>8</v>
      </c>
      <c r="B394" t="s">
        <v>33</v>
      </c>
      <c r="C394" t="s">
        <v>80</v>
      </c>
      <c r="D394" t="str">
        <f t="shared" si="12"/>
        <v>DK_DSM04</v>
      </c>
      <c r="E394">
        <f t="shared" si="13"/>
        <v>0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</v>
      </c>
    </row>
    <row r="395" spans="1:13" x14ac:dyDescent="0.25">
      <c r="A395" t="s">
        <v>8</v>
      </c>
      <c r="B395" t="s">
        <v>33</v>
      </c>
      <c r="C395" t="s">
        <v>81</v>
      </c>
      <c r="D395" t="str">
        <f t="shared" si="12"/>
        <v>DK_DSM12</v>
      </c>
      <c r="E395">
        <f t="shared" si="13"/>
        <v>0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</row>
    <row r="396" spans="1:13" x14ac:dyDescent="0.25">
      <c r="A396" t="s">
        <v>8</v>
      </c>
      <c r="B396" t="s">
        <v>33</v>
      </c>
      <c r="C396" t="s">
        <v>82</v>
      </c>
      <c r="D396" t="str">
        <f t="shared" si="12"/>
        <v>DK_Biomass CCS</v>
      </c>
      <c r="E396">
        <f t="shared" si="13"/>
        <v>4.361269945112694E-4</v>
      </c>
      <c r="F396">
        <v>0.25800433839479298</v>
      </c>
      <c r="G396">
        <v>0.25991341991341899</v>
      </c>
      <c r="H396">
        <v>0.26181425485961102</v>
      </c>
      <c r="I396">
        <v>0.264525862068965</v>
      </c>
      <c r="J396">
        <v>0.26640860215053702</v>
      </c>
      <c r="K396">
        <v>0.268283261802575</v>
      </c>
      <c r="L396">
        <v>0.27072961373390497</v>
      </c>
      <c r="M396">
        <v>0.27340471092077001</v>
      </c>
    </row>
    <row r="397" spans="1:13" x14ac:dyDescent="0.25">
      <c r="A397" t="s">
        <v>8</v>
      </c>
      <c r="B397" t="s">
        <v>33</v>
      </c>
      <c r="C397" t="s">
        <v>32</v>
      </c>
      <c r="D397" t="str">
        <f t="shared" si="12"/>
        <v>DK_Reservoir</v>
      </c>
      <c r="E397">
        <f t="shared" si="13"/>
        <v>0</v>
      </c>
      <c r="F397">
        <v>0.75</v>
      </c>
      <c r="G397">
        <v>0.75</v>
      </c>
      <c r="H397">
        <v>0.75</v>
      </c>
      <c r="I397">
        <v>0.75</v>
      </c>
      <c r="J397">
        <v>0.75</v>
      </c>
      <c r="K397">
        <v>0.75</v>
      </c>
      <c r="L397">
        <v>0.75</v>
      </c>
      <c r="M397">
        <v>0.75</v>
      </c>
    </row>
    <row r="398" spans="1:13" x14ac:dyDescent="0.25">
      <c r="A398" t="s">
        <v>8</v>
      </c>
      <c r="B398" t="s">
        <v>34</v>
      </c>
      <c r="C398" t="s">
        <v>27</v>
      </c>
      <c r="D398" t="str">
        <f t="shared" si="12"/>
        <v>ES_Nuclear</v>
      </c>
      <c r="E398">
        <f t="shared" si="13"/>
        <v>4.3095238095237898E-4</v>
      </c>
      <c r="F398">
        <v>0.33</v>
      </c>
      <c r="G398">
        <v>0.33</v>
      </c>
      <c r="H398">
        <v>0.33</v>
      </c>
      <c r="I398">
        <v>0.33</v>
      </c>
      <c r="J398">
        <v>0.32999999999999902</v>
      </c>
      <c r="K398">
        <v>0.34</v>
      </c>
      <c r="L398">
        <v>0.34200000000000003</v>
      </c>
      <c r="M398">
        <v>0.34300000000000003</v>
      </c>
    </row>
    <row r="399" spans="1:13" x14ac:dyDescent="0.25">
      <c r="A399" t="s">
        <v>8</v>
      </c>
      <c r="B399" t="s">
        <v>34</v>
      </c>
      <c r="C399" t="s">
        <v>25</v>
      </c>
      <c r="D399" t="str">
        <f t="shared" si="12"/>
        <v>ES_Lignite</v>
      </c>
      <c r="E399">
        <f t="shared" si="13"/>
        <v>2.3701443007848274E-3</v>
      </c>
      <c r="F399">
        <v>0.38069244085400999</v>
      </c>
      <c r="G399">
        <v>0.41346153846153799</v>
      </c>
      <c r="H399">
        <v>0.41346153846153799</v>
      </c>
      <c r="I399">
        <v>0.41899999999999898</v>
      </c>
      <c r="J399">
        <v>0.45200000000000001</v>
      </c>
      <c r="K399">
        <v>0.45600000000000002</v>
      </c>
      <c r="L399">
        <v>0.46100000000000002</v>
      </c>
      <c r="M399">
        <v>0.46600000000000003</v>
      </c>
    </row>
    <row r="400" spans="1:13" x14ac:dyDescent="0.25">
      <c r="A400" t="s">
        <v>8</v>
      </c>
      <c r="B400" t="s">
        <v>34</v>
      </c>
      <c r="C400" t="s">
        <v>14</v>
      </c>
      <c r="D400" t="str">
        <f t="shared" si="12"/>
        <v>ES_Coal</v>
      </c>
      <c r="E400">
        <f t="shared" si="13"/>
        <v>1.9982847642295155E-3</v>
      </c>
      <c r="F400">
        <v>0.396655737314002</v>
      </c>
      <c r="G400">
        <v>0.40896354756511799</v>
      </c>
      <c r="H400">
        <v>0.44543749999999999</v>
      </c>
      <c r="I400">
        <v>0.44543749999999999</v>
      </c>
      <c r="J400">
        <v>0.44543749999999999</v>
      </c>
      <c r="K400">
        <v>0.46600000000000003</v>
      </c>
      <c r="L400">
        <v>0.46600000000000003</v>
      </c>
      <c r="M400">
        <v>0.46700000000000003</v>
      </c>
    </row>
    <row r="401" spans="1:13" x14ac:dyDescent="0.25">
      <c r="A401" t="s">
        <v>8</v>
      </c>
      <c r="B401" t="s">
        <v>34</v>
      </c>
      <c r="C401" t="s">
        <v>9</v>
      </c>
      <c r="D401" t="str">
        <f t="shared" si="12"/>
        <v>ES_CCGT</v>
      </c>
      <c r="E401">
        <f t="shared" si="13"/>
        <v>8.7826514763498598E-4</v>
      </c>
      <c r="F401">
        <v>0.56649887158866996</v>
      </c>
      <c r="G401">
        <v>0.56649887158866996</v>
      </c>
      <c r="H401">
        <v>0.56649887158866996</v>
      </c>
      <c r="I401">
        <v>0.56649887158866996</v>
      </c>
      <c r="J401">
        <v>0.56713393442114601</v>
      </c>
      <c r="K401">
        <v>0.56794555580114503</v>
      </c>
      <c r="L401">
        <v>0.58304320778683405</v>
      </c>
      <c r="M401">
        <v>0.60666666666666602</v>
      </c>
    </row>
    <row r="402" spans="1:13" x14ac:dyDescent="0.25">
      <c r="A402" t="s">
        <v>8</v>
      </c>
      <c r="B402" t="s">
        <v>34</v>
      </c>
      <c r="C402" t="s">
        <v>10</v>
      </c>
      <c r="D402" t="str">
        <f t="shared" si="12"/>
        <v>ES_OCGT</v>
      </c>
      <c r="E402">
        <f t="shared" si="13"/>
        <v>8.6009225862019765E-4</v>
      </c>
      <c r="F402">
        <v>0.37063433906907201</v>
      </c>
      <c r="G402">
        <v>0.37063433906907201</v>
      </c>
      <c r="H402">
        <v>0.37063433906907201</v>
      </c>
      <c r="I402">
        <v>0.37205401737827998</v>
      </c>
      <c r="J402">
        <v>0.37899239034313997</v>
      </c>
      <c r="K402">
        <v>0.385597358449776</v>
      </c>
      <c r="L402">
        <v>0.39700467726847499</v>
      </c>
      <c r="M402">
        <v>0.39600000000000002</v>
      </c>
    </row>
    <row r="403" spans="1:13" x14ac:dyDescent="0.25">
      <c r="A403" t="s">
        <v>8</v>
      </c>
      <c r="B403" t="s">
        <v>34</v>
      </c>
      <c r="C403" t="s">
        <v>11</v>
      </c>
      <c r="D403" t="str">
        <f t="shared" si="12"/>
        <v>ES_GasSteam</v>
      </c>
      <c r="E403">
        <f t="shared" si="13"/>
        <v>-1.17988095238095E-3</v>
      </c>
      <c r="F403">
        <v>0.44948749999999899</v>
      </c>
      <c r="G403">
        <v>0.44948749999999899</v>
      </c>
      <c r="H403">
        <v>0.44948749999999899</v>
      </c>
      <c r="I403">
        <v>0.44948749999999899</v>
      </c>
      <c r="J403">
        <v>0.45224999999999999</v>
      </c>
      <c r="K403">
        <v>0.41499999999999898</v>
      </c>
      <c r="L403">
        <v>0.41599999999999898</v>
      </c>
      <c r="M403">
        <v>0.41699999999999898</v>
      </c>
    </row>
    <row r="404" spans="1:13" x14ac:dyDescent="0.25">
      <c r="A404" t="s">
        <v>8</v>
      </c>
      <c r="B404" t="s">
        <v>34</v>
      </c>
      <c r="C404" t="s">
        <v>15</v>
      </c>
      <c r="D404" t="str">
        <f t="shared" si="12"/>
        <v>ES_CCOT</v>
      </c>
      <c r="E404">
        <f t="shared" si="13"/>
        <v>4.8809523809525518E-4</v>
      </c>
      <c r="F404">
        <v>0.60199999999999898</v>
      </c>
      <c r="G404">
        <v>0.60499999999999898</v>
      </c>
      <c r="H404">
        <v>0.60699999999999898</v>
      </c>
      <c r="I404">
        <v>0.60999999999999899</v>
      </c>
      <c r="J404">
        <v>0.61199999999999899</v>
      </c>
      <c r="K404">
        <v>0.61499999999999899</v>
      </c>
      <c r="L404">
        <v>0.61699999999999899</v>
      </c>
      <c r="M404">
        <v>0.61899999999999999</v>
      </c>
    </row>
    <row r="405" spans="1:13" x14ac:dyDescent="0.25">
      <c r="A405" t="s">
        <v>8</v>
      </c>
      <c r="B405" t="s">
        <v>34</v>
      </c>
      <c r="C405" t="s">
        <v>16</v>
      </c>
      <c r="D405" t="str">
        <f t="shared" si="12"/>
        <v>ES_OCOT</v>
      </c>
      <c r="E405">
        <f t="shared" si="13"/>
        <v>8.9083216555779375E-4</v>
      </c>
      <c r="F405">
        <v>0.36818345970951899</v>
      </c>
      <c r="G405">
        <v>0.36818345970951899</v>
      </c>
      <c r="H405">
        <v>0.36818345970951899</v>
      </c>
      <c r="I405">
        <v>0.36818345970951899</v>
      </c>
      <c r="J405">
        <v>0.37148486488658</v>
      </c>
      <c r="K405">
        <v>0.38219999999999898</v>
      </c>
      <c r="L405">
        <v>0.39500000000000002</v>
      </c>
      <c r="M405">
        <v>0.39600000000000002</v>
      </c>
    </row>
    <row r="406" spans="1:13" x14ac:dyDescent="0.25">
      <c r="A406" t="s">
        <v>8</v>
      </c>
      <c r="B406" t="s">
        <v>34</v>
      </c>
      <c r="C406" t="s">
        <v>17</v>
      </c>
      <c r="D406" t="str">
        <f t="shared" si="12"/>
        <v>ES_OilSteam</v>
      </c>
      <c r="E406">
        <f t="shared" si="13"/>
        <v>-1.5056775564539243E-5</v>
      </c>
      <c r="F406">
        <v>0.40024892148403701</v>
      </c>
      <c r="G406">
        <v>0.43119767441860402</v>
      </c>
      <c r="H406">
        <v>0.43119767441860402</v>
      </c>
      <c r="I406">
        <v>0.41299999999999898</v>
      </c>
      <c r="J406">
        <v>0.41399999999999898</v>
      </c>
      <c r="K406">
        <v>0.41499999999999898</v>
      </c>
      <c r="L406">
        <v>0.41599999999999898</v>
      </c>
      <c r="M406">
        <v>0.41699999999999898</v>
      </c>
    </row>
    <row r="407" spans="1:13" x14ac:dyDescent="0.25">
      <c r="A407" t="s">
        <v>8</v>
      </c>
      <c r="B407" t="s">
        <v>34</v>
      </c>
      <c r="C407" t="s">
        <v>6</v>
      </c>
      <c r="D407" t="str">
        <f t="shared" si="12"/>
        <v>ES_PSP</v>
      </c>
      <c r="E407">
        <f t="shared" si="13"/>
        <v>0</v>
      </c>
      <c r="F407">
        <v>0.75</v>
      </c>
      <c r="G407">
        <v>0.75</v>
      </c>
      <c r="H407">
        <v>0.75</v>
      </c>
      <c r="I407">
        <v>0.75</v>
      </c>
      <c r="J407">
        <v>0.75</v>
      </c>
      <c r="K407">
        <v>0.75</v>
      </c>
      <c r="L407">
        <v>0.75</v>
      </c>
      <c r="M407">
        <v>0.75</v>
      </c>
    </row>
    <row r="408" spans="1:13" x14ac:dyDescent="0.25">
      <c r="A408" t="s">
        <v>8</v>
      </c>
      <c r="B408" t="s">
        <v>34</v>
      </c>
      <c r="C408" t="s">
        <v>12</v>
      </c>
      <c r="D408" t="str">
        <f t="shared" si="12"/>
        <v>ES_RoR</v>
      </c>
      <c r="E408">
        <f t="shared" si="13"/>
        <v>0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</row>
    <row r="409" spans="1:13" x14ac:dyDescent="0.25">
      <c r="A409" t="s">
        <v>8</v>
      </c>
      <c r="B409" t="s">
        <v>34</v>
      </c>
      <c r="C409" t="s">
        <v>18</v>
      </c>
      <c r="D409" t="str">
        <f t="shared" si="12"/>
        <v>ES_Waste</v>
      </c>
      <c r="E409">
        <f t="shared" si="13"/>
        <v>0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</row>
    <row r="410" spans="1:13" x14ac:dyDescent="0.25">
      <c r="A410" t="s">
        <v>8</v>
      </c>
      <c r="B410" t="s">
        <v>34</v>
      </c>
      <c r="C410" t="s">
        <v>19</v>
      </c>
      <c r="D410" t="str">
        <f t="shared" si="12"/>
        <v>ES_Biomass</v>
      </c>
      <c r="E410">
        <f t="shared" si="13"/>
        <v>0</v>
      </c>
      <c r="F410">
        <v>0.38</v>
      </c>
      <c r="G410">
        <v>0.38</v>
      </c>
      <c r="H410">
        <v>0.38</v>
      </c>
      <c r="I410">
        <v>0.38</v>
      </c>
      <c r="J410">
        <v>0.38</v>
      </c>
      <c r="K410">
        <v>0.38</v>
      </c>
      <c r="L410">
        <v>0.38</v>
      </c>
      <c r="M410">
        <v>0.38</v>
      </c>
    </row>
    <row r="411" spans="1:13" x14ac:dyDescent="0.25">
      <c r="A411" t="s">
        <v>8</v>
      </c>
      <c r="B411" t="s">
        <v>34</v>
      </c>
      <c r="C411" t="s">
        <v>58</v>
      </c>
      <c r="D411" t="str">
        <f t="shared" si="12"/>
        <v>ES_Tidal</v>
      </c>
      <c r="E411">
        <f t="shared" si="13"/>
        <v>0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</row>
    <row r="412" spans="1:13" x14ac:dyDescent="0.25">
      <c r="A412" t="s">
        <v>8</v>
      </c>
      <c r="B412" t="s">
        <v>34</v>
      </c>
      <c r="C412" t="s">
        <v>20</v>
      </c>
      <c r="D412" t="str">
        <f t="shared" si="12"/>
        <v>ES_Geothermal</v>
      </c>
      <c r="E412">
        <f t="shared" si="13"/>
        <v>0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</row>
    <row r="413" spans="1:13" x14ac:dyDescent="0.25">
      <c r="A413" t="s">
        <v>8</v>
      </c>
      <c r="B413" t="s">
        <v>34</v>
      </c>
      <c r="C413" t="s">
        <v>21</v>
      </c>
      <c r="D413" t="str">
        <f t="shared" si="12"/>
        <v>ES_Solar 1</v>
      </c>
      <c r="E413">
        <f t="shared" si="13"/>
        <v>0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</row>
    <row r="414" spans="1:13" x14ac:dyDescent="0.25">
      <c r="A414" t="s">
        <v>8</v>
      </c>
      <c r="B414" t="s">
        <v>34</v>
      </c>
      <c r="C414" t="s">
        <v>59</v>
      </c>
      <c r="D414" t="str">
        <f t="shared" si="12"/>
        <v>ES_Solar 2</v>
      </c>
      <c r="E414">
        <f t="shared" si="13"/>
        <v>0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</row>
    <row r="415" spans="1:13" x14ac:dyDescent="0.25">
      <c r="A415" t="s">
        <v>8</v>
      </c>
      <c r="B415" t="s">
        <v>34</v>
      </c>
      <c r="C415" t="s">
        <v>60</v>
      </c>
      <c r="D415" t="str">
        <f t="shared" si="12"/>
        <v>ES_Solar 3</v>
      </c>
      <c r="E415">
        <f t="shared" si="13"/>
        <v>0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1</v>
      </c>
    </row>
    <row r="416" spans="1:13" x14ac:dyDescent="0.25">
      <c r="A416" t="s">
        <v>8</v>
      </c>
      <c r="B416" t="s">
        <v>34</v>
      </c>
      <c r="C416" t="s">
        <v>22</v>
      </c>
      <c r="D416" t="str">
        <f t="shared" si="12"/>
        <v>ES_CSP</v>
      </c>
      <c r="E416">
        <f t="shared" si="13"/>
        <v>0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1</v>
      </c>
    </row>
    <row r="417" spans="1:13" x14ac:dyDescent="0.25">
      <c r="A417" t="s">
        <v>8</v>
      </c>
      <c r="B417" t="s">
        <v>34</v>
      </c>
      <c r="C417" t="s">
        <v>23</v>
      </c>
      <c r="D417" t="str">
        <f t="shared" si="12"/>
        <v>ES_Wind onshore 1</v>
      </c>
      <c r="E417">
        <f t="shared" si="13"/>
        <v>0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</row>
    <row r="418" spans="1:13" x14ac:dyDescent="0.25">
      <c r="A418" t="s">
        <v>8</v>
      </c>
      <c r="B418" t="s">
        <v>34</v>
      </c>
      <c r="C418" t="s">
        <v>61</v>
      </c>
      <c r="D418" t="str">
        <f t="shared" si="12"/>
        <v>ES_Wind onshore 2</v>
      </c>
      <c r="E418">
        <f t="shared" si="13"/>
        <v>0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</row>
    <row r="419" spans="1:13" x14ac:dyDescent="0.25">
      <c r="A419" t="s">
        <v>8</v>
      </c>
      <c r="B419" t="s">
        <v>34</v>
      </c>
      <c r="C419" t="s">
        <v>62</v>
      </c>
      <c r="D419" t="str">
        <f t="shared" si="12"/>
        <v>ES_Wind onshore 3</v>
      </c>
      <c r="E419">
        <f t="shared" si="13"/>
        <v>0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</row>
    <row r="420" spans="1:13" x14ac:dyDescent="0.25">
      <c r="A420" t="s">
        <v>8</v>
      </c>
      <c r="B420" t="s">
        <v>34</v>
      </c>
      <c r="C420" t="s">
        <v>28</v>
      </c>
      <c r="D420" t="str">
        <f t="shared" si="12"/>
        <v>ES_Wind offshore 1</v>
      </c>
      <c r="E420">
        <f t="shared" si="13"/>
        <v>0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</row>
    <row r="421" spans="1:13" x14ac:dyDescent="0.25">
      <c r="A421" t="s">
        <v>8</v>
      </c>
      <c r="B421" t="s">
        <v>34</v>
      </c>
      <c r="C421" t="s">
        <v>63</v>
      </c>
      <c r="D421" t="str">
        <f t="shared" si="12"/>
        <v>ES_Wind offshore 2</v>
      </c>
      <c r="E421">
        <f t="shared" si="13"/>
        <v>0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</row>
    <row r="422" spans="1:13" x14ac:dyDescent="0.25">
      <c r="A422" t="s">
        <v>8</v>
      </c>
      <c r="B422" t="s">
        <v>34</v>
      </c>
      <c r="C422" t="s">
        <v>64</v>
      </c>
      <c r="D422" t="str">
        <f t="shared" si="12"/>
        <v>ES_Wind offshore 3</v>
      </c>
      <c r="E422">
        <f t="shared" si="13"/>
        <v>0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</row>
    <row r="423" spans="1:13" x14ac:dyDescent="0.25">
      <c r="A423" t="s">
        <v>8</v>
      </c>
      <c r="B423" t="s">
        <v>34</v>
      </c>
      <c r="C423" t="s">
        <v>65</v>
      </c>
      <c r="D423" t="str">
        <f t="shared" si="12"/>
        <v>ES_Lignite CCS</v>
      </c>
      <c r="E423">
        <f t="shared" si="13"/>
        <v>6.285714285714577E-4</v>
      </c>
      <c r="F423">
        <v>0.30299999999999899</v>
      </c>
      <c r="G423">
        <v>0.305999999999999</v>
      </c>
      <c r="H423">
        <v>0.309</v>
      </c>
      <c r="I423">
        <v>0.312</v>
      </c>
      <c r="J423">
        <v>0.315</v>
      </c>
      <c r="K423">
        <v>0.318</v>
      </c>
      <c r="L423">
        <v>0.32200000000000001</v>
      </c>
      <c r="M423">
        <v>0.32500000000000001</v>
      </c>
    </row>
    <row r="424" spans="1:13" x14ac:dyDescent="0.25">
      <c r="A424" t="s">
        <v>8</v>
      </c>
      <c r="B424" t="s">
        <v>34</v>
      </c>
      <c r="C424" t="s">
        <v>66</v>
      </c>
      <c r="D424" t="str">
        <f t="shared" si="12"/>
        <v>ES_Coal CCS</v>
      </c>
      <c r="E424">
        <f t="shared" si="13"/>
        <v>6.52380952380953E-4</v>
      </c>
      <c r="F424">
        <v>0.313</v>
      </c>
      <c r="G424">
        <v>0.316</v>
      </c>
      <c r="H424">
        <v>0.31900000000000001</v>
      </c>
      <c r="I424">
        <v>0.32300000000000001</v>
      </c>
      <c r="J424">
        <v>0.32600000000000001</v>
      </c>
      <c r="K424">
        <v>0.32900000000000001</v>
      </c>
      <c r="L424">
        <v>0.33200000000000002</v>
      </c>
      <c r="M424">
        <v>0.33600000000000002</v>
      </c>
    </row>
    <row r="425" spans="1:13" x14ac:dyDescent="0.25">
      <c r="A425" t="s">
        <v>8</v>
      </c>
      <c r="B425" t="s">
        <v>34</v>
      </c>
      <c r="C425" t="s">
        <v>67</v>
      </c>
      <c r="D425" t="str">
        <f t="shared" si="12"/>
        <v>ES_CCGT CCS</v>
      </c>
      <c r="E425">
        <f t="shared" si="13"/>
        <v>1.0000000000000295E-3</v>
      </c>
      <c r="F425">
        <v>0.48499999999999899</v>
      </c>
      <c r="G425">
        <v>0.48999999999999899</v>
      </c>
      <c r="H425">
        <v>0.495</v>
      </c>
      <c r="I425">
        <v>0.499</v>
      </c>
      <c r="J425">
        <v>0.504</v>
      </c>
      <c r="K425">
        <v>0.51</v>
      </c>
      <c r="L425">
        <v>0.51500000000000001</v>
      </c>
      <c r="M425">
        <v>0.52</v>
      </c>
    </row>
    <row r="426" spans="1:13" x14ac:dyDescent="0.25">
      <c r="A426" t="s">
        <v>8</v>
      </c>
      <c r="B426" t="s">
        <v>34</v>
      </c>
      <c r="C426" t="s">
        <v>68</v>
      </c>
      <c r="D426" t="str">
        <f t="shared" si="12"/>
        <v>ES_OCGT CCS</v>
      </c>
      <c r="E426">
        <f t="shared" si="13"/>
        <v>0</v>
      </c>
      <c r="F426">
        <v>0.34</v>
      </c>
      <c r="G426">
        <v>0.34</v>
      </c>
      <c r="H426">
        <v>0.34</v>
      </c>
      <c r="I426">
        <v>0.34</v>
      </c>
      <c r="J426">
        <v>0.34</v>
      </c>
      <c r="K426">
        <v>0.34</v>
      </c>
      <c r="L426">
        <v>0.34</v>
      </c>
      <c r="M426">
        <v>0.34</v>
      </c>
    </row>
    <row r="427" spans="1:13" x14ac:dyDescent="0.25">
      <c r="A427" t="s">
        <v>8</v>
      </c>
      <c r="B427" t="s">
        <v>34</v>
      </c>
      <c r="C427" t="s">
        <v>69</v>
      </c>
      <c r="D427" t="str">
        <f t="shared" si="12"/>
        <v>ES_CCOT CCS</v>
      </c>
      <c r="E427">
        <f t="shared" si="13"/>
        <v>1.0000000000000295E-3</v>
      </c>
      <c r="F427">
        <v>0.48499999999999899</v>
      </c>
      <c r="G427">
        <v>0.48999999999999899</v>
      </c>
      <c r="H427">
        <v>0.495</v>
      </c>
      <c r="I427">
        <v>0.499</v>
      </c>
      <c r="J427">
        <v>0.504</v>
      </c>
      <c r="K427">
        <v>0.51</v>
      </c>
      <c r="L427">
        <v>0.51500000000000001</v>
      </c>
      <c r="M427">
        <v>0.52</v>
      </c>
    </row>
    <row r="428" spans="1:13" x14ac:dyDescent="0.25">
      <c r="A428" t="s">
        <v>8</v>
      </c>
      <c r="B428" t="s">
        <v>34</v>
      </c>
      <c r="C428" t="s">
        <v>70</v>
      </c>
      <c r="D428" t="str">
        <f t="shared" si="12"/>
        <v>ES_OCOT CCS</v>
      </c>
      <c r="E428">
        <f t="shared" si="13"/>
        <v>6.52380952380953E-4</v>
      </c>
      <c r="F428">
        <v>0.313</v>
      </c>
      <c r="G428">
        <v>0.316</v>
      </c>
      <c r="H428">
        <v>0.31900000000000001</v>
      </c>
      <c r="I428">
        <v>0.32300000000000001</v>
      </c>
      <c r="J428">
        <v>0.32600000000000001</v>
      </c>
      <c r="K428">
        <v>0.32900000000000001</v>
      </c>
      <c r="L428">
        <v>0.33200000000000002</v>
      </c>
      <c r="M428">
        <v>0.33600000000000002</v>
      </c>
    </row>
    <row r="429" spans="1:13" x14ac:dyDescent="0.25">
      <c r="A429" t="s">
        <v>8</v>
      </c>
      <c r="B429" t="s">
        <v>34</v>
      </c>
      <c r="C429" t="s">
        <v>71</v>
      </c>
      <c r="D429" t="str">
        <f t="shared" si="12"/>
        <v>ES_Li-Ion</v>
      </c>
      <c r="E429">
        <f t="shared" si="13"/>
        <v>1.0595238095238105E-3</v>
      </c>
      <c r="F429">
        <v>0.875</v>
      </c>
      <c r="G429">
        <v>0.9</v>
      </c>
      <c r="H429">
        <v>0.91</v>
      </c>
      <c r="I429">
        <v>0.92</v>
      </c>
      <c r="J429">
        <v>0.92</v>
      </c>
      <c r="K429">
        <v>0.92</v>
      </c>
      <c r="L429">
        <v>0.92</v>
      </c>
      <c r="M429">
        <v>0.92</v>
      </c>
    </row>
    <row r="430" spans="1:13" x14ac:dyDescent="0.25">
      <c r="A430" t="s">
        <v>8</v>
      </c>
      <c r="B430" t="s">
        <v>34</v>
      </c>
      <c r="C430" t="s">
        <v>72</v>
      </c>
      <c r="D430" t="str">
        <f t="shared" si="12"/>
        <v>ES_PbS</v>
      </c>
      <c r="E430">
        <f t="shared" si="13"/>
        <v>1.4880952380951998E-3</v>
      </c>
      <c r="F430">
        <v>0.78500000000000003</v>
      </c>
      <c r="G430">
        <v>0.8</v>
      </c>
      <c r="H430">
        <v>0.81</v>
      </c>
      <c r="I430">
        <v>0.81999999999999895</v>
      </c>
      <c r="J430">
        <v>0.82499999999999896</v>
      </c>
      <c r="K430">
        <v>0.82999999999999896</v>
      </c>
      <c r="L430">
        <v>0.83499999999999897</v>
      </c>
      <c r="M430">
        <v>0.83999999999999897</v>
      </c>
    </row>
    <row r="431" spans="1:13" x14ac:dyDescent="0.25">
      <c r="A431" t="s">
        <v>8</v>
      </c>
      <c r="B431" t="s">
        <v>34</v>
      </c>
      <c r="C431" t="s">
        <v>73</v>
      </c>
      <c r="D431" t="str">
        <f t="shared" si="12"/>
        <v>ES_NaS</v>
      </c>
      <c r="E431">
        <f t="shared" si="13"/>
        <v>2.7261904761904684E-3</v>
      </c>
      <c r="F431">
        <v>0.78500000000000003</v>
      </c>
      <c r="G431">
        <v>0.8</v>
      </c>
      <c r="H431">
        <v>0.82</v>
      </c>
      <c r="I431">
        <v>0.83999999999999897</v>
      </c>
      <c r="J431">
        <v>0.84999999999999898</v>
      </c>
      <c r="K431">
        <v>0.85999999999999899</v>
      </c>
      <c r="L431">
        <v>0.87</v>
      </c>
      <c r="M431">
        <v>0.88</v>
      </c>
    </row>
    <row r="432" spans="1:13" x14ac:dyDescent="0.25">
      <c r="A432" t="s">
        <v>8</v>
      </c>
      <c r="B432" t="s">
        <v>34</v>
      </c>
      <c r="C432" t="s">
        <v>74</v>
      </c>
      <c r="D432" t="str">
        <f t="shared" si="12"/>
        <v>ES_Redox-Flow</v>
      </c>
      <c r="E432">
        <f t="shared" si="13"/>
        <v>2.214285714285745E-3</v>
      </c>
      <c r="F432">
        <v>0.71999999999999897</v>
      </c>
      <c r="G432">
        <v>0.73999999999999899</v>
      </c>
      <c r="H432">
        <v>0.76</v>
      </c>
      <c r="I432">
        <v>0.78</v>
      </c>
      <c r="J432">
        <v>0.78500000000000003</v>
      </c>
      <c r="K432">
        <v>0.79</v>
      </c>
      <c r="L432">
        <v>0.79500000000000004</v>
      </c>
      <c r="M432">
        <v>0.8</v>
      </c>
    </row>
    <row r="433" spans="1:13" x14ac:dyDescent="0.25">
      <c r="A433" t="s">
        <v>8</v>
      </c>
      <c r="B433" t="s">
        <v>34</v>
      </c>
      <c r="C433" t="s">
        <v>75</v>
      </c>
      <c r="D433" t="str">
        <f t="shared" si="12"/>
        <v>ES_PSW-Klein</v>
      </c>
      <c r="E433">
        <f t="shared" si="13"/>
        <v>0</v>
      </c>
      <c r="F433">
        <v>0.8</v>
      </c>
      <c r="G433">
        <v>0.8</v>
      </c>
      <c r="H433">
        <v>0.8</v>
      </c>
      <c r="I433">
        <v>0.8</v>
      </c>
      <c r="J433">
        <v>0.8</v>
      </c>
      <c r="K433">
        <v>0.8</v>
      </c>
      <c r="L433">
        <v>0.8</v>
      </c>
      <c r="M433">
        <v>0.8</v>
      </c>
    </row>
    <row r="434" spans="1:13" x14ac:dyDescent="0.25">
      <c r="A434" t="s">
        <v>8</v>
      </c>
      <c r="B434" t="s">
        <v>34</v>
      </c>
      <c r="C434" t="s">
        <v>76</v>
      </c>
      <c r="D434" t="str">
        <f t="shared" si="12"/>
        <v>ES_PSW-Gross</v>
      </c>
      <c r="E434">
        <f t="shared" si="13"/>
        <v>0</v>
      </c>
      <c r="F434">
        <v>0.8</v>
      </c>
      <c r="G434">
        <v>0.8</v>
      </c>
      <c r="H434">
        <v>0.8</v>
      </c>
      <c r="I434">
        <v>0.8</v>
      </c>
      <c r="J434">
        <v>0.8</v>
      </c>
      <c r="K434">
        <v>0.8</v>
      </c>
      <c r="L434">
        <v>0.8</v>
      </c>
      <c r="M434">
        <v>0.8</v>
      </c>
    </row>
    <row r="435" spans="1:13" x14ac:dyDescent="0.25">
      <c r="A435" t="s">
        <v>8</v>
      </c>
      <c r="B435" t="s">
        <v>34</v>
      </c>
      <c r="C435" t="s">
        <v>77</v>
      </c>
      <c r="D435" t="str">
        <f t="shared" si="12"/>
        <v>ES_PSW-Untertage</v>
      </c>
      <c r="E435">
        <f t="shared" si="13"/>
        <v>0</v>
      </c>
      <c r="F435">
        <v>0.8</v>
      </c>
      <c r="G435">
        <v>0.8</v>
      </c>
      <c r="H435">
        <v>0.8</v>
      </c>
      <c r="I435">
        <v>0.8</v>
      </c>
      <c r="J435">
        <v>0.8</v>
      </c>
      <c r="K435">
        <v>0.8</v>
      </c>
      <c r="L435">
        <v>0.8</v>
      </c>
      <c r="M435">
        <v>0.8</v>
      </c>
    </row>
    <row r="436" spans="1:13" x14ac:dyDescent="0.25">
      <c r="A436" t="s">
        <v>8</v>
      </c>
      <c r="B436" t="s">
        <v>34</v>
      </c>
      <c r="C436" t="s">
        <v>78</v>
      </c>
      <c r="D436" t="str">
        <f t="shared" si="12"/>
        <v>ES_AA-CAES</v>
      </c>
      <c r="E436">
        <f t="shared" si="13"/>
        <v>1.8571428571428222E-3</v>
      </c>
      <c r="F436">
        <v>0.67</v>
      </c>
      <c r="G436">
        <v>0.67</v>
      </c>
      <c r="H436">
        <v>0.68500000000000005</v>
      </c>
      <c r="I436">
        <v>0.69999999999999896</v>
      </c>
      <c r="J436">
        <v>0.70750000000000002</v>
      </c>
      <c r="K436">
        <v>0.71499999999999897</v>
      </c>
      <c r="L436">
        <v>0.72249999999999903</v>
      </c>
      <c r="M436">
        <v>0.72999999999999898</v>
      </c>
    </row>
    <row r="437" spans="1:13" x14ac:dyDescent="0.25">
      <c r="A437" t="s">
        <v>8</v>
      </c>
      <c r="B437" t="s">
        <v>34</v>
      </c>
      <c r="C437" t="s">
        <v>79</v>
      </c>
      <c r="D437" t="str">
        <f t="shared" si="12"/>
        <v>ES_DSM01</v>
      </c>
      <c r="E437">
        <f t="shared" si="13"/>
        <v>0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</row>
    <row r="438" spans="1:13" x14ac:dyDescent="0.25">
      <c r="A438" t="s">
        <v>8</v>
      </c>
      <c r="B438" t="s">
        <v>34</v>
      </c>
      <c r="C438" t="s">
        <v>80</v>
      </c>
      <c r="D438" t="str">
        <f t="shared" si="12"/>
        <v>ES_DSM04</v>
      </c>
      <c r="E438">
        <f t="shared" si="13"/>
        <v>0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</row>
    <row r="439" spans="1:13" x14ac:dyDescent="0.25">
      <c r="A439" t="s">
        <v>8</v>
      </c>
      <c r="B439" t="s">
        <v>34</v>
      </c>
      <c r="C439" t="s">
        <v>81</v>
      </c>
      <c r="D439" t="str">
        <f t="shared" si="12"/>
        <v>ES_DSM12</v>
      </c>
      <c r="E439">
        <f t="shared" si="13"/>
        <v>0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</row>
    <row r="440" spans="1:13" x14ac:dyDescent="0.25">
      <c r="A440" t="s">
        <v>8</v>
      </c>
      <c r="B440" t="s">
        <v>34</v>
      </c>
      <c r="C440" t="s">
        <v>82</v>
      </c>
      <c r="D440" t="str">
        <f t="shared" si="12"/>
        <v>ES_Biomass CCS</v>
      </c>
      <c r="E440">
        <f t="shared" si="13"/>
        <v>4.361269945112694E-4</v>
      </c>
      <c r="F440">
        <v>0.25800433839479298</v>
      </c>
      <c r="G440">
        <v>0.25991341991341899</v>
      </c>
      <c r="H440">
        <v>0.26181425485961102</v>
      </c>
      <c r="I440">
        <v>0.264525862068965</v>
      </c>
      <c r="J440">
        <v>0.26640860215053702</v>
      </c>
      <c r="K440">
        <v>0.268283261802575</v>
      </c>
      <c r="L440">
        <v>0.27072961373390497</v>
      </c>
      <c r="M440">
        <v>0.27340471092077001</v>
      </c>
    </row>
    <row r="441" spans="1:13" x14ac:dyDescent="0.25">
      <c r="A441" t="s">
        <v>8</v>
      </c>
      <c r="B441" t="s">
        <v>34</v>
      </c>
      <c r="C441" t="s">
        <v>32</v>
      </c>
      <c r="D441" t="str">
        <f t="shared" si="12"/>
        <v>ES_Reservoir</v>
      </c>
      <c r="E441">
        <f t="shared" si="13"/>
        <v>0</v>
      </c>
      <c r="F441">
        <v>0.75</v>
      </c>
      <c r="G441">
        <v>0.75</v>
      </c>
      <c r="H441">
        <v>0.75</v>
      </c>
      <c r="I441">
        <v>0.75</v>
      </c>
      <c r="J441">
        <v>0.75</v>
      </c>
      <c r="K441">
        <v>0.75</v>
      </c>
      <c r="L441">
        <v>0.75</v>
      </c>
      <c r="M441">
        <v>0.75</v>
      </c>
    </row>
    <row r="442" spans="1:13" x14ac:dyDescent="0.25">
      <c r="A442" t="s">
        <v>8</v>
      </c>
      <c r="B442" t="s">
        <v>35</v>
      </c>
      <c r="C442" t="s">
        <v>27</v>
      </c>
      <c r="D442" t="str">
        <f t="shared" si="12"/>
        <v>FI_Nuclear</v>
      </c>
      <c r="E442">
        <f t="shared" si="13"/>
        <v>4.3333333333333369E-4</v>
      </c>
      <c r="F442">
        <v>0.33</v>
      </c>
      <c r="G442">
        <v>0.33</v>
      </c>
      <c r="H442">
        <v>0.33</v>
      </c>
      <c r="I442">
        <v>0.33700000000000002</v>
      </c>
      <c r="J442">
        <v>0.33800000000000002</v>
      </c>
      <c r="K442">
        <v>0.34</v>
      </c>
      <c r="L442">
        <v>0.34200000000000003</v>
      </c>
      <c r="M442">
        <v>0.34300000000000003</v>
      </c>
    </row>
    <row r="443" spans="1:13" x14ac:dyDescent="0.25">
      <c r="A443" t="s">
        <v>8</v>
      </c>
      <c r="B443" t="s">
        <v>35</v>
      </c>
      <c r="C443" t="s">
        <v>25</v>
      </c>
      <c r="D443" t="str">
        <f t="shared" si="12"/>
        <v>FI_Lignite</v>
      </c>
      <c r="E443">
        <f t="shared" si="13"/>
        <v>9.0000000000000095E-4</v>
      </c>
      <c r="F443">
        <v>0.434</v>
      </c>
      <c r="G443">
        <v>0.439</v>
      </c>
      <c r="H443">
        <v>0.443</v>
      </c>
      <c r="I443">
        <v>0.44700000000000001</v>
      </c>
      <c r="J443">
        <v>0.45200000000000001</v>
      </c>
      <c r="K443">
        <v>0.45600000000000002</v>
      </c>
      <c r="L443">
        <v>0.46100000000000002</v>
      </c>
      <c r="M443">
        <v>0.46600000000000003</v>
      </c>
    </row>
    <row r="444" spans="1:13" x14ac:dyDescent="0.25">
      <c r="A444" t="s">
        <v>8</v>
      </c>
      <c r="B444" t="s">
        <v>35</v>
      </c>
      <c r="C444" t="s">
        <v>14</v>
      </c>
      <c r="D444" t="str">
        <f t="shared" si="12"/>
        <v>FI_Coal</v>
      </c>
      <c r="E444">
        <f t="shared" si="13"/>
        <v>1.9396796041606793E-3</v>
      </c>
      <c r="F444">
        <v>0.40358116816225598</v>
      </c>
      <c r="G444">
        <v>0.41882486873243602</v>
      </c>
      <c r="H444">
        <v>0.43075568181818102</v>
      </c>
      <c r="I444">
        <v>0.43587500000000001</v>
      </c>
      <c r="J444">
        <v>0.46500000000000002</v>
      </c>
      <c r="K444">
        <v>0.46600000000000003</v>
      </c>
      <c r="L444">
        <v>0.46600000000000003</v>
      </c>
      <c r="M444">
        <v>0.46700000000000003</v>
      </c>
    </row>
    <row r="445" spans="1:13" x14ac:dyDescent="0.25">
      <c r="A445" t="s">
        <v>8</v>
      </c>
      <c r="B445" t="s">
        <v>35</v>
      </c>
      <c r="C445" t="s">
        <v>9</v>
      </c>
      <c r="D445" t="str">
        <f t="shared" si="12"/>
        <v>FI_CCGT</v>
      </c>
      <c r="E445">
        <f t="shared" si="13"/>
        <v>3.9120815631769595E-3</v>
      </c>
      <c r="F445">
        <v>0.49109705484164501</v>
      </c>
      <c r="G445">
        <v>0.50464919444650602</v>
      </c>
      <c r="H445">
        <v>0.50538455777727798</v>
      </c>
      <c r="I445">
        <v>0.51123403310007698</v>
      </c>
      <c r="J445">
        <v>0.55172065242361501</v>
      </c>
      <c r="K445">
        <v>0.59333333333333305</v>
      </c>
      <c r="L445">
        <v>0.59333333333333305</v>
      </c>
      <c r="M445">
        <v>0.61899999999999999</v>
      </c>
    </row>
    <row r="446" spans="1:13" x14ac:dyDescent="0.25">
      <c r="A446" t="s">
        <v>8</v>
      </c>
      <c r="B446" t="s">
        <v>35</v>
      </c>
      <c r="C446" t="s">
        <v>10</v>
      </c>
      <c r="D446" t="str">
        <f t="shared" si="12"/>
        <v>FI_OCGT</v>
      </c>
      <c r="E446">
        <f t="shared" si="13"/>
        <v>1.2919032089408978E-3</v>
      </c>
      <c r="F446">
        <v>0.35657499079739302</v>
      </c>
      <c r="G446">
        <v>0.361997811604785</v>
      </c>
      <c r="H446">
        <v>0.361997811604785</v>
      </c>
      <c r="I446">
        <v>0.36802961539634599</v>
      </c>
      <c r="J446">
        <v>0.37063639157155398</v>
      </c>
      <c r="K446">
        <v>0.39500000000000002</v>
      </c>
      <c r="L446">
        <v>0.39500000000000002</v>
      </c>
      <c r="M446">
        <v>0.39600000000000002</v>
      </c>
    </row>
    <row r="447" spans="1:13" x14ac:dyDescent="0.25">
      <c r="A447" t="s">
        <v>8</v>
      </c>
      <c r="B447" t="s">
        <v>35</v>
      </c>
      <c r="C447" t="s">
        <v>11</v>
      </c>
      <c r="D447" t="str">
        <f t="shared" si="12"/>
        <v>FI_GasSteam</v>
      </c>
      <c r="E447">
        <f t="shared" si="13"/>
        <v>-2.1492286041333838E-4</v>
      </c>
      <c r="F447">
        <v>0.41711665480896698</v>
      </c>
      <c r="G447">
        <v>0.42541327848789701</v>
      </c>
      <c r="H447">
        <v>0.42946154175711099</v>
      </c>
      <c r="I447">
        <v>0.41299999999999898</v>
      </c>
      <c r="J447">
        <v>0.41399999999999898</v>
      </c>
      <c r="K447">
        <v>0.41499999999999898</v>
      </c>
      <c r="L447">
        <v>0.41599999999999898</v>
      </c>
      <c r="M447">
        <v>0.41699999999999898</v>
      </c>
    </row>
    <row r="448" spans="1:13" x14ac:dyDescent="0.25">
      <c r="A448" t="s">
        <v>8</v>
      </c>
      <c r="B448" t="s">
        <v>35</v>
      </c>
      <c r="C448" t="s">
        <v>15</v>
      </c>
      <c r="D448" t="str">
        <f t="shared" si="12"/>
        <v>FI_CCOT</v>
      </c>
      <c r="E448">
        <f t="shared" si="13"/>
        <v>4.8809523809525518E-4</v>
      </c>
      <c r="F448">
        <v>0.60199999999999898</v>
      </c>
      <c r="G448">
        <v>0.60499999999999898</v>
      </c>
      <c r="H448">
        <v>0.60699999999999898</v>
      </c>
      <c r="I448">
        <v>0.60999999999999899</v>
      </c>
      <c r="J448">
        <v>0.61199999999999899</v>
      </c>
      <c r="K448">
        <v>0.61499999999999899</v>
      </c>
      <c r="L448">
        <v>0.61699999999999899</v>
      </c>
      <c r="M448">
        <v>0.61899999999999999</v>
      </c>
    </row>
    <row r="449" spans="1:13" x14ac:dyDescent="0.25">
      <c r="A449" t="s">
        <v>8</v>
      </c>
      <c r="B449" t="s">
        <v>35</v>
      </c>
      <c r="C449" t="s">
        <v>16</v>
      </c>
      <c r="D449" t="str">
        <f t="shared" si="12"/>
        <v>FI_OCOT</v>
      </c>
      <c r="E449">
        <f t="shared" si="13"/>
        <v>8.3053624231785685E-4</v>
      </c>
      <c r="F449">
        <v>0.36332860196665201</v>
      </c>
      <c r="G449">
        <v>0.38018432055749102</v>
      </c>
      <c r="H449">
        <v>0.38018432055749102</v>
      </c>
      <c r="I449">
        <v>0.38927572815533901</v>
      </c>
      <c r="J449">
        <v>0.38927572815533901</v>
      </c>
      <c r="K449">
        <v>0.395199999999999</v>
      </c>
      <c r="L449">
        <v>0.395199999999999</v>
      </c>
      <c r="M449">
        <v>0.39600000000000002</v>
      </c>
    </row>
    <row r="450" spans="1:13" x14ac:dyDescent="0.25">
      <c r="A450" t="s">
        <v>8</v>
      </c>
      <c r="B450" t="s">
        <v>35</v>
      </c>
      <c r="C450" t="s">
        <v>17</v>
      </c>
      <c r="D450" t="str">
        <f t="shared" si="12"/>
        <v>FI_OilSteam</v>
      </c>
      <c r="E450">
        <f t="shared" si="13"/>
        <v>-1.3377924645279428E-3</v>
      </c>
      <c r="F450">
        <v>0.46137124621491998</v>
      </c>
      <c r="G450">
        <v>0.47136379017747598</v>
      </c>
      <c r="H450">
        <v>0.47136379017747598</v>
      </c>
      <c r="I450">
        <v>0.47136379017747598</v>
      </c>
      <c r="J450">
        <v>0.47775000000000001</v>
      </c>
      <c r="K450">
        <v>0.47775000000000001</v>
      </c>
      <c r="L450">
        <v>0.41599999999999898</v>
      </c>
      <c r="M450">
        <v>0.41699999999999898</v>
      </c>
    </row>
    <row r="451" spans="1:13" x14ac:dyDescent="0.25">
      <c r="A451" t="s">
        <v>8</v>
      </c>
      <c r="B451" t="s">
        <v>35</v>
      </c>
      <c r="C451" t="s">
        <v>6</v>
      </c>
      <c r="D451" t="str">
        <f t="shared" ref="D451:D514" si="14">B451&amp;"_"&amp;C451</f>
        <v>FI_PSP</v>
      </c>
      <c r="E451">
        <f t="shared" ref="E451:E514" si="15">IFERROR(SLOPE(F451:M451,$F$1:$M$1),0)</f>
        <v>0</v>
      </c>
      <c r="F451">
        <v>0.75</v>
      </c>
      <c r="G451">
        <v>0.75</v>
      </c>
      <c r="H451">
        <v>0.75</v>
      </c>
      <c r="I451">
        <v>0.75</v>
      </c>
      <c r="J451">
        <v>0.75</v>
      </c>
      <c r="K451">
        <v>0.75</v>
      </c>
      <c r="L451">
        <v>0.75</v>
      </c>
      <c r="M451">
        <v>0.75</v>
      </c>
    </row>
    <row r="452" spans="1:13" x14ac:dyDescent="0.25">
      <c r="A452" t="s">
        <v>8</v>
      </c>
      <c r="B452" t="s">
        <v>35</v>
      </c>
      <c r="C452" t="s">
        <v>12</v>
      </c>
      <c r="D452" t="str">
        <f t="shared" si="14"/>
        <v>FI_RoR</v>
      </c>
      <c r="E452">
        <f t="shared" si="15"/>
        <v>0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</row>
    <row r="453" spans="1:13" x14ac:dyDescent="0.25">
      <c r="A453" t="s">
        <v>8</v>
      </c>
      <c r="B453" t="s">
        <v>35</v>
      </c>
      <c r="C453" t="s">
        <v>18</v>
      </c>
      <c r="D453" t="str">
        <f t="shared" si="14"/>
        <v>FI_Waste</v>
      </c>
      <c r="E453">
        <f t="shared" si="15"/>
        <v>0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</row>
    <row r="454" spans="1:13" x14ac:dyDescent="0.25">
      <c r="A454" t="s">
        <v>8</v>
      </c>
      <c r="B454" t="s">
        <v>35</v>
      </c>
      <c r="C454" t="s">
        <v>19</v>
      </c>
      <c r="D454" t="str">
        <f t="shared" si="14"/>
        <v>FI_Biomass</v>
      </c>
      <c r="E454">
        <f t="shared" si="15"/>
        <v>0</v>
      </c>
      <c r="F454">
        <v>0.38</v>
      </c>
      <c r="G454">
        <v>0.38</v>
      </c>
      <c r="H454">
        <v>0.38</v>
      </c>
      <c r="I454">
        <v>0.38</v>
      </c>
      <c r="J454">
        <v>0.38</v>
      </c>
      <c r="K454">
        <v>0.38</v>
      </c>
      <c r="L454">
        <v>0.38</v>
      </c>
      <c r="M454">
        <v>0.38</v>
      </c>
    </row>
    <row r="455" spans="1:13" x14ac:dyDescent="0.25">
      <c r="A455" t="s">
        <v>8</v>
      </c>
      <c r="B455" t="s">
        <v>35</v>
      </c>
      <c r="C455" t="s">
        <v>58</v>
      </c>
      <c r="D455" t="str">
        <f t="shared" si="14"/>
        <v>FI_Tidal</v>
      </c>
      <c r="E455">
        <f t="shared" si="15"/>
        <v>0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</row>
    <row r="456" spans="1:13" x14ac:dyDescent="0.25">
      <c r="A456" t="s">
        <v>8</v>
      </c>
      <c r="B456" t="s">
        <v>35</v>
      </c>
      <c r="C456" t="s">
        <v>20</v>
      </c>
      <c r="D456" t="str">
        <f t="shared" si="14"/>
        <v>FI_Geothermal</v>
      </c>
      <c r="E456">
        <f t="shared" si="15"/>
        <v>0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</row>
    <row r="457" spans="1:13" x14ac:dyDescent="0.25">
      <c r="A457" t="s">
        <v>8</v>
      </c>
      <c r="B457" t="s">
        <v>35</v>
      </c>
      <c r="C457" t="s">
        <v>21</v>
      </c>
      <c r="D457" t="str">
        <f t="shared" si="14"/>
        <v>FI_Solar 1</v>
      </c>
      <c r="E457">
        <f t="shared" si="15"/>
        <v>0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</row>
    <row r="458" spans="1:13" x14ac:dyDescent="0.25">
      <c r="A458" t="s">
        <v>8</v>
      </c>
      <c r="B458" t="s">
        <v>35</v>
      </c>
      <c r="C458" t="s">
        <v>59</v>
      </c>
      <c r="D458" t="str">
        <f t="shared" si="14"/>
        <v>FI_Solar 2</v>
      </c>
      <c r="E458">
        <f t="shared" si="15"/>
        <v>0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</row>
    <row r="459" spans="1:13" x14ac:dyDescent="0.25">
      <c r="A459" t="s">
        <v>8</v>
      </c>
      <c r="B459" t="s">
        <v>35</v>
      </c>
      <c r="C459" t="s">
        <v>60</v>
      </c>
      <c r="D459" t="str">
        <f t="shared" si="14"/>
        <v>FI_Solar 3</v>
      </c>
      <c r="E459">
        <f t="shared" si="15"/>
        <v>0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</row>
    <row r="460" spans="1:13" x14ac:dyDescent="0.25">
      <c r="A460" t="s">
        <v>8</v>
      </c>
      <c r="B460" t="s">
        <v>35</v>
      </c>
      <c r="C460" t="s">
        <v>22</v>
      </c>
      <c r="D460" t="str">
        <f t="shared" si="14"/>
        <v>FI_CSP</v>
      </c>
      <c r="E460">
        <f t="shared" si="15"/>
        <v>0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</row>
    <row r="461" spans="1:13" x14ac:dyDescent="0.25">
      <c r="A461" t="s">
        <v>8</v>
      </c>
      <c r="B461" t="s">
        <v>35</v>
      </c>
      <c r="C461" t="s">
        <v>23</v>
      </c>
      <c r="D461" t="str">
        <f t="shared" si="14"/>
        <v>FI_Wind onshore 1</v>
      </c>
      <c r="E461">
        <f t="shared" si="15"/>
        <v>0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</row>
    <row r="462" spans="1:13" x14ac:dyDescent="0.25">
      <c r="A462" t="s">
        <v>8</v>
      </c>
      <c r="B462" t="s">
        <v>35</v>
      </c>
      <c r="C462" t="s">
        <v>61</v>
      </c>
      <c r="D462" t="str">
        <f t="shared" si="14"/>
        <v>FI_Wind onshore 2</v>
      </c>
      <c r="E462">
        <f t="shared" si="15"/>
        <v>0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</row>
    <row r="463" spans="1:13" x14ac:dyDescent="0.25">
      <c r="A463" t="s">
        <v>8</v>
      </c>
      <c r="B463" t="s">
        <v>35</v>
      </c>
      <c r="C463" t="s">
        <v>62</v>
      </c>
      <c r="D463" t="str">
        <f t="shared" si="14"/>
        <v>FI_Wind onshore 3</v>
      </c>
      <c r="E463">
        <f t="shared" si="15"/>
        <v>0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</row>
    <row r="464" spans="1:13" x14ac:dyDescent="0.25">
      <c r="A464" t="s">
        <v>8</v>
      </c>
      <c r="B464" t="s">
        <v>35</v>
      </c>
      <c r="C464" t="s">
        <v>28</v>
      </c>
      <c r="D464" t="str">
        <f t="shared" si="14"/>
        <v>FI_Wind offshore 1</v>
      </c>
      <c r="E464">
        <f t="shared" si="15"/>
        <v>0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</row>
    <row r="465" spans="1:13" x14ac:dyDescent="0.25">
      <c r="A465" t="s">
        <v>8</v>
      </c>
      <c r="B465" t="s">
        <v>35</v>
      </c>
      <c r="C465" t="s">
        <v>63</v>
      </c>
      <c r="D465" t="str">
        <f t="shared" si="14"/>
        <v>FI_Wind offshore 2</v>
      </c>
      <c r="E465">
        <f t="shared" si="15"/>
        <v>0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</row>
    <row r="466" spans="1:13" x14ac:dyDescent="0.25">
      <c r="A466" t="s">
        <v>8</v>
      </c>
      <c r="B466" t="s">
        <v>35</v>
      </c>
      <c r="C466" t="s">
        <v>64</v>
      </c>
      <c r="D466" t="str">
        <f t="shared" si="14"/>
        <v>FI_Wind offshore 3</v>
      </c>
      <c r="E466">
        <f t="shared" si="15"/>
        <v>0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</row>
    <row r="467" spans="1:13" x14ac:dyDescent="0.25">
      <c r="A467" t="s">
        <v>8</v>
      </c>
      <c r="B467" t="s">
        <v>35</v>
      </c>
      <c r="C467" t="s">
        <v>65</v>
      </c>
      <c r="D467" t="str">
        <f t="shared" si="14"/>
        <v>FI_Lignite CCS</v>
      </c>
      <c r="E467">
        <f t="shared" si="15"/>
        <v>6.285714285714577E-4</v>
      </c>
      <c r="F467">
        <v>0.30299999999999899</v>
      </c>
      <c r="G467">
        <v>0.305999999999999</v>
      </c>
      <c r="H467">
        <v>0.309</v>
      </c>
      <c r="I467">
        <v>0.312</v>
      </c>
      <c r="J467">
        <v>0.315</v>
      </c>
      <c r="K467">
        <v>0.318</v>
      </c>
      <c r="L467">
        <v>0.32200000000000001</v>
      </c>
      <c r="M467">
        <v>0.32500000000000001</v>
      </c>
    </row>
    <row r="468" spans="1:13" x14ac:dyDescent="0.25">
      <c r="A468" t="s">
        <v>8</v>
      </c>
      <c r="B468" t="s">
        <v>35</v>
      </c>
      <c r="C468" t="s">
        <v>66</v>
      </c>
      <c r="D468" t="str">
        <f t="shared" si="14"/>
        <v>FI_Coal CCS</v>
      </c>
      <c r="E468">
        <f t="shared" si="15"/>
        <v>6.52380952380953E-4</v>
      </c>
      <c r="F468">
        <v>0.313</v>
      </c>
      <c r="G468">
        <v>0.316</v>
      </c>
      <c r="H468">
        <v>0.31900000000000001</v>
      </c>
      <c r="I468">
        <v>0.32300000000000001</v>
      </c>
      <c r="J468">
        <v>0.32600000000000001</v>
      </c>
      <c r="K468">
        <v>0.32900000000000001</v>
      </c>
      <c r="L468">
        <v>0.33200000000000002</v>
      </c>
      <c r="M468">
        <v>0.33600000000000002</v>
      </c>
    </row>
    <row r="469" spans="1:13" x14ac:dyDescent="0.25">
      <c r="A469" t="s">
        <v>8</v>
      </c>
      <c r="B469" t="s">
        <v>35</v>
      </c>
      <c r="C469" t="s">
        <v>67</v>
      </c>
      <c r="D469" t="str">
        <f t="shared" si="14"/>
        <v>FI_CCGT CCS</v>
      </c>
      <c r="E469">
        <f t="shared" si="15"/>
        <v>1.0000000000000295E-3</v>
      </c>
      <c r="F469">
        <v>0.48499999999999899</v>
      </c>
      <c r="G469">
        <v>0.48999999999999899</v>
      </c>
      <c r="H469">
        <v>0.495</v>
      </c>
      <c r="I469">
        <v>0.499</v>
      </c>
      <c r="J469">
        <v>0.504</v>
      </c>
      <c r="K469">
        <v>0.51</v>
      </c>
      <c r="L469">
        <v>0.51500000000000001</v>
      </c>
      <c r="M469">
        <v>0.52</v>
      </c>
    </row>
    <row r="470" spans="1:13" x14ac:dyDescent="0.25">
      <c r="A470" t="s">
        <v>8</v>
      </c>
      <c r="B470" t="s">
        <v>35</v>
      </c>
      <c r="C470" t="s">
        <v>68</v>
      </c>
      <c r="D470" t="str">
        <f t="shared" si="14"/>
        <v>FI_OCGT CCS</v>
      </c>
      <c r="E470">
        <f t="shared" si="15"/>
        <v>0</v>
      </c>
      <c r="F470">
        <v>0.34</v>
      </c>
      <c r="G470">
        <v>0.34</v>
      </c>
      <c r="H470">
        <v>0.34</v>
      </c>
      <c r="I470">
        <v>0.34</v>
      </c>
      <c r="J470">
        <v>0.34</v>
      </c>
      <c r="K470">
        <v>0.34</v>
      </c>
      <c r="L470">
        <v>0.34</v>
      </c>
      <c r="M470">
        <v>0.34</v>
      </c>
    </row>
    <row r="471" spans="1:13" x14ac:dyDescent="0.25">
      <c r="A471" t="s">
        <v>8</v>
      </c>
      <c r="B471" t="s">
        <v>35</v>
      </c>
      <c r="C471" t="s">
        <v>69</v>
      </c>
      <c r="D471" t="str">
        <f t="shared" si="14"/>
        <v>FI_CCOT CCS</v>
      </c>
      <c r="E471">
        <f t="shared" si="15"/>
        <v>1.0000000000000295E-3</v>
      </c>
      <c r="F471">
        <v>0.48499999999999899</v>
      </c>
      <c r="G471">
        <v>0.48999999999999899</v>
      </c>
      <c r="H471">
        <v>0.495</v>
      </c>
      <c r="I471">
        <v>0.499</v>
      </c>
      <c r="J471">
        <v>0.504</v>
      </c>
      <c r="K471">
        <v>0.51</v>
      </c>
      <c r="L471">
        <v>0.51500000000000001</v>
      </c>
      <c r="M471">
        <v>0.52</v>
      </c>
    </row>
    <row r="472" spans="1:13" x14ac:dyDescent="0.25">
      <c r="A472" t="s">
        <v>8</v>
      </c>
      <c r="B472" t="s">
        <v>35</v>
      </c>
      <c r="C472" t="s">
        <v>70</v>
      </c>
      <c r="D472" t="str">
        <f t="shared" si="14"/>
        <v>FI_OCOT CCS</v>
      </c>
      <c r="E472">
        <f t="shared" si="15"/>
        <v>6.52380952380953E-4</v>
      </c>
      <c r="F472">
        <v>0.313</v>
      </c>
      <c r="G472">
        <v>0.316</v>
      </c>
      <c r="H472">
        <v>0.31900000000000001</v>
      </c>
      <c r="I472">
        <v>0.32300000000000001</v>
      </c>
      <c r="J472">
        <v>0.32600000000000001</v>
      </c>
      <c r="K472">
        <v>0.32900000000000001</v>
      </c>
      <c r="L472">
        <v>0.33200000000000002</v>
      </c>
      <c r="M472">
        <v>0.33600000000000002</v>
      </c>
    </row>
    <row r="473" spans="1:13" x14ac:dyDescent="0.25">
      <c r="A473" t="s">
        <v>8</v>
      </c>
      <c r="B473" t="s">
        <v>35</v>
      </c>
      <c r="C473" t="s">
        <v>71</v>
      </c>
      <c r="D473" t="str">
        <f t="shared" si="14"/>
        <v>FI_Li-Ion</v>
      </c>
      <c r="E473">
        <f t="shared" si="15"/>
        <v>1.0595238095238105E-3</v>
      </c>
      <c r="F473">
        <v>0.875</v>
      </c>
      <c r="G473">
        <v>0.9</v>
      </c>
      <c r="H473">
        <v>0.91</v>
      </c>
      <c r="I473">
        <v>0.92</v>
      </c>
      <c r="J473">
        <v>0.92</v>
      </c>
      <c r="K473">
        <v>0.92</v>
      </c>
      <c r="L473">
        <v>0.92</v>
      </c>
      <c r="M473">
        <v>0.92</v>
      </c>
    </row>
    <row r="474" spans="1:13" x14ac:dyDescent="0.25">
      <c r="A474" t="s">
        <v>8</v>
      </c>
      <c r="B474" t="s">
        <v>35</v>
      </c>
      <c r="C474" t="s">
        <v>72</v>
      </c>
      <c r="D474" t="str">
        <f t="shared" si="14"/>
        <v>FI_PbS</v>
      </c>
      <c r="E474">
        <f t="shared" si="15"/>
        <v>1.4880952380951998E-3</v>
      </c>
      <c r="F474">
        <v>0.78500000000000003</v>
      </c>
      <c r="G474">
        <v>0.8</v>
      </c>
      <c r="H474">
        <v>0.81</v>
      </c>
      <c r="I474">
        <v>0.81999999999999895</v>
      </c>
      <c r="J474">
        <v>0.82499999999999896</v>
      </c>
      <c r="K474">
        <v>0.82999999999999896</v>
      </c>
      <c r="L474">
        <v>0.83499999999999897</v>
      </c>
      <c r="M474">
        <v>0.83999999999999897</v>
      </c>
    </row>
    <row r="475" spans="1:13" x14ac:dyDescent="0.25">
      <c r="A475" t="s">
        <v>8</v>
      </c>
      <c r="B475" t="s">
        <v>35</v>
      </c>
      <c r="C475" t="s">
        <v>73</v>
      </c>
      <c r="D475" t="str">
        <f t="shared" si="14"/>
        <v>FI_NaS</v>
      </c>
      <c r="E475">
        <f t="shared" si="15"/>
        <v>2.7261904761904684E-3</v>
      </c>
      <c r="F475">
        <v>0.78500000000000003</v>
      </c>
      <c r="G475">
        <v>0.8</v>
      </c>
      <c r="H475">
        <v>0.82</v>
      </c>
      <c r="I475">
        <v>0.83999999999999897</v>
      </c>
      <c r="J475">
        <v>0.84999999999999898</v>
      </c>
      <c r="K475">
        <v>0.85999999999999899</v>
      </c>
      <c r="L475">
        <v>0.87</v>
      </c>
      <c r="M475">
        <v>0.88</v>
      </c>
    </row>
    <row r="476" spans="1:13" x14ac:dyDescent="0.25">
      <c r="A476" t="s">
        <v>8</v>
      </c>
      <c r="B476" t="s">
        <v>35</v>
      </c>
      <c r="C476" t="s">
        <v>74</v>
      </c>
      <c r="D476" t="str">
        <f t="shared" si="14"/>
        <v>FI_Redox-Flow</v>
      </c>
      <c r="E476">
        <f t="shared" si="15"/>
        <v>2.214285714285745E-3</v>
      </c>
      <c r="F476">
        <v>0.71999999999999897</v>
      </c>
      <c r="G476">
        <v>0.73999999999999899</v>
      </c>
      <c r="H476">
        <v>0.76</v>
      </c>
      <c r="I476">
        <v>0.78</v>
      </c>
      <c r="J476">
        <v>0.78500000000000003</v>
      </c>
      <c r="K476">
        <v>0.79</v>
      </c>
      <c r="L476">
        <v>0.79500000000000004</v>
      </c>
      <c r="M476">
        <v>0.8</v>
      </c>
    </row>
    <row r="477" spans="1:13" x14ac:dyDescent="0.25">
      <c r="A477" t="s">
        <v>8</v>
      </c>
      <c r="B477" t="s">
        <v>35</v>
      </c>
      <c r="C477" t="s">
        <v>75</v>
      </c>
      <c r="D477" t="str">
        <f t="shared" si="14"/>
        <v>FI_PSW-Klein</v>
      </c>
      <c r="E477">
        <f t="shared" si="15"/>
        <v>0</v>
      </c>
      <c r="F477">
        <v>0.8</v>
      </c>
      <c r="G477">
        <v>0.8</v>
      </c>
      <c r="H477">
        <v>0.8</v>
      </c>
      <c r="I477">
        <v>0.8</v>
      </c>
      <c r="J477">
        <v>0.8</v>
      </c>
      <c r="K477">
        <v>0.8</v>
      </c>
      <c r="L477">
        <v>0.8</v>
      </c>
      <c r="M477">
        <v>0.8</v>
      </c>
    </row>
    <row r="478" spans="1:13" x14ac:dyDescent="0.25">
      <c r="A478" t="s">
        <v>8</v>
      </c>
      <c r="B478" t="s">
        <v>35</v>
      </c>
      <c r="C478" t="s">
        <v>76</v>
      </c>
      <c r="D478" t="str">
        <f t="shared" si="14"/>
        <v>FI_PSW-Gross</v>
      </c>
      <c r="E478">
        <f t="shared" si="15"/>
        <v>0</v>
      </c>
      <c r="F478">
        <v>0.8</v>
      </c>
      <c r="G478">
        <v>0.8</v>
      </c>
      <c r="H478">
        <v>0.8</v>
      </c>
      <c r="I478">
        <v>0.8</v>
      </c>
      <c r="J478">
        <v>0.8</v>
      </c>
      <c r="K478">
        <v>0.8</v>
      </c>
      <c r="L478">
        <v>0.8</v>
      </c>
      <c r="M478">
        <v>0.8</v>
      </c>
    </row>
    <row r="479" spans="1:13" x14ac:dyDescent="0.25">
      <c r="A479" t="s">
        <v>8</v>
      </c>
      <c r="B479" t="s">
        <v>35</v>
      </c>
      <c r="C479" t="s">
        <v>77</v>
      </c>
      <c r="D479" t="str">
        <f t="shared" si="14"/>
        <v>FI_PSW-Untertage</v>
      </c>
      <c r="E479">
        <f t="shared" si="15"/>
        <v>0</v>
      </c>
      <c r="F479">
        <v>0.8</v>
      </c>
      <c r="G479">
        <v>0.8</v>
      </c>
      <c r="H479">
        <v>0.8</v>
      </c>
      <c r="I479">
        <v>0.8</v>
      </c>
      <c r="J479">
        <v>0.8</v>
      </c>
      <c r="K479">
        <v>0.8</v>
      </c>
      <c r="L479">
        <v>0.8</v>
      </c>
      <c r="M479">
        <v>0.8</v>
      </c>
    </row>
    <row r="480" spans="1:13" x14ac:dyDescent="0.25">
      <c r="A480" t="s">
        <v>8</v>
      </c>
      <c r="B480" t="s">
        <v>35</v>
      </c>
      <c r="C480" t="s">
        <v>78</v>
      </c>
      <c r="D480" t="str">
        <f t="shared" si="14"/>
        <v>FI_AA-CAES</v>
      </c>
      <c r="E480">
        <f t="shared" si="15"/>
        <v>1.8571428571428222E-3</v>
      </c>
      <c r="F480">
        <v>0.67</v>
      </c>
      <c r="G480">
        <v>0.67</v>
      </c>
      <c r="H480">
        <v>0.68500000000000005</v>
      </c>
      <c r="I480">
        <v>0.69999999999999896</v>
      </c>
      <c r="J480">
        <v>0.70750000000000002</v>
      </c>
      <c r="K480">
        <v>0.71499999999999897</v>
      </c>
      <c r="L480">
        <v>0.72249999999999903</v>
      </c>
      <c r="M480">
        <v>0.72999999999999898</v>
      </c>
    </row>
    <row r="481" spans="1:13" x14ac:dyDescent="0.25">
      <c r="A481" t="s">
        <v>8</v>
      </c>
      <c r="B481" t="s">
        <v>35</v>
      </c>
      <c r="C481" t="s">
        <v>79</v>
      </c>
      <c r="D481" t="str">
        <f t="shared" si="14"/>
        <v>FI_DSM01</v>
      </c>
      <c r="E481">
        <f t="shared" si="15"/>
        <v>0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</row>
    <row r="482" spans="1:13" x14ac:dyDescent="0.25">
      <c r="A482" t="s">
        <v>8</v>
      </c>
      <c r="B482" t="s">
        <v>35</v>
      </c>
      <c r="C482" t="s">
        <v>80</v>
      </c>
      <c r="D482" t="str">
        <f t="shared" si="14"/>
        <v>FI_DSM04</v>
      </c>
      <c r="E482">
        <f t="shared" si="15"/>
        <v>0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</row>
    <row r="483" spans="1:13" x14ac:dyDescent="0.25">
      <c r="A483" t="s">
        <v>8</v>
      </c>
      <c r="B483" t="s">
        <v>35</v>
      </c>
      <c r="C483" t="s">
        <v>81</v>
      </c>
      <c r="D483" t="str">
        <f t="shared" si="14"/>
        <v>FI_DSM12</v>
      </c>
      <c r="E483">
        <f t="shared" si="15"/>
        <v>0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</row>
    <row r="484" spans="1:13" x14ac:dyDescent="0.25">
      <c r="A484" t="s">
        <v>8</v>
      </c>
      <c r="B484" t="s">
        <v>35</v>
      </c>
      <c r="C484" t="s">
        <v>82</v>
      </c>
      <c r="D484" t="str">
        <f t="shared" si="14"/>
        <v>FI_Biomass CCS</v>
      </c>
      <c r="E484">
        <f t="shared" si="15"/>
        <v>4.361269945112694E-4</v>
      </c>
      <c r="F484">
        <v>0.25800433839479298</v>
      </c>
      <c r="G484">
        <v>0.25991341991341899</v>
      </c>
      <c r="H484">
        <v>0.26181425485961102</v>
      </c>
      <c r="I484">
        <v>0.264525862068965</v>
      </c>
      <c r="J484">
        <v>0.26640860215053702</v>
      </c>
      <c r="K484">
        <v>0.268283261802575</v>
      </c>
      <c r="L484">
        <v>0.27072961373390497</v>
      </c>
      <c r="M484">
        <v>0.27340471092077001</v>
      </c>
    </row>
    <row r="485" spans="1:13" x14ac:dyDescent="0.25">
      <c r="A485" t="s">
        <v>8</v>
      </c>
      <c r="B485" t="s">
        <v>35</v>
      </c>
      <c r="C485" t="s">
        <v>32</v>
      </c>
      <c r="D485" t="str">
        <f t="shared" si="14"/>
        <v>FI_Reservoir</v>
      </c>
      <c r="E485">
        <f t="shared" si="15"/>
        <v>0</v>
      </c>
      <c r="F485">
        <v>0.75</v>
      </c>
      <c r="G485">
        <v>0.75</v>
      </c>
      <c r="H485">
        <v>0.75</v>
      </c>
      <c r="I485">
        <v>0.75</v>
      </c>
      <c r="J485">
        <v>0.75</v>
      </c>
      <c r="K485">
        <v>0.75</v>
      </c>
      <c r="L485">
        <v>0.75</v>
      </c>
      <c r="M485">
        <v>0.75</v>
      </c>
    </row>
    <row r="486" spans="1:13" x14ac:dyDescent="0.25">
      <c r="A486" t="s">
        <v>8</v>
      </c>
      <c r="B486" t="s">
        <v>36</v>
      </c>
      <c r="C486" t="s">
        <v>27</v>
      </c>
      <c r="D486" t="str">
        <f t="shared" si="14"/>
        <v>FR_Nuclear</v>
      </c>
      <c r="E486">
        <f t="shared" si="15"/>
        <v>2.1666666666666685E-4</v>
      </c>
      <c r="F486">
        <v>0.33</v>
      </c>
      <c r="G486">
        <v>0.33</v>
      </c>
      <c r="H486">
        <v>0.33</v>
      </c>
      <c r="I486">
        <v>0.33</v>
      </c>
      <c r="J486">
        <v>0.33</v>
      </c>
      <c r="K486">
        <v>0.33</v>
      </c>
      <c r="L486">
        <v>0.33</v>
      </c>
      <c r="M486">
        <v>0.34300000000000003</v>
      </c>
    </row>
    <row r="487" spans="1:13" x14ac:dyDescent="0.25">
      <c r="A487" t="s">
        <v>8</v>
      </c>
      <c r="B487" t="s">
        <v>36</v>
      </c>
      <c r="C487" t="s">
        <v>25</v>
      </c>
      <c r="D487" t="str">
        <f t="shared" si="14"/>
        <v>FR_Lignite</v>
      </c>
      <c r="E487">
        <f t="shared" si="15"/>
        <v>9.0000000000000095E-4</v>
      </c>
      <c r="F487">
        <v>0.434</v>
      </c>
      <c r="G487">
        <v>0.439</v>
      </c>
      <c r="H487">
        <v>0.443</v>
      </c>
      <c r="I487">
        <v>0.44700000000000001</v>
      </c>
      <c r="J487">
        <v>0.45200000000000001</v>
      </c>
      <c r="K487">
        <v>0.45600000000000002</v>
      </c>
      <c r="L487">
        <v>0.46100000000000002</v>
      </c>
      <c r="M487">
        <v>0.46600000000000003</v>
      </c>
    </row>
    <row r="488" spans="1:13" x14ac:dyDescent="0.25">
      <c r="A488" t="s">
        <v>8</v>
      </c>
      <c r="B488" t="s">
        <v>36</v>
      </c>
      <c r="C488" t="s">
        <v>14</v>
      </c>
      <c r="D488" t="str">
        <f t="shared" si="14"/>
        <v>FR_Coal</v>
      </c>
      <c r="E488">
        <f t="shared" si="15"/>
        <v>2.3643266795008847E-3</v>
      </c>
      <c r="F488">
        <v>0.39773236563346198</v>
      </c>
      <c r="G488">
        <v>0.39773236563346198</v>
      </c>
      <c r="H488">
        <v>0.42223146900269498</v>
      </c>
      <c r="I488">
        <v>0.42949999999999999</v>
      </c>
      <c r="J488">
        <v>0.46500000000000002</v>
      </c>
      <c r="K488">
        <v>0.46600000000000003</v>
      </c>
      <c r="L488">
        <v>0.46600000000000003</v>
      </c>
      <c r="M488">
        <v>0.46700000000000003</v>
      </c>
    </row>
    <row r="489" spans="1:13" x14ac:dyDescent="0.25">
      <c r="A489" t="s">
        <v>8</v>
      </c>
      <c r="B489" t="s">
        <v>36</v>
      </c>
      <c r="C489" t="s">
        <v>9</v>
      </c>
      <c r="D489" t="str">
        <f t="shared" si="14"/>
        <v>FR_CCGT</v>
      </c>
      <c r="E489">
        <f t="shared" si="15"/>
        <v>3.6428247409133434E-4</v>
      </c>
      <c r="F489">
        <v>0.59252016757262005</v>
      </c>
      <c r="G489">
        <v>0.59252016757262005</v>
      </c>
      <c r="H489">
        <v>0.59252016757262005</v>
      </c>
      <c r="I489">
        <v>0.59252016757262005</v>
      </c>
      <c r="J489">
        <v>0.59311545021057299</v>
      </c>
      <c r="K489">
        <v>0.59774704049844196</v>
      </c>
      <c r="L489">
        <v>0.60005961638154404</v>
      </c>
      <c r="M489">
        <v>0.60666666666666602</v>
      </c>
    </row>
    <row r="490" spans="1:13" x14ac:dyDescent="0.25">
      <c r="A490" t="s">
        <v>8</v>
      </c>
      <c r="B490" t="s">
        <v>36</v>
      </c>
      <c r="C490" t="s">
        <v>10</v>
      </c>
      <c r="D490" t="str">
        <f t="shared" si="14"/>
        <v>FR_OCGT</v>
      </c>
      <c r="E490">
        <f t="shared" si="15"/>
        <v>6.3057909156605686E-4</v>
      </c>
      <c r="F490">
        <v>0.37668172540915101</v>
      </c>
      <c r="G490">
        <v>0.37716809777941601</v>
      </c>
      <c r="H490">
        <v>0.37716809777941601</v>
      </c>
      <c r="I490">
        <v>0.37730410482895499</v>
      </c>
      <c r="J490">
        <v>0.38100183961446699</v>
      </c>
      <c r="K490">
        <v>0.38475411459053899</v>
      </c>
      <c r="L490">
        <v>0.39779999999999999</v>
      </c>
      <c r="M490">
        <v>0.39600000000000002</v>
      </c>
    </row>
    <row r="491" spans="1:13" x14ac:dyDescent="0.25">
      <c r="A491" t="s">
        <v>8</v>
      </c>
      <c r="B491" t="s">
        <v>36</v>
      </c>
      <c r="C491" t="s">
        <v>11</v>
      </c>
      <c r="D491" t="str">
        <f t="shared" si="14"/>
        <v>FR_GasSteam</v>
      </c>
      <c r="E491">
        <f t="shared" si="15"/>
        <v>-6.3956629110735496E-4</v>
      </c>
      <c r="F491">
        <v>0.47366372071266399</v>
      </c>
      <c r="G491">
        <v>0.47527161483473501</v>
      </c>
      <c r="H491">
        <v>0.47677216773418701</v>
      </c>
      <c r="I491">
        <v>0.47987704995386199</v>
      </c>
      <c r="J491">
        <v>0.48255120751341601</v>
      </c>
      <c r="K491">
        <v>0.48255120751341601</v>
      </c>
      <c r="L491">
        <v>0.49687500000000001</v>
      </c>
      <c r="M491">
        <v>0.41699999999999898</v>
      </c>
    </row>
    <row r="492" spans="1:13" x14ac:dyDescent="0.25">
      <c r="A492" t="s">
        <v>8</v>
      </c>
      <c r="B492" t="s">
        <v>36</v>
      </c>
      <c r="C492" t="s">
        <v>15</v>
      </c>
      <c r="D492" t="str">
        <f t="shared" si="14"/>
        <v>FR_CCOT</v>
      </c>
      <c r="E492">
        <f t="shared" si="15"/>
        <v>4.8809523809525518E-4</v>
      </c>
      <c r="F492">
        <v>0.60199999999999898</v>
      </c>
      <c r="G492">
        <v>0.60499999999999898</v>
      </c>
      <c r="H492">
        <v>0.60699999999999898</v>
      </c>
      <c r="I492">
        <v>0.60999999999999899</v>
      </c>
      <c r="J492">
        <v>0.61199999999999899</v>
      </c>
      <c r="K492">
        <v>0.61499999999999899</v>
      </c>
      <c r="L492">
        <v>0.61699999999999899</v>
      </c>
      <c r="M492">
        <v>0.61899999999999999</v>
      </c>
    </row>
    <row r="493" spans="1:13" x14ac:dyDescent="0.25">
      <c r="A493" t="s">
        <v>8</v>
      </c>
      <c r="B493" t="s">
        <v>36</v>
      </c>
      <c r="C493" t="s">
        <v>16</v>
      </c>
      <c r="D493" t="str">
        <f t="shared" si="14"/>
        <v>FR_OCOT</v>
      </c>
      <c r="E493">
        <f t="shared" si="15"/>
        <v>9.4727885391647948E-4</v>
      </c>
      <c r="F493">
        <v>0.362284977575759</v>
      </c>
      <c r="G493">
        <v>0.37482895976089498</v>
      </c>
      <c r="H493">
        <v>0.38786511316571098</v>
      </c>
      <c r="I493">
        <v>0.38987011632221003</v>
      </c>
      <c r="J493">
        <v>0.39042221629905999</v>
      </c>
      <c r="K493">
        <v>0.39987999999999901</v>
      </c>
      <c r="L493">
        <v>0.39987999999999901</v>
      </c>
      <c r="M493">
        <v>0.39600000000000002</v>
      </c>
    </row>
    <row r="494" spans="1:13" x14ac:dyDescent="0.25">
      <c r="A494" t="s">
        <v>8</v>
      </c>
      <c r="B494" t="s">
        <v>36</v>
      </c>
      <c r="C494" t="s">
        <v>17</v>
      </c>
      <c r="D494" t="str">
        <f t="shared" si="14"/>
        <v>FR_OilSteam</v>
      </c>
      <c r="E494">
        <f t="shared" si="15"/>
        <v>5.1937111801242137E-4</v>
      </c>
      <c r="F494">
        <v>0.390123447204968</v>
      </c>
      <c r="G494">
        <v>0.41199999999999898</v>
      </c>
      <c r="H494">
        <v>0.41199999999999898</v>
      </c>
      <c r="I494">
        <v>0.41299999999999898</v>
      </c>
      <c r="J494">
        <v>0.41399999999999898</v>
      </c>
      <c r="K494">
        <v>0.41499999999999898</v>
      </c>
      <c r="L494">
        <v>0.41599999999999898</v>
      </c>
      <c r="M494">
        <v>0.41699999999999898</v>
      </c>
    </row>
    <row r="495" spans="1:13" x14ac:dyDescent="0.25">
      <c r="A495" t="s">
        <v>8</v>
      </c>
      <c r="B495" t="s">
        <v>36</v>
      </c>
      <c r="C495" t="s">
        <v>6</v>
      </c>
      <c r="D495" t="str">
        <f t="shared" si="14"/>
        <v>FR_PSP</v>
      </c>
      <c r="E495">
        <f t="shared" si="15"/>
        <v>0</v>
      </c>
      <c r="F495">
        <v>0.75</v>
      </c>
      <c r="G495">
        <v>0.75</v>
      </c>
      <c r="H495">
        <v>0.75</v>
      </c>
      <c r="I495">
        <v>0.75</v>
      </c>
      <c r="J495">
        <v>0.75</v>
      </c>
      <c r="K495">
        <v>0.75</v>
      </c>
      <c r="L495">
        <v>0.75</v>
      </c>
      <c r="M495">
        <v>0.75</v>
      </c>
    </row>
    <row r="496" spans="1:13" x14ac:dyDescent="0.25">
      <c r="A496" t="s">
        <v>8</v>
      </c>
      <c r="B496" t="s">
        <v>36</v>
      </c>
      <c r="C496" t="s">
        <v>12</v>
      </c>
      <c r="D496" t="str">
        <f t="shared" si="14"/>
        <v>FR_RoR</v>
      </c>
      <c r="E496">
        <f t="shared" si="15"/>
        <v>0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</row>
    <row r="497" spans="1:13" x14ac:dyDescent="0.25">
      <c r="A497" t="s">
        <v>8</v>
      </c>
      <c r="B497" t="s">
        <v>36</v>
      </c>
      <c r="C497" t="s">
        <v>18</v>
      </c>
      <c r="D497" t="str">
        <f t="shared" si="14"/>
        <v>FR_Waste</v>
      </c>
      <c r="E497">
        <f t="shared" si="15"/>
        <v>0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</row>
    <row r="498" spans="1:13" x14ac:dyDescent="0.25">
      <c r="A498" t="s">
        <v>8</v>
      </c>
      <c r="B498" t="s">
        <v>36</v>
      </c>
      <c r="C498" t="s">
        <v>19</v>
      </c>
      <c r="D498" t="str">
        <f t="shared" si="14"/>
        <v>FR_Biomass</v>
      </c>
      <c r="E498">
        <f t="shared" si="15"/>
        <v>0</v>
      </c>
      <c r="F498">
        <v>0.38</v>
      </c>
      <c r="G498">
        <v>0.38</v>
      </c>
      <c r="H498">
        <v>0.38</v>
      </c>
      <c r="I498">
        <v>0.38</v>
      </c>
      <c r="J498">
        <v>0.38</v>
      </c>
      <c r="K498">
        <v>0.38</v>
      </c>
      <c r="L498">
        <v>0.38</v>
      </c>
      <c r="M498">
        <v>0.38</v>
      </c>
    </row>
    <row r="499" spans="1:13" x14ac:dyDescent="0.25">
      <c r="A499" t="s">
        <v>8</v>
      </c>
      <c r="B499" t="s">
        <v>36</v>
      </c>
      <c r="C499" t="s">
        <v>58</v>
      </c>
      <c r="D499" t="str">
        <f t="shared" si="14"/>
        <v>FR_Tidal</v>
      </c>
      <c r="E499">
        <f t="shared" si="15"/>
        <v>0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</row>
    <row r="500" spans="1:13" x14ac:dyDescent="0.25">
      <c r="A500" t="s">
        <v>8</v>
      </c>
      <c r="B500" t="s">
        <v>36</v>
      </c>
      <c r="C500" t="s">
        <v>20</v>
      </c>
      <c r="D500" t="str">
        <f t="shared" si="14"/>
        <v>FR_Geothermal</v>
      </c>
      <c r="E500">
        <f t="shared" si="15"/>
        <v>0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</row>
    <row r="501" spans="1:13" x14ac:dyDescent="0.25">
      <c r="A501" t="s">
        <v>8</v>
      </c>
      <c r="B501" t="s">
        <v>36</v>
      </c>
      <c r="C501" t="s">
        <v>21</v>
      </c>
      <c r="D501" t="str">
        <f t="shared" si="14"/>
        <v>FR_Solar 1</v>
      </c>
      <c r="E501">
        <f t="shared" si="15"/>
        <v>0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</row>
    <row r="502" spans="1:13" x14ac:dyDescent="0.25">
      <c r="A502" t="s">
        <v>8</v>
      </c>
      <c r="B502" t="s">
        <v>36</v>
      </c>
      <c r="C502" t="s">
        <v>59</v>
      </c>
      <c r="D502" t="str">
        <f t="shared" si="14"/>
        <v>FR_Solar 2</v>
      </c>
      <c r="E502">
        <f t="shared" si="15"/>
        <v>0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</row>
    <row r="503" spans="1:13" x14ac:dyDescent="0.25">
      <c r="A503" t="s">
        <v>8</v>
      </c>
      <c r="B503" t="s">
        <v>36</v>
      </c>
      <c r="C503" t="s">
        <v>60</v>
      </c>
      <c r="D503" t="str">
        <f t="shared" si="14"/>
        <v>FR_Solar 3</v>
      </c>
      <c r="E503">
        <f t="shared" si="15"/>
        <v>0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</row>
    <row r="504" spans="1:13" x14ac:dyDescent="0.25">
      <c r="A504" t="s">
        <v>8</v>
      </c>
      <c r="B504" t="s">
        <v>36</v>
      </c>
      <c r="C504" t="s">
        <v>22</v>
      </c>
      <c r="D504" t="str">
        <f t="shared" si="14"/>
        <v>FR_CSP</v>
      </c>
      <c r="E504">
        <f t="shared" si="15"/>
        <v>0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</row>
    <row r="505" spans="1:13" x14ac:dyDescent="0.25">
      <c r="A505" t="s">
        <v>8</v>
      </c>
      <c r="B505" t="s">
        <v>36</v>
      </c>
      <c r="C505" t="s">
        <v>23</v>
      </c>
      <c r="D505" t="str">
        <f t="shared" si="14"/>
        <v>FR_Wind onshore 1</v>
      </c>
      <c r="E505">
        <f t="shared" si="15"/>
        <v>0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</row>
    <row r="506" spans="1:13" x14ac:dyDescent="0.25">
      <c r="A506" t="s">
        <v>8</v>
      </c>
      <c r="B506" t="s">
        <v>36</v>
      </c>
      <c r="C506" t="s">
        <v>61</v>
      </c>
      <c r="D506" t="str">
        <f t="shared" si="14"/>
        <v>FR_Wind onshore 2</v>
      </c>
      <c r="E506">
        <f t="shared" si="15"/>
        <v>0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</row>
    <row r="507" spans="1:13" x14ac:dyDescent="0.25">
      <c r="A507" t="s">
        <v>8</v>
      </c>
      <c r="B507" t="s">
        <v>36</v>
      </c>
      <c r="C507" t="s">
        <v>62</v>
      </c>
      <c r="D507" t="str">
        <f t="shared" si="14"/>
        <v>FR_Wind onshore 3</v>
      </c>
      <c r="E507">
        <f t="shared" si="15"/>
        <v>0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</row>
    <row r="508" spans="1:13" x14ac:dyDescent="0.25">
      <c r="A508" t="s">
        <v>8</v>
      </c>
      <c r="B508" t="s">
        <v>36</v>
      </c>
      <c r="C508" t="s">
        <v>28</v>
      </c>
      <c r="D508" t="str">
        <f t="shared" si="14"/>
        <v>FR_Wind offshore 1</v>
      </c>
      <c r="E508">
        <f t="shared" si="15"/>
        <v>0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</row>
    <row r="509" spans="1:13" x14ac:dyDescent="0.25">
      <c r="A509" t="s">
        <v>8</v>
      </c>
      <c r="B509" t="s">
        <v>36</v>
      </c>
      <c r="C509" t="s">
        <v>63</v>
      </c>
      <c r="D509" t="str">
        <f t="shared" si="14"/>
        <v>FR_Wind offshore 2</v>
      </c>
      <c r="E509">
        <f t="shared" si="15"/>
        <v>0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1</v>
      </c>
    </row>
    <row r="510" spans="1:13" x14ac:dyDescent="0.25">
      <c r="A510" t="s">
        <v>8</v>
      </c>
      <c r="B510" t="s">
        <v>36</v>
      </c>
      <c r="C510" t="s">
        <v>64</v>
      </c>
      <c r="D510" t="str">
        <f t="shared" si="14"/>
        <v>FR_Wind offshore 3</v>
      </c>
      <c r="E510">
        <f t="shared" si="15"/>
        <v>0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</row>
    <row r="511" spans="1:13" x14ac:dyDescent="0.25">
      <c r="A511" t="s">
        <v>8</v>
      </c>
      <c r="B511" t="s">
        <v>36</v>
      </c>
      <c r="C511" t="s">
        <v>65</v>
      </c>
      <c r="D511" t="str">
        <f t="shared" si="14"/>
        <v>FR_Lignite CCS</v>
      </c>
      <c r="E511">
        <f t="shared" si="15"/>
        <v>6.285714285714577E-4</v>
      </c>
      <c r="F511">
        <v>0.30299999999999899</v>
      </c>
      <c r="G511">
        <v>0.305999999999999</v>
      </c>
      <c r="H511">
        <v>0.309</v>
      </c>
      <c r="I511">
        <v>0.312</v>
      </c>
      <c r="J511">
        <v>0.315</v>
      </c>
      <c r="K511">
        <v>0.318</v>
      </c>
      <c r="L511">
        <v>0.32200000000000001</v>
      </c>
      <c r="M511">
        <v>0.32500000000000001</v>
      </c>
    </row>
    <row r="512" spans="1:13" x14ac:dyDescent="0.25">
      <c r="A512" t="s">
        <v>8</v>
      </c>
      <c r="B512" t="s">
        <v>36</v>
      </c>
      <c r="C512" t="s">
        <v>66</v>
      </c>
      <c r="D512" t="str">
        <f t="shared" si="14"/>
        <v>FR_Coal CCS</v>
      </c>
      <c r="E512">
        <f t="shared" si="15"/>
        <v>6.52380952380953E-4</v>
      </c>
      <c r="F512">
        <v>0.313</v>
      </c>
      <c r="G512">
        <v>0.316</v>
      </c>
      <c r="H512">
        <v>0.31900000000000001</v>
      </c>
      <c r="I512">
        <v>0.32300000000000001</v>
      </c>
      <c r="J512">
        <v>0.32600000000000001</v>
      </c>
      <c r="K512">
        <v>0.32900000000000001</v>
      </c>
      <c r="L512">
        <v>0.33200000000000002</v>
      </c>
      <c r="M512">
        <v>0.33600000000000002</v>
      </c>
    </row>
    <row r="513" spans="1:13" x14ac:dyDescent="0.25">
      <c r="A513" t="s">
        <v>8</v>
      </c>
      <c r="B513" t="s">
        <v>36</v>
      </c>
      <c r="C513" t="s">
        <v>67</v>
      </c>
      <c r="D513" t="str">
        <f t="shared" si="14"/>
        <v>FR_CCGT CCS</v>
      </c>
      <c r="E513">
        <f t="shared" si="15"/>
        <v>1.0000000000000295E-3</v>
      </c>
      <c r="F513">
        <v>0.48499999999999899</v>
      </c>
      <c r="G513">
        <v>0.48999999999999899</v>
      </c>
      <c r="H513">
        <v>0.495</v>
      </c>
      <c r="I513">
        <v>0.499</v>
      </c>
      <c r="J513">
        <v>0.504</v>
      </c>
      <c r="K513">
        <v>0.51</v>
      </c>
      <c r="L513">
        <v>0.51500000000000001</v>
      </c>
      <c r="M513">
        <v>0.52</v>
      </c>
    </row>
    <row r="514" spans="1:13" x14ac:dyDescent="0.25">
      <c r="A514" t="s">
        <v>8</v>
      </c>
      <c r="B514" t="s">
        <v>36</v>
      </c>
      <c r="C514" t="s">
        <v>68</v>
      </c>
      <c r="D514" t="str">
        <f t="shared" si="14"/>
        <v>FR_OCGT CCS</v>
      </c>
      <c r="E514">
        <f t="shared" si="15"/>
        <v>0</v>
      </c>
      <c r="F514">
        <v>0.34</v>
      </c>
      <c r="G514">
        <v>0.34</v>
      </c>
      <c r="H514">
        <v>0.34</v>
      </c>
      <c r="I514">
        <v>0.34</v>
      </c>
      <c r="J514">
        <v>0.34</v>
      </c>
      <c r="K514">
        <v>0.34</v>
      </c>
      <c r="L514">
        <v>0.34</v>
      </c>
      <c r="M514">
        <v>0.34</v>
      </c>
    </row>
    <row r="515" spans="1:13" x14ac:dyDescent="0.25">
      <c r="A515" t="s">
        <v>8</v>
      </c>
      <c r="B515" t="s">
        <v>36</v>
      </c>
      <c r="C515" t="s">
        <v>69</v>
      </c>
      <c r="D515" t="str">
        <f t="shared" ref="D515:D578" si="16">B515&amp;"_"&amp;C515</f>
        <v>FR_CCOT CCS</v>
      </c>
      <c r="E515">
        <f t="shared" ref="E515:E578" si="17">IFERROR(SLOPE(F515:M515,$F$1:$M$1),0)</f>
        <v>1.0000000000000295E-3</v>
      </c>
      <c r="F515">
        <v>0.48499999999999899</v>
      </c>
      <c r="G515">
        <v>0.48999999999999899</v>
      </c>
      <c r="H515">
        <v>0.495</v>
      </c>
      <c r="I515">
        <v>0.499</v>
      </c>
      <c r="J515">
        <v>0.504</v>
      </c>
      <c r="K515">
        <v>0.51</v>
      </c>
      <c r="L515">
        <v>0.51500000000000001</v>
      </c>
      <c r="M515">
        <v>0.52</v>
      </c>
    </row>
    <row r="516" spans="1:13" x14ac:dyDescent="0.25">
      <c r="A516" t="s">
        <v>8</v>
      </c>
      <c r="B516" t="s">
        <v>36</v>
      </c>
      <c r="C516" t="s">
        <v>70</v>
      </c>
      <c r="D516" t="str">
        <f t="shared" si="16"/>
        <v>FR_OCOT CCS</v>
      </c>
      <c r="E516">
        <f t="shared" si="17"/>
        <v>6.52380952380953E-4</v>
      </c>
      <c r="F516">
        <v>0.313</v>
      </c>
      <c r="G516">
        <v>0.316</v>
      </c>
      <c r="H516">
        <v>0.31900000000000001</v>
      </c>
      <c r="I516">
        <v>0.32300000000000001</v>
      </c>
      <c r="J516">
        <v>0.32600000000000001</v>
      </c>
      <c r="K516">
        <v>0.32900000000000001</v>
      </c>
      <c r="L516">
        <v>0.33200000000000002</v>
      </c>
      <c r="M516">
        <v>0.33600000000000002</v>
      </c>
    </row>
    <row r="517" spans="1:13" x14ac:dyDescent="0.25">
      <c r="A517" t="s">
        <v>8</v>
      </c>
      <c r="B517" t="s">
        <v>36</v>
      </c>
      <c r="C517" t="s">
        <v>71</v>
      </c>
      <c r="D517" t="str">
        <f t="shared" si="16"/>
        <v>FR_Li-Ion</v>
      </c>
      <c r="E517">
        <f t="shared" si="17"/>
        <v>1.0595238095238105E-3</v>
      </c>
      <c r="F517">
        <v>0.875</v>
      </c>
      <c r="G517">
        <v>0.9</v>
      </c>
      <c r="H517">
        <v>0.91</v>
      </c>
      <c r="I517">
        <v>0.92</v>
      </c>
      <c r="J517">
        <v>0.92</v>
      </c>
      <c r="K517">
        <v>0.92</v>
      </c>
      <c r="L517">
        <v>0.92</v>
      </c>
      <c r="M517">
        <v>0.92</v>
      </c>
    </row>
    <row r="518" spans="1:13" x14ac:dyDescent="0.25">
      <c r="A518" t="s">
        <v>8</v>
      </c>
      <c r="B518" t="s">
        <v>36</v>
      </c>
      <c r="C518" t="s">
        <v>72</v>
      </c>
      <c r="D518" t="str">
        <f t="shared" si="16"/>
        <v>FR_PbS</v>
      </c>
      <c r="E518">
        <f t="shared" si="17"/>
        <v>1.4880952380951998E-3</v>
      </c>
      <c r="F518">
        <v>0.78500000000000003</v>
      </c>
      <c r="G518">
        <v>0.8</v>
      </c>
      <c r="H518">
        <v>0.81</v>
      </c>
      <c r="I518">
        <v>0.81999999999999895</v>
      </c>
      <c r="J518">
        <v>0.82499999999999896</v>
      </c>
      <c r="K518">
        <v>0.82999999999999896</v>
      </c>
      <c r="L518">
        <v>0.83499999999999897</v>
      </c>
      <c r="M518">
        <v>0.83999999999999897</v>
      </c>
    </row>
    <row r="519" spans="1:13" x14ac:dyDescent="0.25">
      <c r="A519" t="s">
        <v>8</v>
      </c>
      <c r="B519" t="s">
        <v>36</v>
      </c>
      <c r="C519" t="s">
        <v>73</v>
      </c>
      <c r="D519" t="str">
        <f t="shared" si="16"/>
        <v>FR_NaS</v>
      </c>
      <c r="E519">
        <f t="shared" si="17"/>
        <v>2.7261904761904684E-3</v>
      </c>
      <c r="F519">
        <v>0.78500000000000003</v>
      </c>
      <c r="G519">
        <v>0.8</v>
      </c>
      <c r="H519">
        <v>0.82</v>
      </c>
      <c r="I519">
        <v>0.83999999999999897</v>
      </c>
      <c r="J519">
        <v>0.84999999999999898</v>
      </c>
      <c r="K519">
        <v>0.85999999999999899</v>
      </c>
      <c r="L519">
        <v>0.87</v>
      </c>
      <c r="M519">
        <v>0.88</v>
      </c>
    </row>
    <row r="520" spans="1:13" x14ac:dyDescent="0.25">
      <c r="A520" t="s">
        <v>8</v>
      </c>
      <c r="B520" t="s">
        <v>36</v>
      </c>
      <c r="C520" t="s">
        <v>74</v>
      </c>
      <c r="D520" t="str">
        <f t="shared" si="16"/>
        <v>FR_Redox-Flow</v>
      </c>
      <c r="E520">
        <f t="shared" si="17"/>
        <v>2.214285714285745E-3</v>
      </c>
      <c r="F520">
        <v>0.71999999999999897</v>
      </c>
      <c r="G520">
        <v>0.73999999999999899</v>
      </c>
      <c r="H520">
        <v>0.76</v>
      </c>
      <c r="I520">
        <v>0.78</v>
      </c>
      <c r="J520">
        <v>0.78500000000000003</v>
      </c>
      <c r="K520">
        <v>0.79</v>
      </c>
      <c r="L520">
        <v>0.79500000000000004</v>
      </c>
      <c r="M520">
        <v>0.8</v>
      </c>
    </row>
    <row r="521" spans="1:13" x14ac:dyDescent="0.25">
      <c r="A521" t="s">
        <v>8</v>
      </c>
      <c r="B521" t="s">
        <v>36</v>
      </c>
      <c r="C521" t="s">
        <v>75</v>
      </c>
      <c r="D521" t="str">
        <f t="shared" si="16"/>
        <v>FR_PSW-Klein</v>
      </c>
      <c r="E521">
        <f t="shared" si="17"/>
        <v>0</v>
      </c>
      <c r="F521">
        <v>0.8</v>
      </c>
      <c r="G521">
        <v>0.8</v>
      </c>
      <c r="H521">
        <v>0.8</v>
      </c>
      <c r="I521">
        <v>0.8</v>
      </c>
      <c r="J521">
        <v>0.8</v>
      </c>
      <c r="K521">
        <v>0.8</v>
      </c>
      <c r="L521">
        <v>0.8</v>
      </c>
      <c r="M521">
        <v>0.8</v>
      </c>
    </row>
    <row r="522" spans="1:13" x14ac:dyDescent="0.25">
      <c r="A522" t="s">
        <v>8</v>
      </c>
      <c r="B522" t="s">
        <v>36</v>
      </c>
      <c r="C522" t="s">
        <v>76</v>
      </c>
      <c r="D522" t="str">
        <f t="shared" si="16"/>
        <v>FR_PSW-Gross</v>
      </c>
      <c r="E522">
        <f t="shared" si="17"/>
        <v>0</v>
      </c>
      <c r="F522">
        <v>0.8</v>
      </c>
      <c r="G522">
        <v>0.8</v>
      </c>
      <c r="H522">
        <v>0.8</v>
      </c>
      <c r="I522">
        <v>0.8</v>
      </c>
      <c r="J522">
        <v>0.8</v>
      </c>
      <c r="K522">
        <v>0.8</v>
      </c>
      <c r="L522">
        <v>0.8</v>
      </c>
      <c r="M522">
        <v>0.8</v>
      </c>
    </row>
    <row r="523" spans="1:13" x14ac:dyDescent="0.25">
      <c r="A523" t="s">
        <v>8</v>
      </c>
      <c r="B523" t="s">
        <v>36</v>
      </c>
      <c r="C523" t="s">
        <v>77</v>
      </c>
      <c r="D523" t="str">
        <f t="shared" si="16"/>
        <v>FR_PSW-Untertage</v>
      </c>
      <c r="E523">
        <f t="shared" si="17"/>
        <v>0</v>
      </c>
      <c r="F523">
        <v>0.8</v>
      </c>
      <c r="G523">
        <v>0.8</v>
      </c>
      <c r="H523">
        <v>0.8</v>
      </c>
      <c r="I523">
        <v>0.8</v>
      </c>
      <c r="J523">
        <v>0.8</v>
      </c>
      <c r="K523">
        <v>0.8</v>
      </c>
      <c r="L523">
        <v>0.8</v>
      </c>
      <c r="M523">
        <v>0.8</v>
      </c>
    </row>
    <row r="524" spans="1:13" x14ac:dyDescent="0.25">
      <c r="A524" t="s">
        <v>8</v>
      </c>
      <c r="B524" t="s">
        <v>36</v>
      </c>
      <c r="C524" t="s">
        <v>78</v>
      </c>
      <c r="D524" t="str">
        <f t="shared" si="16"/>
        <v>FR_AA-CAES</v>
      </c>
      <c r="E524">
        <f t="shared" si="17"/>
        <v>1.8571428571428222E-3</v>
      </c>
      <c r="F524">
        <v>0.67</v>
      </c>
      <c r="G524">
        <v>0.67</v>
      </c>
      <c r="H524">
        <v>0.68500000000000005</v>
      </c>
      <c r="I524">
        <v>0.69999999999999896</v>
      </c>
      <c r="J524">
        <v>0.70750000000000002</v>
      </c>
      <c r="K524">
        <v>0.71499999999999897</v>
      </c>
      <c r="L524">
        <v>0.72249999999999903</v>
      </c>
      <c r="M524">
        <v>0.72999999999999898</v>
      </c>
    </row>
    <row r="525" spans="1:13" x14ac:dyDescent="0.25">
      <c r="A525" t="s">
        <v>8</v>
      </c>
      <c r="B525" t="s">
        <v>36</v>
      </c>
      <c r="C525" t="s">
        <v>79</v>
      </c>
      <c r="D525" t="str">
        <f t="shared" si="16"/>
        <v>FR_DSM01</v>
      </c>
      <c r="E525">
        <f t="shared" si="17"/>
        <v>0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</row>
    <row r="526" spans="1:13" x14ac:dyDescent="0.25">
      <c r="A526" t="s">
        <v>8</v>
      </c>
      <c r="B526" t="s">
        <v>36</v>
      </c>
      <c r="C526" t="s">
        <v>80</v>
      </c>
      <c r="D526" t="str">
        <f t="shared" si="16"/>
        <v>FR_DSM04</v>
      </c>
      <c r="E526">
        <f t="shared" si="17"/>
        <v>0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</row>
    <row r="527" spans="1:13" x14ac:dyDescent="0.25">
      <c r="A527" t="s">
        <v>8</v>
      </c>
      <c r="B527" t="s">
        <v>36</v>
      </c>
      <c r="C527" t="s">
        <v>81</v>
      </c>
      <c r="D527" t="str">
        <f t="shared" si="16"/>
        <v>FR_DSM12</v>
      </c>
      <c r="E527">
        <f t="shared" si="17"/>
        <v>0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</row>
    <row r="528" spans="1:13" x14ac:dyDescent="0.25">
      <c r="A528" t="s">
        <v>8</v>
      </c>
      <c r="B528" t="s">
        <v>36</v>
      </c>
      <c r="C528" t="s">
        <v>82</v>
      </c>
      <c r="D528" t="str">
        <f t="shared" si="16"/>
        <v>FR_Biomass CCS</v>
      </c>
      <c r="E528">
        <f t="shared" si="17"/>
        <v>4.361269945112694E-4</v>
      </c>
      <c r="F528">
        <v>0.25800433839479298</v>
      </c>
      <c r="G528">
        <v>0.25991341991341899</v>
      </c>
      <c r="H528">
        <v>0.26181425485961102</v>
      </c>
      <c r="I528">
        <v>0.264525862068965</v>
      </c>
      <c r="J528">
        <v>0.26640860215053702</v>
      </c>
      <c r="K528">
        <v>0.268283261802575</v>
      </c>
      <c r="L528">
        <v>0.27072961373390497</v>
      </c>
      <c r="M528">
        <v>0.27340471092077001</v>
      </c>
    </row>
    <row r="529" spans="1:13" x14ac:dyDescent="0.25">
      <c r="A529" t="s">
        <v>8</v>
      </c>
      <c r="B529" t="s">
        <v>36</v>
      </c>
      <c r="C529" t="s">
        <v>32</v>
      </c>
      <c r="D529" t="str">
        <f t="shared" si="16"/>
        <v>FR_Reservoir</v>
      </c>
      <c r="E529">
        <f t="shared" si="17"/>
        <v>0</v>
      </c>
      <c r="F529">
        <v>0.75</v>
      </c>
      <c r="G529">
        <v>0.75</v>
      </c>
      <c r="H529">
        <v>0.75</v>
      </c>
      <c r="I529">
        <v>0.75</v>
      </c>
      <c r="J529">
        <v>0.75</v>
      </c>
      <c r="K529">
        <v>0.75</v>
      </c>
      <c r="L529">
        <v>0.75</v>
      </c>
      <c r="M529">
        <v>0.75</v>
      </c>
    </row>
    <row r="530" spans="1:13" x14ac:dyDescent="0.25">
      <c r="A530" t="s">
        <v>8</v>
      </c>
      <c r="B530" t="s">
        <v>37</v>
      </c>
      <c r="C530" t="s">
        <v>27</v>
      </c>
      <c r="D530" t="str">
        <f t="shared" si="16"/>
        <v>GR_Nuclear</v>
      </c>
      <c r="E530">
        <f t="shared" si="17"/>
        <v>3.2857142857142888E-4</v>
      </c>
      <c r="F530">
        <v>0.33200000000000002</v>
      </c>
      <c r="G530">
        <v>0.33300000000000002</v>
      </c>
      <c r="H530">
        <v>0.33500000000000002</v>
      </c>
      <c r="I530">
        <v>0.33700000000000002</v>
      </c>
      <c r="J530">
        <v>0.33800000000000002</v>
      </c>
      <c r="K530">
        <v>0.34</v>
      </c>
      <c r="L530">
        <v>0.34200000000000003</v>
      </c>
      <c r="M530">
        <v>0.34300000000000003</v>
      </c>
    </row>
    <row r="531" spans="1:13" x14ac:dyDescent="0.25">
      <c r="A531" t="s">
        <v>8</v>
      </c>
      <c r="B531" t="s">
        <v>37</v>
      </c>
      <c r="C531" t="s">
        <v>25</v>
      </c>
      <c r="D531" t="str">
        <f t="shared" si="16"/>
        <v>GR_Lignite</v>
      </c>
      <c r="E531">
        <f t="shared" si="17"/>
        <v>1.8126211751125056E-3</v>
      </c>
      <c r="F531">
        <v>0.40730041724617499</v>
      </c>
      <c r="G531">
        <v>0.40730041724617499</v>
      </c>
      <c r="H531">
        <v>0.42169803316621601</v>
      </c>
      <c r="I531">
        <v>0.43952835606604401</v>
      </c>
      <c r="J531">
        <v>0.43952835606604401</v>
      </c>
      <c r="K531">
        <v>0.44900000000000001</v>
      </c>
      <c r="L531">
        <v>0.46100000000000002</v>
      </c>
      <c r="M531">
        <v>0.46600000000000003</v>
      </c>
    </row>
    <row r="532" spans="1:13" x14ac:dyDescent="0.25">
      <c r="A532" t="s">
        <v>8</v>
      </c>
      <c r="B532" t="s">
        <v>37</v>
      </c>
      <c r="C532" t="s">
        <v>14</v>
      </c>
      <c r="D532" t="str">
        <f t="shared" si="16"/>
        <v>GR_Coal</v>
      </c>
      <c r="E532">
        <f t="shared" si="17"/>
        <v>1.7142857142857159E-4</v>
      </c>
      <c r="F532">
        <v>0.46100000000000002</v>
      </c>
      <c r="G532">
        <v>0.46200000000000002</v>
      </c>
      <c r="H532">
        <v>0.46300000000000002</v>
      </c>
      <c r="I532">
        <v>0.46400000000000002</v>
      </c>
      <c r="J532">
        <v>0.46500000000000002</v>
      </c>
      <c r="K532">
        <v>0.46600000000000003</v>
      </c>
      <c r="L532">
        <v>0.46600000000000003</v>
      </c>
      <c r="M532">
        <v>0.46700000000000003</v>
      </c>
    </row>
    <row r="533" spans="1:13" x14ac:dyDescent="0.25">
      <c r="A533" t="s">
        <v>8</v>
      </c>
      <c r="B533" t="s">
        <v>37</v>
      </c>
      <c r="C533" t="s">
        <v>9</v>
      </c>
      <c r="D533" t="str">
        <f t="shared" si="16"/>
        <v>GR_CCGT</v>
      </c>
      <c r="E533">
        <f t="shared" si="17"/>
        <v>1.5344075396936509E-3</v>
      </c>
      <c r="F533">
        <v>0.56061910581269203</v>
      </c>
      <c r="G533">
        <v>0.56061910581269203</v>
      </c>
      <c r="H533">
        <v>0.56061910581269203</v>
      </c>
      <c r="I533">
        <v>0.56222487688979095</v>
      </c>
      <c r="J533">
        <v>0.56222487688979095</v>
      </c>
      <c r="K533">
        <v>0.58027488946525296</v>
      </c>
      <c r="L533">
        <v>0.595982617093191</v>
      </c>
      <c r="M533">
        <v>0.61899999999999999</v>
      </c>
    </row>
    <row r="534" spans="1:13" x14ac:dyDescent="0.25">
      <c r="A534" t="s">
        <v>8</v>
      </c>
      <c r="B534" t="s">
        <v>37</v>
      </c>
      <c r="C534" t="s">
        <v>10</v>
      </c>
      <c r="D534" t="str">
        <f t="shared" si="16"/>
        <v>GR_OCGT</v>
      </c>
      <c r="E534">
        <f t="shared" si="17"/>
        <v>2.2223344823635251E-4</v>
      </c>
      <c r="F534">
        <v>0.38970386100386101</v>
      </c>
      <c r="G534">
        <v>0.38970386100386101</v>
      </c>
      <c r="H534">
        <v>0.38970386100386101</v>
      </c>
      <c r="I534">
        <v>0.38970386100386101</v>
      </c>
      <c r="J534">
        <v>0.38970386100386101</v>
      </c>
      <c r="K534">
        <v>0.38970386100386101</v>
      </c>
      <c r="L534">
        <v>0.39955687606112</v>
      </c>
      <c r="M534">
        <v>0.39600000000000002</v>
      </c>
    </row>
    <row r="535" spans="1:13" x14ac:dyDescent="0.25">
      <c r="A535" t="s">
        <v>8</v>
      </c>
      <c r="B535" t="s">
        <v>37</v>
      </c>
      <c r="C535" t="s">
        <v>11</v>
      </c>
      <c r="D535" t="str">
        <f t="shared" si="16"/>
        <v>GR_GasSteam</v>
      </c>
      <c r="E535">
        <f t="shared" si="17"/>
        <v>1.7142857142857159E-4</v>
      </c>
      <c r="F535">
        <v>0.41099999999999898</v>
      </c>
      <c r="G535">
        <v>0.41199999999999898</v>
      </c>
      <c r="H535">
        <v>0.41199999999999898</v>
      </c>
      <c r="I535">
        <v>0.41299999999999898</v>
      </c>
      <c r="J535">
        <v>0.41399999999999898</v>
      </c>
      <c r="K535">
        <v>0.41499999999999898</v>
      </c>
      <c r="L535">
        <v>0.41599999999999898</v>
      </c>
      <c r="M535">
        <v>0.41699999999999898</v>
      </c>
    </row>
    <row r="536" spans="1:13" x14ac:dyDescent="0.25">
      <c r="A536" t="s">
        <v>8</v>
      </c>
      <c r="B536" t="s">
        <v>37</v>
      </c>
      <c r="C536" t="s">
        <v>15</v>
      </c>
      <c r="D536" t="str">
        <f t="shared" si="16"/>
        <v>GR_CCOT</v>
      </c>
      <c r="E536">
        <f t="shared" si="17"/>
        <v>4.8809523809525518E-4</v>
      </c>
      <c r="F536">
        <v>0.60199999999999898</v>
      </c>
      <c r="G536">
        <v>0.60499999999999898</v>
      </c>
      <c r="H536">
        <v>0.60699999999999898</v>
      </c>
      <c r="I536">
        <v>0.60999999999999899</v>
      </c>
      <c r="J536">
        <v>0.61199999999999899</v>
      </c>
      <c r="K536">
        <v>0.61499999999999899</v>
      </c>
      <c r="L536">
        <v>0.61699999999999899</v>
      </c>
      <c r="M536">
        <v>0.61899999999999999</v>
      </c>
    </row>
    <row r="537" spans="1:13" x14ac:dyDescent="0.25">
      <c r="A537" t="s">
        <v>8</v>
      </c>
      <c r="B537" t="s">
        <v>37</v>
      </c>
      <c r="C537" t="s">
        <v>16</v>
      </c>
      <c r="D537" t="str">
        <f t="shared" si="16"/>
        <v>GR_OCOT</v>
      </c>
      <c r="E537">
        <f t="shared" si="17"/>
        <v>1.2861904761904759E-3</v>
      </c>
      <c r="F537">
        <v>0.32240000000000002</v>
      </c>
      <c r="G537">
        <v>0.39200000000000002</v>
      </c>
      <c r="H537">
        <v>0.39200000000000002</v>
      </c>
      <c r="I537">
        <v>0.39300000000000002</v>
      </c>
      <c r="J537">
        <v>0.39400000000000002</v>
      </c>
      <c r="K537">
        <v>0.39500000000000002</v>
      </c>
      <c r="L537">
        <v>0.39500000000000002</v>
      </c>
      <c r="M537">
        <v>0.39600000000000002</v>
      </c>
    </row>
    <row r="538" spans="1:13" x14ac:dyDescent="0.25">
      <c r="A538" t="s">
        <v>8</v>
      </c>
      <c r="B538" t="s">
        <v>37</v>
      </c>
      <c r="C538" t="s">
        <v>17</v>
      </c>
      <c r="D538" t="str">
        <f t="shared" si="16"/>
        <v>GR_OilSteam</v>
      </c>
      <c r="E538">
        <f t="shared" si="17"/>
        <v>1.7142857142857159E-4</v>
      </c>
      <c r="F538">
        <v>0.41099999999999898</v>
      </c>
      <c r="G538">
        <v>0.41199999999999898</v>
      </c>
      <c r="H538">
        <v>0.41199999999999898</v>
      </c>
      <c r="I538">
        <v>0.41299999999999898</v>
      </c>
      <c r="J538">
        <v>0.41399999999999898</v>
      </c>
      <c r="K538">
        <v>0.41499999999999898</v>
      </c>
      <c r="L538">
        <v>0.41599999999999898</v>
      </c>
      <c r="M538">
        <v>0.41699999999999898</v>
      </c>
    </row>
    <row r="539" spans="1:13" x14ac:dyDescent="0.25">
      <c r="A539" t="s">
        <v>8</v>
      </c>
      <c r="B539" t="s">
        <v>37</v>
      </c>
      <c r="C539" t="s">
        <v>6</v>
      </c>
      <c r="D539" t="str">
        <f t="shared" si="16"/>
        <v>GR_PSP</v>
      </c>
      <c r="E539">
        <f t="shared" si="17"/>
        <v>0</v>
      </c>
      <c r="F539">
        <v>0.75</v>
      </c>
      <c r="G539">
        <v>0.75</v>
      </c>
      <c r="H539">
        <v>0.75</v>
      </c>
      <c r="I539">
        <v>0.75</v>
      </c>
      <c r="J539">
        <v>0.75</v>
      </c>
      <c r="K539">
        <v>0.75</v>
      </c>
      <c r="L539">
        <v>0.75</v>
      </c>
      <c r="M539">
        <v>0.75</v>
      </c>
    </row>
    <row r="540" spans="1:13" x14ac:dyDescent="0.25">
      <c r="A540" t="s">
        <v>8</v>
      </c>
      <c r="B540" t="s">
        <v>37</v>
      </c>
      <c r="C540" t="s">
        <v>12</v>
      </c>
      <c r="D540" t="str">
        <f t="shared" si="16"/>
        <v>GR_RoR</v>
      </c>
      <c r="E540">
        <f t="shared" si="17"/>
        <v>0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</row>
    <row r="541" spans="1:13" x14ac:dyDescent="0.25">
      <c r="A541" t="s">
        <v>8</v>
      </c>
      <c r="B541" t="s">
        <v>37</v>
      </c>
      <c r="C541" t="s">
        <v>18</v>
      </c>
      <c r="D541" t="str">
        <f t="shared" si="16"/>
        <v>GR_Waste</v>
      </c>
      <c r="E541">
        <f t="shared" si="17"/>
        <v>0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</row>
    <row r="542" spans="1:13" x14ac:dyDescent="0.25">
      <c r="A542" t="s">
        <v>8</v>
      </c>
      <c r="B542" t="s">
        <v>37</v>
      </c>
      <c r="C542" t="s">
        <v>19</v>
      </c>
      <c r="D542" t="str">
        <f t="shared" si="16"/>
        <v>GR_Biomass</v>
      </c>
      <c r="E542">
        <f t="shared" si="17"/>
        <v>0</v>
      </c>
      <c r="F542">
        <v>0.38</v>
      </c>
      <c r="G542">
        <v>0.38</v>
      </c>
      <c r="H542">
        <v>0.38</v>
      </c>
      <c r="I542">
        <v>0.38</v>
      </c>
      <c r="J542">
        <v>0.38</v>
      </c>
      <c r="K542">
        <v>0.38</v>
      </c>
      <c r="L542">
        <v>0.38</v>
      </c>
      <c r="M542">
        <v>0.38</v>
      </c>
    </row>
    <row r="543" spans="1:13" x14ac:dyDescent="0.25">
      <c r="A543" t="s">
        <v>8</v>
      </c>
      <c r="B543" t="s">
        <v>37</v>
      </c>
      <c r="C543" t="s">
        <v>58</v>
      </c>
      <c r="D543" t="str">
        <f t="shared" si="16"/>
        <v>GR_Tidal</v>
      </c>
      <c r="E543">
        <f t="shared" si="17"/>
        <v>0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</row>
    <row r="544" spans="1:13" x14ac:dyDescent="0.25">
      <c r="A544" t="s">
        <v>8</v>
      </c>
      <c r="B544" t="s">
        <v>37</v>
      </c>
      <c r="C544" t="s">
        <v>20</v>
      </c>
      <c r="D544" t="str">
        <f t="shared" si="16"/>
        <v>GR_Geothermal</v>
      </c>
      <c r="E544">
        <f t="shared" si="17"/>
        <v>0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</row>
    <row r="545" spans="1:13" x14ac:dyDescent="0.25">
      <c r="A545" t="s">
        <v>8</v>
      </c>
      <c r="B545" t="s">
        <v>37</v>
      </c>
      <c r="C545" t="s">
        <v>21</v>
      </c>
      <c r="D545" t="str">
        <f t="shared" si="16"/>
        <v>GR_Solar 1</v>
      </c>
      <c r="E545">
        <f t="shared" si="17"/>
        <v>0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1</v>
      </c>
      <c r="M545">
        <v>1</v>
      </c>
    </row>
    <row r="546" spans="1:13" x14ac:dyDescent="0.25">
      <c r="A546" t="s">
        <v>8</v>
      </c>
      <c r="B546" t="s">
        <v>37</v>
      </c>
      <c r="C546" t="s">
        <v>59</v>
      </c>
      <c r="D546" t="str">
        <f t="shared" si="16"/>
        <v>GR_Solar 2</v>
      </c>
      <c r="E546">
        <f t="shared" si="17"/>
        <v>0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</row>
    <row r="547" spans="1:13" x14ac:dyDescent="0.25">
      <c r="A547" t="s">
        <v>8</v>
      </c>
      <c r="B547" t="s">
        <v>37</v>
      </c>
      <c r="C547" t="s">
        <v>60</v>
      </c>
      <c r="D547" t="str">
        <f t="shared" si="16"/>
        <v>GR_Solar 3</v>
      </c>
      <c r="E547">
        <f t="shared" si="17"/>
        <v>0</v>
      </c>
      <c r="F547">
        <v>1</v>
      </c>
      <c r="G547">
        <v>1</v>
      </c>
      <c r="H547">
        <v>1</v>
      </c>
      <c r="I547">
        <v>1</v>
      </c>
      <c r="J547">
        <v>1</v>
      </c>
      <c r="K547">
        <v>1</v>
      </c>
      <c r="L547">
        <v>1</v>
      </c>
      <c r="M547">
        <v>1</v>
      </c>
    </row>
    <row r="548" spans="1:13" x14ac:dyDescent="0.25">
      <c r="A548" t="s">
        <v>8</v>
      </c>
      <c r="B548" t="s">
        <v>37</v>
      </c>
      <c r="C548" t="s">
        <v>22</v>
      </c>
      <c r="D548" t="str">
        <f t="shared" si="16"/>
        <v>GR_CSP</v>
      </c>
      <c r="E548">
        <f t="shared" si="17"/>
        <v>0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</row>
    <row r="549" spans="1:13" x14ac:dyDescent="0.25">
      <c r="A549" t="s">
        <v>8</v>
      </c>
      <c r="B549" t="s">
        <v>37</v>
      </c>
      <c r="C549" t="s">
        <v>23</v>
      </c>
      <c r="D549" t="str">
        <f t="shared" si="16"/>
        <v>GR_Wind onshore 1</v>
      </c>
      <c r="E549">
        <f t="shared" si="17"/>
        <v>0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1</v>
      </c>
      <c r="M549">
        <v>1</v>
      </c>
    </row>
    <row r="550" spans="1:13" x14ac:dyDescent="0.25">
      <c r="A550" t="s">
        <v>8</v>
      </c>
      <c r="B550" t="s">
        <v>37</v>
      </c>
      <c r="C550" t="s">
        <v>61</v>
      </c>
      <c r="D550" t="str">
        <f t="shared" si="16"/>
        <v>GR_Wind onshore 2</v>
      </c>
      <c r="E550">
        <f t="shared" si="17"/>
        <v>0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</row>
    <row r="551" spans="1:13" x14ac:dyDescent="0.25">
      <c r="A551" t="s">
        <v>8</v>
      </c>
      <c r="B551" t="s">
        <v>37</v>
      </c>
      <c r="C551" t="s">
        <v>62</v>
      </c>
      <c r="D551" t="str">
        <f t="shared" si="16"/>
        <v>GR_Wind onshore 3</v>
      </c>
      <c r="E551">
        <f t="shared" si="17"/>
        <v>0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1</v>
      </c>
      <c r="M551">
        <v>1</v>
      </c>
    </row>
    <row r="552" spans="1:13" x14ac:dyDescent="0.25">
      <c r="A552" t="s">
        <v>8</v>
      </c>
      <c r="B552" t="s">
        <v>37</v>
      </c>
      <c r="C552" t="s">
        <v>28</v>
      </c>
      <c r="D552" t="str">
        <f t="shared" si="16"/>
        <v>GR_Wind offshore 1</v>
      </c>
      <c r="E552">
        <f t="shared" si="17"/>
        <v>0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</row>
    <row r="553" spans="1:13" x14ac:dyDescent="0.25">
      <c r="A553" t="s">
        <v>8</v>
      </c>
      <c r="B553" t="s">
        <v>37</v>
      </c>
      <c r="C553" t="s">
        <v>63</v>
      </c>
      <c r="D553" t="str">
        <f t="shared" si="16"/>
        <v>GR_Wind offshore 2</v>
      </c>
      <c r="E553">
        <f t="shared" si="17"/>
        <v>0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  <c r="L553">
        <v>1</v>
      </c>
      <c r="M553">
        <v>1</v>
      </c>
    </row>
    <row r="554" spans="1:13" x14ac:dyDescent="0.25">
      <c r="A554" t="s">
        <v>8</v>
      </c>
      <c r="B554" t="s">
        <v>37</v>
      </c>
      <c r="C554" t="s">
        <v>64</v>
      </c>
      <c r="D554" t="str">
        <f t="shared" si="16"/>
        <v>GR_Wind offshore 3</v>
      </c>
      <c r="E554">
        <f t="shared" si="17"/>
        <v>0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</row>
    <row r="555" spans="1:13" x14ac:dyDescent="0.25">
      <c r="A555" t="s">
        <v>8</v>
      </c>
      <c r="B555" t="s">
        <v>37</v>
      </c>
      <c r="C555" t="s">
        <v>65</v>
      </c>
      <c r="D555" t="str">
        <f t="shared" si="16"/>
        <v>GR_Lignite CCS</v>
      </c>
      <c r="E555">
        <f t="shared" si="17"/>
        <v>6.285714285714577E-4</v>
      </c>
      <c r="F555">
        <v>0.30299999999999899</v>
      </c>
      <c r="G555">
        <v>0.305999999999999</v>
      </c>
      <c r="H555">
        <v>0.309</v>
      </c>
      <c r="I555">
        <v>0.312</v>
      </c>
      <c r="J555">
        <v>0.315</v>
      </c>
      <c r="K555">
        <v>0.318</v>
      </c>
      <c r="L555">
        <v>0.32200000000000001</v>
      </c>
      <c r="M555">
        <v>0.32500000000000001</v>
      </c>
    </row>
    <row r="556" spans="1:13" x14ac:dyDescent="0.25">
      <c r="A556" t="s">
        <v>8</v>
      </c>
      <c r="B556" t="s">
        <v>37</v>
      </c>
      <c r="C556" t="s">
        <v>66</v>
      </c>
      <c r="D556" t="str">
        <f t="shared" si="16"/>
        <v>GR_Coal CCS</v>
      </c>
      <c r="E556">
        <f t="shared" si="17"/>
        <v>6.52380952380953E-4</v>
      </c>
      <c r="F556">
        <v>0.313</v>
      </c>
      <c r="G556">
        <v>0.316</v>
      </c>
      <c r="H556">
        <v>0.31900000000000001</v>
      </c>
      <c r="I556">
        <v>0.32300000000000001</v>
      </c>
      <c r="J556">
        <v>0.32600000000000001</v>
      </c>
      <c r="K556">
        <v>0.32900000000000001</v>
      </c>
      <c r="L556">
        <v>0.33200000000000002</v>
      </c>
      <c r="M556">
        <v>0.33600000000000002</v>
      </c>
    </row>
    <row r="557" spans="1:13" x14ac:dyDescent="0.25">
      <c r="A557" t="s">
        <v>8</v>
      </c>
      <c r="B557" t="s">
        <v>37</v>
      </c>
      <c r="C557" t="s">
        <v>67</v>
      </c>
      <c r="D557" t="str">
        <f t="shared" si="16"/>
        <v>GR_CCGT CCS</v>
      </c>
      <c r="E557">
        <f t="shared" si="17"/>
        <v>1.0000000000000295E-3</v>
      </c>
      <c r="F557">
        <v>0.48499999999999899</v>
      </c>
      <c r="G557">
        <v>0.48999999999999899</v>
      </c>
      <c r="H557">
        <v>0.495</v>
      </c>
      <c r="I557">
        <v>0.499</v>
      </c>
      <c r="J557">
        <v>0.504</v>
      </c>
      <c r="K557">
        <v>0.51</v>
      </c>
      <c r="L557">
        <v>0.51500000000000001</v>
      </c>
      <c r="M557">
        <v>0.52</v>
      </c>
    </row>
    <row r="558" spans="1:13" x14ac:dyDescent="0.25">
      <c r="A558" t="s">
        <v>8</v>
      </c>
      <c r="B558" t="s">
        <v>37</v>
      </c>
      <c r="C558" t="s">
        <v>68</v>
      </c>
      <c r="D558" t="str">
        <f t="shared" si="16"/>
        <v>GR_OCGT CCS</v>
      </c>
      <c r="E558">
        <f t="shared" si="17"/>
        <v>0</v>
      </c>
      <c r="F558">
        <v>0.34</v>
      </c>
      <c r="G558">
        <v>0.34</v>
      </c>
      <c r="H558">
        <v>0.34</v>
      </c>
      <c r="I558">
        <v>0.34</v>
      </c>
      <c r="J558">
        <v>0.34</v>
      </c>
      <c r="K558">
        <v>0.34</v>
      </c>
      <c r="L558">
        <v>0.34</v>
      </c>
      <c r="M558">
        <v>0.34</v>
      </c>
    </row>
    <row r="559" spans="1:13" x14ac:dyDescent="0.25">
      <c r="A559" t="s">
        <v>8</v>
      </c>
      <c r="B559" t="s">
        <v>37</v>
      </c>
      <c r="C559" t="s">
        <v>69</v>
      </c>
      <c r="D559" t="str">
        <f t="shared" si="16"/>
        <v>GR_CCOT CCS</v>
      </c>
      <c r="E559">
        <f t="shared" si="17"/>
        <v>1.0000000000000295E-3</v>
      </c>
      <c r="F559">
        <v>0.48499999999999899</v>
      </c>
      <c r="G559">
        <v>0.48999999999999899</v>
      </c>
      <c r="H559">
        <v>0.495</v>
      </c>
      <c r="I559">
        <v>0.499</v>
      </c>
      <c r="J559">
        <v>0.504</v>
      </c>
      <c r="K559">
        <v>0.51</v>
      </c>
      <c r="L559">
        <v>0.51500000000000001</v>
      </c>
      <c r="M559">
        <v>0.52</v>
      </c>
    </row>
    <row r="560" spans="1:13" x14ac:dyDescent="0.25">
      <c r="A560" t="s">
        <v>8</v>
      </c>
      <c r="B560" t="s">
        <v>37</v>
      </c>
      <c r="C560" t="s">
        <v>70</v>
      </c>
      <c r="D560" t="str">
        <f t="shared" si="16"/>
        <v>GR_OCOT CCS</v>
      </c>
      <c r="E560">
        <f t="shared" si="17"/>
        <v>6.52380952380953E-4</v>
      </c>
      <c r="F560">
        <v>0.313</v>
      </c>
      <c r="G560">
        <v>0.316</v>
      </c>
      <c r="H560">
        <v>0.31900000000000001</v>
      </c>
      <c r="I560">
        <v>0.32300000000000001</v>
      </c>
      <c r="J560">
        <v>0.32600000000000001</v>
      </c>
      <c r="K560">
        <v>0.32900000000000001</v>
      </c>
      <c r="L560">
        <v>0.33200000000000002</v>
      </c>
      <c r="M560">
        <v>0.33600000000000002</v>
      </c>
    </row>
    <row r="561" spans="1:13" x14ac:dyDescent="0.25">
      <c r="A561" t="s">
        <v>8</v>
      </c>
      <c r="B561" t="s">
        <v>37</v>
      </c>
      <c r="C561" t="s">
        <v>71</v>
      </c>
      <c r="D561" t="str">
        <f t="shared" si="16"/>
        <v>GR_Li-Ion</v>
      </c>
      <c r="E561">
        <f t="shared" si="17"/>
        <v>1.0595238095238105E-3</v>
      </c>
      <c r="F561">
        <v>0.875</v>
      </c>
      <c r="G561">
        <v>0.9</v>
      </c>
      <c r="H561">
        <v>0.91</v>
      </c>
      <c r="I561">
        <v>0.92</v>
      </c>
      <c r="J561">
        <v>0.92</v>
      </c>
      <c r="K561">
        <v>0.92</v>
      </c>
      <c r="L561">
        <v>0.92</v>
      </c>
      <c r="M561">
        <v>0.92</v>
      </c>
    </row>
    <row r="562" spans="1:13" x14ac:dyDescent="0.25">
      <c r="A562" t="s">
        <v>8</v>
      </c>
      <c r="B562" t="s">
        <v>37</v>
      </c>
      <c r="C562" t="s">
        <v>72</v>
      </c>
      <c r="D562" t="str">
        <f t="shared" si="16"/>
        <v>GR_PbS</v>
      </c>
      <c r="E562">
        <f t="shared" si="17"/>
        <v>1.4880952380951998E-3</v>
      </c>
      <c r="F562">
        <v>0.78500000000000003</v>
      </c>
      <c r="G562">
        <v>0.8</v>
      </c>
      <c r="H562">
        <v>0.81</v>
      </c>
      <c r="I562">
        <v>0.81999999999999895</v>
      </c>
      <c r="J562">
        <v>0.82499999999999896</v>
      </c>
      <c r="K562">
        <v>0.82999999999999896</v>
      </c>
      <c r="L562">
        <v>0.83499999999999897</v>
      </c>
      <c r="M562">
        <v>0.83999999999999897</v>
      </c>
    </row>
    <row r="563" spans="1:13" x14ac:dyDescent="0.25">
      <c r="A563" t="s">
        <v>8</v>
      </c>
      <c r="B563" t="s">
        <v>37</v>
      </c>
      <c r="C563" t="s">
        <v>73</v>
      </c>
      <c r="D563" t="str">
        <f t="shared" si="16"/>
        <v>GR_NaS</v>
      </c>
      <c r="E563">
        <f t="shared" si="17"/>
        <v>2.7261904761904684E-3</v>
      </c>
      <c r="F563">
        <v>0.78500000000000003</v>
      </c>
      <c r="G563">
        <v>0.8</v>
      </c>
      <c r="H563">
        <v>0.82</v>
      </c>
      <c r="I563">
        <v>0.83999999999999897</v>
      </c>
      <c r="J563">
        <v>0.84999999999999898</v>
      </c>
      <c r="K563">
        <v>0.85999999999999899</v>
      </c>
      <c r="L563">
        <v>0.87</v>
      </c>
      <c r="M563">
        <v>0.88</v>
      </c>
    </row>
    <row r="564" spans="1:13" x14ac:dyDescent="0.25">
      <c r="A564" t="s">
        <v>8</v>
      </c>
      <c r="B564" t="s">
        <v>37</v>
      </c>
      <c r="C564" t="s">
        <v>74</v>
      </c>
      <c r="D564" t="str">
        <f t="shared" si="16"/>
        <v>GR_Redox-Flow</v>
      </c>
      <c r="E564">
        <f t="shared" si="17"/>
        <v>2.214285714285745E-3</v>
      </c>
      <c r="F564">
        <v>0.71999999999999897</v>
      </c>
      <c r="G564">
        <v>0.73999999999999899</v>
      </c>
      <c r="H564">
        <v>0.76</v>
      </c>
      <c r="I564">
        <v>0.78</v>
      </c>
      <c r="J564">
        <v>0.78500000000000003</v>
      </c>
      <c r="K564">
        <v>0.79</v>
      </c>
      <c r="L564">
        <v>0.79500000000000004</v>
      </c>
      <c r="M564">
        <v>0.8</v>
      </c>
    </row>
    <row r="565" spans="1:13" x14ac:dyDescent="0.25">
      <c r="A565" t="s">
        <v>8</v>
      </c>
      <c r="B565" t="s">
        <v>37</v>
      </c>
      <c r="C565" t="s">
        <v>75</v>
      </c>
      <c r="D565" t="str">
        <f t="shared" si="16"/>
        <v>GR_PSW-Klein</v>
      </c>
      <c r="E565">
        <f t="shared" si="17"/>
        <v>0</v>
      </c>
      <c r="F565">
        <v>0.8</v>
      </c>
      <c r="G565">
        <v>0.8</v>
      </c>
      <c r="H565">
        <v>0.8</v>
      </c>
      <c r="I565">
        <v>0.8</v>
      </c>
      <c r="J565">
        <v>0.8</v>
      </c>
      <c r="K565">
        <v>0.8</v>
      </c>
      <c r="L565">
        <v>0.8</v>
      </c>
      <c r="M565">
        <v>0.8</v>
      </c>
    </row>
    <row r="566" spans="1:13" x14ac:dyDescent="0.25">
      <c r="A566" t="s">
        <v>8</v>
      </c>
      <c r="B566" t="s">
        <v>37</v>
      </c>
      <c r="C566" t="s">
        <v>76</v>
      </c>
      <c r="D566" t="str">
        <f t="shared" si="16"/>
        <v>GR_PSW-Gross</v>
      </c>
      <c r="E566">
        <f t="shared" si="17"/>
        <v>0</v>
      </c>
      <c r="F566">
        <v>0.8</v>
      </c>
      <c r="G566">
        <v>0.8</v>
      </c>
      <c r="H566">
        <v>0.8</v>
      </c>
      <c r="I566">
        <v>0.8</v>
      </c>
      <c r="J566">
        <v>0.8</v>
      </c>
      <c r="K566">
        <v>0.8</v>
      </c>
      <c r="L566">
        <v>0.8</v>
      </c>
      <c r="M566">
        <v>0.8</v>
      </c>
    </row>
    <row r="567" spans="1:13" x14ac:dyDescent="0.25">
      <c r="A567" t="s">
        <v>8</v>
      </c>
      <c r="B567" t="s">
        <v>37</v>
      </c>
      <c r="C567" t="s">
        <v>77</v>
      </c>
      <c r="D567" t="str">
        <f t="shared" si="16"/>
        <v>GR_PSW-Untertage</v>
      </c>
      <c r="E567">
        <f t="shared" si="17"/>
        <v>0</v>
      </c>
      <c r="F567">
        <v>0.8</v>
      </c>
      <c r="G567">
        <v>0.8</v>
      </c>
      <c r="H567">
        <v>0.8</v>
      </c>
      <c r="I567">
        <v>0.8</v>
      </c>
      <c r="J567">
        <v>0.8</v>
      </c>
      <c r="K567">
        <v>0.8</v>
      </c>
      <c r="L567">
        <v>0.8</v>
      </c>
      <c r="M567">
        <v>0.8</v>
      </c>
    </row>
    <row r="568" spans="1:13" x14ac:dyDescent="0.25">
      <c r="A568" t="s">
        <v>8</v>
      </c>
      <c r="B568" t="s">
        <v>37</v>
      </c>
      <c r="C568" t="s">
        <v>78</v>
      </c>
      <c r="D568" t="str">
        <f t="shared" si="16"/>
        <v>GR_AA-CAES</v>
      </c>
      <c r="E568">
        <f t="shared" si="17"/>
        <v>1.8571428571428222E-3</v>
      </c>
      <c r="F568">
        <v>0.67</v>
      </c>
      <c r="G568">
        <v>0.67</v>
      </c>
      <c r="H568">
        <v>0.68500000000000005</v>
      </c>
      <c r="I568">
        <v>0.69999999999999896</v>
      </c>
      <c r="J568">
        <v>0.70750000000000002</v>
      </c>
      <c r="K568">
        <v>0.71499999999999897</v>
      </c>
      <c r="L568">
        <v>0.72249999999999903</v>
      </c>
      <c r="M568">
        <v>0.72999999999999898</v>
      </c>
    </row>
    <row r="569" spans="1:13" x14ac:dyDescent="0.25">
      <c r="A569" t="s">
        <v>8</v>
      </c>
      <c r="B569" t="s">
        <v>37</v>
      </c>
      <c r="C569" t="s">
        <v>79</v>
      </c>
      <c r="D569" t="str">
        <f t="shared" si="16"/>
        <v>GR_DSM01</v>
      </c>
      <c r="E569">
        <f t="shared" si="17"/>
        <v>0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</row>
    <row r="570" spans="1:13" x14ac:dyDescent="0.25">
      <c r="A570" t="s">
        <v>8</v>
      </c>
      <c r="B570" t="s">
        <v>37</v>
      </c>
      <c r="C570" t="s">
        <v>80</v>
      </c>
      <c r="D570" t="str">
        <f t="shared" si="16"/>
        <v>GR_DSM04</v>
      </c>
      <c r="E570">
        <f t="shared" si="17"/>
        <v>0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</row>
    <row r="571" spans="1:13" x14ac:dyDescent="0.25">
      <c r="A571" t="s">
        <v>8</v>
      </c>
      <c r="B571" t="s">
        <v>37</v>
      </c>
      <c r="C571" t="s">
        <v>81</v>
      </c>
      <c r="D571" t="str">
        <f t="shared" si="16"/>
        <v>GR_DSM12</v>
      </c>
      <c r="E571">
        <f t="shared" si="17"/>
        <v>0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</row>
    <row r="572" spans="1:13" x14ac:dyDescent="0.25">
      <c r="A572" t="s">
        <v>8</v>
      </c>
      <c r="B572" t="s">
        <v>37</v>
      </c>
      <c r="C572" t="s">
        <v>82</v>
      </c>
      <c r="D572" t="str">
        <f t="shared" si="16"/>
        <v>GR_Biomass CCS</v>
      </c>
      <c r="E572">
        <f t="shared" si="17"/>
        <v>4.361269945112694E-4</v>
      </c>
      <c r="F572">
        <v>0.25800433839479298</v>
      </c>
      <c r="G572">
        <v>0.25991341991341899</v>
      </c>
      <c r="H572">
        <v>0.26181425485961102</v>
      </c>
      <c r="I572">
        <v>0.264525862068965</v>
      </c>
      <c r="J572">
        <v>0.26640860215053702</v>
      </c>
      <c r="K572">
        <v>0.268283261802575</v>
      </c>
      <c r="L572">
        <v>0.27072961373390497</v>
      </c>
      <c r="M572">
        <v>0.27340471092077001</v>
      </c>
    </row>
    <row r="573" spans="1:13" x14ac:dyDescent="0.25">
      <c r="A573" t="s">
        <v>8</v>
      </c>
      <c r="B573" t="s">
        <v>37</v>
      </c>
      <c r="C573" t="s">
        <v>32</v>
      </c>
      <c r="D573" t="str">
        <f t="shared" si="16"/>
        <v>GR_Reservoir</v>
      </c>
      <c r="E573">
        <f t="shared" si="17"/>
        <v>0</v>
      </c>
      <c r="F573">
        <v>0.75</v>
      </c>
      <c r="G573">
        <v>0.75</v>
      </c>
      <c r="H573">
        <v>0.75</v>
      </c>
      <c r="I573">
        <v>0.75</v>
      </c>
      <c r="J573">
        <v>0.75</v>
      </c>
      <c r="K573">
        <v>0.75</v>
      </c>
      <c r="L573">
        <v>0.75</v>
      </c>
      <c r="M573">
        <v>0.75</v>
      </c>
    </row>
    <row r="574" spans="1:13" x14ac:dyDescent="0.25">
      <c r="A574" t="s">
        <v>8</v>
      </c>
      <c r="B574" t="s">
        <v>38</v>
      </c>
      <c r="C574" t="s">
        <v>27</v>
      </c>
      <c r="D574" t="str">
        <f t="shared" si="16"/>
        <v>HR_Nuclear</v>
      </c>
      <c r="E574">
        <f t="shared" si="17"/>
        <v>3.2857142857142888E-4</v>
      </c>
      <c r="F574">
        <v>0.33200000000000002</v>
      </c>
      <c r="G574">
        <v>0.33300000000000002</v>
      </c>
      <c r="H574">
        <v>0.33500000000000002</v>
      </c>
      <c r="I574">
        <v>0.33700000000000002</v>
      </c>
      <c r="J574">
        <v>0.33800000000000002</v>
      </c>
      <c r="K574">
        <v>0.34</v>
      </c>
      <c r="L574">
        <v>0.34200000000000003</v>
      </c>
      <c r="M574">
        <v>0.34300000000000003</v>
      </c>
    </row>
    <row r="575" spans="1:13" x14ac:dyDescent="0.25">
      <c r="A575" t="s">
        <v>8</v>
      </c>
      <c r="B575" t="s">
        <v>38</v>
      </c>
      <c r="C575" t="s">
        <v>25</v>
      </c>
      <c r="D575" t="str">
        <f t="shared" si="16"/>
        <v>HR_Lignite</v>
      </c>
      <c r="E575">
        <f t="shared" si="17"/>
        <v>9.0000000000000095E-4</v>
      </c>
      <c r="F575">
        <v>0.434</v>
      </c>
      <c r="G575">
        <v>0.439</v>
      </c>
      <c r="H575">
        <v>0.443</v>
      </c>
      <c r="I575">
        <v>0.44700000000000001</v>
      </c>
      <c r="J575">
        <v>0.45200000000000001</v>
      </c>
      <c r="K575">
        <v>0.45600000000000002</v>
      </c>
      <c r="L575">
        <v>0.46100000000000002</v>
      </c>
      <c r="M575">
        <v>0.46600000000000003</v>
      </c>
    </row>
    <row r="576" spans="1:13" x14ac:dyDescent="0.25">
      <c r="A576" t="s">
        <v>8</v>
      </c>
      <c r="B576" t="s">
        <v>38</v>
      </c>
      <c r="C576" t="s">
        <v>14</v>
      </c>
      <c r="D576" t="str">
        <f t="shared" si="16"/>
        <v>HR_Coal</v>
      </c>
      <c r="E576">
        <f t="shared" si="17"/>
        <v>1.7142857142857159E-4</v>
      </c>
      <c r="F576">
        <v>0.46100000000000002</v>
      </c>
      <c r="G576">
        <v>0.46200000000000002</v>
      </c>
      <c r="H576">
        <v>0.46300000000000002</v>
      </c>
      <c r="I576">
        <v>0.46400000000000002</v>
      </c>
      <c r="J576">
        <v>0.46500000000000002</v>
      </c>
      <c r="K576">
        <v>0.46600000000000003</v>
      </c>
      <c r="L576">
        <v>0.46600000000000003</v>
      </c>
      <c r="M576">
        <v>0.46700000000000003</v>
      </c>
    </row>
    <row r="577" spans="1:13" x14ac:dyDescent="0.25">
      <c r="A577" t="s">
        <v>8</v>
      </c>
      <c r="B577" t="s">
        <v>38</v>
      </c>
      <c r="C577" t="s">
        <v>9</v>
      </c>
      <c r="D577" t="str">
        <f t="shared" si="16"/>
        <v>HR_CCGT</v>
      </c>
      <c r="E577">
        <f t="shared" si="17"/>
        <v>3.0071428571428502E-3</v>
      </c>
      <c r="F577">
        <v>0.53333333333333299</v>
      </c>
      <c r="G577">
        <v>0.53333333333333299</v>
      </c>
      <c r="H577">
        <v>0.53333333333333299</v>
      </c>
      <c r="I577">
        <v>0.53333333333333299</v>
      </c>
      <c r="J577">
        <v>0.53333333333333299</v>
      </c>
      <c r="K577">
        <v>0.61499999999999899</v>
      </c>
      <c r="L577">
        <v>0.61699999999999899</v>
      </c>
      <c r="M577">
        <v>0.61899999999999999</v>
      </c>
    </row>
    <row r="578" spans="1:13" x14ac:dyDescent="0.25">
      <c r="A578" t="s">
        <v>8</v>
      </c>
      <c r="B578" t="s">
        <v>38</v>
      </c>
      <c r="C578" t="s">
        <v>10</v>
      </c>
      <c r="D578" t="str">
        <f t="shared" si="16"/>
        <v>HR_OCGT</v>
      </c>
      <c r="E578">
        <f t="shared" si="17"/>
        <v>9.3249048395870494E-4</v>
      </c>
      <c r="F578">
        <v>0.36950962479608401</v>
      </c>
      <c r="G578">
        <v>0.36950962479608401</v>
      </c>
      <c r="H578">
        <v>0.36950962479608401</v>
      </c>
      <c r="I578">
        <v>0.36950962479608401</v>
      </c>
      <c r="J578">
        <v>0.37180000000000002</v>
      </c>
      <c r="K578">
        <v>0.39500000000000002</v>
      </c>
      <c r="L578">
        <v>0.39500000000000002</v>
      </c>
      <c r="M578">
        <v>0.39600000000000002</v>
      </c>
    </row>
    <row r="579" spans="1:13" x14ac:dyDescent="0.25">
      <c r="A579" t="s">
        <v>8</v>
      </c>
      <c r="B579" t="s">
        <v>38</v>
      </c>
      <c r="C579" t="s">
        <v>11</v>
      </c>
      <c r="D579" t="str">
        <f t="shared" ref="D579:D642" si="18">B579&amp;"_"&amp;C579</f>
        <v>HR_GasSteam</v>
      </c>
      <c r="E579">
        <f t="shared" ref="E579:E642" si="19">IFERROR(SLOPE(F579:M579,$F$1:$M$1),0)</f>
        <v>1.7142857142857159E-4</v>
      </c>
      <c r="F579">
        <v>0.41099999999999898</v>
      </c>
      <c r="G579">
        <v>0.41199999999999898</v>
      </c>
      <c r="H579">
        <v>0.41199999999999898</v>
      </c>
      <c r="I579">
        <v>0.41299999999999898</v>
      </c>
      <c r="J579">
        <v>0.41399999999999898</v>
      </c>
      <c r="K579">
        <v>0.41499999999999898</v>
      </c>
      <c r="L579">
        <v>0.41599999999999898</v>
      </c>
      <c r="M579">
        <v>0.41699999999999898</v>
      </c>
    </row>
    <row r="580" spans="1:13" x14ac:dyDescent="0.25">
      <c r="A580" t="s">
        <v>8</v>
      </c>
      <c r="B580" t="s">
        <v>38</v>
      </c>
      <c r="C580" t="s">
        <v>15</v>
      </c>
      <c r="D580" t="str">
        <f t="shared" si="18"/>
        <v>HR_CCOT</v>
      </c>
      <c r="E580">
        <f t="shared" si="19"/>
        <v>4.8809523809525518E-4</v>
      </c>
      <c r="F580">
        <v>0.60199999999999898</v>
      </c>
      <c r="G580">
        <v>0.60499999999999898</v>
      </c>
      <c r="H580">
        <v>0.60699999999999898</v>
      </c>
      <c r="I580">
        <v>0.60999999999999899</v>
      </c>
      <c r="J580">
        <v>0.61199999999999899</v>
      </c>
      <c r="K580">
        <v>0.61499999999999899</v>
      </c>
      <c r="L580">
        <v>0.61699999999999899</v>
      </c>
      <c r="M580">
        <v>0.61899999999999999</v>
      </c>
    </row>
    <row r="581" spans="1:13" x14ac:dyDescent="0.25">
      <c r="A581" t="s">
        <v>8</v>
      </c>
      <c r="B581" t="s">
        <v>38</v>
      </c>
      <c r="C581" t="s">
        <v>16</v>
      </c>
      <c r="D581" t="str">
        <f t="shared" si="18"/>
        <v>HR_OCOT</v>
      </c>
      <c r="E581">
        <f t="shared" si="19"/>
        <v>1.7872727272727339E-3</v>
      </c>
      <c r="F581">
        <v>0.335163636363636</v>
      </c>
      <c r="G581">
        <v>0.35880000000000001</v>
      </c>
      <c r="H581">
        <v>0.35880000000000001</v>
      </c>
      <c r="I581">
        <v>0.35880000000000001</v>
      </c>
      <c r="J581">
        <v>0.39400000000000002</v>
      </c>
      <c r="K581">
        <v>0.39500000000000002</v>
      </c>
      <c r="L581">
        <v>0.39500000000000002</v>
      </c>
      <c r="M581">
        <v>0.39600000000000002</v>
      </c>
    </row>
    <row r="582" spans="1:13" x14ac:dyDescent="0.25">
      <c r="A582" t="s">
        <v>8</v>
      </c>
      <c r="B582" t="s">
        <v>38</v>
      </c>
      <c r="C582" t="s">
        <v>17</v>
      </c>
      <c r="D582" t="str">
        <f t="shared" si="18"/>
        <v>HR_OilSteam</v>
      </c>
      <c r="E582">
        <f t="shared" si="19"/>
        <v>3.8962053571427386E-4</v>
      </c>
      <c r="F582">
        <v>0.39818749999999897</v>
      </c>
      <c r="G582">
        <v>0.411609375</v>
      </c>
      <c r="H582">
        <v>0.41199999999999898</v>
      </c>
      <c r="I582">
        <v>0.41299999999999898</v>
      </c>
      <c r="J582">
        <v>0.41399999999999898</v>
      </c>
      <c r="K582">
        <v>0.41499999999999898</v>
      </c>
      <c r="L582">
        <v>0.41599999999999898</v>
      </c>
      <c r="M582">
        <v>0.41699999999999898</v>
      </c>
    </row>
    <row r="583" spans="1:13" x14ac:dyDescent="0.25">
      <c r="A583" t="s">
        <v>8</v>
      </c>
      <c r="B583" t="s">
        <v>38</v>
      </c>
      <c r="C583" t="s">
        <v>6</v>
      </c>
      <c r="D583" t="str">
        <f t="shared" si="18"/>
        <v>HR_PSP</v>
      </c>
      <c r="E583">
        <f t="shared" si="19"/>
        <v>0</v>
      </c>
      <c r="F583">
        <v>0.75</v>
      </c>
      <c r="G583">
        <v>0.75</v>
      </c>
      <c r="H583">
        <v>0.75</v>
      </c>
      <c r="I583">
        <v>0.75</v>
      </c>
      <c r="J583">
        <v>0.75</v>
      </c>
      <c r="K583">
        <v>0.75</v>
      </c>
      <c r="L583">
        <v>0.75</v>
      </c>
      <c r="M583">
        <v>0.75</v>
      </c>
    </row>
    <row r="584" spans="1:13" x14ac:dyDescent="0.25">
      <c r="A584" t="s">
        <v>8</v>
      </c>
      <c r="B584" t="s">
        <v>38</v>
      </c>
      <c r="C584" t="s">
        <v>12</v>
      </c>
      <c r="D584" t="str">
        <f t="shared" si="18"/>
        <v>HR_RoR</v>
      </c>
      <c r="E584">
        <f t="shared" si="19"/>
        <v>0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</row>
    <row r="585" spans="1:13" x14ac:dyDescent="0.25">
      <c r="A585" t="s">
        <v>8</v>
      </c>
      <c r="B585" t="s">
        <v>38</v>
      </c>
      <c r="C585" t="s">
        <v>18</v>
      </c>
      <c r="D585" t="str">
        <f t="shared" si="18"/>
        <v>HR_Waste</v>
      </c>
      <c r="E585">
        <f t="shared" si="19"/>
        <v>0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</row>
    <row r="586" spans="1:13" x14ac:dyDescent="0.25">
      <c r="A586" t="s">
        <v>8</v>
      </c>
      <c r="B586" t="s">
        <v>38</v>
      </c>
      <c r="C586" t="s">
        <v>19</v>
      </c>
      <c r="D586" t="str">
        <f t="shared" si="18"/>
        <v>HR_Biomass</v>
      </c>
      <c r="E586">
        <f t="shared" si="19"/>
        <v>0</v>
      </c>
      <c r="F586">
        <v>0.38</v>
      </c>
      <c r="G586">
        <v>0.38</v>
      </c>
      <c r="H586">
        <v>0.38</v>
      </c>
      <c r="I586">
        <v>0.38</v>
      </c>
      <c r="J586">
        <v>0.38</v>
      </c>
      <c r="K586">
        <v>0.38</v>
      </c>
      <c r="L586">
        <v>0.38</v>
      </c>
      <c r="M586">
        <v>0.38</v>
      </c>
    </row>
    <row r="587" spans="1:13" x14ac:dyDescent="0.25">
      <c r="A587" t="s">
        <v>8</v>
      </c>
      <c r="B587" t="s">
        <v>38</v>
      </c>
      <c r="C587" t="s">
        <v>58</v>
      </c>
      <c r="D587" t="str">
        <f t="shared" si="18"/>
        <v>HR_Tidal</v>
      </c>
      <c r="E587">
        <f t="shared" si="19"/>
        <v>0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</row>
    <row r="588" spans="1:13" x14ac:dyDescent="0.25">
      <c r="A588" t="s">
        <v>8</v>
      </c>
      <c r="B588" t="s">
        <v>38</v>
      </c>
      <c r="C588" t="s">
        <v>20</v>
      </c>
      <c r="D588" t="str">
        <f t="shared" si="18"/>
        <v>HR_Geothermal</v>
      </c>
      <c r="E588">
        <f t="shared" si="19"/>
        <v>0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</row>
    <row r="589" spans="1:13" x14ac:dyDescent="0.25">
      <c r="A589" t="s">
        <v>8</v>
      </c>
      <c r="B589" t="s">
        <v>38</v>
      </c>
      <c r="C589" t="s">
        <v>21</v>
      </c>
      <c r="D589" t="str">
        <f t="shared" si="18"/>
        <v>HR_Solar 1</v>
      </c>
      <c r="E589">
        <f t="shared" si="19"/>
        <v>0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</row>
    <row r="590" spans="1:13" x14ac:dyDescent="0.25">
      <c r="A590" t="s">
        <v>8</v>
      </c>
      <c r="B590" t="s">
        <v>38</v>
      </c>
      <c r="C590" t="s">
        <v>59</v>
      </c>
      <c r="D590" t="str">
        <f t="shared" si="18"/>
        <v>HR_Solar 2</v>
      </c>
      <c r="E590">
        <f t="shared" si="19"/>
        <v>0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</row>
    <row r="591" spans="1:13" x14ac:dyDescent="0.25">
      <c r="A591" t="s">
        <v>8</v>
      </c>
      <c r="B591" t="s">
        <v>38</v>
      </c>
      <c r="C591" t="s">
        <v>60</v>
      </c>
      <c r="D591" t="str">
        <f t="shared" si="18"/>
        <v>HR_Solar 3</v>
      </c>
      <c r="E591">
        <f t="shared" si="19"/>
        <v>0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</row>
    <row r="592" spans="1:13" x14ac:dyDescent="0.25">
      <c r="A592" t="s">
        <v>8</v>
      </c>
      <c r="B592" t="s">
        <v>38</v>
      </c>
      <c r="C592" t="s">
        <v>22</v>
      </c>
      <c r="D592" t="str">
        <f t="shared" si="18"/>
        <v>HR_CSP</v>
      </c>
      <c r="E592">
        <f t="shared" si="19"/>
        <v>0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</row>
    <row r="593" spans="1:13" x14ac:dyDescent="0.25">
      <c r="A593" t="s">
        <v>8</v>
      </c>
      <c r="B593" t="s">
        <v>38</v>
      </c>
      <c r="C593" t="s">
        <v>23</v>
      </c>
      <c r="D593" t="str">
        <f t="shared" si="18"/>
        <v>HR_Wind onshore 1</v>
      </c>
      <c r="E593">
        <f t="shared" si="19"/>
        <v>0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</row>
    <row r="594" spans="1:13" x14ac:dyDescent="0.25">
      <c r="A594" t="s">
        <v>8</v>
      </c>
      <c r="B594" t="s">
        <v>38</v>
      </c>
      <c r="C594" t="s">
        <v>61</v>
      </c>
      <c r="D594" t="str">
        <f t="shared" si="18"/>
        <v>HR_Wind onshore 2</v>
      </c>
      <c r="E594">
        <f t="shared" si="19"/>
        <v>0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</row>
    <row r="595" spans="1:13" x14ac:dyDescent="0.25">
      <c r="A595" t="s">
        <v>8</v>
      </c>
      <c r="B595" t="s">
        <v>38</v>
      </c>
      <c r="C595" t="s">
        <v>62</v>
      </c>
      <c r="D595" t="str">
        <f t="shared" si="18"/>
        <v>HR_Wind onshore 3</v>
      </c>
      <c r="E595">
        <f t="shared" si="19"/>
        <v>0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</row>
    <row r="596" spans="1:13" x14ac:dyDescent="0.25">
      <c r="A596" t="s">
        <v>8</v>
      </c>
      <c r="B596" t="s">
        <v>38</v>
      </c>
      <c r="C596" t="s">
        <v>28</v>
      </c>
      <c r="D596" t="str">
        <f t="shared" si="18"/>
        <v>HR_Wind offshore 1</v>
      </c>
      <c r="E596">
        <f t="shared" si="19"/>
        <v>0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</row>
    <row r="597" spans="1:13" x14ac:dyDescent="0.25">
      <c r="A597" t="s">
        <v>8</v>
      </c>
      <c r="B597" t="s">
        <v>38</v>
      </c>
      <c r="C597" t="s">
        <v>63</v>
      </c>
      <c r="D597" t="str">
        <f t="shared" si="18"/>
        <v>HR_Wind offshore 2</v>
      </c>
      <c r="E597">
        <f t="shared" si="19"/>
        <v>0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</row>
    <row r="598" spans="1:13" x14ac:dyDescent="0.25">
      <c r="A598" t="s">
        <v>8</v>
      </c>
      <c r="B598" t="s">
        <v>38</v>
      </c>
      <c r="C598" t="s">
        <v>64</v>
      </c>
      <c r="D598" t="str">
        <f t="shared" si="18"/>
        <v>HR_Wind offshore 3</v>
      </c>
      <c r="E598">
        <f t="shared" si="19"/>
        <v>0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</row>
    <row r="599" spans="1:13" x14ac:dyDescent="0.25">
      <c r="A599" t="s">
        <v>8</v>
      </c>
      <c r="B599" t="s">
        <v>38</v>
      </c>
      <c r="C599" t="s">
        <v>65</v>
      </c>
      <c r="D599" t="str">
        <f t="shared" si="18"/>
        <v>HR_Lignite CCS</v>
      </c>
      <c r="E599">
        <f t="shared" si="19"/>
        <v>6.285714285714577E-4</v>
      </c>
      <c r="F599">
        <v>0.30299999999999899</v>
      </c>
      <c r="G599">
        <v>0.305999999999999</v>
      </c>
      <c r="H599">
        <v>0.309</v>
      </c>
      <c r="I599">
        <v>0.312</v>
      </c>
      <c r="J599">
        <v>0.315</v>
      </c>
      <c r="K599">
        <v>0.318</v>
      </c>
      <c r="L599">
        <v>0.32200000000000001</v>
      </c>
      <c r="M599">
        <v>0.32500000000000001</v>
      </c>
    </row>
    <row r="600" spans="1:13" x14ac:dyDescent="0.25">
      <c r="A600" t="s">
        <v>8</v>
      </c>
      <c r="B600" t="s">
        <v>38</v>
      </c>
      <c r="C600" t="s">
        <v>66</v>
      </c>
      <c r="D600" t="str">
        <f t="shared" si="18"/>
        <v>HR_Coal CCS</v>
      </c>
      <c r="E600">
        <f t="shared" si="19"/>
        <v>6.52380952380953E-4</v>
      </c>
      <c r="F600">
        <v>0.313</v>
      </c>
      <c r="G600">
        <v>0.316</v>
      </c>
      <c r="H600">
        <v>0.31900000000000001</v>
      </c>
      <c r="I600">
        <v>0.32300000000000001</v>
      </c>
      <c r="J600">
        <v>0.32600000000000001</v>
      </c>
      <c r="K600">
        <v>0.32900000000000001</v>
      </c>
      <c r="L600">
        <v>0.33200000000000002</v>
      </c>
      <c r="M600">
        <v>0.33600000000000002</v>
      </c>
    </row>
    <row r="601" spans="1:13" x14ac:dyDescent="0.25">
      <c r="A601" t="s">
        <v>8</v>
      </c>
      <c r="B601" t="s">
        <v>38</v>
      </c>
      <c r="C601" t="s">
        <v>67</v>
      </c>
      <c r="D601" t="str">
        <f t="shared" si="18"/>
        <v>HR_CCGT CCS</v>
      </c>
      <c r="E601">
        <f t="shared" si="19"/>
        <v>1.0000000000000295E-3</v>
      </c>
      <c r="F601">
        <v>0.48499999999999899</v>
      </c>
      <c r="G601">
        <v>0.48999999999999899</v>
      </c>
      <c r="H601">
        <v>0.495</v>
      </c>
      <c r="I601">
        <v>0.499</v>
      </c>
      <c r="J601">
        <v>0.504</v>
      </c>
      <c r="K601">
        <v>0.51</v>
      </c>
      <c r="L601">
        <v>0.51500000000000001</v>
      </c>
      <c r="M601">
        <v>0.52</v>
      </c>
    </row>
    <row r="602" spans="1:13" x14ac:dyDescent="0.25">
      <c r="A602" t="s">
        <v>8</v>
      </c>
      <c r="B602" t="s">
        <v>38</v>
      </c>
      <c r="C602" t="s">
        <v>68</v>
      </c>
      <c r="D602" t="str">
        <f t="shared" si="18"/>
        <v>HR_OCGT CCS</v>
      </c>
      <c r="E602">
        <f t="shared" si="19"/>
        <v>0</v>
      </c>
      <c r="F602">
        <v>0.34</v>
      </c>
      <c r="G602">
        <v>0.34</v>
      </c>
      <c r="H602">
        <v>0.34</v>
      </c>
      <c r="I602">
        <v>0.34</v>
      </c>
      <c r="J602">
        <v>0.34</v>
      </c>
      <c r="K602">
        <v>0.34</v>
      </c>
      <c r="L602">
        <v>0.34</v>
      </c>
      <c r="M602">
        <v>0.34</v>
      </c>
    </row>
    <row r="603" spans="1:13" x14ac:dyDescent="0.25">
      <c r="A603" t="s">
        <v>8</v>
      </c>
      <c r="B603" t="s">
        <v>38</v>
      </c>
      <c r="C603" t="s">
        <v>69</v>
      </c>
      <c r="D603" t="str">
        <f t="shared" si="18"/>
        <v>HR_CCOT CCS</v>
      </c>
      <c r="E603">
        <f t="shared" si="19"/>
        <v>1.0000000000000295E-3</v>
      </c>
      <c r="F603">
        <v>0.48499999999999899</v>
      </c>
      <c r="G603">
        <v>0.48999999999999899</v>
      </c>
      <c r="H603">
        <v>0.495</v>
      </c>
      <c r="I603">
        <v>0.499</v>
      </c>
      <c r="J603">
        <v>0.504</v>
      </c>
      <c r="K603">
        <v>0.51</v>
      </c>
      <c r="L603">
        <v>0.51500000000000001</v>
      </c>
      <c r="M603">
        <v>0.52</v>
      </c>
    </row>
    <row r="604" spans="1:13" x14ac:dyDescent="0.25">
      <c r="A604" t="s">
        <v>8</v>
      </c>
      <c r="B604" t="s">
        <v>38</v>
      </c>
      <c r="C604" t="s">
        <v>70</v>
      </c>
      <c r="D604" t="str">
        <f t="shared" si="18"/>
        <v>HR_OCOT CCS</v>
      </c>
      <c r="E604">
        <f t="shared" si="19"/>
        <v>6.52380952380953E-4</v>
      </c>
      <c r="F604">
        <v>0.313</v>
      </c>
      <c r="G604">
        <v>0.316</v>
      </c>
      <c r="H604">
        <v>0.31900000000000001</v>
      </c>
      <c r="I604">
        <v>0.32300000000000001</v>
      </c>
      <c r="J604">
        <v>0.32600000000000001</v>
      </c>
      <c r="K604">
        <v>0.32900000000000001</v>
      </c>
      <c r="L604">
        <v>0.33200000000000002</v>
      </c>
      <c r="M604">
        <v>0.33600000000000002</v>
      </c>
    </row>
    <row r="605" spans="1:13" x14ac:dyDescent="0.25">
      <c r="A605" t="s">
        <v>8</v>
      </c>
      <c r="B605" t="s">
        <v>38</v>
      </c>
      <c r="C605" t="s">
        <v>71</v>
      </c>
      <c r="D605" t="str">
        <f t="shared" si="18"/>
        <v>HR_Li-Ion</v>
      </c>
      <c r="E605">
        <f t="shared" si="19"/>
        <v>1.0595238095238105E-3</v>
      </c>
      <c r="F605">
        <v>0.875</v>
      </c>
      <c r="G605">
        <v>0.9</v>
      </c>
      <c r="H605">
        <v>0.91</v>
      </c>
      <c r="I605">
        <v>0.92</v>
      </c>
      <c r="J605">
        <v>0.92</v>
      </c>
      <c r="K605">
        <v>0.92</v>
      </c>
      <c r="L605">
        <v>0.92</v>
      </c>
      <c r="M605">
        <v>0.92</v>
      </c>
    </row>
    <row r="606" spans="1:13" x14ac:dyDescent="0.25">
      <c r="A606" t="s">
        <v>8</v>
      </c>
      <c r="B606" t="s">
        <v>38</v>
      </c>
      <c r="C606" t="s">
        <v>72</v>
      </c>
      <c r="D606" t="str">
        <f t="shared" si="18"/>
        <v>HR_PbS</v>
      </c>
      <c r="E606">
        <f t="shared" si="19"/>
        <v>1.4880952380951998E-3</v>
      </c>
      <c r="F606">
        <v>0.78500000000000003</v>
      </c>
      <c r="G606">
        <v>0.8</v>
      </c>
      <c r="H606">
        <v>0.81</v>
      </c>
      <c r="I606">
        <v>0.81999999999999895</v>
      </c>
      <c r="J606">
        <v>0.82499999999999896</v>
      </c>
      <c r="K606">
        <v>0.82999999999999896</v>
      </c>
      <c r="L606">
        <v>0.83499999999999897</v>
      </c>
      <c r="M606">
        <v>0.83999999999999897</v>
      </c>
    </row>
    <row r="607" spans="1:13" x14ac:dyDescent="0.25">
      <c r="A607" t="s">
        <v>8</v>
      </c>
      <c r="B607" t="s">
        <v>38</v>
      </c>
      <c r="C607" t="s">
        <v>73</v>
      </c>
      <c r="D607" t="str">
        <f t="shared" si="18"/>
        <v>HR_NaS</v>
      </c>
      <c r="E607">
        <f t="shared" si="19"/>
        <v>2.7261904761904684E-3</v>
      </c>
      <c r="F607">
        <v>0.78500000000000003</v>
      </c>
      <c r="G607">
        <v>0.8</v>
      </c>
      <c r="H607">
        <v>0.82</v>
      </c>
      <c r="I607">
        <v>0.83999999999999897</v>
      </c>
      <c r="J607">
        <v>0.84999999999999898</v>
      </c>
      <c r="K607">
        <v>0.85999999999999899</v>
      </c>
      <c r="L607">
        <v>0.87</v>
      </c>
      <c r="M607">
        <v>0.88</v>
      </c>
    </row>
    <row r="608" spans="1:13" x14ac:dyDescent="0.25">
      <c r="A608" t="s">
        <v>8</v>
      </c>
      <c r="B608" t="s">
        <v>38</v>
      </c>
      <c r="C608" t="s">
        <v>74</v>
      </c>
      <c r="D608" t="str">
        <f t="shared" si="18"/>
        <v>HR_Redox-Flow</v>
      </c>
      <c r="E608">
        <f t="shared" si="19"/>
        <v>2.214285714285745E-3</v>
      </c>
      <c r="F608">
        <v>0.71999999999999897</v>
      </c>
      <c r="G608">
        <v>0.73999999999999899</v>
      </c>
      <c r="H608">
        <v>0.76</v>
      </c>
      <c r="I608">
        <v>0.78</v>
      </c>
      <c r="J608">
        <v>0.78500000000000003</v>
      </c>
      <c r="K608">
        <v>0.79</v>
      </c>
      <c r="L608">
        <v>0.79500000000000004</v>
      </c>
      <c r="M608">
        <v>0.8</v>
      </c>
    </row>
    <row r="609" spans="1:13" x14ac:dyDescent="0.25">
      <c r="A609" t="s">
        <v>8</v>
      </c>
      <c r="B609" t="s">
        <v>38</v>
      </c>
      <c r="C609" t="s">
        <v>75</v>
      </c>
      <c r="D609" t="str">
        <f t="shared" si="18"/>
        <v>HR_PSW-Klein</v>
      </c>
      <c r="E609">
        <f t="shared" si="19"/>
        <v>0</v>
      </c>
      <c r="F609">
        <v>0.8</v>
      </c>
      <c r="G609">
        <v>0.8</v>
      </c>
      <c r="H609">
        <v>0.8</v>
      </c>
      <c r="I609">
        <v>0.8</v>
      </c>
      <c r="J609">
        <v>0.8</v>
      </c>
      <c r="K609">
        <v>0.8</v>
      </c>
      <c r="L609">
        <v>0.8</v>
      </c>
      <c r="M609">
        <v>0.8</v>
      </c>
    </row>
    <row r="610" spans="1:13" x14ac:dyDescent="0.25">
      <c r="A610" t="s">
        <v>8</v>
      </c>
      <c r="B610" t="s">
        <v>38</v>
      </c>
      <c r="C610" t="s">
        <v>76</v>
      </c>
      <c r="D610" t="str">
        <f t="shared" si="18"/>
        <v>HR_PSW-Gross</v>
      </c>
      <c r="E610">
        <f t="shared" si="19"/>
        <v>0</v>
      </c>
      <c r="F610">
        <v>0.8</v>
      </c>
      <c r="G610">
        <v>0.8</v>
      </c>
      <c r="H610">
        <v>0.8</v>
      </c>
      <c r="I610">
        <v>0.8</v>
      </c>
      <c r="J610">
        <v>0.8</v>
      </c>
      <c r="K610">
        <v>0.8</v>
      </c>
      <c r="L610">
        <v>0.8</v>
      </c>
      <c r="M610">
        <v>0.8</v>
      </c>
    </row>
    <row r="611" spans="1:13" x14ac:dyDescent="0.25">
      <c r="A611" t="s">
        <v>8</v>
      </c>
      <c r="B611" t="s">
        <v>38</v>
      </c>
      <c r="C611" t="s">
        <v>77</v>
      </c>
      <c r="D611" t="str">
        <f t="shared" si="18"/>
        <v>HR_PSW-Untertage</v>
      </c>
      <c r="E611">
        <f t="shared" si="19"/>
        <v>0</v>
      </c>
      <c r="F611">
        <v>0.8</v>
      </c>
      <c r="G611">
        <v>0.8</v>
      </c>
      <c r="H611">
        <v>0.8</v>
      </c>
      <c r="I611">
        <v>0.8</v>
      </c>
      <c r="J611">
        <v>0.8</v>
      </c>
      <c r="K611">
        <v>0.8</v>
      </c>
      <c r="L611">
        <v>0.8</v>
      </c>
      <c r="M611">
        <v>0.8</v>
      </c>
    </row>
    <row r="612" spans="1:13" x14ac:dyDescent="0.25">
      <c r="A612" t="s">
        <v>8</v>
      </c>
      <c r="B612" t="s">
        <v>38</v>
      </c>
      <c r="C612" t="s">
        <v>78</v>
      </c>
      <c r="D612" t="str">
        <f t="shared" si="18"/>
        <v>HR_AA-CAES</v>
      </c>
      <c r="E612">
        <f t="shared" si="19"/>
        <v>1.8571428571428222E-3</v>
      </c>
      <c r="F612">
        <v>0.67</v>
      </c>
      <c r="G612">
        <v>0.67</v>
      </c>
      <c r="H612">
        <v>0.68500000000000005</v>
      </c>
      <c r="I612">
        <v>0.69999999999999896</v>
      </c>
      <c r="J612">
        <v>0.70750000000000002</v>
      </c>
      <c r="K612">
        <v>0.71499999999999897</v>
      </c>
      <c r="L612">
        <v>0.72249999999999903</v>
      </c>
      <c r="M612">
        <v>0.72999999999999898</v>
      </c>
    </row>
    <row r="613" spans="1:13" x14ac:dyDescent="0.25">
      <c r="A613" t="s">
        <v>8</v>
      </c>
      <c r="B613" t="s">
        <v>38</v>
      </c>
      <c r="C613" t="s">
        <v>79</v>
      </c>
      <c r="D613" t="str">
        <f t="shared" si="18"/>
        <v>HR_DSM01</v>
      </c>
      <c r="E613">
        <f t="shared" si="19"/>
        <v>0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1</v>
      </c>
    </row>
    <row r="614" spans="1:13" x14ac:dyDescent="0.25">
      <c r="A614" t="s">
        <v>8</v>
      </c>
      <c r="B614" t="s">
        <v>38</v>
      </c>
      <c r="C614" t="s">
        <v>80</v>
      </c>
      <c r="D614" t="str">
        <f t="shared" si="18"/>
        <v>HR_DSM04</v>
      </c>
      <c r="E614">
        <f t="shared" si="19"/>
        <v>0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</row>
    <row r="615" spans="1:13" x14ac:dyDescent="0.25">
      <c r="A615" t="s">
        <v>8</v>
      </c>
      <c r="B615" t="s">
        <v>38</v>
      </c>
      <c r="C615" t="s">
        <v>81</v>
      </c>
      <c r="D615" t="str">
        <f t="shared" si="18"/>
        <v>HR_DSM12</v>
      </c>
      <c r="E615">
        <f t="shared" si="19"/>
        <v>0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</row>
    <row r="616" spans="1:13" x14ac:dyDescent="0.25">
      <c r="A616" t="s">
        <v>8</v>
      </c>
      <c r="B616" t="s">
        <v>38</v>
      </c>
      <c r="C616" t="s">
        <v>82</v>
      </c>
      <c r="D616" t="str">
        <f t="shared" si="18"/>
        <v>HR_Biomass CCS</v>
      </c>
      <c r="E616">
        <f t="shared" si="19"/>
        <v>4.361269945112694E-4</v>
      </c>
      <c r="F616">
        <v>0.25800433839479298</v>
      </c>
      <c r="G616">
        <v>0.25991341991341899</v>
      </c>
      <c r="H616">
        <v>0.26181425485961102</v>
      </c>
      <c r="I616">
        <v>0.264525862068965</v>
      </c>
      <c r="J616">
        <v>0.26640860215053702</v>
      </c>
      <c r="K616">
        <v>0.268283261802575</v>
      </c>
      <c r="L616">
        <v>0.27072961373390497</v>
      </c>
      <c r="M616">
        <v>0.27340471092077001</v>
      </c>
    </row>
    <row r="617" spans="1:13" x14ac:dyDescent="0.25">
      <c r="A617" t="s">
        <v>8</v>
      </c>
      <c r="B617" t="s">
        <v>38</v>
      </c>
      <c r="C617" t="s">
        <v>32</v>
      </c>
      <c r="D617" t="str">
        <f t="shared" si="18"/>
        <v>HR_Reservoir</v>
      </c>
      <c r="E617">
        <f t="shared" si="19"/>
        <v>0</v>
      </c>
      <c r="F617">
        <v>0.75</v>
      </c>
      <c r="G617">
        <v>0.75</v>
      </c>
      <c r="H617">
        <v>0.75</v>
      </c>
      <c r="I617">
        <v>0.75</v>
      </c>
      <c r="J617">
        <v>0.75</v>
      </c>
      <c r="K617">
        <v>0.75</v>
      </c>
      <c r="L617">
        <v>0.75</v>
      </c>
      <c r="M617">
        <v>0.75</v>
      </c>
    </row>
    <row r="618" spans="1:13" x14ac:dyDescent="0.25">
      <c r="A618" t="s">
        <v>8</v>
      </c>
      <c r="B618" t="s">
        <v>39</v>
      </c>
      <c r="C618" t="s">
        <v>27</v>
      </c>
      <c r="D618" t="str">
        <f t="shared" si="18"/>
        <v>HU_Nuclear</v>
      </c>
      <c r="E618">
        <f t="shared" si="19"/>
        <v>4.5000000000000042E-4</v>
      </c>
      <c r="F618">
        <v>0.33</v>
      </c>
      <c r="G618">
        <v>0.33</v>
      </c>
      <c r="H618">
        <v>0.33</v>
      </c>
      <c r="I618">
        <v>0.33</v>
      </c>
      <c r="J618">
        <v>0.33800000000000002</v>
      </c>
      <c r="K618">
        <v>0.34</v>
      </c>
      <c r="L618">
        <v>0.34200000000000003</v>
      </c>
      <c r="M618">
        <v>0.34300000000000003</v>
      </c>
    </row>
    <row r="619" spans="1:13" x14ac:dyDescent="0.25">
      <c r="A619" t="s">
        <v>8</v>
      </c>
      <c r="B619" t="s">
        <v>39</v>
      </c>
      <c r="C619" t="s">
        <v>25</v>
      </c>
      <c r="D619" t="str">
        <f t="shared" si="18"/>
        <v>HU_Lignite</v>
      </c>
      <c r="E619">
        <f t="shared" si="19"/>
        <v>2.1595238095238104E-3</v>
      </c>
      <c r="F619">
        <v>0.39200000000000002</v>
      </c>
      <c r="G619">
        <v>0.39200000000000002</v>
      </c>
      <c r="H619">
        <v>0.443</v>
      </c>
      <c r="I619">
        <v>0.44700000000000001</v>
      </c>
      <c r="J619">
        <v>0.45200000000000001</v>
      </c>
      <c r="K619">
        <v>0.45600000000000002</v>
      </c>
      <c r="L619">
        <v>0.46100000000000002</v>
      </c>
      <c r="M619">
        <v>0.46600000000000003</v>
      </c>
    </row>
    <row r="620" spans="1:13" x14ac:dyDescent="0.25">
      <c r="A620" t="s">
        <v>8</v>
      </c>
      <c r="B620" t="s">
        <v>39</v>
      </c>
      <c r="C620" t="s">
        <v>14</v>
      </c>
      <c r="D620" t="str">
        <f t="shared" si="18"/>
        <v>HU_Coal</v>
      </c>
      <c r="E620">
        <f t="shared" si="19"/>
        <v>1.7142857142857159E-4</v>
      </c>
      <c r="F620">
        <v>0.46100000000000002</v>
      </c>
      <c r="G620">
        <v>0.46200000000000002</v>
      </c>
      <c r="H620">
        <v>0.46300000000000002</v>
      </c>
      <c r="I620">
        <v>0.46400000000000002</v>
      </c>
      <c r="J620">
        <v>0.46500000000000002</v>
      </c>
      <c r="K620">
        <v>0.46600000000000003</v>
      </c>
      <c r="L620">
        <v>0.46600000000000003</v>
      </c>
      <c r="M620">
        <v>0.46700000000000003</v>
      </c>
    </row>
    <row r="621" spans="1:13" x14ac:dyDescent="0.25">
      <c r="A621" t="s">
        <v>8</v>
      </c>
      <c r="B621" t="s">
        <v>39</v>
      </c>
      <c r="C621" t="s">
        <v>9</v>
      </c>
      <c r="D621" t="str">
        <f t="shared" si="18"/>
        <v>HU_CCGT</v>
      </c>
      <c r="E621">
        <f t="shared" si="19"/>
        <v>2.0616962794456394E-3</v>
      </c>
      <c r="F621">
        <v>0.54632715252945996</v>
      </c>
      <c r="G621">
        <v>0.54632715252945996</v>
      </c>
      <c r="H621">
        <v>0.54632715252945996</v>
      </c>
      <c r="I621">
        <v>0.54632715252945996</v>
      </c>
      <c r="J621">
        <v>0.569971743940481</v>
      </c>
      <c r="K621">
        <v>0.59077134714241497</v>
      </c>
      <c r="L621">
        <v>0.60363888516082798</v>
      </c>
      <c r="M621">
        <v>0.60666666666666602</v>
      </c>
    </row>
    <row r="622" spans="1:13" x14ac:dyDescent="0.25">
      <c r="A622" t="s">
        <v>8</v>
      </c>
      <c r="B622" t="s">
        <v>39</v>
      </c>
      <c r="C622" t="s">
        <v>10</v>
      </c>
      <c r="D622" t="str">
        <f t="shared" si="18"/>
        <v>HU_OCGT</v>
      </c>
      <c r="E622">
        <f t="shared" si="19"/>
        <v>4.4615443213107434E-4</v>
      </c>
      <c r="F622">
        <v>0.38998936192097999</v>
      </c>
      <c r="G622">
        <v>0.38998936192097999</v>
      </c>
      <c r="H622">
        <v>0.38998936192097999</v>
      </c>
      <c r="I622">
        <v>0.38998936192097999</v>
      </c>
      <c r="J622">
        <v>0.38998936192097999</v>
      </c>
      <c r="K622">
        <v>0.39710350573159198</v>
      </c>
      <c r="L622">
        <v>0.40134295462299502</v>
      </c>
      <c r="M622">
        <v>0.40560000000000002</v>
      </c>
    </row>
    <row r="623" spans="1:13" x14ac:dyDescent="0.25">
      <c r="A623" t="s">
        <v>8</v>
      </c>
      <c r="B623" t="s">
        <v>39</v>
      </c>
      <c r="C623" t="s">
        <v>11</v>
      </c>
      <c r="D623" t="str">
        <f t="shared" si="18"/>
        <v>HU_GasSteam</v>
      </c>
      <c r="E623">
        <f t="shared" si="19"/>
        <v>5.4343327572962561E-4</v>
      </c>
      <c r="F623">
        <v>0.39180471774193498</v>
      </c>
      <c r="G623">
        <v>0.40762500000000002</v>
      </c>
      <c r="H623">
        <v>0.41199999999999898</v>
      </c>
      <c r="I623">
        <v>0.41299999999999898</v>
      </c>
      <c r="J623">
        <v>0.41399999999999898</v>
      </c>
      <c r="K623">
        <v>0.41499999999999898</v>
      </c>
      <c r="L623">
        <v>0.41599999999999898</v>
      </c>
      <c r="M623">
        <v>0.41699999999999898</v>
      </c>
    </row>
    <row r="624" spans="1:13" x14ac:dyDescent="0.25">
      <c r="A624" t="s">
        <v>8</v>
      </c>
      <c r="B624" t="s">
        <v>39</v>
      </c>
      <c r="C624" t="s">
        <v>15</v>
      </c>
      <c r="D624" t="str">
        <f t="shared" si="18"/>
        <v>HU_CCOT</v>
      </c>
      <c r="E624">
        <f t="shared" si="19"/>
        <v>4.8809523809525518E-4</v>
      </c>
      <c r="F624">
        <v>0.60199999999999898</v>
      </c>
      <c r="G624">
        <v>0.60499999999999898</v>
      </c>
      <c r="H624">
        <v>0.60699999999999898</v>
      </c>
      <c r="I624">
        <v>0.60999999999999899</v>
      </c>
      <c r="J624">
        <v>0.61199999999999899</v>
      </c>
      <c r="K624">
        <v>0.61499999999999899</v>
      </c>
      <c r="L624">
        <v>0.61699999999999899</v>
      </c>
      <c r="M624">
        <v>0.61899999999999999</v>
      </c>
    </row>
    <row r="625" spans="1:13" x14ac:dyDescent="0.25">
      <c r="A625" t="s">
        <v>8</v>
      </c>
      <c r="B625" t="s">
        <v>39</v>
      </c>
      <c r="C625" t="s">
        <v>16</v>
      </c>
      <c r="D625" t="str">
        <f t="shared" si="18"/>
        <v>HU_OCOT</v>
      </c>
      <c r="E625">
        <f t="shared" si="19"/>
        <v>7.794188925830598E-4</v>
      </c>
      <c r="F625">
        <v>0.36980629501644502</v>
      </c>
      <c r="G625">
        <v>0.377</v>
      </c>
      <c r="H625">
        <v>0.377</v>
      </c>
      <c r="I625">
        <v>0.377</v>
      </c>
      <c r="J625">
        <v>0.377</v>
      </c>
      <c r="K625">
        <v>0.39500000000000002</v>
      </c>
      <c r="L625">
        <v>0.39500000000000002</v>
      </c>
      <c r="M625">
        <v>0.39600000000000002</v>
      </c>
    </row>
    <row r="626" spans="1:13" x14ac:dyDescent="0.25">
      <c r="A626" t="s">
        <v>8</v>
      </c>
      <c r="B626" t="s">
        <v>39</v>
      </c>
      <c r="C626" t="s">
        <v>17</v>
      </c>
      <c r="D626" t="str">
        <f t="shared" si="18"/>
        <v>HU_OilSteam</v>
      </c>
      <c r="E626">
        <f t="shared" si="19"/>
        <v>1.7142857142857159E-4</v>
      </c>
      <c r="F626">
        <v>0.41099999999999898</v>
      </c>
      <c r="G626">
        <v>0.41199999999999898</v>
      </c>
      <c r="H626">
        <v>0.41199999999999898</v>
      </c>
      <c r="I626">
        <v>0.41299999999999898</v>
      </c>
      <c r="J626">
        <v>0.41399999999999898</v>
      </c>
      <c r="K626">
        <v>0.41499999999999898</v>
      </c>
      <c r="L626">
        <v>0.41599999999999898</v>
      </c>
      <c r="M626">
        <v>0.41699999999999898</v>
      </c>
    </row>
    <row r="627" spans="1:13" x14ac:dyDescent="0.25">
      <c r="A627" t="s">
        <v>8</v>
      </c>
      <c r="B627" t="s">
        <v>39</v>
      </c>
      <c r="C627" t="s">
        <v>6</v>
      </c>
      <c r="D627" t="str">
        <f t="shared" si="18"/>
        <v>HU_PSP</v>
      </c>
      <c r="E627">
        <f t="shared" si="19"/>
        <v>0</v>
      </c>
      <c r="F627">
        <v>0.75</v>
      </c>
      <c r="G627">
        <v>0.75</v>
      </c>
      <c r="H627">
        <v>0.75</v>
      </c>
      <c r="I627">
        <v>0.75</v>
      </c>
      <c r="J627">
        <v>0.75</v>
      </c>
      <c r="K627">
        <v>0.75</v>
      </c>
      <c r="L627">
        <v>0.75</v>
      </c>
      <c r="M627">
        <v>0.75</v>
      </c>
    </row>
    <row r="628" spans="1:13" x14ac:dyDescent="0.25">
      <c r="A628" t="s">
        <v>8</v>
      </c>
      <c r="B628" t="s">
        <v>39</v>
      </c>
      <c r="C628" t="s">
        <v>12</v>
      </c>
      <c r="D628" t="str">
        <f t="shared" si="18"/>
        <v>HU_RoR</v>
      </c>
      <c r="E628">
        <f t="shared" si="19"/>
        <v>0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</row>
    <row r="629" spans="1:13" x14ac:dyDescent="0.25">
      <c r="A629" t="s">
        <v>8</v>
      </c>
      <c r="B629" t="s">
        <v>39</v>
      </c>
      <c r="C629" t="s">
        <v>18</v>
      </c>
      <c r="D629" t="str">
        <f t="shared" si="18"/>
        <v>HU_Waste</v>
      </c>
      <c r="E629">
        <f t="shared" si="19"/>
        <v>0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</row>
    <row r="630" spans="1:13" x14ac:dyDescent="0.25">
      <c r="A630" t="s">
        <v>8</v>
      </c>
      <c r="B630" t="s">
        <v>39</v>
      </c>
      <c r="C630" t="s">
        <v>19</v>
      </c>
      <c r="D630" t="str">
        <f t="shared" si="18"/>
        <v>HU_Biomass</v>
      </c>
      <c r="E630">
        <f t="shared" si="19"/>
        <v>0</v>
      </c>
      <c r="F630">
        <v>0.38</v>
      </c>
      <c r="G630">
        <v>0.38</v>
      </c>
      <c r="H630">
        <v>0.38</v>
      </c>
      <c r="I630">
        <v>0.38</v>
      </c>
      <c r="J630">
        <v>0.38</v>
      </c>
      <c r="K630">
        <v>0.38</v>
      </c>
      <c r="L630">
        <v>0.38</v>
      </c>
      <c r="M630">
        <v>0.38</v>
      </c>
    </row>
    <row r="631" spans="1:13" x14ac:dyDescent="0.25">
      <c r="A631" t="s">
        <v>8</v>
      </c>
      <c r="B631" t="s">
        <v>39</v>
      </c>
      <c r="C631" t="s">
        <v>58</v>
      </c>
      <c r="D631" t="str">
        <f t="shared" si="18"/>
        <v>HU_Tidal</v>
      </c>
      <c r="E631">
        <f t="shared" si="19"/>
        <v>0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</row>
    <row r="632" spans="1:13" x14ac:dyDescent="0.25">
      <c r="A632" t="s">
        <v>8</v>
      </c>
      <c r="B632" t="s">
        <v>39</v>
      </c>
      <c r="C632" t="s">
        <v>20</v>
      </c>
      <c r="D632" t="str">
        <f t="shared" si="18"/>
        <v>HU_Geothermal</v>
      </c>
      <c r="E632">
        <f t="shared" si="19"/>
        <v>0</v>
      </c>
      <c r="F632">
        <v>1</v>
      </c>
      <c r="G632">
        <v>1</v>
      </c>
      <c r="H632">
        <v>1</v>
      </c>
      <c r="I632">
        <v>1</v>
      </c>
      <c r="J632">
        <v>1</v>
      </c>
      <c r="K632">
        <v>1</v>
      </c>
      <c r="L632">
        <v>1</v>
      </c>
      <c r="M632">
        <v>1</v>
      </c>
    </row>
    <row r="633" spans="1:13" x14ac:dyDescent="0.25">
      <c r="A633" t="s">
        <v>8</v>
      </c>
      <c r="B633" t="s">
        <v>39</v>
      </c>
      <c r="C633" t="s">
        <v>21</v>
      </c>
      <c r="D633" t="str">
        <f t="shared" si="18"/>
        <v>HU_Solar 1</v>
      </c>
      <c r="E633">
        <f t="shared" si="19"/>
        <v>0</v>
      </c>
      <c r="F633">
        <v>1</v>
      </c>
      <c r="G633">
        <v>1</v>
      </c>
      <c r="H633">
        <v>1</v>
      </c>
      <c r="I633">
        <v>1</v>
      </c>
      <c r="J633">
        <v>1</v>
      </c>
      <c r="K633">
        <v>1</v>
      </c>
      <c r="L633">
        <v>1</v>
      </c>
      <c r="M633">
        <v>1</v>
      </c>
    </row>
    <row r="634" spans="1:13" x14ac:dyDescent="0.25">
      <c r="A634" t="s">
        <v>8</v>
      </c>
      <c r="B634" t="s">
        <v>39</v>
      </c>
      <c r="C634" t="s">
        <v>59</v>
      </c>
      <c r="D634" t="str">
        <f t="shared" si="18"/>
        <v>HU_Solar 2</v>
      </c>
      <c r="E634">
        <f t="shared" si="19"/>
        <v>0</v>
      </c>
      <c r="F634">
        <v>1</v>
      </c>
      <c r="G634">
        <v>1</v>
      </c>
      <c r="H634">
        <v>1</v>
      </c>
      <c r="I634">
        <v>1</v>
      </c>
      <c r="J634">
        <v>1</v>
      </c>
      <c r="K634">
        <v>1</v>
      </c>
      <c r="L634">
        <v>1</v>
      </c>
      <c r="M634">
        <v>1</v>
      </c>
    </row>
    <row r="635" spans="1:13" x14ac:dyDescent="0.25">
      <c r="A635" t="s">
        <v>8</v>
      </c>
      <c r="B635" t="s">
        <v>39</v>
      </c>
      <c r="C635" t="s">
        <v>60</v>
      </c>
      <c r="D635" t="str">
        <f t="shared" si="18"/>
        <v>HU_Solar 3</v>
      </c>
      <c r="E635">
        <f t="shared" si="19"/>
        <v>0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1</v>
      </c>
      <c r="M635">
        <v>1</v>
      </c>
    </row>
    <row r="636" spans="1:13" x14ac:dyDescent="0.25">
      <c r="A636" t="s">
        <v>8</v>
      </c>
      <c r="B636" t="s">
        <v>39</v>
      </c>
      <c r="C636" t="s">
        <v>22</v>
      </c>
      <c r="D636" t="str">
        <f t="shared" si="18"/>
        <v>HU_CSP</v>
      </c>
      <c r="E636">
        <f t="shared" si="19"/>
        <v>0</v>
      </c>
      <c r="F636">
        <v>1</v>
      </c>
      <c r="G636">
        <v>1</v>
      </c>
      <c r="H636">
        <v>1</v>
      </c>
      <c r="I636">
        <v>1</v>
      </c>
      <c r="J636">
        <v>1</v>
      </c>
      <c r="K636">
        <v>1</v>
      </c>
      <c r="L636">
        <v>1</v>
      </c>
      <c r="M636">
        <v>1</v>
      </c>
    </row>
    <row r="637" spans="1:13" x14ac:dyDescent="0.25">
      <c r="A637" t="s">
        <v>8</v>
      </c>
      <c r="B637" t="s">
        <v>39</v>
      </c>
      <c r="C637" t="s">
        <v>23</v>
      </c>
      <c r="D637" t="str">
        <f t="shared" si="18"/>
        <v>HU_Wind onshore 1</v>
      </c>
      <c r="E637">
        <f t="shared" si="19"/>
        <v>0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</row>
    <row r="638" spans="1:13" x14ac:dyDescent="0.25">
      <c r="A638" t="s">
        <v>8</v>
      </c>
      <c r="B638" t="s">
        <v>39</v>
      </c>
      <c r="C638" t="s">
        <v>61</v>
      </c>
      <c r="D638" t="str">
        <f t="shared" si="18"/>
        <v>HU_Wind onshore 2</v>
      </c>
      <c r="E638">
        <f t="shared" si="19"/>
        <v>0</v>
      </c>
      <c r="F638">
        <v>1</v>
      </c>
      <c r="G638">
        <v>1</v>
      </c>
      <c r="H638">
        <v>1</v>
      </c>
      <c r="I638">
        <v>1</v>
      </c>
      <c r="J638">
        <v>1</v>
      </c>
      <c r="K638">
        <v>1</v>
      </c>
      <c r="L638">
        <v>1</v>
      </c>
      <c r="M638">
        <v>1</v>
      </c>
    </row>
    <row r="639" spans="1:13" x14ac:dyDescent="0.25">
      <c r="A639" t="s">
        <v>8</v>
      </c>
      <c r="B639" t="s">
        <v>39</v>
      </c>
      <c r="C639" t="s">
        <v>62</v>
      </c>
      <c r="D639" t="str">
        <f t="shared" si="18"/>
        <v>HU_Wind onshore 3</v>
      </c>
      <c r="E639">
        <f t="shared" si="19"/>
        <v>0</v>
      </c>
      <c r="F639">
        <v>1</v>
      </c>
      <c r="G639">
        <v>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1</v>
      </c>
    </row>
    <row r="640" spans="1:13" x14ac:dyDescent="0.25">
      <c r="A640" t="s">
        <v>8</v>
      </c>
      <c r="B640" t="s">
        <v>39</v>
      </c>
      <c r="C640" t="s">
        <v>28</v>
      </c>
      <c r="D640" t="str">
        <f t="shared" si="18"/>
        <v>HU_Wind offshore 1</v>
      </c>
      <c r="E640">
        <f t="shared" si="19"/>
        <v>0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</row>
    <row r="641" spans="1:13" x14ac:dyDescent="0.25">
      <c r="A641" t="s">
        <v>8</v>
      </c>
      <c r="B641" t="s">
        <v>39</v>
      </c>
      <c r="C641" t="s">
        <v>63</v>
      </c>
      <c r="D641" t="str">
        <f t="shared" si="18"/>
        <v>HU_Wind offshore 2</v>
      </c>
      <c r="E641">
        <f t="shared" si="19"/>
        <v>0</v>
      </c>
      <c r="F641">
        <v>1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1</v>
      </c>
    </row>
    <row r="642" spans="1:13" x14ac:dyDescent="0.25">
      <c r="A642" t="s">
        <v>8</v>
      </c>
      <c r="B642" t="s">
        <v>39</v>
      </c>
      <c r="C642" t="s">
        <v>64</v>
      </c>
      <c r="D642" t="str">
        <f t="shared" si="18"/>
        <v>HU_Wind offshore 3</v>
      </c>
      <c r="E642">
        <f t="shared" si="19"/>
        <v>0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</row>
    <row r="643" spans="1:13" x14ac:dyDescent="0.25">
      <c r="A643" t="s">
        <v>8</v>
      </c>
      <c r="B643" t="s">
        <v>39</v>
      </c>
      <c r="C643" t="s">
        <v>65</v>
      </c>
      <c r="D643" t="str">
        <f t="shared" ref="D643:D706" si="20">B643&amp;"_"&amp;C643</f>
        <v>HU_Lignite CCS</v>
      </c>
      <c r="E643">
        <f t="shared" ref="E643:E706" si="21">IFERROR(SLOPE(F643:M643,$F$1:$M$1),0)</f>
        <v>6.285714285714577E-4</v>
      </c>
      <c r="F643">
        <v>0.30299999999999899</v>
      </c>
      <c r="G643">
        <v>0.305999999999999</v>
      </c>
      <c r="H643">
        <v>0.309</v>
      </c>
      <c r="I643">
        <v>0.312</v>
      </c>
      <c r="J643">
        <v>0.315</v>
      </c>
      <c r="K643">
        <v>0.318</v>
      </c>
      <c r="L643">
        <v>0.32200000000000001</v>
      </c>
      <c r="M643">
        <v>0.32500000000000001</v>
      </c>
    </row>
    <row r="644" spans="1:13" x14ac:dyDescent="0.25">
      <c r="A644" t="s">
        <v>8</v>
      </c>
      <c r="B644" t="s">
        <v>39</v>
      </c>
      <c r="C644" t="s">
        <v>66</v>
      </c>
      <c r="D644" t="str">
        <f t="shared" si="20"/>
        <v>HU_Coal CCS</v>
      </c>
      <c r="E644">
        <f t="shared" si="21"/>
        <v>6.52380952380953E-4</v>
      </c>
      <c r="F644">
        <v>0.313</v>
      </c>
      <c r="G644">
        <v>0.316</v>
      </c>
      <c r="H644">
        <v>0.31900000000000001</v>
      </c>
      <c r="I644">
        <v>0.32300000000000001</v>
      </c>
      <c r="J644">
        <v>0.32600000000000001</v>
      </c>
      <c r="K644">
        <v>0.32900000000000001</v>
      </c>
      <c r="L644">
        <v>0.33200000000000002</v>
      </c>
      <c r="M644">
        <v>0.33600000000000002</v>
      </c>
    </row>
    <row r="645" spans="1:13" x14ac:dyDescent="0.25">
      <c r="A645" t="s">
        <v>8</v>
      </c>
      <c r="B645" t="s">
        <v>39</v>
      </c>
      <c r="C645" t="s">
        <v>67</v>
      </c>
      <c r="D645" t="str">
        <f t="shared" si="20"/>
        <v>HU_CCGT CCS</v>
      </c>
      <c r="E645">
        <f t="shared" si="21"/>
        <v>1.0000000000000295E-3</v>
      </c>
      <c r="F645">
        <v>0.48499999999999899</v>
      </c>
      <c r="G645">
        <v>0.48999999999999899</v>
      </c>
      <c r="H645">
        <v>0.495</v>
      </c>
      <c r="I645">
        <v>0.499</v>
      </c>
      <c r="J645">
        <v>0.504</v>
      </c>
      <c r="K645">
        <v>0.51</v>
      </c>
      <c r="L645">
        <v>0.51500000000000001</v>
      </c>
      <c r="M645">
        <v>0.52</v>
      </c>
    </row>
    <row r="646" spans="1:13" x14ac:dyDescent="0.25">
      <c r="A646" t="s">
        <v>8</v>
      </c>
      <c r="B646" t="s">
        <v>39</v>
      </c>
      <c r="C646" t="s">
        <v>68</v>
      </c>
      <c r="D646" t="str">
        <f t="shared" si="20"/>
        <v>HU_OCGT CCS</v>
      </c>
      <c r="E646">
        <f t="shared" si="21"/>
        <v>0</v>
      </c>
      <c r="F646">
        <v>0.34</v>
      </c>
      <c r="G646">
        <v>0.34</v>
      </c>
      <c r="H646">
        <v>0.34</v>
      </c>
      <c r="I646">
        <v>0.34</v>
      </c>
      <c r="J646">
        <v>0.34</v>
      </c>
      <c r="K646">
        <v>0.34</v>
      </c>
      <c r="L646">
        <v>0.34</v>
      </c>
      <c r="M646">
        <v>0.34</v>
      </c>
    </row>
    <row r="647" spans="1:13" x14ac:dyDescent="0.25">
      <c r="A647" t="s">
        <v>8</v>
      </c>
      <c r="B647" t="s">
        <v>39</v>
      </c>
      <c r="C647" t="s">
        <v>69</v>
      </c>
      <c r="D647" t="str">
        <f t="shared" si="20"/>
        <v>HU_CCOT CCS</v>
      </c>
      <c r="E647">
        <f t="shared" si="21"/>
        <v>1.0000000000000295E-3</v>
      </c>
      <c r="F647">
        <v>0.48499999999999899</v>
      </c>
      <c r="G647">
        <v>0.48999999999999899</v>
      </c>
      <c r="H647">
        <v>0.495</v>
      </c>
      <c r="I647">
        <v>0.499</v>
      </c>
      <c r="J647">
        <v>0.504</v>
      </c>
      <c r="K647">
        <v>0.51</v>
      </c>
      <c r="L647">
        <v>0.51500000000000001</v>
      </c>
      <c r="M647">
        <v>0.52</v>
      </c>
    </row>
    <row r="648" spans="1:13" x14ac:dyDescent="0.25">
      <c r="A648" t="s">
        <v>8</v>
      </c>
      <c r="B648" t="s">
        <v>39</v>
      </c>
      <c r="C648" t="s">
        <v>70</v>
      </c>
      <c r="D648" t="str">
        <f t="shared" si="20"/>
        <v>HU_OCOT CCS</v>
      </c>
      <c r="E648">
        <f t="shared" si="21"/>
        <v>6.52380952380953E-4</v>
      </c>
      <c r="F648">
        <v>0.313</v>
      </c>
      <c r="G648">
        <v>0.316</v>
      </c>
      <c r="H648">
        <v>0.31900000000000001</v>
      </c>
      <c r="I648">
        <v>0.32300000000000001</v>
      </c>
      <c r="J648">
        <v>0.32600000000000001</v>
      </c>
      <c r="K648">
        <v>0.32900000000000001</v>
      </c>
      <c r="L648">
        <v>0.33200000000000002</v>
      </c>
      <c r="M648">
        <v>0.33600000000000002</v>
      </c>
    </row>
    <row r="649" spans="1:13" x14ac:dyDescent="0.25">
      <c r="A649" t="s">
        <v>8</v>
      </c>
      <c r="B649" t="s">
        <v>39</v>
      </c>
      <c r="C649" t="s">
        <v>71</v>
      </c>
      <c r="D649" t="str">
        <f t="shared" si="20"/>
        <v>HU_Li-Ion</v>
      </c>
      <c r="E649">
        <f t="shared" si="21"/>
        <v>1.0595238095238105E-3</v>
      </c>
      <c r="F649">
        <v>0.875</v>
      </c>
      <c r="G649">
        <v>0.9</v>
      </c>
      <c r="H649">
        <v>0.91</v>
      </c>
      <c r="I649">
        <v>0.92</v>
      </c>
      <c r="J649">
        <v>0.92</v>
      </c>
      <c r="K649">
        <v>0.92</v>
      </c>
      <c r="L649">
        <v>0.92</v>
      </c>
      <c r="M649">
        <v>0.92</v>
      </c>
    </row>
    <row r="650" spans="1:13" x14ac:dyDescent="0.25">
      <c r="A650" t="s">
        <v>8</v>
      </c>
      <c r="B650" t="s">
        <v>39</v>
      </c>
      <c r="C650" t="s">
        <v>72</v>
      </c>
      <c r="D650" t="str">
        <f t="shared" si="20"/>
        <v>HU_PbS</v>
      </c>
      <c r="E650">
        <f t="shared" si="21"/>
        <v>1.4880952380951998E-3</v>
      </c>
      <c r="F650">
        <v>0.78500000000000003</v>
      </c>
      <c r="G650">
        <v>0.8</v>
      </c>
      <c r="H650">
        <v>0.81</v>
      </c>
      <c r="I650">
        <v>0.81999999999999895</v>
      </c>
      <c r="J650">
        <v>0.82499999999999896</v>
      </c>
      <c r="K650">
        <v>0.82999999999999896</v>
      </c>
      <c r="L650">
        <v>0.83499999999999897</v>
      </c>
      <c r="M650">
        <v>0.83999999999999897</v>
      </c>
    </row>
    <row r="651" spans="1:13" x14ac:dyDescent="0.25">
      <c r="A651" t="s">
        <v>8</v>
      </c>
      <c r="B651" t="s">
        <v>39</v>
      </c>
      <c r="C651" t="s">
        <v>73</v>
      </c>
      <c r="D651" t="str">
        <f t="shared" si="20"/>
        <v>HU_NaS</v>
      </c>
      <c r="E651">
        <f t="shared" si="21"/>
        <v>2.7261904761904684E-3</v>
      </c>
      <c r="F651">
        <v>0.78500000000000003</v>
      </c>
      <c r="G651">
        <v>0.8</v>
      </c>
      <c r="H651">
        <v>0.82</v>
      </c>
      <c r="I651">
        <v>0.83999999999999897</v>
      </c>
      <c r="J651">
        <v>0.84999999999999898</v>
      </c>
      <c r="K651">
        <v>0.85999999999999899</v>
      </c>
      <c r="L651">
        <v>0.87</v>
      </c>
      <c r="M651">
        <v>0.88</v>
      </c>
    </row>
    <row r="652" spans="1:13" x14ac:dyDescent="0.25">
      <c r="A652" t="s">
        <v>8</v>
      </c>
      <c r="B652" t="s">
        <v>39</v>
      </c>
      <c r="C652" t="s">
        <v>74</v>
      </c>
      <c r="D652" t="str">
        <f t="shared" si="20"/>
        <v>HU_Redox-Flow</v>
      </c>
      <c r="E652">
        <f t="shared" si="21"/>
        <v>2.214285714285745E-3</v>
      </c>
      <c r="F652">
        <v>0.71999999999999897</v>
      </c>
      <c r="G652">
        <v>0.73999999999999899</v>
      </c>
      <c r="H652">
        <v>0.76</v>
      </c>
      <c r="I652">
        <v>0.78</v>
      </c>
      <c r="J652">
        <v>0.78500000000000003</v>
      </c>
      <c r="K652">
        <v>0.79</v>
      </c>
      <c r="L652">
        <v>0.79500000000000004</v>
      </c>
      <c r="M652">
        <v>0.8</v>
      </c>
    </row>
    <row r="653" spans="1:13" x14ac:dyDescent="0.25">
      <c r="A653" t="s">
        <v>8</v>
      </c>
      <c r="B653" t="s">
        <v>39</v>
      </c>
      <c r="C653" t="s">
        <v>75</v>
      </c>
      <c r="D653" t="str">
        <f t="shared" si="20"/>
        <v>HU_PSW-Klein</v>
      </c>
      <c r="E653">
        <f t="shared" si="21"/>
        <v>0</v>
      </c>
      <c r="F653">
        <v>0.8</v>
      </c>
      <c r="G653">
        <v>0.8</v>
      </c>
      <c r="H653">
        <v>0.8</v>
      </c>
      <c r="I653">
        <v>0.8</v>
      </c>
      <c r="J653">
        <v>0.8</v>
      </c>
      <c r="K653">
        <v>0.8</v>
      </c>
      <c r="L653">
        <v>0.8</v>
      </c>
      <c r="M653">
        <v>0.8</v>
      </c>
    </row>
    <row r="654" spans="1:13" x14ac:dyDescent="0.25">
      <c r="A654" t="s">
        <v>8</v>
      </c>
      <c r="B654" t="s">
        <v>39</v>
      </c>
      <c r="C654" t="s">
        <v>76</v>
      </c>
      <c r="D654" t="str">
        <f t="shared" si="20"/>
        <v>HU_PSW-Gross</v>
      </c>
      <c r="E654">
        <f t="shared" si="21"/>
        <v>0</v>
      </c>
      <c r="F654">
        <v>0.8</v>
      </c>
      <c r="G654">
        <v>0.8</v>
      </c>
      <c r="H654">
        <v>0.8</v>
      </c>
      <c r="I654">
        <v>0.8</v>
      </c>
      <c r="J654">
        <v>0.8</v>
      </c>
      <c r="K654">
        <v>0.8</v>
      </c>
      <c r="L654">
        <v>0.8</v>
      </c>
      <c r="M654">
        <v>0.8</v>
      </c>
    </row>
    <row r="655" spans="1:13" x14ac:dyDescent="0.25">
      <c r="A655" t="s">
        <v>8</v>
      </c>
      <c r="B655" t="s">
        <v>39</v>
      </c>
      <c r="C655" t="s">
        <v>77</v>
      </c>
      <c r="D655" t="str">
        <f t="shared" si="20"/>
        <v>HU_PSW-Untertage</v>
      </c>
      <c r="E655">
        <f t="shared" si="21"/>
        <v>0</v>
      </c>
      <c r="F655">
        <v>0.8</v>
      </c>
      <c r="G655">
        <v>0.8</v>
      </c>
      <c r="H655">
        <v>0.8</v>
      </c>
      <c r="I655">
        <v>0.8</v>
      </c>
      <c r="J655">
        <v>0.8</v>
      </c>
      <c r="K655">
        <v>0.8</v>
      </c>
      <c r="L655">
        <v>0.8</v>
      </c>
      <c r="M655">
        <v>0.8</v>
      </c>
    </row>
    <row r="656" spans="1:13" x14ac:dyDescent="0.25">
      <c r="A656" t="s">
        <v>8</v>
      </c>
      <c r="B656" t="s">
        <v>39</v>
      </c>
      <c r="C656" t="s">
        <v>78</v>
      </c>
      <c r="D656" t="str">
        <f t="shared" si="20"/>
        <v>HU_AA-CAES</v>
      </c>
      <c r="E656">
        <f t="shared" si="21"/>
        <v>1.8571428571428222E-3</v>
      </c>
      <c r="F656">
        <v>0.67</v>
      </c>
      <c r="G656">
        <v>0.67</v>
      </c>
      <c r="H656">
        <v>0.68500000000000005</v>
      </c>
      <c r="I656">
        <v>0.69999999999999896</v>
      </c>
      <c r="J656">
        <v>0.70750000000000002</v>
      </c>
      <c r="K656">
        <v>0.71499999999999897</v>
      </c>
      <c r="L656">
        <v>0.72249999999999903</v>
      </c>
      <c r="M656">
        <v>0.72999999999999898</v>
      </c>
    </row>
    <row r="657" spans="1:13" x14ac:dyDescent="0.25">
      <c r="A657" t="s">
        <v>8</v>
      </c>
      <c r="B657" t="s">
        <v>39</v>
      </c>
      <c r="C657" t="s">
        <v>79</v>
      </c>
      <c r="D657" t="str">
        <f t="shared" si="20"/>
        <v>HU_DSM01</v>
      </c>
      <c r="E657">
        <f t="shared" si="21"/>
        <v>0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</row>
    <row r="658" spans="1:13" x14ac:dyDescent="0.25">
      <c r="A658" t="s">
        <v>8</v>
      </c>
      <c r="B658" t="s">
        <v>39</v>
      </c>
      <c r="C658" t="s">
        <v>80</v>
      </c>
      <c r="D658" t="str">
        <f t="shared" si="20"/>
        <v>HU_DSM04</v>
      </c>
      <c r="E658">
        <f t="shared" si="21"/>
        <v>0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</row>
    <row r="659" spans="1:13" x14ac:dyDescent="0.25">
      <c r="A659" t="s">
        <v>8</v>
      </c>
      <c r="B659" t="s">
        <v>39</v>
      </c>
      <c r="C659" t="s">
        <v>81</v>
      </c>
      <c r="D659" t="str">
        <f t="shared" si="20"/>
        <v>HU_DSM12</v>
      </c>
      <c r="E659">
        <f t="shared" si="21"/>
        <v>0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</row>
    <row r="660" spans="1:13" x14ac:dyDescent="0.25">
      <c r="A660" t="s">
        <v>8</v>
      </c>
      <c r="B660" t="s">
        <v>39</v>
      </c>
      <c r="C660" t="s">
        <v>82</v>
      </c>
      <c r="D660" t="str">
        <f t="shared" si="20"/>
        <v>HU_Biomass CCS</v>
      </c>
      <c r="E660">
        <f t="shared" si="21"/>
        <v>4.361269945112694E-4</v>
      </c>
      <c r="F660">
        <v>0.25800433839479298</v>
      </c>
      <c r="G660">
        <v>0.25991341991341899</v>
      </c>
      <c r="H660">
        <v>0.26181425485961102</v>
      </c>
      <c r="I660">
        <v>0.264525862068965</v>
      </c>
      <c r="J660">
        <v>0.26640860215053702</v>
      </c>
      <c r="K660">
        <v>0.268283261802575</v>
      </c>
      <c r="L660">
        <v>0.27072961373390497</v>
      </c>
      <c r="M660">
        <v>0.27340471092077001</v>
      </c>
    </row>
    <row r="661" spans="1:13" x14ac:dyDescent="0.25">
      <c r="A661" t="s">
        <v>8</v>
      </c>
      <c r="B661" t="s">
        <v>39</v>
      </c>
      <c r="C661" t="s">
        <v>32</v>
      </c>
      <c r="D661" t="str">
        <f t="shared" si="20"/>
        <v>HU_Reservoir</v>
      </c>
      <c r="E661">
        <f t="shared" si="21"/>
        <v>0</v>
      </c>
      <c r="F661">
        <v>0.75</v>
      </c>
      <c r="G661">
        <v>0.75</v>
      </c>
      <c r="H661">
        <v>0.75</v>
      </c>
      <c r="I661">
        <v>0.75</v>
      </c>
      <c r="J661">
        <v>0.75</v>
      </c>
      <c r="K661">
        <v>0.75</v>
      </c>
      <c r="L661">
        <v>0.75</v>
      </c>
      <c r="M661">
        <v>0.75</v>
      </c>
    </row>
    <row r="662" spans="1:13" x14ac:dyDescent="0.25">
      <c r="A662" t="s">
        <v>8</v>
      </c>
      <c r="B662" t="s">
        <v>40</v>
      </c>
      <c r="C662" t="s">
        <v>27</v>
      </c>
      <c r="D662" t="str">
        <f t="shared" si="20"/>
        <v>IE_Nuclear</v>
      </c>
      <c r="E662">
        <f t="shared" si="21"/>
        <v>3.2857142857142888E-4</v>
      </c>
      <c r="F662">
        <v>0.33200000000000002</v>
      </c>
      <c r="G662">
        <v>0.33300000000000002</v>
      </c>
      <c r="H662">
        <v>0.33500000000000002</v>
      </c>
      <c r="I662">
        <v>0.33700000000000002</v>
      </c>
      <c r="J662">
        <v>0.33800000000000002</v>
      </c>
      <c r="K662">
        <v>0.34</v>
      </c>
      <c r="L662">
        <v>0.34200000000000003</v>
      </c>
      <c r="M662">
        <v>0.34300000000000003</v>
      </c>
    </row>
    <row r="663" spans="1:13" x14ac:dyDescent="0.25">
      <c r="A663" t="s">
        <v>8</v>
      </c>
      <c r="B663" t="s">
        <v>40</v>
      </c>
      <c r="C663" t="s">
        <v>25</v>
      </c>
      <c r="D663" t="str">
        <f t="shared" si="20"/>
        <v>IE_Lignite</v>
      </c>
      <c r="E663">
        <f t="shared" si="21"/>
        <v>9.0000000000000095E-4</v>
      </c>
      <c r="F663">
        <v>0.434</v>
      </c>
      <c r="G663">
        <v>0.439</v>
      </c>
      <c r="H663">
        <v>0.443</v>
      </c>
      <c r="I663">
        <v>0.44700000000000001</v>
      </c>
      <c r="J663">
        <v>0.45200000000000001</v>
      </c>
      <c r="K663">
        <v>0.45600000000000002</v>
      </c>
      <c r="L663">
        <v>0.46100000000000002</v>
      </c>
      <c r="M663">
        <v>0.46600000000000003</v>
      </c>
    </row>
    <row r="664" spans="1:13" x14ac:dyDescent="0.25">
      <c r="A664" t="s">
        <v>8</v>
      </c>
      <c r="B664" t="s">
        <v>40</v>
      </c>
      <c r="C664" t="s">
        <v>14</v>
      </c>
      <c r="D664" t="str">
        <f t="shared" si="20"/>
        <v>IE_Coal</v>
      </c>
      <c r="E664">
        <f t="shared" si="21"/>
        <v>1.7208333333333633E-3</v>
      </c>
      <c r="F664">
        <v>0.40718749999999898</v>
      </c>
      <c r="G664">
        <v>0.40718749999999898</v>
      </c>
      <c r="H664">
        <v>0.46300000000000002</v>
      </c>
      <c r="I664">
        <v>0.46400000000000002</v>
      </c>
      <c r="J664">
        <v>0.46500000000000002</v>
      </c>
      <c r="K664">
        <v>0.46600000000000003</v>
      </c>
      <c r="L664">
        <v>0.46600000000000003</v>
      </c>
      <c r="M664">
        <v>0.46700000000000003</v>
      </c>
    </row>
    <row r="665" spans="1:13" x14ac:dyDescent="0.25">
      <c r="A665" t="s">
        <v>8</v>
      </c>
      <c r="B665" t="s">
        <v>40</v>
      </c>
      <c r="C665" t="s">
        <v>9</v>
      </c>
      <c r="D665" t="str">
        <f t="shared" si="20"/>
        <v>IE_CCGT</v>
      </c>
      <c r="E665">
        <f t="shared" si="21"/>
        <v>1.760567927721311E-3</v>
      </c>
      <c r="F665">
        <v>0.55008522511372304</v>
      </c>
      <c r="G665">
        <v>0.55008522511372304</v>
      </c>
      <c r="H665">
        <v>0.55790150237004799</v>
      </c>
      <c r="I665">
        <v>0.55790150237004799</v>
      </c>
      <c r="J665">
        <v>0.570279430470641</v>
      </c>
      <c r="K665">
        <v>0.570279430470641</v>
      </c>
      <c r="L665">
        <v>0.59158990372105102</v>
      </c>
      <c r="M665">
        <v>0.61899999999999999</v>
      </c>
    </row>
    <row r="666" spans="1:13" x14ac:dyDescent="0.25">
      <c r="A666" t="s">
        <v>8</v>
      </c>
      <c r="B666" t="s">
        <v>40</v>
      </c>
      <c r="C666" t="s">
        <v>10</v>
      </c>
      <c r="D666" t="str">
        <f t="shared" si="20"/>
        <v>IE_OCGT</v>
      </c>
      <c r="E666">
        <f t="shared" si="21"/>
        <v>1.4353266642709432E-3</v>
      </c>
      <c r="F666">
        <v>0.34435417463352402</v>
      </c>
      <c r="G666">
        <v>0.348221664167916</v>
      </c>
      <c r="H666">
        <v>0.38752508591065199</v>
      </c>
      <c r="I666">
        <v>0.38752508591065199</v>
      </c>
      <c r="J666">
        <v>0.38752508591065199</v>
      </c>
      <c r="K666">
        <v>0.39</v>
      </c>
      <c r="L666">
        <v>0.39500000000000002</v>
      </c>
      <c r="M666">
        <v>0.39600000000000002</v>
      </c>
    </row>
    <row r="667" spans="1:13" x14ac:dyDescent="0.25">
      <c r="A667" t="s">
        <v>8</v>
      </c>
      <c r="B667" t="s">
        <v>40</v>
      </c>
      <c r="C667" t="s">
        <v>11</v>
      </c>
      <c r="D667" t="str">
        <f t="shared" si="20"/>
        <v>IE_GasSteam</v>
      </c>
      <c r="E667">
        <f t="shared" si="21"/>
        <v>3.3392857142855459E-4</v>
      </c>
      <c r="F667">
        <v>0.40125</v>
      </c>
      <c r="G667">
        <v>0.41199999999999898</v>
      </c>
      <c r="H667">
        <v>0.41199999999999898</v>
      </c>
      <c r="I667">
        <v>0.41299999999999898</v>
      </c>
      <c r="J667">
        <v>0.41399999999999898</v>
      </c>
      <c r="K667">
        <v>0.41499999999999898</v>
      </c>
      <c r="L667">
        <v>0.41599999999999898</v>
      </c>
      <c r="M667">
        <v>0.41699999999999898</v>
      </c>
    </row>
    <row r="668" spans="1:13" x14ac:dyDescent="0.25">
      <c r="A668" t="s">
        <v>8</v>
      </c>
      <c r="B668" t="s">
        <v>40</v>
      </c>
      <c r="C668" t="s">
        <v>15</v>
      </c>
      <c r="D668" t="str">
        <f t="shared" si="20"/>
        <v>IE_CCOT</v>
      </c>
      <c r="E668">
        <f t="shared" si="21"/>
        <v>4.8809523809525518E-4</v>
      </c>
      <c r="F668">
        <v>0.60199999999999898</v>
      </c>
      <c r="G668">
        <v>0.60499999999999898</v>
      </c>
      <c r="H668">
        <v>0.60699999999999898</v>
      </c>
      <c r="I668">
        <v>0.60999999999999899</v>
      </c>
      <c r="J668">
        <v>0.61199999999999899</v>
      </c>
      <c r="K668">
        <v>0.61499999999999899</v>
      </c>
      <c r="L668">
        <v>0.61699999999999899</v>
      </c>
      <c r="M668">
        <v>0.61899999999999999</v>
      </c>
    </row>
    <row r="669" spans="1:13" x14ac:dyDescent="0.25">
      <c r="A669" t="s">
        <v>8</v>
      </c>
      <c r="B669" t="s">
        <v>40</v>
      </c>
      <c r="C669" t="s">
        <v>16</v>
      </c>
      <c r="D669" t="str">
        <f t="shared" si="20"/>
        <v>IE_OCOT</v>
      </c>
      <c r="E669">
        <f t="shared" si="21"/>
        <v>1.8999521416606472E-4</v>
      </c>
      <c r="F669">
        <v>0.39226683417085401</v>
      </c>
      <c r="G669">
        <v>0.39226683417085401</v>
      </c>
      <c r="H669">
        <v>0.39226683417085401</v>
      </c>
      <c r="I669">
        <v>0.39226683417085401</v>
      </c>
      <c r="J669">
        <v>0.39226683417085401</v>
      </c>
      <c r="K669">
        <v>0.39226683417085401</v>
      </c>
      <c r="L669">
        <v>0.40299999999999903</v>
      </c>
      <c r="M669">
        <v>0.39600000000000002</v>
      </c>
    </row>
    <row r="670" spans="1:13" x14ac:dyDescent="0.25">
      <c r="A670" t="s">
        <v>8</v>
      </c>
      <c r="B670" t="s">
        <v>40</v>
      </c>
      <c r="C670" t="s">
        <v>17</v>
      </c>
      <c r="D670" t="str">
        <f t="shared" si="20"/>
        <v>IE_OilSteam</v>
      </c>
      <c r="E670">
        <f t="shared" si="21"/>
        <v>5.4642857142855428E-4</v>
      </c>
      <c r="F670">
        <v>0.38850000000000001</v>
      </c>
      <c r="G670">
        <v>0.41199999999999898</v>
      </c>
      <c r="H670">
        <v>0.41199999999999898</v>
      </c>
      <c r="I670">
        <v>0.41299999999999898</v>
      </c>
      <c r="J670">
        <v>0.41399999999999898</v>
      </c>
      <c r="K670">
        <v>0.41499999999999898</v>
      </c>
      <c r="L670">
        <v>0.41599999999999898</v>
      </c>
      <c r="M670">
        <v>0.41699999999999898</v>
      </c>
    </row>
    <row r="671" spans="1:13" x14ac:dyDescent="0.25">
      <c r="A671" t="s">
        <v>8</v>
      </c>
      <c r="B671" t="s">
        <v>40</v>
      </c>
      <c r="C671" t="s">
        <v>6</v>
      </c>
      <c r="D671" t="str">
        <f t="shared" si="20"/>
        <v>IE_PSP</v>
      </c>
      <c r="E671">
        <f t="shared" si="21"/>
        <v>0</v>
      </c>
      <c r="F671">
        <v>0.75</v>
      </c>
      <c r="G671">
        <v>0.75</v>
      </c>
      <c r="H671">
        <v>0.75</v>
      </c>
      <c r="I671">
        <v>0.75</v>
      </c>
      <c r="J671">
        <v>0.75</v>
      </c>
      <c r="K671">
        <v>0.75</v>
      </c>
      <c r="L671">
        <v>0.75</v>
      </c>
      <c r="M671">
        <v>0.75</v>
      </c>
    </row>
    <row r="672" spans="1:13" x14ac:dyDescent="0.25">
      <c r="A672" t="s">
        <v>8</v>
      </c>
      <c r="B672" t="s">
        <v>40</v>
      </c>
      <c r="C672" t="s">
        <v>12</v>
      </c>
      <c r="D672" t="str">
        <f t="shared" si="20"/>
        <v>IE_RoR</v>
      </c>
      <c r="E672">
        <f t="shared" si="21"/>
        <v>0</v>
      </c>
      <c r="F672">
        <v>1</v>
      </c>
      <c r="G672">
        <v>1</v>
      </c>
      <c r="H672">
        <v>1</v>
      </c>
      <c r="I672">
        <v>1</v>
      </c>
      <c r="J672">
        <v>1</v>
      </c>
      <c r="K672">
        <v>1</v>
      </c>
      <c r="L672">
        <v>1</v>
      </c>
      <c r="M672">
        <v>1</v>
      </c>
    </row>
    <row r="673" spans="1:13" x14ac:dyDescent="0.25">
      <c r="A673" t="s">
        <v>8</v>
      </c>
      <c r="B673" t="s">
        <v>40</v>
      </c>
      <c r="C673" t="s">
        <v>18</v>
      </c>
      <c r="D673" t="str">
        <f t="shared" si="20"/>
        <v>IE_Waste</v>
      </c>
      <c r="E673">
        <f t="shared" si="21"/>
        <v>0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</row>
    <row r="674" spans="1:13" x14ac:dyDescent="0.25">
      <c r="A674" t="s">
        <v>8</v>
      </c>
      <c r="B674" t="s">
        <v>40</v>
      </c>
      <c r="C674" t="s">
        <v>19</v>
      </c>
      <c r="D674" t="str">
        <f t="shared" si="20"/>
        <v>IE_Biomass</v>
      </c>
      <c r="E674">
        <f t="shared" si="21"/>
        <v>0</v>
      </c>
      <c r="F674">
        <v>0.38</v>
      </c>
      <c r="G674">
        <v>0.38</v>
      </c>
      <c r="H674">
        <v>0.38</v>
      </c>
      <c r="I674">
        <v>0.38</v>
      </c>
      <c r="J674">
        <v>0.38</v>
      </c>
      <c r="K674">
        <v>0.38</v>
      </c>
      <c r="L674">
        <v>0.38</v>
      </c>
      <c r="M674">
        <v>0.38</v>
      </c>
    </row>
    <row r="675" spans="1:13" x14ac:dyDescent="0.25">
      <c r="A675" t="s">
        <v>8</v>
      </c>
      <c r="B675" t="s">
        <v>40</v>
      </c>
      <c r="C675" t="s">
        <v>58</v>
      </c>
      <c r="D675" t="str">
        <f t="shared" si="20"/>
        <v>IE_Tidal</v>
      </c>
      <c r="E675">
        <f t="shared" si="21"/>
        <v>0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</row>
    <row r="676" spans="1:13" x14ac:dyDescent="0.25">
      <c r="A676" t="s">
        <v>8</v>
      </c>
      <c r="B676" t="s">
        <v>40</v>
      </c>
      <c r="C676" t="s">
        <v>20</v>
      </c>
      <c r="D676" t="str">
        <f t="shared" si="20"/>
        <v>IE_Geothermal</v>
      </c>
      <c r="E676">
        <f t="shared" si="21"/>
        <v>0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</row>
    <row r="677" spans="1:13" x14ac:dyDescent="0.25">
      <c r="A677" t="s">
        <v>8</v>
      </c>
      <c r="B677" t="s">
        <v>40</v>
      </c>
      <c r="C677" t="s">
        <v>21</v>
      </c>
      <c r="D677" t="str">
        <f t="shared" si="20"/>
        <v>IE_Solar 1</v>
      </c>
      <c r="E677">
        <f t="shared" si="21"/>
        <v>0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</row>
    <row r="678" spans="1:13" x14ac:dyDescent="0.25">
      <c r="A678" t="s">
        <v>8</v>
      </c>
      <c r="B678" t="s">
        <v>40</v>
      </c>
      <c r="C678" t="s">
        <v>59</v>
      </c>
      <c r="D678" t="str">
        <f t="shared" si="20"/>
        <v>IE_Solar 2</v>
      </c>
      <c r="E678">
        <f t="shared" si="21"/>
        <v>0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</row>
    <row r="679" spans="1:13" x14ac:dyDescent="0.25">
      <c r="A679" t="s">
        <v>8</v>
      </c>
      <c r="B679" t="s">
        <v>40</v>
      </c>
      <c r="C679" t="s">
        <v>60</v>
      </c>
      <c r="D679" t="str">
        <f t="shared" si="20"/>
        <v>IE_Solar 3</v>
      </c>
      <c r="E679">
        <f t="shared" si="21"/>
        <v>0</v>
      </c>
      <c r="F679">
        <v>1</v>
      </c>
      <c r="G679">
        <v>1</v>
      </c>
      <c r="H679">
        <v>1</v>
      </c>
      <c r="I679">
        <v>1</v>
      </c>
      <c r="J679">
        <v>1</v>
      </c>
      <c r="K679">
        <v>1</v>
      </c>
      <c r="L679">
        <v>1</v>
      </c>
      <c r="M679">
        <v>1</v>
      </c>
    </row>
    <row r="680" spans="1:13" x14ac:dyDescent="0.25">
      <c r="A680" t="s">
        <v>8</v>
      </c>
      <c r="B680" t="s">
        <v>40</v>
      </c>
      <c r="C680" t="s">
        <v>22</v>
      </c>
      <c r="D680" t="str">
        <f t="shared" si="20"/>
        <v>IE_CSP</v>
      </c>
      <c r="E680">
        <f t="shared" si="21"/>
        <v>0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</row>
    <row r="681" spans="1:13" x14ac:dyDescent="0.25">
      <c r="A681" t="s">
        <v>8</v>
      </c>
      <c r="B681" t="s">
        <v>40</v>
      </c>
      <c r="C681" t="s">
        <v>23</v>
      </c>
      <c r="D681" t="str">
        <f t="shared" si="20"/>
        <v>IE_Wind onshore 1</v>
      </c>
      <c r="E681">
        <f t="shared" si="21"/>
        <v>0</v>
      </c>
      <c r="F681">
        <v>1</v>
      </c>
      <c r="G681">
        <v>1</v>
      </c>
      <c r="H681">
        <v>1</v>
      </c>
      <c r="I681">
        <v>1</v>
      </c>
      <c r="J681">
        <v>1</v>
      </c>
      <c r="K681">
        <v>1</v>
      </c>
      <c r="L681">
        <v>1</v>
      </c>
      <c r="M681">
        <v>1</v>
      </c>
    </row>
    <row r="682" spans="1:13" x14ac:dyDescent="0.25">
      <c r="A682" t="s">
        <v>8</v>
      </c>
      <c r="B682" t="s">
        <v>40</v>
      </c>
      <c r="C682" t="s">
        <v>61</v>
      </c>
      <c r="D682" t="str">
        <f t="shared" si="20"/>
        <v>IE_Wind onshore 2</v>
      </c>
      <c r="E682">
        <f t="shared" si="21"/>
        <v>0</v>
      </c>
      <c r="F682">
        <v>1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1</v>
      </c>
    </row>
    <row r="683" spans="1:13" x14ac:dyDescent="0.25">
      <c r="A683" t="s">
        <v>8</v>
      </c>
      <c r="B683" t="s">
        <v>40</v>
      </c>
      <c r="C683" t="s">
        <v>62</v>
      </c>
      <c r="D683" t="str">
        <f t="shared" si="20"/>
        <v>IE_Wind onshore 3</v>
      </c>
      <c r="E683">
        <f t="shared" si="21"/>
        <v>0</v>
      </c>
      <c r="F683">
        <v>1</v>
      </c>
      <c r="G683">
        <v>1</v>
      </c>
      <c r="H683">
        <v>1</v>
      </c>
      <c r="I683">
        <v>1</v>
      </c>
      <c r="J683">
        <v>1</v>
      </c>
      <c r="K683">
        <v>1</v>
      </c>
      <c r="L683">
        <v>1</v>
      </c>
      <c r="M683">
        <v>1</v>
      </c>
    </row>
    <row r="684" spans="1:13" x14ac:dyDescent="0.25">
      <c r="A684" t="s">
        <v>8</v>
      </c>
      <c r="B684" t="s">
        <v>40</v>
      </c>
      <c r="C684" t="s">
        <v>28</v>
      </c>
      <c r="D684" t="str">
        <f t="shared" si="20"/>
        <v>IE_Wind offshore 1</v>
      </c>
      <c r="E684">
        <f t="shared" si="21"/>
        <v>0</v>
      </c>
      <c r="F684">
        <v>1</v>
      </c>
      <c r="G684">
        <v>1</v>
      </c>
      <c r="H684">
        <v>1</v>
      </c>
      <c r="I684">
        <v>1</v>
      </c>
      <c r="J684">
        <v>1</v>
      </c>
      <c r="K684">
        <v>1</v>
      </c>
      <c r="L684">
        <v>1</v>
      </c>
      <c r="M684">
        <v>1</v>
      </c>
    </row>
    <row r="685" spans="1:13" x14ac:dyDescent="0.25">
      <c r="A685" t="s">
        <v>8</v>
      </c>
      <c r="B685" t="s">
        <v>40</v>
      </c>
      <c r="C685" t="s">
        <v>63</v>
      </c>
      <c r="D685" t="str">
        <f t="shared" si="20"/>
        <v>IE_Wind offshore 2</v>
      </c>
      <c r="E685">
        <f t="shared" si="21"/>
        <v>0</v>
      </c>
      <c r="F685">
        <v>1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1</v>
      </c>
      <c r="M685">
        <v>1</v>
      </c>
    </row>
    <row r="686" spans="1:13" x14ac:dyDescent="0.25">
      <c r="A686" t="s">
        <v>8</v>
      </c>
      <c r="B686" t="s">
        <v>40</v>
      </c>
      <c r="C686" t="s">
        <v>64</v>
      </c>
      <c r="D686" t="str">
        <f t="shared" si="20"/>
        <v>IE_Wind offshore 3</v>
      </c>
      <c r="E686">
        <f t="shared" si="21"/>
        <v>0</v>
      </c>
      <c r="F686">
        <v>1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1</v>
      </c>
      <c r="M686">
        <v>1</v>
      </c>
    </row>
    <row r="687" spans="1:13" x14ac:dyDescent="0.25">
      <c r="A687" t="s">
        <v>8</v>
      </c>
      <c r="B687" t="s">
        <v>40</v>
      </c>
      <c r="C687" t="s">
        <v>65</v>
      </c>
      <c r="D687" t="str">
        <f t="shared" si="20"/>
        <v>IE_Lignite CCS</v>
      </c>
      <c r="E687">
        <f t="shared" si="21"/>
        <v>6.285714285714577E-4</v>
      </c>
      <c r="F687">
        <v>0.30299999999999899</v>
      </c>
      <c r="G687">
        <v>0.305999999999999</v>
      </c>
      <c r="H687">
        <v>0.309</v>
      </c>
      <c r="I687">
        <v>0.312</v>
      </c>
      <c r="J687">
        <v>0.315</v>
      </c>
      <c r="K687">
        <v>0.318</v>
      </c>
      <c r="L687">
        <v>0.32200000000000001</v>
      </c>
      <c r="M687">
        <v>0.32500000000000001</v>
      </c>
    </row>
    <row r="688" spans="1:13" x14ac:dyDescent="0.25">
      <c r="A688" t="s">
        <v>8</v>
      </c>
      <c r="B688" t="s">
        <v>40</v>
      </c>
      <c r="C688" t="s">
        <v>66</v>
      </c>
      <c r="D688" t="str">
        <f t="shared" si="20"/>
        <v>IE_Coal CCS</v>
      </c>
      <c r="E688">
        <f t="shared" si="21"/>
        <v>6.52380952380953E-4</v>
      </c>
      <c r="F688">
        <v>0.313</v>
      </c>
      <c r="G688">
        <v>0.316</v>
      </c>
      <c r="H688">
        <v>0.31900000000000001</v>
      </c>
      <c r="I688">
        <v>0.32300000000000001</v>
      </c>
      <c r="J688">
        <v>0.32600000000000001</v>
      </c>
      <c r="K688">
        <v>0.32900000000000001</v>
      </c>
      <c r="L688">
        <v>0.33200000000000002</v>
      </c>
      <c r="M688">
        <v>0.33600000000000002</v>
      </c>
    </row>
    <row r="689" spans="1:13" x14ac:dyDescent="0.25">
      <c r="A689" t="s">
        <v>8</v>
      </c>
      <c r="B689" t="s">
        <v>40</v>
      </c>
      <c r="C689" t="s">
        <v>67</v>
      </c>
      <c r="D689" t="str">
        <f t="shared" si="20"/>
        <v>IE_CCGT CCS</v>
      </c>
      <c r="E689">
        <f t="shared" si="21"/>
        <v>1.0000000000000295E-3</v>
      </c>
      <c r="F689">
        <v>0.48499999999999899</v>
      </c>
      <c r="G689">
        <v>0.48999999999999899</v>
      </c>
      <c r="H689">
        <v>0.495</v>
      </c>
      <c r="I689">
        <v>0.499</v>
      </c>
      <c r="J689">
        <v>0.504</v>
      </c>
      <c r="K689">
        <v>0.51</v>
      </c>
      <c r="L689">
        <v>0.51500000000000001</v>
      </c>
      <c r="M689">
        <v>0.52</v>
      </c>
    </row>
    <row r="690" spans="1:13" x14ac:dyDescent="0.25">
      <c r="A690" t="s">
        <v>8</v>
      </c>
      <c r="B690" t="s">
        <v>40</v>
      </c>
      <c r="C690" t="s">
        <v>68</v>
      </c>
      <c r="D690" t="str">
        <f t="shared" si="20"/>
        <v>IE_OCGT CCS</v>
      </c>
      <c r="E690">
        <f t="shared" si="21"/>
        <v>0</v>
      </c>
      <c r="F690">
        <v>0.34</v>
      </c>
      <c r="G690">
        <v>0.34</v>
      </c>
      <c r="H690">
        <v>0.34</v>
      </c>
      <c r="I690">
        <v>0.34</v>
      </c>
      <c r="J690">
        <v>0.34</v>
      </c>
      <c r="K690">
        <v>0.34</v>
      </c>
      <c r="L690">
        <v>0.34</v>
      </c>
      <c r="M690">
        <v>0.34</v>
      </c>
    </row>
    <row r="691" spans="1:13" x14ac:dyDescent="0.25">
      <c r="A691" t="s">
        <v>8</v>
      </c>
      <c r="B691" t="s">
        <v>40</v>
      </c>
      <c r="C691" t="s">
        <v>69</v>
      </c>
      <c r="D691" t="str">
        <f t="shared" si="20"/>
        <v>IE_CCOT CCS</v>
      </c>
      <c r="E691">
        <f t="shared" si="21"/>
        <v>1.0000000000000295E-3</v>
      </c>
      <c r="F691">
        <v>0.48499999999999899</v>
      </c>
      <c r="G691">
        <v>0.48999999999999899</v>
      </c>
      <c r="H691">
        <v>0.495</v>
      </c>
      <c r="I691">
        <v>0.499</v>
      </c>
      <c r="J691">
        <v>0.504</v>
      </c>
      <c r="K691">
        <v>0.51</v>
      </c>
      <c r="L691">
        <v>0.51500000000000001</v>
      </c>
      <c r="M691">
        <v>0.52</v>
      </c>
    </row>
    <row r="692" spans="1:13" x14ac:dyDescent="0.25">
      <c r="A692" t="s">
        <v>8</v>
      </c>
      <c r="B692" t="s">
        <v>40</v>
      </c>
      <c r="C692" t="s">
        <v>70</v>
      </c>
      <c r="D692" t="str">
        <f t="shared" si="20"/>
        <v>IE_OCOT CCS</v>
      </c>
      <c r="E692">
        <f t="shared" si="21"/>
        <v>6.52380952380953E-4</v>
      </c>
      <c r="F692">
        <v>0.313</v>
      </c>
      <c r="G692">
        <v>0.316</v>
      </c>
      <c r="H692">
        <v>0.31900000000000001</v>
      </c>
      <c r="I692">
        <v>0.32300000000000001</v>
      </c>
      <c r="J692">
        <v>0.32600000000000001</v>
      </c>
      <c r="K692">
        <v>0.32900000000000001</v>
      </c>
      <c r="L692">
        <v>0.33200000000000002</v>
      </c>
      <c r="M692">
        <v>0.33600000000000002</v>
      </c>
    </row>
    <row r="693" spans="1:13" x14ac:dyDescent="0.25">
      <c r="A693" t="s">
        <v>8</v>
      </c>
      <c r="B693" t="s">
        <v>40</v>
      </c>
      <c r="C693" t="s">
        <v>71</v>
      </c>
      <c r="D693" t="str">
        <f t="shared" si="20"/>
        <v>IE_Li-Ion</v>
      </c>
      <c r="E693">
        <f t="shared" si="21"/>
        <v>1.0595238095238105E-3</v>
      </c>
      <c r="F693">
        <v>0.875</v>
      </c>
      <c r="G693">
        <v>0.9</v>
      </c>
      <c r="H693">
        <v>0.91</v>
      </c>
      <c r="I693">
        <v>0.92</v>
      </c>
      <c r="J693">
        <v>0.92</v>
      </c>
      <c r="K693">
        <v>0.92</v>
      </c>
      <c r="L693">
        <v>0.92</v>
      </c>
      <c r="M693">
        <v>0.92</v>
      </c>
    </row>
    <row r="694" spans="1:13" x14ac:dyDescent="0.25">
      <c r="A694" t="s">
        <v>8</v>
      </c>
      <c r="B694" t="s">
        <v>40</v>
      </c>
      <c r="C694" t="s">
        <v>72</v>
      </c>
      <c r="D694" t="str">
        <f t="shared" si="20"/>
        <v>IE_PbS</v>
      </c>
      <c r="E694">
        <f t="shared" si="21"/>
        <v>1.4880952380951998E-3</v>
      </c>
      <c r="F694">
        <v>0.78500000000000003</v>
      </c>
      <c r="G694">
        <v>0.8</v>
      </c>
      <c r="H694">
        <v>0.81</v>
      </c>
      <c r="I694">
        <v>0.81999999999999895</v>
      </c>
      <c r="J694">
        <v>0.82499999999999896</v>
      </c>
      <c r="K694">
        <v>0.82999999999999896</v>
      </c>
      <c r="L694">
        <v>0.83499999999999897</v>
      </c>
      <c r="M694">
        <v>0.83999999999999897</v>
      </c>
    </row>
    <row r="695" spans="1:13" x14ac:dyDescent="0.25">
      <c r="A695" t="s">
        <v>8</v>
      </c>
      <c r="B695" t="s">
        <v>40</v>
      </c>
      <c r="C695" t="s">
        <v>73</v>
      </c>
      <c r="D695" t="str">
        <f t="shared" si="20"/>
        <v>IE_NaS</v>
      </c>
      <c r="E695">
        <f t="shared" si="21"/>
        <v>2.7261904761904684E-3</v>
      </c>
      <c r="F695">
        <v>0.78500000000000003</v>
      </c>
      <c r="G695">
        <v>0.8</v>
      </c>
      <c r="H695">
        <v>0.82</v>
      </c>
      <c r="I695">
        <v>0.83999999999999897</v>
      </c>
      <c r="J695">
        <v>0.84999999999999898</v>
      </c>
      <c r="K695">
        <v>0.85999999999999899</v>
      </c>
      <c r="L695">
        <v>0.87</v>
      </c>
      <c r="M695">
        <v>0.88</v>
      </c>
    </row>
    <row r="696" spans="1:13" x14ac:dyDescent="0.25">
      <c r="A696" t="s">
        <v>8</v>
      </c>
      <c r="B696" t="s">
        <v>40</v>
      </c>
      <c r="C696" t="s">
        <v>74</v>
      </c>
      <c r="D696" t="str">
        <f t="shared" si="20"/>
        <v>IE_Redox-Flow</v>
      </c>
      <c r="E696">
        <f t="shared" si="21"/>
        <v>2.214285714285745E-3</v>
      </c>
      <c r="F696">
        <v>0.71999999999999897</v>
      </c>
      <c r="G696">
        <v>0.73999999999999899</v>
      </c>
      <c r="H696">
        <v>0.76</v>
      </c>
      <c r="I696">
        <v>0.78</v>
      </c>
      <c r="J696">
        <v>0.78500000000000003</v>
      </c>
      <c r="K696">
        <v>0.79</v>
      </c>
      <c r="L696">
        <v>0.79500000000000004</v>
      </c>
      <c r="M696">
        <v>0.8</v>
      </c>
    </row>
    <row r="697" spans="1:13" x14ac:dyDescent="0.25">
      <c r="A697" t="s">
        <v>8</v>
      </c>
      <c r="B697" t="s">
        <v>40</v>
      </c>
      <c r="C697" t="s">
        <v>75</v>
      </c>
      <c r="D697" t="str">
        <f t="shared" si="20"/>
        <v>IE_PSW-Klein</v>
      </c>
      <c r="E697">
        <f t="shared" si="21"/>
        <v>0</v>
      </c>
      <c r="F697">
        <v>0.8</v>
      </c>
      <c r="G697">
        <v>0.8</v>
      </c>
      <c r="H697">
        <v>0.8</v>
      </c>
      <c r="I697">
        <v>0.8</v>
      </c>
      <c r="J697">
        <v>0.8</v>
      </c>
      <c r="K697">
        <v>0.8</v>
      </c>
      <c r="L697">
        <v>0.8</v>
      </c>
      <c r="M697">
        <v>0.8</v>
      </c>
    </row>
    <row r="698" spans="1:13" x14ac:dyDescent="0.25">
      <c r="A698" t="s">
        <v>8</v>
      </c>
      <c r="B698" t="s">
        <v>40</v>
      </c>
      <c r="C698" t="s">
        <v>76</v>
      </c>
      <c r="D698" t="str">
        <f t="shared" si="20"/>
        <v>IE_PSW-Gross</v>
      </c>
      <c r="E698">
        <f t="shared" si="21"/>
        <v>0</v>
      </c>
      <c r="F698">
        <v>0.8</v>
      </c>
      <c r="G698">
        <v>0.8</v>
      </c>
      <c r="H698">
        <v>0.8</v>
      </c>
      <c r="I698">
        <v>0.8</v>
      </c>
      <c r="J698">
        <v>0.8</v>
      </c>
      <c r="K698">
        <v>0.8</v>
      </c>
      <c r="L698">
        <v>0.8</v>
      </c>
      <c r="M698">
        <v>0.8</v>
      </c>
    </row>
    <row r="699" spans="1:13" x14ac:dyDescent="0.25">
      <c r="A699" t="s">
        <v>8</v>
      </c>
      <c r="B699" t="s">
        <v>40</v>
      </c>
      <c r="C699" t="s">
        <v>77</v>
      </c>
      <c r="D699" t="str">
        <f t="shared" si="20"/>
        <v>IE_PSW-Untertage</v>
      </c>
      <c r="E699">
        <f t="shared" si="21"/>
        <v>0</v>
      </c>
      <c r="F699">
        <v>0.8</v>
      </c>
      <c r="G699">
        <v>0.8</v>
      </c>
      <c r="H699">
        <v>0.8</v>
      </c>
      <c r="I699">
        <v>0.8</v>
      </c>
      <c r="J699">
        <v>0.8</v>
      </c>
      <c r="K699">
        <v>0.8</v>
      </c>
      <c r="L699">
        <v>0.8</v>
      </c>
      <c r="M699">
        <v>0.8</v>
      </c>
    </row>
    <row r="700" spans="1:13" x14ac:dyDescent="0.25">
      <c r="A700" t="s">
        <v>8</v>
      </c>
      <c r="B700" t="s">
        <v>40</v>
      </c>
      <c r="C700" t="s">
        <v>78</v>
      </c>
      <c r="D700" t="str">
        <f t="shared" si="20"/>
        <v>IE_AA-CAES</v>
      </c>
      <c r="E700">
        <f t="shared" si="21"/>
        <v>1.8571428571428222E-3</v>
      </c>
      <c r="F700">
        <v>0.67</v>
      </c>
      <c r="G700">
        <v>0.67</v>
      </c>
      <c r="H700">
        <v>0.68500000000000005</v>
      </c>
      <c r="I700">
        <v>0.69999999999999896</v>
      </c>
      <c r="J700">
        <v>0.70750000000000002</v>
      </c>
      <c r="K700">
        <v>0.71499999999999897</v>
      </c>
      <c r="L700">
        <v>0.72249999999999903</v>
      </c>
      <c r="M700">
        <v>0.72999999999999898</v>
      </c>
    </row>
    <row r="701" spans="1:13" x14ac:dyDescent="0.25">
      <c r="A701" t="s">
        <v>8</v>
      </c>
      <c r="B701" t="s">
        <v>40</v>
      </c>
      <c r="C701" t="s">
        <v>79</v>
      </c>
      <c r="D701" t="str">
        <f t="shared" si="20"/>
        <v>IE_DSM01</v>
      </c>
      <c r="E701">
        <f t="shared" si="21"/>
        <v>0</v>
      </c>
      <c r="F701">
        <v>1</v>
      </c>
      <c r="G701">
        <v>1</v>
      </c>
      <c r="H701">
        <v>1</v>
      </c>
      <c r="I701">
        <v>1</v>
      </c>
      <c r="J701">
        <v>1</v>
      </c>
      <c r="K701">
        <v>1</v>
      </c>
      <c r="L701">
        <v>1</v>
      </c>
      <c r="M701">
        <v>1</v>
      </c>
    </row>
    <row r="702" spans="1:13" x14ac:dyDescent="0.25">
      <c r="A702" t="s">
        <v>8</v>
      </c>
      <c r="B702" t="s">
        <v>40</v>
      </c>
      <c r="C702" t="s">
        <v>80</v>
      </c>
      <c r="D702" t="str">
        <f t="shared" si="20"/>
        <v>IE_DSM04</v>
      </c>
      <c r="E702">
        <f t="shared" si="21"/>
        <v>0</v>
      </c>
      <c r="F702">
        <v>1</v>
      </c>
      <c r="G702">
        <v>1</v>
      </c>
      <c r="H702">
        <v>1</v>
      </c>
      <c r="I702">
        <v>1</v>
      </c>
      <c r="J702">
        <v>1</v>
      </c>
      <c r="K702">
        <v>1</v>
      </c>
      <c r="L702">
        <v>1</v>
      </c>
      <c r="M702">
        <v>1</v>
      </c>
    </row>
    <row r="703" spans="1:13" x14ac:dyDescent="0.25">
      <c r="A703" t="s">
        <v>8</v>
      </c>
      <c r="B703" t="s">
        <v>40</v>
      </c>
      <c r="C703" t="s">
        <v>81</v>
      </c>
      <c r="D703" t="str">
        <f t="shared" si="20"/>
        <v>IE_DSM12</v>
      </c>
      <c r="E703">
        <f t="shared" si="21"/>
        <v>0</v>
      </c>
      <c r="F703">
        <v>1</v>
      </c>
      <c r="G703">
        <v>1</v>
      </c>
      <c r="H703">
        <v>1</v>
      </c>
      <c r="I703">
        <v>1</v>
      </c>
      <c r="J703">
        <v>1</v>
      </c>
      <c r="K703">
        <v>1</v>
      </c>
      <c r="L703">
        <v>1</v>
      </c>
      <c r="M703">
        <v>1</v>
      </c>
    </row>
    <row r="704" spans="1:13" x14ac:dyDescent="0.25">
      <c r="A704" t="s">
        <v>8</v>
      </c>
      <c r="B704" t="s">
        <v>40</v>
      </c>
      <c r="C704" t="s">
        <v>82</v>
      </c>
      <c r="D704" t="str">
        <f t="shared" si="20"/>
        <v>IE_Biomass CCS</v>
      </c>
      <c r="E704">
        <f t="shared" si="21"/>
        <v>4.361269945112694E-4</v>
      </c>
      <c r="F704">
        <v>0.25800433839479298</v>
      </c>
      <c r="G704">
        <v>0.25991341991341899</v>
      </c>
      <c r="H704">
        <v>0.26181425485961102</v>
      </c>
      <c r="I704">
        <v>0.264525862068965</v>
      </c>
      <c r="J704">
        <v>0.26640860215053702</v>
      </c>
      <c r="K704">
        <v>0.268283261802575</v>
      </c>
      <c r="L704">
        <v>0.27072961373390497</v>
      </c>
      <c r="M704">
        <v>0.27340471092077001</v>
      </c>
    </row>
    <row r="705" spans="1:13" x14ac:dyDescent="0.25">
      <c r="A705" t="s">
        <v>8</v>
      </c>
      <c r="B705" t="s">
        <v>40</v>
      </c>
      <c r="C705" t="s">
        <v>32</v>
      </c>
      <c r="D705" t="str">
        <f t="shared" si="20"/>
        <v>IE_Reservoir</v>
      </c>
      <c r="E705">
        <f t="shared" si="21"/>
        <v>0</v>
      </c>
      <c r="F705">
        <v>0.75</v>
      </c>
      <c r="G705">
        <v>0.75</v>
      </c>
      <c r="H705">
        <v>0.75</v>
      </c>
      <c r="I705">
        <v>0.75</v>
      </c>
      <c r="J705">
        <v>0.75</v>
      </c>
      <c r="K705">
        <v>0.75</v>
      </c>
      <c r="L705">
        <v>0.75</v>
      </c>
      <c r="M705">
        <v>0.75</v>
      </c>
    </row>
    <row r="706" spans="1:13" x14ac:dyDescent="0.25">
      <c r="A706" t="s">
        <v>8</v>
      </c>
      <c r="B706" t="s">
        <v>41</v>
      </c>
      <c r="C706" t="s">
        <v>27</v>
      </c>
      <c r="D706" t="str">
        <f t="shared" si="20"/>
        <v>IT_Nuclear</v>
      </c>
      <c r="E706">
        <f t="shared" si="21"/>
        <v>3.2857142857142888E-4</v>
      </c>
      <c r="F706">
        <v>0.33200000000000002</v>
      </c>
      <c r="G706">
        <v>0.33300000000000002</v>
      </c>
      <c r="H706">
        <v>0.33500000000000002</v>
      </c>
      <c r="I706">
        <v>0.33700000000000002</v>
      </c>
      <c r="J706">
        <v>0.33800000000000002</v>
      </c>
      <c r="K706">
        <v>0.34</v>
      </c>
      <c r="L706">
        <v>0.34200000000000003</v>
      </c>
      <c r="M706">
        <v>0.34300000000000003</v>
      </c>
    </row>
    <row r="707" spans="1:13" x14ac:dyDescent="0.25">
      <c r="A707" t="s">
        <v>8</v>
      </c>
      <c r="B707" t="s">
        <v>41</v>
      </c>
      <c r="C707" t="s">
        <v>25</v>
      </c>
      <c r="D707" t="str">
        <f t="shared" ref="D707:D770" si="22">B707&amp;"_"&amp;C707</f>
        <v>IT_Lignite</v>
      </c>
      <c r="E707">
        <f t="shared" ref="E707:E770" si="23">IFERROR(SLOPE(F707:M707,$F$1:$M$1),0)</f>
        <v>9.0000000000000095E-4</v>
      </c>
      <c r="F707">
        <v>0.434</v>
      </c>
      <c r="G707">
        <v>0.439</v>
      </c>
      <c r="H707">
        <v>0.443</v>
      </c>
      <c r="I707">
        <v>0.44700000000000001</v>
      </c>
      <c r="J707">
        <v>0.45200000000000001</v>
      </c>
      <c r="K707">
        <v>0.45600000000000002</v>
      </c>
      <c r="L707">
        <v>0.46100000000000002</v>
      </c>
      <c r="M707">
        <v>0.46600000000000003</v>
      </c>
    </row>
    <row r="708" spans="1:13" x14ac:dyDescent="0.25">
      <c r="A708" t="s">
        <v>8</v>
      </c>
      <c r="B708" t="s">
        <v>41</v>
      </c>
      <c r="C708" t="s">
        <v>14</v>
      </c>
      <c r="D708" t="str">
        <f t="shared" si="22"/>
        <v>IT_Coal</v>
      </c>
      <c r="E708">
        <f t="shared" si="23"/>
        <v>9.969303959967671E-4</v>
      </c>
      <c r="F708">
        <v>0.44714604888874898</v>
      </c>
      <c r="G708">
        <v>0.44940389714679901</v>
      </c>
      <c r="H708">
        <v>0.44940389714679901</v>
      </c>
      <c r="I708">
        <v>0.44953571428571398</v>
      </c>
      <c r="J708">
        <v>0.48049999999999898</v>
      </c>
      <c r="K708">
        <v>0.48049999999999898</v>
      </c>
      <c r="L708">
        <v>0.48049999999999898</v>
      </c>
      <c r="M708">
        <v>0.46700000000000003</v>
      </c>
    </row>
    <row r="709" spans="1:13" x14ac:dyDescent="0.25">
      <c r="A709" t="s">
        <v>8</v>
      </c>
      <c r="B709" t="s">
        <v>41</v>
      </c>
      <c r="C709" t="s">
        <v>9</v>
      </c>
      <c r="D709" t="str">
        <f t="shared" si="22"/>
        <v>IT_CCGT</v>
      </c>
      <c r="E709">
        <f t="shared" si="23"/>
        <v>1.1584188617903769E-3</v>
      </c>
      <c r="F709">
        <v>0.55902431340444902</v>
      </c>
      <c r="G709">
        <v>0.56078177878366298</v>
      </c>
      <c r="H709">
        <v>0.56078177878366298</v>
      </c>
      <c r="I709">
        <v>0.56136208152585998</v>
      </c>
      <c r="J709">
        <v>0.56376589739889404</v>
      </c>
      <c r="K709">
        <v>0.571252424134153</v>
      </c>
      <c r="L709">
        <v>0.58462651822205003</v>
      </c>
      <c r="M709">
        <v>0.60666666666666602</v>
      </c>
    </row>
    <row r="710" spans="1:13" x14ac:dyDescent="0.25">
      <c r="A710" t="s">
        <v>8</v>
      </c>
      <c r="B710" t="s">
        <v>41</v>
      </c>
      <c r="C710" t="s">
        <v>10</v>
      </c>
      <c r="D710" t="str">
        <f t="shared" si="22"/>
        <v>IT_OCGT</v>
      </c>
      <c r="E710">
        <f t="shared" si="23"/>
        <v>1.1907640741366458E-3</v>
      </c>
      <c r="F710">
        <v>0.35935825014003703</v>
      </c>
      <c r="G710">
        <v>0.36395667549091398</v>
      </c>
      <c r="H710">
        <v>0.36613746690659499</v>
      </c>
      <c r="I710">
        <v>0.36979607530812397</v>
      </c>
      <c r="J710">
        <v>0.38192950257511399</v>
      </c>
      <c r="K710">
        <v>0.38913632097958001</v>
      </c>
      <c r="L710">
        <v>0.39645641001725501</v>
      </c>
      <c r="M710">
        <v>0.39600000000000002</v>
      </c>
    </row>
    <row r="711" spans="1:13" x14ac:dyDescent="0.25">
      <c r="A711" t="s">
        <v>8</v>
      </c>
      <c r="B711" t="s">
        <v>41</v>
      </c>
      <c r="C711" t="s">
        <v>11</v>
      </c>
      <c r="D711" t="str">
        <f t="shared" si="22"/>
        <v>IT_GasSteam</v>
      </c>
      <c r="E711">
        <f t="shared" si="23"/>
        <v>-6.0436289373108404E-4</v>
      </c>
      <c r="F711">
        <v>0.42417334218660602</v>
      </c>
      <c r="G711">
        <v>0.440228885355057</v>
      </c>
      <c r="H711">
        <v>0.44652489832137798</v>
      </c>
      <c r="I711">
        <v>0.44652489832137798</v>
      </c>
      <c r="J711">
        <v>0.45862499999999901</v>
      </c>
      <c r="K711">
        <v>0.41499999999999898</v>
      </c>
      <c r="L711">
        <v>0.41599999999999898</v>
      </c>
      <c r="M711">
        <v>0.41699999999999898</v>
      </c>
    </row>
    <row r="712" spans="1:13" x14ac:dyDescent="0.25">
      <c r="A712" t="s">
        <v>8</v>
      </c>
      <c r="B712" t="s">
        <v>41</v>
      </c>
      <c r="C712" t="s">
        <v>15</v>
      </c>
      <c r="D712" t="str">
        <f t="shared" si="22"/>
        <v>IT_CCOT</v>
      </c>
      <c r="E712">
        <f t="shared" si="23"/>
        <v>2.5816346943878946E-3</v>
      </c>
      <c r="F712">
        <v>0.53024756189047195</v>
      </c>
      <c r="G712">
        <v>0.53024756189047195</v>
      </c>
      <c r="H712">
        <v>0.53024756189047195</v>
      </c>
      <c r="I712">
        <v>0.53024756189047195</v>
      </c>
      <c r="J712">
        <v>0.53024756189047195</v>
      </c>
      <c r="K712">
        <v>0.54</v>
      </c>
      <c r="L712">
        <v>0.61699999999999899</v>
      </c>
      <c r="M712">
        <v>0.61899999999999999</v>
      </c>
    </row>
    <row r="713" spans="1:13" x14ac:dyDescent="0.25">
      <c r="A713" t="s">
        <v>8</v>
      </c>
      <c r="B713" t="s">
        <v>41</v>
      </c>
      <c r="C713" t="s">
        <v>16</v>
      </c>
      <c r="D713" t="str">
        <f t="shared" si="22"/>
        <v>IT_OCOT</v>
      </c>
      <c r="E713">
        <f t="shared" si="23"/>
        <v>1.7194232681127105E-3</v>
      </c>
      <c r="F713">
        <v>0.34778328613021697</v>
      </c>
      <c r="G713">
        <v>0.34975097819529399</v>
      </c>
      <c r="H713">
        <v>0.35379328399425503</v>
      </c>
      <c r="I713">
        <v>0.359224481521908</v>
      </c>
      <c r="J713">
        <v>0.39400000000000002</v>
      </c>
      <c r="K713">
        <v>0.39500000000000002</v>
      </c>
      <c r="L713">
        <v>0.39500000000000002</v>
      </c>
      <c r="M713">
        <v>0.39600000000000002</v>
      </c>
    </row>
    <row r="714" spans="1:13" x14ac:dyDescent="0.25">
      <c r="A714" t="s">
        <v>8</v>
      </c>
      <c r="B714" t="s">
        <v>41</v>
      </c>
      <c r="C714" t="s">
        <v>17</v>
      </c>
      <c r="D714" t="str">
        <f t="shared" si="22"/>
        <v>IT_OilSteam</v>
      </c>
      <c r="E714">
        <f t="shared" si="23"/>
        <v>1.7860511275616538E-4</v>
      </c>
      <c r="F714">
        <v>0.39921829781061502</v>
      </c>
      <c r="G714">
        <v>0.41324291497975701</v>
      </c>
      <c r="H714">
        <v>0.42864356435643503</v>
      </c>
      <c r="I714">
        <v>0.43631249999999899</v>
      </c>
      <c r="J714">
        <v>0.41399999999999898</v>
      </c>
      <c r="K714">
        <v>0.41499999999999898</v>
      </c>
      <c r="L714">
        <v>0.41599999999999898</v>
      </c>
      <c r="M714">
        <v>0.41699999999999898</v>
      </c>
    </row>
    <row r="715" spans="1:13" x14ac:dyDescent="0.25">
      <c r="A715" t="s">
        <v>8</v>
      </c>
      <c r="B715" t="s">
        <v>41</v>
      </c>
      <c r="C715" t="s">
        <v>6</v>
      </c>
      <c r="D715" t="str">
        <f t="shared" si="22"/>
        <v>IT_PSP</v>
      </c>
      <c r="E715">
        <f t="shared" si="23"/>
        <v>0</v>
      </c>
      <c r="F715">
        <v>0.75</v>
      </c>
      <c r="G715">
        <v>0.75</v>
      </c>
      <c r="H715">
        <v>0.75</v>
      </c>
      <c r="I715">
        <v>0.75</v>
      </c>
      <c r="J715">
        <v>0.75</v>
      </c>
      <c r="K715">
        <v>0.75</v>
      </c>
      <c r="L715">
        <v>0.75</v>
      </c>
      <c r="M715">
        <v>0.75</v>
      </c>
    </row>
    <row r="716" spans="1:13" x14ac:dyDescent="0.25">
      <c r="A716" t="s">
        <v>8</v>
      </c>
      <c r="B716" t="s">
        <v>41</v>
      </c>
      <c r="C716" t="s">
        <v>12</v>
      </c>
      <c r="D716" t="str">
        <f t="shared" si="22"/>
        <v>IT_RoR</v>
      </c>
      <c r="E716">
        <f t="shared" si="23"/>
        <v>0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</row>
    <row r="717" spans="1:13" x14ac:dyDescent="0.25">
      <c r="A717" t="s">
        <v>8</v>
      </c>
      <c r="B717" t="s">
        <v>41</v>
      </c>
      <c r="C717" t="s">
        <v>18</v>
      </c>
      <c r="D717" t="str">
        <f t="shared" si="22"/>
        <v>IT_Waste</v>
      </c>
      <c r="E717">
        <f t="shared" si="23"/>
        <v>0</v>
      </c>
      <c r="F717">
        <v>1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</row>
    <row r="718" spans="1:13" x14ac:dyDescent="0.25">
      <c r="A718" t="s">
        <v>8</v>
      </c>
      <c r="B718" t="s">
        <v>41</v>
      </c>
      <c r="C718" t="s">
        <v>19</v>
      </c>
      <c r="D718" t="str">
        <f t="shared" si="22"/>
        <v>IT_Biomass</v>
      </c>
      <c r="E718">
        <f t="shared" si="23"/>
        <v>0</v>
      </c>
      <c r="F718">
        <v>0.38</v>
      </c>
      <c r="G718">
        <v>0.38</v>
      </c>
      <c r="H718">
        <v>0.38</v>
      </c>
      <c r="I718">
        <v>0.38</v>
      </c>
      <c r="J718">
        <v>0.38</v>
      </c>
      <c r="K718">
        <v>0.38</v>
      </c>
      <c r="L718">
        <v>0.38</v>
      </c>
      <c r="M718">
        <v>0.38</v>
      </c>
    </row>
    <row r="719" spans="1:13" x14ac:dyDescent="0.25">
      <c r="A719" t="s">
        <v>8</v>
      </c>
      <c r="B719" t="s">
        <v>41</v>
      </c>
      <c r="C719" t="s">
        <v>58</v>
      </c>
      <c r="D719" t="str">
        <f t="shared" si="22"/>
        <v>IT_Tidal</v>
      </c>
      <c r="E719">
        <f t="shared" si="23"/>
        <v>0</v>
      </c>
      <c r="F719">
        <v>1</v>
      </c>
      <c r="G719">
        <v>1</v>
      </c>
      <c r="H719">
        <v>1</v>
      </c>
      <c r="I719">
        <v>1</v>
      </c>
      <c r="J719">
        <v>1</v>
      </c>
      <c r="K719">
        <v>1</v>
      </c>
      <c r="L719">
        <v>1</v>
      </c>
      <c r="M719">
        <v>1</v>
      </c>
    </row>
    <row r="720" spans="1:13" x14ac:dyDescent="0.25">
      <c r="A720" t="s">
        <v>8</v>
      </c>
      <c r="B720" t="s">
        <v>41</v>
      </c>
      <c r="C720" t="s">
        <v>20</v>
      </c>
      <c r="D720" t="str">
        <f t="shared" si="22"/>
        <v>IT_Geothermal</v>
      </c>
      <c r="E720">
        <f t="shared" si="23"/>
        <v>0</v>
      </c>
      <c r="F720">
        <v>1</v>
      </c>
      <c r="G720">
        <v>1</v>
      </c>
      <c r="H720">
        <v>1</v>
      </c>
      <c r="I720">
        <v>1</v>
      </c>
      <c r="J720">
        <v>1</v>
      </c>
      <c r="K720">
        <v>1</v>
      </c>
      <c r="L720">
        <v>1</v>
      </c>
      <c r="M720">
        <v>1</v>
      </c>
    </row>
    <row r="721" spans="1:13" x14ac:dyDescent="0.25">
      <c r="A721" t="s">
        <v>8</v>
      </c>
      <c r="B721" t="s">
        <v>41</v>
      </c>
      <c r="C721" t="s">
        <v>21</v>
      </c>
      <c r="D721" t="str">
        <f t="shared" si="22"/>
        <v>IT_Solar 1</v>
      </c>
      <c r="E721">
        <f t="shared" si="23"/>
        <v>0</v>
      </c>
      <c r="F721">
        <v>1</v>
      </c>
      <c r="G721">
        <v>1</v>
      </c>
      <c r="H721">
        <v>1</v>
      </c>
      <c r="I721">
        <v>1</v>
      </c>
      <c r="J721">
        <v>1</v>
      </c>
      <c r="K721">
        <v>1</v>
      </c>
      <c r="L721">
        <v>1</v>
      </c>
      <c r="M721">
        <v>1</v>
      </c>
    </row>
    <row r="722" spans="1:13" x14ac:dyDescent="0.25">
      <c r="A722" t="s">
        <v>8</v>
      </c>
      <c r="B722" t="s">
        <v>41</v>
      </c>
      <c r="C722" t="s">
        <v>59</v>
      </c>
      <c r="D722" t="str">
        <f t="shared" si="22"/>
        <v>IT_Solar 2</v>
      </c>
      <c r="E722">
        <f t="shared" si="23"/>
        <v>0</v>
      </c>
      <c r="F722">
        <v>1</v>
      </c>
      <c r="G722">
        <v>1</v>
      </c>
      <c r="H722">
        <v>1</v>
      </c>
      <c r="I722">
        <v>1</v>
      </c>
      <c r="J722">
        <v>1</v>
      </c>
      <c r="K722">
        <v>1</v>
      </c>
      <c r="L722">
        <v>1</v>
      </c>
      <c r="M722">
        <v>1</v>
      </c>
    </row>
    <row r="723" spans="1:13" x14ac:dyDescent="0.25">
      <c r="A723" t="s">
        <v>8</v>
      </c>
      <c r="B723" t="s">
        <v>41</v>
      </c>
      <c r="C723" t="s">
        <v>60</v>
      </c>
      <c r="D723" t="str">
        <f t="shared" si="22"/>
        <v>IT_Solar 3</v>
      </c>
      <c r="E723">
        <f t="shared" si="23"/>
        <v>0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</row>
    <row r="724" spans="1:13" x14ac:dyDescent="0.25">
      <c r="A724" t="s">
        <v>8</v>
      </c>
      <c r="B724" t="s">
        <v>41</v>
      </c>
      <c r="C724" t="s">
        <v>22</v>
      </c>
      <c r="D724" t="str">
        <f t="shared" si="22"/>
        <v>IT_CSP</v>
      </c>
      <c r="E724">
        <f t="shared" si="23"/>
        <v>0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1</v>
      </c>
      <c r="L724">
        <v>1</v>
      </c>
      <c r="M724">
        <v>1</v>
      </c>
    </row>
    <row r="725" spans="1:13" x14ac:dyDescent="0.25">
      <c r="A725" t="s">
        <v>8</v>
      </c>
      <c r="B725" t="s">
        <v>41</v>
      </c>
      <c r="C725" t="s">
        <v>23</v>
      </c>
      <c r="D725" t="str">
        <f t="shared" si="22"/>
        <v>IT_Wind onshore 1</v>
      </c>
      <c r="E725">
        <f t="shared" si="23"/>
        <v>0</v>
      </c>
      <c r="F725">
        <v>1</v>
      </c>
      <c r="G725">
        <v>1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</row>
    <row r="726" spans="1:13" x14ac:dyDescent="0.25">
      <c r="A726" t="s">
        <v>8</v>
      </c>
      <c r="B726" t="s">
        <v>41</v>
      </c>
      <c r="C726" t="s">
        <v>61</v>
      </c>
      <c r="D726" t="str">
        <f t="shared" si="22"/>
        <v>IT_Wind onshore 2</v>
      </c>
      <c r="E726">
        <f t="shared" si="23"/>
        <v>0</v>
      </c>
      <c r="F726">
        <v>1</v>
      </c>
      <c r="G726">
        <v>1</v>
      </c>
      <c r="H726">
        <v>1</v>
      </c>
      <c r="I726">
        <v>1</v>
      </c>
      <c r="J726">
        <v>1</v>
      </c>
      <c r="K726">
        <v>1</v>
      </c>
      <c r="L726">
        <v>1</v>
      </c>
      <c r="M726">
        <v>1</v>
      </c>
    </row>
    <row r="727" spans="1:13" x14ac:dyDescent="0.25">
      <c r="A727" t="s">
        <v>8</v>
      </c>
      <c r="B727" t="s">
        <v>41</v>
      </c>
      <c r="C727" t="s">
        <v>62</v>
      </c>
      <c r="D727" t="str">
        <f t="shared" si="22"/>
        <v>IT_Wind onshore 3</v>
      </c>
      <c r="E727">
        <f t="shared" si="23"/>
        <v>0</v>
      </c>
      <c r="F727">
        <v>1</v>
      </c>
      <c r="G727">
        <v>1</v>
      </c>
      <c r="H727">
        <v>1</v>
      </c>
      <c r="I727">
        <v>1</v>
      </c>
      <c r="J727">
        <v>1</v>
      </c>
      <c r="K727">
        <v>1</v>
      </c>
      <c r="L727">
        <v>1</v>
      </c>
      <c r="M727">
        <v>1</v>
      </c>
    </row>
    <row r="728" spans="1:13" x14ac:dyDescent="0.25">
      <c r="A728" t="s">
        <v>8</v>
      </c>
      <c r="B728" t="s">
        <v>41</v>
      </c>
      <c r="C728" t="s">
        <v>28</v>
      </c>
      <c r="D728" t="str">
        <f t="shared" si="22"/>
        <v>IT_Wind offshore 1</v>
      </c>
      <c r="E728">
        <f t="shared" si="23"/>
        <v>0</v>
      </c>
      <c r="F728">
        <v>1</v>
      </c>
      <c r="G728">
        <v>1</v>
      </c>
      <c r="H728">
        <v>1</v>
      </c>
      <c r="I728">
        <v>1</v>
      </c>
      <c r="J728">
        <v>1</v>
      </c>
      <c r="K728">
        <v>1</v>
      </c>
      <c r="L728">
        <v>1</v>
      </c>
      <c r="M728">
        <v>1</v>
      </c>
    </row>
    <row r="729" spans="1:13" x14ac:dyDescent="0.25">
      <c r="A729" t="s">
        <v>8</v>
      </c>
      <c r="B729" t="s">
        <v>41</v>
      </c>
      <c r="C729" t="s">
        <v>63</v>
      </c>
      <c r="D729" t="str">
        <f t="shared" si="22"/>
        <v>IT_Wind offshore 2</v>
      </c>
      <c r="E729">
        <f t="shared" si="23"/>
        <v>0</v>
      </c>
      <c r="F729">
        <v>1</v>
      </c>
      <c r="G729">
        <v>1</v>
      </c>
      <c r="H729">
        <v>1</v>
      </c>
      <c r="I729">
        <v>1</v>
      </c>
      <c r="J729">
        <v>1</v>
      </c>
      <c r="K729">
        <v>1</v>
      </c>
      <c r="L729">
        <v>1</v>
      </c>
      <c r="M729">
        <v>1</v>
      </c>
    </row>
    <row r="730" spans="1:13" x14ac:dyDescent="0.25">
      <c r="A730" t="s">
        <v>8</v>
      </c>
      <c r="B730" t="s">
        <v>41</v>
      </c>
      <c r="C730" t="s">
        <v>64</v>
      </c>
      <c r="D730" t="str">
        <f t="shared" si="22"/>
        <v>IT_Wind offshore 3</v>
      </c>
      <c r="E730">
        <f t="shared" si="23"/>
        <v>0</v>
      </c>
      <c r="F730">
        <v>1</v>
      </c>
      <c r="G730">
        <v>1</v>
      </c>
      <c r="H730">
        <v>1</v>
      </c>
      <c r="I730">
        <v>1</v>
      </c>
      <c r="J730">
        <v>1</v>
      </c>
      <c r="K730">
        <v>1</v>
      </c>
      <c r="L730">
        <v>1</v>
      </c>
      <c r="M730">
        <v>1</v>
      </c>
    </row>
    <row r="731" spans="1:13" x14ac:dyDescent="0.25">
      <c r="A731" t="s">
        <v>8</v>
      </c>
      <c r="B731" t="s">
        <v>41</v>
      </c>
      <c r="C731" t="s">
        <v>65</v>
      </c>
      <c r="D731" t="str">
        <f t="shared" si="22"/>
        <v>IT_Lignite CCS</v>
      </c>
      <c r="E731">
        <f t="shared" si="23"/>
        <v>6.285714285714577E-4</v>
      </c>
      <c r="F731">
        <v>0.30299999999999899</v>
      </c>
      <c r="G731">
        <v>0.305999999999999</v>
      </c>
      <c r="H731">
        <v>0.309</v>
      </c>
      <c r="I731">
        <v>0.312</v>
      </c>
      <c r="J731">
        <v>0.315</v>
      </c>
      <c r="K731">
        <v>0.318</v>
      </c>
      <c r="L731">
        <v>0.32200000000000001</v>
      </c>
      <c r="M731">
        <v>0.32500000000000001</v>
      </c>
    </row>
    <row r="732" spans="1:13" x14ac:dyDescent="0.25">
      <c r="A732" t="s">
        <v>8</v>
      </c>
      <c r="B732" t="s">
        <v>41</v>
      </c>
      <c r="C732" t="s">
        <v>66</v>
      </c>
      <c r="D732" t="str">
        <f t="shared" si="22"/>
        <v>IT_Coal CCS</v>
      </c>
      <c r="E732">
        <f t="shared" si="23"/>
        <v>6.52380952380953E-4</v>
      </c>
      <c r="F732">
        <v>0.313</v>
      </c>
      <c r="G732">
        <v>0.316</v>
      </c>
      <c r="H732">
        <v>0.31900000000000001</v>
      </c>
      <c r="I732">
        <v>0.32300000000000001</v>
      </c>
      <c r="J732">
        <v>0.32600000000000001</v>
      </c>
      <c r="K732">
        <v>0.32900000000000001</v>
      </c>
      <c r="L732">
        <v>0.33200000000000002</v>
      </c>
      <c r="M732">
        <v>0.33600000000000002</v>
      </c>
    </row>
    <row r="733" spans="1:13" x14ac:dyDescent="0.25">
      <c r="A733" t="s">
        <v>8</v>
      </c>
      <c r="B733" t="s">
        <v>41</v>
      </c>
      <c r="C733" t="s">
        <v>67</v>
      </c>
      <c r="D733" t="str">
        <f t="shared" si="22"/>
        <v>IT_CCGT CCS</v>
      </c>
      <c r="E733">
        <f t="shared" si="23"/>
        <v>1.0000000000000295E-3</v>
      </c>
      <c r="F733">
        <v>0.48499999999999899</v>
      </c>
      <c r="G733">
        <v>0.48999999999999899</v>
      </c>
      <c r="H733">
        <v>0.495</v>
      </c>
      <c r="I733">
        <v>0.499</v>
      </c>
      <c r="J733">
        <v>0.504</v>
      </c>
      <c r="K733">
        <v>0.51</v>
      </c>
      <c r="L733">
        <v>0.51500000000000001</v>
      </c>
      <c r="M733">
        <v>0.52</v>
      </c>
    </row>
    <row r="734" spans="1:13" x14ac:dyDescent="0.25">
      <c r="A734" t="s">
        <v>8</v>
      </c>
      <c r="B734" t="s">
        <v>41</v>
      </c>
      <c r="C734" t="s">
        <v>68</v>
      </c>
      <c r="D734" t="str">
        <f t="shared" si="22"/>
        <v>IT_OCGT CCS</v>
      </c>
      <c r="E734">
        <f t="shared" si="23"/>
        <v>0</v>
      </c>
      <c r="F734">
        <v>0.34</v>
      </c>
      <c r="G734">
        <v>0.34</v>
      </c>
      <c r="H734">
        <v>0.34</v>
      </c>
      <c r="I734">
        <v>0.34</v>
      </c>
      <c r="J734">
        <v>0.34</v>
      </c>
      <c r="K734">
        <v>0.34</v>
      </c>
      <c r="L734">
        <v>0.34</v>
      </c>
      <c r="M734">
        <v>0.34</v>
      </c>
    </row>
    <row r="735" spans="1:13" x14ac:dyDescent="0.25">
      <c r="A735" t="s">
        <v>8</v>
      </c>
      <c r="B735" t="s">
        <v>41</v>
      </c>
      <c r="C735" t="s">
        <v>69</v>
      </c>
      <c r="D735" t="str">
        <f t="shared" si="22"/>
        <v>IT_CCOT CCS</v>
      </c>
      <c r="E735">
        <f t="shared" si="23"/>
        <v>1.0000000000000295E-3</v>
      </c>
      <c r="F735">
        <v>0.48499999999999899</v>
      </c>
      <c r="G735">
        <v>0.48999999999999899</v>
      </c>
      <c r="H735">
        <v>0.495</v>
      </c>
      <c r="I735">
        <v>0.499</v>
      </c>
      <c r="J735">
        <v>0.504</v>
      </c>
      <c r="K735">
        <v>0.51</v>
      </c>
      <c r="L735">
        <v>0.51500000000000001</v>
      </c>
      <c r="M735">
        <v>0.52</v>
      </c>
    </row>
    <row r="736" spans="1:13" x14ac:dyDescent="0.25">
      <c r="A736" t="s">
        <v>8</v>
      </c>
      <c r="B736" t="s">
        <v>41</v>
      </c>
      <c r="C736" t="s">
        <v>70</v>
      </c>
      <c r="D736" t="str">
        <f t="shared" si="22"/>
        <v>IT_OCOT CCS</v>
      </c>
      <c r="E736">
        <f t="shared" si="23"/>
        <v>6.52380952380953E-4</v>
      </c>
      <c r="F736">
        <v>0.313</v>
      </c>
      <c r="G736">
        <v>0.316</v>
      </c>
      <c r="H736">
        <v>0.31900000000000001</v>
      </c>
      <c r="I736">
        <v>0.32300000000000001</v>
      </c>
      <c r="J736">
        <v>0.32600000000000001</v>
      </c>
      <c r="K736">
        <v>0.32900000000000001</v>
      </c>
      <c r="L736">
        <v>0.33200000000000002</v>
      </c>
      <c r="M736">
        <v>0.33600000000000002</v>
      </c>
    </row>
    <row r="737" spans="1:13" x14ac:dyDescent="0.25">
      <c r="A737" t="s">
        <v>8</v>
      </c>
      <c r="B737" t="s">
        <v>41</v>
      </c>
      <c r="C737" t="s">
        <v>71</v>
      </c>
      <c r="D737" t="str">
        <f t="shared" si="22"/>
        <v>IT_Li-Ion</v>
      </c>
      <c r="E737">
        <f t="shared" si="23"/>
        <v>1.0595238095238105E-3</v>
      </c>
      <c r="F737">
        <v>0.875</v>
      </c>
      <c r="G737">
        <v>0.9</v>
      </c>
      <c r="H737">
        <v>0.91</v>
      </c>
      <c r="I737">
        <v>0.92</v>
      </c>
      <c r="J737">
        <v>0.92</v>
      </c>
      <c r="K737">
        <v>0.92</v>
      </c>
      <c r="L737">
        <v>0.92</v>
      </c>
      <c r="M737">
        <v>0.92</v>
      </c>
    </row>
    <row r="738" spans="1:13" x14ac:dyDescent="0.25">
      <c r="A738" t="s">
        <v>8</v>
      </c>
      <c r="B738" t="s">
        <v>41</v>
      </c>
      <c r="C738" t="s">
        <v>72</v>
      </c>
      <c r="D738" t="str">
        <f t="shared" si="22"/>
        <v>IT_PbS</v>
      </c>
      <c r="E738">
        <f t="shared" si="23"/>
        <v>1.4880952380951998E-3</v>
      </c>
      <c r="F738">
        <v>0.78500000000000003</v>
      </c>
      <c r="G738">
        <v>0.8</v>
      </c>
      <c r="H738">
        <v>0.81</v>
      </c>
      <c r="I738">
        <v>0.81999999999999895</v>
      </c>
      <c r="J738">
        <v>0.82499999999999896</v>
      </c>
      <c r="K738">
        <v>0.82999999999999896</v>
      </c>
      <c r="L738">
        <v>0.83499999999999897</v>
      </c>
      <c r="M738">
        <v>0.83999999999999897</v>
      </c>
    </row>
    <row r="739" spans="1:13" x14ac:dyDescent="0.25">
      <c r="A739" t="s">
        <v>8</v>
      </c>
      <c r="B739" t="s">
        <v>41</v>
      </c>
      <c r="C739" t="s">
        <v>73</v>
      </c>
      <c r="D739" t="str">
        <f t="shared" si="22"/>
        <v>IT_NaS</v>
      </c>
      <c r="E739">
        <f t="shared" si="23"/>
        <v>2.7261904761904684E-3</v>
      </c>
      <c r="F739">
        <v>0.78500000000000003</v>
      </c>
      <c r="G739">
        <v>0.8</v>
      </c>
      <c r="H739">
        <v>0.82</v>
      </c>
      <c r="I739">
        <v>0.83999999999999897</v>
      </c>
      <c r="J739">
        <v>0.84999999999999898</v>
      </c>
      <c r="K739">
        <v>0.85999999999999899</v>
      </c>
      <c r="L739">
        <v>0.87</v>
      </c>
      <c r="M739">
        <v>0.88</v>
      </c>
    </row>
    <row r="740" spans="1:13" x14ac:dyDescent="0.25">
      <c r="A740" t="s">
        <v>8</v>
      </c>
      <c r="B740" t="s">
        <v>41</v>
      </c>
      <c r="C740" t="s">
        <v>74</v>
      </c>
      <c r="D740" t="str">
        <f t="shared" si="22"/>
        <v>IT_Redox-Flow</v>
      </c>
      <c r="E740">
        <f t="shared" si="23"/>
        <v>2.214285714285745E-3</v>
      </c>
      <c r="F740">
        <v>0.71999999999999897</v>
      </c>
      <c r="G740">
        <v>0.73999999999999899</v>
      </c>
      <c r="H740">
        <v>0.76</v>
      </c>
      <c r="I740">
        <v>0.78</v>
      </c>
      <c r="J740">
        <v>0.78500000000000003</v>
      </c>
      <c r="K740">
        <v>0.79</v>
      </c>
      <c r="L740">
        <v>0.79500000000000004</v>
      </c>
      <c r="M740">
        <v>0.8</v>
      </c>
    </row>
    <row r="741" spans="1:13" x14ac:dyDescent="0.25">
      <c r="A741" t="s">
        <v>8</v>
      </c>
      <c r="B741" t="s">
        <v>41</v>
      </c>
      <c r="C741" t="s">
        <v>75</v>
      </c>
      <c r="D741" t="str">
        <f t="shared" si="22"/>
        <v>IT_PSW-Klein</v>
      </c>
      <c r="E741">
        <f t="shared" si="23"/>
        <v>0</v>
      </c>
      <c r="F741">
        <v>0.8</v>
      </c>
      <c r="G741">
        <v>0.8</v>
      </c>
      <c r="H741">
        <v>0.8</v>
      </c>
      <c r="I741">
        <v>0.8</v>
      </c>
      <c r="J741">
        <v>0.8</v>
      </c>
      <c r="K741">
        <v>0.8</v>
      </c>
      <c r="L741">
        <v>0.8</v>
      </c>
      <c r="M741">
        <v>0.8</v>
      </c>
    </row>
    <row r="742" spans="1:13" x14ac:dyDescent="0.25">
      <c r="A742" t="s">
        <v>8</v>
      </c>
      <c r="B742" t="s">
        <v>41</v>
      </c>
      <c r="C742" t="s">
        <v>76</v>
      </c>
      <c r="D742" t="str">
        <f t="shared" si="22"/>
        <v>IT_PSW-Gross</v>
      </c>
      <c r="E742">
        <f t="shared" si="23"/>
        <v>0</v>
      </c>
      <c r="F742">
        <v>0.8</v>
      </c>
      <c r="G742">
        <v>0.8</v>
      </c>
      <c r="H742">
        <v>0.8</v>
      </c>
      <c r="I742">
        <v>0.8</v>
      </c>
      <c r="J742">
        <v>0.8</v>
      </c>
      <c r="K742">
        <v>0.8</v>
      </c>
      <c r="L742">
        <v>0.8</v>
      </c>
      <c r="M742">
        <v>0.8</v>
      </c>
    </row>
    <row r="743" spans="1:13" x14ac:dyDescent="0.25">
      <c r="A743" t="s">
        <v>8</v>
      </c>
      <c r="B743" t="s">
        <v>41</v>
      </c>
      <c r="C743" t="s">
        <v>77</v>
      </c>
      <c r="D743" t="str">
        <f t="shared" si="22"/>
        <v>IT_PSW-Untertage</v>
      </c>
      <c r="E743">
        <f t="shared" si="23"/>
        <v>0</v>
      </c>
      <c r="F743">
        <v>0.8</v>
      </c>
      <c r="G743">
        <v>0.8</v>
      </c>
      <c r="H743">
        <v>0.8</v>
      </c>
      <c r="I743">
        <v>0.8</v>
      </c>
      <c r="J743">
        <v>0.8</v>
      </c>
      <c r="K743">
        <v>0.8</v>
      </c>
      <c r="L743">
        <v>0.8</v>
      </c>
      <c r="M743">
        <v>0.8</v>
      </c>
    </row>
    <row r="744" spans="1:13" x14ac:dyDescent="0.25">
      <c r="A744" t="s">
        <v>8</v>
      </c>
      <c r="B744" t="s">
        <v>41</v>
      </c>
      <c r="C744" t="s">
        <v>78</v>
      </c>
      <c r="D744" t="str">
        <f t="shared" si="22"/>
        <v>IT_AA-CAES</v>
      </c>
      <c r="E744">
        <f t="shared" si="23"/>
        <v>1.8571428571428222E-3</v>
      </c>
      <c r="F744">
        <v>0.67</v>
      </c>
      <c r="G744">
        <v>0.67</v>
      </c>
      <c r="H744">
        <v>0.68500000000000005</v>
      </c>
      <c r="I744">
        <v>0.69999999999999896</v>
      </c>
      <c r="J744">
        <v>0.70750000000000002</v>
      </c>
      <c r="K744">
        <v>0.71499999999999897</v>
      </c>
      <c r="L744">
        <v>0.72249999999999903</v>
      </c>
      <c r="M744">
        <v>0.72999999999999898</v>
      </c>
    </row>
    <row r="745" spans="1:13" x14ac:dyDescent="0.25">
      <c r="A745" t="s">
        <v>8</v>
      </c>
      <c r="B745" t="s">
        <v>41</v>
      </c>
      <c r="C745" t="s">
        <v>79</v>
      </c>
      <c r="D745" t="str">
        <f t="shared" si="22"/>
        <v>IT_DSM01</v>
      </c>
      <c r="E745">
        <f t="shared" si="23"/>
        <v>0</v>
      </c>
      <c r="F745">
        <v>1</v>
      </c>
      <c r="G745">
        <v>1</v>
      </c>
      <c r="H745">
        <v>1</v>
      </c>
      <c r="I745">
        <v>1</v>
      </c>
      <c r="J745">
        <v>1</v>
      </c>
      <c r="K745">
        <v>1</v>
      </c>
      <c r="L745">
        <v>1</v>
      </c>
      <c r="M745">
        <v>1</v>
      </c>
    </row>
    <row r="746" spans="1:13" x14ac:dyDescent="0.25">
      <c r="A746" t="s">
        <v>8</v>
      </c>
      <c r="B746" t="s">
        <v>41</v>
      </c>
      <c r="C746" t="s">
        <v>80</v>
      </c>
      <c r="D746" t="str">
        <f t="shared" si="22"/>
        <v>IT_DSM04</v>
      </c>
      <c r="E746">
        <f t="shared" si="23"/>
        <v>0</v>
      </c>
      <c r="F746">
        <v>1</v>
      </c>
      <c r="G746">
        <v>1</v>
      </c>
      <c r="H746">
        <v>1</v>
      </c>
      <c r="I746">
        <v>1</v>
      </c>
      <c r="J746">
        <v>1</v>
      </c>
      <c r="K746">
        <v>1</v>
      </c>
      <c r="L746">
        <v>1</v>
      </c>
      <c r="M746">
        <v>1</v>
      </c>
    </row>
    <row r="747" spans="1:13" x14ac:dyDescent="0.25">
      <c r="A747" t="s">
        <v>8</v>
      </c>
      <c r="B747" t="s">
        <v>41</v>
      </c>
      <c r="C747" t="s">
        <v>81</v>
      </c>
      <c r="D747" t="str">
        <f t="shared" si="22"/>
        <v>IT_DSM12</v>
      </c>
      <c r="E747">
        <f t="shared" si="23"/>
        <v>0</v>
      </c>
      <c r="F747">
        <v>1</v>
      </c>
      <c r="G747">
        <v>1</v>
      </c>
      <c r="H747">
        <v>1</v>
      </c>
      <c r="I747">
        <v>1</v>
      </c>
      <c r="J747">
        <v>1</v>
      </c>
      <c r="K747">
        <v>1</v>
      </c>
      <c r="L747">
        <v>1</v>
      </c>
      <c r="M747">
        <v>1</v>
      </c>
    </row>
    <row r="748" spans="1:13" x14ac:dyDescent="0.25">
      <c r="A748" t="s">
        <v>8</v>
      </c>
      <c r="B748" t="s">
        <v>41</v>
      </c>
      <c r="C748" t="s">
        <v>82</v>
      </c>
      <c r="D748" t="str">
        <f t="shared" si="22"/>
        <v>IT_Biomass CCS</v>
      </c>
      <c r="E748">
        <f t="shared" si="23"/>
        <v>4.361269945112694E-4</v>
      </c>
      <c r="F748">
        <v>0.25800433839479298</v>
      </c>
      <c r="G748">
        <v>0.25991341991341899</v>
      </c>
      <c r="H748">
        <v>0.26181425485961102</v>
      </c>
      <c r="I748">
        <v>0.264525862068965</v>
      </c>
      <c r="J748">
        <v>0.26640860215053702</v>
      </c>
      <c r="K748">
        <v>0.268283261802575</v>
      </c>
      <c r="L748">
        <v>0.27072961373390497</v>
      </c>
      <c r="M748">
        <v>0.27340471092077001</v>
      </c>
    </row>
    <row r="749" spans="1:13" x14ac:dyDescent="0.25">
      <c r="A749" t="s">
        <v>8</v>
      </c>
      <c r="B749" t="s">
        <v>41</v>
      </c>
      <c r="C749" t="s">
        <v>32</v>
      </c>
      <c r="D749" t="str">
        <f t="shared" si="22"/>
        <v>IT_Reservoir</v>
      </c>
      <c r="E749">
        <f t="shared" si="23"/>
        <v>0</v>
      </c>
      <c r="F749">
        <v>0.75</v>
      </c>
      <c r="G749">
        <v>0.75</v>
      </c>
      <c r="H749">
        <v>0.75</v>
      </c>
      <c r="I749">
        <v>0.75</v>
      </c>
      <c r="J749">
        <v>0.75</v>
      </c>
      <c r="K749">
        <v>0.75</v>
      </c>
      <c r="L749">
        <v>0.75</v>
      </c>
      <c r="M749">
        <v>0.75</v>
      </c>
    </row>
    <row r="750" spans="1:13" x14ac:dyDescent="0.25">
      <c r="A750" t="s">
        <v>8</v>
      </c>
      <c r="B750" t="s">
        <v>42</v>
      </c>
      <c r="C750" t="s">
        <v>27</v>
      </c>
      <c r="D750" t="str">
        <f t="shared" si="22"/>
        <v>LU_Nuclear</v>
      </c>
      <c r="E750">
        <f t="shared" si="23"/>
        <v>3.2857142857142888E-4</v>
      </c>
      <c r="F750">
        <v>0.33200000000000002</v>
      </c>
      <c r="G750">
        <v>0.33300000000000002</v>
      </c>
      <c r="H750">
        <v>0.33500000000000002</v>
      </c>
      <c r="I750">
        <v>0.33700000000000002</v>
      </c>
      <c r="J750">
        <v>0.33800000000000002</v>
      </c>
      <c r="K750">
        <v>0.34</v>
      </c>
      <c r="L750">
        <v>0.34200000000000003</v>
      </c>
      <c r="M750">
        <v>0.34300000000000003</v>
      </c>
    </row>
    <row r="751" spans="1:13" x14ac:dyDescent="0.25">
      <c r="A751" t="s">
        <v>8</v>
      </c>
      <c r="B751" t="s">
        <v>42</v>
      </c>
      <c r="C751" t="s">
        <v>25</v>
      </c>
      <c r="D751" t="str">
        <f t="shared" si="22"/>
        <v>LU_Lignite</v>
      </c>
      <c r="E751">
        <f t="shared" si="23"/>
        <v>9.0000000000000095E-4</v>
      </c>
      <c r="F751">
        <v>0.434</v>
      </c>
      <c r="G751">
        <v>0.439</v>
      </c>
      <c r="H751">
        <v>0.443</v>
      </c>
      <c r="I751">
        <v>0.44700000000000001</v>
      </c>
      <c r="J751">
        <v>0.45200000000000001</v>
      </c>
      <c r="K751">
        <v>0.45600000000000002</v>
      </c>
      <c r="L751">
        <v>0.46100000000000002</v>
      </c>
      <c r="M751">
        <v>0.46600000000000003</v>
      </c>
    </row>
    <row r="752" spans="1:13" x14ac:dyDescent="0.25">
      <c r="A752" t="s">
        <v>8</v>
      </c>
      <c r="B752" t="s">
        <v>42</v>
      </c>
      <c r="C752" t="s">
        <v>14</v>
      </c>
      <c r="D752" t="str">
        <f t="shared" si="22"/>
        <v>LU_Coal</v>
      </c>
      <c r="E752">
        <f t="shared" si="23"/>
        <v>1.7142857142857159E-4</v>
      </c>
      <c r="F752">
        <v>0.46100000000000002</v>
      </c>
      <c r="G752">
        <v>0.46200000000000002</v>
      </c>
      <c r="H752">
        <v>0.46300000000000002</v>
      </c>
      <c r="I752">
        <v>0.46400000000000002</v>
      </c>
      <c r="J752">
        <v>0.46500000000000002</v>
      </c>
      <c r="K752">
        <v>0.46600000000000003</v>
      </c>
      <c r="L752">
        <v>0.46600000000000003</v>
      </c>
      <c r="M752">
        <v>0.46700000000000003</v>
      </c>
    </row>
    <row r="753" spans="1:13" x14ac:dyDescent="0.25">
      <c r="A753" t="s">
        <v>8</v>
      </c>
      <c r="B753" t="s">
        <v>42</v>
      </c>
      <c r="C753" t="s">
        <v>9</v>
      </c>
      <c r="D753" t="str">
        <f t="shared" si="22"/>
        <v>LU_CCGT</v>
      </c>
      <c r="E753">
        <f t="shared" si="23"/>
        <v>2.0428571428571509E-3</v>
      </c>
      <c r="F753">
        <v>0.54666666666666597</v>
      </c>
      <c r="G753">
        <v>0.54666666666666597</v>
      </c>
      <c r="H753">
        <v>0.54666666666666597</v>
      </c>
      <c r="I753">
        <v>0.54666666666666597</v>
      </c>
      <c r="J753">
        <v>0.54666666666666597</v>
      </c>
      <c r="K753">
        <v>0.54666666666666597</v>
      </c>
      <c r="L753">
        <v>0.61699999999999899</v>
      </c>
      <c r="M753">
        <v>0.61899999999999999</v>
      </c>
    </row>
    <row r="754" spans="1:13" x14ac:dyDescent="0.25">
      <c r="A754" t="s">
        <v>8</v>
      </c>
      <c r="B754" t="s">
        <v>42</v>
      </c>
      <c r="C754" t="s">
        <v>10</v>
      </c>
      <c r="D754" t="str">
        <f t="shared" si="22"/>
        <v>LU_OCGT</v>
      </c>
      <c r="E754">
        <f t="shared" si="23"/>
        <v>7.5380952380951392E-4</v>
      </c>
      <c r="F754">
        <v>0.37180000000000002</v>
      </c>
      <c r="G754">
        <v>0.37180000000000002</v>
      </c>
      <c r="H754">
        <v>0.37180000000000002</v>
      </c>
      <c r="I754">
        <v>0.37180000000000002</v>
      </c>
      <c r="J754">
        <v>0.37959999999999899</v>
      </c>
      <c r="K754">
        <v>0.37959999999999899</v>
      </c>
      <c r="L754">
        <v>0.39500000000000002</v>
      </c>
      <c r="M754">
        <v>0.39600000000000002</v>
      </c>
    </row>
    <row r="755" spans="1:13" x14ac:dyDescent="0.25">
      <c r="A755" t="s">
        <v>8</v>
      </c>
      <c r="B755" t="s">
        <v>42</v>
      </c>
      <c r="C755" t="s">
        <v>11</v>
      </c>
      <c r="D755" t="str">
        <f t="shared" si="22"/>
        <v>LU_GasSteam</v>
      </c>
      <c r="E755">
        <f t="shared" si="23"/>
        <v>1.7142857142857159E-4</v>
      </c>
      <c r="F755">
        <v>0.41099999999999898</v>
      </c>
      <c r="G755">
        <v>0.41199999999999898</v>
      </c>
      <c r="H755">
        <v>0.41199999999999898</v>
      </c>
      <c r="I755">
        <v>0.41299999999999898</v>
      </c>
      <c r="J755">
        <v>0.41399999999999898</v>
      </c>
      <c r="K755">
        <v>0.41499999999999898</v>
      </c>
      <c r="L755">
        <v>0.41599999999999898</v>
      </c>
      <c r="M755">
        <v>0.41699999999999898</v>
      </c>
    </row>
    <row r="756" spans="1:13" x14ac:dyDescent="0.25">
      <c r="A756" t="s">
        <v>8</v>
      </c>
      <c r="B756" t="s">
        <v>42</v>
      </c>
      <c r="C756" t="s">
        <v>15</v>
      </c>
      <c r="D756" t="str">
        <f t="shared" si="22"/>
        <v>LU_CCOT</v>
      </c>
      <c r="E756">
        <f t="shared" si="23"/>
        <v>4.8809523809525518E-4</v>
      </c>
      <c r="F756">
        <v>0.60199999999999898</v>
      </c>
      <c r="G756">
        <v>0.60499999999999898</v>
      </c>
      <c r="H756">
        <v>0.60699999999999898</v>
      </c>
      <c r="I756">
        <v>0.60999999999999899</v>
      </c>
      <c r="J756">
        <v>0.61199999999999899</v>
      </c>
      <c r="K756">
        <v>0.61499999999999899</v>
      </c>
      <c r="L756">
        <v>0.61699999999999899</v>
      </c>
      <c r="M756">
        <v>0.61899999999999999</v>
      </c>
    </row>
    <row r="757" spans="1:13" x14ac:dyDescent="0.25">
      <c r="A757" t="s">
        <v>8</v>
      </c>
      <c r="B757" t="s">
        <v>42</v>
      </c>
      <c r="C757" t="s">
        <v>16</v>
      </c>
      <c r="D757" t="str">
        <f t="shared" si="22"/>
        <v>LU_OCOT</v>
      </c>
      <c r="E757">
        <f t="shared" si="23"/>
        <v>1.4285714285714298E-4</v>
      </c>
      <c r="F757">
        <v>0.39100000000000001</v>
      </c>
      <c r="G757">
        <v>0.39200000000000002</v>
      </c>
      <c r="H757">
        <v>0.39200000000000002</v>
      </c>
      <c r="I757">
        <v>0.39300000000000002</v>
      </c>
      <c r="J757">
        <v>0.39400000000000002</v>
      </c>
      <c r="K757">
        <v>0.39500000000000002</v>
      </c>
      <c r="L757">
        <v>0.39500000000000002</v>
      </c>
      <c r="M757">
        <v>0.39600000000000002</v>
      </c>
    </row>
    <row r="758" spans="1:13" x14ac:dyDescent="0.25">
      <c r="A758" t="s">
        <v>8</v>
      </c>
      <c r="B758" t="s">
        <v>42</v>
      </c>
      <c r="C758" t="s">
        <v>17</v>
      </c>
      <c r="D758" t="str">
        <f t="shared" si="22"/>
        <v>LU_OilSteam</v>
      </c>
      <c r="E758">
        <f t="shared" si="23"/>
        <v>1.7142857142857159E-4</v>
      </c>
      <c r="F758">
        <v>0.41099999999999898</v>
      </c>
      <c r="G758">
        <v>0.41199999999999898</v>
      </c>
      <c r="H758">
        <v>0.41199999999999898</v>
      </c>
      <c r="I758">
        <v>0.41299999999999898</v>
      </c>
      <c r="J758">
        <v>0.41399999999999898</v>
      </c>
      <c r="K758">
        <v>0.41499999999999898</v>
      </c>
      <c r="L758">
        <v>0.41599999999999898</v>
      </c>
      <c r="M758">
        <v>0.41699999999999898</v>
      </c>
    </row>
    <row r="759" spans="1:13" x14ac:dyDescent="0.25">
      <c r="A759" t="s">
        <v>8</v>
      </c>
      <c r="B759" t="s">
        <v>42</v>
      </c>
      <c r="C759" t="s">
        <v>6</v>
      </c>
      <c r="D759" t="str">
        <f t="shared" si="22"/>
        <v>LU_PSP</v>
      </c>
      <c r="E759">
        <f t="shared" si="23"/>
        <v>0</v>
      </c>
      <c r="F759">
        <v>0.75</v>
      </c>
      <c r="G759">
        <v>0.75</v>
      </c>
      <c r="H759">
        <v>0.75</v>
      </c>
      <c r="I759">
        <v>0.75</v>
      </c>
      <c r="J759">
        <v>0.75</v>
      </c>
      <c r="K759">
        <v>0.75</v>
      </c>
      <c r="L759">
        <v>0.75</v>
      </c>
      <c r="M759">
        <v>0.75</v>
      </c>
    </row>
    <row r="760" spans="1:13" x14ac:dyDescent="0.25">
      <c r="A760" t="s">
        <v>8</v>
      </c>
      <c r="B760" t="s">
        <v>42</v>
      </c>
      <c r="C760" t="s">
        <v>12</v>
      </c>
      <c r="D760" t="str">
        <f t="shared" si="22"/>
        <v>LU_RoR</v>
      </c>
      <c r="E760">
        <f t="shared" si="23"/>
        <v>0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1</v>
      </c>
      <c r="M760">
        <v>1</v>
      </c>
    </row>
    <row r="761" spans="1:13" x14ac:dyDescent="0.25">
      <c r="A761" t="s">
        <v>8</v>
      </c>
      <c r="B761" t="s">
        <v>42</v>
      </c>
      <c r="C761" t="s">
        <v>18</v>
      </c>
      <c r="D761" t="str">
        <f t="shared" si="22"/>
        <v>LU_Waste</v>
      </c>
      <c r="E761">
        <f t="shared" si="23"/>
        <v>0</v>
      </c>
      <c r="F761">
        <v>1</v>
      </c>
      <c r="G761">
        <v>1</v>
      </c>
      <c r="H761">
        <v>1</v>
      </c>
      <c r="I761">
        <v>1</v>
      </c>
      <c r="J761">
        <v>1</v>
      </c>
      <c r="K761">
        <v>1</v>
      </c>
      <c r="L761">
        <v>1</v>
      </c>
      <c r="M761">
        <v>1</v>
      </c>
    </row>
    <row r="762" spans="1:13" x14ac:dyDescent="0.25">
      <c r="A762" t="s">
        <v>8</v>
      </c>
      <c r="B762" t="s">
        <v>42</v>
      </c>
      <c r="C762" t="s">
        <v>19</v>
      </c>
      <c r="D762" t="str">
        <f t="shared" si="22"/>
        <v>LU_Biomass</v>
      </c>
      <c r="E762">
        <f t="shared" si="23"/>
        <v>0</v>
      </c>
      <c r="F762">
        <v>0.38</v>
      </c>
      <c r="G762">
        <v>0.38</v>
      </c>
      <c r="H762">
        <v>0.38</v>
      </c>
      <c r="I762">
        <v>0.38</v>
      </c>
      <c r="J762">
        <v>0.38</v>
      </c>
      <c r="K762">
        <v>0.38</v>
      </c>
      <c r="L762">
        <v>0.38</v>
      </c>
      <c r="M762">
        <v>0.38</v>
      </c>
    </row>
    <row r="763" spans="1:13" x14ac:dyDescent="0.25">
      <c r="A763" t="s">
        <v>8</v>
      </c>
      <c r="B763" t="s">
        <v>42</v>
      </c>
      <c r="C763" t="s">
        <v>58</v>
      </c>
      <c r="D763" t="str">
        <f t="shared" si="22"/>
        <v>LU_Tidal</v>
      </c>
      <c r="E763">
        <f t="shared" si="23"/>
        <v>0</v>
      </c>
      <c r="F763">
        <v>1</v>
      </c>
      <c r="G763">
        <v>1</v>
      </c>
      <c r="H763">
        <v>1</v>
      </c>
      <c r="I763">
        <v>1</v>
      </c>
      <c r="J763">
        <v>1</v>
      </c>
      <c r="K763">
        <v>1</v>
      </c>
      <c r="L763">
        <v>1</v>
      </c>
      <c r="M763">
        <v>1</v>
      </c>
    </row>
    <row r="764" spans="1:13" x14ac:dyDescent="0.25">
      <c r="A764" t="s">
        <v>8</v>
      </c>
      <c r="B764" t="s">
        <v>42</v>
      </c>
      <c r="C764" t="s">
        <v>20</v>
      </c>
      <c r="D764" t="str">
        <f t="shared" si="22"/>
        <v>LU_Geothermal</v>
      </c>
      <c r="E764">
        <f t="shared" si="23"/>
        <v>0</v>
      </c>
      <c r="F764">
        <v>1</v>
      </c>
      <c r="G764">
        <v>1</v>
      </c>
      <c r="H764">
        <v>1</v>
      </c>
      <c r="I764">
        <v>1</v>
      </c>
      <c r="J764">
        <v>1</v>
      </c>
      <c r="K764">
        <v>1</v>
      </c>
      <c r="L764">
        <v>1</v>
      </c>
      <c r="M764">
        <v>1</v>
      </c>
    </row>
    <row r="765" spans="1:13" x14ac:dyDescent="0.25">
      <c r="A765" t="s">
        <v>8</v>
      </c>
      <c r="B765" t="s">
        <v>42</v>
      </c>
      <c r="C765" t="s">
        <v>21</v>
      </c>
      <c r="D765" t="str">
        <f t="shared" si="22"/>
        <v>LU_Solar 1</v>
      </c>
      <c r="E765">
        <f t="shared" si="23"/>
        <v>0</v>
      </c>
      <c r="F765">
        <v>1</v>
      </c>
      <c r="G765">
        <v>1</v>
      </c>
      <c r="H765">
        <v>1</v>
      </c>
      <c r="I765">
        <v>1</v>
      </c>
      <c r="J765">
        <v>1</v>
      </c>
      <c r="K765">
        <v>1</v>
      </c>
      <c r="L765">
        <v>1</v>
      </c>
      <c r="M765">
        <v>1</v>
      </c>
    </row>
    <row r="766" spans="1:13" x14ac:dyDescent="0.25">
      <c r="A766" t="s">
        <v>8</v>
      </c>
      <c r="B766" t="s">
        <v>42</v>
      </c>
      <c r="C766" t="s">
        <v>59</v>
      </c>
      <c r="D766" t="str">
        <f t="shared" si="22"/>
        <v>LU_Solar 2</v>
      </c>
      <c r="E766">
        <f t="shared" si="23"/>
        <v>0</v>
      </c>
      <c r="F766">
        <v>1</v>
      </c>
      <c r="G766">
        <v>1</v>
      </c>
      <c r="H766">
        <v>1</v>
      </c>
      <c r="I766">
        <v>1</v>
      </c>
      <c r="J766">
        <v>1</v>
      </c>
      <c r="K766">
        <v>1</v>
      </c>
      <c r="L766">
        <v>1</v>
      </c>
      <c r="M766">
        <v>1</v>
      </c>
    </row>
    <row r="767" spans="1:13" x14ac:dyDescent="0.25">
      <c r="A767" t="s">
        <v>8</v>
      </c>
      <c r="B767" t="s">
        <v>42</v>
      </c>
      <c r="C767" t="s">
        <v>60</v>
      </c>
      <c r="D767" t="str">
        <f t="shared" si="22"/>
        <v>LU_Solar 3</v>
      </c>
      <c r="E767">
        <f t="shared" si="23"/>
        <v>0</v>
      </c>
      <c r="F767">
        <v>1</v>
      </c>
      <c r="G767">
        <v>1</v>
      </c>
      <c r="H767">
        <v>1</v>
      </c>
      <c r="I767">
        <v>1</v>
      </c>
      <c r="J767">
        <v>1</v>
      </c>
      <c r="K767">
        <v>1</v>
      </c>
      <c r="L767">
        <v>1</v>
      </c>
      <c r="M767">
        <v>1</v>
      </c>
    </row>
    <row r="768" spans="1:13" x14ac:dyDescent="0.25">
      <c r="A768" t="s">
        <v>8</v>
      </c>
      <c r="B768" t="s">
        <v>42</v>
      </c>
      <c r="C768" t="s">
        <v>22</v>
      </c>
      <c r="D768" t="str">
        <f t="shared" si="22"/>
        <v>LU_CSP</v>
      </c>
      <c r="E768">
        <f t="shared" si="23"/>
        <v>0</v>
      </c>
      <c r="F768">
        <v>1</v>
      </c>
      <c r="G768">
        <v>1</v>
      </c>
      <c r="H768">
        <v>1</v>
      </c>
      <c r="I768">
        <v>1</v>
      </c>
      <c r="J768">
        <v>1</v>
      </c>
      <c r="K768">
        <v>1</v>
      </c>
      <c r="L768">
        <v>1</v>
      </c>
      <c r="M768">
        <v>1</v>
      </c>
    </row>
    <row r="769" spans="1:13" x14ac:dyDescent="0.25">
      <c r="A769" t="s">
        <v>8</v>
      </c>
      <c r="B769" t="s">
        <v>42</v>
      </c>
      <c r="C769" t="s">
        <v>23</v>
      </c>
      <c r="D769" t="str">
        <f t="shared" si="22"/>
        <v>LU_Wind onshore 1</v>
      </c>
      <c r="E769">
        <f t="shared" si="23"/>
        <v>0</v>
      </c>
      <c r="F769">
        <v>1</v>
      </c>
      <c r="G769">
        <v>1</v>
      </c>
      <c r="H769">
        <v>1</v>
      </c>
      <c r="I769">
        <v>1</v>
      </c>
      <c r="J769">
        <v>1</v>
      </c>
      <c r="K769">
        <v>1</v>
      </c>
      <c r="L769">
        <v>1</v>
      </c>
      <c r="M769">
        <v>1</v>
      </c>
    </row>
    <row r="770" spans="1:13" x14ac:dyDescent="0.25">
      <c r="A770" t="s">
        <v>8</v>
      </c>
      <c r="B770" t="s">
        <v>42</v>
      </c>
      <c r="C770" t="s">
        <v>61</v>
      </c>
      <c r="D770" t="str">
        <f t="shared" si="22"/>
        <v>LU_Wind onshore 2</v>
      </c>
      <c r="E770">
        <f t="shared" si="23"/>
        <v>0</v>
      </c>
      <c r="F770">
        <v>1</v>
      </c>
      <c r="G770">
        <v>1</v>
      </c>
      <c r="H770">
        <v>1</v>
      </c>
      <c r="I770">
        <v>1</v>
      </c>
      <c r="J770">
        <v>1</v>
      </c>
      <c r="K770">
        <v>1</v>
      </c>
      <c r="L770">
        <v>1</v>
      </c>
      <c r="M770">
        <v>1</v>
      </c>
    </row>
    <row r="771" spans="1:13" x14ac:dyDescent="0.25">
      <c r="A771" t="s">
        <v>8</v>
      </c>
      <c r="B771" t="s">
        <v>42</v>
      </c>
      <c r="C771" t="s">
        <v>62</v>
      </c>
      <c r="D771" t="str">
        <f t="shared" ref="D771:D834" si="24">B771&amp;"_"&amp;C771</f>
        <v>LU_Wind onshore 3</v>
      </c>
      <c r="E771">
        <f t="shared" ref="E771:E834" si="25">IFERROR(SLOPE(F771:M771,$F$1:$M$1),0)</f>
        <v>0</v>
      </c>
      <c r="F771">
        <v>1</v>
      </c>
      <c r="G771">
        <v>1</v>
      </c>
      <c r="H771">
        <v>1</v>
      </c>
      <c r="I771">
        <v>1</v>
      </c>
      <c r="J771">
        <v>1</v>
      </c>
      <c r="K771">
        <v>1</v>
      </c>
      <c r="L771">
        <v>1</v>
      </c>
      <c r="M771">
        <v>1</v>
      </c>
    </row>
    <row r="772" spans="1:13" x14ac:dyDescent="0.25">
      <c r="A772" t="s">
        <v>8</v>
      </c>
      <c r="B772" t="s">
        <v>42</v>
      </c>
      <c r="C772" t="s">
        <v>28</v>
      </c>
      <c r="D772" t="str">
        <f t="shared" si="24"/>
        <v>LU_Wind offshore 1</v>
      </c>
      <c r="E772">
        <f t="shared" si="25"/>
        <v>0</v>
      </c>
      <c r="F772">
        <v>1</v>
      </c>
      <c r="G772">
        <v>1</v>
      </c>
      <c r="H772">
        <v>1</v>
      </c>
      <c r="I772">
        <v>1</v>
      </c>
      <c r="J772">
        <v>1</v>
      </c>
      <c r="K772">
        <v>1</v>
      </c>
      <c r="L772">
        <v>1</v>
      </c>
      <c r="M772">
        <v>1</v>
      </c>
    </row>
    <row r="773" spans="1:13" x14ac:dyDescent="0.25">
      <c r="A773" t="s">
        <v>8</v>
      </c>
      <c r="B773" t="s">
        <v>42</v>
      </c>
      <c r="C773" t="s">
        <v>63</v>
      </c>
      <c r="D773" t="str">
        <f t="shared" si="24"/>
        <v>LU_Wind offshore 2</v>
      </c>
      <c r="E773">
        <f t="shared" si="25"/>
        <v>0</v>
      </c>
      <c r="F773">
        <v>1</v>
      </c>
      <c r="G773">
        <v>1</v>
      </c>
      <c r="H773">
        <v>1</v>
      </c>
      <c r="I773">
        <v>1</v>
      </c>
      <c r="J773">
        <v>1</v>
      </c>
      <c r="K773">
        <v>1</v>
      </c>
      <c r="L773">
        <v>1</v>
      </c>
      <c r="M773">
        <v>1</v>
      </c>
    </row>
    <row r="774" spans="1:13" x14ac:dyDescent="0.25">
      <c r="A774" t="s">
        <v>8</v>
      </c>
      <c r="B774" t="s">
        <v>42</v>
      </c>
      <c r="C774" t="s">
        <v>64</v>
      </c>
      <c r="D774" t="str">
        <f t="shared" si="24"/>
        <v>LU_Wind offshore 3</v>
      </c>
      <c r="E774">
        <f t="shared" si="25"/>
        <v>0</v>
      </c>
      <c r="F774">
        <v>1</v>
      </c>
      <c r="G774">
        <v>1</v>
      </c>
      <c r="H774">
        <v>1</v>
      </c>
      <c r="I774">
        <v>1</v>
      </c>
      <c r="J774">
        <v>1</v>
      </c>
      <c r="K774">
        <v>1</v>
      </c>
      <c r="L774">
        <v>1</v>
      </c>
      <c r="M774">
        <v>1</v>
      </c>
    </row>
    <row r="775" spans="1:13" x14ac:dyDescent="0.25">
      <c r="A775" t="s">
        <v>8</v>
      </c>
      <c r="B775" t="s">
        <v>42</v>
      </c>
      <c r="C775" t="s">
        <v>65</v>
      </c>
      <c r="D775" t="str">
        <f t="shared" si="24"/>
        <v>LU_Lignite CCS</v>
      </c>
      <c r="E775">
        <f t="shared" si="25"/>
        <v>6.285714285714577E-4</v>
      </c>
      <c r="F775">
        <v>0.30299999999999899</v>
      </c>
      <c r="G775">
        <v>0.305999999999999</v>
      </c>
      <c r="H775">
        <v>0.309</v>
      </c>
      <c r="I775">
        <v>0.312</v>
      </c>
      <c r="J775">
        <v>0.315</v>
      </c>
      <c r="K775">
        <v>0.318</v>
      </c>
      <c r="L775">
        <v>0.32200000000000001</v>
      </c>
      <c r="M775">
        <v>0.32500000000000001</v>
      </c>
    </row>
    <row r="776" spans="1:13" x14ac:dyDescent="0.25">
      <c r="A776" t="s">
        <v>8</v>
      </c>
      <c r="B776" t="s">
        <v>42</v>
      </c>
      <c r="C776" t="s">
        <v>66</v>
      </c>
      <c r="D776" t="str">
        <f t="shared" si="24"/>
        <v>LU_Coal CCS</v>
      </c>
      <c r="E776">
        <f t="shared" si="25"/>
        <v>6.52380952380953E-4</v>
      </c>
      <c r="F776">
        <v>0.313</v>
      </c>
      <c r="G776">
        <v>0.316</v>
      </c>
      <c r="H776">
        <v>0.31900000000000001</v>
      </c>
      <c r="I776">
        <v>0.32300000000000001</v>
      </c>
      <c r="J776">
        <v>0.32600000000000001</v>
      </c>
      <c r="K776">
        <v>0.32900000000000001</v>
      </c>
      <c r="L776">
        <v>0.33200000000000002</v>
      </c>
      <c r="M776">
        <v>0.33600000000000002</v>
      </c>
    </row>
    <row r="777" spans="1:13" x14ac:dyDescent="0.25">
      <c r="A777" t="s">
        <v>8</v>
      </c>
      <c r="B777" t="s">
        <v>42</v>
      </c>
      <c r="C777" t="s">
        <v>67</v>
      </c>
      <c r="D777" t="str">
        <f t="shared" si="24"/>
        <v>LU_CCGT CCS</v>
      </c>
      <c r="E777">
        <f t="shared" si="25"/>
        <v>1.0000000000000295E-3</v>
      </c>
      <c r="F777">
        <v>0.48499999999999899</v>
      </c>
      <c r="G777">
        <v>0.48999999999999899</v>
      </c>
      <c r="H777">
        <v>0.495</v>
      </c>
      <c r="I777">
        <v>0.499</v>
      </c>
      <c r="J777">
        <v>0.504</v>
      </c>
      <c r="K777">
        <v>0.51</v>
      </c>
      <c r="L777">
        <v>0.51500000000000001</v>
      </c>
      <c r="M777">
        <v>0.52</v>
      </c>
    </row>
    <row r="778" spans="1:13" x14ac:dyDescent="0.25">
      <c r="A778" t="s">
        <v>8</v>
      </c>
      <c r="B778" t="s">
        <v>42</v>
      </c>
      <c r="C778" t="s">
        <v>68</v>
      </c>
      <c r="D778" t="str">
        <f t="shared" si="24"/>
        <v>LU_OCGT CCS</v>
      </c>
      <c r="E778">
        <f t="shared" si="25"/>
        <v>0</v>
      </c>
      <c r="F778">
        <v>0.34</v>
      </c>
      <c r="G778">
        <v>0.34</v>
      </c>
      <c r="H778">
        <v>0.34</v>
      </c>
      <c r="I778">
        <v>0.34</v>
      </c>
      <c r="J778">
        <v>0.34</v>
      </c>
      <c r="K778">
        <v>0.34</v>
      </c>
      <c r="L778">
        <v>0.34</v>
      </c>
      <c r="M778">
        <v>0.34</v>
      </c>
    </row>
    <row r="779" spans="1:13" x14ac:dyDescent="0.25">
      <c r="A779" t="s">
        <v>8</v>
      </c>
      <c r="B779" t="s">
        <v>42</v>
      </c>
      <c r="C779" t="s">
        <v>69</v>
      </c>
      <c r="D779" t="str">
        <f t="shared" si="24"/>
        <v>LU_CCOT CCS</v>
      </c>
      <c r="E779">
        <f t="shared" si="25"/>
        <v>1.0000000000000295E-3</v>
      </c>
      <c r="F779">
        <v>0.48499999999999899</v>
      </c>
      <c r="G779">
        <v>0.48999999999999899</v>
      </c>
      <c r="H779">
        <v>0.495</v>
      </c>
      <c r="I779">
        <v>0.499</v>
      </c>
      <c r="J779">
        <v>0.504</v>
      </c>
      <c r="K779">
        <v>0.51</v>
      </c>
      <c r="L779">
        <v>0.51500000000000001</v>
      </c>
      <c r="M779">
        <v>0.52</v>
      </c>
    </row>
    <row r="780" spans="1:13" x14ac:dyDescent="0.25">
      <c r="A780" t="s">
        <v>8</v>
      </c>
      <c r="B780" t="s">
        <v>42</v>
      </c>
      <c r="C780" t="s">
        <v>70</v>
      </c>
      <c r="D780" t="str">
        <f t="shared" si="24"/>
        <v>LU_OCOT CCS</v>
      </c>
      <c r="E780">
        <f t="shared" si="25"/>
        <v>6.52380952380953E-4</v>
      </c>
      <c r="F780">
        <v>0.313</v>
      </c>
      <c r="G780">
        <v>0.316</v>
      </c>
      <c r="H780">
        <v>0.31900000000000001</v>
      </c>
      <c r="I780">
        <v>0.32300000000000001</v>
      </c>
      <c r="J780">
        <v>0.32600000000000001</v>
      </c>
      <c r="K780">
        <v>0.32900000000000001</v>
      </c>
      <c r="L780">
        <v>0.33200000000000002</v>
      </c>
      <c r="M780">
        <v>0.33600000000000002</v>
      </c>
    </row>
    <row r="781" spans="1:13" x14ac:dyDescent="0.25">
      <c r="A781" t="s">
        <v>8</v>
      </c>
      <c r="B781" t="s">
        <v>42</v>
      </c>
      <c r="C781" t="s">
        <v>71</v>
      </c>
      <c r="D781" t="str">
        <f t="shared" si="24"/>
        <v>LU_Li-Ion</v>
      </c>
      <c r="E781">
        <f t="shared" si="25"/>
        <v>1.0595238095238105E-3</v>
      </c>
      <c r="F781">
        <v>0.875</v>
      </c>
      <c r="G781">
        <v>0.9</v>
      </c>
      <c r="H781">
        <v>0.91</v>
      </c>
      <c r="I781">
        <v>0.92</v>
      </c>
      <c r="J781">
        <v>0.92</v>
      </c>
      <c r="K781">
        <v>0.92</v>
      </c>
      <c r="L781">
        <v>0.92</v>
      </c>
      <c r="M781">
        <v>0.92</v>
      </c>
    </row>
    <row r="782" spans="1:13" x14ac:dyDescent="0.25">
      <c r="A782" t="s">
        <v>8</v>
      </c>
      <c r="B782" t="s">
        <v>42</v>
      </c>
      <c r="C782" t="s">
        <v>72</v>
      </c>
      <c r="D782" t="str">
        <f t="shared" si="24"/>
        <v>LU_PbS</v>
      </c>
      <c r="E782">
        <f t="shared" si="25"/>
        <v>1.4880952380951998E-3</v>
      </c>
      <c r="F782">
        <v>0.78500000000000003</v>
      </c>
      <c r="G782">
        <v>0.8</v>
      </c>
      <c r="H782">
        <v>0.81</v>
      </c>
      <c r="I782">
        <v>0.81999999999999895</v>
      </c>
      <c r="J782">
        <v>0.82499999999999896</v>
      </c>
      <c r="K782">
        <v>0.82999999999999896</v>
      </c>
      <c r="L782">
        <v>0.83499999999999897</v>
      </c>
      <c r="M782">
        <v>0.83999999999999897</v>
      </c>
    </row>
    <row r="783" spans="1:13" x14ac:dyDescent="0.25">
      <c r="A783" t="s">
        <v>8</v>
      </c>
      <c r="B783" t="s">
        <v>42</v>
      </c>
      <c r="C783" t="s">
        <v>73</v>
      </c>
      <c r="D783" t="str">
        <f t="shared" si="24"/>
        <v>LU_NaS</v>
      </c>
      <c r="E783">
        <f t="shared" si="25"/>
        <v>2.7261904761904684E-3</v>
      </c>
      <c r="F783">
        <v>0.78500000000000003</v>
      </c>
      <c r="G783">
        <v>0.8</v>
      </c>
      <c r="H783">
        <v>0.82</v>
      </c>
      <c r="I783">
        <v>0.83999999999999897</v>
      </c>
      <c r="J783">
        <v>0.84999999999999898</v>
      </c>
      <c r="K783">
        <v>0.85999999999999899</v>
      </c>
      <c r="L783">
        <v>0.87</v>
      </c>
      <c r="M783">
        <v>0.88</v>
      </c>
    </row>
    <row r="784" spans="1:13" x14ac:dyDescent="0.25">
      <c r="A784" t="s">
        <v>8</v>
      </c>
      <c r="B784" t="s">
        <v>42</v>
      </c>
      <c r="C784" t="s">
        <v>74</v>
      </c>
      <c r="D784" t="str">
        <f t="shared" si="24"/>
        <v>LU_Redox-Flow</v>
      </c>
      <c r="E784">
        <f t="shared" si="25"/>
        <v>2.214285714285745E-3</v>
      </c>
      <c r="F784">
        <v>0.71999999999999897</v>
      </c>
      <c r="G784">
        <v>0.73999999999999899</v>
      </c>
      <c r="H784">
        <v>0.76</v>
      </c>
      <c r="I784">
        <v>0.78</v>
      </c>
      <c r="J784">
        <v>0.78500000000000003</v>
      </c>
      <c r="K784">
        <v>0.79</v>
      </c>
      <c r="L784">
        <v>0.79500000000000004</v>
      </c>
      <c r="M784">
        <v>0.8</v>
      </c>
    </row>
    <row r="785" spans="1:13" x14ac:dyDescent="0.25">
      <c r="A785" t="s">
        <v>8</v>
      </c>
      <c r="B785" t="s">
        <v>42</v>
      </c>
      <c r="C785" t="s">
        <v>75</v>
      </c>
      <c r="D785" t="str">
        <f t="shared" si="24"/>
        <v>LU_PSW-Klein</v>
      </c>
      <c r="E785">
        <f t="shared" si="25"/>
        <v>0</v>
      </c>
      <c r="F785">
        <v>0.8</v>
      </c>
      <c r="G785">
        <v>0.8</v>
      </c>
      <c r="H785">
        <v>0.8</v>
      </c>
      <c r="I785">
        <v>0.8</v>
      </c>
      <c r="J785">
        <v>0.8</v>
      </c>
      <c r="K785">
        <v>0.8</v>
      </c>
      <c r="L785">
        <v>0.8</v>
      </c>
      <c r="M785">
        <v>0.8</v>
      </c>
    </row>
    <row r="786" spans="1:13" x14ac:dyDescent="0.25">
      <c r="A786" t="s">
        <v>8</v>
      </c>
      <c r="B786" t="s">
        <v>42</v>
      </c>
      <c r="C786" t="s">
        <v>76</v>
      </c>
      <c r="D786" t="str">
        <f t="shared" si="24"/>
        <v>LU_PSW-Gross</v>
      </c>
      <c r="E786">
        <f t="shared" si="25"/>
        <v>0</v>
      </c>
      <c r="F786">
        <v>0.8</v>
      </c>
      <c r="G786">
        <v>0.8</v>
      </c>
      <c r="H786">
        <v>0.8</v>
      </c>
      <c r="I786">
        <v>0.8</v>
      </c>
      <c r="J786">
        <v>0.8</v>
      </c>
      <c r="K786">
        <v>0.8</v>
      </c>
      <c r="L786">
        <v>0.8</v>
      </c>
      <c r="M786">
        <v>0.8</v>
      </c>
    </row>
    <row r="787" spans="1:13" x14ac:dyDescent="0.25">
      <c r="A787" t="s">
        <v>8</v>
      </c>
      <c r="B787" t="s">
        <v>42</v>
      </c>
      <c r="C787" t="s">
        <v>77</v>
      </c>
      <c r="D787" t="str">
        <f t="shared" si="24"/>
        <v>LU_PSW-Untertage</v>
      </c>
      <c r="E787">
        <f t="shared" si="25"/>
        <v>0</v>
      </c>
      <c r="F787">
        <v>0.8</v>
      </c>
      <c r="G787">
        <v>0.8</v>
      </c>
      <c r="H787">
        <v>0.8</v>
      </c>
      <c r="I787">
        <v>0.8</v>
      </c>
      <c r="J787">
        <v>0.8</v>
      </c>
      <c r="K787">
        <v>0.8</v>
      </c>
      <c r="L787">
        <v>0.8</v>
      </c>
      <c r="M787">
        <v>0.8</v>
      </c>
    </row>
    <row r="788" spans="1:13" x14ac:dyDescent="0.25">
      <c r="A788" t="s">
        <v>8</v>
      </c>
      <c r="B788" t="s">
        <v>42</v>
      </c>
      <c r="C788" t="s">
        <v>78</v>
      </c>
      <c r="D788" t="str">
        <f t="shared" si="24"/>
        <v>LU_AA-CAES</v>
      </c>
      <c r="E788">
        <f t="shared" si="25"/>
        <v>1.8571428571428222E-3</v>
      </c>
      <c r="F788">
        <v>0.67</v>
      </c>
      <c r="G788">
        <v>0.67</v>
      </c>
      <c r="H788">
        <v>0.68500000000000005</v>
      </c>
      <c r="I788">
        <v>0.69999999999999896</v>
      </c>
      <c r="J788">
        <v>0.70750000000000002</v>
      </c>
      <c r="K788">
        <v>0.71499999999999897</v>
      </c>
      <c r="L788">
        <v>0.72249999999999903</v>
      </c>
      <c r="M788">
        <v>0.72999999999999898</v>
      </c>
    </row>
    <row r="789" spans="1:13" x14ac:dyDescent="0.25">
      <c r="A789" t="s">
        <v>8</v>
      </c>
      <c r="B789" t="s">
        <v>42</v>
      </c>
      <c r="C789" t="s">
        <v>79</v>
      </c>
      <c r="D789" t="str">
        <f t="shared" si="24"/>
        <v>LU_DSM01</v>
      </c>
      <c r="E789">
        <f t="shared" si="25"/>
        <v>0</v>
      </c>
      <c r="F789">
        <v>1</v>
      </c>
      <c r="G789">
        <v>1</v>
      </c>
      <c r="H789">
        <v>1</v>
      </c>
      <c r="I789">
        <v>1</v>
      </c>
      <c r="J789">
        <v>1</v>
      </c>
      <c r="K789">
        <v>1</v>
      </c>
      <c r="L789">
        <v>1</v>
      </c>
      <c r="M789">
        <v>1</v>
      </c>
    </row>
    <row r="790" spans="1:13" x14ac:dyDescent="0.25">
      <c r="A790" t="s">
        <v>8</v>
      </c>
      <c r="B790" t="s">
        <v>42</v>
      </c>
      <c r="C790" t="s">
        <v>80</v>
      </c>
      <c r="D790" t="str">
        <f t="shared" si="24"/>
        <v>LU_DSM04</v>
      </c>
      <c r="E790">
        <f t="shared" si="25"/>
        <v>0</v>
      </c>
      <c r="F790">
        <v>1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1</v>
      </c>
      <c r="M790">
        <v>1</v>
      </c>
    </row>
    <row r="791" spans="1:13" x14ac:dyDescent="0.25">
      <c r="A791" t="s">
        <v>8</v>
      </c>
      <c r="B791" t="s">
        <v>42</v>
      </c>
      <c r="C791" t="s">
        <v>81</v>
      </c>
      <c r="D791" t="str">
        <f t="shared" si="24"/>
        <v>LU_DSM12</v>
      </c>
      <c r="E791">
        <f t="shared" si="25"/>
        <v>0</v>
      </c>
      <c r="F791">
        <v>1</v>
      </c>
      <c r="G791">
        <v>1</v>
      </c>
      <c r="H791">
        <v>1</v>
      </c>
      <c r="I791">
        <v>1</v>
      </c>
      <c r="J791">
        <v>1</v>
      </c>
      <c r="K791">
        <v>1</v>
      </c>
      <c r="L791">
        <v>1</v>
      </c>
      <c r="M791">
        <v>1</v>
      </c>
    </row>
    <row r="792" spans="1:13" x14ac:dyDescent="0.25">
      <c r="A792" t="s">
        <v>8</v>
      </c>
      <c r="B792" t="s">
        <v>42</v>
      </c>
      <c r="C792" t="s">
        <v>82</v>
      </c>
      <c r="D792" t="str">
        <f t="shared" si="24"/>
        <v>LU_Biomass CCS</v>
      </c>
      <c r="E792">
        <f t="shared" si="25"/>
        <v>4.361269945112694E-4</v>
      </c>
      <c r="F792">
        <v>0.25800433839479298</v>
      </c>
      <c r="G792">
        <v>0.25991341991341899</v>
      </c>
      <c r="H792">
        <v>0.26181425485961102</v>
      </c>
      <c r="I792">
        <v>0.264525862068965</v>
      </c>
      <c r="J792">
        <v>0.26640860215053702</v>
      </c>
      <c r="K792">
        <v>0.268283261802575</v>
      </c>
      <c r="L792">
        <v>0.27072961373390497</v>
      </c>
      <c r="M792">
        <v>0.27340471092077001</v>
      </c>
    </row>
    <row r="793" spans="1:13" x14ac:dyDescent="0.25">
      <c r="A793" t="s">
        <v>8</v>
      </c>
      <c r="B793" t="s">
        <v>42</v>
      </c>
      <c r="C793" t="s">
        <v>32</v>
      </c>
      <c r="D793" t="str">
        <f t="shared" si="24"/>
        <v>LU_Reservoir</v>
      </c>
      <c r="E793">
        <f t="shared" si="25"/>
        <v>0</v>
      </c>
      <c r="F793">
        <v>0.75</v>
      </c>
      <c r="G793">
        <v>0.75</v>
      </c>
      <c r="H793">
        <v>0.75</v>
      </c>
      <c r="I793">
        <v>0.75</v>
      </c>
      <c r="J793">
        <v>0.75</v>
      </c>
      <c r="K793">
        <v>0.75</v>
      </c>
      <c r="L793">
        <v>0.75</v>
      </c>
      <c r="M793">
        <v>0.75</v>
      </c>
    </row>
    <row r="794" spans="1:13" x14ac:dyDescent="0.25">
      <c r="A794" t="s">
        <v>8</v>
      </c>
      <c r="B794" t="s">
        <v>43</v>
      </c>
      <c r="C794" t="s">
        <v>27</v>
      </c>
      <c r="D794" t="str">
        <f t="shared" si="24"/>
        <v>ME_Nuclear</v>
      </c>
      <c r="E794">
        <f t="shared" si="25"/>
        <v>3.2857142857142888E-4</v>
      </c>
      <c r="F794">
        <v>0.33200000000000002</v>
      </c>
      <c r="G794">
        <v>0.33300000000000002</v>
      </c>
      <c r="H794">
        <v>0.33500000000000002</v>
      </c>
      <c r="I794">
        <v>0.33700000000000002</v>
      </c>
      <c r="J794">
        <v>0.33800000000000002</v>
      </c>
      <c r="K794">
        <v>0.34</v>
      </c>
      <c r="L794">
        <v>0.34200000000000003</v>
      </c>
      <c r="M794">
        <v>0.34300000000000003</v>
      </c>
    </row>
    <row r="795" spans="1:13" x14ac:dyDescent="0.25">
      <c r="A795" t="s">
        <v>8</v>
      </c>
      <c r="B795" t="s">
        <v>43</v>
      </c>
      <c r="C795" t="s">
        <v>25</v>
      </c>
      <c r="D795" t="str">
        <f t="shared" si="24"/>
        <v>ME_Lignite</v>
      </c>
      <c r="E795">
        <f t="shared" si="25"/>
        <v>2.330952380952381E-3</v>
      </c>
      <c r="F795">
        <v>0.38600000000000001</v>
      </c>
      <c r="G795">
        <v>0.38600000000000001</v>
      </c>
      <c r="H795">
        <v>0.443</v>
      </c>
      <c r="I795">
        <v>0.44700000000000001</v>
      </c>
      <c r="J795">
        <v>0.45200000000000001</v>
      </c>
      <c r="K795">
        <v>0.45600000000000002</v>
      </c>
      <c r="L795">
        <v>0.46100000000000002</v>
      </c>
      <c r="M795">
        <v>0.46600000000000003</v>
      </c>
    </row>
    <row r="796" spans="1:13" x14ac:dyDescent="0.25">
      <c r="A796" t="s">
        <v>8</v>
      </c>
      <c r="B796" t="s">
        <v>43</v>
      </c>
      <c r="C796" t="s">
        <v>14</v>
      </c>
      <c r="D796" t="str">
        <f t="shared" si="24"/>
        <v>ME_Coal</v>
      </c>
      <c r="E796">
        <f t="shared" si="25"/>
        <v>1.7142857142857159E-4</v>
      </c>
      <c r="F796">
        <v>0.46100000000000002</v>
      </c>
      <c r="G796">
        <v>0.46200000000000002</v>
      </c>
      <c r="H796">
        <v>0.46300000000000002</v>
      </c>
      <c r="I796">
        <v>0.46400000000000002</v>
      </c>
      <c r="J796">
        <v>0.46500000000000002</v>
      </c>
      <c r="K796">
        <v>0.46600000000000003</v>
      </c>
      <c r="L796">
        <v>0.46600000000000003</v>
      </c>
      <c r="M796">
        <v>0.46700000000000003</v>
      </c>
    </row>
    <row r="797" spans="1:13" x14ac:dyDescent="0.25">
      <c r="A797" t="s">
        <v>8</v>
      </c>
      <c r="B797" t="s">
        <v>43</v>
      </c>
      <c r="C797" t="s">
        <v>9</v>
      </c>
      <c r="D797" t="str">
        <f t="shared" si="24"/>
        <v>ME_CCGT</v>
      </c>
      <c r="E797">
        <f t="shared" si="25"/>
        <v>4.8809523809525518E-4</v>
      </c>
      <c r="F797">
        <v>0.60199999999999898</v>
      </c>
      <c r="G797">
        <v>0.60499999999999898</v>
      </c>
      <c r="H797">
        <v>0.60699999999999898</v>
      </c>
      <c r="I797">
        <v>0.60999999999999899</v>
      </c>
      <c r="J797">
        <v>0.61199999999999899</v>
      </c>
      <c r="K797">
        <v>0.61499999999999899</v>
      </c>
      <c r="L797">
        <v>0.61699999999999899</v>
      </c>
      <c r="M797">
        <v>0.61899999999999999</v>
      </c>
    </row>
    <row r="798" spans="1:13" x14ac:dyDescent="0.25">
      <c r="A798" t="s">
        <v>8</v>
      </c>
      <c r="B798" t="s">
        <v>43</v>
      </c>
      <c r="C798" t="s">
        <v>10</v>
      </c>
      <c r="D798" t="str">
        <f t="shared" si="24"/>
        <v>ME_OCGT</v>
      </c>
      <c r="E798">
        <f t="shared" si="25"/>
        <v>1.4285714285714298E-4</v>
      </c>
      <c r="F798">
        <v>0.39100000000000001</v>
      </c>
      <c r="G798">
        <v>0.39200000000000002</v>
      </c>
      <c r="H798">
        <v>0.39200000000000002</v>
      </c>
      <c r="I798">
        <v>0.39300000000000002</v>
      </c>
      <c r="J798">
        <v>0.39400000000000002</v>
      </c>
      <c r="K798">
        <v>0.39500000000000002</v>
      </c>
      <c r="L798">
        <v>0.39500000000000002</v>
      </c>
      <c r="M798">
        <v>0.39600000000000002</v>
      </c>
    </row>
    <row r="799" spans="1:13" x14ac:dyDescent="0.25">
      <c r="A799" t="s">
        <v>8</v>
      </c>
      <c r="B799" t="s">
        <v>43</v>
      </c>
      <c r="C799" t="s">
        <v>11</v>
      </c>
      <c r="D799" t="str">
        <f t="shared" si="24"/>
        <v>ME_GasSteam</v>
      </c>
      <c r="E799">
        <f t="shared" si="25"/>
        <v>1.7142857142857159E-4</v>
      </c>
      <c r="F799">
        <v>0.41099999999999898</v>
      </c>
      <c r="G799">
        <v>0.41199999999999898</v>
      </c>
      <c r="H799">
        <v>0.41199999999999898</v>
      </c>
      <c r="I799">
        <v>0.41299999999999898</v>
      </c>
      <c r="J799">
        <v>0.41399999999999898</v>
      </c>
      <c r="K799">
        <v>0.41499999999999898</v>
      </c>
      <c r="L799">
        <v>0.41599999999999898</v>
      </c>
      <c r="M799">
        <v>0.41699999999999898</v>
      </c>
    </row>
    <row r="800" spans="1:13" x14ac:dyDescent="0.25">
      <c r="A800" t="s">
        <v>8</v>
      </c>
      <c r="B800" t="s">
        <v>43</v>
      </c>
      <c r="C800" t="s">
        <v>15</v>
      </c>
      <c r="D800" t="str">
        <f t="shared" si="24"/>
        <v>ME_CCOT</v>
      </c>
      <c r="E800">
        <f t="shared" si="25"/>
        <v>4.8809523809525518E-4</v>
      </c>
      <c r="F800">
        <v>0.60199999999999898</v>
      </c>
      <c r="G800">
        <v>0.60499999999999898</v>
      </c>
      <c r="H800">
        <v>0.60699999999999898</v>
      </c>
      <c r="I800">
        <v>0.60999999999999899</v>
      </c>
      <c r="J800">
        <v>0.61199999999999899</v>
      </c>
      <c r="K800">
        <v>0.61499999999999899</v>
      </c>
      <c r="L800">
        <v>0.61699999999999899</v>
      </c>
      <c r="M800">
        <v>0.61899999999999999</v>
      </c>
    </row>
    <row r="801" spans="1:13" x14ac:dyDescent="0.25">
      <c r="A801" t="s">
        <v>8</v>
      </c>
      <c r="B801" t="s">
        <v>43</v>
      </c>
      <c r="C801" t="s">
        <v>16</v>
      </c>
      <c r="D801" t="str">
        <f t="shared" si="24"/>
        <v>ME_OCOT</v>
      </c>
      <c r="E801">
        <f t="shared" si="25"/>
        <v>1.4285714285714298E-4</v>
      </c>
      <c r="F801">
        <v>0.39100000000000001</v>
      </c>
      <c r="G801">
        <v>0.39200000000000002</v>
      </c>
      <c r="H801">
        <v>0.39200000000000002</v>
      </c>
      <c r="I801">
        <v>0.39300000000000002</v>
      </c>
      <c r="J801">
        <v>0.39400000000000002</v>
      </c>
      <c r="K801">
        <v>0.39500000000000002</v>
      </c>
      <c r="L801">
        <v>0.39500000000000002</v>
      </c>
      <c r="M801">
        <v>0.39600000000000002</v>
      </c>
    </row>
    <row r="802" spans="1:13" x14ac:dyDescent="0.25">
      <c r="A802" t="s">
        <v>8</v>
      </c>
      <c r="B802" t="s">
        <v>43</v>
      </c>
      <c r="C802" t="s">
        <v>17</v>
      </c>
      <c r="D802" t="str">
        <f t="shared" si="24"/>
        <v>ME_OilSteam</v>
      </c>
      <c r="E802">
        <f t="shared" si="25"/>
        <v>1.7142857142857159E-4</v>
      </c>
      <c r="F802">
        <v>0.41099999999999898</v>
      </c>
      <c r="G802">
        <v>0.41199999999999898</v>
      </c>
      <c r="H802">
        <v>0.41199999999999898</v>
      </c>
      <c r="I802">
        <v>0.41299999999999898</v>
      </c>
      <c r="J802">
        <v>0.41399999999999898</v>
      </c>
      <c r="K802">
        <v>0.41499999999999898</v>
      </c>
      <c r="L802">
        <v>0.41599999999999898</v>
      </c>
      <c r="M802">
        <v>0.41699999999999898</v>
      </c>
    </row>
    <row r="803" spans="1:13" x14ac:dyDescent="0.25">
      <c r="A803" t="s">
        <v>8</v>
      </c>
      <c r="B803" t="s">
        <v>43</v>
      </c>
      <c r="C803" t="s">
        <v>6</v>
      </c>
      <c r="D803" t="str">
        <f t="shared" si="24"/>
        <v>ME_PSP</v>
      </c>
      <c r="E803">
        <f t="shared" si="25"/>
        <v>0</v>
      </c>
      <c r="F803">
        <v>0.75</v>
      </c>
      <c r="G803">
        <v>0.75</v>
      </c>
      <c r="H803">
        <v>0.75</v>
      </c>
      <c r="I803">
        <v>0.75</v>
      </c>
      <c r="J803">
        <v>0.75</v>
      </c>
      <c r="K803">
        <v>0.75</v>
      </c>
      <c r="L803">
        <v>0.75</v>
      </c>
      <c r="M803">
        <v>0.75</v>
      </c>
    </row>
    <row r="804" spans="1:13" x14ac:dyDescent="0.25">
      <c r="A804" t="s">
        <v>8</v>
      </c>
      <c r="B804" t="s">
        <v>43</v>
      </c>
      <c r="C804" t="s">
        <v>12</v>
      </c>
      <c r="D804" t="str">
        <f t="shared" si="24"/>
        <v>ME_RoR</v>
      </c>
      <c r="E804">
        <f t="shared" si="25"/>
        <v>0</v>
      </c>
      <c r="F804">
        <v>1</v>
      </c>
      <c r="G804">
        <v>1</v>
      </c>
      <c r="H804">
        <v>1</v>
      </c>
      <c r="I804">
        <v>1</v>
      </c>
      <c r="J804">
        <v>1</v>
      </c>
      <c r="K804">
        <v>1</v>
      </c>
      <c r="L804">
        <v>1</v>
      </c>
      <c r="M804">
        <v>1</v>
      </c>
    </row>
    <row r="805" spans="1:13" x14ac:dyDescent="0.25">
      <c r="A805" t="s">
        <v>8</v>
      </c>
      <c r="B805" t="s">
        <v>43</v>
      </c>
      <c r="C805" t="s">
        <v>18</v>
      </c>
      <c r="D805" t="str">
        <f t="shared" si="24"/>
        <v>ME_Waste</v>
      </c>
      <c r="E805">
        <f t="shared" si="25"/>
        <v>0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</v>
      </c>
    </row>
    <row r="806" spans="1:13" x14ac:dyDescent="0.25">
      <c r="A806" t="s">
        <v>8</v>
      </c>
      <c r="B806" t="s">
        <v>43</v>
      </c>
      <c r="C806" t="s">
        <v>19</v>
      </c>
      <c r="D806" t="str">
        <f t="shared" si="24"/>
        <v>ME_Biomass</v>
      </c>
      <c r="E806">
        <f t="shared" si="25"/>
        <v>0</v>
      </c>
      <c r="F806">
        <v>0.38</v>
      </c>
      <c r="G806">
        <v>0.38</v>
      </c>
      <c r="H806">
        <v>0.38</v>
      </c>
      <c r="I806">
        <v>0.38</v>
      </c>
      <c r="J806">
        <v>0.38</v>
      </c>
      <c r="K806">
        <v>0.38</v>
      </c>
      <c r="L806">
        <v>0.38</v>
      </c>
      <c r="M806">
        <v>0.38</v>
      </c>
    </row>
    <row r="807" spans="1:13" x14ac:dyDescent="0.25">
      <c r="A807" t="s">
        <v>8</v>
      </c>
      <c r="B807" t="s">
        <v>43</v>
      </c>
      <c r="C807" t="s">
        <v>58</v>
      </c>
      <c r="D807" t="str">
        <f t="shared" si="24"/>
        <v>ME_Tidal</v>
      </c>
      <c r="E807">
        <f t="shared" si="25"/>
        <v>0</v>
      </c>
      <c r="F807">
        <v>1</v>
      </c>
      <c r="G807">
        <v>1</v>
      </c>
      <c r="H807">
        <v>1</v>
      </c>
      <c r="I807">
        <v>1</v>
      </c>
      <c r="J807">
        <v>1</v>
      </c>
      <c r="K807">
        <v>1</v>
      </c>
      <c r="L807">
        <v>1</v>
      </c>
      <c r="M807">
        <v>1</v>
      </c>
    </row>
    <row r="808" spans="1:13" x14ac:dyDescent="0.25">
      <c r="A808" t="s">
        <v>8</v>
      </c>
      <c r="B808" t="s">
        <v>43</v>
      </c>
      <c r="C808" t="s">
        <v>20</v>
      </c>
      <c r="D808" t="str">
        <f t="shared" si="24"/>
        <v>ME_Geothermal</v>
      </c>
      <c r="E808">
        <f t="shared" si="25"/>
        <v>0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  <c r="L808">
        <v>1</v>
      </c>
      <c r="M808">
        <v>1</v>
      </c>
    </row>
    <row r="809" spans="1:13" x14ac:dyDescent="0.25">
      <c r="A809" t="s">
        <v>8</v>
      </c>
      <c r="B809" t="s">
        <v>43</v>
      </c>
      <c r="C809" t="s">
        <v>21</v>
      </c>
      <c r="D809" t="str">
        <f t="shared" si="24"/>
        <v>ME_Solar 1</v>
      </c>
      <c r="E809">
        <f t="shared" si="25"/>
        <v>0</v>
      </c>
      <c r="F809">
        <v>1</v>
      </c>
      <c r="G809">
        <v>1</v>
      </c>
      <c r="H809">
        <v>1</v>
      </c>
      <c r="I809">
        <v>1</v>
      </c>
      <c r="J809">
        <v>1</v>
      </c>
      <c r="K809">
        <v>1</v>
      </c>
      <c r="L809">
        <v>1</v>
      </c>
      <c r="M809">
        <v>1</v>
      </c>
    </row>
    <row r="810" spans="1:13" x14ac:dyDescent="0.25">
      <c r="A810" t="s">
        <v>8</v>
      </c>
      <c r="B810" t="s">
        <v>43</v>
      </c>
      <c r="C810" t="s">
        <v>59</v>
      </c>
      <c r="D810" t="str">
        <f t="shared" si="24"/>
        <v>ME_Solar 2</v>
      </c>
      <c r="E810">
        <f t="shared" si="25"/>
        <v>0</v>
      </c>
      <c r="F810">
        <v>1</v>
      </c>
      <c r="G810">
        <v>1</v>
      </c>
      <c r="H810">
        <v>1</v>
      </c>
      <c r="I810">
        <v>1</v>
      </c>
      <c r="J810">
        <v>1</v>
      </c>
      <c r="K810">
        <v>1</v>
      </c>
      <c r="L810">
        <v>1</v>
      </c>
      <c r="M810">
        <v>1</v>
      </c>
    </row>
    <row r="811" spans="1:13" x14ac:dyDescent="0.25">
      <c r="A811" t="s">
        <v>8</v>
      </c>
      <c r="B811" t="s">
        <v>43</v>
      </c>
      <c r="C811" t="s">
        <v>60</v>
      </c>
      <c r="D811" t="str">
        <f t="shared" si="24"/>
        <v>ME_Solar 3</v>
      </c>
      <c r="E811">
        <f t="shared" si="25"/>
        <v>0</v>
      </c>
      <c r="F811">
        <v>1</v>
      </c>
      <c r="G811">
        <v>1</v>
      </c>
      <c r="H811">
        <v>1</v>
      </c>
      <c r="I811">
        <v>1</v>
      </c>
      <c r="J811">
        <v>1</v>
      </c>
      <c r="K811">
        <v>1</v>
      </c>
      <c r="L811">
        <v>1</v>
      </c>
      <c r="M811">
        <v>1</v>
      </c>
    </row>
    <row r="812" spans="1:13" x14ac:dyDescent="0.25">
      <c r="A812" t="s">
        <v>8</v>
      </c>
      <c r="B812" t="s">
        <v>43</v>
      </c>
      <c r="C812" t="s">
        <v>22</v>
      </c>
      <c r="D812" t="str">
        <f t="shared" si="24"/>
        <v>ME_CSP</v>
      </c>
      <c r="E812">
        <f t="shared" si="25"/>
        <v>0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</row>
    <row r="813" spans="1:13" x14ac:dyDescent="0.25">
      <c r="A813" t="s">
        <v>8</v>
      </c>
      <c r="B813" t="s">
        <v>43</v>
      </c>
      <c r="C813" t="s">
        <v>23</v>
      </c>
      <c r="D813" t="str">
        <f t="shared" si="24"/>
        <v>ME_Wind onshore 1</v>
      </c>
      <c r="E813">
        <f t="shared" si="25"/>
        <v>0</v>
      </c>
      <c r="F813">
        <v>1</v>
      </c>
      <c r="G813">
        <v>1</v>
      </c>
      <c r="H813">
        <v>1</v>
      </c>
      <c r="I813">
        <v>1</v>
      </c>
      <c r="J813">
        <v>1</v>
      </c>
      <c r="K813">
        <v>1</v>
      </c>
      <c r="L813">
        <v>1</v>
      </c>
      <c r="M813">
        <v>1</v>
      </c>
    </row>
    <row r="814" spans="1:13" x14ac:dyDescent="0.25">
      <c r="A814" t="s">
        <v>8</v>
      </c>
      <c r="B814" t="s">
        <v>43</v>
      </c>
      <c r="C814" t="s">
        <v>61</v>
      </c>
      <c r="D814" t="str">
        <f t="shared" si="24"/>
        <v>ME_Wind onshore 2</v>
      </c>
      <c r="E814">
        <f t="shared" si="25"/>
        <v>0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</row>
    <row r="815" spans="1:13" x14ac:dyDescent="0.25">
      <c r="A815" t="s">
        <v>8</v>
      </c>
      <c r="B815" t="s">
        <v>43</v>
      </c>
      <c r="C815" t="s">
        <v>62</v>
      </c>
      <c r="D815" t="str">
        <f t="shared" si="24"/>
        <v>ME_Wind onshore 3</v>
      </c>
      <c r="E815">
        <f t="shared" si="25"/>
        <v>0</v>
      </c>
      <c r="F815">
        <v>1</v>
      </c>
      <c r="G815">
        <v>1</v>
      </c>
      <c r="H815">
        <v>1</v>
      </c>
      <c r="I815">
        <v>1</v>
      </c>
      <c r="J815">
        <v>1</v>
      </c>
      <c r="K815">
        <v>1</v>
      </c>
      <c r="L815">
        <v>1</v>
      </c>
      <c r="M815">
        <v>1</v>
      </c>
    </row>
    <row r="816" spans="1:13" x14ac:dyDescent="0.25">
      <c r="A816" t="s">
        <v>8</v>
      </c>
      <c r="B816" t="s">
        <v>43</v>
      </c>
      <c r="C816" t="s">
        <v>28</v>
      </c>
      <c r="D816" t="str">
        <f t="shared" si="24"/>
        <v>ME_Wind offshore 1</v>
      </c>
      <c r="E816">
        <f t="shared" si="25"/>
        <v>0</v>
      </c>
      <c r="F816">
        <v>1</v>
      </c>
      <c r="G816">
        <v>1</v>
      </c>
      <c r="H816">
        <v>1</v>
      </c>
      <c r="I816">
        <v>1</v>
      </c>
      <c r="J816">
        <v>1</v>
      </c>
      <c r="K816">
        <v>1</v>
      </c>
      <c r="L816">
        <v>1</v>
      </c>
      <c r="M816">
        <v>1</v>
      </c>
    </row>
    <row r="817" spans="1:13" x14ac:dyDescent="0.25">
      <c r="A817" t="s">
        <v>8</v>
      </c>
      <c r="B817" t="s">
        <v>43</v>
      </c>
      <c r="C817" t="s">
        <v>63</v>
      </c>
      <c r="D817" t="str">
        <f t="shared" si="24"/>
        <v>ME_Wind offshore 2</v>
      </c>
      <c r="E817">
        <f t="shared" si="25"/>
        <v>0</v>
      </c>
      <c r="F817">
        <v>1</v>
      </c>
      <c r="G817">
        <v>1</v>
      </c>
      <c r="H817">
        <v>1</v>
      </c>
      <c r="I817">
        <v>1</v>
      </c>
      <c r="J817">
        <v>1</v>
      </c>
      <c r="K817">
        <v>1</v>
      </c>
      <c r="L817">
        <v>1</v>
      </c>
      <c r="M817">
        <v>1</v>
      </c>
    </row>
    <row r="818" spans="1:13" x14ac:dyDescent="0.25">
      <c r="A818" t="s">
        <v>8</v>
      </c>
      <c r="B818" t="s">
        <v>43</v>
      </c>
      <c r="C818" t="s">
        <v>64</v>
      </c>
      <c r="D818" t="str">
        <f t="shared" si="24"/>
        <v>ME_Wind offshore 3</v>
      </c>
      <c r="E818">
        <f t="shared" si="25"/>
        <v>0</v>
      </c>
      <c r="F818">
        <v>1</v>
      </c>
      <c r="G818">
        <v>1</v>
      </c>
      <c r="H818">
        <v>1</v>
      </c>
      <c r="I818">
        <v>1</v>
      </c>
      <c r="J818">
        <v>1</v>
      </c>
      <c r="K818">
        <v>1</v>
      </c>
      <c r="L818">
        <v>1</v>
      </c>
      <c r="M818">
        <v>1</v>
      </c>
    </row>
    <row r="819" spans="1:13" x14ac:dyDescent="0.25">
      <c r="A819" t="s">
        <v>8</v>
      </c>
      <c r="B819" t="s">
        <v>43</v>
      </c>
      <c r="C819" t="s">
        <v>65</v>
      </c>
      <c r="D819" t="str">
        <f t="shared" si="24"/>
        <v>ME_Lignite CCS</v>
      </c>
      <c r="E819">
        <f t="shared" si="25"/>
        <v>6.285714285714577E-4</v>
      </c>
      <c r="F819">
        <v>0.30299999999999899</v>
      </c>
      <c r="G819">
        <v>0.305999999999999</v>
      </c>
      <c r="H819">
        <v>0.309</v>
      </c>
      <c r="I819">
        <v>0.312</v>
      </c>
      <c r="J819">
        <v>0.315</v>
      </c>
      <c r="K819">
        <v>0.318</v>
      </c>
      <c r="L819">
        <v>0.32200000000000001</v>
      </c>
      <c r="M819">
        <v>0.32500000000000001</v>
      </c>
    </row>
    <row r="820" spans="1:13" x14ac:dyDescent="0.25">
      <c r="A820" t="s">
        <v>8</v>
      </c>
      <c r="B820" t="s">
        <v>43</v>
      </c>
      <c r="C820" t="s">
        <v>66</v>
      </c>
      <c r="D820" t="str">
        <f t="shared" si="24"/>
        <v>ME_Coal CCS</v>
      </c>
      <c r="E820">
        <f t="shared" si="25"/>
        <v>6.52380952380953E-4</v>
      </c>
      <c r="F820">
        <v>0.313</v>
      </c>
      <c r="G820">
        <v>0.316</v>
      </c>
      <c r="H820">
        <v>0.31900000000000001</v>
      </c>
      <c r="I820">
        <v>0.32300000000000001</v>
      </c>
      <c r="J820">
        <v>0.32600000000000001</v>
      </c>
      <c r="K820">
        <v>0.32900000000000001</v>
      </c>
      <c r="L820">
        <v>0.33200000000000002</v>
      </c>
      <c r="M820">
        <v>0.33600000000000002</v>
      </c>
    </row>
    <row r="821" spans="1:13" x14ac:dyDescent="0.25">
      <c r="A821" t="s">
        <v>8</v>
      </c>
      <c r="B821" t="s">
        <v>43</v>
      </c>
      <c r="C821" t="s">
        <v>67</v>
      </c>
      <c r="D821" t="str">
        <f t="shared" si="24"/>
        <v>ME_CCGT CCS</v>
      </c>
      <c r="E821">
        <f t="shared" si="25"/>
        <v>1.0000000000000295E-3</v>
      </c>
      <c r="F821">
        <v>0.48499999999999899</v>
      </c>
      <c r="G821">
        <v>0.48999999999999899</v>
      </c>
      <c r="H821">
        <v>0.495</v>
      </c>
      <c r="I821">
        <v>0.499</v>
      </c>
      <c r="J821">
        <v>0.504</v>
      </c>
      <c r="K821">
        <v>0.51</v>
      </c>
      <c r="L821">
        <v>0.51500000000000001</v>
      </c>
      <c r="M821">
        <v>0.52</v>
      </c>
    </row>
    <row r="822" spans="1:13" x14ac:dyDescent="0.25">
      <c r="A822" t="s">
        <v>8</v>
      </c>
      <c r="B822" t="s">
        <v>43</v>
      </c>
      <c r="C822" t="s">
        <v>68</v>
      </c>
      <c r="D822" t="str">
        <f t="shared" si="24"/>
        <v>ME_OCGT CCS</v>
      </c>
      <c r="E822">
        <f t="shared" si="25"/>
        <v>0</v>
      </c>
      <c r="F822">
        <v>0.34</v>
      </c>
      <c r="G822">
        <v>0.34</v>
      </c>
      <c r="H822">
        <v>0.34</v>
      </c>
      <c r="I822">
        <v>0.34</v>
      </c>
      <c r="J822">
        <v>0.34</v>
      </c>
      <c r="K822">
        <v>0.34</v>
      </c>
      <c r="L822">
        <v>0.34</v>
      </c>
      <c r="M822">
        <v>0.34</v>
      </c>
    </row>
    <row r="823" spans="1:13" x14ac:dyDescent="0.25">
      <c r="A823" t="s">
        <v>8</v>
      </c>
      <c r="B823" t="s">
        <v>43</v>
      </c>
      <c r="C823" t="s">
        <v>69</v>
      </c>
      <c r="D823" t="str">
        <f t="shared" si="24"/>
        <v>ME_CCOT CCS</v>
      </c>
      <c r="E823">
        <f t="shared" si="25"/>
        <v>1.0000000000000295E-3</v>
      </c>
      <c r="F823">
        <v>0.48499999999999899</v>
      </c>
      <c r="G823">
        <v>0.48999999999999899</v>
      </c>
      <c r="H823">
        <v>0.495</v>
      </c>
      <c r="I823">
        <v>0.499</v>
      </c>
      <c r="J823">
        <v>0.504</v>
      </c>
      <c r="K823">
        <v>0.51</v>
      </c>
      <c r="L823">
        <v>0.51500000000000001</v>
      </c>
      <c r="M823">
        <v>0.52</v>
      </c>
    </row>
    <row r="824" spans="1:13" x14ac:dyDescent="0.25">
      <c r="A824" t="s">
        <v>8</v>
      </c>
      <c r="B824" t="s">
        <v>43</v>
      </c>
      <c r="C824" t="s">
        <v>70</v>
      </c>
      <c r="D824" t="str">
        <f t="shared" si="24"/>
        <v>ME_OCOT CCS</v>
      </c>
      <c r="E824">
        <f t="shared" si="25"/>
        <v>6.52380952380953E-4</v>
      </c>
      <c r="F824">
        <v>0.313</v>
      </c>
      <c r="G824">
        <v>0.316</v>
      </c>
      <c r="H824">
        <v>0.31900000000000001</v>
      </c>
      <c r="I824">
        <v>0.32300000000000001</v>
      </c>
      <c r="J824">
        <v>0.32600000000000001</v>
      </c>
      <c r="K824">
        <v>0.32900000000000001</v>
      </c>
      <c r="L824">
        <v>0.33200000000000002</v>
      </c>
      <c r="M824">
        <v>0.33600000000000002</v>
      </c>
    </row>
    <row r="825" spans="1:13" x14ac:dyDescent="0.25">
      <c r="A825" t="s">
        <v>8</v>
      </c>
      <c r="B825" t="s">
        <v>43</v>
      </c>
      <c r="C825" t="s">
        <v>71</v>
      </c>
      <c r="D825" t="str">
        <f t="shared" si="24"/>
        <v>ME_Li-Ion</v>
      </c>
      <c r="E825">
        <f t="shared" si="25"/>
        <v>1.0595238095238105E-3</v>
      </c>
      <c r="F825">
        <v>0.875</v>
      </c>
      <c r="G825">
        <v>0.9</v>
      </c>
      <c r="H825">
        <v>0.91</v>
      </c>
      <c r="I825">
        <v>0.92</v>
      </c>
      <c r="J825">
        <v>0.92</v>
      </c>
      <c r="K825">
        <v>0.92</v>
      </c>
      <c r="L825">
        <v>0.92</v>
      </c>
      <c r="M825">
        <v>0.92</v>
      </c>
    </row>
    <row r="826" spans="1:13" x14ac:dyDescent="0.25">
      <c r="A826" t="s">
        <v>8</v>
      </c>
      <c r="B826" t="s">
        <v>43</v>
      </c>
      <c r="C826" t="s">
        <v>72</v>
      </c>
      <c r="D826" t="str">
        <f t="shared" si="24"/>
        <v>ME_PbS</v>
      </c>
      <c r="E826">
        <f t="shared" si="25"/>
        <v>1.4880952380951998E-3</v>
      </c>
      <c r="F826">
        <v>0.78500000000000003</v>
      </c>
      <c r="G826">
        <v>0.8</v>
      </c>
      <c r="H826">
        <v>0.81</v>
      </c>
      <c r="I826">
        <v>0.81999999999999895</v>
      </c>
      <c r="J826">
        <v>0.82499999999999896</v>
      </c>
      <c r="K826">
        <v>0.82999999999999896</v>
      </c>
      <c r="L826">
        <v>0.83499999999999897</v>
      </c>
      <c r="M826">
        <v>0.83999999999999897</v>
      </c>
    </row>
    <row r="827" spans="1:13" x14ac:dyDescent="0.25">
      <c r="A827" t="s">
        <v>8</v>
      </c>
      <c r="B827" t="s">
        <v>43</v>
      </c>
      <c r="C827" t="s">
        <v>73</v>
      </c>
      <c r="D827" t="str">
        <f t="shared" si="24"/>
        <v>ME_NaS</v>
      </c>
      <c r="E827">
        <f t="shared" si="25"/>
        <v>2.7261904761904684E-3</v>
      </c>
      <c r="F827">
        <v>0.78500000000000003</v>
      </c>
      <c r="G827">
        <v>0.8</v>
      </c>
      <c r="H827">
        <v>0.82</v>
      </c>
      <c r="I827">
        <v>0.83999999999999897</v>
      </c>
      <c r="J827">
        <v>0.84999999999999898</v>
      </c>
      <c r="K827">
        <v>0.85999999999999899</v>
      </c>
      <c r="L827">
        <v>0.87</v>
      </c>
      <c r="M827">
        <v>0.88</v>
      </c>
    </row>
    <row r="828" spans="1:13" x14ac:dyDescent="0.25">
      <c r="A828" t="s">
        <v>8</v>
      </c>
      <c r="B828" t="s">
        <v>43</v>
      </c>
      <c r="C828" t="s">
        <v>74</v>
      </c>
      <c r="D828" t="str">
        <f t="shared" si="24"/>
        <v>ME_Redox-Flow</v>
      </c>
      <c r="E828">
        <f t="shared" si="25"/>
        <v>2.214285714285745E-3</v>
      </c>
      <c r="F828">
        <v>0.71999999999999897</v>
      </c>
      <c r="G828">
        <v>0.73999999999999899</v>
      </c>
      <c r="H828">
        <v>0.76</v>
      </c>
      <c r="I828">
        <v>0.78</v>
      </c>
      <c r="J828">
        <v>0.78500000000000003</v>
      </c>
      <c r="K828">
        <v>0.79</v>
      </c>
      <c r="L828">
        <v>0.79500000000000004</v>
      </c>
      <c r="M828">
        <v>0.8</v>
      </c>
    </row>
    <row r="829" spans="1:13" x14ac:dyDescent="0.25">
      <c r="A829" t="s">
        <v>8</v>
      </c>
      <c r="B829" t="s">
        <v>43</v>
      </c>
      <c r="C829" t="s">
        <v>75</v>
      </c>
      <c r="D829" t="str">
        <f t="shared" si="24"/>
        <v>ME_PSW-Klein</v>
      </c>
      <c r="E829">
        <f t="shared" si="25"/>
        <v>0</v>
      </c>
      <c r="F829">
        <v>0.8</v>
      </c>
      <c r="G829">
        <v>0.8</v>
      </c>
      <c r="H829">
        <v>0.8</v>
      </c>
      <c r="I829">
        <v>0.8</v>
      </c>
      <c r="J829">
        <v>0.8</v>
      </c>
      <c r="K829">
        <v>0.8</v>
      </c>
      <c r="L829">
        <v>0.8</v>
      </c>
      <c r="M829">
        <v>0.8</v>
      </c>
    </row>
    <row r="830" spans="1:13" x14ac:dyDescent="0.25">
      <c r="A830" t="s">
        <v>8</v>
      </c>
      <c r="B830" t="s">
        <v>43</v>
      </c>
      <c r="C830" t="s">
        <v>76</v>
      </c>
      <c r="D830" t="str">
        <f t="shared" si="24"/>
        <v>ME_PSW-Gross</v>
      </c>
      <c r="E830">
        <f t="shared" si="25"/>
        <v>0</v>
      </c>
      <c r="F830">
        <v>0.8</v>
      </c>
      <c r="G830">
        <v>0.8</v>
      </c>
      <c r="H830">
        <v>0.8</v>
      </c>
      <c r="I830">
        <v>0.8</v>
      </c>
      <c r="J830">
        <v>0.8</v>
      </c>
      <c r="K830">
        <v>0.8</v>
      </c>
      <c r="L830">
        <v>0.8</v>
      </c>
      <c r="M830">
        <v>0.8</v>
      </c>
    </row>
    <row r="831" spans="1:13" x14ac:dyDescent="0.25">
      <c r="A831" t="s">
        <v>8</v>
      </c>
      <c r="B831" t="s">
        <v>43</v>
      </c>
      <c r="C831" t="s">
        <v>77</v>
      </c>
      <c r="D831" t="str">
        <f t="shared" si="24"/>
        <v>ME_PSW-Untertage</v>
      </c>
      <c r="E831">
        <f t="shared" si="25"/>
        <v>0</v>
      </c>
      <c r="F831">
        <v>0.8</v>
      </c>
      <c r="G831">
        <v>0.8</v>
      </c>
      <c r="H831">
        <v>0.8</v>
      </c>
      <c r="I831">
        <v>0.8</v>
      </c>
      <c r="J831">
        <v>0.8</v>
      </c>
      <c r="K831">
        <v>0.8</v>
      </c>
      <c r="L831">
        <v>0.8</v>
      </c>
      <c r="M831">
        <v>0.8</v>
      </c>
    </row>
    <row r="832" spans="1:13" x14ac:dyDescent="0.25">
      <c r="A832" t="s">
        <v>8</v>
      </c>
      <c r="B832" t="s">
        <v>43</v>
      </c>
      <c r="C832" t="s">
        <v>78</v>
      </c>
      <c r="D832" t="str">
        <f t="shared" si="24"/>
        <v>ME_AA-CAES</v>
      </c>
      <c r="E832">
        <f t="shared" si="25"/>
        <v>1.8571428571428222E-3</v>
      </c>
      <c r="F832">
        <v>0.67</v>
      </c>
      <c r="G832">
        <v>0.67</v>
      </c>
      <c r="H832">
        <v>0.68500000000000005</v>
      </c>
      <c r="I832">
        <v>0.69999999999999896</v>
      </c>
      <c r="J832">
        <v>0.70750000000000002</v>
      </c>
      <c r="K832">
        <v>0.71499999999999897</v>
      </c>
      <c r="L832">
        <v>0.72249999999999903</v>
      </c>
      <c r="M832">
        <v>0.72999999999999898</v>
      </c>
    </row>
    <row r="833" spans="1:13" x14ac:dyDescent="0.25">
      <c r="A833" t="s">
        <v>8</v>
      </c>
      <c r="B833" t="s">
        <v>43</v>
      </c>
      <c r="C833" t="s">
        <v>79</v>
      </c>
      <c r="D833" t="str">
        <f t="shared" si="24"/>
        <v>ME_DSM01</v>
      </c>
      <c r="E833">
        <f t="shared" si="25"/>
        <v>0</v>
      </c>
      <c r="F833">
        <v>1</v>
      </c>
      <c r="G833">
        <v>1</v>
      </c>
      <c r="H833">
        <v>1</v>
      </c>
      <c r="I833">
        <v>1</v>
      </c>
      <c r="J833">
        <v>1</v>
      </c>
      <c r="K833">
        <v>1</v>
      </c>
      <c r="L833">
        <v>1</v>
      </c>
      <c r="M833">
        <v>1</v>
      </c>
    </row>
    <row r="834" spans="1:13" x14ac:dyDescent="0.25">
      <c r="A834" t="s">
        <v>8</v>
      </c>
      <c r="B834" t="s">
        <v>43</v>
      </c>
      <c r="C834" t="s">
        <v>80</v>
      </c>
      <c r="D834" t="str">
        <f t="shared" si="24"/>
        <v>ME_DSM04</v>
      </c>
      <c r="E834">
        <f t="shared" si="25"/>
        <v>0</v>
      </c>
      <c r="F834">
        <v>1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1</v>
      </c>
      <c r="M834">
        <v>1</v>
      </c>
    </row>
    <row r="835" spans="1:13" x14ac:dyDescent="0.25">
      <c r="A835" t="s">
        <v>8</v>
      </c>
      <c r="B835" t="s">
        <v>43</v>
      </c>
      <c r="C835" t="s">
        <v>81</v>
      </c>
      <c r="D835" t="str">
        <f t="shared" ref="D835:D898" si="26">B835&amp;"_"&amp;C835</f>
        <v>ME_DSM12</v>
      </c>
      <c r="E835">
        <f t="shared" ref="E835:E898" si="27">IFERROR(SLOPE(F835:M835,$F$1:$M$1),0)</f>
        <v>0</v>
      </c>
      <c r="F835">
        <v>1</v>
      </c>
      <c r="G835">
        <v>1</v>
      </c>
      <c r="H835">
        <v>1</v>
      </c>
      <c r="I835">
        <v>1</v>
      </c>
      <c r="J835">
        <v>1</v>
      </c>
      <c r="K835">
        <v>1</v>
      </c>
      <c r="L835">
        <v>1</v>
      </c>
      <c r="M835">
        <v>1</v>
      </c>
    </row>
    <row r="836" spans="1:13" x14ac:dyDescent="0.25">
      <c r="A836" t="s">
        <v>8</v>
      </c>
      <c r="B836" t="s">
        <v>43</v>
      </c>
      <c r="C836" t="s">
        <v>82</v>
      </c>
      <c r="D836" t="str">
        <f t="shared" si="26"/>
        <v>ME_Biomass CCS</v>
      </c>
      <c r="E836">
        <f t="shared" si="27"/>
        <v>4.361269945112694E-4</v>
      </c>
      <c r="F836">
        <v>0.25800433839479298</v>
      </c>
      <c r="G836">
        <v>0.25991341991341899</v>
      </c>
      <c r="H836">
        <v>0.26181425485961102</v>
      </c>
      <c r="I836">
        <v>0.264525862068965</v>
      </c>
      <c r="J836">
        <v>0.26640860215053702</v>
      </c>
      <c r="K836">
        <v>0.268283261802575</v>
      </c>
      <c r="L836">
        <v>0.27072961373390497</v>
      </c>
      <c r="M836">
        <v>0.27340471092077001</v>
      </c>
    </row>
    <row r="837" spans="1:13" x14ac:dyDescent="0.25">
      <c r="A837" t="s">
        <v>8</v>
      </c>
      <c r="B837" t="s">
        <v>43</v>
      </c>
      <c r="C837" t="s">
        <v>32</v>
      </c>
      <c r="D837" t="str">
        <f t="shared" si="26"/>
        <v>ME_Reservoir</v>
      </c>
      <c r="E837">
        <f t="shared" si="27"/>
        <v>0</v>
      </c>
      <c r="F837">
        <v>0.75</v>
      </c>
      <c r="G837">
        <v>0.75</v>
      </c>
      <c r="H837">
        <v>0.75</v>
      </c>
      <c r="I837">
        <v>0.75</v>
      </c>
      <c r="J837">
        <v>0.75</v>
      </c>
      <c r="K837">
        <v>0.75</v>
      </c>
      <c r="L837">
        <v>0.75</v>
      </c>
      <c r="M837">
        <v>0.75</v>
      </c>
    </row>
    <row r="838" spans="1:13" x14ac:dyDescent="0.25">
      <c r="A838" t="s">
        <v>8</v>
      </c>
      <c r="B838" t="s">
        <v>44</v>
      </c>
      <c r="C838" t="s">
        <v>27</v>
      </c>
      <c r="D838" t="str">
        <f t="shared" si="26"/>
        <v>MK_Nuclear</v>
      </c>
      <c r="E838">
        <f t="shared" si="27"/>
        <v>3.2857142857142888E-4</v>
      </c>
      <c r="F838">
        <v>0.33200000000000002</v>
      </c>
      <c r="G838">
        <v>0.33300000000000002</v>
      </c>
      <c r="H838">
        <v>0.33500000000000002</v>
      </c>
      <c r="I838">
        <v>0.33700000000000002</v>
      </c>
      <c r="J838">
        <v>0.33800000000000002</v>
      </c>
      <c r="K838">
        <v>0.34</v>
      </c>
      <c r="L838">
        <v>0.34200000000000003</v>
      </c>
      <c r="M838">
        <v>0.34300000000000003</v>
      </c>
    </row>
    <row r="839" spans="1:13" x14ac:dyDescent="0.25">
      <c r="A839" t="s">
        <v>8</v>
      </c>
      <c r="B839" t="s">
        <v>44</v>
      </c>
      <c r="C839" t="s">
        <v>25</v>
      </c>
      <c r="D839" t="str">
        <f t="shared" si="26"/>
        <v>MK_Lignite</v>
      </c>
      <c r="E839">
        <f t="shared" si="27"/>
        <v>2.3465773809523819E-3</v>
      </c>
      <c r="F839">
        <v>0.38506249999999997</v>
      </c>
      <c r="G839">
        <v>0.38600000000000001</v>
      </c>
      <c r="H839">
        <v>0.443</v>
      </c>
      <c r="I839">
        <v>0.44700000000000001</v>
      </c>
      <c r="J839">
        <v>0.45200000000000001</v>
      </c>
      <c r="K839">
        <v>0.45600000000000002</v>
      </c>
      <c r="L839">
        <v>0.46100000000000002</v>
      </c>
      <c r="M839">
        <v>0.46600000000000003</v>
      </c>
    </row>
    <row r="840" spans="1:13" x14ac:dyDescent="0.25">
      <c r="A840" t="s">
        <v>8</v>
      </c>
      <c r="B840" t="s">
        <v>44</v>
      </c>
      <c r="C840" t="s">
        <v>14</v>
      </c>
      <c r="D840" t="str">
        <f t="shared" si="26"/>
        <v>MK_Coal</v>
      </c>
      <c r="E840">
        <f t="shared" si="27"/>
        <v>1.7142857142857159E-4</v>
      </c>
      <c r="F840">
        <v>0.46100000000000002</v>
      </c>
      <c r="G840">
        <v>0.46200000000000002</v>
      </c>
      <c r="H840">
        <v>0.46300000000000002</v>
      </c>
      <c r="I840">
        <v>0.46400000000000002</v>
      </c>
      <c r="J840">
        <v>0.46500000000000002</v>
      </c>
      <c r="K840">
        <v>0.46600000000000003</v>
      </c>
      <c r="L840">
        <v>0.46600000000000003</v>
      </c>
      <c r="M840">
        <v>0.46700000000000003</v>
      </c>
    </row>
    <row r="841" spans="1:13" x14ac:dyDescent="0.25">
      <c r="A841" t="s">
        <v>8</v>
      </c>
      <c r="B841" t="s">
        <v>44</v>
      </c>
      <c r="C841" t="s">
        <v>9</v>
      </c>
      <c r="D841" t="str">
        <f t="shared" si="26"/>
        <v>MK_CCGT</v>
      </c>
      <c r="E841">
        <f t="shared" si="27"/>
        <v>4.8809523809525518E-4</v>
      </c>
      <c r="F841">
        <v>0.60199999999999898</v>
      </c>
      <c r="G841">
        <v>0.60499999999999898</v>
      </c>
      <c r="H841">
        <v>0.60699999999999898</v>
      </c>
      <c r="I841">
        <v>0.60999999999999899</v>
      </c>
      <c r="J841">
        <v>0.61199999999999899</v>
      </c>
      <c r="K841">
        <v>0.61499999999999899</v>
      </c>
      <c r="L841">
        <v>0.61699999999999899</v>
      </c>
      <c r="M841">
        <v>0.61899999999999999</v>
      </c>
    </row>
    <row r="842" spans="1:13" x14ac:dyDescent="0.25">
      <c r="A842" t="s">
        <v>8</v>
      </c>
      <c r="B842" t="s">
        <v>44</v>
      </c>
      <c r="C842" t="s">
        <v>10</v>
      </c>
      <c r="D842" t="str">
        <f t="shared" si="26"/>
        <v>MK_OCGT</v>
      </c>
      <c r="E842">
        <f t="shared" si="27"/>
        <v>1.4285714285714298E-4</v>
      </c>
      <c r="F842">
        <v>0.39100000000000001</v>
      </c>
      <c r="G842">
        <v>0.39200000000000002</v>
      </c>
      <c r="H842">
        <v>0.39200000000000002</v>
      </c>
      <c r="I842">
        <v>0.39300000000000002</v>
      </c>
      <c r="J842">
        <v>0.39400000000000002</v>
      </c>
      <c r="K842">
        <v>0.39500000000000002</v>
      </c>
      <c r="L842">
        <v>0.39500000000000002</v>
      </c>
      <c r="M842">
        <v>0.39600000000000002</v>
      </c>
    </row>
    <row r="843" spans="1:13" x14ac:dyDescent="0.25">
      <c r="A843" t="s">
        <v>8</v>
      </c>
      <c r="B843" t="s">
        <v>44</v>
      </c>
      <c r="C843" t="s">
        <v>11</v>
      </c>
      <c r="D843" t="str">
        <f t="shared" si="26"/>
        <v>MK_GasSteam</v>
      </c>
      <c r="E843">
        <f t="shared" si="27"/>
        <v>1.7142857142857159E-4</v>
      </c>
      <c r="F843">
        <v>0.41099999999999898</v>
      </c>
      <c r="G843">
        <v>0.41199999999999898</v>
      </c>
      <c r="H843">
        <v>0.41199999999999898</v>
      </c>
      <c r="I843">
        <v>0.41299999999999898</v>
      </c>
      <c r="J843">
        <v>0.41399999999999898</v>
      </c>
      <c r="K843">
        <v>0.41499999999999898</v>
      </c>
      <c r="L843">
        <v>0.41599999999999898</v>
      </c>
      <c r="M843">
        <v>0.41699999999999898</v>
      </c>
    </row>
    <row r="844" spans="1:13" x14ac:dyDescent="0.25">
      <c r="A844" t="s">
        <v>8</v>
      </c>
      <c r="B844" t="s">
        <v>44</v>
      </c>
      <c r="C844" t="s">
        <v>15</v>
      </c>
      <c r="D844" t="str">
        <f t="shared" si="26"/>
        <v>MK_CCOT</v>
      </c>
      <c r="E844">
        <f t="shared" si="27"/>
        <v>4.8809523809525518E-4</v>
      </c>
      <c r="F844">
        <v>0.60199999999999898</v>
      </c>
      <c r="G844">
        <v>0.60499999999999898</v>
      </c>
      <c r="H844">
        <v>0.60699999999999898</v>
      </c>
      <c r="I844">
        <v>0.60999999999999899</v>
      </c>
      <c r="J844">
        <v>0.61199999999999899</v>
      </c>
      <c r="K844">
        <v>0.61499999999999899</v>
      </c>
      <c r="L844">
        <v>0.61699999999999899</v>
      </c>
      <c r="M844">
        <v>0.61899999999999999</v>
      </c>
    </row>
    <row r="845" spans="1:13" x14ac:dyDescent="0.25">
      <c r="A845" t="s">
        <v>8</v>
      </c>
      <c r="B845" t="s">
        <v>44</v>
      </c>
      <c r="C845" t="s">
        <v>16</v>
      </c>
      <c r="D845" t="str">
        <f t="shared" si="26"/>
        <v>MK_OCOT</v>
      </c>
      <c r="E845">
        <f t="shared" si="27"/>
        <v>1.4285714285714298E-4</v>
      </c>
      <c r="F845">
        <v>0.39100000000000001</v>
      </c>
      <c r="G845">
        <v>0.39200000000000002</v>
      </c>
      <c r="H845">
        <v>0.39200000000000002</v>
      </c>
      <c r="I845">
        <v>0.39300000000000002</v>
      </c>
      <c r="J845">
        <v>0.39400000000000002</v>
      </c>
      <c r="K845">
        <v>0.39500000000000002</v>
      </c>
      <c r="L845">
        <v>0.39500000000000002</v>
      </c>
      <c r="M845">
        <v>0.39600000000000002</v>
      </c>
    </row>
    <row r="846" spans="1:13" x14ac:dyDescent="0.25">
      <c r="A846" t="s">
        <v>8</v>
      </c>
      <c r="B846" t="s">
        <v>44</v>
      </c>
      <c r="C846" t="s">
        <v>17</v>
      </c>
      <c r="D846" t="str">
        <f t="shared" si="26"/>
        <v>MK_OilSteam</v>
      </c>
      <c r="E846">
        <f t="shared" si="27"/>
        <v>4.401785714285714E-4</v>
      </c>
      <c r="F846">
        <v>0.39487499999999898</v>
      </c>
      <c r="G846">
        <v>0.41199999999999898</v>
      </c>
      <c r="H846">
        <v>0.41199999999999898</v>
      </c>
      <c r="I846">
        <v>0.41299999999999898</v>
      </c>
      <c r="J846">
        <v>0.41399999999999898</v>
      </c>
      <c r="K846">
        <v>0.41499999999999898</v>
      </c>
      <c r="L846">
        <v>0.41599999999999898</v>
      </c>
      <c r="M846">
        <v>0.41699999999999898</v>
      </c>
    </row>
    <row r="847" spans="1:13" x14ac:dyDescent="0.25">
      <c r="A847" t="s">
        <v>8</v>
      </c>
      <c r="B847" t="s">
        <v>44</v>
      </c>
      <c r="C847" t="s">
        <v>6</v>
      </c>
      <c r="D847" t="str">
        <f t="shared" si="26"/>
        <v>MK_PSP</v>
      </c>
      <c r="E847">
        <f t="shared" si="27"/>
        <v>0</v>
      </c>
      <c r="F847">
        <v>0.75</v>
      </c>
      <c r="G847">
        <v>0.75</v>
      </c>
      <c r="H847">
        <v>0.75</v>
      </c>
      <c r="I847">
        <v>0.75</v>
      </c>
      <c r="J847">
        <v>0.75</v>
      </c>
      <c r="K847">
        <v>0.75</v>
      </c>
      <c r="L847">
        <v>0.75</v>
      </c>
      <c r="M847">
        <v>0.75</v>
      </c>
    </row>
    <row r="848" spans="1:13" x14ac:dyDescent="0.25">
      <c r="A848" t="s">
        <v>8</v>
      </c>
      <c r="B848" t="s">
        <v>44</v>
      </c>
      <c r="C848" t="s">
        <v>12</v>
      </c>
      <c r="D848" t="str">
        <f t="shared" si="26"/>
        <v>MK_RoR</v>
      </c>
      <c r="E848">
        <f t="shared" si="27"/>
        <v>0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</row>
    <row r="849" spans="1:13" x14ac:dyDescent="0.25">
      <c r="A849" t="s">
        <v>8</v>
      </c>
      <c r="B849" t="s">
        <v>44</v>
      </c>
      <c r="C849" t="s">
        <v>18</v>
      </c>
      <c r="D849" t="str">
        <f t="shared" si="26"/>
        <v>MK_Waste</v>
      </c>
      <c r="E849">
        <f t="shared" si="27"/>
        <v>0</v>
      </c>
      <c r="F849">
        <v>1</v>
      </c>
      <c r="G849">
        <v>1</v>
      </c>
      <c r="H849">
        <v>1</v>
      </c>
      <c r="I849">
        <v>1</v>
      </c>
      <c r="J849">
        <v>1</v>
      </c>
      <c r="K849">
        <v>1</v>
      </c>
      <c r="L849">
        <v>1</v>
      </c>
      <c r="M849">
        <v>1</v>
      </c>
    </row>
    <row r="850" spans="1:13" x14ac:dyDescent="0.25">
      <c r="A850" t="s">
        <v>8</v>
      </c>
      <c r="B850" t="s">
        <v>44</v>
      </c>
      <c r="C850" t="s">
        <v>19</v>
      </c>
      <c r="D850" t="str">
        <f t="shared" si="26"/>
        <v>MK_Biomass</v>
      </c>
      <c r="E850">
        <f t="shared" si="27"/>
        <v>0</v>
      </c>
      <c r="F850">
        <v>0.38</v>
      </c>
      <c r="G850">
        <v>0.38</v>
      </c>
      <c r="H850">
        <v>0.38</v>
      </c>
      <c r="I850">
        <v>0.38</v>
      </c>
      <c r="J850">
        <v>0.38</v>
      </c>
      <c r="K850">
        <v>0.38</v>
      </c>
      <c r="L850">
        <v>0.38</v>
      </c>
      <c r="M850">
        <v>0.38</v>
      </c>
    </row>
    <row r="851" spans="1:13" x14ac:dyDescent="0.25">
      <c r="A851" t="s">
        <v>8</v>
      </c>
      <c r="B851" t="s">
        <v>44</v>
      </c>
      <c r="C851" t="s">
        <v>58</v>
      </c>
      <c r="D851" t="str">
        <f t="shared" si="26"/>
        <v>MK_Tidal</v>
      </c>
      <c r="E851">
        <f t="shared" si="27"/>
        <v>0</v>
      </c>
      <c r="F851">
        <v>1</v>
      </c>
      <c r="G851">
        <v>1</v>
      </c>
      <c r="H851">
        <v>1</v>
      </c>
      <c r="I851">
        <v>1</v>
      </c>
      <c r="J851">
        <v>1</v>
      </c>
      <c r="K851">
        <v>1</v>
      </c>
      <c r="L851">
        <v>1</v>
      </c>
      <c r="M851">
        <v>1</v>
      </c>
    </row>
    <row r="852" spans="1:13" x14ac:dyDescent="0.25">
      <c r="A852" t="s">
        <v>8</v>
      </c>
      <c r="B852" t="s">
        <v>44</v>
      </c>
      <c r="C852" t="s">
        <v>20</v>
      </c>
      <c r="D852" t="str">
        <f t="shared" si="26"/>
        <v>MK_Geothermal</v>
      </c>
      <c r="E852">
        <f t="shared" si="27"/>
        <v>0</v>
      </c>
      <c r="F852">
        <v>1</v>
      </c>
      <c r="G852">
        <v>1</v>
      </c>
      <c r="H852">
        <v>1</v>
      </c>
      <c r="I852">
        <v>1</v>
      </c>
      <c r="J852">
        <v>1</v>
      </c>
      <c r="K852">
        <v>1</v>
      </c>
      <c r="L852">
        <v>1</v>
      </c>
      <c r="M852">
        <v>1</v>
      </c>
    </row>
    <row r="853" spans="1:13" x14ac:dyDescent="0.25">
      <c r="A853" t="s">
        <v>8</v>
      </c>
      <c r="B853" t="s">
        <v>44</v>
      </c>
      <c r="C853" t="s">
        <v>21</v>
      </c>
      <c r="D853" t="str">
        <f t="shared" si="26"/>
        <v>MK_Solar 1</v>
      </c>
      <c r="E853">
        <f t="shared" si="27"/>
        <v>0</v>
      </c>
      <c r="F853">
        <v>1</v>
      </c>
      <c r="G853">
        <v>1</v>
      </c>
      <c r="H853">
        <v>1</v>
      </c>
      <c r="I853">
        <v>1</v>
      </c>
      <c r="J853">
        <v>1</v>
      </c>
      <c r="K853">
        <v>1</v>
      </c>
      <c r="L853">
        <v>1</v>
      </c>
      <c r="M853">
        <v>1</v>
      </c>
    </row>
    <row r="854" spans="1:13" x14ac:dyDescent="0.25">
      <c r="A854" t="s">
        <v>8</v>
      </c>
      <c r="B854" t="s">
        <v>44</v>
      </c>
      <c r="C854" t="s">
        <v>59</v>
      </c>
      <c r="D854" t="str">
        <f t="shared" si="26"/>
        <v>MK_Solar 2</v>
      </c>
      <c r="E854">
        <f t="shared" si="27"/>
        <v>0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  <c r="L854">
        <v>1</v>
      </c>
      <c r="M854">
        <v>1</v>
      </c>
    </row>
    <row r="855" spans="1:13" x14ac:dyDescent="0.25">
      <c r="A855" t="s">
        <v>8</v>
      </c>
      <c r="B855" t="s">
        <v>44</v>
      </c>
      <c r="C855" t="s">
        <v>60</v>
      </c>
      <c r="D855" t="str">
        <f t="shared" si="26"/>
        <v>MK_Solar 3</v>
      </c>
      <c r="E855">
        <f t="shared" si="27"/>
        <v>0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</row>
    <row r="856" spans="1:13" x14ac:dyDescent="0.25">
      <c r="A856" t="s">
        <v>8</v>
      </c>
      <c r="B856" t="s">
        <v>44</v>
      </c>
      <c r="C856" t="s">
        <v>22</v>
      </c>
      <c r="D856" t="str">
        <f t="shared" si="26"/>
        <v>MK_CSP</v>
      </c>
      <c r="E856">
        <f t="shared" si="27"/>
        <v>0</v>
      </c>
      <c r="F856">
        <v>1</v>
      </c>
      <c r="G856">
        <v>1</v>
      </c>
      <c r="H856">
        <v>1</v>
      </c>
      <c r="I856">
        <v>1</v>
      </c>
      <c r="J856">
        <v>1</v>
      </c>
      <c r="K856">
        <v>1</v>
      </c>
      <c r="L856">
        <v>1</v>
      </c>
      <c r="M856">
        <v>1</v>
      </c>
    </row>
    <row r="857" spans="1:13" x14ac:dyDescent="0.25">
      <c r="A857" t="s">
        <v>8</v>
      </c>
      <c r="B857" t="s">
        <v>44</v>
      </c>
      <c r="C857" t="s">
        <v>23</v>
      </c>
      <c r="D857" t="str">
        <f t="shared" si="26"/>
        <v>MK_Wind onshore 1</v>
      </c>
      <c r="E857">
        <f t="shared" si="27"/>
        <v>0</v>
      </c>
      <c r="F857">
        <v>1</v>
      </c>
      <c r="G857">
        <v>1</v>
      </c>
      <c r="H857">
        <v>1</v>
      </c>
      <c r="I857">
        <v>1</v>
      </c>
      <c r="J857">
        <v>1</v>
      </c>
      <c r="K857">
        <v>1</v>
      </c>
      <c r="L857">
        <v>1</v>
      </c>
      <c r="M857">
        <v>1</v>
      </c>
    </row>
    <row r="858" spans="1:13" x14ac:dyDescent="0.25">
      <c r="A858" t="s">
        <v>8</v>
      </c>
      <c r="B858" t="s">
        <v>44</v>
      </c>
      <c r="C858" t="s">
        <v>61</v>
      </c>
      <c r="D858" t="str">
        <f t="shared" si="26"/>
        <v>MK_Wind onshore 2</v>
      </c>
      <c r="E858">
        <f t="shared" si="27"/>
        <v>0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1</v>
      </c>
      <c r="L858">
        <v>1</v>
      </c>
      <c r="M858">
        <v>1</v>
      </c>
    </row>
    <row r="859" spans="1:13" x14ac:dyDescent="0.25">
      <c r="A859" t="s">
        <v>8</v>
      </c>
      <c r="B859" t="s">
        <v>44</v>
      </c>
      <c r="C859" t="s">
        <v>62</v>
      </c>
      <c r="D859" t="str">
        <f t="shared" si="26"/>
        <v>MK_Wind onshore 3</v>
      </c>
      <c r="E859">
        <f t="shared" si="27"/>
        <v>0</v>
      </c>
      <c r="F859">
        <v>1</v>
      </c>
      <c r="G859">
        <v>1</v>
      </c>
      <c r="H859">
        <v>1</v>
      </c>
      <c r="I859">
        <v>1</v>
      </c>
      <c r="J859">
        <v>1</v>
      </c>
      <c r="K859">
        <v>1</v>
      </c>
      <c r="L859">
        <v>1</v>
      </c>
      <c r="M859">
        <v>1</v>
      </c>
    </row>
    <row r="860" spans="1:13" x14ac:dyDescent="0.25">
      <c r="A860" t="s">
        <v>8</v>
      </c>
      <c r="B860" t="s">
        <v>44</v>
      </c>
      <c r="C860" t="s">
        <v>28</v>
      </c>
      <c r="D860" t="str">
        <f t="shared" si="26"/>
        <v>MK_Wind offshore 1</v>
      </c>
      <c r="E860">
        <f t="shared" si="27"/>
        <v>0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1</v>
      </c>
      <c r="L860">
        <v>1</v>
      </c>
      <c r="M860">
        <v>1</v>
      </c>
    </row>
    <row r="861" spans="1:13" x14ac:dyDescent="0.25">
      <c r="A861" t="s">
        <v>8</v>
      </c>
      <c r="B861" t="s">
        <v>44</v>
      </c>
      <c r="C861" t="s">
        <v>63</v>
      </c>
      <c r="D861" t="str">
        <f t="shared" si="26"/>
        <v>MK_Wind offshore 2</v>
      </c>
      <c r="E861">
        <f t="shared" si="27"/>
        <v>0</v>
      </c>
      <c r="F861">
        <v>1</v>
      </c>
      <c r="G861">
        <v>1</v>
      </c>
      <c r="H861">
        <v>1</v>
      </c>
      <c r="I861">
        <v>1</v>
      </c>
      <c r="J861">
        <v>1</v>
      </c>
      <c r="K861">
        <v>1</v>
      </c>
      <c r="L861">
        <v>1</v>
      </c>
      <c r="M861">
        <v>1</v>
      </c>
    </row>
    <row r="862" spans="1:13" x14ac:dyDescent="0.25">
      <c r="A862" t="s">
        <v>8</v>
      </c>
      <c r="B862" t="s">
        <v>44</v>
      </c>
      <c r="C862" t="s">
        <v>64</v>
      </c>
      <c r="D862" t="str">
        <f t="shared" si="26"/>
        <v>MK_Wind offshore 3</v>
      </c>
      <c r="E862">
        <f t="shared" si="27"/>
        <v>0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1</v>
      </c>
      <c r="L862">
        <v>1</v>
      </c>
      <c r="M862">
        <v>1</v>
      </c>
    </row>
    <row r="863" spans="1:13" x14ac:dyDescent="0.25">
      <c r="A863" t="s">
        <v>8</v>
      </c>
      <c r="B863" t="s">
        <v>44</v>
      </c>
      <c r="C863" t="s">
        <v>65</v>
      </c>
      <c r="D863" t="str">
        <f t="shared" si="26"/>
        <v>MK_Lignite CCS</v>
      </c>
      <c r="E863">
        <f t="shared" si="27"/>
        <v>6.285714285714577E-4</v>
      </c>
      <c r="F863">
        <v>0.30299999999999899</v>
      </c>
      <c r="G863">
        <v>0.305999999999999</v>
      </c>
      <c r="H863">
        <v>0.309</v>
      </c>
      <c r="I863">
        <v>0.312</v>
      </c>
      <c r="J863">
        <v>0.315</v>
      </c>
      <c r="K863">
        <v>0.318</v>
      </c>
      <c r="L863">
        <v>0.32200000000000001</v>
      </c>
      <c r="M863">
        <v>0.32500000000000001</v>
      </c>
    </row>
    <row r="864" spans="1:13" x14ac:dyDescent="0.25">
      <c r="A864" t="s">
        <v>8</v>
      </c>
      <c r="B864" t="s">
        <v>44</v>
      </c>
      <c r="C864" t="s">
        <v>66</v>
      </c>
      <c r="D864" t="str">
        <f t="shared" si="26"/>
        <v>MK_Coal CCS</v>
      </c>
      <c r="E864">
        <f t="shared" si="27"/>
        <v>6.52380952380953E-4</v>
      </c>
      <c r="F864">
        <v>0.313</v>
      </c>
      <c r="G864">
        <v>0.316</v>
      </c>
      <c r="H864">
        <v>0.31900000000000001</v>
      </c>
      <c r="I864">
        <v>0.32300000000000001</v>
      </c>
      <c r="J864">
        <v>0.32600000000000001</v>
      </c>
      <c r="K864">
        <v>0.32900000000000001</v>
      </c>
      <c r="L864">
        <v>0.33200000000000002</v>
      </c>
      <c r="M864">
        <v>0.33600000000000002</v>
      </c>
    </row>
    <row r="865" spans="1:13" x14ac:dyDescent="0.25">
      <c r="A865" t="s">
        <v>8</v>
      </c>
      <c r="B865" t="s">
        <v>44</v>
      </c>
      <c r="C865" t="s">
        <v>67</v>
      </c>
      <c r="D865" t="str">
        <f t="shared" si="26"/>
        <v>MK_CCGT CCS</v>
      </c>
      <c r="E865">
        <f t="shared" si="27"/>
        <v>1.0000000000000295E-3</v>
      </c>
      <c r="F865">
        <v>0.48499999999999899</v>
      </c>
      <c r="G865">
        <v>0.48999999999999899</v>
      </c>
      <c r="H865">
        <v>0.495</v>
      </c>
      <c r="I865">
        <v>0.499</v>
      </c>
      <c r="J865">
        <v>0.504</v>
      </c>
      <c r="K865">
        <v>0.51</v>
      </c>
      <c r="L865">
        <v>0.51500000000000001</v>
      </c>
      <c r="M865">
        <v>0.52</v>
      </c>
    </row>
    <row r="866" spans="1:13" x14ac:dyDescent="0.25">
      <c r="A866" t="s">
        <v>8</v>
      </c>
      <c r="B866" t="s">
        <v>44</v>
      </c>
      <c r="C866" t="s">
        <v>68</v>
      </c>
      <c r="D866" t="str">
        <f t="shared" si="26"/>
        <v>MK_OCGT CCS</v>
      </c>
      <c r="E866">
        <f t="shared" si="27"/>
        <v>0</v>
      </c>
      <c r="F866">
        <v>0.34</v>
      </c>
      <c r="G866">
        <v>0.34</v>
      </c>
      <c r="H866">
        <v>0.34</v>
      </c>
      <c r="I866">
        <v>0.34</v>
      </c>
      <c r="J866">
        <v>0.34</v>
      </c>
      <c r="K866">
        <v>0.34</v>
      </c>
      <c r="L866">
        <v>0.34</v>
      </c>
      <c r="M866">
        <v>0.34</v>
      </c>
    </row>
    <row r="867" spans="1:13" x14ac:dyDescent="0.25">
      <c r="A867" t="s">
        <v>8</v>
      </c>
      <c r="B867" t="s">
        <v>44</v>
      </c>
      <c r="C867" t="s">
        <v>69</v>
      </c>
      <c r="D867" t="str">
        <f t="shared" si="26"/>
        <v>MK_CCOT CCS</v>
      </c>
      <c r="E867">
        <f t="shared" si="27"/>
        <v>1.0000000000000295E-3</v>
      </c>
      <c r="F867">
        <v>0.48499999999999899</v>
      </c>
      <c r="G867">
        <v>0.48999999999999899</v>
      </c>
      <c r="H867">
        <v>0.495</v>
      </c>
      <c r="I867">
        <v>0.499</v>
      </c>
      <c r="J867">
        <v>0.504</v>
      </c>
      <c r="K867">
        <v>0.51</v>
      </c>
      <c r="L867">
        <v>0.51500000000000001</v>
      </c>
      <c r="M867">
        <v>0.52</v>
      </c>
    </row>
    <row r="868" spans="1:13" x14ac:dyDescent="0.25">
      <c r="A868" t="s">
        <v>8</v>
      </c>
      <c r="B868" t="s">
        <v>44</v>
      </c>
      <c r="C868" t="s">
        <v>70</v>
      </c>
      <c r="D868" t="str">
        <f t="shared" si="26"/>
        <v>MK_OCOT CCS</v>
      </c>
      <c r="E868">
        <f t="shared" si="27"/>
        <v>6.52380952380953E-4</v>
      </c>
      <c r="F868">
        <v>0.313</v>
      </c>
      <c r="G868">
        <v>0.316</v>
      </c>
      <c r="H868">
        <v>0.31900000000000001</v>
      </c>
      <c r="I868">
        <v>0.32300000000000001</v>
      </c>
      <c r="J868">
        <v>0.32600000000000001</v>
      </c>
      <c r="K868">
        <v>0.32900000000000001</v>
      </c>
      <c r="L868">
        <v>0.33200000000000002</v>
      </c>
      <c r="M868">
        <v>0.33600000000000002</v>
      </c>
    </row>
    <row r="869" spans="1:13" x14ac:dyDescent="0.25">
      <c r="A869" t="s">
        <v>8</v>
      </c>
      <c r="B869" t="s">
        <v>44</v>
      </c>
      <c r="C869" t="s">
        <v>71</v>
      </c>
      <c r="D869" t="str">
        <f t="shared" si="26"/>
        <v>MK_Li-Ion</v>
      </c>
      <c r="E869">
        <f t="shared" si="27"/>
        <v>1.0595238095238105E-3</v>
      </c>
      <c r="F869">
        <v>0.875</v>
      </c>
      <c r="G869">
        <v>0.9</v>
      </c>
      <c r="H869">
        <v>0.91</v>
      </c>
      <c r="I869">
        <v>0.92</v>
      </c>
      <c r="J869">
        <v>0.92</v>
      </c>
      <c r="K869">
        <v>0.92</v>
      </c>
      <c r="L869">
        <v>0.92</v>
      </c>
      <c r="M869">
        <v>0.92</v>
      </c>
    </row>
    <row r="870" spans="1:13" x14ac:dyDescent="0.25">
      <c r="A870" t="s">
        <v>8</v>
      </c>
      <c r="B870" t="s">
        <v>44</v>
      </c>
      <c r="C870" t="s">
        <v>72</v>
      </c>
      <c r="D870" t="str">
        <f t="shared" si="26"/>
        <v>MK_PbS</v>
      </c>
      <c r="E870">
        <f t="shared" si="27"/>
        <v>1.4880952380951998E-3</v>
      </c>
      <c r="F870">
        <v>0.78500000000000003</v>
      </c>
      <c r="G870">
        <v>0.8</v>
      </c>
      <c r="H870">
        <v>0.81</v>
      </c>
      <c r="I870">
        <v>0.81999999999999895</v>
      </c>
      <c r="J870">
        <v>0.82499999999999896</v>
      </c>
      <c r="K870">
        <v>0.82999999999999896</v>
      </c>
      <c r="L870">
        <v>0.83499999999999897</v>
      </c>
      <c r="M870">
        <v>0.83999999999999897</v>
      </c>
    </row>
    <row r="871" spans="1:13" x14ac:dyDescent="0.25">
      <c r="A871" t="s">
        <v>8</v>
      </c>
      <c r="B871" t="s">
        <v>44</v>
      </c>
      <c r="C871" t="s">
        <v>73</v>
      </c>
      <c r="D871" t="str">
        <f t="shared" si="26"/>
        <v>MK_NaS</v>
      </c>
      <c r="E871">
        <f t="shared" si="27"/>
        <v>2.7261904761904684E-3</v>
      </c>
      <c r="F871">
        <v>0.78500000000000003</v>
      </c>
      <c r="G871">
        <v>0.8</v>
      </c>
      <c r="H871">
        <v>0.82</v>
      </c>
      <c r="I871">
        <v>0.83999999999999897</v>
      </c>
      <c r="J871">
        <v>0.84999999999999898</v>
      </c>
      <c r="K871">
        <v>0.85999999999999899</v>
      </c>
      <c r="L871">
        <v>0.87</v>
      </c>
      <c r="M871">
        <v>0.88</v>
      </c>
    </row>
    <row r="872" spans="1:13" x14ac:dyDescent="0.25">
      <c r="A872" t="s">
        <v>8</v>
      </c>
      <c r="B872" t="s">
        <v>44</v>
      </c>
      <c r="C872" t="s">
        <v>74</v>
      </c>
      <c r="D872" t="str">
        <f t="shared" si="26"/>
        <v>MK_Redox-Flow</v>
      </c>
      <c r="E872">
        <f t="shared" si="27"/>
        <v>2.214285714285745E-3</v>
      </c>
      <c r="F872">
        <v>0.71999999999999897</v>
      </c>
      <c r="G872">
        <v>0.73999999999999899</v>
      </c>
      <c r="H872">
        <v>0.76</v>
      </c>
      <c r="I872">
        <v>0.78</v>
      </c>
      <c r="J872">
        <v>0.78500000000000003</v>
      </c>
      <c r="K872">
        <v>0.79</v>
      </c>
      <c r="L872">
        <v>0.79500000000000004</v>
      </c>
      <c r="M872">
        <v>0.8</v>
      </c>
    </row>
    <row r="873" spans="1:13" x14ac:dyDescent="0.25">
      <c r="A873" t="s">
        <v>8</v>
      </c>
      <c r="B873" t="s">
        <v>44</v>
      </c>
      <c r="C873" t="s">
        <v>75</v>
      </c>
      <c r="D873" t="str">
        <f t="shared" si="26"/>
        <v>MK_PSW-Klein</v>
      </c>
      <c r="E873">
        <f t="shared" si="27"/>
        <v>0</v>
      </c>
      <c r="F873">
        <v>0.8</v>
      </c>
      <c r="G873">
        <v>0.8</v>
      </c>
      <c r="H873">
        <v>0.8</v>
      </c>
      <c r="I873">
        <v>0.8</v>
      </c>
      <c r="J873">
        <v>0.8</v>
      </c>
      <c r="K873">
        <v>0.8</v>
      </c>
      <c r="L873">
        <v>0.8</v>
      </c>
      <c r="M873">
        <v>0.8</v>
      </c>
    </row>
    <row r="874" spans="1:13" x14ac:dyDescent="0.25">
      <c r="A874" t="s">
        <v>8</v>
      </c>
      <c r="B874" t="s">
        <v>44</v>
      </c>
      <c r="C874" t="s">
        <v>76</v>
      </c>
      <c r="D874" t="str">
        <f t="shared" si="26"/>
        <v>MK_PSW-Gross</v>
      </c>
      <c r="E874">
        <f t="shared" si="27"/>
        <v>0</v>
      </c>
      <c r="F874">
        <v>0.8</v>
      </c>
      <c r="G874">
        <v>0.8</v>
      </c>
      <c r="H874">
        <v>0.8</v>
      </c>
      <c r="I874">
        <v>0.8</v>
      </c>
      <c r="J874">
        <v>0.8</v>
      </c>
      <c r="K874">
        <v>0.8</v>
      </c>
      <c r="L874">
        <v>0.8</v>
      </c>
      <c r="M874">
        <v>0.8</v>
      </c>
    </row>
    <row r="875" spans="1:13" x14ac:dyDescent="0.25">
      <c r="A875" t="s">
        <v>8</v>
      </c>
      <c r="B875" t="s">
        <v>44</v>
      </c>
      <c r="C875" t="s">
        <v>77</v>
      </c>
      <c r="D875" t="str">
        <f t="shared" si="26"/>
        <v>MK_PSW-Untertage</v>
      </c>
      <c r="E875">
        <f t="shared" si="27"/>
        <v>0</v>
      </c>
      <c r="F875">
        <v>0.8</v>
      </c>
      <c r="G875">
        <v>0.8</v>
      </c>
      <c r="H875">
        <v>0.8</v>
      </c>
      <c r="I875">
        <v>0.8</v>
      </c>
      <c r="J875">
        <v>0.8</v>
      </c>
      <c r="K875">
        <v>0.8</v>
      </c>
      <c r="L875">
        <v>0.8</v>
      </c>
      <c r="M875">
        <v>0.8</v>
      </c>
    </row>
    <row r="876" spans="1:13" x14ac:dyDescent="0.25">
      <c r="A876" t="s">
        <v>8</v>
      </c>
      <c r="B876" t="s">
        <v>44</v>
      </c>
      <c r="C876" t="s">
        <v>78</v>
      </c>
      <c r="D876" t="str">
        <f t="shared" si="26"/>
        <v>MK_AA-CAES</v>
      </c>
      <c r="E876">
        <f t="shared" si="27"/>
        <v>1.8571428571428222E-3</v>
      </c>
      <c r="F876">
        <v>0.67</v>
      </c>
      <c r="G876">
        <v>0.67</v>
      </c>
      <c r="H876">
        <v>0.68500000000000005</v>
      </c>
      <c r="I876">
        <v>0.69999999999999896</v>
      </c>
      <c r="J876">
        <v>0.70750000000000002</v>
      </c>
      <c r="K876">
        <v>0.71499999999999897</v>
      </c>
      <c r="L876">
        <v>0.72249999999999903</v>
      </c>
      <c r="M876">
        <v>0.72999999999999898</v>
      </c>
    </row>
    <row r="877" spans="1:13" x14ac:dyDescent="0.25">
      <c r="A877" t="s">
        <v>8</v>
      </c>
      <c r="B877" t="s">
        <v>44</v>
      </c>
      <c r="C877" t="s">
        <v>79</v>
      </c>
      <c r="D877" t="str">
        <f t="shared" si="26"/>
        <v>MK_DSM01</v>
      </c>
      <c r="E877">
        <f t="shared" si="27"/>
        <v>0</v>
      </c>
      <c r="F877">
        <v>1</v>
      </c>
      <c r="G877">
        <v>1</v>
      </c>
      <c r="H877">
        <v>1</v>
      </c>
      <c r="I877">
        <v>1</v>
      </c>
      <c r="J877">
        <v>1</v>
      </c>
      <c r="K877">
        <v>1</v>
      </c>
      <c r="L877">
        <v>1</v>
      </c>
      <c r="M877">
        <v>1</v>
      </c>
    </row>
    <row r="878" spans="1:13" x14ac:dyDescent="0.25">
      <c r="A878" t="s">
        <v>8</v>
      </c>
      <c r="B878" t="s">
        <v>44</v>
      </c>
      <c r="C878" t="s">
        <v>80</v>
      </c>
      <c r="D878" t="str">
        <f t="shared" si="26"/>
        <v>MK_DSM04</v>
      </c>
      <c r="E878">
        <f t="shared" si="27"/>
        <v>0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</row>
    <row r="879" spans="1:13" x14ac:dyDescent="0.25">
      <c r="A879" t="s">
        <v>8</v>
      </c>
      <c r="B879" t="s">
        <v>44</v>
      </c>
      <c r="C879" t="s">
        <v>81</v>
      </c>
      <c r="D879" t="str">
        <f t="shared" si="26"/>
        <v>MK_DSM12</v>
      </c>
      <c r="E879">
        <f t="shared" si="27"/>
        <v>0</v>
      </c>
      <c r="F879">
        <v>1</v>
      </c>
      <c r="G879">
        <v>1</v>
      </c>
      <c r="H879">
        <v>1</v>
      </c>
      <c r="I879">
        <v>1</v>
      </c>
      <c r="J879">
        <v>1</v>
      </c>
      <c r="K879">
        <v>1</v>
      </c>
      <c r="L879">
        <v>1</v>
      </c>
      <c r="M879">
        <v>1</v>
      </c>
    </row>
    <row r="880" spans="1:13" x14ac:dyDescent="0.25">
      <c r="A880" t="s">
        <v>8</v>
      </c>
      <c r="B880" t="s">
        <v>44</v>
      </c>
      <c r="C880" t="s">
        <v>82</v>
      </c>
      <c r="D880" t="str">
        <f t="shared" si="26"/>
        <v>MK_Biomass CCS</v>
      </c>
      <c r="E880">
        <f t="shared" si="27"/>
        <v>4.361269945112694E-4</v>
      </c>
      <c r="F880">
        <v>0.25800433839479298</v>
      </c>
      <c r="G880">
        <v>0.25991341991341899</v>
      </c>
      <c r="H880">
        <v>0.26181425485961102</v>
      </c>
      <c r="I880">
        <v>0.264525862068965</v>
      </c>
      <c r="J880">
        <v>0.26640860215053702</v>
      </c>
      <c r="K880">
        <v>0.268283261802575</v>
      </c>
      <c r="L880">
        <v>0.27072961373390497</v>
      </c>
      <c r="M880">
        <v>0.27340471092077001</v>
      </c>
    </row>
    <row r="881" spans="1:13" x14ac:dyDescent="0.25">
      <c r="A881" t="s">
        <v>8</v>
      </c>
      <c r="B881" t="s">
        <v>44</v>
      </c>
      <c r="C881" t="s">
        <v>32</v>
      </c>
      <c r="D881" t="str">
        <f t="shared" si="26"/>
        <v>MK_Reservoir</v>
      </c>
      <c r="E881">
        <f t="shared" si="27"/>
        <v>0</v>
      </c>
      <c r="F881">
        <v>0.75</v>
      </c>
      <c r="G881">
        <v>0.75</v>
      </c>
      <c r="H881">
        <v>0.75</v>
      </c>
      <c r="I881">
        <v>0.75</v>
      </c>
      <c r="J881">
        <v>0.75</v>
      </c>
      <c r="K881">
        <v>0.75</v>
      </c>
      <c r="L881">
        <v>0.75</v>
      </c>
      <c r="M881">
        <v>0.75</v>
      </c>
    </row>
    <row r="882" spans="1:13" x14ac:dyDescent="0.25">
      <c r="A882" t="s">
        <v>8</v>
      </c>
      <c r="B882" t="s">
        <v>45</v>
      </c>
      <c r="C882" t="s">
        <v>27</v>
      </c>
      <c r="D882" t="str">
        <f t="shared" si="26"/>
        <v>NL_Nuclear</v>
      </c>
      <c r="E882">
        <f t="shared" si="27"/>
        <v>3.9761904761904802E-4</v>
      </c>
      <c r="F882">
        <v>0.33</v>
      </c>
      <c r="G882">
        <v>0.33</v>
      </c>
      <c r="H882">
        <v>0.33500000000000002</v>
      </c>
      <c r="I882">
        <v>0.33700000000000002</v>
      </c>
      <c r="J882">
        <v>0.33800000000000002</v>
      </c>
      <c r="K882">
        <v>0.34</v>
      </c>
      <c r="L882">
        <v>0.34200000000000003</v>
      </c>
      <c r="M882">
        <v>0.34300000000000003</v>
      </c>
    </row>
    <row r="883" spans="1:13" x14ac:dyDescent="0.25">
      <c r="A883" t="s">
        <v>8</v>
      </c>
      <c r="B883" t="s">
        <v>45</v>
      </c>
      <c r="C883" t="s">
        <v>25</v>
      </c>
      <c r="D883" t="str">
        <f t="shared" si="26"/>
        <v>NL_Lignite</v>
      </c>
      <c r="E883">
        <f t="shared" si="27"/>
        <v>9.0000000000000095E-4</v>
      </c>
      <c r="F883">
        <v>0.434</v>
      </c>
      <c r="G883">
        <v>0.439</v>
      </c>
      <c r="H883">
        <v>0.443</v>
      </c>
      <c r="I883">
        <v>0.44700000000000001</v>
      </c>
      <c r="J883">
        <v>0.45200000000000001</v>
      </c>
      <c r="K883">
        <v>0.45600000000000002</v>
      </c>
      <c r="L883">
        <v>0.46100000000000002</v>
      </c>
      <c r="M883">
        <v>0.46600000000000003</v>
      </c>
    </row>
    <row r="884" spans="1:13" x14ac:dyDescent="0.25">
      <c r="A884" t="s">
        <v>8</v>
      </c>
      <c r="B884" t="s">
        <v>45</v>
      </c>
      <c r="C884" t="s">
        <v>14</v>
      </c>
      <c r="D884" t="str">
        <f t="shared" si="26"/>
        <v>NL_Coal</v>
      </c>
      <c r="E884">
        <f t="shared" si="27"/>
        <v>1.9247655139950747E-3</v>
      </c>
      <c r="F884">
        <v>0.40677991470025399</v>
      </c>
      <c r="G884">
        <v>0.41700452802749799</v>
      </c>
      <c r="H884">
        <v>0.42841381369426701</v>
      </c>
      <c r="I884">
        <v>0.43587500000000001</v>
      </c>
      <c r="J884">
        <v>0.46500000000000002</v>
      </c>
      <c r="K884">
        <v>0.46600000000000003</v>
      </c>
      <c r="L884">
        <v>0.46600000000000003</v>
      </c>
      <c r="M884">
        <v>0.46700000000000003</v>
      </c>
    </row>
    <row r="885" spans="1:13" x14ac:dyDescent="0.25">
      <c r="A885" t="s">
        <v>8</v>
      </c>
      <c r="B885" t="s">
        <v>45</v>
      </c>
      <c r="C885" t="s">
        <v>9</v>
      </c>
      <c r="D885" t="str">
        <f t="shared" si="26"/>
        <v>NL_CCGT</v>
      </c>
      <c r="E885">
        <f t="shared" si="27"/>
        <v>2.9603855819067713E-3</v>
      </c>
      <c r="F885">
        <v>0.51454616693404298</v>
      </c>
      <c r="G885">
        <v>0.52932001989230504</v>
      </c>
      <c r="H885">
        <v>0.53209402571539399</v>
      </c>
      <c r="I885">
        <v>0.53780836067139404</v>
      </c>
      <c r="J885">
        <v>0.54641444954674401</v>
      </c>
      <c r="K885">
        <v>0.58659205617730903</v>
      </c>
      <c r="L885">
        <v>0.59733700642791498</v>
      </c>
      <c r="M885">
        <v>0.61899999999999999</v>
      </c>
    </row>
    <row r="886" spans="1:13" x14ac:dyDescent="0.25">
      <c r="A886" t="s">
        <v>8</v>
      </c>
      <c r="B886" t="s">
        <v>45</v>
      </c>
      <c r="C886" t="s">
        <v>10</v>
      </c>
      <c r="D886" t="str">
        <f t="shared" si="26"/>
        <v>NL_OCGT</v>
      </c>
      <c r="E886">
        <f t="shared" si="27"/>
        <v>1.4425815459270625E-3</v>
      </c>
      <c r="F886">
        <v>0.35410850191362597</v>
      </c>
      <c r="G886">
        <v>0.35484629333748102</v>
      </c>
      <c r="H886">
        <v>0.36172559595739701</v>
      </c>
      <c r="I886">
        <v>0.37752337478811698</v>
      </c>
      <c r="J886">
        <v>0.39020361863000202</v>
      </c>
      <c r="K886">
        <v>0.39403408071748802</v>
      </c>
      <c r="L886">
        <v>0.39545390624999899</v>
      </c>
      <c r="M886">
        <v>0.39600000000000002</v>
      </c>
    </row>
    <row r="887" spans="1:13" x14ac:dyDescent="0.25">
      <c r="A887" t="s">
        <v>8</v>
      </c>
      <c r="B887" t="s">
        <v>45</v>
      </c>
      <c r="C887" t="s">
        <v>11</v>
      </c>
      <c r="D887" t="str">
        <f t="shared" si="26"/>
        <v>NL_GasSteam</v>
      </c>
      <c r="E887">
        <f t="shared" si="27"/>
        <v>6.3043138512511559E-4</v>
      </c>
      <c r="F887">
        <v>0.40194444384191502</v>
      </c>
      <c r="G887">
        <v>0.41935037477828002</v>
      </c>
      <c r="H887">
        <v>0.42704542977634502</v>
      </c>
      <c r="I887">
        <v>0.46646954813359498</v>
      </c>
      <c r="J887">
        <v>0.48093749999999902</v>
      </c>
      <c r="K887">
        <v>0.48093749999999902</v>
      </c>
      <c r="L887">
        <v>0.41599999999999898</v>
      </c>
      <c r="M887">
        <v>0.41699999999999898</v>
      </c>
    </row>
    <row r="888" spans="1:13" x14ac:dyDescent="0.25">
      <c r="A888" t="s">
        <v>8</v>
      </c>
      <c r="B888" t="s">
        <v>45</v>
      </c>
      <c r="C888" t="s">
        <v>15</v>
      </c>
      <c r="D888" t="str">
        <f t="shared" si="26"/>
        <v>NL_CCOT</v>
      </c>
      <c r="E888">
        <f t="shared" si="27"/>
        <v>4.8809523809525518E-4</v>
      </c>
      <c r="F888">
        <v>0.60199999999999898</v>
      </c>
      <c r="G888">
        <v>0.60499999999999898</v>
      </c>
      <c r="H888">
        <v>0.60699999999999898</v>
      </c>
      <c r="I888">
        <v>0.60999999999999899</v>
      </c>
      <c r="J888">
        <v>0.61199999999999899</v>
      </c>
      <c r="K888">
        <v>0.61499999999999899</v>
      </c>
      <c r="L888">
        <v>0.61699999999999899</v>
      </c>
      <c r="M888">
        <v>0.61899999999999999</v>
      </c>
    </row>
    <row r="889" spans="1:13" x14ac:dyDescent="0.25">
      <c r="A889" t="s">
        <v>8</v>
      </c>
      <c r="B889" t="s">
        <v>45</v>
      </c>
      <c r="C889" t="s">
        <v>16</v>
      </c>
      <c r="D889" t="str">
        <f t="shared" si="26"/>
        <v>NL_OCOT</v>
      </c>
      <c r="E889">
        <f t="shared" si="27"/>
        <v>1.8919047619047628E-3</v>
      </c>
      <c r="F889">
        <v>0.33019999999999999</v>
      </c>
      <c r="G889">
        <v>0.33019999999999999</v>
      </c>
      <c r="H889">
        <v>0.39200000000000002</v>
      </c>
      <c r="I889">
        <v>0.39300000000000002</v>
      </c>
      <c r="J889">
        <v>0.39400000000000002</v>
      </c>
      <c r="K889">
        <v>0.39500000000000002</v>
      </c>
      <c r="L889">
        <v>0.39500000000000002</v>
      </c>
      <c r="M889">
        <v>0.39600000000000002</v>
      </c>
    </row>
    <row r="890" spans="1:13" x14ac:dyDescent="0.25">
      <c r="A890" t="s">
        <v>8</v>
      </c>
      <c r="B890" t="s">
        <v>45</v>
      </c>
      <c r="C890" t="s">
        <v>17</v>
      </c>
      <c r="D890" t="str">
        <f t="shared" si="26"/>
        <v>NL_OilSteam</v>
      </c>
      <c r="E890">
        <f t="shared" si="27"/>
        <v>1.7142857142857159E-4</v>
      </c>
      <c r="F890">
        <v>0.41099999999999898</v>
      </c>
      <c r="G890">
        <v>0.41199999999999898</v>
      </c>
      <c r="H890">
        <v>0.41199999999999898</v>
      </c>
      <c r="I890">
        <v>0.41299999999999898</v>
      </c>
      <c r="J890">
        <v>0.41399999999999898</v>
      </c>
      <c r="K890">
        <v>0.41499999999999898</v>
      </c>
      <c r="L890">
        <v>0.41599999999999898</v>
      </c>
      <c r="M890">
        <v>0.41699999999999898</v>
      </c>
    </row>
    <row r="891" spans="1:13" x14ac:dyDescent="0.25">
      <c r="A891" t="s">
        <v>8</v>
      </c>
      <c r="B891" t="s">
        <v>45</v>
      </c>
      <c r="C891" t="s">
        <v>6</v>
      </c>
      <c r="D891" t="str">
        <f t="shared" si="26"/>
        <v>NL_PSP</v>
      </c>
      <c r="E891">
        <f t="shared" si="27"/>
        <v>0</v>
      </c>
      <c r="F891">
        <v>0.75</v>
      </c>
      <c r="G891">
        <v>0.75</v>
      </c>
      <c r="H891">
        <v>0.75</v>
      </c>
      <c r="I891">
        <v>0.75</v>
      </c>
      <c r="J891">
        <v>0.75</v>
      </c>
      <c r="K891">
        <v>0.75</v>
      </c>
      <c r="L891">
        <v>0.75</v>
      </c>
      <c r="M891">
        <v>0.75</v>
      </c>
    </row>
    <row r="892" spans="1:13" x14ac:dyDescent="0.25">
      <c r="A892" t="s">
        <v>8</v>
      </c>
      <c r="B892" t="s">
        <v>45</v>
      </c>
      <c r="C892" t="s">
        <v>12</v>
      </c>
      <c r="D892" t="str">
        <f t="shared" si="26"/>
        <v>NL_RoR</v>
      </c>
      <c r="E892">
        <f t="shared" si="27"/>
        <v>0</v>
      </c>
      <c r="F892">
        <v>1</v>
      </c>
      <c r="G892">
        <v>1</v>
      </c>
      <c r="H892">
        <v>1</v>
      </c>
      <c r="I892">
        <v>1</v>
      </c>
      <c r="J892">
        <v>1</v>
      </c>
      <c r="K892">
        <v>1</v>
      </c>
      <c r="L892">
        <v>1</v>
      </c>
      <c r="M892">
        <v>1</v>
      </c>
    </row>
    <row r="893" spans="1:13" x14ac:dyDescent="0.25">
      <c r="A893" t="s">
        <v>8</v>
      </c>
      <c r="B893" t="s">
        <v>45</v>
      </c>
      <c r="C893" t="s">
        <v>18</v>
      </c>
      <c r="D893" t="str">
        <f t="shared" si="26"/>
        <v>NL_Waste</v>
      </c>
      <c r="E893">
        <f t="shared" si="27"/>
        <v>0</v>
      </c>
      <c r="F893">
        <v>1</v>
      </c>
      <c r="G893">
        <v>1</v>
      </c>
      <c r="H893">
        <v>1</v>
      </c>
      <c r="I893">
        <v>1</v>
      </c>
      <c r="J893">
        <v>1</v>
      </c>
      <c r="K893">
        <v>1</v>
      </c>
      <c r="L893">
        <v>1</v>
      </c>
      <c r="M893">
        <v>1</v>
      </c>
    </row>
    <row r="894" spans="1:13" x14ac:dyDescent="0.25">
      <c r="A894" t="s">
        <v>8</v>
      </c>
      <c r="B894" t="s">
        <v>45</v>
      </c>
      <c r="C894" t="s">
        <v>19</v>
      </c>
      <c r="D894" t="str">
        <f t="shared" si="26"/>
        <v>NL_Biomass</v>
      </c>
      <c r="E894">
        <f t="shared" si="27"/>
        <v>0</v>
      </c>
      <c r="F894">
        <v>0.38</v>
      </c>
      <c r="G894">
        <v>0.38</v>
      </c>
      <c r="H894">
        <v>0.38</v>
      </c>
      <c r="I894">
        <v>0.38</v>
      </c>
      <c r="J894">
        <v>0.38</v>
      </c>
      <c r="K894">
        <v>0.38</v>
      </c>
      <c r="L894">
        <v>0.38</v>
      </c>
      <c r="M894">
        <v>0.38</v>
      </c>
    </row>
    <row r="895" spans="1:13" x14ac:dyDescent="0.25">
      <c r="A895" t="s">
        <v>8</v>
      </c>
      <c r="B895" t="s">
        <v>45</v>
      </c>
      <c r="C895" t="s">
        <v>58</v>
      </c>
      <c r="D895" t="str">
        <f t="shared" si="26"/>
        <v>NL_Tidal</v>
      </c>
      <c r="E895">
        <f t="shared" si="27"/>
        <v>0</v>
      </c>
      <c r="F895">
        <v>1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1</v>
      </c>
      <c r="M895">
        <v>1</v>
      </c>
    </row>
    <row r="896" spans="1:13" x14ac:dyDescent="0.25">
      <c r="A896" t="s">
        <v>8</v>
      </c>
      <c r="B896" t="s">
        <v>45</v>
      </c>
      <c r="C896" t="s">
        <v>20</v>
      </c>
      <c r="D896" t="str">
        <f t="shared" si="26"/>
        <v>NL_Geothermal</v>
      </c>
      <c r="E896">
        <f t="shared" si="27"/>
        <v>0</v>
      </c>
      <c r="F896">
        <v>1</v>
      </c>
      <c r="G896">
        <v>1</v>
      </c>
      <c r="H896">
        <v>1</v>
      </c>
      <c r="I896">
        <v>1</v>
      </c>
      <c r="J896">
        <v>1</v>
      </c>
      <c r="K896">
        <v>1</v>
      </c>
      <c r="L896">
        <v>1</v>
      </c>
      <c r="M896">
        <v>1</v>
      </c>
    </row>
    <row r="897" spans="1:13" x14ac:dyDescent="0.25">
      <c r="A897" t="s">
        <v>8</v>
      </c>
      <c r="B897" t="s">
        <v>45</v>
      </c>
      <c r="C897" t="s">
        <v>21</v>
      </c>
      <c r="D897" t="str">
        <f t="shared" si="26"/>
        <v>NL_Solar 1</v>
      </c>
      <c r="E897">
        <f t="shared" si="27"/>
        <v>0</v>
      </c>
      <c r="F897">
        <v>1</v>
      </c>
      <c r="G897">
        <v>1</v>
      </c>
      <c r="H897">
        <v>1</v>
      </c>
      <c r="I897">
        <v>1</v>
      </c>
      <c r="J897">
        <v>1</v>
      </c>
      <c r="K897">
        <v>1</v>
      </c>
      <c r="L897">
        <v>1</v>
      </c>
      <c r="M897">
        <v>1</v>
      </c>
    </row>
    <row r="898" spans="1:13" x14ac:dyDescent="0.25">
      <c r="A898" t="s">
        <v>8</v>
      </c>
      <c r="B898" t="s">
        <v>45</v>
      </c>
      <c r="C898" t="s">
        <v>59</v>
      </c>
      <c r="D898" t="str">
        <f t="shared" si="26"/>
        <v>NL_Solar 2</v>
      </c>
      <c r="E898">
        <f t="shared" si="27"/>
        <v>0</v>
      </c>
      <c r="F898">
        <v>1</v>
      </c>
      <c r="G898">
        <v>1</v>
      </c>
      <c r="H898">
        <v>1</v>
      </c>
      <c r="I898">
        <v>1</v>
      </c>
      <c r="J898">
        <v>1</v>
      </c>
      <c r="K898">
        <v>1</v>
      </c>
      <c r="L898">
        <v>1</v>
      </c>
      <c r="M898">
        <v>1</v>
      </c>
    </row>
    <row r="899" spans="1:13" x14ac:dyDescent="0.25">
      <c r="A899" t="s">
        <v>8</v>
      </c>
      <c r="B899" t="s">
        <v>45</v>
      </c>
      <c r="C899" t="s">
        <v>60</v>
      </c>
      <c r="D899" t="str">
        <f t="shared" ref="D899:D962" si="28">B899&amp;"_"&amp;C899</f>
        <v>NL_Solar 3</v>
      </c>
      <c r="E899">
        <f t="shared" ref="E899:E962" si="29">IFERROR(SLOPE(F899:M899,$F$1:$M$1),0)</f>
        <v>0</v>
      </c>
      <c r="F899">
        <v>1</v>
      </c>
      <c r="G899">
        <v>1</v>
      </c>
      <c r="H899">
        <v>1</v>
      </c>
      <c r="I899">
        <v>1</v>
      </c>
      <c r="J899">
        <v>1</v>
      </c>
      <c r="K899">
        <v>1</v>
      </c>
      <c r="L899">
        <v>1</v>
      </c>
      <c r="M899">
        <v>1</v>
      </c>
    </row>
    <row r="900" spans="1:13" x14ac:dyDescent="0.25">
      <c r="A900" t="s">
        <v>8</v>
      </c>
      <c r="B900" t="s">
        <v>45</v>
      </c>
      <c r="C900" t="s">
        <v>22</v>
      </c>
      <c r="D900" t="str">
        <f t="shared" si="28"/>
        <v>NL_CSP</v>
      </c>
      <c r="E900">
        <f t="shared" si="29"/>
        <v>0</v>
      </c>
      <c r="F900">
        <v>1</v>
      </c>
      <c r="G900">
        <v>1</v>
      </c>
      <c r="H900">
        <v>1</v>
      </c>
      <c r="I900">
        <v>1</v>
      </c>
      <c r="J900">
        <v>1</v>
      </c>
      <c r="K900">
        <v>1</v>
      </c>
      <c r="L900">
        <v>1</v>
      </c>
      <c r="M900">
        <v>1</v>
      </c>
    </row>
    <row r="901" spans="1:13" x14ac:dyDescent="0.25">
      <c r="A901" t="s">
        <v>8</v>
      </c>
      <c r="B901" t="s">
        <v>45</v>
      </c>
      <c r="C901" t="s">
        <v>23</v>
      </c>
      <c r="D901" t="str">
        <f t="shared" si="28"/>
        <v>NL_Wind onshore 1</v>
      </c>
      <c r="E901">
        <f t="shared" si="29"/>
        <v>0</v>
      </c>
      <c r="F901">
        <v>1</v>
      </c>
      <c r="G901">
        <v>1</v>
      </c>
      <c r="H901">
        <v>1</v>
      </c>
      <c r="I901">
        <v>1</v>
      </c>
      <c r="J901">
        <v>1</v>
      </c>
      <c r="K901">
        <v>1</v>
      </c>
      <c r="L901">
        <v>1</v>
      </c>
      <c r="M901">
        <v>1</v>
      </c>
    </row>
    <row r="902" spans="1:13" x14ac:dyDescent="0.25">
      <c r="A902" t="s">
        <v>8</v>
      </c>
      <c r="B902" t="s">
        <v>45</v>
      </c>
      <c r="C902" t="s">
        <v>61</v>
      </c>
      <c r="D902" t="str">
        <f t="shared" si="28"/>
        <v>NL_Wind onshore 2</v>
      </c>
      <c r="E902">
        <f t="shared" si="29"/>
        <v>0</v>
      </c>
      <c r="F902">
        <v>1</v>
      </c>
      <c r="G902">
        <v>1</v>
      </c>
      <c r="H902">
        <v>1</v>
      </c>
      <c r="I902">
        <v>1</v>
      </c>
      <c r="J902">
        <v>1</v>
      </c>
      <c r="K902">
        <v>1</v>
      </c>
      <c r="L902">
        <v>1</v>
      </c>
      <c r="M902">
        <v>1</v>
      </c>
    </row>
    <row r="903" spans="1:13" x14ac:dyDescent="0.25">
      <c r="A903" t="s">
        <v>8</v>
      </c>
      <c r="B903" t="s">
        <v>45</v>
      </c>
      <c r="C903" t="s">
        <v>62</v>
      </c>
      <c r="D903" t="str">
        <f t="shared" si="28"/>
        <v>NL_Wind onshore 3</v>
      </c>
      <c r="E903">
        <f t="shared" si="29"/>
        <v>0</v>
      </c>
      <c r="F903">
        <v>1</v>
      </c>
      <c r="G903">
        <v>1</v>
      </c>
      <c r="H903">
        <v>1</v>
      </c>
      <c r="I903">
        <v>1</v>
      </c>
      <c r="J903">
        <v>1</v>
      </c>
      <c r="K903">
        <v>1</v>
      </c>
      <c r="L903">
        <v>1</v>
      </c>
      <c r="M903">
        <v>1</v>
      </c>
    </row>
    <row r="904" spans="1:13" x14ac:dyDescent="0.25">
      <c r="A904" t="s">
        <v>8</v>
      </c>
      <c r="B904" t="s">
        <v>45</v>
      </c>
      <c r="C904" t="s">
        <v>28</v>
      </c>
      <c r="D904" t="str">
        <f t="shared" si="28"/>
        <v>NL_Wind offshore 1</v>
      </c>
      <c r="E904">
        <f t="shared" si="29"/>
        <v>0</v>
      </c>
      <c r="F904">
        <v>1</v>
      </c>
      <c r="G904">
        <v>1</v>
      </c>
      <c r="H904">
        <v>1</v>
      </c>
      <c r="I904">
        <v>1</v>
      </c>
      <c r="J904">
        <v>1</v>
      </c>
      <c r="K904">
        <v>1</v>
      </c>
      <c r="L904">
        <v>1</v>
      </c>
      <c r="M904">
        <v>1</v>
      </c>
    </row>
    <row r="905" spans="1:13" x14ac:dyDescent="0.25">
      <c r="A905" t="s">
        <v>8</v>
      </c>
      <c r="B905" t="s">
        <v>45</v>
      </c>
      <c r="C905" t="s">
        <v>63</v>
      </c>
      <c r="D905" t="str">
        <f t="shared" si="28"/>
        <v>NL_Wind offshore 2</v>
      </c>
      <c r="E905">
        <f t="shared" si="29"/>
        <v>0</v>
      </c>
      <c r="F905">
        <v>1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1</v>
      </c>
    </row>
    <row r="906" spans="1:13" x14ac:dyDescent="0.25">
      <c r="A906" t="s">
        <v>8</v>
      </c>
      <c r="B906" t="s">
        <v>45</v>
      </c>
      <c r="C906" t="s">
        <v>64</v>
      </c>
      <c r="D906" t="str">
        <f t="shared" si="28"/>
        <v>NL_Wind offshore 3</v>
      </c>
      <c r="E906">
        <f t="shared" si="29"/>
        <v>0</v>
      </c>
      <c r="F906">
        <v>1</v>
      </c>
      <c r="G906">
        <v>1</v>
      </c>
      <c r="H906">
        <v>1</v>
      </c>
      <c r="I906">
        <v>1</v>
      </c>
      <c r="J906">
        <v>1</v>
      </c>
      <c r="K906">
        <v>1</v>
      </c>
      <c r="L906">
        <v>1</v>
      </c>
      <c r="M906">
        <v>1</v>
      </c>
    </row>
    <row r="907" spans="1:13" x14ac:dyDescent="0.25">
      <c r="A907" t="s">
        <v>8</v>
      </c>
      <c r="B907" t="s">
        <v>45</v>
      </c>
      <c r="C907" t="s">
        <v>65</v>
      </c>
      <c r="D907" t="str">
        <f t="shared" si="28"/>
        <v>NL_Lignite CCS</v>
      </c>
      <c r="E907">
        <f t="shared" si="29"/>
        <v>6.285714285714577E-4</v>
      </c>
      <c r="F907">
        <v>0.30299999999999899</v>
      </c>
      <c r="G907">
        <v>0.305999999999999</v>
      </c>
      <c r="H907">
        <v>0.309</v>
      </c>
      <c r="I907">
        <v>0.312</v>
      </c>
      <c r="J907">
        <v>0.315</v>
      </c>
      <c r="K907">
        <v>0.318</v>
      </c>
      <c r="L907">
        <v>0.32200000000000001</v>
      </c>
      <c r="M907">
        <v>0.32500000000000001</v>
      </c>
    </row>
    <row r="908" spans="1:13" x14ac:dyDescent="0.25">
      <c r="A908" t="s">
        <v>8</v>
      </c>
      <c r="B908" t="s">
        <v>45</v>
      </c>
      <c r="C908" t="s">
        <v>66</v>
      </c>
      <c r="D908" t="str">
        <f t="shared" si="28"/>
        <v>NL_Coal CCS</v>
      </c>
      <c r="E908">
        <f t="shared" si="29"/>
        <v>6.52380952380953E-4</v>
      </c>
      <c r="F908">
        <v>0.313</v>
      </c>
      <c r="G908">
        <v>0.316</v>
      </c>
      <c r="H908">
        <v>0.31900000000000001</v>
      </c>
      <c r="I908">
        <v>0.32300000000000001</v>
      </c>
      <c r="J908">
        <v>0.32600000000000001</v>
      </c>
      <c r="K908">
        <v>0.32900000000000001</v>
      </c>
      <c r="L908">
        <v>0.33200000000000002</v>
      </c>
      <c r="M908">
        <v>0.33600000000000002</v>
      </c>
    </row>
    <row r="909" spans="1:13" x14ac:dyDescent="0.25">
      <c r="A909" t="s">
        <v>8</v>
      </c>
      <c r="B909" t="s">
        <v>45</v>
      </c>
      <c r="C909" t="s">
        <v>67</v>
      </c>
      <c r="D909" t="str">
        <f t="shared" si="28"/>
        <v>NL_CCGT CCS</v>
      </c>
      <c r="E909">
        <f t="shared" si="29"/>
        <v>1.0000000000000295E-3</v>
      </c>
      <c r="F909">
        <v>0.48499999999999899</v>
      </c>
      <c r="G909">
        <v>0.48999999999999899</v>
      </c>
      <c r="H909">
        <v>0.495</v>
      </c>
      <c r="I909">
        <v>0.499</v>
      </c>
      <c r="J909">
        <v>0.504</v>
      </c>
      <c r="K909">
        <v>0.51</v>
      </c>
      <c r="L909">
        <v>0.51500000000000001</v>
      </c>
      <c r="M909">
        <v>0.52</v>
      </c>
    </row>
    <row r="910" spans="1:13" x14ac:dyDescent="0.25">
      <c r="A910" t="s">
        <v>8</v>
      </c>
      <c r="B910" t="s">
        <v>45</v>
      </c>
      <c r="C910" t="s">
        <v>68</v>
      </c>
      <c r="D910" t="str">
        <f t="shared" si="28"/>
        <v>NL_OCGT CCS</v>
      </c>
      <c r="E910">
        <f t="shared" si="29"/>
        <v>0</v>
      </c>
      <c r="F910">
        <v>0.34</v>
      </c>
      <c r="G910">
        <v>0.34</v>
      </c>
      <c r="H910">
        <v>0.34</v>
      </c>
      <c r="I910">
        <v>0.34</v>
      </c>
      <c r="J910">
        <v>0.34</v>
      </c>
      <c r="K910">
        <v>0.34</v>
      </c>
      <c r="L910">
        <v>0.34</v>
      </c>
      <c r="M910">
        <v>0.34</v>
      </c>
    </row>
    <row r="911" spans="1:13" x14ac:dyDescent="0.25">
      <c r="A911" t="s">
        <v>8</v>
      </c>
      <c r="B911" t="s">
        <v>45</v>
      </c>
      <c r="C911" t="s">
        <v>69</v>
      </c>
      <c r="D911" t="str">
        <f t="shared" si="28"/>
        <v>NL_CCOT CCS</v>
      </c>
      <c r="E911">
        <f t="shared" si="29"/>
        <v>1.0000000000000295E-3</v>
      </c>
      <c r="F911">
        <v>0.48499999999999899</v>
      </c>
      <c r="G911">
        <v>0.48999999999999899</v>
      </c>
      <c r="H911">
        <v>0.495</v>
      </c>
      <c r="I911">
        <v>0.499</v>
      </c>
      <c r="J911">
        <v>0.504</v>
      </c>
      <c r="K911">
        <v>0.51</v>
      </c>
      <c r="L911">
        <v>0.51500000000000001</v>
      </c>
      <c r="M911">
        <v>0.52</v>
      </c>
    </row>
    <row r="912" spans="1:13" x14ac:dyDescent="0.25">
      <c r="A912" t="s">
        <v>8</v>
      </c>
      <c r="B912" t="s">
        <v>45</v>
      </c>
      <c r="C912" t="s">
        <v>70</v>
      </c>
      <c r="D912" t="str">
        <f t="shared" si="28"/>
        <v>NL_OCOT CCS</v>
      </c>
      <c r="E912">
        <f t="shared" si="29"/>
        <v>6.52380952380953E-4</v>
      </c>
      <c r="F912">
        <v>0.313</v>
      </c>
      <c r="G912">
        <v>0.316</v>
      </c>
      <c r="H912">
        <v>0.31900000000000001</v>
      </c>
      <c r="I912">
        <v>0.32300000000000001</v>
      </c>
      <c r="J912">
        <v>0.32600000000000001</v>
      </c>
      <c r="K912">
        <v>0.32900000000000001</v>
      </c>
      <c r="L912">
        <v>0.33200000000000002</v>
      </c>
      <c r="M912">
        <v>0.33600000000000002</v>
      </c>
    </row>
    <row r="913" spans="1:13" x14ac:dyDescent="0.25">
      <c r="A913" t="s">
        <v>8</v>
      </c>
      <c r="B913" t="s">
        <v>45</v>
      </c>
      <c r="C913" t="s">
        <v>71</v>
      </c>
      <c r="D913" t="str">
        <f t="shared" si="28"/>
        <v>NL_Li-Ion</v>
      </c>
      <c r="E913">
        <f t="shared" si="29"/>
        <v>1.0595238095238105E-3</v>
      </c>
      <c r="F913">
        <v>0.875</v>
      </c>
      <c r="G913">
        <v>0.9</v>
      </c>
      <c r="H913">
        <v>0.91</v>
      </c>
      <c r="I913">
        <v>0.92</v>
      </c>
      <c r="J913">
        <v>0.92</v>
      </c>
      <c r="K913">
        <v>0.92</v>
      </c>
      <c r="L913">
        <v>0.92</v>
      </c>
      <c r="M913">
        <v>0.92</v>
      </c>
    </row>
    <row r="914" spans="1:13" x14ac:dyDescent="0.25">
      <c r="A914" t="s">
        <v>8</v>
      </c>
      <c r="B914" t="s">
        <v>45</v>
      </c>
      <c r="C914" t="s">
        <v>72</v>
      </c>
      <c r="D914" t="str">
        <f t="shared" si="28"/>
        <v>NL_PbS</v>
      </c>
      <c r="E914">
        <f t="shared" si="29"/>
        <v>1.4880952380951998E-3</v>
      </c>
      <c r="F914">
        <v>0.78500000000000003</v>
      </c>
      <c r="G914">
        <v>0.8</v>
      </c>
      <c r="H914">
        <v>0.81</v>
      </c>
      <c r="I914">
        <v>0.81999999999999895</v>
      </c>
      <c r="J914">
        <v>0.82499999999999896</v>
      </c>
      <c r="K914">
        <v>0.82999999999999896</v>
      </c>
      <c r="L914">
        <v>0.83499999999999897</v>
      </c>
      <c r="M914">
        <v>0.83999999999999897</v>
      </c>
    </row>
    <row r="915" spans="1:13" x14ac:dyDescent="0.25">
      <c r="A915" t="s">
        <v>8</v>
      </c>
      <c r="B915" t="s">
        <v>45</v>
      </c>
      <c r="C915" t="s">
        <v>73</v>
      </c>
      <c r="D915" t="str">
        <f t="shared" si="28"/>
        <v>NL_NaS</v>
      </c>
      <c r="E915">
        <f t="shared" si="29"/>
        <v>2.7261904761904684E-3</v>
      </c>
      <c r="F915">
        <v>0.78500000000000003</v>
      </c>
      <c r="G915">
        <v>0.8</v>
      </c>
      <c r="H915">
        <v>0.82</v>
      </c>
      <c r="I915">
        <v>0.83999999999999897</v>
      </c>
      <c r="J915">
        <v>0.84999999999999898</v>
      </c>
      <c r="K915">
        <v>0.85999999999999899</v>
      </c>
      <c r="L915">
        <v>0.87</v>
      </c>
      <c r="M915">
        <v>0.88</v>
      </c>
    </row>
    <row r="916" spans="1:13" x14ac:dyDescent="0.25">
      <c r="A916" t="s">
        <v>8</v>
      </c>
      <c r="B916" t="s">
        <v>45</v>
      </c>
      <c r="C916" t="s">
        <v>74</v>
      </c>
      <c r="D916" t="str">
        <f t="shared" si="28"/>
        <v>NL_Redox-Flow</v>
      </c>
      <c r="E916">
        <f t="shared" si="29"/>
        <v>2.214285714285745E-3</v>
      </c>
      <c r="F916">
        <v>0.71999999999999897</v>
      </c>
      <c r="G916">
        <v>0.73999999999999899</v>
      </c>
      <c r="H916">
        <v>0.76</v>
      </c>
      <c r="I916">
        <v>0.78</v>
      </c>
      <c r="J916">
        <v>0.78500000000000003</v>
      </c>
      <c r="K916">
        <v>0.79</v>
      </c>
      <c r="L916">
        <v>0.79500000000000004</v>
      </c>
      <c r="M916">
        <v>0.8</v>
      </c>
    </row>
    <row r="917" spans="1:13" x14ac:dyDescent="0.25">
      <c r="A917" t="s">
        <v>8</v>
      </c>
      <c r="B917" t="s">
        <v>45</v>
      </c>
      <c r="C917" t="s">
        <v>75</v>
      </c>
      <c r="D917" t="str">
        <f t="shared" si="28"/>
        <v>NL_PSW-Klein</v>
      </c>
      <c r="E917">
        <f t="shared" si="29"/>
        <v>0</v>
      </c>
      <c r="F917">
        <v>0.8</v>
      </c>
      <c r="G917">
        <v>0.8</v>
      </c>
      <c r="H917">
        <v>0.8</v>
      </c>
      <c r="I917">
        <v>0.8</v>
      </c>
      <c r="J917">
        <v>0.8</v>
      </c>
      <c r="K917">
        <v>0.8</v>
      </c>
      <c r="L917">
        <v>0.8</v>
      </c>
      <c r="M917">
        <v>0.8</v>
      </c>
    </row>
    <row r="918" spans="1:13" x14ac:dyDescent="0.25">
      <c r="A918" t="s">
        <v>8</v>
      </c>
      <c r="B918" t="s">
        <v>45</v>
      </c>
      <c r="C918" t="s">
        <v>76</v>
      </c>
      <c r="D918" t="str">
        <f t="shared" si="28"/>
        <v>NL_PSW-Gross</v>
      </c>
      <c r="E918">
        <f t="shared" si="29"/>
        <v>0</v>
      </c>
      <c r="F918">
        <v>0.8</v>
      </c>
      <c r="G918">
        <v>0.8</v>
      </c>
      <c r="H918">
        <v>0.8</v>
      </c>
      <c r="I918">
        <v>0.8</v>
      </c>
      <c r="J918">
        <v>0.8</v>
      </c>
      <c r="K918">
        <v>0.8</v>
      </c>
      <c r="L918">
        <v>0.8</v>
      </c>
      <c r="M918">
        <v>0.8</v>
      </c>
    </row>
    <row r="919" spans="1:13" x14ac:dyDescent="0.25">
      <c r="A919" t="s">
        <v>8</v>
      </c>
      <c r="B919" t="s">
        <v>45</v>
      </c>
      <c r="C919" t="s">
        <v>77</v>
      </c>
      <c r="D919" t="str">
        <f t="shared" si="28"/>
        <v>NL_PSW-Untertage</v>
      </c>
      <c r="E919">
        <f t="shared" si="29"/>
        <v>0</v>
      </c>
      <c r="F919">
        <v>0.8</v>
      </c>
      <c r="G919">
        <v>0.8</v>
      </c>
      <c r="H919">
        <v>0.8</v>
      </c>
      <c r="I919">
        <v>0.8</v>
      </c>
      <c r="J919">
        <v>0.8</v>
      </c>
      <c r="K919">
        <v>0.8</v>
      </c>
      <c r="L919">
        <v>0.8</v>
      </c>
      <c r="M919">
        <v>0.8</v>
      </c>
    </row>
    <row r="920" spans="1:13" x14ac:dyDescent="0.25">
      <c r="A920" t="s">
        <v>8</v>
      </c>
      <c r="B920" t="s">
        <v>45</v>
      </c>
      <c r="C920" t="s">
        <v>78</v>
      </c>
      <c r="D920" t="str">
        <f t="shared" si="28"/>
        <v>NL_AA-CAES</v>
      </c>
      <c r="E920">
        <f t="shared" si="29"/>
        <v>1.8571428571428222E-3</v>
      </c>
      <c r="F920">
        <v>0.67</v>
      </c>
      <c r="G920">
        <v>0.67</v>
      </c>
      <c r="H920">
        <v>0.68500000000000005</v>
      </c>
      <c r="I920">
        <v>0.69999999999999896</v>
      </c>
      <c r="J920">
        <v>0.70750000000000002</v>
      </c>
      <c r="K920">
        <v>0.71499999999999897</v>
      </c>
      <c r="L920">
        <v>0.72249999999999903</v>
      </c>
      <c r="M920">
        <v>0.72999999999999898</v>
      </c>
    </row>
    <row r="921" spans="1:13" x14ac:dyDescent="0.25">
      <c r="A921" t="s">
        <v>8</v>
      </c>
      <c r="B921" t="s">
        <v>45</v>
      </c>
      <c r="C921" t="s">
        <v>79</v>
      </c>
      <c r="D921" t="str">
        <f t="shared" si="28"/>
        <v>NL_DSM01</v>
      </c>
      <c r="E921">
        <f t="shared" si="29"/>
        <v>0</v>
      </c>
      <c r="F921">
        <v>1</v>
      </c>
      <c r="G921">
        <v>1</v>
      </c>
      <c r="H921">
        <v>1</v>
      </c>
      <c r="I921">
        <v>1</v>
      </c>
      <c r="J921">
        <v>1</v>
      </c>
      <c r="K921">
        <v>1</v>
      </c>
      <c r="L921">
        <v>1</v>
      </c>
      <c r="M921">
        <v>1</v>
      </c>
    </row>
    <row r="922" spans="1:13" x14ac:dyDescent="0.25">
      <c r="A922" t="s">
        <v>8</v>
      </c>
      <c r="B922" t="s">
        <v>45</v>
      </c>
      <c r="C922" t="s">
        <v>80</v>
      </c>
      <c r="D922" t="str">
        <f t="shared" si="28"/>
        <v>NL_DSM04</v>
      </c>
      <c r="E922">
        <f t="shared" si="29"/>
        <v>0</v>
      </c>
      <c r="F922">
        <v>1</v>
      </c>
      <c r="G922">
        <v>1</v>
      </c>
      <c r="H922">
        <v>1</v>
      </c>
      <c r="I922">
        <v>1</v>
      </c>
      <c r="J922">
        <v>1</v>
      </c>
      <c r="K922">
        <v>1</v>
      </c>
      <c r="L922">
        <v>1</v>
      </c>
      <c r="M922">
        <v>1</v>
      </c>
    </row>
    <row r="923" spans="1:13" x14ac:dyDescent="0.25">
      <c r="A923" t="s">
        <v>8</v>
      </c>
      <c r="B923" t="s">
        <v>45</v>
      </c>
      <c r="C923" t="s">
        <v>81</v>
      </c>
      <c r="D923" t="str">
        <f t="shared" si="28"/>
        <v>NL_DSM12</v>
      </c>
      <c r="E923">
        <f t="shared" si="29"/>
        <v>0</v>
      </c>
      <c r="F923">
        <v>1</v>
      </c>
      <c r="G923">
        <v>1</v>
      </c>
      <c r="H923">
        <v>1</v>
      </c>
      <c r="I923">
        <v>1</v>
      </c>
      <c r="J923">
        <v>1</v>
      </c>
      <c r="K923">
        <v>1</v>
      </c>
      <c r="L923">
        <v>1</v>
      </c>
      <c r="M923">
        <v>1</v>
      </c>
    </row>
    <row r="924" spans="1:13" x14ac:dyDescent="0.25">
      <c r="A924" t="s">
        <v>8</v>
      </c>
      <c r="B924" t="s">
        <v>45</v>
      </c>
      <c r="C924" t="s">
        <v>82</v>
      </c>
      <c r="D924" t="str">
        <f t="shared" si="28"/>
        <v>NL_Biomass CCS</v>
      </c>
      <c r="E924">
        <f t="shared" si="29"/>
        <v>4.361269945112694E-4</v>
      </c>
      <c r="F924">
        <v>0.25800433839479298</v>
      </c>
      <c r="G924">
        <v>0.25991341991341899</v>
      </c>
      <c r="H924">
        <v>0.26181425485961102</v>
      </c>
      <c r="I924">
        <v>0.264525862068965</v>
      </c>
      <c r="J924">
        <v>0.26640860215053702</v>
      </c>
      <c r="K924">
        <v>0.268283261802575</v>
      </c>
      <c r="L924">
        <v>0.27072961373390497</v>
      </c>
      <c r="M924">
        <v>0.27340471092077001</v>
      </c>
    </row>
    <row r="925" spans="1:13" x14ac:dyDescent="0.25">
      <c r="A925" t="s">
        <v>8</v>
      </c>
      <c r="B925" t="s">
        <v>45</v>
      </c>
      <c r="C925" t="s">
        <v>32</v>
      </c>
      <c r="D925" t="str">
        <f t="shared" si="28"/>
        <v>NL_Reservoir</v>
      </c>
      <c r="E925">
        <f t="shared" si="29"/>
        <v>0</v>
      </c>
      <c r="F925">
        <v>0.75</v>
      </c>
      <c r="G925">
        <v>0.75</v>
      </c>
      <c r="H925">
        <v>0.75</v>
      </c>
      <c r="I925">
        <v>0.75</v>
      </c>
      <c r="J925">
        <v>0.75</v>
      </c>
      <c r="K925">
        <v>0.75</v>
      </c>
      <c r="L925">
        <v>0.75</v>
      </c>
      <c r="M925">
        <v>0.75</v>
      </c>
    </row>
    <row r="926" spans="1:13" x14ac:dyDescent="0.25">
      <c r="A926" t="s">
        <v>8</v>
      </c>
      <c r="B926" t="s">
        <v>46</v>
      </c>
      <c r="C926" t="s">
        <v>27</v>
      </c>
      <c r="D926" t="str">
        <f t="shared" si="28"/>
        <v>NO_Nuclear</v>
      </c>
      <c r="E926">
        <f t="shared" si="29"/>
        <v>3.2857142857142888E-4</v>
      </c>
      <c r="F926">
        <v>0.33200000000000002</v>
      </c>
      <c r="G926">
        <v>0.33300000000000002</v>
      </c>
      <c r="H926">
        <v>0.33500000000000002</v>
      </c>
      <c r="I926">
        <v>0.33700000000000002</v>
      </c>
      <c r="J926">
        <v>0.33800000000000002</v>
      </c>
      <c r="K926">
        <v>0.34</v>
      </c>
      <c r="L926">
        <v>0.34200000000000003</v>
      </c>
      <c r="M926">
        <v>0.34300000000000003</v>
      </c>
    </row>
    <row r="927" spans="1:13" x14ac:dyDescent="0.25">
      <c r="A927" t="s">
        <v>8</v>
      </c>
      <c r="B927" t="s">
        <v>46</v>
      </c>
      <c r="C927" t="s">
        <v>25</v>
      </c>
      <c r="D927" t="str">
        <f t="shared" si="28"/>
        <v>NO_Lignite</v>
      </c>
      <c r="E927">
        <f t="shared" si="29"/>
        <v>9.0000000000000095E-4</v>
      </c>
      <c r="F927">
        <v>0.434</v>
      </c>
      <c r="G927">
        <v>0.439</v>
      </c>
      <c r="H927">
        <v>0.443</v>
      </c>
      <c r="I927">
        <v>0.44700000000000001</v>
      </c>
      <c r="J927">
        <v>0.45200000000000001</v>
      </c>
      <c r="K927">
        <v>0.45600000000000002</v>
      </c>
      <c r="L927">
        <v>0.46100000000000002</v>
      </c>
      <c r="M927">
        <v>0.46600000000000003</v>
      </c>
    </row>
    <row r="928" spans="1:13" x14ac:dyDescent="0.25">
      <c r="A928" t="s">
        <v>8</v>
      </c>
      <c r="B928" t="s">
        <v>46</v>
      </c>
      <c r="C928" t="s">
        <v>14</v>
      </c>
      <c r="D928" t="str">
        <f t="shared" si="28"/>
        <v>NO_Coal</v>
      </c>
      <c r="E928">
        <f t="shared" si="29"/>
        <v>1.7142857142857159E-4</v>
      </c>
      <c r="F928">
        <v>0.46100000000000002</v>
      </c>
      <c r="G928">
        <v>0.46200000000000002</v>
      </c>
      <c r="H928">
        <v>0.46300000000000002</v>
      </c>
      <c r="I928">
        <v>0.46400000000000002</v>
      </c>
      <c r="J928">
        <v>0.46500000000000002</v>
      </c>
      <c r="K928">
        <v>0.46600000000000003</v>
      </c>
      <c r="L928">
        <v>0.46600000000000003</v>
      </c>
      <c r="M928">
        <v>0.46700000000000003</v>
      </c>
    </row>
    <row r="929" spans="1:13" x14ac:dyDescent="0.25">
      <c r="A929" t="s">
        <v>8</v>
      </c>
      <c r="B929" t="s">
        <v>46</v>
      </c>
      <c r="C929" t="s">
        <v>9</v>
      </c>
      <c r="D929" t="str">
        <f t="shared" si="28"/>
        <v>NO_CCGT</v>
      </c>
      <c r="E929">
        <f t="shared" si="29"/>
        <v>5.6111111111111596E-4</v>
      </c>
      <c r="F929">
        <v>0.58533333333333304</v>
      </c>
      <c r="G929">
        <v>0.58533333333333304</v>
      </c>
      <c r="H929">
        <v>0.58533333333333304</v>
      </c>
      <c r="I929">
        <v>0.58533333333333304</v>
      </c>
      <c r="J929">
        <v>0.58533333333333304</v>
      </c>
      <c r="K929">
        <v>0.58533333333333304</v>
      </c>
      <c r="L929">
        <v>0.58533333333333304</v>
      </c>
      <c r="M929">
        <v>0.61899999999999999</v>
      </c>
    </row>
    <row r="930" spans="1:13" x14ac:dyDescent="0.25">
      <c r="A930" t="s">
        <v>8</v>
      </c>
      <c r="B930" t="s">
        <v>46</v>
      </c>
      <c r="C930" t="s">
        <v>10</v>
      </c>
      <c r="D930" t="str">
        <f t="shared" si="28"/>
        <v>NO_OCGT</v>
      </c>
      <c r="E930">
        <f t="shared" si="29"/>
        <v>-2.4783950617283482E-5</v>
      </c>
      <c r="F930">
        <v>0.39748703703703703</v>
      </c>
      <c r="G930">
        <v>0.39748703703703703</v>
      </c>
      <c r="H930">
        <v>0.39748703703703703</v>
      </c>
      <c r="I930">
        <v>0.39748703703703703</v>
      </c>
      <c r="J930">
        <v>0.39748703703703703</v>
      </c>
      <c r="K930">
        <v>0.39748703703703703</v>
      </c>
      <c r="L930">
        <v>0.39748703703703703</v>
      </c>
      <c r="M930">
        <v>0.39600000000000002</v>
      </c>
    </row>
    <row r="931" spans="1:13" x14ac:dyDescent="0.25">
      <c r="A931" t="s">
        <v>8</v>
      </c>
      <c r="B931" t="s">
        <v>46</v>
      </c>
      <c r="C931" t="s">
        <v>11</v>
      </c>
      <c r="D931" t="str">
        <f t="shared" si="28"/>
        <v>NO_GasSteam</v>
      </c>
      <c r="E931">
        <f t="shared" si="29"/>
        <v>1.7142857142857159E-4</v>
      </c>
      <c r="F931">
        <v>0.41099999999999898</v>
      </c>
      <c r="G931">
        <v>0.41199999999999898</v>
      </c>
      <c r="H931">
        <v>0.41199999999999898</v>
      </c>
      <c r="I931">
        <v>0.41299999999999898</v>
      </c>
      <c r="J931">
        <v>0.41399999999999898</v>
      </c>
      <c r="K931">
        <v>0.41499999999999898</v>
      </c>
      <c r="L931">
        <v>0.41599999999999898</v>
      </c>
      <c r="M931">
        <v>0.41699999999999898</v>
      </c>
    </row>
    <row r="932" spans="1:13" x14ac:dyDescent="0.25">
      <c r="A932" t="s">
        <v>8</v>
      </c>
      <c r="B932" t="s">
        <v>46</v>
      </c>
      <c r="C932" t="s">
        <v>15</v>
      </c>
      <c r="D932" t="str">
        <f t="shared" si="28"/>
        <v>NO_CCOT</v>
      </c>
      <c r="E932">
        <f t="shared" si="29"/>
        <v>4.8809523809525518E-4</v>
      </c>
      <c r="F932">
        <v>0.60199999999999898</v>
      </c>
      <c r="G932">
        <v>0.60499999999999898</v>
      </c>
      <c r="H932">
        <v>0.60699999999999898</v>
      </c>
      <c r="I932">
        <v>0.60999999999999899</v>
      </c>
      <c r="J932">
        <v>0.61199999999999899</v>
      </c>
      <c r="K932">
        <v>0.61499999999999899</v>
      </c>
      <c r="L932">
        <v>0.61699999999999899</v>
      </c>
      <c r="M932">
        <v>0.61899999999999999</v>
      </c>
    </row>
    <row r="933" spans="1:13" x14ac:dyDescent="0.25">
      <c r="A933" t="s">
        <v>8</v>
      </c>
      <c r="B933" t="s">
        <v>46</v>
      </c>
      <c r="C933" t="s">
        <v>16</v>
      </c>
      <c r="D933" t="str">
        <f t="shared" si="28"/>
        <v>NO_OCOT</v>
      </c>
      <c r="E933">
        <f t="shared" si="29"/>
        <v>1.8519346126510483E-3</v>
      </c>
      <c r="F933">
        <v>0.33159895522388</v>
      </c>
      <c r="G933">
        <v>0.33159895522388</v>
      </c>
      <c r="H933">
        <v>0.39200000000000002</v>
      </c>
      <c r="I933">
        <v>0.39300000000000002</v>
      </c>
      <c r="J933">
        <v>0.39400000000000002</v>
      </c>
      <c r="K933">
        <v>0.39500000000000002</v>
      </c>
      <c r="L933">
        <v>0.39500000000000002</v>
      </c>
      <c r="M933">
        <v>0.39600000000000002</v>
      </c>
    </row>
    <row r="934" spans="1:13" x14ac:dyDescent="0.25">
      <c r="A934" t="s">
        <v>8</v>
      </c>
      <c r="B934" t="s">
        <v>46</v>
      </c>
      <c r="C934" t="s">
        <v>17</v>
      </c>
      <c r="D934" t="str">
        <f t="shared" si="28"/>
        <v>NO_OilSteam</v>
      </c>
      <c r="E934">
        <f t="shared" si="29"/>
        <v>-7.690476190476194E-4</v>
      </c>
      <c r="F934">
        <v>0.43631249999999899</v>
      </c>
      <c r="G934">
        <v>0.43631249999999899</v>
      </c>
      <c r="H934">
        <v>0.43631249999999899</v>
      </c>
      <c r="I934">
        <v>0.43631249999999899</v>
      </c>
      <c r="J934">
        <v>0.41399999999999898</v>
      </c>
      <c r="K934">
        <v>0.41499999999999898</v>
      </c>
      <c r="L934">
        <v>0.41599999999999898</v>
      </c>
      <c r="M934">
        <v>0.41699999999999898</v>
      </c>
    </row>
    <row r="935" spans="1:13" x14ac:dyDescent="0.25">
      <c r="A935" t="s">
        <v>8</v>
      </c>
      <c r="B935" t="s">
        <v>46</v>
      </c>
      <c r="C935" t="s">
        <v>6</v>
      </c>
      <c r="D935" t="str">
        <f t="shared" si="28"/>
        <v>NO_PSP</v>
      </c>
      <c r="E935">
        <f t="shared" si="29"/>
        <v>0</v>
      </c>
      <c r="F935">
        <v>0.75</v>
      </c>
      <c r="G935">
        <v>0.75</v>
      </c>
      <c r="H935">
        <v>0.75</v>
      </c>
      <c r="I935">
        <v>0.75</v>
      </c>
      <c r="J935">
        <v>0.75</v>
      </c>
      <c r="K935">
        <v>0.75</v>
      </c>
      <c r="L935">
        <v>0.75</v>
      </c>
      <c r="M935">
        <v>0.75</v>
      </c>
    </row>
    <row r="936" spans="1:13" x14ac:dyDescent="0.25">
      <c r="A936" t="s">
        <v>8</v>
      </c>
      <c r="B936" t="s">
        <v>46</v>
      </c>
      <c r="C936" t="s">
        <v>12</v>
      </c>
      <c r="D936" t="str">
        <f t="shared" si="28"/>
        <v>NO_RoR</v>
      </c>
      <c r="E936">
        <f t="shared" si="29"/>
        <v>0</v>
      </c>
      <c r="F936">
        <v>1</v>
      </c>
      <c r="G936">
        <v>1</v>
      </c>
      <c r="H936">
        <v>1</v>
      </c>
      <c r="I936">
        <v>1</v>
      </c>
      <c r="J936">
        <v>1</v>
      </c>
      <c r="K936">
        <v>1</v>
      </c>
      <c r="L936">
        <v>1</v>
      </c>
      <c r="M936">
        <v>1</v>
      </c>
    </row>
    <row r="937" spans="1:13" x14ac:dyDescent="0.25">
      <c r="A937" t="s">
        <v>8</v>
      </c>
      <c r="B937" t="s">
        <v>46</v>
      </c>
      <c r="C937" t="s">
        <v>18</v>
      </c>
      <c r="D937" t="str">
        <f t="shared" si="28"/>
        <v>NO_Waste</v>
      </c>
      <c r="E937">
        <f t="shared" si="29"/>
        <v>0</v>
      </c>
      <c r="F937">
        <v>1</v>
      </c>
      <c r="G937">
        <v>1</v>
      </c>
      <c r="H937">
        <v>1</v>
      </c>
      <c r="I937">
        <v>1</v>
      </c>
      <c r="J937">
        <v>1</v>
      </c>
      <c r="K937">
        <v>1</v>
      </c>
      <c r="L937">
        <v>1</v>
      </c>
      <c r="M937">
        <v>1</v>
      </c>
    </row>
    <row r="938" spans="1:13" x14ac:dyDescent="0.25">
      <c r="A938" t="s">
        <v>8</v>
      </c>
      <c r="B938" t="s">
        <v>46</v>
      </c>
      <c r="C938" t="s">
        <v>19</v>
      </c>
      <c r="D938" t="str">
        <f t="shared" si="28"/>
        <v>NO_Biomass</v>
      </c>
      <c r="E938">
        <f t="shared" si="29"/>
        <v>0</v>
      </c>
      <c r="F938">
        <v>0.38</v>
      </c>
      <c r="G938">
        <v>0.38</v>
      </c>
      <c r="H938">
        <v>0.38</v>
      </c>
      <c r="I938">
        <v>0.38</v>
      </c>
      <c r="J938">
        <v>0.38</v>
      </c>
      <c r="K938">
        <v>0.38</v>
      </c>
      <c r="L938">
        <v>0.38</v>
      </c>
      <c r="M938">
        <v>0.38</v>
      </c>
    </row>
    <row r="939" spans="1:13" x14ac:dyDescent="0.25">
      <c r="A939" t="s">
        <v>8</v>
      </c>
      <c r="B939" t="s">
        <v>46</v>
      </c>
      <c r="C939" t="s">
        <v>58</v>
      </c>
      <c r="D939" t="str">
        <f t="shared" si="28"/>
        <v>NO_Tidal</v>
      </c>
      <c r="E939">
        <f t="shared" si="29"/>
        <v>0</v>
      </c>
      <c r="F939">
        <v>1</v>
      </c>
      <c r="G939">
        <v>1</v>
      </c>
      <c r="H939">
        <v>1</v>
      </c>
      <c r="I939">
        <v>1</v>
      </c>
      <c r="J939">
        <v>1</v>
      </c>
      <c r="K939">
        <v>1</v>
      </c>
      <c r="L939">
        <v>1</v>
      </c>
      <c r="M939">
        <v>1</v>
      </c>
    </row>
    <row r="940" spans="1:13" x14ac:dyDescent="0.25">
      <c r="A940" t="s">
        <v>8</v>
      </c>
      <c r="B940" t="s">
        <v>46</v>
      </c>
      <c r="C940" t="s">
        <v>20</v>
      </c>
      <c r="D940" t="str">
        <f t="shared" si="28"/>
        <v>NO_Geothermal</v>
      </c>
      <c r="E940">
        <f t="shared" si="29"/>
        <v>0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</row>
    <row r="941" spans="1:13" x14ac:dyDescent="0.25">
      <c r="A941" t="s">
        <v>8</v>
      </c>
      <c r="B941" t="s">
        <v>46</v>
      </c>
      <c r="C941" t="s">
        <v>21</v>
      </c>
      <c r="D941" t="str">
        <f t="shared" si="28"/>
        <v>NO_Solar 1</v>
      </c>
      <c r="E941">
        <f t="shared" si="29"/>
        <v>0</v>
      </c>
      <c r="F941">
        <v>1</v>
      </c>
      <c r="G941">
        <v>1</v>
      </c>
      <c r="H941">
        <v>1</v>
      </c>
      <c r="I941">
        <v>1</v>
      </c>
      <c r="J941">
        <v>1</v>
      </c>
      <c r="K941">
        <v>1</v>
      </c>
      <c r="L941">
        <v>1</v>
      </c>
      <c r="M941">
        <v>1</v>
      </c>
    </row>
    <row r="942" spans="1:13" x14ac:dyDescent="0.25">
      <c r="A942" t="s">
        <v>8</v>
      </c>
      <c r="B942" t="s">
        <v>46</v>
      </c>
      <c r="C942" t="s">
        <v>59</v>
      </c>
      <c r="D942" t="str">
        <f t="shared" si="28"/>
        <v>NO_Solar 2</v>
      </c>
      <c r="E942">
        <f t="shared" si="29"/>
        <v>0</v>
      </c>
      <c r="F942">
        <v>1</v>
      </c>
      <c r="G942">
        <v>1</v>
      </c>
      <c r="H942">
        <v>1</v>
      </c>
      <c r="I942">
        <v>1</v>
      </c>
      <c r="J942">
        <v>1</v>
      </c>
      <c r="K942">
        <v>1</v>
      </c>
      <c r="L942">
        <v>1</v>
      </c>
      <c r="M942">
        <v>1</v>
      </c>
    </row>
    <row r="943" spans="1:13" x14ac:dyDescent="0.25">
      <c r="A943" t="s">
        <v>8</v>
      </c>
      <c r="B943" t="s">
        <v>46</v>
      </c>
      <c r="C943" t="s">
        <v>60</v>
      </c>
      <c r="D943" t="str">
        <f t="shared" si="28"/>
        <v>NO_Solar 3</v>
      </c>
      <c r="E943">
        <f t="shared" si="29"/>
        <v>0</v>
      </c>
      <c r="F943">
        <v>1</v>
      </c>
      <c r="G943">
        <v>1</v>
      </c>
      <c r="H943">
        <v>1</v>
      </c>
      <c r="I943">
        <v>1</v>
      </c>
      <c r="J943">
        <v>1</v>
      </c>
      <c r="K943">
        <v>1</v>
      </c>
      <c r="L943">
        <v>1</v>
      </c>
      <c r="M943">
        <v>1</v>
      </c>
    </row>
    <row r="944" spans="1:13" x14ac:dyDescent="0.25">
      <c r="A944" t="s">
        <v>8</v>
      </c>
      <c r="B944" t="s">
        <v>46</v>
      </c>
      <c r="C944" t="s">
        <v>22</v>
      </c>
      <c r="D944" t="str">
        <f t="shared" si="28"/>
        <v>NO_CSP</v>
      </c>
      <c r="E944">
        <f t="shared" si="29"/>
        <v>0</v>
      </c>
      <c r="F944">
        <v>1</v>
      </c>
      <c r="G944">
        <v>1</v>
      </c>
      <c r="H944">
        <v>1</v>
      </c>
      <c r="I944">
        <v>1</v>
      </c>
      <c r="J944">
        <v>1</v>
      </c>
      <c r="K944">
        <v>1</v>
      </c>
      <c r="L944">
        <v>1</v>
      </c>
      <c r="M944">
        <v>1</v>
      </c>
    </row>
    <row r="945" spans="1:13" x14ac:dyDescent="0.25">
      <c r="A945" t="s">
        <v>8</v>
      </c>
      <c r="B945" t="s">
        <v>46</v>
      </c>
      <c r="C945" t="s">
        <v>23</v>
      </c>
      <c r="D945" t="str">
        <f t="shared" si="28"/>
        <v>NO_Wind onshore 1</v>
      </c>
      <c r="E945">
        <f t="shared" si="29"/>
        <v>0</v>
      </c>
      <c r="F945">
        <v>1</v>
      </c>
      <c r="G945">
        <v>1</v>
      </c>
      <c r="H945">
        <v>1</v>
      </c>
      <c r="I945">
        <v>1</v>
      </c>
      <c r="J945">
        <v>1</v>
      </c>
      <c r="K945">
        <v>1</v>
      </c>
      <c r="L945">
        <v>1</v>
      </c>
      <c r="M945">
        <v>1</v>
      </c>
    </row>
    <row r="946" spans="1:13" x14ac:dyDescent="0.25">
      <c r="A946" t="s">
        <v>8</v>
      </c>
      <c r="B946" t="s">
        <v>46</v>
      </c>
      <c r="C946" t="s">
        <v>61</v>
      </c>
      <c r="D946" t="str">
        <f t="shared" si="28"/>
        <v>NO_Wind onshore 2</v>
      </c>
      <c r="E946">
        <f t="shared" si="29"/>
        <v>0</v>
      </c>
      <c r="F946">
        <v>1</v>
      </c>
      <c r="G946">
        <v>1</v>
      </c>
      <c r="H946">
        <v>1</v>
      </c>
      <c r="I946">
        <v>1</v>
      </c>
      <c r="J946">
        <v>1</v>
      </c>
      <c r="K946">
        <v>1</v>
      </c>
      <c r="L946">
        <v>1</v>
      </c>
      <c r="M946">
        <v>1</v>
      </c>
    </row>
    <row r="947" spans="1:13" x14ac:dyDescent="0.25">
      <c r="A947" t="s">
        <v>8</v>
      </c>
      <c r="B947" t="s">
        <v>46</v>
      </c>
      <c r="C947" t="s">
        <v>62</v>
      </c>
      <c r="D947" t="str">
        <f t="shared" si="28"/>
        <v>NO_Wind onshore 3</v>
      </c>
      <c r="E947">
        <f t="shared" si="29"/>
        <v>0</v>
      </c>
      <c r="F947">
        <v>1</v>
      </c>
      <c r="G947">
        <v>1</v>
      </c>
      <c r="H947">
        <v>1</v>
      </c>
      <c r="I947">
        <v>1</v>
      </c>
      <c r="J947">
        <v>1</v>
      </c>
      <c r="K947">
        <v>1</v>
      </c>
      <c r="L947">
        <v>1</v>
      </c>
      <c r="M947">
        <v>1</v>
      </c>
    </row>
    <row r="948" spans="1:13" x14ac:dyDescent="0.25">
      <c r="A948" t="s">
        <v>8</v>
      </c>
      <c r="B948" t="s">
        <v>46</v>
      </c>
      <c r="C948" t="s">
        <v>28</v>
      </c>
      <c r="D948" t="str">
        <f t="shared" si="28"/>
        <v>NO_Wind offshore 1</v>
      </c>
      <c r="E948">
        <f t="shared" si="29"/>
        <v>0</v>
      </c>
      <c r="F948">
        <v>1</v>
      </c>
      <c r="G948">
        <v>1</v>
      </c>
      <c r="H948">
        <v>1</v>
      </c>
      <c r="I948">
        <v>1</v>
      </c>
      <c r="J948">
        <v>1</v>
      </c>
      <c r="K948">
        <v>1</v>
      </c>
      <c r="L948">
        <v>1</v>
      </c>
      <c r="M948">
        <v>1</v>
      </c>
    </row>
    <row r="949" spans="1:13" x14ac:dyDescent="0.25">
      <c r="A949" t="s">
        <v>8</v>
      </c>
      <c r="B949" t="s">
        <v>46</v>
      </c>
      <c r="C949" t="s">
        <v>63</v>
      </c>
      <c r="D949" t="str">
        <f t="shared" si="28"/>
        <v>NO_Wind offshore 2</v>
      </c>
      <c r="E949">
        <f t="shared" si="29"/>
        <v>0</v>
      </c>
      <c r="F949">
        <v>1</v>
      </c>
      <c r="G949">
        <v>1</v>
      </c>
      <c r="H949">
        <v>1</v>
      </c>
      <c r="I949">
        <v>1</v>
      </c>
      <c r="J949">
        <v>1</v>
      </c>
      <c r="K949">
        <v>1</v>
      </c>
      <c r="L949">
        <v>1</v>
      </c>
      <c r="M949">
        <v>1</v>
      </c>
    </row>
    <row r="950" spans="1:13" x14ac:dyDescent="0.25">
      <c r="A950" t="s">
        <v>8</v>
      </c>
      <c r="B950" t="s">
        <v>46</v>
      </c>
      <c r="C950" t="s">
        <v>64</v>
      </c>
      <c r="D950" t="str">
        <f t="shared" si="28"/>
        <v>NO_Wind offshore 3</v>
      </c>
      <c r="E950">
        <f t="shared" si="29"/>
        <v>0</v>
      </c>
      <c r="F950">
        <v>1</v>
      </c>
      <c r="G950">
        <v>1</v>
      </c>
      <c r="H950">
        <v>1</v>
      </c>
      <c r="I950">
        <v>1</v>
      </c>
      <c r="J950">
        <v>1</v>
      </c>
      <c r="K950">
        <v>1</v>
      </c>
      <c r="L950">
        <v>1</v>
      </c>
      <c r="M950">
        <v>1</v>
      </c>
    </row>
    <row r="951" spans="1:13" x14ac:dyDescent="0.25">
      <c r="A951" t="s">
        <v>8</v>
      </c>
      <c r="B951" t="s">
        <v>46</v>
      </c>
      <c r="C951" t="s">
        <v>65</v>
      </c>
      <c r="D951" t="str">
        <f t="shared" si="28"/>
        <v>NO_Lignite CCS</v>
      </c>
      <c r="E951">
        <f t="shared" si="29"/>
        <v>6.285714285714577E-4</v>
      </c>
      <c r="F951">
        <v>0.30299999999999899</v>
      </c>
      <c r="G951">
        <v>0.305999999999999</v>
      </c>
      <c r="H951">
        <v>0.309</v>
      </c>
      <c r="I951">
        <v>0.312</v>
      </c>
      <c r="J951">
        <v>0.315</v>
      </c>
      <c r="K951">
        <v>0.318</v>
      </c>
      <c r="L951">
        <v>0.32200000000000001</v>
      </c>
      <c r="M951">
        <v>0.32500000000000001</v>
      </c>
    </row>
    <row r="952" spans="1:13" x14ac:dyDescent="0.25">
      <c r="A952" t="s">
        <v>8</v>
      </c>
      <c r="B952" t="s">
        <v>46</v>
      </c>
      <c r="C952" t="s">
        <v>66</v>
      </c>
      <c r="D952" t="str">
        <f t="shared" si="28"/>
        <v>NO_Coal CCS</v>
      </c>
      <c r="E952">
        <f t="shared" si="29"/>
        <v>6.52380952380953E-4</v>
      </c>
      <c r="F952">
        <v>0.313</v>
      </c>
      <c r="G952">
        <v>0.316</v>
      </c>
      <c r="H952">
        <v>0.31900000000000001</v>
      </c>
      <c r="I952">
        <v>0.32300000000000001</v>
      </c>
      <c r="J952">
        <v>0.32600000000000001</v>
      </c>
      <c r="K952">
        <v>0.32900000000000001</v>
      </c>
      <c r="L952">
        <v>0.33200000000000002</v>
      </c>
      <c r="M952">
        <v>0.33600000000000002</v>
      </c>
    </row>
    <row r="953" spans="1:13" x14ac:dyDescent="0.25">
      <c r="A953" t="s">
        <v>8</v>
      </c>
      <c r="B953" t="s">
        <v>46</v>
      </c>
      <c r="C953" t="s">
        <v>67</v>
      </c>
      <c r="D953" t="str">
        <f t="shared" si="28"/>
        <v>NO_CCGT CCS</v>
      </c>
      <c r="E953">
        <f t="shared" si="29"/>
        <v>1.0000000000000295E-3</v>
      </c>
      <c r="F953">
        <v>0.48499999999999899</v>
      </c>
      <c r="G953">
        <v>0.48999999999999899</v>
      </c>
      <c r="H953">
        <v>0.495</v>
      </c>
      <c r="I953">
        <v>0.499</v>
      </c>
      <c r="J953">
        <v>0.504</v>
      </c>
      <c r="K953">
        <v>0.51</v>
      </c>
      <c r="L953">
        <v>0.51500000000000001</v>
      </c>
      <c r="M953">
        <v>0.52</v>
      </c>
    </row>
    <row r="954" spans="1:13" x14ac:dyDescent="0.25">
      <c r="A954" t="s">
        <v>8</v>
      </c>
      <c r="B954" t="s">
        <v>46</v>
      </c>
      <c r="C954" t="s">
        <v>68</v>
      </c>
      <c r="D954" t="str">
        <f t="shared" si="28"/>
        <v>NO_OCGT CCS</v>
      </c>
      <c r="E954">
        <f t="shared" si="29"/>
        <v>0</v>
      </c>
      <c r="F954">
        <v>0.34</v>
      </c>
      <c r="G954">
        <v>0.34</v>
      </c>
      <c r="H954">
        <v>0.34</v>
      </c>
      <c r="I954">
        <v>0.34</v>
      </c>
      <c r="J954">
        <v>0.34</v>
      </c>
      <c r="K954">
        <v>0.34</v>
      </c>
      <c r="L954">
        <v>0.34</v>
      </c>
      <c r="M954">
        <v>0.34</v>
      </c>
    </row>
    <row r="955" spans="1:13" x14ac:dyDescent="0.25">
      <c r="A955" t="s">
        <v>8</v>
      </c>
      <c r="B955" t="s">
        <v>46</v>
      </c>
      <c r="C955" t="s">
        <v>69</v>
      </c>
      <c r="D955" t="str">
        <f t="shared" si="28"/>
        <v>NO_CCOT CCS</v>
      </c>
      <c r="E955">
        <f t="shared" si="29"/>
        <v>1.0000000000000295E-3</v>
      </c>
      <c r="F955">
        <v>0.48499999999999899</v>
      </c>
      <c r="G955">
        <v>0.48999999999999899</v>
      </c>
      <c r="H955">
        <v>0.495</v>
      </c>
      <c r="I955">
        <v>0.499</v>
      </c>
      <c r="J955">
        <v>0.504</v>
      </c>
      <c r="K955">
        <v>0.51</v>
      </c>
      <c r="L955">
        <v>0.51500000000000001</v>
      </c>
      <c r="M955">
        <v>0.52</v>
      </c>
    </row>
    <row r="956" spans="1:13" x14ac:dyDescent="0.25">
      <c r="A956" t="s">
        <v>8</v>
      </c>
      <c r="B956" t="s">
        <v>46</v>
      </c>
      <c r="C956" t="s">
        <v>70</v>
      </c>
      <c r="D956" t="str">
        <f t="shared" si="28"/>
        <v>NO_OCOT CCS</v>
      </c>
      <c r="E956">
        <f t="shared" si="29"/>
        <v>6.52380952380953E-4</v>
      </c>
      <c r="F956">
        <v>0.313</v>
      </c>
      <c r="G956">
        <v>0.316</v>
      </c>
      <c r="H956">
        <v>0.31900000000000001</v>
      </c>
      <c r="I956">
        <v>0.32300000000000001</v>
      </c>
      <c r="J956">
        <v>0.32600000000000001</v>
      </c>
      <c r="K956">
        <v>0.32900000000000001</v>
      </c>
      <c r="L956">
        <v>0.33200000000000002</v>
      </c>
      <c r="M956">
        <v>0.33600000000000002</v>
      </c>
    </row>
    <row r="957" spans="1:13" x14ac:dyDescent="0.25">
      <c r="A957" t="s">
        <v>8</v>
      </c>
      <c r="B957" t="s">
        <v>46</v>
      </c>
      <c r="C957" t="s">
        <v>71</v>
      </c>
      <c r="D957" t="str">
        <f t="shared" si="28"/>
        <v>NO_Li-Ion</v>
      </c>
      <c r="E957">
        <f t="shared" si="29"/>
        <v>1.0595238095238105E-3</v>
      </c>
      <c r="F957">
        <v>0.875</v>
      </c>
      <c r="G957">
        <v>0.9</v>
      </c>
      <c r="H957">
        <v>0.91</v>
      </c>
      <c r="I957">
        <v>0.92</v>
      </c>
      <c r="J957">
        <v>0.92</v>
      </c>
      <c r="K957">
        <v>0.92</v>
      </c>
      <c r="L957">
        <v>0.92</v>
      </c>
      <c r="M957">
        <v>0.92</v>
      </c>
    </row>
    <row r="958" spans="1:13" x14ac:dyDescent="0.25">
      <c r="A958" t="s">
        <v>8</v>
      </c>
      <c r="B958" t="s">
        <v>46</v>
      </c>
      <c r="C958" t="s">
        <v>72</v>
      </c>
      <c r="D958" t="str">
        <f t="shared" si="28"/>
        <v>NO_PbS</v>
      </c>
      <c r="E958">
        <f t="shared" si="29"/>
        <v>1.4880952380951998E-3</v>
      </c>
      <c r="F958">
        <v>0.78500000000000003</v>
      </c>
      <c r="G958">
        <v>0.8</v>
      </c>
      <c r="H958">
        <v>0.81</v>
      </c>
      <c r="I958">
        <v>0.81999999999999895</v>
      </c>
      <c r="J958">
        <v>0.82499999999999896</v>
      </c>
      <c r="K958">
        <v>0.82999999999999896</v>
      </c>
      <c r="L958">
        <v>0.83499999999999897</v>
      </c>
      <c r="M958">
        <v>0.83999999999999897</v>
      </c>
    </row>
    <row r="959" spans="1:13" x14ac:dyDescent="0.25">
      <c r="A959" t="s">
        <v>8</v>
      </c>
      <c r="B959" t="s">
        <v>46</v>
      </c>
      <c r="C959" t="s">
        <v>73</v>
      </c>
      <c r="D959" t="str">
        <f t="shared" si="28"/>
        <v>NO_NaS</v>
      </c>
      <c r="E959">
        <f t="shared" si="29"/>
        <v>2.7261904761904684E-3</v>
      </c>
      <c r="F959">
        <v>0.78500000000000003</v>
      </c>
      <c r="G959">
        <v>0.8</v>
      </c>
      <c r="H959">
        <v>0.82</v>
      </c>
      <c r="I959">
        <v>0.83999999999999897</v>
      </c>
      <c r="J959">
        <v>0.84999999999999898</v>
      </c>
      <c r="K959">
        <v>0.85999999999999899</v>
      </c>
      <c r="L959">
        <v>0.87</v>
      </c>
      <c r="M959">
        <v>0.88</v>
      </c>
    </row>
    <row r="960" spans="1:13" x14ac:dyDescent="0.25">
      <c r="A960" t="s">
        <v>8</v>
      </c>
      <c r="B960" t="s">
        <v>46</v>
      </c>
      <c r="C960" t="s">
        <v>74</v>
      </c>
      <c r="D960" t="str">
        <f t="shared" si="28"/>
        <v>NO_Redox-Flow</v>
      </c>
      <c r="E960">
        <f t="shared" si="29"/>
        <v>2.214285714285745E-3</v>
      </c>
      <c r="F960">
        <v>0.71999999999999897</v>
      </c>
      <c r="G960">
        <v>0.73999999999999899</v>
      </c>
      <c r="H960">
        <v>0.76</v>
      </c>
      <c r="I960">
        <v>0.78</v>
      </c>
      <c r="J960">
        <v>0.78500000000000003</v>
      </c>
      <c r="K960">
        <v>0.79</v>
      </c>
      <c r="L960">
        <v>0.79500000000000004</v>
      </c>
      <c r="M960">
        <v>0.8</v>
      </c>
    </row>
    <row r="961" spans="1:13" x14ac:dyDescent="0.25">
      <c r="A961" t="s">
        <v>8</v>
      </c>
      <c r="B961" t="s">
        <v>46</v>
      </c>
      <c r="C961" t="s">
        <v>75</v>
      </c>
      <c r="D961" t="str">
        <f t="shared" si="28"/>
        <v>NO_PSW-Klein</v>
      </c>
      <c r="E961">
        <f t="shared" si="29"/>
        <v>0</v>
      </c>
      <c r="F961">
        <v>0.8</v>
      </c>
      <c r="G961">
        <v>0.8</v>
      </c>
      <c r="H961">
        <v>0.8</v>
      </c>
      <c r="I961">
        <v>0.8</v>
      </c>
      <c r="J961">
        <v>0.8</v>
      </c>
      <c r="K961">
        <v>0.8</v>
      </c>
      <c r="L961">
        <v>0.8</v>
      </c>
      <c r="M961">
        <v>0.8</v>
      </c>
    </row>
    <row r="962" spans="1:13" x14ac:dyDescent="0.25">
      <c r="A962" t="s">
        <v>8</v>
      </c>
      <c r="B962" t="s">
        <v>46</v>
      </c>
      <c r="C962" t="s">
        <v>76</v>
      </c>
      <c r="D962" t="str">
        <f t="shared" si="28"/>
        <v>NO_PSW-Gross</v>
      </c>
      <c r="E962">
        <f t="shared" si="29"/>
        <v>0</v>
      </c>
      <c r="F962">
        <v>0.8</v>
      </c>
      <c r="G962">
        <v>0.8</v>
      </c>
      <c r="H962">
        <v>0.8</v>
      </c>
      <c r="I962">
        <v>0.8</v>
      </c>
      <c r="J962">
        <v>0.8</v>
      </c>
      <c r="K962">
        <v>0.8</v>
      </c>
      <c r="L962">
        <v>0.8</v>
      </c>
      <c r="M962">
        <v>0.8</v>
      </c>
    </row>
    <row r="963" spans="1:13" x14ac:dyDescent="0.25">
      <c r="A963" t="s">
        <v>8</v>
      </c>
      <c r="B963" t="s">
        <v>46</v>
      </c>
      <c r="C963" t="s">
        <v>77</v>
      </c>
      <c r="D963" t="str">
        <f t="shared" ref="D963:D1026" si="30">B963&amp;"_"&amp;C963</f>
        <v>NO_PSW-Untertage</v>
      </c>
      <c r="E963">
        <f t="shared" ref="E963:E1026" si="31">IFERROR(SLOPE(F963:M963,$F$1:$M$1),0)</f>
        <v>0</v>
      </c>
      <c r="F963">
        <v>0.8</v>
      </c>
      <c r="G963">
        <v>0.8</v>
      </c>
      <c r="H963">
        <v>0.8</v>
      </c>
      <c r="I963">
        <v>0.8</v>
      </c>
      <c r="J963">
        <v>0.8</v>
      </c>
      <c r="K963">
        <v>0.8</v>
      </c>
      <c r="L963">
        <v>0.8</v>
      </c>
      <c r="M963">
        <v>0.8</v>
      </c>
    </row>
    <row r="964" spans="1:13" x14ac:dyDescent="0.25">
      <c r="A964" t="s">
        <v>8</v>
      </c>
      <c r="B964" t="s">
        <v>46</v>
      </c>
      <c r="C964" t="s">
        <v>78</v>
      </c>
      <c r="D964" t="str">
        <f t="shared" si="30"/>
        <v>NO_AA-CAES</v>
      </c>
      <c r="E964">
        <f t="shared" si="31"/>
        <v>1.8571428571428222E-3</v>
      </c>
      <c r="F964">
        <v>0.67</v>
      </c>
      <c r="G964">
        <v>0.67</v>
      </c>
      <c r="H964">
        <v>0.68500000000000005</v>
      </c>
      <c r="I964">
        <v>0.69999999999999896</v>
      </c>
      <c r="J964">
        <v>0.70750000000000002</v>
      </c>
      <c r="K964">
        <v>0.71499999999999897</v>
      </c>
      <c r="L964">
        <v>0.72249999999999903</v>
      </c>
      <c r="M964">
        <v>0.72999999999999898</v>
      </c>
    </row>
    <row r="965" spans="1:13" x14ac:dyDescent="0.25">
      <c r="A965" t="s">
        <v>8</v>
      </c>
      <c r="B965" t="s">
        <v>46</v>
      </c>
      <c r="C965" t="s">
        <v>79</v>
      </c>
      <c r="D965" t="str">
        <f t="shared" si="30"/>
        <v>NO_DSM01</v>
      </c>
      <c r="E965">
        <f t="shared" si="31"/>
        <v>0</v>
      </c>
      <c r="F965">
        <v>1</v>
      </c>
      <c r="G965">
        <v>1</v>
      </c>
      <c r="H965">
        <v>1</v>
      </c>
      <c r="I965">
        <v>1</v>
      </c>
      <c r="J965">
        <v>1</v>
      </c>
      <c r="K965">
        <v>1</v>
      </c>
      <c r="L965">
        <v>1</v>
      </c>
      <c r="M965">
        <v>1</v>
      </c>
    </row>
    <row r="966" spans="1:13" x14ac:dyDescent="0.25">
      <c r="A966" t="s">
        <v>8</v>
      </c>
      <c r="B966" t="s">
        <v>46</v>
      </c>
      <c r="C966" t="s">
        <v>80</v>
      </c>
      <c r="D966" t="str">
        <f t="shared" si="30"/>
        <v>NO_DSM04</v>
      </c>
      <c r="E966">
        <f t="shared" si="31"/>
        <v>0</v>
      </c>
      <c r="F966">
        <v>1</v>
      </c>
      <c r="G966">
        <v>1</v>
      </c>
      <c r="H966">
        <v>1</v>
      </c>
      <c r="I966">
        <v>1</v>
      </c>
      <c r="J966">
        <v>1</v>
      </c>
      <c r="K966">
        <v>1</v>
      </c>
      <c r="L966">
        <v>1</v>
      </c>
      <c r="M966">
        <v>1</v>
      </c>
    </row>
    <row r="967" spans="1:13" x14ac:dyDescent="0.25">
      <c r="A967" t="s">
        <v>8</v>
      </c>
      <c r="B967" t="s">
        <v>46</v>
      </c>
      <c r="C967" t="s">
        <v>81</v>
      </c>
      <c r="D967" t="str">
        <f t="shared" si="30"/>
        <v>NO_DSM12</v>
      </c>
      <c r="E967">
        <f t="shared" si="31"/>
        <v>0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1</v>
      </c>
      <c r="M967">
        <v>1</v>
      </c>
    </row>
    <row r="968" spans="1:13" x14ac:dyDescent="0.25">
      <c r="A968" t="s">
        <v>8</v>
      </c>
      <c r="B968" t="s">
        <v>46</v>
      </c>
      <c r="C968" t="s">
        <v>82</v>
      </c>
      <c r="D968" t="str">
        <f t="shared" si="30"/>
        <v>NO_Biomass CCS</v>
      </c>
      <c r="E968">
        <f t="shared" si="31"/>
        <v>4.361269945112694E-4</v>
      </c>
      <c r="F968">
        <v>0.25800433839479298</v>
      </c>
      <c r="G968">
        <v>0.25991341991341899</v>
      </c>
      <c r="H968">
        <v>0.26181425485961102</v>
      </c>
      <c r="I968">
        <v>0.264525862068965</v>
      </c>
      <c r="J968">
        <v>0.26640860215053702</v>
      </c>
      <c r="K968">
        <v>0.268283261802575</v>
      </c>
      <c r="L968">
        <v>0.27072961373390497</v>
      </c>
      <c r="M968">
        <v>0.27340471092077001</v>
      </c>
    </row>
    <row r="969" spans="1:13" x14ac:dyDescent="0.25">
      <c r="A969" t="s">
        <v>8</v>
      </c>
      <c r="B969" t="s">
        <v>46</v>
      </c>
      <c r="C969" t="s">
        <v>32</v>
      </c>
      <c r="D969" t="str">
        <f t="shared" si="30"/>
        <v>NO_Reservoir</v>
      </c>
      <c r="E969">
        <f t="shared" si="31"/>
        <v>0</v>
      </c>
      <c r="F969">
        <v>0.75</v>
      </c>
      <c r="G969">
        <v>0.75</v>
      </c>
      <c r="H969">
        <v>0.75</v>
      </c>
      <c r="I969">
        <v>0.75</v>
      </c>
      <c r="J969">
        <v>0.75</v>
      </c>
      <c r="K969">
        <v>0.75</v>
      </c>
      <c r="L969">
        <v>0.75</v>
      </c>
      <c r="M969">
        <v>0.75</v>
      </c>
    </row>
    <row r="970" spans="1:13" x14ac:dyDescent="0.25">
      <c r="A970" t="s">
        <v>8</v>
      </c>
      <c r="B970" t="s">
        <v>47</v>
      </c>
      <c r="C970" t="s">
        <v>27</v>
      </c>
      <c r="D970" t="str">
        <f t="shared" si="30"/>
        <v>PL_Nuclear</v>
      </c>
      <c r="E970">
        <f t="shared" si="31"/>
        <v>3.2857142857142888E-4</v>
      </c>
      <c r="F970">
        <v>0.33200000000000002</v>
      </c>
      <c r="G970">
        <v>0.33300000000000002</v>
      </c>
      <c r="H970">
        <v>0.33500000000000002</v>
      </c>
      <c r="I970">
        <v>0.33700000000000002</v>
      </c>
      <c r="J970">
        <v>0.33800000000000002</v>
      </c>
      <c r="K970">
        <v>0.34</v>
      </c>
      <c r="L970">
        <v>0.34200000000000003</v>
      </c>
      <c r="M970">
        <v>0.34300000000000003</v>
      </c>
    </row>
    <row r="971" spans="1:13" x14ac:dyDescent="0.25">
      <c r="A971" t="s">
        <v>8</v>
      </c>
      <c r="B971" t="s">
        <v>47</v>
      </c>
      <c r="C971" t="s">
        <v>25</v>
      </c>
      <c r="D971" t="str">
        <f t="shared" si="30"/>
        <v>PL_Lignite</v>
      </c>
      <c r="E971">
        <f t="shared" si="31"/>
        <v>2.0754136206233139E-3</v>
      </c>
      <c r="F971">
        <v>0.400360523278183</v>
      </c>
      <c r="G971">
        <v>0.400360523278183</v>
      </c>
      <c r="H971">
        <v>0.47299999999999898</v>
      </c>
      <c r="I971">
        <v>0.47299999999999898</v>
      </c>
      <c r="J971">
        <v>0.47299999999999898</v>
      </c>
      <c r="K971">
        <v>0.47299999999999898</v>
      </c>
      <c r="L971">
        <v>0.47299999999999898</v>
      </c>
      <c r="M971">
        <v>0.47299999999999898</v>
      </c>
    </row>
    <row r="972" spans="1:13" x14ac:dyDescent="0.25">
      <c r="A972" t="s">
        <v>8</v>
      </c>
      <c r="B972" t="s">
        <v>47</v>
      </c>
      <c r="C972" t="s">
        <v>14</v>
      </c>
      <c r="D972" t="str">
        <f t="shared" si="30"/>
        <v>PL_Coal</v>
      </c>
      <c r="E972">
        <f t="shared" si="31"/>
        <v>1.8419652736931195E-3</v>
      </c>
      <c r="F972">
        <v>0.40431854146979701</v>
      </c>
      <c r="G972">
        <v>0.43868855035666698</v>
      </c>
      <c r="H972">
        <v>0.44136714574371</v>
      </c>
      <c r="I972">
        <v>0.44136714574371</v>
      </c>
      <c r="J972">
        <v>0.458181397574984</v>
      </c>
      <c r="K972">
        <v>0.46856753069577001</v>
      </c>
      <c r="L972">
        <v>0.48597651006711401</v>
      </c>
      <c r="M972">
        <v>0.46700000000000003</v>
      </c>
    </row>
    <row r="973" spans="1:13" x14ac:dyDescent="0.25">
      <c r="A973" t="s">
        <v>8</v>
      </c>
      <c r="B973" t="s">
        <v>47</v>
      </c>
      <c r="C973" t="s">
        <v>9</v>
      </c>
      <c r="D973" t="str">
        <f t="shared" si="30"/>
        <v>PL_CCGT</v>
      </c>
      <c r="E973">
        <f t="shared" si="31"/>
        <v>2.0519106376813289E-3</v>
      </c>
      <c r="F973">
        <v>0.547717879604672</v>
      </c>
      <c r="G973">
        <v>0.547717879604672</v>
      </c>
      <c r="H973">
        <v>0.547717879604672</v>
      </c>
      <c r="I973">
        <v>0.547717879604672</v>
      </c>
      <c r="J973">
        <v>0.547717879604672</v>
      </c>
      <c r="K973">
        <v>0.55319022063208101</v>
      </c>
      <c r="L973">
        <v>0.61699999999999899</v>
      </c>
      <c r="M973">
        <v>0.61899999999999999</v>
      </c>
    </row>
    <row r="974" spans="1:13" x14ac:dyDescent="0.25">
      <c r="A974" t="s">
        <v>8</v>
      </c>
      <c r="B974" t="s">
        <v>47</v>
      </c>
      <c r="C974" t="s">
        <v>10</v>
      </c>
      <c r="D974" t="str">
        <f t="shared" si="30"/>
        <v>PL_OCGT</v>
      </c>
      <c r="E974">
        <f t="shared" si="31"/>
        <v>5.1601575817392456E-4</v>
      </c>
      <c r="F974">
        <v>0.37868734421174299</v>
      </c>
      <c r="G974">
        <v>0.37868734421174299</v>
      </c>
      <c r="H974">
        <v>0.37868734421174299</v>
      </c>
      <c r="I974">
        <v>0.37868734421174299</v>
      </c>
      <c r="J974">
        <v>0.37868734421174299</v>
      </c>
      <c r="K974">
        <v>0.38334559386973099</v>
      </c>
      <c r="L974">
        <v>0.39500000000000002</v>
      </c>
      <c r="M974">
        <v>0.39600000000000002</v>
      </c>
    </row>
    <row r="975" spans="1:13" x14ac:dyDescent="0.25">
      <c r="A975" t="s">
        <v>8</v>
      </c>
      <c r="B975" t="s">
        <v>47</v>
      </c>
      <c r="C975" t="s">
        <v>11</v>
      </c>
      <c r="D975" t="str">
        <f t="shared" si="30"/>
        <v>PL_GasSteam</v>
      </c>
      <c r="E975">
        <f t="shared" si="31"/>
        <v>-2.5818452380956046E-4</v>
      </c>
      <c r="F975">
        <v>0.42356250000000001</v>
      </c>
      <c r="G975">
        <v>0.42356250000000001</v>
      </c>
      <c r="H975">
        <v>0.42356250000000001</v>
      </c>
      <c r="I975">
        <v>0.41299999999999898</v>
      </c>
      <c r="J975">
        <v>0.41399999999999898</v>
      </c>
      <c r="K975">
        <v>0.41499999999999898</v>
      </c>
      <c r="L975">
        <v>0.41599999999999898</v>
      </c>
      <c r="M975">
        <v>0.41699999999999898</v>
      </c>
    </row>
    <row r="976" spans="1:13" x14ac:dyDescent="0.25">
      <c r="A976" t="s">
        <v>8</v>
      </c>
      <c r="B976" t="s">
        <v>47</v>
      </c>
      <c r="C976" t="s">
        <v>15</v>
      </c>
      <c r="D976" t="str">
        <f t="shared" si="30"/>
        <v>PL_CCOT</v>
      </c>
      <c r="E976">
        <f t="shared" si="31"/>
        <v>4.8809523809525518E-4</v>
      </c>
      <c r="F976">
        <v>0.60199999999999898</v>
      </c>
      <c r="G976">
        <v>0.60499999999999898</v>
      </c>
      <c r="H976">
        <v>0.60699999999999898</v>
      </c>
      <c r="I976">
        <v>0.60999999999999899</v>
      </c>
      <c r="J976">
        <v>0.61199999999999899</v>
      </c>
      <c r="K976">
        <v>0.61499999999999899</v>
      </c>
      <c r="L976">
        <v>0.61699999999999899</v>
      </c>
      <c r="M976">
        <v>0.61899999999999999</v>
      </c>
    </row>
    <row r="977" spans="1:13" x14ac:dyDescent="0.25">
      <c r="A977" t="s">
        <v>8</v>
      </c>
      <c r="B977" t="s">
        <v>47</v>
      </c>
      <c r="C977" t="s">
        <v>16</v>
      </c>
      <c r="D977" t="str">
        <f t="shared" si="30"/>
        <v>PL_OCOT</v>
      </c>
      <c r="E977">
        <f t="shared" si="31"/>
        <v>1.4285714285714298E-4</v>
      </c>
      <c r="F977">
        <v>0.39100000000000001</v>
      </c>
      <c r="G977">
        <v>0.39200000000000002</v>
      </c>
      <c r="H977">
        <v>0.39200000000000002</v>
      </c>
      <c r="I977">
        <v>0.39300000000000002</v>
      </c>
      <c r="J977">
        <v>0.39400000000000002</v>
      </c>
      <c r="K977">
        <v>0.39500000000000002</v>
      </c>
      <c r="L977">
        <v>0.39500000000000002</v>
      </c>
      <c r="M977">
        <v>0.39600000000000002</v>
      </c>
    </row>
    <row r="978" spans="1:13" x14ac:dyDescent="0.25">
      <c r="A978" t="s">
        <v>8</v>
      </c>
      <c r="B978" t="s">
        <v>47</v>
      </c>
      <c r="C978" t="s">
        <v>17</v>
      </c>
      <c r="D978" t="str">
        <f t="shared" si="30"/>
        <v>PL_OilSteam</v>
      </c>
      <c r="E978">
        <f t="shared" si="31"/>
        <v>3.5254171011468819E-4</v>
      </c>
      <c r="F978">
        <v>0.40013321167883198</v>
      </c>
      <c r="G978">
        <v>0.41199999999999898</v>
      </c>
      <c r="H978">
        <v>0.41199999999999898</v>
      </c>
      <c r="I978">
        <v>0.41299999999999898</v>
      </c>
      <c r="J978">
        <v>0.41399999999999898</v>
      </c>
      <c r="K978">
        <v>0.41499999999999898</v>
      </c>
      <c r="L978">
        <v>0.41599999999999898</v>
      </c>
      <c r="M978">
        <v>0.41699999999999898</v>
      </c>
    </row>
    <row r="979" spans="1:13" x14ac:dyDescent="0.25">
      <c r="A979" t="s">
        <v>8</v>
      </c>
      <c r="B979" t="s">
        <v>47</v>
      </c>
      <c r="C979" t="s">
        <v>6</v>
      </c>
      <c r="D979" t="str">
        <f t="shared" si="30"/>
        <v>PL_PSP</v>
      </c>
      <c r="E979">
        <f t="shared" si="31"/>
        <v>0</v>
      </c>
      <c r="F979">
        <v>0.75</v>
      </c>
      <c r="G979">
        <v>0.75</v>
      </c>
      <c r="H979">
        <v>0.75</v>
      </c>
      <c r="I979">
        <v>0.75</v>
      </c>
      <c r="J979">
        <v>0.75</v>
      </c>
      <c r="K979">
        <v>0.75</v>
      </c>
      <c r="L979">
        <v>0.75</v>
      </c>
      <c r="M979">
        <v>0.75</v>
      </c>
    </row>
    <row r="980" spans="1:13" x14ac:dyDescent="0.25">
      <c r="A980" t="s">
        <v>8</v>
      </c>
      <c r="B980" t="s">
        <v>47</v>
      </c>
      <c r="C980" t="s">
        <v>12</v>
      </c>
      <c r="D980" t="str">
        <f t="shared" si="30"/>
        <v>PL_RoR</v>
      </c>
      <c r="E980">
        <f t="shared" si="31"/>
        <v>0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  <c r="L980">
        <v>1</v>
      </c>
      <c r="M980">
        <v>1</v>
      </c>
    </row>
    <row r="981" spans="1:13" x14ac:dyDescent="0.25">
      <c r="A981" t="s">
        <v>8</v>
      </c>
      <c r="B981" t="s">
        <v>47</v>
      </c>
      <c r="C981" t="s">
        <v>18</v>
      </c>
      <c r="D981" t="str">
        <f t="shared" si="30"/>
        <v>PL_Waste</v>
      </c>
      <c r="E981">
        <f t="shared" si="31"/>
        <v>0</v>
      </c>
      <c r="F981">
        <v>1</v>
      </c>
      <c r="G981">
        <v>1</v>
      </c>
      <c r="H981">
        <v>1</v>
      </c>
      <c r="I981">
        <v>1</v>
      </c>
      <c r="J981">
        <v>1</v>
      </c>
      <c r="K981">
        <v>1</v>
      </c>
      <c r="L981">
        <v>1</v>
      </c>
      <c r="M981">
        <v>1</v>
      </c>
    </row>
    <row r="982" spans="1:13" x14ac:dyDescent="0.25">
      <c r="A982" t="s">
        <v>8</v>
      </c>
      <c r="B982" t="s">
        <v>47</v>
      </c>
      <c r="C982" t="s">
        <v>19</v>
      </c>
      <c r="D982" t="str">
        <f t="shared" si="30"/>
        <v>PL_Biomass</v>
      </c>
      <c r="E982">
        <f t="shared" si="31"/>
        <v>0</v>
      </c>
      <c r="F982">
        <v>0.38</v>
      </c>
      <c r="G982">
        <v>0.38</v>
      </c>
      <c r="H982">
        <v>0.38</v>
      </c>
      <c r="I982">
        <v>0.38</v>
      </c>
      <c r="J982">
        <v>0.38</v>
      </c>
      <c r="K982">
        <v>0.38</v>
      </c>
      <c r="L982">
        <v>0.38</v>
      </c>
      <c r="M982">
        <v>0.38</v>
      </c>
    </row>
    <row r="983" spans="1:13" x14ac:dyDescent="0.25">
      <c r="A983" t="s">
        <v>8</v>
      </c>
      <c r="B983" t="s">
        <v>47</v>
      </c>
      <c r="C983" t="s">
        <v>58</v>
      </c>
      <c r="D983" t="str">
        <f t="shared" si="30"/>
        <v>PL_Tidal</v>
      </c>
      <c r="E983">
        <f t="shared" si="31"/>
        <v>0</v>
      </c>
      <c r="F983">
        <v>1</v>
      </c>
      <c r="G983">
        <v>1</v>
      </c>
      <c r="H983">
        <v>1</v>
      </c>
      <c r="I983">
        <v>1</v>
      </c>
      <c r="J983">
        <v>1</v>
      </c>
      <c r="K983">
        <v>1</v>
      </c>
      <c r="L983">
        <v>1</v>
      </c>
      <c r="M983">
        <v>1</v>
      </c>
    </row>
    <row r="984" spans="1:13" x14ac:dyDescent="0.25">
      <c r="A984" t="s">
        <v>8</v>
      </c>
      <c r="B984" t="s">
        <v>47</v>
      </c>
      <c r="C984" t="s">
        <v>20</v>
      </c>
      <c r="D984" t="str">
        <f t="shared" si="30"/>
        <v>PL_Geothermal</v>
      </c>
      <c r="E984">
        <f t="shared" si="31"/>
        <v>0</v>
      </c>
      <c r="F984">
        <v>1</v>
      </c>
      <c r="G984">
        <v>1</v>
      </c>
      <c r="H984">
        <v>1</v>
      </c>
      <c r="I984">
        <v>1</v>
      </c>
      <c r="J984">
        <v>1</v>
      </c>
      <c r="K984">
        <v>1</v>
      </c>
      <c r="L984">
        <v>1</v>
      </c>
      <c r="M984">
        <v>1</v>
      </c>
    </row>
    <row r="985" spans="1:13" x14ac:dyDescent="0.25">
      <c r="A985" t="s">
        <v>8</v>
      </c>
      <c r="B985" t="s">
        <v>47</v>
      </c>
      <c r="C985" t="s">
        <v>21</v>
      </c>
      <c r="D985" t="str">
        <f t="shared" si="30"/>
        <v>PL_Solar 1</v>
      </c>
      <c r="E985">
        <f t="shared" si="31"/>
        <v>0</v>
      </c>
      <c r="F985">
        <v>1</v>
      </c>
      <c r="G985">
        <v>1</v>
      </c>
      <c r="H985">
        <v>1</v>
      </c>
      <c r="I985">
        <v>1</v>
      </c>
      <c r="J985">
        <v>1</v>
      </c>
      <c r="K985">
        <v>1</v>
      </c>
      <c r="L985">
        <v>1</v>
      </c>
      <c r="M985">
        <v>1</v>
      </c>
    </row>
    <row r="986" spans="1:13" x14ac:dyDescent="0.25">
      <c r="A986" t="s">
        <v>8</v>
      </c>
      <c r="B986" t="s">
        <v>47</v>
      </c>
      <c r="C986" t="s">
        <v>59</v>
      </c>
      <c r="D986" t="str">
        <f t="shared" si="30"/>
        <v>PL_Solar 2</v>
      </c>
      <c r="E986">
        <f t="shared" si="31"/>
        <v>0</v>
      </c>
      <c r="F986">
        <v>1</v>
      </c>
      <c r="G986">
        <v>1</v>
      </c>
      <c r="H986">
        <v>1</v>
      </c>
      <c r="I986">
        <v>1</v>
      </c>
      <c r="J986">
        <v>1</v>
      </c>
      <c r="K986">
        <v>1</v>
      </c>
      <c r="L986">
        <v>1</v>
      </c>
      <c r="M986">
        <v>1</v>
      </c>
    </row>
    <row r="987" spans="1:13" x14ac:dyDescent="0.25">
      <c r="A987" t="s">
        <v>8</v>
      </c>
      <c r="B987" t="s">
        <v>47</v>
      </c>
      <c r="C987" t="s">
        <v>60</v>
      </c>
      <c r="D987" t="str">
        <f t="shared" si="30"/>
        <v>PL_Solar 3</v>
      </c>
      <c r="E987">
        <f t="shared" si="31"/>
        <v>0</v>
      </c>
      <c r="F987">
        <v>1</v>
      </c>
      <c r="G987">
        <v>1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</v>
      </c>
    </row>
    <row r="988" spans="1:13" x14ac:dyDescent="0.25">
      <c r="A988" t="s">
        <v>8</v>
      </c>
      <c r="B988" t="s">
        <v>47</v>
      </c>
      <c r="C988" t="s">
        <v>22</v>
      </c>
      <c r="D988" t="str">
        <f t="shared" si="30"/>
        <v>PL_CSP</v>
      </c>
      <c r="E988">
        <f t="shared" si="31"/>
        <v>0</v>
      </c>
      <c r="F988">
        <v>1</v>
      </c>
      <c r="G988">
        <v>1</v>
      </c>
      <c r="H988">
        <v>1</v>
      </c>
      <c r="I988">
        <v>1</v>
      </c>
      <c r="J988">
        <v>1</v>
      </c>
      <c r="K988">
        <v>1</v>
      </c>
      <c r="L988">
        <v>1</v>
      </c>
      <c r="M988">
        <v>1</v>
      </c>
    </row>
    <row r="989" spans="1:13" x14ac:dyDescent="0.25">
      <c r="A989" t="s">
        <v>8</v>
      </c>
      <c r="B989" t="s">
        <v>47</v>
      </c>
      <c r="C989" t="s">
        <v>23</v>
      </c>
      <c r="D989" t="str">
        <f t="shared" si="30"/>
        <v>PL_Wind onshore 1</v>
      </c>
      <c r="E989">
        <f t="shared" si="31"/>
        <v>0</v>
      </c>
      <c r="F989">
        <v>1</v>
      </c>
      <c r="G989">
        <v>1</v>
      </c>
      <c r="H989">
        <v>1</v>
      </c>
      <c r="I989">
        <v>1</v>
      </c>
      <c r="J989">
        <v>1</v>
      </c>
      <c r="K989">
        <v>1</v>
      </c>
      <c r="L989">
        <v>1</v>
      </c>
      <c r="M989">
        <v>1</v>
      </c>
    </row>
    <row r="990" spans="1:13" x14ac:dyDescent="0.25">
      <c r="A990" t="s">
        <v>8</v>
      </c>
      <c r="B990" t="s">
        <v>47</v>
      </c>
      <c r="C990" t="s">
        <v>61</v>
      </c>
      <c r="D990" t="str">
        <f t="shared" si="30"/>
        <v>PL_Wind onshore 2</v>
      </c>
      <c r="E990">
        <f t="shared" si="31"/>
        <v>0</v>
      </c>
      <c r="F990">
        <v>1</v>
      </c>
      <c r="G990">
        <v>1</v>
      </c>
      <c r="H990">
        <v>1</v>
      </c>
      <c r="I990">
        <v>1</v>
      </c>
      <c r="J990">
        <v>1</v>
      </c>
      <c r="K990">
        <v>1</v>
      </c>
      <c r="L990">
        <v>1</v>
      </c>
      <c r="M990">
        <v>1</v>
      </c>
    </row>
    <row r="991" spans="1:13" x14ac:dyDescent="0.25">
      <c r="A991" t="s">
        <v>8</v>
      </c>
      <c r="B991" t="s">
        <v>47</v>
      </c>
      <c r="C991" t="s">
        <v>62</v>
      </c>
      <c r="D991" t="str">
        <f t="shared" si="30"/>
        <v>PL_Wind onshore 3</v>
      </c>
      <c r="E991">
        <f t="shared" si="31"/>
        <v>0</v>
      </c>
      <c r="F991">
        <v>1</v>
      </c>
      <c r="G991">
        <v>1</v>
      </c>
      <c r="H991">
        <v>1</v>
      </c>
      <c r="I991">
        <v>1</v>
      </c>
      <c r="J991">
        <v>1</v>
      </c>
      <c r="K991">
        <v>1</v>
      </c>
      <c r="L991">
        <v>1</v>
      </c>
      <c r="M991">
        <v>1</v>
      </c>
    </row>
    <row r="992" spans="1:13" x14ac:dyDescent="0.25">
      <c r="A992" t="s">
        <v>8</v>
      </c>
      <c r="B992" t="s">
        <v>47</v>
      </c>
      <c r="C992" t="s">
        <v>28</v>
      </c>
      <c r="D992" t="str">
        <f t="shared" si="30"/>
        <v>PL_Wind offshore 1</v>
      </c>
      <c r="E992">
        <f t="shared" si="31"/>
        <v>0</v>
      </c>
      <c r="F992">
        <v>1</v>
      </c>
      <c r="G992">
        <v>1</v>
      </c>
      <c r="H992">
        <v>1</v>
      </c>
      <c r="I992">
        <v>1</v>
      </c>
      <c r="J992">
        <v>1</v>
      </c>
      <c r="K992">
        <v>1</v>
      </c>
      <c r="L992">
        <v>1</v>
      </c>
      <c r="M992">
        <v>1</v>
      </c>
    </row>
    <row r="993" spans="1:13" x14ac:dyDescent="0.25">
      <c r="A993" t="s">
        <v>8</v>
      </c>
      <c r="B993" t="s">
        <v>47</v>
      </c>
      <c r="C993" t="s">
        <v>63</v>
      </c>
      <c r="D993" t="str">
        <f t="shared" si="30"/>
        <v>PL_Wind offshore 2</v>
      </c>
      <c r="E993">
        <f t="shared" si="31"/>
        <v>0</v>
      </c>
      <c r="F993">
        <v>1</v>
      </c>
      <c r="G993">
        <v>1</v>
      </c>
      <c r="H993">
        <v>1</v>
      </c>
      <c r="I993">
        <v>1</v>
      </c>
      <c r="J993">
        <v>1</v>
      </c>
      <c r="K993">
        <v>1</v>
      </c>
      <c r="L993">
        <v>1</v>
      </c>
      <c r="M993">
        <v>1</v>
      </c>
    </row>
    <row r="994" spans="1:13" x14ac:dyDescent="0.25">
      <c r="A994" t="s">
        <v>8</v>
      </c>
      <c r="B994" t="s">
        <v>47</v>
      </c>
      <c r="C994" t="s">
        <v>64</v>
      </c>
      <c r="D994" t="str">
        <f t="shared" si="30"/>
        <v>PL_Wind offshore 3</v>
      </c>
      <c r="E994">
        <f t="shared" si="31"/>
        <v>0</v>
      </c>
      <c r="F994">
        <v>1</v>
      </c>
      <c r="G994">
        <v>1</v>
      </c>
      <c r="H994">
        <v>1</v>
      </c>
      <c r="I994">
        <v>1</v>
      </c>
      <c r="J994">
        <v>1</v>
      </c>
      <c r="K994">
        <v>1</v>
      </c>
      <c r="L994">
        <v>1</v>
      </c>
      <c r="M994">
        <v>1</v>
      </c>
    </row>
    <row r="995" spans="1:13" x14ac:dyDescent="0.25">
      <c r="A995" t="s">
        <v>8</v>
      </c>
      <c r="B995" t="s">
        <v>47</v>
      </c>
      <c r="C995" t="s">
        <v>65</v>
      </c>
      <c r="D995" t="str">
        <f t="shared" si="30"/>
        <v>PL_Lignite CCS</v>
      </c>
      <c r="E995">
        <f t="shared" si="31"/>
        <v>6.285714285714577E-4</v>
      </c>
      <c r="F995">
        <v>0.30299999999999899</v>
      </c>
      <c r="G995">
        <v>0.305999999999999</v>
      </c>
      <c r="H995">
        <v>0.309</v>
      </c>
      <c r="I995">
        <v>0.312</v>
      </c>
      <c r="J995">
        <v>0.315</v>
      </c>
      <c r="K995">
        <v>0.318</v>
      </c>
      <c r="L995">
        <v>0.32200000000000001</v>
      </c>
      <c r="M995">
        <v>0.32500000000000001</v>
      </c>
    </row>
    <row r="996" spans="1:13" x14ac:dyDescent="0.25">
      <c r="A996" t="s">
        <v>8</v>
      </c>
      <c r="B996" t="s">
        <v>47</v>
      </c>
      <c r="C996" t="s">
        <v>66</v>
      </c>
      <c r="D996" t="str">
        <f t="shared" si="30"/>
        <v>PL_Coal CCS</v>
      </c>
      <c r="E996">
        <f t="shared" si="31"/>
        <v>6.52380952380953E-4</v>
      </c>
      <c r="F996">
        <v>0.313</v>
      </c>
      <c r="G996">
        <v>0.316</v>
      </c>
      <c r="H996">
        <v>0.31900000000000001</v>
      </c>
      <c r="I996">
        <v>0.32300000000000001</v>
      </c>
      <c r="J996">
        <v>0.32600000000000001</v>
      </c>
      <c r="K996">
        <v>0.32900000000000001</v>
      </c>
      <c r="L996">
        <v>0.33200000000000002</v>
      </c>
      <c r="M996">
        <v>0.33600000000000002</v>
      </c>
    </row>
    <row r="997" spans="1:13" x14ac:dyDescent="0.25">
      <c r="A997" t="s">
        <v>8</v>
      </c>
      <c r="B997" t="s">
        <v>47</v>
      </c>
      <c r="C997" t="s">
        <v>67</v>
      </c>
      <c r="D997" t="str">
        <f t="shared" si="30"/>
        <v>PL_CCGT CCS</v>
      </c>
      <c r="E997">
        <f t="shared" si="31"/>
        <v>1.0000000000000295E-3</v>
      </c>
      <c r="F997">
        <v>0.48499999999999899</v>
      </c>
      <c r="G997">
        <v>0.48999999999999899</v>
      </c>
      <c r="H997">
        <v>0.495</v>
      </c>
      <c r="I997">
        <v>0.499</v>
      </c>
      <c r="J997">
        <v>0.504</v>
      </c>
      <c r="K997">
        <v>0.51</v>
      </c>
      <c r="L997">
        <v>0.51500000000000001</v>
      </c>
      <c r="M997">
        <v>0.52</v>
      </c>
    </row>
    <row r="998" spans="1:13" x14ac:dyDescent="0.25">
      <c r="A998" t="s">
        <v>8</v>
      </c>
      <c r="B998" t="s">
        <v>47</v>
      </c>
      <c r="C998" t="s">
        <v>68</v>
      </c>
      <c r="D998" t="str">
        <f t="shared" si="30"/>
        <v>PL_OCGT CCS</v>
      </c>
      <c r="E998">
        <f t="shared" si="31"/>
        <v>0</v>
      </c>
      <c r="F998">
        <v>0.34</v>
      </c>
      <c r="G998">
        <v>0.34</v>
      </c>
      <c r="H998">
        <v>0.34</v>
      </c>
      <c r="I998">
        <v>0.34</v>
      </c>
      <c r="J998">
        <v>0.34</v>
      </c>
      <c r="K998">
        <v>0.34</v>
      </c>
      <c r="L998">
        <v>0.34</v>
      </c>
      <c r="M998">
        <v>0.34</v>
      </c>
    </row>
    <row r="999" spans="1:13" x14ac:dyDescent="0.25">
      <c r="A999" t="s">
        <v>8</v>
      </c>
      <c r="B999" t="s">
        <v>47</v>
      </c>
      <c r="C999" t="s">
        <v>69</v>
      </c>
      <c r="D999" t="str">
        <f t="shared" si="30"/>
        <v>PL_CCOT CCS</v>
      </c>
      <c r="E999">
        <f t="shared" si="31"/>
        <v>1.0000000000000295E-3</v>
      </c>
      <c r="F999">
        <v>0.48499999999999899</v>
      </c>
      <c r="G999">
        <v>0.48999999999999899</v>
      </c>
      <c r="H999">
        <v>0.495</v>
      </c>
      <c r="I999">
        <v>0.499</v>
      </c>
      <c r="J999">
        <v>0.504</v>
      </c>
      <c r="K999">
        <v>0.51</v>
      </c>
      <c r="L999">
        <v>0.51500000000000001</v>
      </c>
      <c r="M999">
        <v>0.52</v>
      </c>
    </row>
    <row r="1000" spans="1:13" x14ac:dyDescent="0.25">
      <c r="A1000" t="s">
        <v>8</v>
      </c>
      <c r="B1000" t="s">
        <v>47</v>
      </c>
      <c r="C1000" t="s">
        <v>70</v>
      </c>
      <c r="D1000" t="str">
        <f t="shared" si="30"/>
        <v>PL_OCOT CCS</v>
      </c>
      <c r="E1000">
        <f t="shared" si="31"/>
        <v>6.52380952380953E-4</v>
      </c>
      <c r="F1000">
        <v>0.313</v>
      </c>
      <c r="G1000">
        <v>0.316</v>
      </c>
      <c r="H1000">
        <v>0.31900000000000001</v>
      </c>
      <c r="I1000">
        <v>0.32300000000000001</v>
      </c>
      <c r="J1000">
        <v>0.32600000000000001</v>
      </c>
      <c r="K1000">
        <v>0.32900000000000001</v>
      </c>
      <c r="L1000">
        <v>0.33200000000000002</v>
      </c>
      <c r="M1000">
        <v>0.33600000000000002</v>
      </c>
    </row>
    <row r="1001" spans="1:13" x14ac:dyDescent="0.25">
      <c r="A1001" t="s">
        <v>8</v>
      </c>
      <c r="B1001" t="s">
        <v>47</v>
      </c>
      <c r="C1001" t="s">
        <v>71</v>
      </c>
      <c r="D1001" t="str">
        <f t="shared" si="30"/>
        <v>PL_Li-Ion</v>
      </c>
      <c r="E1001">
        <f t="shared" si="31"/>
        <v>1.0595238095238105E-3</v>
      </c>
      <c r="F1001">
        <v>0.875</v>
      </c>
      <c r="G1001">
        <v>0.9</v>
      </c>
      <c r="H1001">
        <v>0.91</v>
      </c>
      <c r="I1001">
        <v>0.92</v>
      </c>
      <c r="J1001">
        <v>0.92</v>
      </c>
      <c r="K1001">
        <v>0.92</v>
      </c>
      <c r="L1001">
        <v>0.92</v>
      </c>
      <c r="M1001">
        <v>0.92</v>
      </c>
    </row>
    <row r="1002" spans="1:13" x14ac:dyDescent="0.25">
      <c r="A1002" t="s">
        <v>8</v>
      </c>
      <c r="B1002" t="s">
        <v>47</v>
      </c>
      <c r="C1002" t="s">
        <v>72</v>
      </c>
      <c r="D1002" t="str">
        <f t="shared" si="30"/>
        <v>PL_PbS</v>
      </c>
      <c r="E1002">
        <f t="shared" si="31"/>
        <v>1.4880952380951998E-3</v>
      </c>
      <c r="F1002">
        <v>0.78500000000000003</v>
      </c>
      <c r="G1002">
        <v>0.8</v>
      </c>
      <c r="H1002">
        <v>0.81</v>
      </c>
      <c r="I1002">
        <v>0.81999999999999895</v>
      </c>
      <c r="J1002">
        <v>0.82499999999999896</v>
      </c>
      <c r="K1002">
        <v>0.82999999999999896</v>
      </c>
      <c r="L1002">
        <v>0.83499999999999897</v>
      </c>
      <c r="M1002">
        <v>0.83999999999999897</v>
      </c>
    </row>
    <row r="1003" spans="1:13" x14ac:dyDescent="0.25">
      <c r="A1003" t="s">
        <v>8</v>
      </c>
      <c r="B1003" t="s">
        <v>47</v>
      </c>
      <c r="C1003" t="s">
        <v>73</v>
      </c>
      <c r="D1003" t="str">
        <f t="shared" si="30"/>
        <v>PL_NaS</v>
      </c>
      <c r="E1003">
        <f t="shared" si="31"/>
        <v>2.7261904761904684E-3</v>
      </c>
      <c r="F1003">
        <v>0.78500000000000003</v>
      </c>
      <c r="G1003">
        <v>0.8</v>
      </c>
      <c r="H1003">
        <v>0.82</v>
      </c>
      <c r="I1003">
        <v>0.83999999999999897</v>
      </c>
      <c r="J1003">
        <v>0.84999999999999898</v>
      </c>
      <c r="K1003">
        <v>0.85999999999999899</v>
      </c>
      <c r="L1003">
        <v>0.87</v>
      </c>
      <c r="M1003">
        <v>0.88</v>
      </c>
    </row>
    <row r="1004" spans="1:13" x14ac:dyDescent="0.25">
      <c r="A1004" t="s">
        <v>8</v>
      </c>
      <c r="B1004" t="s">
        <v>47</v>
      </c>
      <c r="C1004" t="s">
        <v>74</v>
      </c>
      <c r="D1004" t="str">
        <f t="shared" si="30"/>
        <v>PL_Redox-Flow</v>
      </c>
      <c r="E1004">
        <f t="shared" si="31"/>
        <v>2.214285714285745E-3</v>
      </c>
      <c r="F1004">
        <v>0.71999999999999897</v>
      </c>
      <c r="G1004">
        <v>0.73999999999999899</v>
      </c>
      <c r="H1004">
        <v>0.76</v>
      </c>
      <c r="I1004">
        <v>0.78</v>
      </c>
      <c r="J1004">
        <v>0.78500000000000003</v>
      </c>
      <c r="K1004">
        <v>0.79</v>
      </c>
      <c r="L1004">
        <v>0.79500000000000004</v>
      </c>
      <c r="M1004">
        <v>0.8</v>
      </c>
    </row>
    <row r="1005" spans="1:13" x14ac:dyDescent="0.25">
      <c r="A1005" t="s">
        <v>8</v>
      </c>
      <c r="B1005" t="s">
        <v>47</v>
      </c>
      <c r="C1005" t="s">
        <v>75</v>
      </c>
      <c r="D1005" t="str">
        <f t="shared" si="30"/>
        <v>PL_PSW-Klein</v>
      </c>
      <c r="E1005">
        <f t="shared" si="31"/>
        <v>0</v>
      </c>
      <c r="F1005">
        <v>0.8</v>
      </c>
      <c r="G1005">
        <v>0.8</v>
      </c>
      <c r="H1005">
        <v>0.8</v>
      </c>
      <c r="I1005">
        <v>0.8</v>
      </c>
      <c r="J1005">
        <v>0.8</v>
      </c>
      <c r="K1005">
        <v>0.8</v>
      </c>
      <c r="L1005">
        <v>0.8</v>
      </c>
      <c r="M1005">
        <v>0.8</v>
      </c>
    </row>
    <row r="1006" spans="1:13" x14ac:dyDescent="0.25">
      <c r="A1006" t="s">
        <v>8</v>
      </c>
      <c r="B1006" t="s">
        <v>47</v>
      </c>
      <c r="C1006" t="s">
        <v>76</v>
      </c>
      <c r="D1006" t="str">
        <f t="shared" si="30"/>
        <v>PL_PSW-Gross</v>
      </c>
      <c r="E1006">
        <f t="shared" si="31"/>
        <v>0</v>
      </c>
      <c r="F1006">
        <v>0.8</v>
      </c>
      <c r="G1006">
        <v>0.8</v>
      </c>
      <c r="H1006">
        <v>0.8</v>
      </c>
      <c r="I1006">
        <v>0.8</v>
      </c>
      <c r="J1006">
        <v>0.8</v>
      </c>
      <c r="K1006">
        <v>0.8</v>
      </c>
      <c r="L1006">
        <v>0.8</v>
      </c>
      <c r="M1006">
        <v>0.8</v>
      </c>
    </row>
    <row r="1007" spans="1:13" x14ac:dyDescent="0.25">
      <c r="A1007" t="s">
        <v>8</v>
      </c>
      <c r="B1007" t="s">
        <v>47</v>
      </c>
      <c r="C1007" t="s">
        <v>77</v>
      </c>
      <c r="D1007" t="str">
        <f t="shared" si="30"/>
        <v>PL_PSW-Untertage</v>
      </c>
      <c r="E1007">
        <f t="shared" si="31"/>
        <v>0</v>
      </c>
      <c r="F1007">
        <v>0.8</v>
      </c>
      <c r="G1007">
        <v>0.8</v>
      </c>
      <c r="H1007">
        <v>0.8</v>
      </c>
      <c r="I1007">
        <v>0.8</v>
      </c>
      <c r="J1007">
        <v>0.8</v>
      </c>
      <c r="K1007">
        <v>0.8</v>
      </c>
      <c r="L1007">
        <v>0.8</v>
      </c>
      <c r="M1007">
        <v>0.8</v>
      </c>
    </row>
    <row r="1008" spans="1:13" x14ac:dyDescent="0.25">
      <c r="A1008" t="s">
        <v>8</v>
      </c>
      <c r="B1008" t="s">
        <v>47</v>
      </c>
      <c r="C1008" t="s">
        <v>78</v>
      </c>
      <c r="D1008" t="str">
        <f t="shared" si="30"/>
        <v>PL_AA-CAES</v>
      </c>
      <c r="E1008">
        <f t="shared" si="31"/>
        <v>1.8571428571428222E-3</v>
      </c>
      <c r="F1008">
        <v>0.67</v>
      </c>
      <c r="G1008">
        <v>0.67</v>
      </c>
      <c r="H1008">
        <v>0.68500000000000005</v>
      </c>
      <c r="I1008">
        <v>0.69999999999999896</v>
      </c>
      <c r="J1008">
        <v>0.70750000000000002</v>
      </c>
      <c r="K1008">
        <v>0.71499999999999897</v>
      </c>
      <c r="L1008">
        <v>0.72249999999999903</v>
      </c>
      <c r="M1008">
        <v>0.72999999999999898</v>
      </c>
    </row>
    <row r="1009" spans="1:13" x14ac:dyDescent="0.25">
      <c r="A1009" t="s">
        <v>8</v>
      </c>
      <c r="B1009" t="s">
        <v>47</v>
      </c>
      <c r="C1009" t="s">
        <v>79</v>
      </c>
      <c r="D1009" t="str">
        <f t="shared" si="30"/>
        <v>PL_DSM01</v>
      </c>
      <c r="E1009">
        <f t="shared" si="31"/>
        <v>0</v>
      </c>
      <c r="F1009">
        <v>1</v>
      </c>
      <c r="G1009">
        <v>1</v>
      </c>
      <c r="H1009">
        <v>1</v>
      </c>
      <c r="I1009">
        <v>1</v>
      </c>
      <c r="J1009">
        <v>1</v>
      </c>
      <c r="K1009">
        <v>1</v>
      </c>
      <c r="L1009">
        <v>1</v>
      </c>
      <c r="M1009">
        <v>1</v>
      </c>
    </row>
    <row r="1010" spans="1:13" x14ac:dyDescent="0.25">
      <c r="A1010" t="s">
        <v>8</v>
      </c>
      <c r="B1010" t="s">
        <v>47</v>
      </c>
      <c r="C1010" t="s">
        <v>80</v>
      </c>
      <c r="D1010" t="str">
        <f t="shared" si="30"/>
        <v>PL_DSM04</v>
      </c>
      <c r="E1010">
        <f t="shared" si="31"/>
        <v>0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</v>
      </c>
      <c r="M1010">
        <v>1</v>
      </c>
    </row>
    <row r="1011" spans="1:13" x14ac:dyDescent="0.25">
      <c r="A1011" t="s">
        <v>8</v>
      </c>
      <c r="B1011" t="s">
        <v>47</v>
      </c>
      <c r="C1011" t="s">
        <v>81</v>
      </c>
      <c r="D1011" t="str">
        <f t="shared" si="30"/>
        <v>PL_DSM12</v>
      </c>
      <c r="E1011">
        <f t="shared" si="31"/>
        <v>0</v>
      </c>
      <c r="F1011">
        <v>1</v>
      </c>
      <c r="G1011">
        <v>1</v>
      </c>
      <c r="H1011">
        <v>1</v>
      </c>
      <c r="I1011">
        <v>1</v>
      </c>
      <c r="J1011">
        <v>1</v>
      </c>
      <c r="K1011">
        <v>1</v>
      </c>
      <c r="L1011">
        <v>1</v>
      </c>
      <c r="M1011">
        <v>1</v>
      </c>
    </row>
    <row r="1012" spans="1:13" x14ac:dyDescent="0.25">
      <c r="A1012" t="s">
        <v>8</v>
      </c>
      <c r="B1012" t="s">
        <v>47</v>
      </c>
      <c r="C1012" t="s">
        <v>82</v>
      </c>
      <c r="D1012" t="str">
        <f t="shared" si="30"/>
        <v>PL_Biomass CCS</v>
      </c>
      <c r="E1012">
        <f t="shared" si="31"/>
        <v>4.361269945112694E-4</v>
      </c>
      <c r="F1012">
        <v>0.25800433839479298</v>
      </c>
      <c r="G1012">
        <v>0.25991341991341899</v>
      </c>
      <c r="H1012">
        <v>0.26181425485961102</v>
      </c>
      <c r="I1012">
        <v>0.264525862068965</v>
      </c>
      <c r="J1012">
        <v>0.26640860215053702</v>
      </c>
      <c r="K1012">
        <v>0.268283261802575</v>
      </c>
      <c r="L1012">
        <v>0.27072961373390497</v>
      </c>
      <c r="M1012">
        <v>0.27340471092077001</v>
      </c>
    </row>
    <row r="1013" spans="1:13" x14ac:dyDescent="0.25">
      <c r="A1013" t="s">
        <v>8</v>
      </c>
      <c r="B1013" t="s">
        <v>47</v>
      </c>
      <c r="C1013" t="s">
        <v>32</v>
      </c>
      <c r="D1013" t="str">
        <f t="shared" si="30"/>
        <v>PL_Reservoir</v>
      </c>
      <c r="E1013">
        <f t="shared" si="31"/>
        <v>0</v>
      </c>
      <c r="F1013">
        <v>0.75</v>
      </c>
      <c r="G1013">
        <v>0.75</v>
      </c>
      <c r="H1013">
        <v>0.75</v>
      </c>
      <c r="I1013">
        <v>0.75</v>
      </c>
      <c r="J1013">
        <v>0.75</v>
      </c>
      <c r="K1013">
        <v>0.75</v>
      </c>
      <c r="L1013">
        <v>0.75</v>
      </c>
      <c r="M1013">
        <v>0.75</v>
      </c>
    </row>
    <row r="1014" spans="1:13" x14ac:dyDescent="0.25">
      <c r="A1014" t="s">
        <v>8</v>
      </c>
      <c r="B1014" t="s">
        <v>48</v>
      </c>
      <c r="C1014" t="s">
        <v>27</v>
      </c>
      <c r="D1014" t="str">
        <f t="shared" si="30"/>
        <v>PT_Nuclear</v>
      </c>
      <c r="E1014">
        <f t="shared" si="31"/>
        <v>3.2857142857142888E-4</v>
      </c>
      <c r="F1014">
        <v>0.33200000000000002</v>
      </c>
      <c r="G1014">
        <v>0.33300000000000002</v>
      </c>
      <c r="H1014">
        <v>0.33500000000000002</v>
      </c>
      <c r="I1014">
        <v>0.33700000000000002</v>
      </c>
      <c r="J1014">
        <v>0.33800000000000002</v>
      </c>
      <c r="K1014">
        <v>0.34</v>
      </c>
      <c r="L1014">
        <v>0.34200000000000003</v>
      </c>
      <c r="M1014">
        <v>0.34300000000000003</v>
      </c>
    </row>
    <row r="1015" spans="1:13" x14ac:dyDescent="0.25">
      <c r="A1015" t="s">
        <v>8</v>
      </c>
      <c r="B1015" t="s">
        <v>48</v>
      </c>
      <c r="C1015" t="s">
        <v>25</v>
      </c>
      <c r="D1015" t="str">
        <f t="shared" si="30"/>
        <v>PT_Lignite</v>
      </c>
      <c r="E1015">
        <f t="shared" si="31"/>
        <v>9.0000000000000095E-4</v>
      </c>
      <c r="F1015">
        <v>0.434</v>
      </c>
      <c r="G1015">
        <v>0.439</v>
      </c>
      <c r="H1015">
        <v>0.443</v>
      </c>
      <c r="I1015">
        <v>0.44700000000000001</v>
      </c>
      <c r="J1015">
        <v>0.45200000000000001</v>
      </c>
      <c r="K1015">
        <v>0.45600000000000002</v>
      </c>
      <c r="L1015">
        <v>0.46100000000000002</v>
      </c>
      <c r="M1015">
        <v>0.46600000000000003</v>
      </c>
    </row>
    <row r="1016" spans="1:13" x14ac:dyDescent="0.25">
      <c r="A1016" t="s">
        <v>8</v>
      </c>
      <c r="B1016" t="s">
        <v>48</v>
      </c>
      <c r="C1016" t="s">
        <v>14</v>
      </c>
      <c r="D1016" t="str">
        <f t="shared" si="30"/>
        <v>PT_Coal</v>
      </c>
      <c r="E1016">
        <f t="shared" si="31"/>
        <v>1.7682717176327727E-3</v>
      </c>
      <c r="F1016">
        <v>0.41571465654952</v>
      </c>
      <c r="G1016">
        <v>0.41571465654952</v>
      </c>
      <c r="H1016">
        <v>0.432687499999999</v>
      </c>
      <c r="I1016">
        <v>0.432687499999999</v>
      </c>
      <c r="J1016">
        <v>0.46500000000000002</v>
      </c>
      <c r="K1016">
        <v>0.46600000000000003</v>
      </c>
      <c r="L1016">
        <v>0.46600000000000003</v>
      </c>
      <c r="M1016">
        <v>0.46700000000000003</v>
      </c>
    </row>
    <row r="1017" spans="1:13" x14ac:dyDescent="0.25">
      <c r="A1017" t="s">
        <v>8</v>
      </c>
      <c r="B1017" t="s">
        <v>48</v>
      </c>
      <c r="C1017" t="s">
        <v>9</v>
      </c>
      <c r="D1017" t="str">
        <f t="shared" si="30"/>
        <v>PT_CCGT</v>
      </c>
      <c r="E1017">
        <f t="shared" si="31"/>
        <v>1.1718507056106935E-3</v>
      </c>
      <c r="F1017">
        <v>0.56691633597883595</v>
      </c>
      <c r="G1017">
        <v>0.56691633597883595</v>
      </c>
      <c r="H1017">
        <v>0.56691633597883595</v>
      </c>
      <c r="I1017">
        <v>0.56691633597883595</v>
      </c>
      <c r="J1017">
        <v>0.56691633597883595</v>
      </c>
      <c r="K1017">
        <v>0.58379337628574601</v>
      </c>
      <c r="L1017">
        <v>0.59957510810302606</v>
      </c>
      <c r="M1017">
        <v>0.60666666666666602</v>
      </c>
    </row>
    <row r="1018" spans="1:13" x14ac:dyDescent="0.25">
      <c r="A1018" t="s">
        <v>8</v>
      </c>
      <c r="B1018" t="s">
        <v>48</v>
      </c>
      <c r="C1018" t="s">
        <v>10</v>
      </c>
      <c r="D1018" t="str">
        <f t="shared" si="30"/>
        <v>PT_OCGT</v>
      </c>
      <c r="E1018">
        <f t="shared" si="31"/>
        <v>2.8669834690273782E-4</v>
      </c>
      <c r="F1018">
        <v>0.38964842393787102</v>
      </c>
      <c r="G1018">
        <v>0.38964842393787102</v>
      </c>
      <c r="H1018">
        <v>0.38964842393787102</v>
      </c>
      <c r="I1018">
        <v>0.38964842393787102</v>
      </c>
      <c r="J1018">
        <v>0.39109671814671798</v>
      </c>
      <c r="K1018">
        <v>0.39223045685279101</v>
      </c>
      <c r="L1018">
        <v>0.40299999999999903</v>
      </c>
      <c r="M1018">
        <v>0.39600000000000002</v>
      </c>
    </row>
    <row r="1019" spans="1:13" x14ac:dyDescent="0.25">
      <c r="A1019" t="s">
        <v>8</v>
      </c>
      <c r="B1019" t="s">
        <v>48</v>
      </c>
      <c r="C1019" t="s">
        <v>11</v>
      </c>
      <c r="D1019" t="str">
        <f t="shared" si="30"/>
        <v>PT_GasSteam</v>
      </c>
      <c r="E1019">
        <f t="shared" si="31"/>
        <v>-1.2250000000000169E-3</v>
      </c>
      <c r="F1019">
        <v>0.49049999999999999</v>
      </c>
      <c r="G1019">
        <v>0.49049999999999999</v>
      </c>
      <c r="H1019">
        <v>0.49049999999999999</v>
      </c>
      <c r="I1019">
        <v>0.49049999999999999</v>
      </c>
      <c r="J1019">
        <v>0.49049999999999999</v>
      </c>
      <c r="K1019">
        <v>0.49049999999999999</v>
      </c>
      <c r="L1019">
        <v>0.49049999999999999</v>
      </c>
      <c r="M1019">
        <v>0.41699999999999898</v>
      </c>
    </row>
    <row r="1020" spans="1:13" x14ac:dyDescent="0.25">
      <c r="A1020" t="s">
        <v>8</v>
      </c>
      <c r="B1020" t="s">
        <v>48</v>
      </c>
      <c r="C1020" t="s">
        <v>15</v>
      </c>
      <c r="D1020" t="str">
        <f t="shared" si="30"/>
        <v>PT_CCOT</v>
      </c>
      <c r="E1020">
        <f t="shared" si="31"/>
        <v>4.8809523809525518E-4</v>
      </c>
      <c r="F1020">
        <v>0.60199999999999898</v>
      </c>
      <c r="G1020">
        <v>0.60499999999999898</v>
      </c>
      <c r="H1020">
        <v>0.60699999999999898</v>
      </c>
      <c r="I1020">
        <v>0.60999999999999899</v>
      </c>
      <c r="J1020">
        <v>0.61199999999999899</v>
      </c>
      <c r="K1020">
        <v>0.61499999999999899</v>
      </c>
      <c r="L1020">
        <v>0.61699999999999899</v>
      </c>
      <c r="M1020">
        <v>0.61899999999999999</v>
      </c>
    </row>
    <row r="1021" spans="1:13" x14ac:dyDescent="0.25">
      <c r="A1021" t="s">
        <v>8</v>
      </c>
      <c r="B1021" t="s">
        <v>48</v>
      </c>
      <c r="C1021" t="s">
        <v>16</v>
      </c>
      <c r="D1021" t="str">
        <f t="shared" si="30"/>
        <v>PT_OCOT</v>
      </c>
      <c r="E1021">
        <f t="shared" si="31"/>
        <v>7.7796749265259793E-4</v>
      </c>
      <c r="F1021">
        <v>0.37185265970282999</v>
      </c>
      <c r="G1021">
        <v>0.38002951049230799</v>
      </c>
      <c r="H1021">
        <v>0.38002951049230799</v>
      </c>
      <c r="I1021">
        <v>0.38188289174062001</v>
      </c>
      <c r="J1021">
        <v>0.39037339005427601</v>
      </c>
      <c r="K1021">
        <v>0.39582018348623799</v>
      </c>
      <c r="L1021">
        <v>0.40039999999999898</v>
      </c>
      <c r="M1021">
        <v>0.39600000000000002</v>
      </c>
    </row>
    <row r="1022" spans="1:13" x14ac:dyDescent="0.25">
      <c r="A1022" t="s">
        <v>8</v>
      </c>
      <c r="B1022" t="s">
        <v>48</v>
      </c>
      <c r="C1022" t="s">
        <v>17</v>
      </c>
      <c r="D1022" t="str">
        <f t="shared" si="30"/>
        <v>PT_OilSteam</v>
      </c>
      <c r="E1022">
        <f t="shared" si="31"/>
        <v>9.6669901250661186E-4</v>
      </c>
      <c r="F1022">
        <v>0.39933985612460299</v>
      </c>
      <c r="G1022">
        <v>0.42764648437499903</v>
      </c>
      <c r="H1022">
        <v>0.48412500000000003</v>
      </c>
      <c r="I1022">
        <v>0.48412500000000003</v>
      </c>
      <c r="J1022">
        <v>0.48412500000000003</v>
      </c>
      <c r="K1022">
        <v>0.48412500000000003</v>
      </c>
      <c r="L1022">
        <v>0.48412500000000003</v>
      </c>
      <c r="M1022">
        <v>0.41699999999999898</v>
      </c>
    </row>
    <row r="1023" spans="1:13" x14ac:dyDescent="0.25">
      <c r="A1023" t="s">
        <v>8</v>
      </c>
      <c r="B1023" t="s">
        <v>48</v>
      </c>
      <c r="C1023" t="s">
        <v>6</v>
      </c>
      <c r="D1023" t="str">
        <f t="shared" si="30"/>
        <v>PT_PSP</v>
      </c>
      <c r="E1023">
        <f t="shared" si="31"/>
        <v>0</v>
      </c>
      <c r="F1023">
        <v>0.75</v>
      </c>
      <c r="G1023">
        <v>0.75</v>
      </c>
      <c r="H1023">
        <v>0.75</v>
      </c>
      <c r="I1023">
        <v>0.75</v>
      </c>
      <c r="J1023">
        <v>0.75</v>
      </c>
      <c r="K1023">
        <v>0.75</v>
      </c>
      <c r="L1023">
        <v>0.75</v>
      </c>
      <c r="M1023">
        <v>0.75</v>
      </c>
    </row>
    <row r="1024" spans="1:13" x14ac:dyDescent="0.25">
      <c r="A1024" t="s">
        <v>8</v>
      </c>
      <c r="B1024" t="s">
        <v>48</v>
      </c>
      <c r="C1024" t="s">
        <v>12</v>
      </c>
      <c r="D1024" t="str">
        <f t="shared" si="30"/>
        <v>PT_RoR</v>
      </c>
      <c r="E1024">
        <f t="shared" si="31"/>
        <v>0</v>
      </c>
      <c r="F1024">
        <v>1</v>
      </c>
      <c r="G1024">
        <v>1</v>
      </c>
      <c r="H1024">
        <v>1</v>
      </c>
      <c r="I1024">
        <v>1</v>
      </c>
      <c r="J1024">
        <v>1</v>
      </c>
      <c r="K1024">
        <v>1</v>
      </c>
      <c r="L1024">
        <v>1</v>
      </c>
      <c r="M1024">
        <v>1</v>
      </c>
    </row>
    <row r="1025" spans="1:13" x14ac:dyDescent="0.25">
      <c r="A1025" t="s">
        <v>8</v>
      </c>
      <c r="B1025" t="s">
        <v>48</v>
      </c>
      <c r="C1025" t="s">
        <v>18</v>
      </c>
      <c r="D1025" t="str">
        <f t="shared" si="30"/>
        <v>PT_Waste</v>
      </c>
      <c r="E1025">
        <f t="shared" si="31"/>
        <v>0</v>
      </c>
      <c r="F1025">
        <v>1</v>
      </c>
      <c r="G1025">
        <v>1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</row>
    <row r="1026" spans="1:13" x14ac:dyDescent="0.25">
      <c r="A1026" t="s">
        <v>8</v>
      </c>
      <c r="B1026" t="s">
        <v>48</v>
      </c>
      <c r="C1026" t="s">
        <v>19</v>
      </c>
      <c r="D1026" t="str">
        <f t="shared" si="30"/>
        <v>PT_Biomass</v>
      </c>
      <c r="E1026">
        <f t="shared" si="31"/>
        <v>0</v>
      </c>
      <c r="F1026">
        <v>0.38</v>
      </c>
      <c r="G1026">
        <v>0.38</v>
      </c>
      <c r="H1026">
        <v>0.38</v>
      </c>
      <c r="I1026">
        <v>0.38</v>
      </c>
      <c r="J1026">
        <v>0.38</v>
      </c>
      <c r="K1026">
        <v>0.38</v>
      </c>
      <c r="L1026">
        <v>0.38</v>
      </c>
      <c r="M1026">
        <v>0.38</v>
      </c>
    </row>
    <row r="1027" spans="1:13" x14ac:dyDescent="0.25">
      <c r="A1027" t="s">
        <v>8</v>
      </c>
      <c r="B1027" t="s">
        <v>48</v>
      </c>
      <c r="C1027" t="s">
        <v>58</v>
      </c>
      <c r="D1027" t="str">
        <f t="shared" ref="D1027:D1090" si="32">B1027&amp;"_"&amp;C1027</f>
        <v>PT_Tidal</v>
      </c>
      <c r="E1027">
        <f t="shared" ref="E1027:E1090" si="33">IFERROR(SLOPE(F1027:M1027,$F$1:$M$1),0)</f>
        <v>0</v>
      </c>
      <c r="F1027">
        <v>1</v>
      </c>
      <c r="G1027">
        <v>1</v>
      </c>
      <c r="H1027">
        <v>1</v>
      </c>
      <c r="I1027">
        <v>1</v>
      </c>
      <c r="J1027">
        <v>1</v>
      </c>
      <c r="K1027">
        <v>1</v>
      </c>
      <c r="L1027">
        <v>1</v>
      </c>
      <c r="M1027">
        <v>1</v>
      </c>
    </row>
    <row r="1028" spans="1:13" x14ac:dyDescent="0.25">
      <c r="A1028" t="s">
        <v>8</v>
      </c>
      <c r="B1028" t="s">
        <v>48</v>
      </c>
      <c r="C1028" t="s">
        <v>20</v>
      </c>
      <c r="D1028" t="str">
        <f t="shared" si="32"/>
        <v>PT_Geothermal</v>
      </c>
      <c r="E1028">
        <f t="shared" si="33"/>
        <v>0</v>
      </c>
      <c r="F1028">
        <v>1</v>
      </c>
      <c r="G1028">
        <v>1</v>
      </c>
      <c r="H1028">
        <v>1</v>
      </c>
      <c r="I1028">
        <v>1</v>
      </c>
      <c r="J1028">
        <v>1</v>
      </c>
      <c r="K1028">
        <v>1</v>
      </c>
      <c r="L1028">
        <v>1</v>
      </c>
      <c r="M1028">
        <v>1</v>
      </c>
    </row>
    <row r="1029" spans="1:13" x14ac:dyDescent="0.25">
      <c r="A1029" t="s">
        <v>8</v>
      </c>
      <c r="B1029" t="s">
        <v>48</v>
      </c>
      <c r="C1029" t="s">
        <v>21</v>
      </c>
      <c r="D1029" t="str">
        <f t="shared" si="32"/>
        <v>PT_Solar 1</v>
      </c>
      <c r="E1029">
        <f t="shared" si="33"/>
        <v>0</v>
      </c>
      <c r="F1029">
        <v>1</v>
      </c>
      <c r="G1029">
        <v>1</v>
      </c>
      <c r="H1029">
        <v>1</v>
      </c>
      <c r="I1029">
        <v>1</v>
      </c>
      <c r="J1029">
        <v>1</v>
      </c>
      <c r="K1029">
        <v>1</v>
      </c>
      <c r="L1029">
        <v>1</v>
      </c>
      <c r="M1029">
        <v>1</v>
      </c>
    </row>
    <row r="1030" spans="1:13" x14ac:dyDescent="0.25">
      <c r="A1030" t="s">
        <v>8</v>
      </c>
      <c r="B1030" t="s">
        <v>48</v>
      </c>
      <c r="C1030" t="s">
        <v>59</v>
      </c>
      <c r="D1030" t="str">
        <f t="shared" si="32"/>
        <v>PT_Solar 2</v>
      </c>
      <c r="E1030">
        <f t="shared" si="33"/>
        <v>0</v>
      </c>
      <c r="F1030">
        <v>1</v>
      </c>
      <c r="G1030">
        <v>1</v>
      </c>
      <c r="H1030">
        <v>1</v>
      </c>
      <c r="I1030">
        <v>1</v>
      </c>
      <c r="J1030">
        <v>1</v>
      </c>
      <c r="K1030">
        <v>1</v>
      </c>
      <c r="L1030">
        <v>1</v>
      </c>
      <c r="M1030">
        <v>1</v>
      </c>
    </row>
    <row r="1031" spans="1:13" x14ac:dyDescent="0.25">
      <c r="A1031" t="s">
        <v>8</v>
      </c>
      <c r="B1031" t="s">
        <v>48</v>
      </c>
      <c r="C1031" t="s">
        <v>60</v>
      </c>
      <c r="D1031" t="str">
        <f t="shared" si="32"/>
        <v>PT_Solar 3</v>
      </c>
      <c r="E1031">
        <f t="shared" si="33"/>
        <v>0</v>
      </c>
      <c r="F1031">
        <v>1</v>
      </c>
      <c r="G1031">
        <v>1</v>
      </c>
      <c r="H1031">
        <v>1</v>
      </c>
      <c r="I1031">
        <v>1</v>
      </c>
      <c r="J1031">
        <v>1</v>
      </c>
      <c r="K1031">
        <v>1</v>
      </c>
      <c r="L1031">
        <v>1</v>
      </c>
      <c r="M1031">
        <v>1</v>
      </c>
    </row>
    <row r="1032" spans="1:13" x14ac:dyDescent="0.25">
      <c r="A1032" t="s">
        <v>8</v>
      </c>
      <c r="B1032" t="s">
        <v>48</v>
      </c>
      <c r="C1032" t="s">
        <v>22</v>
      </c>
      <c r="D1032" t="str">
        <f t="shared" si="32"/>
        <v>PT_CSP</v>
      </c>
      <c r="E1032">
        <f t="shared" si="33"/>
        <v>0</v>
      </c>
      <c r="F1032">
        <v>1</v>
      </c>
      <c r="G1032">
        <v>1</v>
      </c>
      <c r="H1032">
        <v>1</v>
      </c>
      <c r="I1032">
        <v>1</v>
      </c>
      <c r="J1032">
        <v>1</v>
      </c>
      <c r="K1032">
        <v>1</v>
      </c>
      <c r="L1032">
        <v>1</v>
      </c>
      <c r="M1032">
        <v>1</v>
      </c>
    </row>
    <row r="1033" spans="1:13" x14ac:dyDescent="0.25">
      <c r="A1033" t="s">
        <v>8</v>
      </c>
      <c r="B1033" t="s">
        <v>48</v>
      </c>
      <c r="C1033" t="s">
        <v>23</v>
      </c>
      <c r="D1033" t="str">
        <f t="shared" si="32"/>
        <v>PT_Wind onshore 1</v>
      </c>
      <c r="E1033">
        <f t="shared" si="33"/>
        <v>0</v>
      </c>
      <c r="F1033">
        <v>1</v>
      </c>
      <c r="G1033">
        <v>1</v>
      </c>
      <c r="H1033">
        <v>1</v>
      </c>
      <c r="I1033">
        <v>1</v>
      </c>
      <c r="J1033">
        <v>1</v>
      </c>
      <c r="K1033">
        <v>1</v>
      </c>
      <c r="L1033">
        <v>1</v>
      </c>
      <c r="M1033">
        <v>1</v>
      </c>
    </row>
    <row r="1034" spans="1:13" x14ac:dyDescent="0.25">
      <c r="A1034" t="s">
        <v>8</v>
      </c>
      <c r="B1034" t="s">
        <v>48</v>
      </c>
      <c r="C1034" t="s">
        <v>61</v>
      </c>
      <c r="D1034" t="str">
        <f t="shared" si="32"/>
        <v>PT_Wind onshore 2</v>
      </c>
      <c r="E1034">
        <f t="shared" si="33"/>
        <v>0</v>
      </c>
      <c r="F1034">
        <v>1</v>
      </c>
      <c r="G1034">
        <v>1</v>
      </c>
      <c r="H1034">
        <v>1</v>
      </c>
      <c r="I1034">
        <v>1</v>
      </c>
      <c r="J1034">
        <v>1</v>
      </c>
      <c r="K1034">
        <v>1</v>
      </c>
      <c r="L1034">
        <v>1</v>
      </c>
      <c r="M1034">
        <v>1</v>
      </c>
    </row>
    <row r="1035" spans="1:13" x14ac:dyDescent="0.25">
      <c r="A1035" t="s">
        <v>8</v>
      </c>
      <c r="B1035" t="s">
        <v>48</v>
      </c>
      <c r="C1035" t="s">
        <v>62</v>
      </c>
      <c r="D1035" t="str">
        <f t="shared" si="32"/>
        <v>PT_Wind onshore 3</v>
      </c>
      <c r="E1035">
        <f t="shared" si="33"/>
        <v>0</v>
      </c>
      <c r="F1035">
        <v>1</v>
      </c>
      <c r="G1035">
        <v>1</v>
      </c>
      <c r="H1035">
        <v>1</v>
      </c>
      <c r="I1035">
        <v>1</v>
      </c>
      <c r="J1035">
        <v>1</v>
      </c>
      <c r="K1035">
        <v>1</v>
      </c>
      <c r="L1035">
        <v>1</v>
      </c>
      <c r="M1035">
        <v>1</v>
      </c>
    </row>
    <row r="1036" spans="1:13" x14ac:dyDescent="0.25">
      <c r="A1036" t="s">
        <v>8</v>
      </c>
      <c r="B1036" t="s">
        <v>48</v>
      </c>
      <c r="C1036" t="s">
        <v>28</v>
      </c>
      <c r="D1036" t="str">
        <f t="shared" si="32"/>
        <v>PT_Wind offshore 1</v>
      </c>
      <c r="E1036">
        <f t="shared" si="33"/>
        <v>0</v>
      </c>
      <c r="F1036">
        <v>1</v>
      </c>
      <c r="G1036">
        <v>1</v>
      </c>
      <c r="H1036">
        <v>1</v>
      </c>
      <c r="I1036">
        <v>1</v>
      </c>
      <c r="J1036">
        <v>1</v>
      </c>
      <c r="K1036">
        <v>1</v>
      </c>
      <c r="L1036">
        <v>1</v>
      </c>
      <c r="M1036">
        <v>1</v>
      </c>
    </row>
    <row r="1037" spans="1:13" x14ac:dyDescent="0.25">
      <c r="A1037" t="s">
        <v>8</v>
      </c>
      <c r="B1037" t="s">
        <v>48</v>
      </c>
      <c r="C1037" t="s">
        <v>63</v>
      </c>
      <c r="D1037" t="str">
        <f t="shared" si="32"/>
        <v>PT_Wind offshore 2</v>
      </c>
      <c r="E1037">
        <f t="shared" si="33"/>
        <v>0</v>
      </c>
      <c r="F1037">
        <v>1</v>
      </c>
      <c r="G1037">
        <v>1</v>
      </c>
      <c r="H1037">
        <v>1</v>
      </c>
      <c r="I1037">
        <v>1</v>
      </c>
      <c r="J1037">
        <v>1</v>
      </c>
      <c r="K1037">
        <v>1</v>
      </c>
      <c r="L1037">
        <v>1</v>
      </c>
      <c r="M1037">
        <v>1</v>
      </c>
    </row>
    <row r="1038" spans="1:13" x14ac:dyDescent="0.25">
      <c r="A1038" t="s">
        <v>8</v>
      </c>
      <c r="B1038" t="s">
        <v>48</v>
      </c>
      <c r="C1038" t="s">
        <v>64</v>
      </c>
      <c r="D1038" t="str">
        <f t="shared" si="32"/>
        <v>PT_Wind offshore 3</v>
      </c>
      <c r="E1038">
        <f t="shared" si="33"/>
        <v>0</v>
      </c>
      <c r="F1038">
        <v>1</v>
      </c>
      <c r="G1038">
        <v>1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</row>
    <row r="1039" spans="1:13" x14ac:dyDescent="0.25">
      <c r="A1039" t="s">
        <v>8</v>
      </c>
      <c r="B1039" t="s">
        <v>48</v>
      </c>
      <c r="C1039" t="s">
        <v>65</v>
      </c>
      <c r="D1039" t="str">
        <f t="shared" si="32"/>
        <v>PT_Lignite CCS</v>
      </c>
      <c r="E1039">
        <f t="shared" si="33"/>
        <v>6.285714285714577E-4</v>
      </c>
      <c r="F1039">
        <v>0.30299999999999899</v>
      </c>
      <c r="G1039">
        <v>0.305999999999999</v>
      </c>
      <c r="H1039">
        <v>0.309</v>
      </c>
      <c r="I1039">
        <v>0.312</v>
      </c>
      <c r="J1039">
        <v>0.315</v>
      </c>
      <c r="K1039">
        <v>0.318</v>
      </c>
      <c r="L1039">
        <v>0.32200000000000001</v>
      </c>
      <c r="M1039">
        <v>0.32500000000000001</v>
      </c>
    </row>
    <row r="1040" spans="1:13" x14ac:dyDescent="0.25">
      <c r="A1040" t="s">
        <v>8</v>
      </c>
      <c r="B1040" t="s">
        <v>48</v>
      </c>
      <c r="C1040" t="s">
        <v>66</v>
      </c>
      <c r="D1040" t="str">
        <f t="shared" si="32"/>
        <v>PT_Coal CCS</v>
      </c>
      <c r="E1040">
        <f t="shared" si="33"/>
        <v>6.52380952380953E-4</v>
      </c>
      <c r="F1040">
        <v>0.313</v>
      </c>
      <c r="G1040">
        <v>0.316</v>
      </c>
      <c r="H1040">
        <v>0.31900000000000001</v>
      </c>
      <c r="I1040">
        <v>0.32300000000000001</v>
      </c>
      <c r="J1040">
        <v>0.32600000000000001</v>
      </c>
      <c r="K1040">
        <v>0.32900000000000001</v>
      </c>
      <c r="L1040">
        <v>0.33200000000000002</v>
      </c>
      <c r="M1040">
        <v>0.33600000000000002</v>
      </c>
    </row>
    <row r="1041" spans="1:13" x14ac:dyDescent="0.25">
      <c r="A1041" t="s">
        <v>8</v>
      </c>
      <c r="B1041" t="s">
        <v>48</v>
      </c>
      <c r="C1041" t="s">
        <v>67</v>
      </c>
      <c r="D1041" t="str">
        <f t="shared" si="32"/>
        <v>PT_CCGT CCS</v>
      </c>
      <c r="E1041">
        <f t="shared" si="33"/>
        <v>1.0000000000000295E-3</v>
      </c>
      <c r="F1041">
        <v>0.48499999999999899</v>
      </c>
      <c r="G1041">
        <v>0.48999999999999899</v>
      </c>
      <c r="H1041">
        <v>0.495</v>
      </c>
      <c r="I1041">
        <v>0.499</v>
      </c>
      <c r="J1041">
        <v>0.504</v>
      </c>
      <c r="K1041">
        <v>0.51</v>
      </c>
      <c r="L1041">
        <v>0.51500000000000001</v>
      </c>
      <c r="M1041">
        <v>0.52</v>
      </c>
    </row>
    <row r="1042" spans="1:13" x14ac:dyDescent="0.25">
      <c r="A1042" t="s">
        <v>8</v>
      </c>
      <c r="B1042" t="s">
        <v>48</v>
      </c>
      <c r="C1042" t="s">
        <v>68</v>
      </c>
      <c r="D1042" t="str">
        <f t="shared" si="32"/>
        <v>PT_OCGT CCS</v>
      </c>
      <c r="E1042">
        <f t="shared" si="33"/>
        <v>0</v>
      </c>
      <c r="F1042">
        <v>0.34</v>
      </c>
      <c r="G1042">
        <v>0.34</v>
      </c>
      <c r="H1042">
        <v>0.34</v>
      </c>
      <c r="I1042">
        <v>0.34</v>
      </c>
      <c r="J1042">
        <v>0.34</v>
      </c>
      <c r="K1042">
        <v>0.34</v>
      </c>
      <c r="L1042">
        <v>0.34</v>
      </c>
      <c r="M1042">
        <v>0.34</v>
      </c>
    </row>
    <row r="1043" spans="1:13" x14ac:dyDescent="0.25">
      <c r="A1043" t="s">
        <v>8</v>
      </c>
      <c r="B1043" t="s">
        <v>48</v>
      </c>
      <c r="C1043" t="s">
        <v>69</v>
      </c>
      <c r="D1043" t="str">
        <f t="shared" si="32"/>
        <v>PT_CCOT CCS</v>
      </c>
      <c r="E1043">
        <f t="shared" si="33"/>
        <v>1.0000000000000295E-3</v>
      </c>
      <c r="F1043">
        <v>0.48499999999999899</v>
      </c>
      <c r="G1043">
        <v>0.48999999999999899</v>
      </c>
      <c r="H1043">
        <v>0.495</v>
      </c>
      <c r="I1043">
        <v>0.499</v>
      </c>
      <c r="J1043">
        <v>0.504</v>
      </c>
      <c r="K1043">
        <v>0.51</v>
      </c>
      <c r="L1043">
        <v>0.51500000000000001</v>
      </c>
      <c r="M1043">
        <v>0.52</v>
      </c>
    </row>
    <row r="1044" spans="1:13" x14ac:dyDescent="0.25">
      <c r="A1044" t="s">
        <v>8</v>
      </c>
      <c r="B1044" t="s">
        <v>48</v>
      </c>
      <c r="C1044" t="s">
        <v>70</v>
      </c>
      <c r="D1044" t="str">
        <f t="shared" si="32"/>
        <v>PT_OCOT CCS</v>
      </c>
      <c r="E1044">
        <f t="shared" si="33"/>
        <v>6.52380952380953E-4</v>
      </c>
      <c r="F1044">
        <v>0.313</v>
      </c>
      <c r="G1044">
        <v>0.316</v>
      </c>
      <c r="H1044">
        <v>0.31900000000000001</v>
      </c>
      <c r="I1044">
        <v>0.32300000000000001</v>
      </c>
      <c r="J1044">
        <v>0.32600000000000001</v>
      </c>
      <c r="K1044">
        <v>0.32900000000000001</v>
      </c>
      <c r="L1044">
        <v>0.33200000000000002</v>
      </c>
      <c r="M1044">
        <v>0.33600000000000002</v>
      </c>
    </row>
    <row r="1045" spans="1:13" x14ac:dyDescent="0.25">
      <c r="A1045" t="s">
        <v>8</v>
      </c>
      <c r="B1045" t="s">
        <v>48</v>
      </c>
      <c r="C1045" t="s">
        <v>71</v>
      </c>
      <c r="D1045" t="str">
        <f t="shared" si="32"/>
        <v>PT_Li-Ion</v>
      </c>
      <c r="E1045">
        <f t="shared" si="33"/>
        <v>1.0595238095238105E-3</v>
      </c>
      <c r="F1045">
        <v>0.875</v>
      </c>
      <c r="G1045">
        <v>0.9</v>
      </c>
      <c r="H1045">
        <v>0.91</v>
      </c>
      <c r="I1045">
        <v>0.92</v>
      </c>
      <c r="J1045">
        <v>0.92</v>
      </c>
      <c r="K1045">
        <v>0.92</v>
      </c>
      <c r="L1045">
        <v>0.92</v>
      </c>
      <c r="M1045">
        <v>0.92</v>
      </c>
    </row>
    <row r="1046" spans="1:13" x14ac:dyDescent="0.25">
      <c r="A1046" t="s">
        <v>8</v>
      </c>
      <c r="B1046" t="s">
        <v>48</v>
      </c>
      <c r="C1046" t="s">
        <v>72</v>
      </c>
      <c r="D1046" t="str">
        <f t="shared" si="32"/>
        <v>PT_PbS</v>
      </c>
      <c r="E1046">
        <f t="shared" si="33"/>
        <v>1.4880952380951998E-3</v>
      </c>
      <c r="F1046">
        <v>0.78500000000000003</v>
      </c>
      <c r="G1046">
        <v>0.8</v>
      </c>
      <c r="H1046">
        <v>0.81</v>
      </c>
      <c r="I1046">
        <v>0.81999999999999895</v>
      </c>
      <c r="J1046">
        <v>0.82499999999999896</v>
      </c>
      <c r="K1046">
        <v>0.82999999999999896</v>
      </c>
      <c r="L1046">
        <v>0.83499999999999897</v>
      </c>
      <c r="M1046">
        <v>0.83999999999999897</v>
      </c>
    </row>
    <row r="1047" spans="1:13" x14ac:dyDescent="0.25">
      <c r="A1047" t="s">
        <v>8</v>
      </c>
      <c r="B1047" t="s">
        <v>48</v>
      </c>
      <c r="C1047" t="s">
        <v>73</v>
      </c>
      <c r="D1047" t="str">
        <f t="shared" si="32"/>
        <v>PT_NaS</v>
      </c>
      <c r="E1047">
        <f t="shared" si="33"/>
        <v>2.7261904761904684E-3</v>
      </c>
      <c r="F1047">
        <v>0.78500000000000003</v>
      </c>
      <c r="G1047">
        <v>0.8</v>
      </c>
      <c r="H1047">
        <v>0.82</v>
      </c>
      <c r="I1047">
        <v>0.83999999999999897</v>
      </c>
      <c r="J1047">
        <v>0.84999999999999898</v>
      </c>
      <c r="K1047">
        <v>0.85999999999999899</v>
      </c>
      <c r="L1047">
        <v>0.87</v>
      </c>
      <c r="M1047">
        <v>0.88</v>
      </c>
    </row>
    <row r="1048" spans="1:13" x14ac:dyDescent="0.25">
      <c r="A1048" t="s">
        <v>8</v>
      </c>
      <c r="B1048" t="s">
        <v>48</v>
      </c>
      <c r="C1048" t="s">
        <v>74</v>
      </c>
      <c r="D1048" t="str">
        <f t="shared" si="32"/>
        <v>PT_Redox-Flow</v>
      </c>
      <c r="E1048">
        <f t="shared" si="33"/>
        <v>2.214285714285745E-3</v>
      </c>
      <c r="F1048">
        <v>0.71999999999999897</v>
      </c>
      <c r="G1048">
        <v>0.73999999999999899</v>
      </c>
      <c r="H1048">
        <v>0.76</v>
      </c>
      <c r="I1048">
        <v>0.78</v>
      </c>
      <c r="J1048">
        <v>0.78500000000000003</v>
      </c>
      <c r="K1048">
        <v>0.79</v>
      </c>
      <c r="L1048">
        <v>0.79500000000000004</v>
      </c>
      <c r="M1048">
        <v>0.8</v>
      </c>
    </row>
    <row r="1049" spans="1:13" x14ac:dyDescent="0.25">
      <c r="A1049" t="s">
        <v>8</v>
      </c>
      <c r="B1049" t="s">
        <v>48</v>
      </c>
      <c r="C1049" t="s">
        <v>75</v>
      </c>
      <c r="D1049" t="str">
        <f t="shared" si="32"/>
        <v>PT_PSW-Klein</v>
      </c>
      <c r="E1049">
        <f t="shared" si="33"/>
        <v>0</v>
      </c>
      <c r="F1049">
        <v>0.8</v>
      </c>
      <c r="G1049">
        <v>0.8</v>
      </c>
      <c r="H1049">
        <v>0.8</v>
      </c>
      <c r="I1049">
        <v>0.8</v>
      </c>
      <c r="J1049">
        <v>0.8</v>
      </c>
      <c r="K1049">
        <v>0.8</v>
      </c>
      <c r="L1049">
        <v>0.8</v>
      </c>
      <c r="M1049">
        <v>0.8</v>
      </c>
    </row>
    <row r="1050" spans="1:13" x14ac:dyDescent="0.25">
      <c r="A1050" t="s">
        <v>8</v>
      </c>
      <c r="B1050" t="s">
        <v>48</v>
      </c>
      <c r="C1050" t="s">
        <v>76</v>
      </c>
      <c r="D1050" t="str">
        <f t="shared" si="32"/>
        <v>PT_PSW-Gross</v>
      </c>
      <c r="E1050">
        <f t="shared" si="33"/>
        <v>0</v>
      </c>
      <c r="F1050">
        <v>0.8</v>
      </c>
      <c r="G1050">
        <v>0.8</v>
      </c>
      <c r="H1050">
        <v>0.8</v>
      </c>
      <c r="I1050">
        <v>0.8</v>
      </c>
      <c r="J1050">
        <v>0.8</v>
      </c>
      <c r="K1050">
        <v>0.8</v>
      </c>
      <c r="L1050">
        <v>0.8</v>
      </c>
      <c r="M1050">
        <v>0.8</v>
      </c>
    </row>
    <row r="1051" spans="1:13" x14ac:dyDescent="0.25">
      <c r="A1051" t="s">
        <v>8</v>
      </c>
      <c r="B1051" t="s">
        <v>48</v>
      </c>
      <c r="C1051" t="s">
        <v>77</v>
      </c>
      <c r="D1051" t="str">
        <f t="shared" si="32"/>
        <v>PT_PSW-Untertage</v>
      </c>
      <c r="E1051">
        <f t="shared" si="33"/>
        <v>0</v>
      </c>
      <c r="F1051">
        <v>0.8</v>
      </c>
      <c r="G1051">
        <v>0.8</v>
      </c>
      <c r="H1051">
        <v>0.8</v>
      </c>
      <c r="I1051">
        <v>0.8</v>
      </c>
      <c r="J1051">
        <v>0.8</v>
      </c>
      <c r="K1051">
        <v>0.8</v>
      </c>
      <c r="L1051">
        <v>0.8</v>
      </c>
      <c r="M1051">
        <v>0.8</v>
      </c>
    </row>
    <row r="1052" spans="1:13" x14ac:dyDescent="0.25">
      <c r="A1052" t="s">
        <v>8</v>
      </c>
      <c r="B1052" t="s">
        <v>48</v>
      </c>
      <c r="C1052" t="s">
        <v>78</v>
      </c>
      <c r="D1052" t="str">
        <f t="shared" si="32"/>
        <v>PT_AA-CAES</v>
      </c>
      <c r="E1052">
        <f t="shared" si="33"/>
        <v>1.8571428571428222E-3</v>
      </c>
      <c r="F1052">
        <v>0.67</v>
      </c>
      <c r="G1052">
        <v>0.67</v>
      </c>
      <c r="H1052">
        <v>0.68500000000000005</v>
      </c>
      <c r="I1052">
        <v>0.69999999999999896</v>
      </c>
      <c r="J1052">
        <v>0.70750000000000002</v>
      </c>
      <c r="K1052">
        <v>0.71499999999999897</v>
      </c>
      <c r="L1052">
        <v>0.72249999999999903</v>
      </c>
      <c r="M1052">
        <v>0.72999999999999898</v>
      </c>
    </row>
    <row r="1053" spans="1:13" x14ac:dyDescent="0.25">
      <c r="A1053" t="s">
        <v>8</v>
      </c>
      <c r="B1053" t="s">
        <v>48</v>
      </c>
      <c r="C1053" t="s">
        <v>79</v>
      </c>
      <c r="D1053" t="str">
        <f t="shared" si="32"/>
        <v>PT_DSM01</v>
      </c>
      <c r="E1053">
        <f t="shared" si="33"/>
        <v>0</v>
      </c>
      <c r="F1053">
        <v>1</v>
      </c>
      <c r="G1053">
        <v>1</v>
      </c>
      <c r="H1053">
        <v>1</v>
      </c>
      <c r="I1053">
        <v>1</v>
      </c>
      <c r="J1053">
        <v>1</v>
      </c>
      <c r="K1053">
        <v>1</v>
      </c>
      <c r="L1053">
        <v>1</v>
      </c>
      <c r="M1053">
        <v>1</v>
      </c>
    </row>
    <row r="1054" spans="1:13" x14ac:dyDescent="0.25">
      <c r="A1054" t="s">
        <v>8</v>
      </c>
      <c r="B1054" t="s">
        <v>48</v>
      </c>
      <c r="C1054" t="s">
        <v>80</v>
      </c>
      <c r="D1054" t="str">
        <f t="shared" si="32"/>
        <v>PT_DSM04</v>
      </c>
      <c r="E1054">
        <f t="shared" si="33"/>
        <v>0</v>
      </c>
      <c r="F1054">
        <v>1</v>
      </c>
      <c r="G1054">
        <v>1</v>
      </c>
      <c r="H1054">
        <v>1</v>
      </c>
      <c r="I1054">
        <v>1</v>
      </c>
      <c r="J1054">
        <v>1</v>
      </c>
      <c r="K1054">
        <v>1</v>
      </c>
      <c r="L1054">
        <v>1</v>
      </c>
      <c r="M1054">
        <v>1</v>
      </c>
    </row>
    <row r="1055" spans="1:13" x14ac:dyDescent="0.25">
      <c r="A1055" t="s">
        <v>8</v>
      </c>
      <c r="B1055" t="s">
        <v>48</v>
      </c>
      <c r="C1055" t="s">
        <v>81</v>
      </c>
      <c r="D1055" t="str">
        <f t="shared" si="32"/>
        <v>PT_DSM12</v>
      </c>
      <c r="E1055">
        <f t="shared" si="33"/>
        <v>0</v>
      </c>
      <c r="F1055">
        <v>1</v>
      </c>
      <c r="G1055">
        <v>1</v>
      </c>
      <c r="H1055">
        <v>1</v>
      </c>
      <c r="I1055">
        <v>1</v>
      </c>
      <c r="J1055">
        <v>1</v>
      </c>
      <c r="K1055">
        <v>1</v>
      </c>
      <c r="L1055">
        <v>1</v>
      </c>
      <c r="M1055">
        <v>1</v>
      </c>
    </row>
    <row r="1056" spans="1:13" x14ac:dyDescent="0.25">
      <c r="A1056" t="s">
        <v>8</v>
      </c>
      <c r="B1056" t="s">
        <v>48</v>
      </c>
      <c r="C1056" t="s">
        <v>82</v>
      </c>
      <c r="D1056" t="str">
        <f t="shared" si="32"/>
        <v>PT_Biomass CCS</v>
      </c>
      <c r="E1056">
        <f t="shared" si="33"/>
        <v>4.361269945112694E-4</v>
      </c>
      <c r="F1056">
        <v>0.25800433839479298</v>
      </c>
      <c r="G1056">
        <v>0.25991341991341899</v>
      </c>
      <c r="H1056">
        <v>0.26181425485961102</v>
      </c>
      <c r="I1056">
        <v>0.264525862068965</v>
      </c>
      <c r="J1056">
        <v>0.26640860215053702</v>
      </c>
      <c r="K1056">
        <v>0.268283261802575</v>
      </c>
      <c r="L1056">
        <v>0.27072961373390497</v>
      </c>
      <c r="M1056">
        <v>0.27340471092077001</v>
      </c>
    </row>
    <row r="1057" spans="1:13" x14ac:dyDescent="0.25">
      <c r="A1057" t="s">
        <v>8</v>
      </c>
      <c r="B1057" t="s">
        <v>48</v>
      </c>
      <c r="C1057" t="s">
        <v>32</v>
      </c>
      <c r="D1057" t="str">
        <f t="shared" si="32"/>
        <v>PT_Reservoir</v>
      </c>
      <c r="E1057">
        <f t="shared" si="33"/>
        <v>0</v>
      </c>
      <c r="F1057">
        <v>0.75</v>
      </c>
      <c r="G1057">
        <v>0.75</v>
      </c>
      <c r="H1057">
        <v>0.75</v>
      </c>
      <c r="I1057">
        <v>0.75</v>
      </c>
      <c r="J1057">
        <v>0.75</v>
      </c>
      <c r="K1057">
        <v>0.75</v>
      </c>
      <c r="L1057">
        <v>0.75</v>
      </c>
      <c r="M1057">
        <v>0.75</v>
      </c>
    </row>
    <row r="1058" spans="1:13" x14ac:dyDescent="0.25">
      <c r="A1058" t="s">
        <v>8</v>
      </c>
      <c r="B1058" t="s">
        <v>49</v>
      </c>
      <c r="C1058" t="s">
        <v>27</v>
      </c>
      <c r="D1058" t="str">
        <f t="shared" si="32"/>
        <v>RO_Nuclear</v>
      </c>
      <c r="E1058">
        <f t="shared" si="33"/>
        <v>2.1666666666666685E-4</v>
      </c>
      <c r="F1058">
        <v>0.33</v>
      </c>
      <c r="G1058">
        <v>0.33</v>
      </c>
      <c r="H1058">
        <v>0.33</v>
      </c>
      <c r="I1058">
        <v>0.33</v>
      </c>
      <c r="J1058">
        <v>0.33</v>
      </c>
      <c r="K1058">
        <v>0.33</v>
      </c>
      <c r="L1058">
        <v>0.33</v>
      </c>
      <c r="M1058">
        <v>0.34300000000000003</v>
      </c>
    </row>
    <row r="1059" spans="1:13" x14ac:dyDescent="0.25">
      <c r="A1059" t="s">
        <v>8</v>
      </c>
      <c r="B1059" t="s">
        <v>49</v>
      </c>
      <c r="C1059" t="s">
        <v>25</v>
      </c>
      <c r="D1059" t="str">
        <f t="shared" si="32"/>
        <v>RO_Lignite</v>
      </c>
      <c r="E1059">
        <f t="shared" si="33"/>
        <v>2.5404932581234939E-3</v>
      </c>
      <c r="F1059">
        <v>0.378956793988728</v>
      </c>
      <c r="G1059">
        <v>0.40127648578811298</v>
      </c>
      <c r="H1059">
        <v>0.406019728729962</v>
      </c>
      <c r="I1059">
        <v>0.42485365853658502</v>
      </c>
      <c r="J1059">
        <v>0.433999999999999</v>
      </c>
      <c r="K1059">
        <v>0.45600000000000002</v>
      </c>
      <c r="L1059">
        <v>0.46100000000000002</v>
      </c>
      <c r="M1059">
        <v>0.46600000000000003</v>
      </c>
    </row>
    <row r="1060" spans="1:13" x14ac:dyDescent="0.25">
      <c r="A1060" t="s">
        <v>8</v>
      </c>
      <c r="B1060" t="s">
        <v>49</v>
      </c>
      <c r="C1060" t="s">
        <v>14</v>
      </c>
      <c r="D1060" t="str">
        <f t="shared" si="32"/>
        <v>RO_Coal</v>
      </c>
      <c r="E1060">
        <f t="shared" si="33"/>
        <v>2.1413973025919348E-3</v>
      </c>
      <c r="F1060">
        <v>0.40535838607594898</v>
      </c>
      <c r="G1060">
        <v>0.40535838607594898</v>
      </c>
      <c r="H1060">
        <v>0.41143750000000001</v>
      </c>
      <c r="I1060">
        <v>0.46400000000000002</v>
      </c>
      <c r="J1060">
        <v>0.46500000000000002</v>
      </c>
      <c r="K1060">
        <v>0.46600000000000003</v>
      </c>
      <c r="L1060">
        <v>0.46600000000000003</v>
      </c>
      <c r="M1060">
        <v>0.46700000000000003</v>
      </c>
    </row>
    <row r="1061" spans="1:13" x14ac:dyDescent="0.25">
      <c r="A1061" t="s">
        <v>8</v>
      </c>
      <c r="B1061" t="s">
        <v>49</v>
      </c>
      <c r="C1061" t="s">
        <v>9</v>
      </c>
      <c r="D1061" t="str">
        <f t="shared" si="32"/>
        <v>RO_CCGT</v>
      </c>
      <c r="E1061">
        <f t="shared" si="33"/>
        <v>4.2777777777778245E-4</v>
      </c>
      <c r="F1061">
        <v>0.59333333333333305</v>
      </c>
      <c r="G1061">
        <v>0.59333333333333305</v>
      </c>
      <c r="H1061">
        <v>0.59333333333333305</v>
      </c>
      <c r="I1061">
        <v>0.59333333333333305</v>
      </c>
      <c r="J1061">
        <v>0.59333333333333305</v>
      </c>
      <c r="K1061">
        <v>0.59333333333333305</v>
      </c>
      <c r="L1061">
        <v>0.59333333333333305</v>
      </c>
      <c r="M1061">
        <v>0.61899999999999999</v>
      </c>
    </row>
    <row r="1062" spans="1:13" x14ac:dyDescent="0.25">
      <c r="A1062" t="s">
        <v>8</v>
      </c>
      <c r="B1062" t="s">
        <v>49</v>
      </c>
      <c r="C1062" t="s">
        <v>10</v>
      </c>
      <c r="D1062" t="str">
        <f t="shared" si="32"/>
        <v>RO_OCGT</v>
      </c>
      <c r="E1062">
        <f t="shared" si="33"/>
        <v>-2.9999999999999472E-5</v>
      </c>
      <c r="F1062">
        <v>0.39779999999999999</v>
      </c>
      <c r="G1062">
        <v>0.39779999999999999</v>
      </c>
      <c r="H1062">
        <v>0.39779999999999999</v>
      </c>
      <c r="I1062">
        <v>0.39779999999999999</v>
      </c>
      <c r="J1062">
        <v>0.39779999999999999</v>
      </c>
      <c r="K1062">
        <v>0.39779999999999999</v>
      </c>
      <c r="L1062">
        <v>0.39779999999999999</v>
      </c>
      <c r="M1062">
        <v>0.39600000000000002</v>
      </c>
    </row>
    <row r="1063" spans="1:13" x14ac:dyDescent="0.25">
      <c r="A1063" t="s">
        <v>8</v>
      </c>
      <c r="B1063" t="s">
        <v>49</v>
      </c>
      <c r="C1063" t="s">
        <v>11</v>
      </c>
      <c r="D1063" t="str">
        <f t="shared" si="32"/>
        <v>RO_GasSteam</v>
      </c>
      <c r="E1063">
        <f t="shared" si="33"/>
        <v>-2.5818452380956046E-4</v>
      </c>
      <c r="F1063">
        <v>0.42356250000000001</v>
      </c>
      <c r="G1063">
        <v>0.42356250000000001</v>
      </c>
      <c r="H1063">
        <v>0.42356250000000001</v>
      </c>
      <c r="I1063">
        <v>0.41299999999999898</v>
      </c>
      <c r="J1063">
        <v>0.41399999999999898</v>
      </c>
      <c r="K1063">
        <v>0.41499999999999898</v>
      </c>
      <c r="L1063">
        <v>0.41599999999999898</v>
      </c>
      <c r="M1063">
        <v>0.41699999999999898</v>
      </c>
    </row>
    <row r="1064" spans="1:13" x14ac:dyDescent="0.25">
      <c r="A1064" t="s">
        <v>8</v>
      </c>
      <c r="B1064" t="s">
        <v>49</v>
      </c>
      <c r="C1064" t="s">
        <v>15</v>
      </c>
      <c r="D1064" t="str">
        <f t="shared" si="32"/>
        <v>RO_CCOT</v>
      </c>
      <c r="E1064">
        <f t="shared" si="33"/>
        <v>4.8809523809525518E-4</v>
      </c>
      <c r="F1064">
        <v>0.60199999999999898</v>
      </c>
      <c r="G1064">
        <v>0.60499999999999898</v>
      </c>
      <c r="H1064">
        <v>0.60699999999999898</v>
      </c>
      <c r="I1064">
        <v>0.60999999999999899</v>
      </c>
      <c r="J1064">
        <v>0.61199999999999899</v>
      </c>
      <c r="K1064">
        <v>0.61499999999999899</v>
      </c>
      <c r="L1064">
        <v>0.61699999999999899</v>
      </c>
      <c r="M1064">
        <v>0.61899999999999999</v>
      </c>
    </row>
    <row r="1065" spans="1:13" x14ac:dyDescent="0.25">
      <c r="A1065" t="s">
        <v>8</v>
      </c>
      <c r="B1065" t="s">
        <v>49</v>
      </c>
      <c r="C1065" t="s">
        <v>16</v>
      </c>
      <c r="D1065" t="str">
        <f t="shared" si="32"/>
        <v>RO_OCOT</v>
      </c>
      <c r="E1065">
        <f t="shared" si="33"/>
        <v>4.5666666666669596E-4</v>
      </c>
      <c r="F1065">
        <v>0.37959999999999899</v>
      </c>
      <c r="G1065">
        <v>0.37959999999999899</v>
      </c>
      <c r="H1065">
        <v>0.37959999999999899</v>
      </c>
      <c r="I1065">
        <v>0.37959999999999899</v>
      </c>
      <c r="J1065">
        <v>0.37959999999999899</v>
      </c>
      <c r="K1065">
        <v>0.37959999999999899</v>
      </c>
      <c r="L1065">
        <v>0.39500000000000002</v>
      </c>
      <c r="M1065">
        <v>0.39600000000000002</v>
      </c>
    </row>
    <row r="1066" spans="1:13" x14ac:dyDescent="0.25">
      <c r="A1066" t="s">
        <v>8</v>
      </c>
      <c r="B1066" t="s">
        <v>49</v>
      </c>
      <c r="C1066" t="s">
        <v>17</v>
      </c>
      <c r="D1066" t="str">
        <f t="shared" si="32"/>
        <v>RO_OilSteam</v>
      </c>
      <c r="E1066">
        <f t="shared" si="33"/>
        <v>2.8886904761904697E-4</v>
      </c>
      <c r="F1066">
        <v>0.40252499999999902</v>
      </c>
      <c r="G1066">
        <v>0.41399999999999898</v>
      </c>
      <c r="H1066">
        <v>0.41199999999999898</v>
      </c>
      <c r="I1066">
        <v>0.41299999999999898</v>
      </c>
      <c r="J1066">
        <v>0.41399999999999898</v>
      </c>
      <c r="K1066">
        <v>0.41499999999999898</v>
      </c>
      <c r="L1066">
        <v>0.41599999999999898</v>
      </c>
      <c r="M1066">
        <v>0.41699999999999898</v>
      </c>
    </row>
    <row r="1067" spans="1:13" x14ac:dyDescent="0.25">
      <c r="A1067" t="s">
        <v>8</v>
      </c>
      <c r="B1067" t="s">
        <v>49</v>
      </c>
      <c r="C1067" t="s">
        <v>6</v>
      </c>
      <c r="D1067" t="str">
        <f t="shared" si="32"/>
        <v>RO_PSP</v>
      </c>
      <c r="E1067">
        <f t="shared" si="33"/>
        <v>0</v>
      </c>
      <c r="F1067">
        <v>0.75</v>
      </c>
      <c r="G1067">
        <v>0.75</v>
      </c>
      <c r="H1067">
        <v>0.75</v>
      </c>
      <c r="I1067">
        <v>0.75</v>
      </c>
      <c r="J1067">
        <v>0.75</v>
      </c>
      <c r="K1067">
        <v>0.75</v>
      </c>
      <c r="L1067">
        <v>0.75</v>
      </c>
      <c r="M1067">
        <v>0.75</v>
      </c>
    </row>
    <row r="1068" spans="1:13" x14ac:dyDescent="0.25">
      <c r="A1068" t="s">
        <v>8</v>
      </c>
      <c r="B1068" t="s">
        <v>49</v>
      </c>
      <c r="C1068" t="s">
        <v>12</v>
      </c>
      <c r="D1068" t="str">
        <f t="shared" si="32"/>
        <v>RO_RoR</v>
      </c>
      <c r="E1068">
        <f t="shared" si="33"/>
        <v>0</v>
      </c>
      <c r="F1068">
        <v>1</v>
      </c>
      <c r="G1068">
        <v>1</v>
      </c>
      <c r="H1068">
        <v>1</v>
      </c>
      <c r="I1068">
        <v>1</v>
      </c>
      <c r="J1068">
        <v>1</v>
      </c>
      <c r="K1068">
        <v>1</v>
      </c>
      <c r="L1068">
        <v>1</v>
      </c>
      <c r="M1068">
        <v>1</v>
      </c>
    </row>
    <row r="1069" spans="1:13" x14ac:dyDescent="0.25">
      <c r="A1069" t="s">
        <v>8</v>
      </c>
      <c r="B1069" t="s">
        <v>49</v>
      </c>
      <c r="C1069" t="s">
        <v>18</v>
      </c>
      <c r="D1069" t="str">
        <f t="shared" si="32"/>
        <v>RO_Waste</v>
      </c>
      <c r="E1069">
        <f t="shared" si="33"/>
        <v>0</v>
      </c>
      <c r="F1069">
        <v>1</v>
      </c>
      <c r="G1069">
        <v>1</v>
      </c>
      <c r="H1069">
        <v>1</v>
      </c>
      <c r="I1069">
        <v>1</v>
      </c>
      <c r="J1069">
        <v>1</v>
      </c>
      <c r="K1069">
        <v>1</v>
      </c>
      <c r="L1069">
        <v>1</v>
      </c>
      <c r="M1069">
        <v>1</v>
      </c>
    </row>
    <row r="1070" spans="1:13" x14ac:dyDescent="0.25">
      <c r="A1070" t="s">
        <v>8</v>
      </c>
      <c r="B1070" t="s">
        <v>49</v>
      </c>
      <c r="C1070" t="s">
        <v>19</v>
      </c>
      <c r="D1070" t="str">
        <f t="shared" si="32"/>
        <v>RO_Biomass</v>
      </c>
      <c r="E1070">
        <f t="shared" si="33"/>
        <v>0</v>
      </c>
      <c r="F1070">
        <v>0.38</v>
      </c>
      <c r="G1070">
        <v>0.38</v>
      </c>
      <c r="H1070">
        <v>0.38</v>
      </c>
      <c r="I1070">
        <v>0.38</v>
      </c>
      <c r="J1070">
        <v>0.38</v>
      </c>
      <c r="K1070">
        <v>0.38</v>
      </c>
      <c r="L1070">
        <v>0.38</v>
      </c>
      <c r="M1070">
        <v>0.38</v>
      </c>
    </row>
    <row r="1071" spans="1:13" x14ac:dyDescent="0.25">
      <c r="A1071" t="s">
        <v>8</v>
      </c>
      <c r="B1071" t="s">
        <v>49</v>
      </c>
      <c r="C1071" t="s">
        <v>58</v>
      </c>
      <c r="D1071" t="str">
        <f t="shared" si="32"/>
        <v>RO_Tidal</v>
      </c>
      <c r="E1071">
        <f t="shared" si="33"/>
        <v>0</v>
      </c>
      <c r="F1071">
        <v>1</v>
      </c>
      <c r="G1071">
        <v>1</v>
      </c>
      <c r="H1071">
        <v>1</v>
      </c>
      <c r="I1071">
        <v>1</v>
      </c>
      <c r="J1071">
        <v>1</v>
      </c>
      <c r="K1071">
        <v>1</v>
      </c>
      <c r="L1071">
        <v>1</v>
      </c>
      <c r="M1071">
        <v>1</v>
      </c>
    </row>
    <row r="1072" spans="1:13" x14ac:dyDescent="0.25">
      <c r="A1072" t="s">
        <v>8</v>
      </c>
      <c r="B1072" t="s">
        <v>49</v>
      </c>
      <c r="C1072" t="s">
        <v>20</v>
      </c>
      <c r="D1072" t="str">
        <f t="shared" si="32"/>
        <v>RO_Geothermal</v>
      </c>
      <c r="E1072">
        <f t="shared" si="33"/>
        <v>0</v>
      </c>
      <c r="F1072">
        <v>1</v>
      </c>
      <c r="G1072">
        <v>1</v>
      </c>
      <c r="H1072">
        <v>1</v>
      </c>
      <c r="I1072">
        <v>1</v>
      </c>
      <c r="J1072">
        <v>1</v>
      </c>
      <c r="K1072">
        <v>1</v>
      </c>
      <c r="L1072">
        <v>1</v>
      </c>
      <c r="M1072">
        <v>1</v>
      </c>
    </row>
    <row r="1073" spans="1:13" x14ac:dyDescent="0.25">
      <c r="A1073" t="s">
        <v>8</v>
      </c>
      <c r="B1073" t="s">
        <v>49</v>
      </c>
      <c r="C1073" t="s">
        <v>21</v>
      </c>
      <c r="D1073" t="str">
        <f t="shared" si="32"/>
        <v>RO_Solar 1</v>
      </c>
      <c r="E1073">
        <f t="shared" si="33"/>
        <v>0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1</v>
      </c>
      <c r="M1073">
        <v>1</v>
      </c>
    </row>
    <row r="1074" spans="1:13" x14ac:dyDescent="0.25">
      <c r="A1074" t="s">
        <v>8</v>
      </c>
      <c r="B1074" t="s">
        <v>49</v>
      </c>
      <c r="C1074" t="s">
        <v>59</v>
      </c>
      <c r="D1074" t="str">
        <f t="shared" si="32"/>
        <v>RO_Solar 2</v>
      </c>
      <c r="E1074">
        <f t="shared" si="33"/>
        <v>0</v>
      </c>
      <c r="F1074">
        <v>1</v>
      </c>
      <c r="G1074">
        <v>1</v>
      </c>
      <c r="H1074">
        <v>1</v>
      </c>
      <c r="I1074">
        <v>1</v>
      </c>
      <c r="J1074">
        <v>1</v>
      </c>
      <c r="K1074">
        <v>1</v>
      </c>
      <c r="L1074">
        <v>1</v>
      </c>
      <c r="M1074">
        <v>1</v>
      </c>
    </row>
    <row r="1075" spans="1:13" x14ac:dyDescent="0.25">
      <c r="A1075" t="s">
        <v>8</v>
      </c>
      <c r="B1075" t="s">
        <v>49</v>
      </c>
      <c r="C1075" t="s">
        <v>60</v>
      </c>
      <c r="D1075" t="str">
        <f t="shared" si="32"/>
        <v>RO_Solar 3</v>
      </c>
      <c r="E1075">
        <f t="shared" si="33"/>
        <v>0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1</v>
      </c>
      <c r="M1075">
        <v>1</v>
      </c>
    </row>
    <row r="1076" spans="1:13" x14ac:dyDescent="0.25">
      <c r="A1076" t="s">
        <v>8</v>
      </c>
      <c r="B1076" t="s">
        <v>49</v>
      </c>
      <c r="C1076" t="s">
        <v>22</v>
      </c>
      <c r="D1076" t="str">
        <f t="shared" si="32"/>
        <v>RO_CSP</v>
      </c>
      <c r="E1076">
        <f t="shared" si="33"/>
        <v>0</v>
      </c>
      <c r="F1076">
        <v>1</v>
      </c>
      <c r="G1076">
        <v>1</v>
      </c>
      <c r="H1076">
        <v>1</v>
      </c>
      <c r="I1076">
        <v>1</v>
      </c>
      <c r="J1076">
        <v>1</v>
      </c>
      <c r="K1076">
        <v>1</v>
      </c>
      <c r="L1076">
        <v>1</v>
      </c>
      <c r="M1076">
        <v>1</v>
      </c>
    </row>
    <row r="1077" spans="1:13" x14ac:dyDescent="0.25">
      <c r="A1077" t="s">
        <v>8</v>
      </c>
      <c r="B1077" t="s">
        <v>49</v>
      </c>
      <c r="C1077" t="s">
        <v>23</v>
      </c>
      <c r="D1077" t="str">
        <f t="shared" si="32"/>
        <v>RO_Wind onshore 1</v>
      </c>
      <c r="E1077">
        <f t="shared" si="33"/>
        <v>0</v>
      </c>
      <c r="F1077">
        <v>1</v>
      </c>
      <c r="G1077">
        <v>1</v>
      </c>
      <c r="H1077">
        <v>1</v>
      </c>
      <c r="I1077">
        <v>1</v>
      </c>
      <c r="J1077">
        <v>1</v>
      </c>
      <c r="K1077">
        <v>1</v>
      </c>
      <c r="L1077">
        <v>1</v>
      </c>
      <c r="M1077">
        <v>1</v>
      </c>
    </row>
    <row r="1078" spans="1:13" x14ac:dyDescent="0.25">
      <c r="A1078" t="s">
        <v>8</v>
      </c>
      <c r="B1078" t="s">
        <v>49</v>
      </c>
      <c r="C1078" t="s">
        <v>61</v>
      </c>
      <c r="D1078" t="str">
        <f t="shared" si="32"/>
        <v>RO_Wind onshore 2</v>
      </c>
      <c r="E1078">
        <f t="shared" si="33"/>
        <v>0</v>
      </c>
      <c r="F1078">
        <v>1</v>
      </c>
      <c r="G1078">
        <v>1</v>
      </c>
      <c r="H1078">
        <v>1</v>
      </c>
      <c r="I1078">
        <v>1</v>
      </c>
      <c r="J1078">
        <v>1</v>
      </c>
      <c r="K1078">
        <v>1</v>
      </c>
      <c r="L1078">
        <v>1</v>
      </c>
      <c r="M1078">
        <v>1</v>
      </c>
    </row>
    <row r="1079" spans="1:13" x14ac:dyDescent="0.25">
      <c r="A1079" t="s">
        <v>8</v>
      </c>
      <c r="B1079" t="s">
        <v>49</v>
      </c>
      <c r="C1079" t="s">
        <v>62</v>
      </c>
      <c r="D1079" t="str">
        <f t="shared" si="32"/>
        <v>RO_Wind onshore 3</v>
      </c>
      <c r="E1079">
        <f t="shared" si="33"/>
        <v>0</v>
      </c>
      <c r="F1079">
        <v>1</v>
      </c>
      <c r="G1079">
        <v>1</v>
      </c>
      <c r="H1079">
        <v>1</v>
      </c>
      <c r="I1079">
        <v>1</v>
      </c>
      <c r="J1079">
        <v>1</v>
      </c>
      <c r="K1079">
        <v>1</v>
      </c>
      <c r="L1079">
        <v>1</v>
      </c>
      <c r="M1079">
        <v>1</v>
      </c>
    </row>
    <row r="1080" spans="1:13" x14ac:dyDescent="0.25">
      <c r="A1080" t="s">
        <v>8</v>
      </c>
      <c r="B1080" t="s">
        <v>49</v>
      </c>
      <c r="C1080" t="s">
        <v>28</v>
      </c>
      <c r="D1080" t="str">
        <f t="shared" si="32"/>
        <v>RO_Wind offshore 1</v>
      </c>
      <c r="E1080">
        <f t="shared" si="33"/>
        <v>0</v>
      </c>
      <c r="F1080">
        <v>1</v>
      </c>
      <c r="G1080">
        <v>1</v>
      </c>
      <c r="H1080">
        <v>1</v>
      </c>
      <c r="I1080">
        <v>1</v>
      </c>
      <c r="J1080">
        <v>1</v>
      </c>
      <c r="K1080">
        <v>1</v>
      </c>
      <c r="L1080">
        <v>1</v>
      </c>
      <c r="M1080">
        <v>1</v>
      </c>
    </row>
    <row r="1081" spans="1:13" x14ac:dyDescent="0.25">
      <c r="A1081" t="s">
        <v>8</v>
      </c>
      <c r="B1081" t="s">
        <v>49</v>
      </c>
      <c r="C1081" t="s">
        <v>63</v>
      </c>
      <c r="D1081" t="str">
        <f t="shared" si="32"/>
        <v>RO_Wind offshore 2</v>
      </c>
      <c r="E1081">
        <f t="shared" si="33"/>
        <v>0</v>
      </c>
      <c r="F1081">
        <v>1</v>
      </c>
      <c r="G1081">
        <v>1</v>
      </c>
      <c r="H1081">
        <v>1</v>
      </c>
      <c r="I1081">
        <v>1</v>
      </c>
      <c r="J1081">
        <v>1</v>
      </c>
      <c r="K1081">
        <v>1</v>
      </c>
      <c r="L1081">
        <v>1</v>
      </c>
      <c r="M1081">
        <v>1</v>
      </c>
    </row>
    <row r="1082" spans="1:13" x14ac:dyDescent="0.25">
      <c r="A1082" t="s">
        <v>8</v>
      </c>
      <c r="B1082" t="s">
        <v>49</v>
      </c>
      <c r="C1082" t="s">
        <v>64</v>
      </c>
      <c r="D1082" t="str">
        <f t="shared" si="32"/>
        <v>RO_Wind offshore 3</v>
      </c>
      <c r="E1082">
        <f t="shared" si="33"/>
        <v>0</v>
      </c>
      <c r="F1082">
        <v>1</v>
      </c>
      <c r="G1082">
        <v>1</v>
      </c>
      <c r="H1082">
        <v>1</v>
      </c>
      <c r="I1082">
        <v>1</v>
      </c>
      <c r="J1082">
        <v>1</v>
      </c>
      <c r="K1082">
        <v>1</v>
      </c>
      <c r="L1082">
        <v>1</v>
      </c>
      <c r="M1082">
        <v>1</v>
      </c>
    </row>
    <row r="1083" spans="1:13" x14ac:dyDescent="0.25">
      <c r="A1083" t="s">
        <v>8</v>
      </c>
      <c r="B1083" t="s">
        <v>49</v>
      </c>
      <c r="C1083" t="s">
        <v>65</v>
      </c>
      <c r="D1083" t="str">
        <f t="shared" si="32"/>
        <v>RO_Lignite CCS</v>
      </c>
      <c r="E1083">
        <f t="shared" si="33"/>
        <v>6.285714285714577E-4</v>
      </c>
      <c r="F1083">
        <v>0.30299999999999899</v>
      </c>
      <c r="G1083">
        <v>0.305999999999999</v>
      </c>
      <c r="H1083">
        <v>0.309</v>
      </c>
      <c r="I1083">
        <v>0.312</v>
      </c>
      <c r="J1083">
        <v>0.315</v>
      </c>
      <c r="K1083">
        <v>0.318</v>
      </c>
      <c r="L1083">
        <v>0.32200000000000001</v>
      </c>
      <c r="M1083">
        <v>0.32500000000000001</v>
      </c>
    </row>
    <row r="1084" spans="1:13" x14ac:dyDescent="0.25">
      <c r="A1084" t="s">
        <v>8</v>
      </c>
      <c r="B1084" t="s">
        <v>49</v>
      </c>
      <c r="C1084" t="s">
        <v>66</v>
      </c>
      <c r="D1084" t="str">
        <f t="shared" si="32"/>
        <v>RO_Coal CCS</v>
      </c>
      <c r="E1084">
        <f t="shared" si="33"/>
        <v>6.52380952380953E-4</v>
      </c>
      <c r="F1084">
        <v>0.313</v>
      </c>
      <c r="G1084">
        <v>0.316</v>
      </c>
      <c r="H1084">
        <v>0.31900000000000001</v>
      </c>
      <c r="I1084">
        <v>0.32300000000000001</v>
      </c>
      <c r="J1084">
        <v>0.32600000000000001</v>
      </c>
      <c r="K1084">
        <v>0.32900000000000001</v>
      </c>
      <c r="L1084">
        <v>0.33200000000000002</v>
      </c>
      <c r="M1084">
        <v>0.33600000000000002</v>
      </c>
    </row>
    <row r="1085" spans="1:13" x14ac:dyDescent="0.25">
      <c r="A1085" t="s">
        <v>8</v>
      </c>
      <c r="B1085" t="s">
        <v>49</v>
      </c>
      <c r="C1085" t="s">
        <v>67</v>
      </c>
      <c r="D1085" t="str">
        <f t="shared" si="32"/>
        <v>RO_CCGT CCS</v>
      </c>
      <c r="E1085">
        <f t="shared" si="33"/>
        <v>1.0000000000000295E-3</v>
      </c>
      <c r="F1085">
        <v>0.48499999999999899</v>
      </c>
      <c r="G1085">
        <v>0.48999999999999899</v>
      </c>
      <c r="H1085">
        <v>0.495</v>
      </c>
      <c r="I1085">
        <v>0.499</v>
      </c>
      <c r="J1085">
        <v>0.504</v>
      </c>
      <c r="K1085">
        <v>0.51</v>
      </c>
      <c r="L1085">
        <v>0.51500000000000001</v>
      </c>
      <c r="M1085">
        <v>0.52</v>
      </c>
    </row>
    <row r="1086" spans="1:13" x14ac:dyDescent="0.25">
      <c r="A1086" t="s">
        <v>8</v>
      </c>
      <c r="B1086" t="s">
        <v>49</v>
      </c>
      <c r="C1086" t="s">
        <v>68</v>
      </c>
      <c r="D1086" t="str">
        <f t="shared" si="32"/>
        <v>RO_OCGT CCS</v>
      </c>
      <c r="E1086">
        <f t="shared" si="33"/>
        <v>0</v>
      </c>
      <c r="F1086">
        <v>0.34</v>
      </c>
      <c r="G1086">
        <v>0.34</v>
      </c>
      <c r="H1086">
        <v>0.34</v>
      </c>
      <c r="I1086">
        <v>0.34</v>
      </c>
      <c r="J1086">
        <v>0.34</v>
      </c>
      <c r="K1086">
        <v>0.34</v>
      </c>
      <c r="L1086">
        <v>0.34</v>
      </c>
      <c r="M1086">
        <v>0.34</v>
      </c>
    </row>
    <row r="1087" spans="1:13" x14ac:dyDescent="0.25">
      <c r="A1087" t="s">
        <v>8</v>
      </c>
      <c r="B1087" t="s">
        <v>49</v>
      </c>
      <c r="C1087" t="s">
        <v>69</v>
      </c>
      <c r="D1087" t="str">
        <f t="shared" si="32"/>
        <v>RO_CCOT CCS</v>
      </c>
      <c r="E1087">
        <f t="shared" si="33"/>
        <v>1.0000000000000295E-3</v>
      </c>
      <c r="F1087">
        <v>0.48499999999999899</v>
      </c>
      <c r="G1087">
        <v>0.48999999999999899</v>
      </c>
      <c r="H1087">
        <v>0.495</v>
      </c>
      <c r="I1087">
        <v>0.499</v>
      </c>
      <c r="J1087">
        <v>0.504</v>
      </c>
      <c r="K1087">
        <v>0.51</v>
      </c>
      <c r="L1087">
        <v>0.51500000000000001</v>
      </c>
      <c r="M1087">
        <v>0.52</v>
      </c>
    </row>
    <row r="1088" spans="1:13" x14ac:dyDescent="0.25">
      <c r="A1088" t="s">
        <v>8</v>
      </c>
      <c r="B1088" t="s">
        <v>49</v>
      </c>
      <c r="C1088" t="s">
        <v>70</v>
      </c>
      <c r="D1088" t="str">
        <f t="shared" si="32"/>
        <v>RO_OCOT CCS</v>
      </c>
      <c r="E1088">
        <f t="shared" si="33"/>
        <v>6.52380952380953E-4</v>
      </c>
      <c r="F1088">
        <v>0.313</v>
      </c>
      <c r="G1088">
        <v>0.316</v>
      </c>
      <c r="H1088">
        <v>0.31900000000000001</v>
      </c>
      <c r="I1088">
        <v>0.32300000000000001</v>
      </c>
      <c r="J1088">
        <v>0.32600000000000001</v>
      </c>
      <c r="K1088">
        <v>0.32900000000000001</v>
      </c>
      <c r="L1088">
        <v>0.33200000000000002</v>
      </c>
      <c r="M1088">
        <v>0.33600000000000002</v>
      </c>
    </row>
    <row r="1089" spans="1:13" x14ac:dyDescent="0.25">
      <c r="A1089" t="s">
        <v>8</v>
      </c>
      <c r="B1089" t="s">
        <v>49</v>
      </c>
      <c r="C1089" t="s">
        <v>71</v>
      </c>
      <c r="D1089" t="str">
        <f t="shared" si="32"/>
        <v>RO_Li-Ion</v>
      </c>
      <c r="E1089">
        <f t="shared" si="33"/>
        <v>1.0595238095238105E-3</v>
      </c>
      <c r="F1089">
        <v>0.875</v>
      </c>
      <c r="G1089">
        <v>0.9</v>
      </c>
      <c r="H1089">
        <v>0.91</v>
      </c>
      <c r="I1089">
        <v>0.92</v>
      </c>
      <c r="J1089">
        <v>0.92</v>
      </c>
      <c r="K1089">
        <v>0.92</v>
      </c>
      <c r="L1089">
        <v>0.92</v>
      </c>
      <c r="M1089">
        <v>0.92</v>
      </c>
    </row>
    <row r="1090" spans="1:13" x14ac:dyDescent="0.25">
      <c r="A1090" t="s">
        <v>8</v>
      </c>
      <c r="B1090" t="s">
        <v>49</v>
      </c>
      <c r="C1090" t="s">
        <v>72</v>
      </c>
      <c r="D1090" t="str">
        <f t="shared" si="32"/>
        <v>RO_PbS</v>
      </c>
      <c r="E1090">
        <f t="shared" si="33"/>
        <v>1.4880952380951998E-3</v>
      </c>
      <c r="F1090">
        <v>0.78500000000000003</v>
      </c>
      <c r="G1090">
        <v>0.8</v>
      </c>
      <c r="H1090">
        <v>0.81</v>
      </c>
      <c r="I1090">
        <v>0.81999999999999895</v>
      </c>
      <c r="J1090">
        <v>0.82499999999999896</v>
      </c>
      <c r="K1090">
        <v>0.82999999999999896</v>
      </c>
      <c r="L1090">
        <v>0.83499999999999897</v>
      </c>
      <c r="M1090">
        <v>0.83999999999999897</v>
      </c>
    </row>
    <row r="1091" spans="1:13" x14ac:dyDescent="0.25">
      <c r="A1091" t="s">
        <v>8</v>
      </c>
      <c r="B1091" t="s">
        <v>49</v>
      </c>
      <c r="C1091" t="s">
        <v>73</v>
      </c>
      <c r="D1091" t="str">
        <f t="shared" ref="D1091:D1154" si="34">B1091&amp;"_"&amp;C1091</f>
        <v>RO_NaS</v>
      </c>
      <c r="E1091">
        <f t="shared" ref="E1091:E1154" si="35">IFERROR(SLOPE(F1091:M1091,$F$1:$M$1),0)</f>
        <v>2.7261904761904684E-3</v>
      </c>
      <c r="F1091">
        <v>0.78500000000000003</v>
      </c>
      <c r="G1091">
        <v>0.8</v>
      </c>
      <c r="H1091">
        <v>0.82</v>
      </c>
      <c r="I1091">
        <v>0.83999999999999897</v>
      </c>
      <c r="J1091">
        <v>0.84999999999999898</v>
      </c>
      <c r="K1091">
        <v>0.85999999999999899</v>
      </c>
      <c r="L1091">
        <v>0.87</v>
      </c>
      <c r="M1091">
        <v>0.88</v>
      </c>
    </row>
    <row r="1092" spans="1:13" x14ac:dyDescent="0.25">
      <c r="A1092" t="s">
        <v>8</v>
      </c>
      <c r="B1092" t="s">
        <v>49</v>
      </c>
      <c r="C1092" t="s">
        <v>74</v>
      </c>
      <c r="D1092" t="str">
        <f t="shared" si="34"/>
        <v>RO_Redox-Flow</v>
      </c>
      <c r="E1092">
        <f t="shared" si="35"/>
        <v>2.214285714285745E-3</v>
      </c>
      <c r="F1092">
        <v>0.71999999999999897</v>
      </c>
      <c r="G1092">
        <v>0.73999999999999899</v>
      </c>
      <c r="H1092">
        <v>0.76</v>
      </c>
      <c r="I1092">
        <v>0.78</v>
      </c>
      <c r="J1092">
        <v>0.78500000000000003</v>
      </c>
      <c r="K1092">
        <v>0.79</v>
      </c>
      <c r="L1092">
        <v>0.79500000000000004</v>
      </c>
      <c r="M1092">
        <v>0.8</v>
      </c>
    </row>
    <row r="1093" spans="1:13" x14ac:dyDescent="0.25">
      <c r="A1093" t="s">
        <v>8</v>
      </c>
      <c r="B1093" t="s">
        <v>49</v>
      </c>
      <c r="C1093" t="s">
        <v>75</v>
      </c>
      <c r="D1093" t="str">
        <f t="shared" si="34"/>
        <v>RO_PSW-Klein</v>
      </c>
      <c r="E1093">
        <f t="shared" si="35"/>
        <v>0</v>
      </c>
      <c r="F1093">
        <v>0.8</v>
      </c>
      <c r="G1093">
        <v>0.8</v>
      </c>
      <c r="H1093">
        <v>0.8</v>
      </c>
      <c r="I1093">
        <v>0.8</v>
      </c>
      <c r="J1093">
        <v>0.8</v>
      </c>
      <c r="K1093">
        <v>0.8</v>
      </c>
      <c r="L1093">
        <v>0.8</v>
      </c>
      <c r="M1093">
        <v>0.8</v>
      </c>
    </row>
    <row r="1094" spans="1:13" x14ac:dyDescent="0.25">
      <c r="A1094" t="s">
        <v>8</v>
      </c>
      <c r="B1094" t="s">
        <v>49</v>
      </c>
      <c r="C1094" t="s">
        <v>76</v>
      </c>
      <c r="D1094" t="str">
        <f t="shared" si="34"/>
        <v>RO_PSW-Gross</v>
      </c>
      <c r="E1094">
        <f t="shared" si="35"/>
        <v>0</v>
      </c>
      <c r="F1094">
        <v>0.8</v>
      </c>
      <c r="G1094">
        <v>0.8</v>
      </c>
      <c r="H1094">
        <v>0.8</v>
      </c>
      <c r="I1094">
        <v>0.8</v>
      </c>
      <c r="J1094">
        <v>0.8</v>
      </c>
      <c r="K1094">
        <v>0.8</v>
      </c>
      <c r="L1094">
        <v>0.8</v>
      </c>
      <c r="M1094">
        <v>0.8</v>
      </c>
    </row>
    <row r="1095" spans="1:13" x14ac:dyDescent="0.25">
      <c r="A1095" t="s">
        <v>8</v>
      </c>
      <c r="B1095" t="s">
        <v>49</v>
      </c>
      <c r="C1095" t="s">
        <v>77</v>
      </c>
      <c r="D1095" t="str">
        <f t="shared" si="34"/>
        <v>RO_PSW-Untertage</v>
      </c>
      <c r="E1095">
        <f t="shared" si="35"/>
        <v>0</v>
      </c>
      <c r="F1095">
        <v>0.8</v>
      </c>
      <c r="G1095">
        <v>0.8</v>
      </c>
      <c r="H1095">
        <v>0.8</v>
      </c>
      <c r="I1095">
        <v>0.8</v>
      </c>
      <c r="J1095">
        <v>0.8</v>
      </c>
      <c r="K1095">
        <v>0.8</v>
      </c>
      <c r="L1095">
        <v>0.8</v>
      </c>
      <c r="M1095">
        <v>0.8</v>
      </c>
    </row>
    <row r="1096" spans="1:13" x14ac:dyDescent="0.25">
      <c r="A1096" t="s">
        <v>8</v>
      </c>
      <c r="B1096" t="s">
        <v>49</v>
      </c>
      <c r="C1096" t="s">
        <v>78</v>
      </c>
      <c r="D1096" t="str">
        <f t="shared" si="34"/>
        <v>RO_AA-CAES</v>
      </c>
      <c r="E1096">
        <f t="shared" si="35"/>
        <v>1.8571428571428222E-3</v>
      </c>
      <c r="F1096">
        <v>0.67</v>
      </c>
      <c r="G1096">
        <v>0.67</v>
      </c>
      <c r="H1096">
        <v>0.68500000000000005</v>
      </c>
      <c r="I1096">
        <v>0.69999999999999896</v>
      </c>
      <c r="J1096">
        <v>0.70750000000000002</v>
      </c>
      <c r="K1096">
        <v>0.71499999999999897</v>
      </c>
      <c r="L1096">
        <v>0.72249999999999903</v>
      </c>
      <c r="M1096">
        <v>0.72999999999999898</v>
      </c>
    </row>
    <row r="1097" spans="1:13" x14ac:dyDescent="0.25">
      <c r="A1097" t="s">
        <v>8</v>
      </c>
      <c r="B1097" t="s">
        <v>49</v>
      </c>
      <c r="C1097" t="s">
        <v>79</v>
      </c>
      <c r="D1097" t="str">
        <f t="shared" si="34"/>
        <v>RO_DSM01</v>
      </c>
      <c r="E1097">
        <f t="shared" si="35"/>
        <v>0</v>
      </c>
      <c r="F1097">
        <v>1</v>
      </c>
      <c r="G1097">
        <v>1</v>
      </c>
      <c r="H1097">
        <v>1</v>
      </c>
      <c r="I1097">
        <v>1</v>
      </c>
      <c r="J1097">
        <v>1</v>
      </c>
      <c r="K1097">
        <v>1</v>
      </c>
      <c r="L1097">
        <v>1</v>
      </c>
      <c r="M1097">
        <v>1</v>
      </c>
    </row>
    <row r="1098" spans="1:13" x14ac:dyDescent="0.25">
      <c r="A1098" t="s">
        <v>8</v>
      </c>
      <c r="B1098" t="s">
        <v>49</v>
      </c>
      <c r="C1098" t="s">
        <v>80</v>
      </c>
      <c r="D1098" t="str">
        <f t="shared" si="34"/>
        <v>RO_DSM04</v>
      </c>
      <c r="E1098">
        <f t="shared" si="35"/>
        <v>0</v>
      </c>
      <c r="F1098">
        <v>1</v>
      </c>
      <c r="G1098">
        <v>1</v>
      </c>
      <c r="H1098">
        <v>1</v>
      </c>
      <c r="I1098">
        <v>1</v>
      </c>
      <c r="J1098">
        <v>1</v>
      </c>
      <c r="K1098">
        <v>1</v>
      </c>
      <c r="L1098">
        <v>1</v>
      </c>
      <c r="M1098">
        <v>1</v>
      </c>
    </row>
    <row r="1099" spans="1:13" x14ac:dyDescent="0.25">
      <c r="A1099" t="s">
        <v>8</v>
      </c>
      <c r="B1099" t="s">
        <v>49</v>
      </c>
      <c r="C1099" t="s">
        <v>81</v>
      </c>
      <c r="D1099" t="str">
        <f t="shared" si="34"/>
        <v>RO_DSM12</v>
      </c>
      <c r="E1099">
        <f t="shared" si="35"/>
        <v>0</v>
      </c>
      <c r="F1099">
        <v>1</v>
      </c>
      <c r="G1099">
        <v>1</v>
      </c>
      <c r="H1099">
        <v>1</v>
      </c>
      <c r="I1099">
        <v>1</v>
      </c>
      <c r="J1099">
        <v>1</v>
      </c>
      <c r="K1099">
        <v>1</v>
      </c>
      <c r="L1099">
        <v>1</v>
      </c>
      <c r="M1099">
        <v>1</v>
      </c>
    </row>
    <row r="1100" spans="1:13" x14ac:dyDescent="0.25">
      <c r="A1100" t="s">
        <v>8</v>
      </c>
      <c r="B1100" t="s">
        <v>49</v>
      </c>
      <c r="C1100" t="s">
        <v>82</v>
      </c>
      <c r="D1100" t="str">
        <f t="shared" si="34"/>
        <v>RO_Biomass CCS</v>
      </c>
      <c r="E1100">
        <f t="shared" si="35"/>
        <v>4.361269945112694E-4</v>
      </c>
      <c r="F1100">
        <v>0.25800433839479298</v>
      </c>
      <c r="G1100">
        <v>0.25991341991341899</v>
      </c>
      <c r="H1100">
        <v>0.26181425485961102</v>
      </c>
      <c r="I1100">
        <v>0.264525862068965</v>
      </c>
      <c r="J1100">
        <v>0.26640860215053702</v>
      </c>
      <c r="K1100">
        <v>0.268283261802575</v>
      </c>
      <c r="L1100">
        <v>0.27072961373390497</v>
      </c>
      <c r="M1100">
        <v>0.27340471092077001</v>
      </c>
    </row>
    <row r="1101" spans="1:13" x14ac:dyDescent="0.25">
      <c r="A1101" t="s">
        <v>8</v>
      </c>
      <c r="B1101" t="s">
        <v>49</v>
      </c>
      <c r="C1101" t="s">
        <v>32</v>
      </c>
      <c r="D1101" t="str">
        <f t="shared" si="34"/>
        <v>RO_Reservoir</v>
      </c>
      <c r="E1101">
        <f t="shared" si="35"/>
        <v>0</v>
      </c>
      <c r="F1101">
        <v>0.75</v>
      </c>
      <c r="G1101">
        <v>0.75</v>
      </c>
      <c r="H1101">
        <v>0.75</v>
      </c>
      <c r="I1101">
        <v>0.75</v>
      </c>
      <c r="J1101">
        <v>0.75</v>
      </c>
      <c r="K1101">
        <v>0.75</v>
      </c>
      <c r="L1101">
        <v>0.75</v>
      </c>
      <c r="M1101">
        <v>0.75</v>
      </c>
    </row>
    <row r="1102" spans="1:13" x14ac:dyDescent="0.25">
      <c r="A1102" t="s">
        <v>8</v>
      </c>
      <c r="B1102" t="s">
        <v>50</v>
      </c>
      <c r="C1102" t="s">
        <v>27</v>
      </c>
      <c r="D1102" t="str">
        <f t="shared" si="34"/>
        <v>RS_Nuclear</v>
      </c>
      <c r="E1102">
        <f t="shared" si="35"/>
        <v>3.2857142857142888E-4</v>
      </c>
      <c r="F1102">
        <v>0.33200000000000002</v>
      </c>
      <c r="G1102">
        <v>0.33300000000000002</v>
      </c>
      <c r="H1102">
        <v>0.33500000000000002</v>
      </c>
      <c r="I1102">
        <v>0.33700000000000002</v>
      </c>
      <c r="J1102">
        <v>0.33800000000000002</v>
      </c>
      <c r="K1102">
        <v>0.34</v>
      </c>
      <c r="L1102">
        <v>0.34200000000000003</v>
      </c>
      <c r="M1102">
        <v>0.34300000000000003</v>
      </c>
    </row>
    <row r="1103" spans="1:13" x14ac:dyDescent="0.25">
      <c r="A1103" t="s">
        <v>8</v>
      </c>
      <c r="B1103" t="s">
        <v>50</v>
      </c>
      <c r="C1103" t="s">
        <v>25</v>
      </c>
      <c r="D1103" t="str">
        <f t="shared" si="34"/>
        <v>RS_Lignite</v>
      </c>
      <c r="E1103">
        <f t="shared" si="35"/>
        <v>1.8000000000000006E-3</v>
      </c>
      <c r="F1103">
        <v>0.38</v>
      </c>
      <c r="G1103">
        <v>0.439</v>
      </c>
      <c r="H1103">
        <v>0.443</v>
      </c>
      <c r="I1103">
        <v>0.44700000000000001</v>
      </c>
      <c r="J1103">
        <v>0.45200000000000001</v>
      </c>
      <c r="K1103">
        <v>0.45600000000000002</v>
      </c>
      <c r="L1103">
        <v>0.46100000000000002</v>
      </c>
      <c r="M1103">
        <v>0.46600000000000003</v>
      </c>
    </row>
    <row r="1104" spans="1:13" x14ac:dyDescent="0.25">
      <c r="A1104" t="s">
        <v>8</v>
      </c>
      <c r="B1104" t="s">
        <v>50</v>
      </c>
      <c r="C1104" t="s">
        <v>14</v>
      </c>
      <c r="D1104" t="str">
        <f t="shared" si="34"/>
        <v>RS_Coal</v>
      </c>
      <c r="E1104">
        <f t="shared" si="35"/>
        <v>1.5464285714285883E-3</v>
      </c>
      <c r="F1104">
        <v>0.378499999999999</v>
      </c>
      <c r="G1104">
        <v>0.46200000000000002</v>
      </c>
      <c r="H1104">
        <v>0.46300000000000002</v>
      </c>
      <c r="I1104">
        <v>0.46400000000000002</v>
      </c>
      <c r="J1104">
        <v>0.46500000000000002</v>
      </c>
      <c r="K1104">
        <v>0.46600000000000003</v>
      </c>
      <c r="L1104">
        <v>0.46600000000000003</v>
      </c>
      <c r="M1104">
        <v>0.46700000000000003</v>
      </c>
    </row>
    <row r="1105" spans="1:13" x14ac:dyDescent="0.25">
      <c r="A1105" t="s">
        <v>8</v>
      </c>
      <c r="B1105" t="s">
        <v>50</v>
      </c>
      <c r="C1105" t="s">
        <v>9</v>
      </c>
      <c r="D1105" t="str">
        <f t="shared" si="34"/>
        <v>RS_CCGT</v>
      </c>
      <c r="E1105">
        <f t="shared" si="35"/>
        <v>4.8809523809525518E-4</v>
      </c>
      <c r="F1105">
        <v>0.60199999999999898</v>
      </c>
      <c r="G1105">
        <v>0.60499999999999898</v>
      </c>
      <c r="H1105">
        <v>0.60699999999999898</v>
      </c>
      <c r="I1105">
        <v>0.60999999999999899</v>
      </c>
      <c r="J1105">
        <v>0.61199999999999899</v>
      </c>
      <c r="K1105">
        <v>0.61499999999999899</v>
      </c>
      <c r="L1105">
        <v>0.61699999999999899</v>
      </c>
      <c r="M1105">
        <v>0.61899999999999999</v>
      </c>
    </row>
    <row r="1106" spans="1:13" x14ac:dyDescent="0.25">
      <c r="A1106" t="s">
        <v>8</v>
      </c>
      <c r="B1106" t="s">
        <v>50</v>
      </c>
      <c r="C1106" t="s">
        <v>10</v>
      </c>
      <c r="D1106" t="str">
        <f t="shared" si="34"/>
        <v>RS_OCGT</v>
      </c>
      <c r="E1106">
        <f t="shared" si="35"/>
        <v>1.4285714285714298E-4</v>
      </c>
      <c r="F1106">
        <v>0.39100000000000001</v>
      </c>
      <c r="G1106">
        <v>0.39200000000000002</v>
      </c>
      <c r="H1106">
        <v>0.39200000000000002</v>
      </c>
      <c r="I1106">
        <v>0.39300000000000002</v>
      </c>
      <c r="J1106">
        <v>0.39400000000000002</v>
      </c>
      <c r="K1106">
        <v>0.39500000000000002</v>
      </c>
      <c r="L1106">
        <v>0.39500000000000002</v>
      </c>
      <c r="M1106">
        <v>0.39600000000000002</v>
      </c>
    </row>
    <row r="1107" spans="1:13" x14ac:dyDescent="0.25">
      <c r="A1107" t="s">
        <v>8</v>
      </c>
      <c r="B1107" t="s">
        <v>50</v>
      </c>
      <c r="C1107" t="s">
        <v>11</v>
      </c>
      <c r="D1107" t="str">
        <f t="shared" si="34"/>
        <v>RS_GasSteam</v>
      </c>
      <c r="E1107">
        <f t="shared" si="35"/>
        <v>-4.2157738095238126E-4</v>
      </c>
      <c r="F1107">
        <v>0.427687499999999</v>
      </c>
      <c r="G1107">
        <v>0.427687499999999</v>
      </c>
      <c r="H1107">
        <v>0.42993749999999897</v>
      </c>
      <c r="I1107">
        <v>0.41299999999999898</v>
      </c>
      <c r="J1107">
        <v>0.41399999999999898</v>
      </c>
      <c r="K1107">
        <v>0.41499999999999898</v>
      </c>
      <c r="L1107">
        <v>0.41599999999999898</v>
      </c>
      <c r="M1107">
        <v>0.41699999999999898</v>
      </c>
    </row>
    <row r="1108" spans="1:13" x14ac:dyDescent="0.25">
      <c r="A1108" t="s">
        <v>8</v>
      </c>
      <c r="B1108" t="s">
        <v>50</v>
      </c>
      <c r="C1108" t="s">
        <v>15</v>
      </c>
      <c r="D1108" t="str">
        <f t="shared" si="34"/>
        <v>RS_CCOT</v>
      </c>
      <c r="E1108">
        <f t="shared" si="35"/>
        <v>4.8809523809525518E-4</v>
      </c>
      <c r="F1108">
        <v>0.60199999999999898</v>
      </c>
      <c r="G1108">
        <v>0.60499999999999898</v>
      </c>
      <c r="H1108">
        <v>0.60699999999999898</v>
      </c>
      <c r="I1108">
        <v>0.60999999999999899</v>
      </c>
      <c r="J1108">
        <v>0.61199999999999899</v>
      </c>
      <c r="K1108">
        <v>0.61499999999999899</v>
      </c>
      <c r="L1108">
        <v>0.61699999999999899</v>
      </c>
      <c r="M1108">
        <v>0.61899999999999999</v>
      </c>
    </row>
    <row r="1109" spans="1:13" x14ac:dyDescent="0.25">
      <c r="A1109" t="s">
        <v>8</v>
      </c>
      <c r="B1109" t="s">
        <v>50</v>
      </c>
      <c r="C1109" t="s">
        <v>16</v>
      </c>
      <c r="D1109" t="str">
        <f t="shared" si="34"/>
        <v>RS_OCOT</v>
      </c>
      <c r="E1109">
        <f t="shared" si="35"/>
        <v>1.4285714285714298E-4</v>
      </c>
      <c r="F1109">
        <v>0.39100000000000001</v>
      </c>
      <c r="G1109">
        <v>0.39200000000000002</v>
      </c>
      <c r="H1109">
        <v>0.39200000000000002</v>
      </c>
      <c r="I1109">
        <v>0.39300000000000002</v>
      </c>
      <c r="J1109">
        <v>0.39400000000000002</v>
      </c>
      <c r="K1109">
        <v>0.39500000000000002</v>
      </c>
      <c r="L1109">
        <v>0.39500000000000002</v>
      </c>
      <c r="M1109">
        <v>0.39600000000000002</v>
      </c>
    </row>
    <row r="1110" spans="1:13" x14ac:dyDescent="0.25">
      <c r="A1110" t="s">
        <v>8</v>
      </c>
      <c r="B1110" t="s">
        <v>50</v>
      </c>
      <c r="C1110" t="s">
        <v>17</v>
      </c>
      <c r="D1110" t="str">
        <f t="shared" si="34"/>
        <v>RS_OilSteam</v>
      </c>
      <c r="E1110">
        <f t="shared" si="35"/>
        <v>3.8310770156435445E-4</v>
      </c>
      <c r="F1110">
        <v>0.40370103790613698</v>
      </c>
      <c r="G1110">
        <v>0.40443750000000001</v>
      </c>
      <c r="H1110">
        <v>0.41199999999999898</v>
      </c>
      <c r="I1110">
        <v>0.41299999999999898</v>
      </c>
      <c r="J1110">
        <v>0.41399999999999898</v>
      </c>
      <c r="K1110">
        <v>0.41499999999999898</v>
      </c>
      <c r="L1110">
        <v>0.41599999999999898</v>
      </c>
      <c r="M1110">
        <v>0.41699999999999898</v>
      </c>
    </row>
    <row r="1111" spans="1:13" x14ac:dyDescent="0.25">
      <c r="A1111" t="s">
        <v>8</v>
      </c>
      <c r="B1111" t="s">
        <v>50</v>
      </c>
      <c r="C1111" t="s">
        <v>6</v>
      </c>
      <c r="D1111" t="str">
        <f t="shared" si="34"/>
        <v>RS_PSP</v>
      </c>
      <c r="E1111">
        <f t="shared" si="35"/>
        <v>0</v>
      </c>
      <c r="F1111">
        <v>0.75</v>
      </c>
      <c r="G1111">
        <v>0.75</v>
      </c>
      <c r="H1111">
        <v>0.75</v>
      </c>
      <c r="I1111">
        <v>0.75</v>
      </c>
      <c r="J1111">
        <v>0.75</v>
      </c>
      <c r="K1111">
        <v>0.75</v>
      </c>
      <c r="L1111">
        <v>0.75</v>
      </c>
      <c r="M1111">
        <v>0.75</v>
      </c>
    </row>
    <row r="1112" spans="1:13" x14ac:dyDescent="0.25">
      <c r="A1112" t="s">
        <v>8</v>
      </c>
      <c r="B1112" t="s">
        <v>50</v>
      </c>
      <c r="C1112" t="s">
        <v>12</v>
      </c>
      <c r="D1112" t="str">
        <f t="shared" si="34"/>
        <v>RS_RoR</v>
      </c>
      <c r="E1112">
        <f t="shared" si="35"/>
        <v>0</v>
      </c>
      <c r="F1112">
        <v>1</v>
      </c>
      <c r="G1112">
        <v>1</v>
      </c>
      <c r="H1112">
        <v>1</v>
      </c>
      <c r="I1112">
        <v>1</v>
      </c>
      <c r="J1112">
        <v>1</v>
      </c>
      <c r="K1112">
        <v>1</v>
      </c>
      <c r="L1112">
        <v>1</v>
      </c>
      <c r="M1112">
        <v>1</v>
      </c>
    </row>
    <row r="1113" spans="1:13" x14ac:dyDescent="0.25">
      <c r="A1113" t="s">
        <v>8</v>
      </c>
      <c r="B1113" t="s">
        <v>50</v>
      </c>
      <c r="C1113" t="s">
        <v>18</v>
      </c>
      <c r="D1113" t="str">
        <f t="shared" si="34"/>
        <v>RS_Waste</v>
      </c>
      <c r="E1113">
        <f t="shared" si="35"/>
        <v>0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1</v>
      </c>
      <c r="L1113">
        <v>1</v>
      </c>
      <c r="M1113">
        <v>1</v>
      </c>
    </row>
    <row r="1114" spans="1:13" x14ac:dyDescent="0.25">
      <c r="A1114" t="s">
        <v>8</v>
      </c>
      <c r="B1114" t="s">
        <v>50</v>
      </c>
      <c r="C1114" t="s">
        <v>19</v>
      </c>
      <c r="D1114" t="str">
        <f t="shared" si="34"/>
        <v>RS_Biomass</v>
      </c>
      <c r="E1114">
        <f t="shared" si="35"/>
        <v>0</v>
      </c>
      <c r="F1114">
        <v>0.38</v>
      </c>
      <c r="G1114">
        <v>0.38</v>
      </c>
      <c r="H1114">
        <v>0.38</v>
      </c>
      <c r="I1114">
        <v>0.38</v>
      </c>
      <c r="J1114">
        <v>0.38</v>
      </c>
      <c r="K1114">
        <v>0.38</v>
      </c>
      <c r="L1114">
        <v>0.38</v>
      </c>
      <c r="M1114">
        <v>0.38</v>
      </c>
    </row>
    <row r="1115" spans="1:13" x14ac:dyDescent="0.25">
      <c r="A1115" t="s">
        <v>8</v>
      </c>
      <c r="B1115" t="s">
        <v>50</v>
      </c>
      <c r="C1115" t="s">
        <v>58</v>
      </c>
      <c r="D1115" t="str">
        <f t="shared" si="34"/>
        <v>RS_Tidal</v>
      </c>
      <c r="E1115">
        <f t="shared" si="35"/>
        <v>0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1</v>
      </c>
      <c r="L1115">
        <v>1</v>
      </c>
      <c r="M1115">
        <v>1</v>
      </c>
    </row>
    <row r="1116" spans="1:13" x14ac:dyDescent="0.25">
      <c r="A1116" t="s">
        <v>8</v>
      </c>
      <c r="B1116" t="s">
        <v>50</v>
      </c>
      <c r="C1116" t="s">
        <v>20</v>
      </c>
      <c r="D1116" t="str">
        <f t="shared" si="34"/>
        <v>RS_Geothermal</v>
      </c>
      <c r="E1116">
        <f t="shared" si="35"/>
        <v>0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1</v>
      </c>
      <c r="L1116">
        <v>1</v>
      </c>
      <c r="M1116">
        <v>1</v>
      </c>
    </row>
    <row r="1117" spans="1:13" x14ac:dyDescent="0.25">
      <c r="A1117" t="s">
        <v>8</v>
      </c>
      <c r="B1117" t="s">
        <v>50</v>
      </c>
      <c r="C1117" t="s">
        <v>21</v>
      </c>
      <c r="D1117" t="str">
        <f t="shared" si="34"/>
        <v>RS_Solar 1</v>
      </c>
      <c r="E1117">
        <f t="shared" si="35"/>
        <v>0</v>
      </c>
      <c r="F1117">
        <v>1</v>
      </c>
      <c r="G1117">
        <v>1</v>
      </c>
      <c r="H1117">
        <v>1</v>
      </c>
      <c r="I1117">
        <v>1</v>
      </c>
      <c r="J1117">
        <v>1</v>
      </c>
      <c r="K1117">
        <v>1</v>
      </c>
      <c r="L1117">
        <v>1</v>
      </c>
      <c r="M1117">
        <v>1</v>
      </c>
    </row>
    <row r="1118" spans="1:13" x14ac:dyDescent="0.25">
      <c r="A1118" t="s">
        <v>8</v>
      </c>
      <c r="B1118" t="s">
        <v>50</v>
      </c>
      <c r="C1118" t="s">
        <v>59</v>
      </c>
      <c r="D1118" t="str">
        <f t="shared" si="34"/>
        <v>RS_Solar 2</v>
      </c>
      <c r="E1118">
        <f t="shared" si="35"/>
        <v>0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</row>
    <row r="1119" spans="1:13" x14ac:dyDescent="0.25">
      <c r="A1119" t="s">
        <v>8</v>
      </c>
      <c r="B1119" t="s">
        <v>50</v>
      </c>
      <c r="C1119" t="s">
        <v>60</v>
      </c>
      <c r="D1119" t="str">
        <f t="shared" si="34"/>
        <v>RS_Solar 3</v>
      </c>
      <c r="E1119">
        <f t="shared" si="35"/>
        <v>0</v>
      </c>
      <c r="F1119">
        <v>1</v>
      </c>
      <c r="G1119">
        <v>1</v>
      </c>
      <c r="H1119">
        <v>1</v>
      </c>
      <c r="I1119">
        <v>1</v>
      </c>
      <c r="J1119">
        <v>1</v>
      </c>
      <c r="K1119">
        <v>1</v>
      </c>
      <c r="L1119">
        <v>1</v>
      </c>
      <c r="M1119">
        <v>1</v>
      </c>
    </row>
    <row r="1120" spans="1:13" x14ac:dyDescent="0.25">
      <c r="A1120" t="s">
        <v>8</v>
      </c>
      <c r="B1120" t="s">
        <v>50</v>
      </c>
      <c r="C1120" t="s">
        <v>22</v>
      </c>
      <c r="D1120" t="str">
        <f t="shared" si="34"/>
        <v>RS_CSP</v>
      </c>
      <c r="E1120">
        <f t="shared" si="35"/>
        <v>0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</row>
    <row r="1121" spans="1:13" x14ac:dyDescent="0.25">
      <c r="A1121" t="s">
        <v>8</v>
      </c>
      <c r="B1121" t="s">
        <v>50</v>
      </c>
      <c r="C1121" t="s">
        <v>23</v>
      </c>
      <c r="D1121" t="str">
        <f t="shared" si="34"/>
        <v>RS_Wind onshore 1</v>
      </c>
      <c r="E1121">
        <f t="shared" si="35"/>
        <v>0</v>
      </c>
      <c r="F1121">
        <v>1</v>
      </c>
      <c r="G1121">
        <v>1</v>
      </c>
      <c r="H1121">
        <v>1</v>
      </c>
      <c r="I1121">
        <v>1</v>
      </c>
      <c r="J1121">
        <v>1</v>
      </c>
      <c r="K1121">
        <v>1</v>
      </c>
      <c r="L1121">
        <v>1</v>
      </c>
      <c r="M1121">
        <v>1</v>
      </c>
    </row>
    <row r="1122" spans="1:13" x14ac:dyDescent="0.25">
      <c r="A1122" t="s">
        <v>8</v>
      </c>
      <c r="B1122" t="s">
        <v>50</v>
      </c>
      <c r="C1122" t="s">
        <v>61</v>
      </c>
      <c r="D1122" t="str">
        <f t="shared" si="34"/>
        <v>RS_Wind onshore 2</v>
      </c>
      <c r="E1122">
        <f t="shared" si="35"/>
        <v>0</v>
      </c>
      <c r="F1122">
        <v>1</v>
      </c>
      <c r="G1122">
        <v>1</v>
      </c>
      <c r="H1122">
        <v>1</v>
      </c>
      <c r="I1122">
        <v>1</v>
      </c>
      <c r="J1122">
        <v>1</v>
      </c>
      <c r="K1122">
        <v>1</v>
      </c>
      <c r="L1122">
        <v>1</v>
      </c>
      <c r="M1122">
        <v>1</v>
      </c>
    </row>
    <row r="1123" spans="1:13" x14ac:dyDescent="0.25">
      <c r="A1123" t="s">
        <v>8</v>
      </c>
      <c r="B1123" t="s">
        <v>50</v>
      </c>
      <c r="C1123" t="s">
        <v>62</v>
      </c>
      <c r="D1123" t="str">
        <f t="shared" si="34"/>
        <v>RS_Wind onshore 3</v>
      </c>
      <c r="E1123">
        <f t="shared" si="35"/>
        <v>0</v>
      </c>
      <c r="F1123">
        <v>1</v>
      </c>
      <c r="G1123">
        <v>1</v>
      </c>
      <c r="H1123">
        <v>1</v>
      </c>
      <c r="I1123">
        <v>1</v>
      </c>
      <c r="J1123">
        <v>1</v>
      </c>
      <c r="K1123">
        <v>1</v>
      </c>
      <c r="L1123">
        <v>1</v>
      </c>
      <c r="M1123">
        <v>1</v>
      </c>
    </row>
    <row r="1124" spans="1:13" x14ac:dyDescent="0.25">
      <c r="A1124" t="s">
        <v>8</v>
      </c>
      <c r="B1124" t="s">
        <v>50</v>
      </c>
      <c r="C1124" t="s">
        <v>28</v>
      </c>
      <c r="D1124" t="str">
        <f t="shared" si="34"/>
        <v>RS_Wind offshore 1</v>
      </c>
      <c r="E1124">
        <f t="shared" si="35"/>
        <v>0</v>
      </c>
      <c r="F1124">
        <v>1</v>
      </c>
      <c r="G1124">
        <v>1</v>
      </c>
      <c r="H1124">
        <v>1</v>
      </c>
      <c r="I1124">
        <v>1</v>
      </c>
      <c r="J1124">
        <v>1</v>
      </c>
      <c r="K1124">
        <v>1</v>
      </c>
      <c r="L1124">
        <v>1</v>
      </c>
      <c r="M1124">
        <v>1</v>
      </c>
    </row>
    <row r="1125" spans="1:13" x14ac:dyDescent="0.25">
      <c r="A1125" t="s">
        <v>8</v>
      </c>
      <c r="B1125" t="s">
        <v>50</v>
      </c>
      <c r="C1125" t="s">
        <v>63</v>
      </c>
      <c r="D1125" t="str">
        <f t="shared" si="34"/>
        <v>RS_Wind offshore 2</v>
      </c>
      <c r="E1125">
        <f t="shared" si="35"/>
        <v>0</v>
      </c>
      <c r="F1125">
        <v>1</v>
      </c>
      <c r="G1125">
        <v>1</v>
      </c>
      <c r="H1125">
        <v>1</v>
      </c>
      <c r="I1125">
        <v>1</v>
      </c>
      <c r="J1125">
        <v>1</v>
      </c>
      <c r="K1125">
        <v>1</v>
      </c>
      <c r="L1125">
        <v>1</v>
      </c>
      <c r="M1125">
        <v>1</v>
      </c>
    </row>
    <row r="1126" spans="1:13" x14ac:dyDescent="0.25">
      <c r="A1126" t="s">
        <v>8</v>
      </c>
      <c r="B1126" t="s">
        <v>50</v>
      </c>
      <c r="C1126" t="s">
        <v>64</v>
      </c>
      <c r="D1126" t="str">
        <f t="shared" si="34"/>
        <v>RS_Wind offshore 3</v>
      </c>
      <c r="E1126">
        <f t="shared" si="35"/>
        <v>0</v>
      </c>
      <c r="F1126">
        <v>1</v>
      </c>
      <c r="G1126">
        <v>1</v>
      </c>
      <c r="H1126">
        <v>1</v>
      </c>
      <c r="I1126">
        <v>1</v>
      </c>
      <c r="J1126">
        <v>1</v>
      </c>
      <c r="K1126">
        <v>1</v>
      </c>
      <c r="L1126">
        <v>1</v>
      </c>
      <c r="M1126">
        <v>1</v>
      </c>
    </row>
    <row r="1127" spans="1:13" x14ac:dyDescent="0.25">
      <c r="A1127" t="s">
        <v>8</v>
      </c>
      <c r="B1127" t="s">
        <v>50</v>
      </c>
      <c r="C1127" t="s">
        <v>65</v>
      </c>
      <c r="D1127" t="str">
        <f t="shared" si="34"/>
        <v>RS_Lignite CCS</v>
      </c>
      <c r="E1127">
        <f t="shared" si="35"/>
        <v>6.285714285714577E-4</v>
      </c>
      <c r="F1127">
        <v>0.30299999999999899</v>
      </c>
      <c r="G1127">
        <v>0.305999999999999</v>
      </c>
      <c r="H1127">
        <v>0.309</v>
      </c>
      <c r="I1127">
        <v>0.312</v>
      </c>
      <c r="J1127">
        <v>0.315</v>
      </c>
      <c r="K1127">
        <v>0.318</v>
      </c>
      <c r="L1127">
        <v>0.32200000000000001</v>
      </c>
      <c r="M1127">
        <v>0.32500000000000001</v>
      </c>
    </row>
    <row r="1128" spans="1:13" x14ac:dyDescent="0.25">
      <c r="A1128" t="s">
        <v>8</v>
      </c>
      <c r="B1128" t="s">
        <v>50</v>
      </c>
      <c r="C1128" t="s">
        <v>66</v>
      </c>
      <c r="D1128" t="str">
        <f t="shared" si="34"/>
        <v>RS_Coal CCS</v>
      </c>
      <c r="E1128">
        <f t="shared" si="35"/>
        <v>6.52380952380953E-4</v>
      </c>
      <c r="F1128">
        <v>0.313</v>
      </c>
      <c r="G1128">
        <v>0.316</v>
      </c>
      <c r="H1128">
        <v>0.31900000000000001</v>
      </c>
      <c r="I1128">
        <v>0.32300000000000001</v>
      </c>
      <c r="J1128">
        <v>0.32600000000000001</v>
      </c>
      <c r="K1128">
        <v>0.32900000000000001</v>
      </c>
      <c r="L1128">
        <v>0.33200000000000002</v>
      </c>
      <c r="M1128">
        <v>0.33600000000000002</v>
      </c>
    </row>
    <row r="1129" spans="1:13" x14ac:dyDescent="0.25">
      <c r="A1129" t="s">
        <v>8</v>
      </c>
      <c r="B1129" t="s">
        <v>50</v>
      </c>
      <c r="C1129" t="s">
        <v>67</v>
      </c>
      <c r="D1129" t="str">
        <f t="shared" si="34"/>
        <v>RS_CCGT CCS</v>
      </c>
      <c r="E1129">
        <f t="shared" si="35"/>
        <v>1.0000000000000295E-3</v>
      </c>
      <c r="F1129">
        <v>0.48499999999999899</v>
      </c>
      <c r="G1129">
        <v>0.48999999999999899</v>
      </c>
      <c r="H1129">
        <v>0.495</v>
      </c>
      <c r="I1129">
        <v>0.499</v>
      </c>
      <c r="J1129">
        <v>0.504</v>
      </c>
      <c r="K1129">
        <v>0.51</v>
      </c>
      <c r="L1129">
        <v>0.51500000000000001</v>
      </c>
      <c r="M1129">
        <v>0.52</v>
      </c>
    </row>
    <row r="1130" spans="1:13" x14ac:dyDescent="0.25">
      <c r="A1130" t="s">
        <v>8</v>
      </c>
      <c r="B1130" t="s">
        <v>50</v>
      </c>
      <c r="C1130" t="s">
        <v>68</v>
      </c>
      <c r="D1130" t="str">
        <f t="shared" si="34"/>
        <v>RS_OCGT CCS</v>
      </c>
      <c r="E1130">
        <f t="shared" si="35"/>
        <v>0</v>
      </c>
      <c r="F1130">
        <v>0.34</v>
      </c>
      <c r="G1130">
        <v>0.34</v>
      </c>
      <c r="H1130">
        <v>0.34</v>
      </c>
      <c r="I1130">
        <v>0.34</v>
      </c>
      <c r="J1130">
        <v>0.34</v>
      </c>
      <c r="K1130">
        <v>0.34</v>
      </c>
      <c r="L1130">
        <v>0.34</v>
      </c>
      <c r="M1130">
        <v>0.34</v>
      </c>
    </row>
    <row r="1131" spans="1:13" x14ac:dyDescent="0.25">
      <c r="A1131" t="s">
        <v>8</v>
      </c>
      <c r="B1131" t="s">
        <v>50</v>
      </c>
      <c r="C1131" t="s">
        <v>69</v>
      </c>
      <c r="D1131" t="str">
        <f t="shared" si="34"/>
        <v>RS_CCOT CCS</v>
      </c>
      <c r="E1131">
        <f t="shared" si="35"/>
        <v>1.0000000000000295E-3</v>
      </c>
      <c r="F1131">
        <v>0.48499999999999899</v>
      </c>
      <c r="G1131">
        <v>0.48999999999999899</v>
      </c>
      <c r="H1131">
        <v>0.495</v>
      </c>
      <c r="I1131">
        <v>0.499</v>
      </c>
      <c r="J1131">
        <v>0.504</v>
      </c>
      <c r="K1131">
        <v>0.51</v>
      </c>
      <c r="L1131">
        <v>0.51500000000000001</v>
      </c>
      <c r="M1131">
        <v>0.52</v>
      </c>
    </row>
    <row r="1132" spans="1:13" x14ac:dyDescent="0.25">
      <c r="A1132" t="s">
        <v>8</v>
      </c>
      <c r="B1132" t="s">
        <v>50</v>
      </c>
      <c r="C1132" t="s">
        <v>70</v>
      </c>
      <c r="D1132" t="str">
        <f t="shared" si="34"/>
        <v>RS_OCOT CCS</v>
      </c>
      <c r="E1132">
        <f t="shared" si="35"/>
        <v>6.52380952380953E-4</v>
      </c>
      <c r="F1132">
        <v>0.313</v>
      </c>
      <c r="G1132">
        <v>0.316</v>
      </c>
      <c r="H1132">
        <v>0.31900000000000001</v>
      </c>
      <c r="I1132">
        <v>0.32300000000000001</v>
      </c>
      <c r="J1132">
        <v>0.32600000000000001</v>
      </c>
      <c r="K1132">
        <v>0.32900000000000001</v>
      </c>
      <c r="L1132">
        <v>0.33200000000000002</v>
      </c>
      <c r="M1132">
        <v>0.33600000000000002</v>
      </c>
    </row>
    <row r="1133" spans="1:13" x14ac:dyDescent="0.25">
      <c r="A1133" t="s">
        <v>8</v>
      </c>
      <c r="B1133" t="s">
        <v>50</v>
      </c>
      <c r="C1133" t="s">
        <v>71</v>
      </c>
      <c r="D1133" t="str">
        <f t="shared" si="34"/>
        <v>RS_Li-Ion</v>
      </c>
      <c r="E1133">
        <f t="shared" si="35"/>
        <v>1.0595238095238105E-3</v>
      </c>
      <c r="F1133">
        <v>0.875</v>
      </c>
      <c r="G1133">
        <v>0.9</v>
      </c>
      <c r="H1133">
        <v>0.91</v>
      </c>
      <c r="I1133">
        <v>0.92</v>
      </c>
      <c r="J1133">
        <v>0.92</v>
      </c>
      <c r="K1133">
        <v>0.92</v>
      </c>
      <c r="L1133">
        <v>0.92</v>
      </c>
      <c r="M1133">
        <v>0.92</v>
      </c>
    </row>
    <row r="1134" spans="1:13" x14ac:dyDescent="0.25">
      <c r="A1134" t="s">
        <v>8</v>
      </c>
      <c r="B1134" t="s">
        <v>50</v>
      </c>
      <c r="C1134" t="s">
        <v>72</v>
      </c>
      <c r="D1134" t="str">
        <f t="shared" si="34"/>
        <v>RS_PbS</v>
      </c>
      <c r="E1134">
        <f t="shared" si="35"/>
        <v>1.4880952380951998E-3</v>
      </c>
      <c r="F1134">
        <v>0.78500000000000003</v>
      </c>
      <c r="G1134">
        <v>0.8</v>
      </c>
      <c r="H1134">
        <v>0.81</v>
      </c>
      <c r="I1134">
        <v>0.81999999999999895</v>
      </c>
      <c r="J1134">
        <v>0.82499999999999896</v>
      </c>
      <c r="K1134">
        <v>0.82999999999999896</v>
      </c>
      <c r="L1134">
        <v>0.83499999999999897</v>
      </c>
      <c r="M1134">
        <v>0.83999999999999897</v>
      </c>
    </row>
    <row r="1135" spans="1:13" x14ac:dyDescent="0.25">
      <c r="A1135" t="s">
        <v>8</v>
      </c>
      <c r="B1135" t="s">
        <v>50</v>
      </c>
      <c r="C1135" t="s">
        <v>73</v>
      </c>
      <c r="D1135" t="str">
        <f t="shared" si="34"/>
        <v>RS_NaS</v>
      </c>
      <c r="E1135">
        <f t="shared" si="35"/>
        <v>2.7261904761904684E-3</v>
      </c>
      <c r="F1135">
        <v>0.78500000000000003</v>
      </c>
      <c r="G1135">
        <v>0.8</v>
      </c>
      <c r="H1135">
        <v>0.82</v>
      </c>
      <c r="I1135">
        <v>0.83999999999999897</v>
      </c>
      <c r="J1135">
        <v>0.84999999999999898</v>
      </c>
      <c r="K1135">
        <v>0.85999999999999899</v>
      </c>
      <c r="L1135">
        <v>0.87</v>
      </c>
      <c r="M1135">
        <v>0.88</v>
      </c>
    </row>
    <row r="1136" spans="1:13" x14ac:dyDescent="0.25">
      <c r="A1136" t="s">
        <v>8</v>
      </c>
      <c r="B1136" t="s">
        <v>50</v>
      </c>
      <c r="C1136" t="s">
        <v>74</v>
      </c>
      <c r="D1136" t="str">
        <f t="shared" si="34"/>
        <v>RS_Redox-Flow</v>
      </c>
      <c r="E1136">
        <f t="shared" si="35"/>
        <v>2.214285714285745E-3</v>
      </c>
      <c r="F1136">
        <v>0.71999999999999897</v>
      </c>
      <c r="G1136">
        <v>0.73999999999999899</v>
      </c>
      <c r="H1136">
        <v>0.76</v>
      </c>
      <c r="I1136">
        <v>0.78</v>
      </c>
      <c r="J1136">
        <v>0.78500000000000003</v>
      </c>
      <c r="K1136">
        <v>0.79</v>
      </c>
      <c r="L1136">
        <v>0.79500000000000004</v>
      </c>
      <c r="M1136">
        <v>0.8</v>
      </c>
    </row>
    <row r="1137" spans="1:13" x14ac:dyDescent="0.25">
      <c r="A1137" t="s">
        <v>8</v>
      </c>
      <c r="B1137" t="s">
        <v>50</v>
      </c>
      <c r="C1137" t="s">
        <v>75</v>
      </c>
      <c r="D1137" t="str">
        <f t="shared" si="34"/>
        <v>RS_PSW-Klein</v>
      </c>
      <c r="E1137">
        <f t="shared" si="35"/>
        <v>0</v>
      </c>
      <c r="F1137">
        <v>0.8</v>
      </c>
      <c r="G1137">
        <v>0.8</v>
      </c>
      <c r="H1137">
        <v>0.8</v>
      </c>
      <c r="I1137">
        <v>0.8</v>
      </c>
      <c r="J1137">
        <v>0.8</v>
      </c>
      <c r="K1137">
        <v>0.8</v>
      </c>
      <c r="L1137">
        <v>0.8</v>
      </c>
      <c r="M1137">
        <v>0.8</v>
      </c>
    </row>
    <row r="1138" spans="1:13" x14ac:dyDescent="0.25">
      <c r="A1138" t="s">
        <v>8</v>
      </c>
      <c r="B1138" t="s">
        <v>50</v>
      </c>
      <c r="C1138" t="s">
        <v>76</v>
      </c>
      <c r="D1138" t="str">
        <f t="shared" si="34"/>
        <v>RS_PSW-Gross</v>
      </c>
      <c r="E1138">
        <f t="shared" si="35"/>
        <v>0</v>
      </c>
      <c r="F1138">
        <v>0.8</v>
      </c>
      <c r="G1138">
        <v>0.8</v>
      </c>
      <c r="H1138">
        <v>0.8</v>
      </c>
      <c r="I1138">
        <v>0.8</v>
      </c>
      <c r="J1138">
        <v>0.8</v>
      </c>
      <c r="K1138">
        <v>0.8</v>
      </c>
      <c r="L1138">
        <v>0.8</v>
      </c>
      <c r="M1138">
        <v>0.8</v>
      </c>
    </row>
    <row r="1139" spans="1:13" x14ac:dyDescent="0.25">
      <c r="A1139" t="s">
        <v>8</v>
      </c>
      <c r="B1139" t="s">
        <v>50</v>
      </c>
      <c r="C1139" t="s">
        <v>77</v>
      </c>
      <c r="D1139" t="str">
        <f t="shared" si="34"/>
        <v>RS_PSW-Untertage</v>
      </c>
      <c r="E1139">
        <f t="shared" si="35"/>
        <v>0</v>
      </c>
      <c r="F1139">
        <v>0.8</v>
      </c>
      <c r="G1139">
        <v>0.8</v>
      </c>
      <c r="H1139">
        <v>0.8</v>
      </c>
      <c r="I1139">
        <v>0.8</v>
      </c>
      <c r="J1139">
        <v>0.8</v>
      </c>
      <c r="K1139">
        <v>0.8</v>
      </c>
      <c r="L1139">
        <v>0.8</v>
      </c>
      <c r="M1139">
        <v>0.8</v>
      </c>
    </row>
    <row r="1140" spans="1:13" x14ac:dyDescent="0.25">
      <c r="A1140" t="s">
        <v>8</v>
      </c>
      <c r="B1140" t="s">
        <v>50</v>
      </c>
      <c r="C1140" t="s">
        <v>78</v>
      </c>
      <c r="D1140" t="str">
        <f t="shared" si="34"/>
        <v>RS_AA-CAES</v>
      </c>
      <c r="E1140">
        <f t="shared" si="35"/>
        <v>1.8571428571428222E-3</v>
      </c>
      <c r="F1140">
        <v>0.67</v>
      </c>
      <c r="G1140">
        <v>0.67</v>
      </c>
      <c r="H1140">
        <v>0.68500000000000005</v>
      </c>
      <c r="I1140">
        <v>0.69999999999999896</v>
      </c>
      <c r="J1140">
        <v>0.70750000000000002</v>
      </c>
      <c r="K1140">
        <v>0.71499999999999897</v>
      </c>
      <c r="L1140">
        <v>0.72249999999999903</v>
      </c>
      <c r="M1140">
        <v>0.72999999999999898</v>
      </c>
    </row>
    <row r="1141" spans="1:13" x14ac:dyDescent="0.25">
      <c r="A1141" t="s">
        <v>8</v>
      </c>
      <c r="B1141" t="s">
        <v>50</v>
      </c>
      <c r="C1141" t="s">
        <v>79</v>
      </c>
      <c r="D1141" t="str">
        <f t="shared" si="34"/>
        <v>RS_DSM01</v>
      </c>
      <c r="E1141">
        <f t="shared" si="35"/>
        <v>0</v>
      </c>
      <c r="F1141">
        <v>1</v>
      </c>
      <c r="G1141">
        <v>1</v>
      </c>
      <c r="H1141">
        <v>1</v>
      </c>
      <c r="I1141">
        <v>1</v>
      </c>
      <c r="J1141">
        <v>1</v>
      </c>
      <c r="K1141">
        <v>1</v>
      </c>
      <c r="L1141">
        <v>1</v>
      </c>
      <c r="M1141">
        <v>1</v>
      </c>
    </row>
    <row r="1142" spans="1:13" x14ac:dyDescent="0.25">
      <c r="A1142" t="s">
        <v>8</v>
      </c>
      <c r="B1142" t="s">
        <v>50</v>
      </c>
      <c r="C1142" t="s">
        <v>80</v>
      </c>
      <c r="D1142" t="str">
        <f t="shared" si="34"/>
        <v>RS_DSM04</v>
      </c>
      <c r="E1142">
        <f t="shared" si="35"/>
        <v>0</v>
      </c>
      <c r="F1142">
        <v>1</v>
      </c>
      <c r="G1142">
        <v>1</v>
      </c>
      <c r="H1142">
        <v>1</v>
      </c>
      <c r="I1142">
        <v>1</v>
      </c>
      <c r="J1142">
        <v>1</v>
      </c>
      <c r="K1142">
        <v>1</v>
      </c>
      <c r="L1142">
        <v>1</v>
      </c>
      <c r="M1142">
        <v>1</v>
      </c>
    </row>
    <row r="1143" spans="1:13" x14ac:dyDescent="0.25">
      <c r="A1143" t="s">
        <v>8</v>
      </c>
      <c r="B1143" t="s">
        <v>50</v>
      </c>
      <c r="C1143" t="s">
        <v>81</v>
      </c>
      <c r="D1143" t="str">
        <f t="shared" si="34"/>
        <v>RS_DSM12</v>
      </c>
      <c r="E1143">
        <f t="shared" si="35"/>
        <v>0</v>
      </c>
      <c r="F1143">
        <v>1</v>
      </c>
      <c r="G1143">
        <v>1</v>
      </c>
      <c r="H1143">
        <v>1</v>
      </c>
      <c r="I1143">
        <v>1</v>
      </c>
      <c r="J1143">
        <v>1</v>
      </c>
      <c r="K1143">
        <v>1</v>
      </c>
      <c r="L1143">
        <v>1</v>
      </c>
      <c r="M1143">
        <v>1</v>
      </c>
    </row>
    <row r="1144" spans="1:13" x14ac:dyDescent="0.25">
      <c r="A1144" t="s">
        <v>8</v>
      </c>
      <c r="B1144" t="s">
        <v>50</v>
      </c>
      <c r="C1144" t="s">
        <v>82</v>
      </c>
      <c r="D1144" t="str">
        <f t="shared" si="34"/>
        <v>RS_Biomass CCS</v>
      </c>
      <c r="E1144">
        <f t="shared" si="35"/>
        <v>4.361269945112694E-4</v>
      </c>
      <c r="F1144">
        <v>0.25800433839479298</v>
      </c>
      <c r="G1144">
        <v>0.25991341991341899</v>
      </c>
      <c r="H1144">
        <v>0.26181425485961102</v>
      </c>
      <c r="I1144">
        <v>0.264525862068965</v>
      </c>
      <c r="J1144">
        <v>0.26640860215053702</v>
      </c>
      <c r="K1144">
        <v>0.268283261802575</v>
      </c>
      <c r="L1144">
        <v>0.27072961373390497</v>
      </c>
      <c r="M1144">
        <v>0.27340471092077001</v>
      </c>
    </row>
    <row r="1145" spans="1:13" x14ac:dyDescent="0.25">
      <c r="A1145" t="s">
        <v>8</v>
      </c>
      <c r="B1145" t="s">
        <v>50</v>
      </c>
      <c r="C1145" t="s">
        <v>32</v>
      </c>
      <c r="D1145" t="str">
        <f t="shared" si="34"/>
        <v>RS_Reservoir</v>
      </c>
      <c r="E1145">
        <f t="shared" si="35"/>
        <v>0</v>
      </c>
      <c r="F1145">
        <v>0.75</v>
      </c>
      <c r="G1145">
        <v>0.75</v>
      </c>
      <c r="H1145">
        <v>0.75</v>
      </c>
      <c r="I1145">
        <v>0.75</v>
      </c>
      <c r="J1145">
        <v>0.75</v>
      </c>
      <c r="K1145">
        <v>0.75</v>
      </c>
      <c r="L1145">
        <v>0.75</v>
      </c>
      <c r="M1145">
        <v>0.75</v>
      </c>
    </row>
    <row r="1146" spans="1:13" x14ac:dyDescent="0.25">
      <c r="A1146" t="s">
        <v>8</v>
      </c>
      <c r="B1146" t="s">
        <v>51</v>
      </c>
      <c r="C1146" t="s">
        <v>27</v>
      </c>
      <c r="D1146" t="str">
        <f t="shared" si="34"/>
        <v>SE_Nuclear</v>
      </c>
      <c r="E1146">
        <f t="shared" si="35"/>
        <v>4.3333333333333369E-4</v>
      </c>
      <c r="F1146">
        <v>0.33</v>
      </c>
      <c r="G1146">
        <v>0.33</v>
      </c>
      <c r="H1146">
        <v>0.33</v>
      </c>
      <c r="I1146">
        <v>0.33700000000000002</v>
      </c>
      <c r="J1146">
        <v>0.33800000000000002</v>
      </c>
      <c r="K1146">
        <v>0.34</v>
      </c>
      <c r="L1146">
        <v>0.34200000000000003</v>
      </c>
      <c r="M1146">
        <v>0.34300000000000003</v>
      </c>
    </row>
    <row r="1147" spans="1:13" x14ac:dyDescent="0.25">
      <c r="A1147" t="s">
        <v>8</v>
      </c>
      <c r="B1147" t="s">
        <v>51</v>
      </c>
      <c r="C1147" t="s">
        <v>25</v>
      </c>
      <c r="D1147" t="str">
        <f t="shared" si="34"/>
        <v>SE_Lignite</v>
      </c>
      <c r="E1147">
        <f t="shared" si="35"/>
        <v>9.0000000000000095E-4</v>
      </c>
      <c r="F1147">
        <v>0.434</v>
      </c>
      <c r="G1147">
        <v>0.439</v>
      </c>
      <c r="H1147">
        <v>0.443</v>
      </c>
      <c r="I1147">
        <v>0.44700000000000001</v>
      </c>
      <c r="J1147">
        <v>0.45200000000000001</v>
      </c>
      <c r="K1147">
        <v>0.45600000000000002</v>
      </c>
      <c r="L1147">
        <v>0.46100000000000002</v>
      </c>
      <c r="M1147">
        <v>0.46600000000000003</v>
      </c>
    </row>
    <row r="1148" spans="1:13" x14ac:dyDescent="0.25">
      <c r="A1148" t="s">
        <v>8</v>
      </c>
      <c r="B1148" t="s">
        <v>51</v>
      </c>
      <c r="C1148" t="s">
        <v>14</v>
      </c>
      <c r="D1148" t="str">
        <f t="shared" si="34"/>
        <v>SE_Coal</v>
      </c>
      <c r="E1148">
        <f t="shared" si="35"/>
        <v>1.5502976190476568E-3</v>
      </c>
      <c r="F1148">
        <v>0.42312499999999897</v>
      </c>
      <c r="G1148">
        <v>0.42312499999999897</v>
      </c>
      <c r="H1148">
        <v>0.42312499999999897</v>
      </c>
      <c r="I1148">
        <v>0.46400000000000002</v>
      </c>
      <c r="J1148">
        <v>0.46500000000000002</v>
      </c>
      <c r="K1148">
        <v>0.46600000000000003</v>
      </c>
      <c r="L1148">
        <v>0.46600000000000003</v>
      </c>
      <c r="M1148">
        <v>0.46700000000000003</v>
      </c>
    </row>
    <row r="1149" spans="1:13" x14ac:dyDescent="0.25">
      <c r="A1149" t="s">
        <v>8</v>
      </c>
      <c r="B1149" t="s">
        <v>51</v>
      </c>
      <c r="C1149" t="s">
        <v>9</v>
      </c>
      <c r="D1149" t="str">
        <f t="shared" si="34"/>
        <v>SE_CCGT</v>
      </c>
      <c r="E1149">
        <f t="shared" si="35"/>
        <v>9.034988571648457E-4</v>
      </c>
      <c r="F1149">
        <v>0.57656748598533802</v>
      </c>
      <c r="G1149">
        <v>0.57656748598533802</v>
      </c>
      <c r="H1149">
        <v>0.57656748598533802</v>
      </c>
      <c r="I1149">
        <v>0.57656748598533802</v>
      </c>
      <c r="J1149">
        <v>0.58572769953051596</v>
      </c>
      <c r="K1149">
        <v>0.58572769953051596</v>
      </c>
      <c r="L1149">
        <v>0.58572769953051596</v>
      </c>
      <c r="M1149">
        <v>0.61899999999999999</v>
      </c>
    </row>
    <row r="1150" spans="1:13" x14ac:dyDescent="0.25">
      <c r="A1150" t="s">
        <v>8</v>
      </c>
      <c r="B1150" t="s">
        <v>51</v>
      </c>
      <c r="C1150" t="s">
        <v>10</v>
      </c>
      <c r="D1150" t="str">
        <f t="shared" si="34"/>
        <v>SE_OCGT</v>
      </c>
      <c r="E1150">
        <f t="shared" si="35"/>
        <v>1.334424434669334E-3</v>
      </c>
      <c r="F1150">
        <v>0.358086516409648</v>
      </c>
      <c r="G1150">
        <v>0.358086516409648</v>
      </c>
      <c r="H1150">
        <v>0.36173032315183701</v>
      </c>
      <c r="I1150">
        <v>0.36631257106759302</v>
      </c>
      <c r="J1150">
        <v>0.377</v>
      </c>
      <c r="K1150">
        <v>0.39500000000000002</v>
      </c>
      <c r="L1150">
        <v>0.39500000000000002</v>
      </c>
      <c r="M1150">
        <v>0.39600000000000002</v>
      </c>
    </row>
    <row r="1151" spans="1:13" x14ac:dyDescent="0.25">
      <c r="A1151" t="s">
        <v>8</v>
      </c>
      <c r="B1151" t="s">
        <v>51</v>
      </c>
      <c r="C1151" t="s">
        <v>11</v>
      </c>
      <c r="D1151" t="str">
        <f t="shared" si="34"/>
        <v>SE_GasSteam</v>
      </c>
      <c r="E1151">
        <f t="shared" si="35"/>
        <v>-2.2123698179767629E-4</v>
      </c>
      <c r="F1151">
        <v>0.42084839108910799</v>
      </c>
      <c r="G1151">
        <v>0.42084839108910799</v>
      </c>
      <c r="H1151">
        <v>0.42891294642857097</v>
      </c>
      <c r="I1151">
        <v>0.45224999999999999</v>
      </c>
      <c r="J1151">
        <v>0.45224999999999999</v>
      </c>
      <c r="K1151">
        <v>0.41499999999999898</v>
      </c>
      <c r="L1151">
        <v>0.41599999999999898</v>
      </c>
      <c r="M1151">
        <v>0.41699999999999898</v>
      </c>
    </row>
    <row r="1152" spans="1:13" x14ac:dyDescent="0.25">
      <c r="A1152" t="s">
        <v>8</v>
      </c>
      <c r="B1152" t="s">
        <v>51</v>
      </c>
      <c r="C1152" t="s">
        <v>15</v>
      </c>
      <c r="D1152" t="str">
        <f t="shared" si="34"/>
        <v>SE_CCOT</v>
      </c>
      <c r="E1152">
        <f t="shared" si="35"/>
        <v>4.8809523809525518E-4</v>
      </c>
      <c r="F1152">
        <v>0.60199999999999898</v>
      </c>
      <c r="G1152">
        <v>0.60499999999999898</v>
      </c>
      <c r="H1152">
        <v>0.60699999999999898</v>
      </c>
      <c r="I1152">
        <v>0.60999999999999899</v>
      </c>
      <c r="J1152">
        <v>0.61199999999999899</v>
      </c>
      <c r="K1152">
        <v>0.61499999999999899</v>
      </c>
      <c r="L1152">
        <v>0.61699999999999899</v>
      </c>
      <c r="M1152">
        <v>0.61899999999999999</v>
      </c>
    </row>
    <row r="1153" spans="1:13" x14ac:dyDescent="0.25">
      <c r="A1153" t="s">
        <v>8</v>
      </c>
      <c r="B1153" t="s">
        <v>51</v>
      </c>
      <c r="C1153" t="s">
        <v>16</v>
      </c>
      <c r="D1153" t="str">
        <f t="shared" si="34"/>
        <v>SE_OCOT</v>
      </c>
      <c r="E1153">
        <f t="shared" si="35"/>
        <v>1.8191845767777937E-3</v>
      </c>
      <c r="F1153">
        <v>0.333534651839689</v>
      </c>
      <c r="G1153">
        <v>0.35414998935943798</v>
      </c>
      <c r="H1153">
        <v>0.35414998935943798</v>
      </c>
      <c r="I1153">
        <v>0.36919999999999997</v>
      </c>
      <c r="J1153">
        <v>0.36919999999999997</v>
      </c>
      <c r="K1153">
        <v>0.39500000000000002</v>
      </c>
      <c r="L1153">
        <v>0.39500000000000002</v>
      </c>
      <c r="M1153">
        <v>0.39600000000000002</v>
      </c>
    </row>
    <row r="1154" spans="1:13" x14ac:dyDescent="0.25">
      <c r="A1154" t="s">
        <v>8</v>
      </c>
      <c r="B1154" t="s">
        <v>51</v>
      </c>
      <c r="C1154" t="s">
        <v>17</v>
      </c>
      <c r="D1154" t="str">
        <f t="shared" si="34"/>
        <v>SE_OilSteam</v>
      </c>
      <c r="E1154">
        <f t="shared" si="35"/>
        <v>2.9669249775381119E-4</v>
      </c>
      <c r="F1154">
        <v>0.39391273584905601</v>
      </c>
      <c r="G1154">
        <v>0.420374999999999</v>
      </c>
      <c r="H1154">
        <v>0.420374999999999</v>
      </c>
      <c r="I1154">
        <v>0.41299999999999898</v>
      </c>
      <c r="J1154">
        <v>0.41399999999999898</v>
      </c>
      <c r="K1154">
        <v>0.41499999999999898</v>
      </c>
      <c r="L1154">
        <v>0.41599999999999898</v>
      </c>
      <c r="M1154">
        <v>0.41699999999999898</v>
      </c>
    </row>
    <row r="1155" spans="1:13" x14ac:dyDescent="0.25">
      <c r="A1155" t="s">
        <v>8</v>
      </c>
      <c r="B1155" t="s">
        <v>51</v>
      </c>
      <c r="C1155" t="s">
        <v>6</v>
      </c>
      <c r="D1155" t="str">
        <f t="shared" ref="D1155:D1218" si="36">B1155&amp;"_"&amp;C1155</f>
        <v>SE_PSP</v>
      </c>
      <c r="E1155">
        <f t="shared" ref="E1155:E1218" si="37">IFERROR(SLOPE(F1155:M1155,$F$1:$M$1),0)</f>
        <v>0</v>
      </c>
      <c r="F1155">
        <v>0.75</v>
      </c>
      <c r="G1155">
        <v>0.75</v>
      </c>
      <c r="H1155">
        <v>0.75</v>
      </c>
      <c r="I1155">
        <v>0.75</v>
      </c>
      <c r="J1155">
        <v>0.75</v>
      </c>
      <c r="K1155">
        <v>0.75</v>
      </c>
      <c r="L1155">
        <v>0.75</v>
      </c>
      <c r="M1155">
        <v>0.75</v>
      </c>
    </row>
    <row r="1156" spans="1:13" x14ac:dyDescent="0.25">
      <c r="A1156" t="s">
        <v>8</v>
      </c>
      <c r="B1156" t="s">
        <v>51</v>
      </c>
      <c r="C1156" t="s">
        <v>12</v>
      </c>
      <c r="D1156" t="str">
        <f t="shared" si="36"/>
        <v>SE_RoR</v>
      </c>
      <c r="E1156">
        <f t="shared" si="37"/>
        <v>0</v>
      </c>
      <c r="F1156">
        <v>1</v>
      </c>
      <c r="G1156">
        <v>1</v>
      </c>
      <c r="H1156">
        <v>1</v>
      </c>
      <c r="I1156">
        <v>1</v>
      </c>
      <c r="J1156">
        <v>1</v>
      </c>
      <c r="K1156">
        <v>1</v>
      </c>
      <c r="L1156">
        <v>1</v>
      </c>
      <c r="M1156">
        <v>1</v>
      </c>
    </row>
    <row r="1157" spans="1:13" x14ac:dyDescent="0.25">
      <c r="A1157" t="s">
        <v>8</v>
      </c>
      <c r="B1157" t="s">
        <v>51</v>
      </c>
      <c r="C1157" t="s">
        <v>18</v>
      </c>
      <c r="D1157" t="str">
        <f t="shared" si="36"/>
        <v>SE_Waste</v>
      </c>
      <c r="E1157">
        <f t="shared" si="37"/>
        <v>0</v>
      </c>
      <c r="F1157">
        <v>1</v>
      </c>
      <c r="G1157">
        <v>1</v>
      </c>
      <c r="H1157">
        <v>1</v>
      </c>
      <c r="I1157">
        <v>1</v>
      </c>
      <c r="J1157">
        <v>1</v>
      </c>
      <c r="K1157">
        <v>1</v>
      </c>
      <c r="L1157">
        <v>1</v>
      </c>
      <c r="M1157">
        <v>1</v>
      </c>
    </row>
    <row r="1158" spans="1:13" x14ac:dyDescent="0.25">
      <c r="A1158" t="s">
        <v>8</v>
      </c>
      <c r="B1158" t="s">
        <v>51</v>
      </c>
      <c r="C1158" t="s">
        <v>19</v>
      </c>
      <c r="D1158" t="str">
        <f t="shared" si="36"/>
        <v>SE_Biomass</v>
      </c>
      <c r="E1158">
        <f t="shared" si="37"/>
        <v>0</v>
      </c>
      <c r="F1158">
        <v>0.38</v>
      </c>
      <c r="G1158">
        <v>0.38</v>
      </c>
      <c r="H1158">
        <v>0.38</v>
      </c>
      <c r="I1158">
        <v>0.38</v>
      </c>
      <c r="J1158">
        <v>0.38</v>
      </c>
      <c r="K1158">
        <v>0.38</v>
      </c>
      <c r="L1158">
        <v>0.38</v>
      </c>
      <c r="M1158">
        <v>0.38</v>
      </c>
    </row>
    <row r="1159" spans="1:13" x14ac:dyDescent="0.25">
      <c r="A1159" t="s">
        <v>8</v>
      </c>
      <c r="B1159" t="s">
        <v>51</v>
      </c>
      <c r="C1159" t="s">
        <v>58</v>
      </c>
      <c r="D1159" t="str">
        <f t="shared" si="36"/>
        <v>SE_Tidal</v>
      </c>
      <c r="E1159">
        <f t="shared" si="37"/>
        <v>0</v>
      </c>
      <c r="F1159">
        <v>1</v>
      </c>
      <c r="G1159">
        <v>1</v>
      </c>
      <c r="H1159">
        <v>1</v>
      </c>
      <c r="I1159">
        <v>1</v>
      </c>
      <c r="J1159">
        <v>1</v>
      </c>
      <c r="K1159">
        <v>1</v>
      </c>
      <c r="L1159">
        <v>1</v>
      </c>
      <c r="M1159">
        <v>1</v>
      </c>
    </row>
    <row r="1160" spans="1:13" x14ac:dyDescent="0.25">
      <c r="A1160" t="s">
        <v>8</v>
      </c>
      <c r="B1160" t="s">
        <v>51</v>
      </c>
      <c r="C1160" t="s">
        <v>20</v>
      </c>
      <c r="D1160" t="str">
        <f t="shared" si="36"/>
        <v>SE_Geothermal</v>
      </c>
      <c r="E1160">
        <f t="shared" si="37"/>
        <v>0</v>
      </c>
      <c r="F1160">
        <v>1</v>
      </c>
      <c r="G1160">
        <v>1</v>
      </c>
      <c r="H1160">
        <v>1</v>
      </c>
      <c r="I1160">
        <v>1</v>
      </c>
      <c r="J1160">
        <v>1</v>
      </c>
      <c r="K1160">
        <v>1</v>
      </c>
      <c r="L1160">
        <v>1</v>
      </c>
      <c r="M1160">
        <v>1</v>
      </c>
    </row>
    <row r="1161" spans="1:13" x14ac:dyDescent="0.25">
      <c r="A1161" t="s">
        <v>8</v>
      </c>
      <c r="B1161" t="s">
        <v>51</v>
      </c>
      <c r="C1161" t="s">
        <v>21</v>
      </c>
      <c r="D1161" t="str">
        <f t="shared" si="36"/>
        <v>SE_Solar 1</v>
      </c>
      <c r="E1161">
        <f t="shared" si="37"/>
        <v>0</v>
      </c>
      <c r="F1161">
        <v>1</v>
      </c>
      <c r="G1161">
        <v>1</v>
      </c>
      <c r="H1161">
        <v>1</v>
      </c>
      <c r="I1161">
        <v>1</v>
      </c>
      <c r="J1161">
        <v>1</v>
      </c>
      <c r="K1161">
        <v>1</v>
      </c>
      <c r="L1161">
        <v>1</v>
      </c>
      <c r="M1161">
        <v>1</v>
      </c>
    </row>
    <row r="1162" spans="1:13" x14ac:dyDescent="0.25">
      <c r="A1162" t="s">
        <v>8</v>
      </c>
      <c r="B1162" t="s">
        <v>51</v>
      </c>
      <c r="C1162" t="s">
        <v>59</v>
      </c>
      <c r="D1162" t="str">
        <f t="shared" si="36"/>
        <v>SE_Solar 2</v>
      </c>
      <c r="E1162">
        <f t="shared" si="37"/>
        <v>0</v>
      </c>
      <c r="F1162">
        <v>1</v>
      </c>
      <c r="G1162">
        <v>1</v>
      </c>
      <c r="H1162">
        <v>1</v>
      </c>
      <c r="I1162">
        <v>1</v>
      </c>
      <c r="J1162">
        <v>1</v>
      </c>
      <c r="K1162">
        <v>1</v>
      </c>
      <c r="L1162">
        <v>1</v>
      </c>
      <c r="M1162">
        <v>1</v>
      </c>
    </row>
    <row r="1163" spans="1:13" x14ac:dyDescent="0.25">
      <c r="A1163" t="s">
        <v>8</v>
      </c>
      <c r="B1163" t="s">
        <v>51</v>
      </c>
      <c r="C1163" t="s">
        <v>60</v>
      </c>
      <c r="D1163" t="str">
        <f t="shared" si="36"/>
        <v>SE_Solar 3</v>
      </c>
      <c r="E1163">
        <f t="shared" si="37"/>
        <v>0</v>
      </c>
      <c r="F1163">
        <v>1</v>
      </c>
      <c r="G1163">
        <v>1</v>
      </c>
      <c r="H1163">
        <v>1</v>
      </c>
      <c r="I1163">
        <v>1</v>
      </c>
      <c r="J1163">
        <v>1</v>
      </c>
      <c r="K1163">
        <v>1</v>
      </c>
      <c r="L1163">
        <v>1</v>
      </c>
      <c r="M1163">
        <v>1</v>
      </c>
    </row>
    <row r="1164" spans="1:13" x14ac:dyDescent="0.25">
      <c r="A1164" t="s">
        <v>8</v>
      </c>
      <c r="B1164" t="s">
        <v>51</v>
      </c>
      <c r="C1164" t="s">
        <v>22</v>
      </c>
      <c r="D1164" t="str">
        <f t="shared" si="36"/>
        <v>SE_CSP</v>
      </c>
      <c r="E1164">
        <f t="shared" si="37"/>
        <v>0</v>
      </c>
      <c r="F1164">
        <v>1</v>
      </c>
      <c r="G1164">
        <v>1</v>
      </c>
      <c r="H1164">
        <v>1</v>
      </c>
      <c r="I1164">
        <v>1</v>
      </c>
      <c r="J1164">
        <v>1</v>
      </c>
      <c r="K1164">
        <v>1</v>
      </c>
      <c r="L1164">
        <v>1</v>
      </c>
      <c r="M1164">
        <v>1</v>
      </c>
    </row>
    <row r="1165" spans="1:13" x14ac:dyDescent="0.25">
      <c r="A1165" t="s">
        <v>8</v>
      </c>
      <c r="B1165" t="s">
        <v>51</v>
      </c>
      <c r="C1165" t="s">
        <v>23</v>
      </c>
      <c r="D1165" t="str">
        <f t="shared" si="36"/>
        <v>SE_Wind onshore 1</v>
      </c>
      <c r="E1165">
        <f t="shared" si="37"/>
        <v>0</v>
      </c>
      <c r="F1165">
        <v>1</v>
      </c>
      <c r="G1165">
        <v>1</v>
      </c>
      <c r="H1165">
        <v>1</v>
      </c>
      <c r="I1165">
        <v>1</v>
      </c>
      <c r="J1165">
        <v>1</v>
      </c>
      <c r="K1165">
        <v>1</v>
      </c>
      <c r="L1165">
        <v>1</v>
      </c>
      <c r="M1165">
        <v>1</v>
      </c>
    </row>
    <row r="1166" spans="1:13" x14ac:dyDescent="0.25">
      <c r="A1166" t="s">
        <v>8</v>
      </c>
      <c r="B1166" t="s">
        <v>51</v>
      </c>
      <c r="C1166" t="s">
        <v>61</v>
      </c>
      <c r="D1166" t="str">
        <f t="shared" si="36"/>
        <v>SE_Wind onshore 2</v>
      </c>
      <c r="E1166">
        <f t="shared" si="37"/>
        <v>0</v>
      </c>
      <c r="F1166">
        <v>1</v>
      </c>
      <c r="G1166">
        <v>1</v>
      </c>
      <c r="H1166">
        <v>1</v>
      </c>
      <c r="I1166">
        <v>1</v>
      </c>
      <c r="J1166">
        <v>1</v>
      </c>
      <c r="K1166">
        <v>1</v>
      </c>
      <c r="L1166">
        <v>1</v>
      </c>
      <c r="M1166">
        <v>1</v>
      </c>
    </row>
    <row r="1167" spans="1:13" x14ac:dyDescent="0.25">
      <c r="A1167" t="s">
        <v>8</v>
      </c>
      <c r="B1167" t="s">
        <v>51</v>
      </c>
      <c r="C1167" t="s">
        <v>62</v>
      </c>
      <c r="D1167" t="str">
        <f t="shared" si="36"/>
        <v>SE_Wind onshore 3</v>
      </c>
      <c r="E1167">
        <f t="shared" si="37"/>
        <v>0</v>
      </c>
      <c r="F1167">
        <v>1</v>
      </c>
      <c r="G1167">
        <v>1</v>
      </c>
      <c r="H1167">
        <v>1</v>
      </c>
      <c r="I1167">
        <v>1</v>
      </c>
      <c r="J1167">
        <v>1</v>
      </c>
      <c r="K1167">
        <v>1</v>
      </c>
      <c r="L1167">
        <v>1</v>
      </c>
      <c r="M1167">
        <v>1</v>
      </c>
    </row>
    <row r="1168" spans="1:13" x14ac:dyDescent="0.25">
      <c r="A1168" t="s">
        <v>8</v>
      </c>
      <c r="B1168" t="s">
        <v>51</v>
      </c>
      <c r="C1168" t="s">
        <v>28</v>
      </c>
      <c r="D1168" t="str">
        <f t="shared" si="36"/>
        <v>SE_Wind offshore 1</v>
      </c>
      <c r="E1168">
        <f t="shared" si="37"/>
        <v>0</v>
      </c>
      <c r="F1168">
        <v>1</v>
      </c>
      <c r="G1168">
        <v>1</v>
      </c>
      <c r="H1168">
        <v>1</v>
      </c>
      <c r="I1168">
        <v>1</v>
      </c>
      <c r="J1168">
        <v>1</v>
      </c>
      <c r="K1168">
        <v>1</v>
      </c>
      <c r="L1168">
        <v>1</v>
      </c>
      <c r="M1168">
        <v>1</v>
      </c>
    </row>
    <row r="1169" spans="1:13" x14ac:dyDescent="0.25">
      <c r="A1169" t="s">
        <v>8</v>
      </c>
      <c r="B1169" t="s">
        <v>51</v>
      </c>
      <c r="C1169" t="s">
        <v>63</v>
      </c>
      <c r="D1169" t="str">
        <f t="shared" si="36"/>
        <v>SE_Wind offshore 2</v>
      </c>
      <c r="E1169">
        <f t="shared" si="37"/>
        <v>0</v>
      </c>
      <c r="F1169">
        <v>1</v>
      </c>
      <c r="G1169">
        <v>1</v>
      </c>
      <c r="H1169">
        <v>1</v>
      </c>
      <c r="I1169">
        <v>1</v>
      </c>
      <c r="J1169">
        <v>1</v>
      </c>
      <c r="K1169">
        <v>1</v>
      </c>
      <c r="L1169">
        <v>1</v>
      </c>
      <c r="M1169">
        <v>1</v>
      </c>
    </row>
    <row r="1170" spans="1:13" x14ac:dyDescent="0.25">
      <c r="A1170" t="s">
        <v>8</v>
      </c>
      <c r="B1170" t="s">
        <v>51</v>
      </c>
      <c r="C1170" t="s">
        <v>64</v>
      </c>
      <c r="D1170" t="str">
        <f t="shared" si="36"/>
        <v>SE_Wind offshore 3</v>
      </c>
      <c r="E1170">
        <f t="shared" si="37"/>
        <v>0</v>
      </c>
      <c r="F1170">
        <v>1</v>
      </c>
      <c r="G1170">
        <v>1</v>
      </c>
      <c r="H1170">
        <v>1</v>
      </c>
      <c r="I1170">
        <v>1</v>
      </c>
      <c r="J1170">
        <v>1</v>
      </c>
      <c r="K1170">
        <v>1</v>
      </c>
      <c r="L1170">
        <v>1</v>
      </c>
      <c r="M1170">
        <v>1</v>
      </c>
    </row>
    <row r="1171" spans="1:13" x14ac:dyDescent="0.25">
      <c r="A1171" t="s">
        <v>8</v>
      </c>
      <c r="B1171" t="s">
        <v>51</v>
      </c>
      <c r="C1171" t="s">
        <v>65</v>
      </c>
      <c r="D1171" t="str">
        <f t="shared" si="36"/>
        <v>SE_Lignite CCS</v>
      </c>
      <c r="E1171">
        <f t="shared" si="37"/>
        <v>6.285714285714577E-4</v>
      </c>
      <c r="F1171">
        <v>0.30299999999999899</v>
      </c>
      <c r="G1171">
        <v>0.305999999999999</v>
      </c>
      <c r="H1171">
        <v>0.309</v>
      </c>
      <c r="I1171">
        <v>0.312</v>
      </c>
      <c r="J1171">
        <v>0.315</v>
      </c>
      <c r="K1171">
        <v>0.318</v>
      </c>
      <c r="L1171">
        <v>0.32200000000000001</v>
      </c>
      <c r="M1171">
        <v>0.32500000000000001</v>
      </c>
    </row>
    <row r="1172" spans="1:13" x14ac:dyDescent="0.25">
      <c r="A1172" t="s">
        <v>8</v>
      </c>
      <c r="B1172" t="s">
        <v>51</v>
      </c>
      <c r="C1172" t="s">
        <v>66</v>
      </c>
      <c r="D1172" t="str">
        <f t="shared" si="36"/>
        <v>SE_Coal CCS</v>
      </c>
      <c r="E1172">
        <f t="shared" si="37"/>
        <v>6.52380952380953E-4</v>
      </c>
      <c r="F1172">
        <v>0.313</v>
      </c>
      <c r="G1172">
        <v>0.316</v>
      </c>
      <c r="H1172">
        <v>0.31900000000000001</v>
      </c>
      <c r="I1172">
        <v>0.32300000000000001</v>
      </c>
      <c r="J1172">
        <v>0.32600000000000001</v>
      </c>
      <c r="K1172">
        <v>0.32900000000000001</v>
      </c>
      <c r="L1172">
        <v>0.33200000000000002</v>
      </c>
      <c r="M1172">
        <v>0.33600000000000002</v>
      </c>
    </row>
    <row r="1173" spans="1:13" x14ac:dyDescent="0.25">
      <c r="A1173" t="s">
        <v>8</v>
      </c>
      <c r="B1173" t="s">
        <v>51</v>
      </c>
      <c r="C1173" t="s">
        <v>67</v>
      </c>
      <c r="D1173" t="str">
        <f t="shared" si="36"/>
        <v>SE_CCGT CCS</v>
      </c>
      <c r="E1173">
        <f t="shared" si="37"/>
        <v>1.0000000000000295E-3</v>
      </c>
      <c r="F1173">
        <v>0.48499999999999899</v>
      </c>
      <c r="G1173">
        <v>0.48999999999999899</v>
      </c>
      <c r="H1173">
        <v>0.495</v>
      </c>
      <c r="I1173">
        <v>0.499</v>
      </c>
      <c r="J1173">
        <v>0.504</v>
      </c>
      <c r="K1173">
        <v>0.51</v>
      </c>
      <c r="L1173">
        <v>0.51500000000000001</v>
      </c>
      <c r="M1173">
        <v>0.52</v>
      </c>
    </row>
    <row r="1174" spans="1:13" x14ac:dyDescent="0.25">
      <c r="A1174" t="s">
        <v>8</v>
      </c>
      <c r="B1174" t="s">
        <v>51</v>
      </c>
      <c r="C1174" t="s">
        <v>68</v>
      </c>
      <c r="D1174" t="str">
        <f t="shared" si="36"/>
        <v>SE_OCGT CCS</v>
      </c>
      <c r="E1174">
        <f t="shared" si="37"/>
        <v>0</v>
      </c>
      <c r="F1174">
        <v>0.34</v>
      </c>
      <c r="G1174">
        <v>0.34</v>
      </c>
      <c r="H1174">
        <v>0.34</v>
      </c>
      <c r="I1174">
        <v>0.34</v>
      </c>
      <c r="J1174">
        <v>0.34</v>
      </c>
      <c r="K1174">
        <v>0.34</v>
      </c>
      <c r="L1174">
        <v>0.34</v>
      </c>
      <c r="M1174">
        <v>0.34</v>
      </c>
    </row>
    <row r="1175" spans="1:13" x14ac:dyDescent="0.25">
      <c r="A1175" t="s">
        <v>8</v>
      </c>
      <c r="B1175" t="s">
        <v>51</v>
      </c>
      <c r="C1175" t="s">
        <v>69</v>
      </c>
      <c r="D1175" t="str">
        <f t="shared" si="36"/>
        <v>SE_CCOT CCS</v>
      </c>
      <c r="E1175">
        <f t="shared" si="37"/>
        <v>1.0000000000000295E-3</v>
      </c>
      <c r="F1175">
        <v>0.48499999999999899</v>
      </c>
      <c r="G1175">
        <v>0.48999999999999899</v>
      </c>
      <c r="H1175">
        <v>0.495</v>
      </c>
      <c r="I1175">
        <v>0.499</v>
      </c>
      <c r="J1175">
        <v>0.504</v>
      </c>
      <c r="K1175">
        <v>0.51</v>
      </c>
      <c r="L1175">
        <v>0.51500000000000001</v>
      </c>
      <c r="M1175">
        <v>0.52</v>
      </c>
    </row>
    <row r="1176" spans="1:13" x14ac:dyDescent="0.25">
      <c r="A1176" t="s">
        <v>8</v>
      </c>
      <c r="B1176" t="s">
        <v>51</v>
      </c>
      <c r="C1176" t="s">
        <v>70</v>
      </c>
      <c r="D1176" t="str">
        <f t="shared" si="36"/>
        <v>SE_OCOT CCS</v>
      </c>
      <c r="E1176">
        <f t="shared" si="37"/>
        <v>6.52380952380953E-4</v>
      </c>
      <c r="F1176">
        <v>0.313</v>
      </c>
      <c r="G1176">
        <v>0.316</v>
      </c>
      <c r="H1176">
        <v>0.31900000000000001</v>
      </c>
      <c r="I1176">
        <v>0.32300000000000001</v>
      </c>
      <c r="J1176">
        <v>0.32600000000000001</v>
      </c>
      <c r="K1176">
        <v>0.32900000000000001</v>
      </c>
      <c r="L1176">
        <v>0.33200000000000002</v>
      </c>
      <c r="M1176">
        <v>0.33600000000000002</v>
      </c>
    </row>
    <row r="1177" spans="1:13" x14ac:dyDescent="0.25">
      <c r="A1177" t="s">
        <v>8</v>
      </c>
      <c r="B1177" t="s">
        <v>51</v>
      </c>
      <c r="C1177" t="s">
        <v>71</v>
      </c>
      <c r="D1177" t="str">
        <f t="shared" si="36"/>
        <v>SE_Li-Ion</v>
      </c>
      <c r="E1177">
        <f t="shared" si="37"/>
        <v>1.0595238095238105E-3</v>
      </c>
      <c r="F1177">
        <v>0.875</v>
      </c>
      <c r="G1177">
        <v>0.9</v>
      </c>
      <c r="H1177">
        <v>0.91</v>
      </c>
      <c r="I1177">
        <v>0.92</v>
      </c>
      <c r="J1177">
        <v>0.92</v>
      </c>
      <c r="K1177">
        <v>0.92</v>
      </c>
      <c r="L1177">
        <v>0.92</v>
      </c>
      <c r="M1177">
        <v>0.92</v>
      </c>
    </row>
    <row r="1178" spans="1:13" x14ac:dyDescent="0.25">
      <c r="A1178" t="s">
        <v>8</v>
      </c>
      <c r="B1178" t="s">
        <v>51</v>
      </c>
      <c r="C1178" t="s">
        <v>72</v>
      </c>
      <c r="D1178" t="str">
        <f t="shared" si="36"/>
        <v>SE_PbS</v>
      </c>
      <c r="E1178">
        <f t="shared" si="37"/>
        <v>1.4880952380951998E-3</v>
      </c>
      <c r="F1178">
        <v>0.78500000000000003</v>
      </c>
      <c r="G1178">
        <v>0.8</v>
      </c>
      <c r="H1178">
        <v>0.81</v>
      </c>
      <c r="I1178">
        <v>0.81999999999999895</v>
      </c>
      <c r="J1178">
        <v>0.82499999999999896</v>
      </c>
      <c r="K1178">
        <v>0.82999999999999896</v>
      </c>
      <c r="L1178">
        <v>0.83499999999999897</v>
      </c>
      <c r="M1178">
        <v>0.83999999999999897</v>
      </c>
    </row>
    <row r="1179" spans="1:13" x14ac:dyDescent="0.25">
      <c r="A1179" t="s">
        <v>8</v>
      </c>
      <c r="B1179" t="s">
        <v>51</v>
      </c>
      <c r="C1179" t="s">
        <v>73</v>
      </c>
      <c r="D1179" t="str">
        <f t="shared" si="36"/>
        <v>SE_NaS</v>
      </c>
      <c r="E1179">
        <f t="shared" si="37"/>
        <v>2.7261904761904684E-3</v>
      </c>
      <c r="F1179">
        <v>0.78500000000000003</v>
      </c>
      <c r="G1179">
        <v>0.8</v>
      </c>
      <c r="H1179">
        <v>0.82</v>
      </c>
      <c r="I1179">
        <v>0.83999999999999897</v>
      </c>
      <c r="J1179">
        <v>0.84999999999999898</v>
      </c>
      <c r="K1179">
        <v>0.85999999999999899</v>
      </c>
      <c r="L1179">
        <v>0.87</v>
      </c>
      <c r="M1179">
        <v>0.88</v>
      </c>
    </row>
    <row r="1180" spans="1:13" x14ac:dyDescent="0.25">
      <c r="A1180" t="s">
        <v>8</v>
      </c>
      <c r="B1180" t="s">
        <v>51</v>
      </c>
      <c r="C1180" t="s">
        <v>74</v>
      </c>
      <c r="D1180" t="str">
        <f t="shared" si="36"/>
        <v>SE_Redox-Flow</v>
      </c>
      <c r="E1180">
        <f t="shared" si="37"/>
        <v>2.214285714285745E-3</v>
      </c>
      <c r="F1180">
        <v>0.71999999999999897</v>
      </c>
      <c r="G1180">
        <v>0.73999999999999899</v>
      </c>
      <c r="H1180">
        <v>0.76</v>
      </c>
      <c r="I1180">
        <v>0.78</v>
      </c>
      <c r="J1180">
        <v>0.78500000000000003</v>
      </c>
      <c r="K1180">
        <v>0.79</v>
      </c>
      <c r="L1180">
        <v>0.79500000000000004</v>
      </c>
      <c r="M1180">
        <v>0.8</v>
      </c>
    </row>
    <row r="1181" spans="1:13" x14ac:dyDescent="0.25">
      <c r="A1181" t="s">
        <v>8</v>
      </c>
      <c r="B1181" t="s">
        <v>51</v>
      </c>
      <c r="C1181" t="s">
        <v>75</v>
      </c>
      <c r="D1181" t="str">
        <f t="shared" si="36"/>
        <v>SE_PSW-Klein</v>
      </c>
      <c r="E1181">
        <f t="shared" si="37"/>
        <v>0</v>
      </c>
      <c r="F1181">
        <v>0.8</v>
      </c>
      <c r="G1181">
        <v>0.8</v>
      </c>
      <c r="H1181">
        <v>0.8</v>
      </c>
      <c r="I1181">
        <v>0.8</v>
      </c>
      <c r="J1181">
        <v>0.8</v>
      </c>
      <c r="K1181">
        <v>0.8</v>
      </c>
      <c r="L1181">
        <v>0.8</v>
      </c>
      <c r="M1181">
        <v>0.8</v>
      </c>
    </row>
    <row r="1182" spans="1:13" x14ac:dyDescent="0.25">
      <c r="A1182" t="s">
        <v>8</v>
      </c>
      <c r="B1182" t="s">
        <v>51</v>
      </c>
      <c r="C1182" t="s">
        <v>76</v>
      </c>
      <c r="D1182" t="str">
        <f t="shared" si="36"/>
        <v>SE_PSW-Gross</v>
      </c>
      <c r="E1182">
        <f t="shared" si="37"/>
        <v>0</v>
      </c>
      <c r="F1182">
        <v>0.8</v>
      </c>
      <c r="G1182">
        <v>0.8</v>
      </c>
      <c r="H1182">
        <v>0.8</v>
      </c>
      <c r="I1182">
        <v>0.8</v>
      </c>
      <c r="J1182">
        <v>0.8</v>
      </c>
      <c r="K1182">
        <v>0.8</v>
      </c>
      <c r="L1182">
        <v>0.8</v>
      </c>
      <c r="M1182">
        <v>0.8</v>
      </c>
    </row>
    <row r="1183" spans="1:13" x14ac:dyDescent="0.25">
      <c r="A1183" t="s">
        <v>8</v>
      </c>
      <c r="B1183" t="s">
        <v>51</v>
      </c>
      <c r="C1183" t="s">
        <v>77</v>
      </c>
      <c r="D1183" t="str">
        <f t="shared" si="36"/>
        <v>SE_PSW-Untertage</v>
      </c>
      <c r="E1183">
        <f t="shared" si="37"/>
        <v>0</v>
      </c>
      <c r="F1183">
        <v>0.8</v>
      </c>
      <c r="G1183">
        <v>0.8</v>
      </c>
      <c r="H1183">
        <v>0.8</v>
      </c>
      <c r="I1183">
        <v>0.8</v>
      </c>
      <c r="J1183">
        <v>0.8</v>
      </c>
      <c r="K1183">
        <v>0.8</v>
      </c>
      <c r="L1183">
        <v>0.8</v>
      </c>
      <c r="M1183">
        <v>0.8</v>
      </c>
    </row>
    <row r="1184" spans="1:13" x14ac:dyDescent="0.25">
      <c r="A1184" t="s">
        <v>8</v>
      </c>
      <c r="B1184" t="s">
        <v>51</v>
      </c>
      <c r="C1184" t="s">
        <v>78</v>
      </c>
      <c r="D1184" t="str">
        <f t="shared" si="36"/>
        <v>SE_AA-CAES</v>
      </c>
      <c r="E1184">
        <f t="shared" si="37"/>
        <v>1.8571428571428222E-3</v>
      </c>
      <c r="F1184">
        <v>0.67</v>
      </c>
      <c r="G1184">
        <v>0.67</v>
      </c>
      <c r="H1184">
        <v>0.68500000000000005</v>
      </c>
      <c r="I1184">
        <v>0.69999999999999896</v>
      </c>
      <c r="J1184">
        <v>0.70750000000000002</v>
      </c>
      <c r="K1184">
        <v>0.71499999999999897</v>
      </c>
      <c r="L1184">
        <v>0.72249999999999903</v>
      </c>
      <c r="M1184">
        <v>0.72999999999999898</v>
      </c>
    </row>
    <row r="1185" spans="1:13" x14ac:dyDescent="0.25">
      <c r="A1185" t="s">
        <v>8</v>
      </c>
      <c r="B1185" t="s">
        <v>51</v>
      </c>
      <c r="C1185" t="s">
        <v>79</v>
      </c>
      <c r="D1185" t="str">
        <f t="shared" si="36"/>
        <v>SE_DSM01</v>
      </c>
      <c r="E1185">
        <f t="shared" si="37"/>
        <v>0</v>
      </c>
      <c r="F1185">
        <v>1</v>
      </c>
      <c r="G1185">
        <v>1</v>
      </c>
      <c r="H1185">
        <v>1</v>
      </c>
      <c r="I1185">
        <v>1</v>
      </c>
      <c r="J1185">
        <v>1</v>
      </c>
      <c r="K1185">
        <v>1</v>
      </c>
      <c r="L1185">
        <v>1</v>
      </c>
      <c r="M1185">
        <v>1</v>
      </c>
    </row>
    <row r="1186" spans="1:13" x14ac:dyDescent="0.25">
      <c r="A1186" t="s">
        <v>8</v>
      </c>
      <c r="B1186" t="s">
        <v>51</v>
      </c>
      <c r="C1186" t="s">
        <v>80</v>
      </c>
      <c r="D1186" t="str">
        <f t="shared" si="36"/>
        <v>SE_DSM04</v>
      </c>
      <c r="E1186">
        <f t="shared" si="37"/>
        <v>0</v>
      </c>
      <c r="F1186">
        <v>1</v>
      </c>
      <c r="G1186">
        <v>1</v>
      </c>
      <c r="H1186">
        <v>1</v>
      </c>
      <c r="I1186">
        <v>1</v>
      </c>
      <c r="J1186">
        <v>1</v>
      </c>
      <c r="K1186">
        <v>1</v>
      </c>
      <c r="L1186">
        <v>1</v>
      </c>
      <c r="M1186">
        <v>1</v>
      </c>
    </row>
    <row r="1187" spans="1:13" x14ac:dyDescent="0.25">
      <c r="A1187" t="s">
        <v>8</v>
      </c>
      <c r="B1187" t="s">
        <v>51</v>
      </c>
      <c r="C1187" t="s">
        <v>81</v>
      </c>
      <c r="D1187" t="str">
        <f t="shared" si="36"/>
        <v>SE_DSM12</v>
      </c>
      <c r="E1187">
        <f t="shared" si="37"/>
        <v>0</v>
      </c>
      <c r="F1187">
        <v>1</v>
      </c>
      <c r="G1187">
        <v>1</v>
      </c>
      <c r="H1187">
        <v>1</v>
      </c>
      <c r="I1187">
        <v>1</v>
      </c>
      <c r="J1187">
        <v>1</v>
      </c>
      <c r="K1187">
        <v>1</v>
      </c>
      <c r="L1187">
        <v>1</v>
      </c>
      <c r="M1187">
        <v>1</v>
      </c>
    </row>
    <row r="1188" spans="1:13" x14ac:dyDescent="0.25">
      <c r="A1188" t="s">
        <v>8</v>
      </c>
      <c r="B1188" t="s">
        <v>51</v>
      </c>
      <c r="C1188" t="s">
        <v>82</v>
      </c>
      <c r="D1188" t="str">
        <f t="shared" si="36"/>
        <v>SE_Biomass CCS</v>
      </c>
      <c r="E1188">
        <f t="shared" si="37"/>
        <v>4.361269945112694E-4</v>
      </c>
      <c r="F1188">
        <v>0.25800433839479298</v>
      </c>
      <c r="G1188">
        <v>0.25991341991341899</v>
      </c>
      <c r="H1188">
        <v>0.26181425485961102</v>
      </c>
      <c r="I1188">
        <v>0.264525862068965</v>
      </c>
      <c r="J1188">
        <v>0.26640860215053702</v>
      </c>
      <c r="K1188">
        <v>0.268283261802575</v>
      </c>
      <c r="L1188">
        <v>0.27072961373390497</v>
      </c>
      <c r="M1188">
        <v>0.27340471092077001</v>
      </c>
    </row>
    <row r="1189" spans="1:13" x14ac:dyDescent="0.25">
      <c r="A1189" t="s">
        <v>8</v>
      </c>
      <c r="B1189" t="s">
        <v>51</v>
      </c>
      <c r="C1189" t="s">
        <v>32</v>
      </c>
      <c r="D1189" t="str">
        <f t="shared" si="36"/>
        <v>SE_Reservoir</v>
      </c>
      <c r="E1189">
        <f t="shared" si="37"/>
        <v>0</v>
      </c>
      <c r="F1189">
        <v>0.75</v>
      </c>
      <c r="G1189">
        <v>0.75</v>
      </c>
      <c r="H1189">
        <v>0.75</v>
      </c>
      <c r="I1189">
        <v>0.75</v>
      </c>
      <c r="J1189">
        <v>0.75</v>
      </c>
      <c r="K1189">
        <v>0.75</v>
      </c>
      <c r="L1189">
        <v>0.75</v>
      </c>
      <c r="M1189">
        <v>0.75</v>
      </c>
    </row>
    <row r="1190" spans="1:13" x14ac:dyDescent="0.25">
      <c r="A1190" t="s">
        <v>8</v>
      </c>
      <c r="B1190" t="s">
        <v>52</v>
      </c>
      <c r="C1190" t="s">
        <v>27</v>
      </c>
      <c r="D1190" t="str">
        <f t="shared" si="36"/>
        <v>SI_Nuclear</v>
      </c>
      <c r="E1190">
        <f t="shared" si="37"/>
        <v>4.5000000000000042E-4</v>
      </c>
      <c r="F1190">
        <v>0.33</v>
      </c>
      <c r="G1190">
        <v>0.33</v>
      </c>
      <c r="H1190">
        <v>0.33</v>
      </c>
      <c r="I1190">
        <v>0.33</v>
      </c>
      <c r="J1190">
        <v>0.33800000000000002</v>
      </c>
      <c r="K1190">
        <v>0.34</v>
      </c>
      <c r="L1190">
        <v>0.34200000000000003</v>
      </c>
      <c r="M1190">
        <v>0.34300000000000003</v>
      </c>
    </row>
    <row r="1191" spans="1:13" x14ac:dyDescent="0.25">
      <c r="A1191" t="s">
        <v>8</v>
      </c>
      <c r="B1191" t="s">
        <v>52</v>
      </c>
      <c r="C1191" t="s">
        <v>25</v>
      </c>
      <c r="D1191" t="str">
        <f t="shared" si="36"/>
        <v>SI_Lignite</v>
      </c>
      <c r="E1191">
        <f t="shared" si="37"/>
        <v>1.9500000000000012E-3</v>
      </c>
      <c r="F1191">
        <v>0.371</v>
      </c>
      <c r="G1191">
        <v>0.439</v>
      </c>
      <c r="H1191">
        <v>0.443</v>
      </c>
      <c r="I1191">
        <v>0.44700000000000001</v>
      </c>
      <c r="J1191">
        <v>0.45200000000000001</v>
      </c>
      <c r="K1191">
        <v>0.45600000000000002</v>
      </c>
      <c r="L1191">
        <v>0.46100000000000002</v>
      </c>
      <c r="M1191">
        <v>0.46600000000000003</v>
      </c>
    </row>
    <row r="1192" spans="1:13" x14ac:dyDescent="0.25">
      <c r="A1192" t="s">
        <v>8</v>
      </c>
      <c r="B1192" t="s">
        <v>52</v>
      </c>
      <c r="C1192" t="s">
        <v>14</v>
      </c>
      <c r="D1192" t="str">
        <f t="shared" si="36"/>
        <v>SI_Coal</v>
      </c>
      <c r="E1192">
        <f t="shared" si="37"/>
        <v>1.7142857142857159E-4</v>
      </c>
      <c r="F1192">
        <v>0.46100000000000002</v>
      </c>
      <c r="G1192">
        <v>0.46200000000000002</v>
      </c>
      <c r="H1192">
        <v>0.46300000000000002</v>
      </c>
      <c r="I1192">
        <v>0.46400000000000002</v>
      </c>
      <c r="J1192">
        <v>0.46500000000000002</v>
      </c>
      <c r="K1192">
        <v>0.46600000000000003</v>
      </c>
      <c r="L1192">
        <v>0.46600000000000003</v>
      </c>
      <c r="M1192">
        <v>0.46700000000000003</v>
      </c>
    </row>
    <row r="1193" spans="1:13" x14ac:dyDescent="0.25">
      <c r="A1193" t="s">
        <v>8</v>
      </c>
      <c r="B1193" t="s">
        <v>52</v>
      </c>
      <c r="C1193" t="s">
        <v>9</v>
      </c>
      <c r="D1193" t="str">
        <f t="shared" si="36"/>
        <v>SI_CCGT</v>
      </c>
      <c r="E1193">
        <f t="shared" si="37"/>
        <v>4.8809523809525518E-4</v>
      </c>
      <c r="F1193">
        <v>0.60199999999999898</v>
      </c>
      <c r="G1193">
        <v>0.60499999999999898</v>
      </c>
      <c r="H1193">
        <v>0.60699999999999898</v>
      </c>
      <c r="I1193">
        <v>0.60999999999999899</v>
      </c>
      <c r="J1193">
        <v>0.61199999999999899</v>
      </c>
      <c r="K1193">
        <v>0.61499999999999899</v>
      </c>
      <c r="L1193">
        <v>0.61699999999999899</v>
      </c>
      <c r="M1193">
        <v>0.61899999999999999</v>
      </c>
    </row>
    <row r="1194" spans="1:13" x14ac:dyDescent="0.25">
      <c r="A1194" t="s">
        <v>8</v>
      </c>
      <c r="B1194" t="s">
        <v>52</v>
      </c>
      <c r="C1194" t="s">
        <v>10</v>
      </c>
      <c r="D1194" t="str">
        <f t="shared" si="36"/>
        <v>SI_OCGT</v>
      </c>
      <c r="E1194">
        <f t="shared" si="37"/>
        <v>3.3290206648697889E-4</v>
      </c>
      <c r="F1194">
        <v>0.384015094339622</v>
      </c>
      <c r="G1194">
        <v>0.384015094339622</v>
      </c>
      <c r="H1194">
        <v>0.384015094339622</v>
      </c>
      <c r="I1194">
        <v>0.384015094339622</v>
      </c>
      <c r="J1194">
        <v>0.384015094339622</v>
      </c>
      <c r="K1194">
        <v>0.384015094339622</v>
      </c>
      <c r="L1194">
        <v>0.395199999999999</v>
      </c>
      <c r="M1194">
        <v>0.39600000000000002</v>
      </c>
    </row>
    <row r="1195" spans="1:13" x14ac:dyDescent="0.25">
      <c r="A1195" t="s">
        <v>8</v>
      </c>
      <c r="B1195" t="s">
        <v>52</v>
      </c>
      <c r="C1195" t="s">
        <v>11</v>
      </c>
      <c r="D1195" t="str">
        <f t="shared" si="36"/>
        <v>SI_GasSteam</v>
      </c>
      <c r="E1195">
        <f t="shared" si="37"/>
        <v>3.3392857142855459E-4</v>
      </c>
      <c r="F1195">
        <v>0.40125</v>
      </c>
      <c r="G1195">
        <v>0.41199999999999898</v>
      </c>
      <c r="H1195">
        <v>0.41199999999999898</v>
      </c>
      <c r="I1195">
        <v>0.41299999999999898</v>
      </c>
      <c r="J1195">
        <v>0.41399999999999898</v>
      </c>
      <c r="K1195">
        <v>0.41499999999999898</v>
      </c>
      <c r="L1195">
        <v>0.41599999999999898</v>
      </c>
      <c r="M1195">
        <v>0.41699999999999898</v>
      </c>
    </row>
    <row r="1196" spans="1:13" x14ac:dyDescent="0.25">
      <c r="A1196" t="s">
        <v>8</v>
      </c>
      <c r="B1196" t="s">
        <v>52</v>
      </c>
      <c r="C1196" t="s">
        <v>15</v>
      </c>
      <c r="D1196" t="str">
        <f t="shared" si="36"/>
        <v>SI_CCOT</v>
      </c>
      <c r="E1196">
        <f t="shared" si="37"/>
        <v>4.8809523809525518E-4</v>
      </c>
      <c r="F1196">
        <v>0.60199999999999898</v>
      </c>
      <c r="G1196">
        <v>0.60499999999999898</v>
      </c>
      <c r="H1196">
        <v>0.60699999999999898</v>
      </c>
      <c r="I1196">
        <v>0.60999999999999899</v>
      </c>
      <c r="J1196">
        <v>0.61199999999999899</v>
      </c>
      <c r="K1196">
        <v>0.61499999999999899</v>
      </c>
      <c r="L1196">
        <v>0.61699999999999899</v>
      </c>
      <c r="M1196">
        <v>0.61899999999999999</v>
      </c>
    </row>
    <row r="1197" spans="1:13" x14ac:dyDescent="0.25">
      <c r="A1197" t="s">
        <v>8</v>
      </c>
      <c r="B1197" t="s">
        <v>52</v>
      </c>
      <c r="C1197" t="s">
        <v>16</v>
      </c>
      <c r="D1197" t="str">
        <f t="shared" si="36"/>
        <v>SI_OCOT</v>
      </c>
      <c r="E1197">
        <f t="shared" si="37"/>
        <v>1.4285714285714298E-4</v>
      </c>
      <c r="F1197">
        <v>0.39100000000000001</v>
      </c>
      <c r="G1197">
        <v>0.39200000000000002</v>
      </c>
      <c r="H1197">
        <v>0.39200000000000002</v>
      </c>
      <c r="I1197">
        <v>0.39300000000000002</v>
      </c>
      <c r="J1197">
        <v>0.39400000000000002</v>
      </c>
      <c r="K1197">
        <v>0.39500000000000002</v>
      </c>
      <c r="L1197">
        <v>0.39500000000000002</v>
      </c>
      <c r="M1197">
        <v>0.39600000000000002</v>
      </c>
    </row>
    <row r="1198" spans="1:13" x14ac:dyDescent="0.25">
      <c r="A1198" t="s">
        <v>8</v>
      </c>
      <c r="B1198" t="s">
        <v>52</v>
      </c>
      <c r="C1198" t="s">
        <v>17</v>
      </c>
      <c r="D1198" t="str">
        <f t="shared" si="36"/>
        <v>SI_OilSteam</v>
      </c>
      <c r="E1198">
        <f t="shared" si="37"/>
        <v>1.7142857142857159E-4</v>
      </c>
      <c r="F1198">
        <v>0.41099999999999898</v>
      </c>
      <c r="G1198">
        <v>0.41199999999999898</v>
      </c>
      <c r="H1198">
        <v>0.41199999999999898</v>
      </c>
      <c r="I1198">
        <v>0.41299999999999898</v>
      </c>
      <c r="J1198">
        <v>0.41399999999999898</v>
      </c>
      <c r="K1198">
        <v>0.41499999999999898</v>
      </c>
      <c r="L1198">
        <v>0.41599999999999898</v>
      </c>
      <c r="M1198">
        <v>0.41699999999999898</v>
      </c>
    </row>
    <row r="1199" spans="1:13" x14ac:dyDescent="0.25">
      <c r="A1199" t="s">
        <v>8</v>
      </c>
      <c r="B1199" t="s">
        <v>52</v>
      </c>
      <c r="C1199" t="s">
        <v>6</v>
      </c>
      <c r="D1199" t="str">
        <f t="shared" si="36"/>
        <v>SI_PSP</v>
      </c>
      <c r="E1199">
        <f t="shared" si="37"/>
        <v>0</v>
      </c>
      <c r="F1199">
        <v>0.75</v>
      </c>
      <c r="G1199">
        <v>0.75</v>
      </c>
      <c r="H1199">
        <v>0.75</v>
      </c>
      <c r="I1199">
        <v>0.75</v>
      </c>
      <c r="J1199">
        <v>0.75</v>
      </c>
      <c r="K1199">
        <v>0.75</v>
      </c>
      <c r="L1199">
        <v>0.75</v>
      </c>
      <c r="M1199">
        <v>0.75</v>
      </c>
    </row>
    <row r="1200" spans="1:13" x14ac:dyDescent="0.25">
      <c r="A1200" t="s">
        <v>8</v>
      </c>
      <c r="B1200" t="s">
        <v>52</v>
      </c>
      <c r="C1200" t="s">
        <v>12</v>
      </c>
      <c r="D1200" t="str">
        <f t="shared" si="36"/>
        <v>SI_RoR</v>
      </c>
      <c r="E1200">
        <f t="shared" si="37"/>
        <v>0</v>
      </c>
      <c r="F1200">
        <v>1</v>
      </c>
      <c r="G1200">
        <v>1</v>
      </c>
      <c r="H1200">
        <v>1</v>
      </c>
      <c r="I1200">
        <v>1</v>
      </c>
      <c r="J1200">
        <v>1</v>
      </c>
      <c r="K1200">
        <v>1</v>
      </c>
      <c r="L1200">
        <v>1</v>
      </c>
      <c r="M1200">
        <v>1</v>
      </c>
    </row>
    <row r="1201" spans="1:13" x14ac:dyDescent="0.25">
      <c r="A1201" t="s">
        <v>8</v>
      </c>
      <c r="B1201" t="s">
        <v>52</v>
      </c>
      <c r="C1201" t="s">
        <v>18</v>
      </c>
      <c r="D1201" t="str">
        <f t="shared" si="36"/>
        <v>SI_Waste</v>
      </c>
      <c r="E1201">
        <f t="shared" si="37"/>
        <v>0</v>
      </c>
      <c r="F1201">
        <v>1</v>
      </c>
      <c r="G1201">
        <v>1</v>
      </c>
      <c r="H1201">
        <v>1</v>
      </c>
      <c r="I1201">
        <v>1</v>
      </c>
      <c r="J1201">
        <v>1</v>
      </c>
      <c r="K1201">
        <v>1</v>
      </c>
      <c r="L1201">
        <v>1</v>
      </c>
      <c r="M1201">
        <v>1</v>
      </c>
    </row>
    <row r="1202" spans="1:13" x14ac:dyDescent="0.25">
      <c r="A1202" t="s">
        <v>8</v>
      </c>
      <c r="B1202" t="s">
        <v>52</v>
      </c>
      <c r="C1202" t="s">
        <v>19</v>
      </c>
      <c r="D1202" t="str">
        <f t="shared" si="36"/>
        <v>SI_Biomass</v>
      </c>
      <c r="E1202">
        <f t="shared" si="37"/>
        <v>0</v>
      </c>
      <c r="F1202">
        <v>0.38</v>
      </c>
      <c r="G1202">
        <v>0.38</v>
      </c>
      <c r="H1202">
        <v>0.38</v>
      </c>
      <c r="I1202">
        <v>0.38</v>
      </c>
      <c r="J1202">
        <v>0.38</v>
      </c>
      <c r="K1202">
        <v>0.38</v>
      </c>
      <c r="L1202">
        <v>0.38</v>
      </c>
      <c r="M1202">
        <v>0.38</v>
      </c>
    </row>
    <row r="1203" spans="1:13" x14ac:dyDescent="0.25">
      <c r="A1203" t="s">
        <v>8</v>
      </c>
      <c r="B1203" t="s">
        <v>52</v>
      </c>
      <c r="C1203" t="s">
        <v>58</v>
      </c>
      <c r="D1203" t="str">
        <f t="shared" si="36"/>
        <v>SI_Tidal</v>
      </c>
      <c r="E1203">
        <f t="shared" si="37"/>
        <v>0</v>
      </c>
      <c r="F1203">
        <v>1</v>
      </c>
      <c r="G1203">
        <v>1</v>
      </c>
      <c r="H1203">
        <v>1</v>
      </c>
      <c r="I1203">
        <v>1</v>
      </c>
      <c r="J1203">
        <v>1</v>
      </c>
      <c r="K1203">
        <v>1</v>
      </c>
      <c r="L1203">
        <v>1</v>
      </c>
      <c r="M1203">
        <v>1</v>
      </c>
    </row>
    <row r="1204" spans="1:13" x14ac:dyDescent="0.25">
      <c r="A1204" t="s">
        <v>8</v>
      </c>
      <c r="B1204" t="s">
        <v>52</v>
      </c>
      <c r="C1204" t="s">
        <v>20</v>
      </c>
      <c r="D1204" t="str">
        <f t="shared" si="36"/>
        <v>SI_Geothermal</v>
      </c>
      <c r="E1204">
        <f t="shared" si="37"/>
        <v>0</v>
      </c>
      <c r="F1204">
        <v>1</v>
      </c>
      <c r="G1204">
        <v>1</v>
      </c>
      <c r="H1204">
        <v>1</v>
      </c>
      <c r="I1204">
        <v>1</v>
      </c>
      <c r="J1204">
        <v>1</v>
      </c>
      <c r="K1204">
        <v>1</v>
      </c>
      <c r="L1204">
        <v>1</v>
      </c>
      <c r="M1204">
        <v>1</v>
      </c>
    </row>
    <row r="1205" spans="1:13" x14ac:dyDescent="0.25">
      <c r="A1205" t="s">
        <v>8</v>
      </c>
      <c r="B1205" t="s">
        <v>52</v>
      </c>
      <c r="C1205" t="s">
        <v>21</v>
      </c>
      <c r="D1205" t="str">
        <f t="shared" si="36"/>
        <v>SI_Solar 1</v>
      </c>
      <c r="E1205">
        <f t="shared" si="37"/>
        <v>0</v>
      </c>
      <c r="F1205">
        <v>1</v>
      </c>
      <c r="G1205">
        <v>1</v>
      </c>
      <c r="H1205">
        <v>1</v>
      </c>
      <c r="I1205">
        <v>1</v>
      </c>
      <c r="J1205">
        <v>1</v>
      </c>
      <c r="K1205">
        <v>1</v>
      </c>
      <c r="L1205">
        <v>1</v>
      </c>
      <c r="M1205">
        <v>1</v>
      </c>
    </row>
    <row r="1206" spans="1:13" x14ac:dyDescent="0.25">
      <c r="A1206" t="s">
        <v>8</v>
      </c>
      <c r="B1206" t="s">
        <v>52</v>
      </c>
      <c r="C1206" t="s">
        <v>59</v>
      </c>
      <c r="D1206" t="str">
        <f t="shared" si="36"/>
        <v>SI_Solar 2</v>
      </c>
      <c r="E1206">
        <f t="shared" si="37"/>
        <v>0</v>
      </c>
      <c r="F1206">
        <v>1</v>
      </c>
      <c r="G1206">
        <v>1</v>
      </c>
      <c r="H1206">
        <v>1</v>
      </c>
      <c r="I1206">
        <v>1</v>
      </c>
      <c r="J1206">
        <v>1</v>
      </c>
      <c r="K1206">
        <v>1</v>
      </c>
      <c r="L1206">
        <v>1</v>
      </c>
      <c r="M1206">
        <v>1</v>
      </c>
    </row>
    <row r="1207" spans="1:13" x14ac:dyDescent="0.25">
      <c r="A1207" t="s">
        <v>8</v>
      </c>
      <c r="B1207" t="s">
        <v>52</v>
      </c>
      <c r="C1207" t="s">
        <v>60</v>
      </c>
      <c r="D1207" t="str">
        <f t="shared" si="36"/>
        <v>SI_Solar 3</v>
      </c>
      <c r="E1207">
        <f t="shared" si="37"/>
        <v>0</v>
      </c>
      <c r="F1207">
        <v>1</v>
      </c>
      <c r="G1207">
        <v>1</v>
      </c>
      <c r="H1207">
        <v>1</v>
      </c>
      <c r="I1207">
        <v>1</v>
      </c>
      <c r="J1207">
        <v>1</v>
      </c>
      <c r="K1207">
        <v>1</v>
      </c>
      <c r="L1207">
        <v>1</v>
      </c>
      <c r="M1207">
        <v>1</v>
      </c>
    </row>
    <row r="1208" spans="1:13" x14ac:dyDescent="0.25">
      <c r="A1208" t="s">
        <v>8</v>
      </c>
      <c r="B1208" t="s">
        <v>52</v>
      </c>
      <c r="C1208" t="s">
        <v>22</v>
      </c>
      <c r="D1208" t="str">
        <f t="shared" si="36"/>
        <v>SI_CSP</v>
      </c>
      <c r="E1208">
        <f t="shared" si="37"/>
        <v>0</v>
      </c>
      <c r="F1208">
        <v>1</v>
      </c>
      <c r="G1208">
        <v>1</v>
      </c>
      <c r="H1208">
        <v>1</v>
      </c>
      <c r="I1208">
        <v>1</v>
      </c>
      <c r="J1208">
        <v>1</v>
      </c>
      <c r="K1208">
        <v>1</v>
      </c>
      <c r="L1208">
        <v>1</v>
      </c>
      <c r="M1208">
        <v>1</v>
      </c>
    </row>
    <row r="1209" spans="1:13" x14ac:dyDescent="0.25">
      <c r="A1209" t="s">
        <v>8</v>
      </c>
      <c r="B1209" t="s">
        <v>52</v>
      </c>
      <c r="C1209" t="s">
        <v>23</v>
      </c>
      <c r="D1209" t="str">
        <f t="shared" si="36"/>
        <v>SI_Wind onshore 1</v>
      </c>
      <c r="E1209">
        <f t="shared" si="37"/>
        <v>0</v>
      </c>
      <c r="F1209">
        <v>1</v>
      </c>
      <c r="G1209">
        <v>1</v>
      </c>
      <c r="H1209">
        <v>1</v>
      </c>
      <c r="I1209">
        <v>1</v>
      </c>
      <c r="J1209">
        <v>1</v>
      </c>
      <c r="K1209">
        <v>1</v>
      </c>
      <c r="L1209">
        <v>1</v>
      </c>
      <c r="M1209">
        <v>1</v>
      </c>
    </row>
    <row r="1210" spans="1:13" x14ac:dyDescent="0.25">
      <c r="A1210" t="s">
        <v>8</v>
      </c>
      <c r="B1210" t="s">
        <v>52</v>
      </c>
      <c r="C1210" t="s">
        <v>61</v>
      </c>
      <c r="D1210" t="str">
        <f t="shared" si="36"/>
        <v>SI_Wind onshore 2</v>
      </c>
      <c r="E1210">
        <f t="shared" si="37"/>
        <v>0</v>
      </c>
      <c r="F1210">
        <v>1</v>
      </c>
      <c r="G1210">
        <v>1</v>
      </c>
      <c r="H1210">
        <v>1</v>
      </c>
      <c r="I1210">
        <v>1</v>
      </c>
      <c r="J1210">
        <v>1</v>
      </c>
      <c r="K1210">
        <v>1</v>
      </c>
      <c r="L1210">
        <v>1</v>
      </c>
      <c r="M1210">
        <v>1</v>
      </c>
    </row>
    <row r="1211" spans="1:13" x14ac:dyDescent="0.25">
      <c r="A1211" t="s">
        <v>8</v>
      </c>
      <c r="B1211" t="s">
        <v>52</v>
      </c>
      <c r="C1211" t="s">
        <v>62</v>
      </c>
      <c r="D1211" t="str">
        <f t="shared" si="36"/>
        <v>SI_Wind onshore 3</v>
      </c>
      <c r="E1211">
        <f t="shared" si="37"/>
        <v>0</v>
      </c>
      <c r="F1211">
        <v>1</v>
      </c>
      <c r="G1211">
        <v>1</v>
      </c>
      <c r="H1211">
        <v>1</v>
      </c>
      <c r="I1211">
        <v>1</v>
      </c>
      <c r="J1211">
        <v>1</v>
      </c>
      <c r="K1211">
        <v>1</v>
      </c>
      <c r="L1211">
        <v>1</v>
      </c>
      <c r="M1211">
        <v>1</v>
      </c>
    </row>
    <row r="1212" spans="1:13" x14ac:dyDescent="0.25">
      <c r="A1212" t="s">
        <v>8</v>
      </c>
      <c r="B1212" t="s">
        <v>52</v>
      </c>
      <c r="C1212" t="s">
        <v>28</v>
      </c>
      <c r="D1212" t="str">
        <f t="shared" si="36"/>
        <v>SI_Wind offshore 1</v>
      </c>
      <c r="E1212">
        <f t="shared" si="37"/>
        <v>0</v>
      </c>
      <c r="F1212">
        <v>1</v>
      </c>
      <c r="G1212">
        <v>1</v>
      </c>
      <c r="H1212">
        <v>1</v>
      </c>
      <c r="I1212">
        <v>1</v>
      </c>
      <c r="J1212">
        <v>1</v>
      </c>
      <c r="K1212">
        <v>1</v>
      </c>
      <c r="L1212">
        <v>1</v>
      </c>
      <c r="M1212">
        <v>1</v>
      </c>
    </row>
    <row r="1213" spans="1:13" x14ac:dyDescent="0.25">
      <c r="A1213" t="s">
        <v>8</v>
      </c>
      <c r="B1213" t="s">
        <v>52</v>
      </c>
      <c r="C1213" t="s">
        <v>63</v>
      </c>
      <c r="D1213" t="str">
        <f t="shared" si="36"/>
        <v>SI_Wind offshore 2</v>
      </c>
      <c r="E1213">
        <f t="shared" si="37"/>
        <v>0</v>
      </c>
      <c r="F1213">
        <v>1</v>
      </c>
      <c r="G1213">
        <v>1</v>
      </c>
      <c r="H1213">
        <v>1</v>
      </c>
      <c r="I1213">
        <v>1</v>
      </c>
      <c r="J1213">
        <v>1</v>
      </c>
      <c r="K1213">
        <v>1</v>
      </c>
      <c r="L1213">
        <v>1</v>
      </c>
      <c r="M1213">
        <v>1</v>
      </c>
    </row>
    <row r="1214" spans="1:13" x14ac:dyDescent="0.25">
      <c r="A1214" t="s">
        <v>8</v>
      </c>
      <c r="B1214" t="s">
        <v>52</v>
      </c>
      <c r="C1214" t="s">
        <v>64</v>
      </c>
      <c r="D1214" t="str">
        <f t="shared" si="36"/>
        <v>SI_Wind offshore 3</v>
      </c>
      <c r="E1214">
        <f t="shared" si="37"/>
        <v>0</v>
      </c>
      <c r="F1214">
        <v>1</v>
      </c>
      <c r="G1214">
        <v>1</v>
      </c>
      <c r="H1214">
        <v>1</v>
      </c>
      <c r="I1214">
        <v>1</v>
      </c>
      <c r="J1214">
        <v>1</v>
      </c>
      <c r="K1214">
        <v>1</v>
      </c>
      <c r="L1214">
        <v>1</v>
      </c>
      <c r="M1214">
        <v>1</v>
      </c>
    </row>
    <row r="1215" spans="1:13" x14ac:dyDescent="0.25">
      <c r="A1215" t="s">
        <v>8</v>
      </c>
      <c r="B1215" t="s">
        <v>52</v>
      </c>
      <c r="C1215" t="s">
        <v>65</v>
      </c>
      <c r="D1215" t="str">
        <f t="shared" si="36"/>
        <v>SI_Lignite CCS</v>
      </c>
      <c r="E1215">
        <f t="shared" si="37"/>
        <v>6.285714285714577E-4</v>
      </c>
      <c r="F1215">
        <v>0.30299999999999899</v>
      </c>
      <c r="G1215">
        <v>0.305999999999999</v>
      </c>
      <c r="H1215">
        <v>0.309</v>
      </c>
      <c r="I1215">
        <v>0.312</v>
      </c>
      <c r="J1215">
        <v>0.315</v>
      </c>
      <c r="K1215">
        <v>0.318</v>
      </c>
      <c r="L1215">
        <v>0.32200000000000001</v>
      </c>
      <c r="M1215">
        <v>0.32500000000000001</v>
      </c>
    </row>
    <row r="1216" spans="1:13" x14ac:dyDescent="0.25">
      <c r="A1216" t="s">
        <v>8</v>
      </c>
      <c r="B1216" t="s">
        <v>52</v>
      </c>
      <c r="C1216" t="s">
        <v>66</v>
      </c>
      <c r="D1216" t="str">
        <f t="shared" si="36"/>
        <v>SI_Coal CCS</v>
      </c>
      <c r="E1216">
        <f t="shared" si="37"/>
        <v>6.52380952380953E-4</v>
      </c>
      <c r="F1216">
        <v>0.313</v>
      </c>
      <c r="G1216">
        <v>0.316</v>
      </c>
      <c r="H1216">
        <v>0.31900000000000001</v>
      </c>
      <c r="I1216">
        <v>0.32300000000000001</v>
      </c>
      <c r="J1216">
        <v>0.32600000000000001</v>
      </c>
      <c r="K1216">
        <v>0.32900000000000001</v>
      </c>
      <c r="L1216">
        <v>0.33200000000000002</v>
      </c>
      <c r="M1216">
        <v>0.33600000000000002</v>
      </c>
    </row>
    <row r="1217" spans="1:13" x14ac:dyDescent="0.25">
      <c r="A1217" t="s">
        <v>8</v>
      </c>
      <c r="B1217" t="s">
        <v>52</v>
      </c>
      <c r="C1217" t="s">
        <v>67</v>
      </c>
      <c r="D1217" t="str">
        <f t="shared" si="36"/>
        <v>SI_CCGT CCS</v>
      </c>
      <c r="E1217">
        <f t="shared" si="37"/>
        <v>1.0000000000000295E-3</v>
      </c>
      <c r="F1217">
        <v>0.48499999999999899</v>
      </c>
      <c r="G1217">
        <v>0.48999999999999899</v>
      </c>
      <c r="H1217">
        <v>0.495</v>
      </c>
      <c r="I1217">
        <v>0.499</v>
      </c>
      <c r="J1217">
        <v>0.504</v>
      </c>
      <c r="K1217">
        <v>0.51</v>
      </c>
      <c r="L1217">
        <v>0.51500000000000001</v>
      </c>
      <c r="M1217">
        <v>0.52</v>
      </c>
    </row>
    <row r="1218" spans="1:13" x14ac:dyDescent="0.25">
      <c r="A1218" t="s">
        <v>8</v>
      </c>
      <c r="B1218" t="s">
        <v>52</v>
      </c>
      <c r="C1218" t="s">
        <v>68</v>
      </c>
      <c r="D1218" t="str">
        <f t="shared" si="36"/>
        <v>SI_OCGT CCS</v>
      </c>
      <c r="E1218">
        <f t="shared" si="37"/>
        <v>0</v>
      </c>
      <c r="F1218">
        <v>0.34</v>
      </c>
      <c r="G1218">
        <v>0.34</v>
      </c>
      <c r="H1218">
        <v>0.34</v>
      </c>
      <c r="I1218">
        <v>0.34</v>
      </c>
      <c r="J1218">
        <v>0.34</v>
      </c>
      <c r="K1218">
        <v>0.34</v>
      </c>
      <c r="L1218">
        <v>0.34</v>
      </c>
      <c r="M1218">
        <v>0.34</v>
      </c>
    </row>
    <row r="1219" spans="1:13" x14ac:dyDescent="0.25">
      <c r="A1219" t="s">
        <v>8</v>
      </c>
      <c r="B1219" t="s">
        <v>52</v>
      </c>
      <c r="C1219" t="s">
        <v>69</v>
      </c>
      <c r="D1219" t="str">
        <f t="shared" ref="D1219:D1282" si="38">B1219&amp;"_"&amp;C1219</f>
        <v>SI_CCOT CCS</v>
      </c>
      <c r="E1219">
        <f t="shared" ref="E1219:E1282" si="39">IFERROR(SLOPE(F1219:M1219,$F$1:$M$1),0)</f>
        <v>1.0000000000000295E-3</v>
      </c>
      <c r="F1219">
        <v>0.48499999999999899</v>
      </c>
      <c r="G1219">
        <v>0.48999999999999899</v>
      </c>
      <c r="H1219">
        <v>0.495</v>
      </c>
      <c r="I1219">
        <v>0.499</v>
      </c>
      <c r="J1219">
        <v>0.504</v>
      </c>
      <c r="K1219">
        <v>0.51</v>
      </c>
      <c r="L1219">
        <v>0.51500000000000001</v>
      </c>
      <c r="M1219">
        <v>0.52</v>
      </c>
    </row>
    <row r="1220" spans="1:13" x14ac:dyDescent="0.25">
      <c r="A1220" t="s">
        <v>8</v>
      </c>
      <c r="B1220" t="s">
        <v>52</v>
      </c>
      <c r="C1220" t="s">
        <v>70</v>
      </c>
      <c r="D1220" t="str">
        <f t="shared" si="38"/>
        <v>SI_OCOT CCS</v>
      </c>
      <c r="E1220">
        <f t="shared" si="39"/>
        <v>6.52380952380953E-4</v>
      </c>
      <c r="F1220">
        <v>0.313</v>
      </c>
      <c r="G1220">
        <v>0.316</v>
      </c>
      <c r="H1220">
        <v>0.31900000000000001</v>
      </c>
      <c r="I1220">
        <v>0.32300000000000001</v>
      </c>
      <c r="J1220">
        <v>0.32600000000000001</v>
      </c>
      <c r="K1220">
        <v>0.32900000000000001</v>
      </c>
      <c r="L1220">
        <v>0.33200000000000002</v>
      </c>
      <c r="M1220">
        <v>0.33600000000000002</v>
      </c>
    </row>
    <row r="1221" spans="1:13" x14ac:dyDescent="0.25">
      <c r="A1221" t="s">
        <v>8</v>
      </c>
      <c r="B1221" t="s">
        <v>52</v>
      </c>
      <c r="C1221" t="s">
        <v>71</v>
      </c>
      <c r="D1221" t="str">
        <f t="shared" si="38"/>
        <v>SI_Li-Ion</v>
      </c>
      <c r="E1221">
        <f t="shared" si="39"/>
        <v>1.0595238095238105E-3</v>
      </c>
      <c r="F1221">
        <v>0.875</v>
      </c>
      <c r="G1221">
        <v>0.9</v>
      </c>
      <c r="H1221">
        <v>0.91</v>
      </c>
      <c r="I1221">
        <v>0.92</v>
      </c>
      <c r="J1221">
        <v>0.92</v>
      </c>
      <c r="K1221">
        <v>0.92</v>
      </c>
      <c r="L1221">
        <v>0.92</v>
      </c>
      <c r="M1221">
        <v>0.92</v>
      </c>
    </row>
    <row r="1222" spans="1:13" x14ac:dyDescent="0.25">
      <c r="A1222" t="s">
        <v>8</v>
      </c>
      <c r="B1222" t="s">
        <v>52</v>
      </c>
      <c r="C1222" t="s">
        <v>72</v>
      </c>
      <c r="D1222" t="str">
        <f t="shared" si="38"/>
        <v>SI_PbS</v>
      </c>
      <c r="E1222">
        <f t="shared" si="39"/>
        <v>1.4880952380951998E-3</v>
      </c>
      <c r="F1222">
        <v>0.78500000000000003</v>
      </c>
      <c r="G1222">
        <v>0.8</v>
      </c>
      <c r="H1222">
        <v>0.81</v>
      </c>
      <c r="I1222">
        <v>0.81999999999999895</v>
      </c>
      <c r="J1222">
        <v>0.82499999999999896</v>
      </c>
      <c r="K1222">
        <v>0.82999999999999896</v>
      </c>
      <c r="L1222">
        <v>0.83499999999999897</v>
      </c>
      <c r="M1222">
        <v>0.83999999999999897</v>
      </c>
    </row>
    <row r="1223" spans="1:13" x14ac:dyDescent="0.25">
      <c r="A1223" t="s">
        <v>8</v>
      </c>
      <c r="B1223" t="s">
        <v>52</v>
      </c>
      <c r="C1223" t="s">
        <v>73</v>
      </c>
      <c r="D1223" t="str">
        <f t="shared" si="38"/>
        <v>SI_NaS</v>
      </c>
      <c r="E1223">
        <f t="shared" si="39"/>
        <v>2.7261904761904684E-3</v>
      </c>
      <c r="F1223">
        <v>0.78500000000000003</v>
      </c>
      <c r="G1223">
        <v>0.8</v>
      </c>
      <c r="H1223">
        <v>0.82</v>
      </c>
      <c r="I1223">
        <v>0.83999999999999897</v>
      </c>
      <c r="J1223">
        <v>0.84999999999999898</v>
      </c>
      <c r="K1223">
        <v>0.85999999999999899</v>
      </c>
      <c r="L1223">
        <v>0.87</v>
      </c>
      <c r="M1223">
        <v>0.88</v>
      </c>
    </row>
    <row r="1224" spans="1:13" x14ac:dyDescent="0.25">
      <c r="A1224" t="s">
        <v>8</v>
      </c>
      <c r="B1224" t="s">
        <v>52</v>
      </c>
      <c r="C1224" t="s">
        <v>74</v>
      </c>
      <c r="D1224" t="str">
        <f t="shared" si="38"/>
        <v>SI_Redox-Flow</v>
      </c>
      <c r="E1224">
        <f t="shared" si="39"/>
        <v>2.214285714285745E-3</v>
      </c>
      <c r="F1224">
        <v>0.71999999999999897</v>
      </c>
      <c r="G1224">
        <v>0.73999999999999899</v>
      </c>
      <c r="H1224">
        <v>0.76</v>
      </c>
      <c r="I1224">
        <v>0.78</v>
      </c>
      <c r="J1224">
        <v>0.78500000000000003</v>
      </c>
      <c r="K1224">
        <v>0.79</v>
      </c>
      <c r="L1224">
        <v>0.79500000000000004</v>
      </c>
      <c r="M1224">
        <v>0.8</v>
      </c>
    </row>
    <row r="1225" spans="1:13" x14ac:dyDescent="0.25">
      <c r="A1225" t="s">
        <v>8</v>
      </c>
      <c r="B1225" t="s">
        <v>52</v>
      </c>
      <c r="C1225" t="s">
        <v>75</v>
      </c>
      <c r="D1225" t="str">
        <f t="shared" si="38"/>
        <v>SI_PSW-Klein</v>
      </c>
      <c r="E1225">
        <f t="shared" si="39"/>
        <v>0</v>
      </c>
      <c r="F1225">
        <v>0.8</v>
      </c>
      <c r="G1225">
        <v>0.8</v>
      </c>
      <c r="H1225">
        <v>0.8</v>
      </c>
      <c r="I1225">
        <v>0.8</v>
      </c>
      <c r="J1225">
        <v>0.8</v>
      </c>
      <c r="K1225">
        <v>0.8</v>
      </c>
      <c r="L1225">
        <v>0.8</v>
      </c>
      <c r="M1225">
        <v>0.8</v>
      </c>
    </row>
    <row r="1226" spans="1:13" x14ac:dyDescent="0.25">
      <c r="A1226" t="s">
        <v>8</v>
      </c>
      <c r="B1226" t="s">
        <v>52</v>
      </c>
      <c r="C1226" t="s">
        <v>76</v>
      </c>
      <c r="D1226" t="str">
        <f t="shared" si="38"/>
        <v>SI_PSW-Gross</v>
      </c>
      <c r="E1226">
        <f t="shared" si="39"/>
        <v>0</v>
      </c>
      <c r="F1226">
        <v>0.8</v>
      </c>
      <c r="G1226">
        <v>0.8</v>
      </c>
      <c r="H1226">
        <v>0.8</v>
      </c>
      <c r="I1226">
        <v>0.8</v>
      </c>
      <c r="J1226">
        <v>0.8</v>
      </c>
      <c r="K1226">
        <v>0.8</v>
      </c>
      <c r="L1226">
        <v>0.8</v>
      </c>
      <c r="M1226">
        <v>0.8</v>
      </c>
    </row>
    <row r="1227" spans="1:13" x14ac:dyDescent="0.25">
      <c r="A1227" t="s">
        <v>8</v>
      </c>
      <c r="B1227" t="s">
        <v>52</v>
      </c>
      <c r="C1227" t="s">
        <v>77</v>
      </c>
      <c r="D1227" t="str">
        <f t="shared" si="38"/>
        <v>SI_PSW-Untertage</v>
      </c>
      <c r="E1227">
        <f t="shared" si="39"/>
        <v>0</v>
      </c>
      <c r="F1227">
        <v>0.8</v>
      </c>
      <c r="G1227">
        <v>0.8</v>
      </c>
      <c r="H1227">
        <v>0.8</v>
      </c>
      <c r="I1227">
        <v>0.8</v>
      </c>
      <c r="J1227">
        <v>0.8</v>
      </c>
      <c r="K1227">
        <v>0.8</v>
      </c>
      <c r="L1227">
        <v>0.8</v>
      </c>
      <c r="M1227">
        <v>0.8</v>
      </c>
    </row>
    <row r="1228" spans="1:13" x14ac:dyDescent="0.25">
      <c r="A1228" t="s">
        <v>8</v>
      </c>
      <c r="B1228" t="s">
        <v>52</v>
      </c>
      <c r="C1228" t="s">
        <v>78</v>
      </c>
      <c r="D1228" t="str">
        <f t="shared" si="38"/>
        <v>SI_AA-CAES</v>
      </c>
      <c r="E1228">
        <f t="shared" si="39"/>
        <v>1.8571428571428222E-3</v>
      </c>
      <c r="F1228">
        <v>0.67</v>
      </c>
      <c r="G1228">
        <v>0.67</v>
      </c>
      <c r="H1228">
        <v>0.68500000000000005</v>
      </c>
      <c r="I1228">
        <v>0.69999999999999896</v>
      </c>
      <c r="J1228">
        <v>0.70750000000000002</v>
      </c>
      <c r="K1228">
        <v>0.71499999999999897</v>
      </c>
      <c r="L1228">
        <v>0.72249999999999903</v>
      </c>
      <c r="M1228">
        <v>0.72999999999999898</v>
      </c>
    </row>
    <row r="1229" spans="1:13" x14ac:dyDescent="0.25">
      <c r="A1229" t="s">
        <v>8</v>
      </c>
      <c r="B1229" t="s">
        <v>52</v>
      </c>
      <c r="C1229" t="s">
        <v>79</v>
      </c>
      <c r="D1229" t="str">
        <f t="shared" si="38"/>
        <v>SI_DSM01</v>
      </c>
      <c r="E1229">
        <f t="shared" si="39"/>
        <v>0</v>
      </c>
      <c r="F1229">
        <v>1</v>
      </c>
      <c r="G1229">
        <v>1</v>
      </c>
      <c r="H1229">
        <v>1</v>
      </c>
      <c r="I1229">
        <v>1</v>
      </c>
      <c r="J1229">
        <v>1</v>
      </c>
      <c r="K1229">
        <v>1</v>
      </c>
      <c r="L1229">
        <v>1</v>
      </c>
      <c r="M1229">
        <v>1</v>
      </c>
    </row>
    <row r="1230" spans="1:13" x14ac:dyDescent="0.25">
      <c r="A1230" t="s">
        <v>8</v>
      </c>
      <c r="B1230" t="s">
        <v>52</v>
      </c>
      <c r="C1230" t="s">
        <v>80</v>
      </c>
      <c r="D1230" t="str">
        <f t="shared" si="38"/>
        <v>SI_DSM04</v>
      </c>
      <c r="E1230">
        <f t="shared" si="39"/>
        <v>0</v>
      </c>
      <c r="F1230">
        <v>1</v>
      </c>
      <c r="G1230">
        <v>1</v>
      </c>
      <c r="H1230">
        <v>1</v>
      </c>
      <c r="I1230">
        <v>1</v>
      </c>
      <c r="J1230">
        <v>1</v>
      </c>
      <c r="K1230">
        <v>1</v>
      </c>
      <c r="L1230">
        <v>1</v>
      </c>
      <c r="M1230">
        <v>1</v>
      </c>
    </row>
    <row r="1231" spans="1:13" x14ac:dyDescent="0.25">
      <c r="A1231" t="s">
        <v>8</v>
      </c>
      <c r="B1231" t="s">
        <v>52</v>
      </c>
      <c r="C1231" t="s">
        <v>81</v>
      </c>
      <c r="D1231" t="str">
        <f t="shared" si="38"/>
        <v>SI_DSM12</v>
      </c>
      <c r="E1231">
        <f t="shared" si="39"/>
        <v>0</v>
      </c>
      <c r="F1231">
        <v>1</v>
      </c>
      <c r="G1231">
        <v>1</v>
      </c>
      <c r="H1231">
        <v>1</v>
      </c>
      <c r="I1231">
        <v>1</v>
      </c>
      <c r="J1231">
        <v>1</v>
      </c>
      <c r="K1231">
        <v>1</v>
      </c>
      <c r="L1231">
        <v>1</v>
      </c>
      <c r="M1231">
        <v>1</v>
      </c>
    </row>
    <row r="1232" spans="1:13" x14ac:dyDescent="0.25">
      <c r="A1232" t="s">
        <v>8</v>
      </c>
      <c r="B1232" t="s">
        <v>52</v>
      </c>
      <c r="C1232" t="s">
        <v>82</v>
      </c>
      <c r="D1232" t="str">
        <f t="shared" si="38"/>
        <v>SI_Biomass CCS</v>
      </c>
      <c r="E1232">
        <f t="shared" si="39"/>
        <v>4.361269945112694E-4</v>
      </c>
      <c r="F1232">
        <v>0.25800433839479298</v>
      </c>
      <c r="G1232">
        <v>0.25991341991341899</v>
      </c>
      <c r="H1232">
        <v>0.26181425485961102</v>
      </c>
      <c r="I1232">
        <v>0.264525862068965</v>
      </c>
      <c r="J1232">
        <v>0.26640860215053702</v>
      </c>
      <c r="K1232">
        <v>0.268283261802575</v>
      </c>
      <c r="L1232">
        <v>0.27072961373390497</v>
      </c>
      <c r="M1232">
        <v>0.27340471092077001</v>
      </c>
    </row>
    <row r="1233" spans="1:13" x14ac:dyDescent="0.25">
      <c r="A1233" t="s">
        <v>8</v>
      </c>
      <c r="B1233" t="s">
        <v>52</v>
      </c>
      <c r="C1233" t="s">
        <v>32</v>
      </c>
      <c r="D1233" t="str">
        <f t="shared" si="38"/>
        <v>SI_Reservoir</v>
      </c>
      <c r="E1233">
        <f t="shared" si="39"/>
        <v>0</v>
      </c>
      <c r="F1233">
        <v>0.75</v>
      </c>
      <c r="G1233">
        <v>0.75</v>
      </c>
      <c r="H1233">
        <v>0.75</v>
      </c>
      <c r="I1233">
        <v>0.75</v>
      </c>
      <c r="J1233">
        <v>0.75</v>
      </c>
      <c r="K1233">
        <v>0.75</v>
      </c>
      <c r="L1233">
        <v>0.75</v>
      </c>
      <c r="M1233">
        <v>0.75</v>
      </c>
    </row>
    <row r="1234" spans="1:13" x14ac:dyDescent="0.25">
      <c r="A1234" t="s">
        <v>8</v>
      </c>
      <c r="B1234" t="s">
        <v>53</v>
      </c>
      <c r="C1234" t="s">
        <v>27</v>
      </c>
      <c r="D1234" t="str">
        <f t="shared" si="38"/>
        <v>SK_Nuclear</v>
      </c>
      <c r="E1234">
        <f t="shared" si="39"/>
        <v>2.1666666666666685E-4</v>
      </c>
      <c r="F1234">
        <v>0.33</v>
      </c>
      <c r="G1234">
        <v>0.33</v>
      </c>
      <c r="H1234">
        <v>0.33</v>
      </c>
      <c r="I1234">
        <v>0.33</v>
      </c>
      <c r="J1234">
        <v>0.33</v>
      </c>
      <c r="K1234">
        <v>0.33</v>
      </c>
      <c r="L1234">
        <v>0.33</v>
      </c>
      <c r="M1234">
        <v>0.34300000000000003</v>
      </c>
    </row>
    <row r="1235" spans="1:13" x14ac:dyDescent="0.25">
      <c r="A1235" t="s">
        <v>8</v>
      </c>
      <c r="B1235" t="s">
        <v>53</v>
      </c>
      <c r="C1235" t="s">
        <v>25</v>
      </c>
      <c r="D1235" t="str">
        <f t="shared" si="38"/>
        <v>SK_Lignite</v>
      </c>
      <c r="E1235">
        <f t="shared" si="39"/>
        <v>9.0000000000000095E-4</v>
      </c>
      <c r="F1235">
        <v>0.434</v>
      </c>
      <c r="G1235">
        <v>0.439</v>
      </c>
      <c r="H1235">
        <v>0.443</v>
      </c>
      <c r="I1235">
        <v>0.44700000000000001</v>
      </c>
      <c r="J1235">
        <v>0.45200000000000001</v>
      </c>
      <c r="K1235">
        <v>0.45600000000000002</v>
      </c>
      <c r="L1235">
        <v>0.46100000000000002</v>
      </c>
      <c r="M1235">
        <v>0.46600000000000003</v>
      </c>
    </row>
    <row r="1236" spans="1:13" x14ac:dyDescent="0.25">
      <c r="A1236" t="s">
        <v>8</v>
      </c>
      <c r="B1236" t="s">
        <v>53</v>
      </c>
      <c r="C1236" t="s">
        <v>14</v>
      </c>
      <c r="D1236" t="str">
        <f t="shared" si="38"/>
        <v>SK_Coal</v>
      </c>
      <c r="E1236">
        <f t="shared" si="39"/>
        <v>6.3720238095241774E-4</v>
      </c>
      <c r="F1236">
        <v>0.448624999999999</v>
      </c>
      <c r="G1236">
        <v>0.448624999999999</v>
      </c>
      <c r="H1236">
        <v>0.448624999999999</v>
      </c>
      <c r="I1236">
        <v>0.448624999999999</v>
      </c>
      <c r="J1236">
        <v>0.448624999999999</v>
      </c>
      <c r="K1236">
        <v>0.46600000000000003</v>
      </c>
      <c r="L1236">
        <v>0.46600000000000003</v>
      </c>
      <c r="M1236">
        <v>0.46700000000000003</v>
      </c>
    </row>
    <row r="1237" spans="1:13" x14ac:dyDescent="0.25">
      <c r="A1237" t="s">
        <v>8</v>
      </c>
      <c r="B1237" t="s">
        <v>53</v>
      </c>
      <c r="C1237" t="s">
        <v>9</v>
      </c>
      <c r="D1237" t="str">
        <f t="shared" si="38"/>
        <v>SK_CCGT</v>
      </c>
      <c r="E1237">
        <f t="shared" si="39"/>
        <v>1.1107998755057391E-3</v>
      </c>
      <c r="F1237">
        <v>0.57333333333333303</v>
      </c>
      <c r="G1237">
        <v>0.57333333333333303</v>
      </c>
      <c r="H1237">
        <v>0.57333333333333303</v>
      </c>
      <c r="I1237">
        <v>0.57333333333333303</v>
      </c>
      <c r="J1237">
        <v>0.57333333333333303</v>
      </c>
      <c r="K1237">
        <v>0.60248366013071797</v>
      </c>
      <c r="L1237">
        <v>0.60248366013071797</v>
      </c>
      <c r="M1237">
        <v>0.60666666666666602</v>
      </c>
    </row>
    <row r="1238" spans="1:13" x14ac:dyDescent="0.25">
      <c r="A1238" t="s">
        <v>8</v>
      </c>
      <c r="B1238" t="s">
        <v>53</v>
      </c>
      <c r="C1238" t="s">
        <v>10</v>
      </c>
      <c r="D1238" t="str">
        <f t="shared" si="38"/>
        <v>SK_OCGT</v>
      </c>
      <c r="E1238">
        <f t="shared" si="39"/>
        <v>9.3809523809523971E-4</v>
      </c>
      <c r="F1238">
        <v>0.36919999999999997</v>
      </c>
      <c r="G1238">
        <v>0.36919999999999997</v>
      </c>
      <c r="H1238">
        <v>0.36919999999999997</v>
      </c>
      <c r="I1238">
        <v>0.36919999999999997</v>
      </c>
      <c r="J1238">
        <v>0.36919999999999997</v>
      </c>
      <c r="K1238">
        <v>0.39500000000000002</v>
      </c>
      <c r="L1238">
        <v>0.39500000000000002</v>
      </c>
      <c r="M1238">
        <v>0.39600000000000002</v>
      </c>
    </row>
    <row r="1239" spans="1:13" x14ac:dyDescent="0.25">
      <c r="A1239" t="s">
        <v>8</v>
      </c>
      <c r="B1239" t="s">
        <v>53</v>
      </c>
      <c r="C1239" t="s">
        <v>11</v>
      </c>
      <c r="D1239" t="str">
        <f t="shared" si="38"/>
        <v>SK_GasSteam</v>
      </c>
      <c r="E1239">
        <f t="shared" si="39"/>
        <v>1.7142857142857159E-4</v>
      </c>
      <c r="F1239">
        <v>0.41099999999999898</v>
      </c>
      <c r="G1239">
        <v>0.41199999999999898</v>
      </c>
      <c r="H1239">
        <v>0.41199999999999898</v>
      </c>
      <c r="I1239">
        <v>0.41299999999999898</v>
      </c>
      <c r="J1239">
        <v>0.41399999999999898</v>
      </c>
      <c r="K1239">
        <v>0.41499999999999898</v>
      </c>
      <c r="L1239">
        <v>0.41599999999999898</v>
      </c>
      <c r="M1239">
        <v>0.41699999999999898</v>
      </c>
    </row>
    <row r="1240" spans="1:13" x14ac:dyDescent="0.25">
      <c r="A1240" t="s">
        <v>8</v>
      </c>
      <c r="B1240" t="s">
        <v>53</v>
      </c>
      <c r="C1240" t="s">
        <v>15</v>
      </c>
      <c r="D1240" t="str">
        <f t="shared" si="38"/>
        <v>SK_CCOT</v>
      </c>
      <c r="E1240">
        <f t="shared" si="39"/>
        <v>4.8809523809525518E-4</v>
      </c>
      <c r="F1240">
        <v>0.60199999999999898</v>
      </c>
      <c r="G1240">
        <v>0.60499999999999898</v>
      </c>
      <c r="H1240">
        <v>0.60699999999999898</v>
      </c>
      <c r="I1240">
        <v>0.60999999999999899</v>
      </c>
      <c r="J1240">
        <v>0.61199999999999899</v>
      </c>
      <c r="K1240">
        <v>0.61499999999999899</v>
      </c>
      <c r="L1240">
        <v>0.61699999999999899</v>
      </c>
      <c r="M1240">
        <v>0.61899999999999999</v>
      </c>
    </row>
    <row r="1241" spans="1:13" x14ac:dyDescent="0.25">
      <c r="A1241" t="s">
        <v>8</v>
      </c>
      <c r="B1241" t="s">
        <v>53</v>
      </c>
      <c r="C1241" t="s">
        <v>16</v>
      </c>
      <c r="D1241" t="str">
        <f t="shared" si="38"/>
        <v>SK_OCOT</v>
      </c>
      <c r="E1241">
        <f t="shared" si="39"/>
        <v>3.0809523809523931E-4</v>
      </c>
      <c r="F1241">
        <v>0.38479999999999998</v>
      </c>
      <c r="G1241">
        <v>0.38479999999999998</v>
      </c>
      <c r="H1241">
        <v>0.38479999999999998</v>
      </c>
      <c r="I1241">
        <v>0.38479999999999998</v>
      </c>
      <c r="J1241">
        <v>0.38479999999999998</v>
      </c>
      <c r="K1241">
        <v>0.38479999999999998</v>
      </c>
      <c r="L1241">
        <v>0.39500000000000002</v>
      </c>
      <c r="M1241">
        <v>0.39600000000000002</v>
      </c>
    </row>
    <row r="1242" spans="1:13" x14ac:dyDescent="0.25">
      <c r="A1242" t="s">
        <v>8</v>
      </c>
      <c r="B1242" t="s">
        <v>53</v>
      </c>
      <c r="C1242" t="s">
        <v>17</v>
      </c>
      <c r="D1242" t="str">
        <f t="shared" si="38"/>
        <v>SK_OilSteam</v>
      </c>
      <c r="E1242">
        <f t="shared" si="39"/>
        <v>1.7142857142857159E-4</v>
      </c>
      <c r="F1242">
        <v>0.41099999999999898</v>
      </c>
      <c r="G1242">
        <v>0.41199999999999898</v>
      </c>
      <c r="H1242">
        <v>0.41199999999999898</v>
      </c>
      <c r="I1242">
        <v>0.41299999999999898</v>
      </c>
      <c r="J1242">
        <v>0.41399999999999898</v>
      </c>
      <c r="K1242">
        <v>0.41499999999999898</v>
      </c>
      <c r="L1242">
        <v>0.41599999999999898</v>
      </c>
      <c r="M1242">
        <v>0.41699999999999898</v>
      </c>
    </row>
    <row r="1243" spans="1:13" x14ac:dyDescent="0.25">
      <c r="A1243" t="s">
        <v>8</v>
      </c>
      <c r="B1243" t="s">
        <v>53</v>
      </c>
      <c r="C1243" t="s">
        <v>6</v>
      </c>
      <c r="D1243" t="str">
        <f t="shared" si="38"/>
        <v>SK_PSP</v>
      </c>
      <c r="E1243">
        <f t="shared" si="39"/>
        <v>0</v>
      </c>
      <c r="F1243">
        <v>0.75</v>
      </c>
      <c r="G1243">
        <v>0.75</v>
      </c>
      <c r="H1243">
        <v>0.75</v>
      </c>
      <c r="I1243">
        <v>0.75</v>
      </c>
      <c r="J1243">
        <v>0.75</v>
      </c>
      <c r="K1243">
        <v>0.75</v>
      </c>
      <c r="L1243">
        <v>0.75</v>
      </c>
      <c r="M1243">
        <v>0.75</v>
      </c>
    </row>
    <row r="1244" spans="1:13" x14ac:dyDescent="0.25">
      <c r="A1244" t="s">
        <v>8</v>
      </c>
      <c r="B1244" t="s">
        <v>53</v>
      </c>
      <c r="C1244" t="s">
        <v>12</v>
      </c>
      <c r="D1244" t="str">
        <f t="shared" si="38"/>
        <v>SK_RoR</v>
      </c>
      <c r="E1244">
        <f t="shared" si="39"/>
        <v>0</v>
      </c>
      <c r="F1244">
        <v>1</v>
      </c>
      <c r="G1244">
        <v>1</v>
      </c>
      <c r="H1244">
        <v>1</v>
      </c>
      <c r="I1244">
        <v>1</v>
      </c>
      <c r="J1244">
        <v>1</v>
      </c>
      <c r="K1244">
        <v>1</v>
      </c>
      <c r="L1244">
        <v>1</v>
      </c>
      <c r="M1244">
        <v>1</v>
      </c>
    </row>
    <row r="1245" spans="1:13" x14ac:dyDescent="0.25">
      <c r="A1245" t="s">
        <v>8</v>
      </c>
      <c r="B1245" t="s">
        <v>53</v>
      </c>
      <c r="C1245" t="s">
        <v>18</v>
      </c>
      <c r="D1245" t="str">
        <f t="shared" si="38"/>
        <v>SK_Waste</v>
      </c>
      <c r="E1245">
        <f t="shared" si="39"/>
        <v>0</v>
      </c>
      <c r="F1245">
        <v>1</v>
      </c>
      <c r="G1245">
        <v>1</v>
      </c>
      <c r="H1245">
        <v>1</v>
      </c>
      <c r="I1245">
        <v>1</v>
      </c>
      <c r="J1245">
        <v>1</v>
      </c>
      <c r="K1245">
        <v>1</v>
      </c>
      <c r="L1245">
        <v>1</v>
      </c>
      <c r="M1245">
        <v>1</v>
      </c>
    </row>
    <row r="1246" spans="1:13" x14ac:dyDescent="0.25">
      <c r="A1246" t="s">
        <v>8</v>
      </c>
      <c r="B1246" t="s">
        <v>53</v>
      </c>
      <c r="C1246" t="s">
        <v>19</v>
      </c>
      <c r="D1246" t="str">
        <f t="shared" si="38"/>
        <v>SK_Biomass</v>
      </c>
      <c r="E1246">
        <f t="shared" si="39"/>
        <v>0</v>
      </c>
      <c r="F1246">
        <v>0.38</v>
      </c>
      <c r="G1246">
        <v>0.38</v>
      </c>
      <c r="H1246">
        <v>0.38</v>
      </c>
      <c r="I1246">
        <v>0.38</v>
      </c>
      <c r="J1246">
        <v>0.38</v>
      </c>
      <c r="K1246">
        <v>0.38</v>
      </c>
      <c r="L1246">
        <v>0.38</v>
      </c>
      <c r="M1246">
        <v>0.38</v>
      </c>
    </row>
    <row r="1247" spans="1:13" x14ac:dyDescent="0.25">
      <c r="A1247" t="s">
        <v>8</v>
      </c>
      <c r="B1247" t="s">
        <v>53</v>
      </c>
      <c r="C1247" t="s">
        <v>58</v>
      </c>
      <c r="D1247" t="str">
        <f t="shared" si="38"/>
        <v>SK_Tidal</v>
      </c>
      <c r="E1247">
        <f t="shared" si="39"/>
        <v>0</v>
      </c>
      <c r="F1247">
        <v>1</v>
      </c>
      <c r="G1247">
        <v>1</v>
      </c>
      <c r="H1247">
        <v>1</v>
      </c>
      <c r="I1247">
        <v>1</v>
      </c>
      <c r="J1247">
        <v>1</v>
      </c>
      <c r="K1247">
        <v>1</v>
      </c>
      <c r="L1247">
        <v>1</v>
      </c>
      <c r="M1247">
        <v>1</v>
      </c>
    </row>
    <row r="1248" spans="1:13" x14ac:dyDescent="0.25">
      <c r="A1248" t="s">
        <v>8</v>
      </c>
      <c r="B1248" t="s">
        <v>53</v>
      </c>
      <c r="C1248" t="s">
        <v>20</v>
      </c>
      <c r="D1248" t="str">
        <f t="shared" si="38"/>
        <v>SK_Geothermal</v>
      </c>
      <c r="E1248">
        <f t="shared" si="39"/>
        <v>0</v>
      </c>
      <c r="F1248">
        <v>1</v>
      </c>
      <c r="G1248">
        <v>1</v>
      </c>
      <c r="H1248">
        <v>1</v>
      </c>
      <c r="I1248">
        <v>1</v>
      </c>
      <c r="J1248">
        <v>1</v>
      </c>
      <c r="K1248">
        <v>1</v>
      </c>
      <c r="L1248">
        <v>1</v>
      </c>
      <c r="M1248">
        <v>1</v>
      </c>
    </row>
    <row r="1249" spans="1:13" x14ac:dyDescent="0.25">
      <c r="A1249" t="s">
        <v>8</v>
      </c>
      <c r="B1249" t="s">
        <v>53</v>
      </c>
      <c r="C1249" t="s">
        <v>21</v>
      </c>
      <c r="D1249" t="str">
        <f t="shared" si="38"/>
        <v>SK_Solar 1</v>
      </c>
      <c r="E1249">
        <f t="shared" si="39"/>
        <v>0</v>
      </c>
      <c r="F1249">
        <v>1</v>
      </c>
      <c r="G1249">
        <v>1</v>
      </c>
      <c r="H1249">
        <v>1</v>
      </c>
      <c r="I1249">
        <v>1</v>
      </c>
      <c r="J1249">
        <v>1</v>
      </c>
      <c r="K1249">
        <v>1</v>
      </c>
      <c r="L1249">
        <v>1</v>
      </c>
      <c r="M1249">
        <v>1</v>
      </c>
    </row>
    <row r="1250" spans="1:13" x14ac:dyDescent="0.25">
      <c r="A1250" t="s">
        <v>8</v>
      </c>
      <c r="B1250" t="s">
        <v>53</v>
      </c>
      <c r="C1250" t="s">
        <v>59</v>
      </c>
      <c r="D1250" t="str">
        <f t="shared" si="38"/>
        <v>SK_Solar 2</v>
      </c>
      <c r="E1250">
        <f t="shared" si="39"/>
        <v>0</v>
      </c>
      <c r="F1250">
        <v>1</v>
      </c>
      <c r="G1250">
        <v>1</v>
      </c>
      <c r="H1250">
        <v>1</v>
      </c>
      <c r="I1250">
        <v>1</v>
      </c>
      <c r="J1250">
        <v>1</v>
      </c>
      <c r="K1250">
        <v>1</v>
      </c>
      <c r="L1250">
        <v>1</v>
      </c>
      <c r="M1250">
        <v>1</v>
      </c>
    </row>
    <row r="1251" spans="1:13" x14ac:dyDescent="0.25">
      <c r="A1251" t="s">
        <v>8</v>
      </c>
      <c r="B1251" t="s">
        <v>53</v>
      </c>
      <c r="C1251" t="s">
        <v>60</v>
      </c>
      <c r="D1251" t="str">
        <f t="shared" si="38"/>
        <v>SK_Solar 3</v>
      </c>
      <c r="E1251">
        <f t="shared" si="39"/>
        <v>0</v>
      </c>
      <c r="F1251">
        <v>1</v>
      </c>
      <c r="G1251">
        <v>1</v>
      </c>
      <c r="H1251">
        <v>1</v>
      </c>
      <c r="I1251">
        <v>1</v>
      </c>
      <c r="J1251">
        <v>1</v>
      </c>
      <c r="K1251">
        <v>1</v>
      </c>
      <c r="L1251">
        <v>1</v>
      </c>
      <c r="M1251">
        <v>1</v>
      </c>
    </row>
    <row r="1252" spans="1:13" x14ac:dyDescent="0.25">
      <c r="A1252" t="s">
        <v>8</v>
      </c>
      <c r="B1252" t="s">
        <v>53</v>
      </c>
      <c r="C1252" t="s">
        <v>22</v>
      </c>
      <c r="D1252" t="str">
        <f t="shared" si="38"/>
        <v>SK_CSP</v>
      </c>
      <c r="E1252">
        <f t="shared" si="39"/>
        <v>0</v>
      </c>
      <c r="F1252">
        <v>1</v>
      </c>
      <c r="G1252">
        <v>1</v>
      </c>
      <c r="H1252">
        <v>1</v>
      </c>
      <c r="I1252">
        <v>1</v>
      </c>
      <c r="J1252">
        <v>1</v>
      </c>
      <c r="K1252">
        <v>1</v>
      </c>
      <c r="L1252">
        <v>1</v>
      </c>
      <c r="M1252">
        <v>1</v>
      </c>
    </row>
    <row r="1253" spans="1:13" x14ac:dyDescent="0.25">
      <c r="A1253" t="s">
        <v>8</v>
      </c>
      <c r="B1253" t="s">
        <v>53</v>
      </c>
      <c r="C1253" t="s">
        <v>23</v>
      </c>
      <c r="D1253" t="str">
        <f t="shared" si="38"/>
        <v>SK_Wind onshore 1</v>
      </c>
      <c r="E1253">
        <f t="shared" si="39"/>
        <v>0</v>
      </c>
      <c r="F1253">
        <v>1</v>
      </c>
      <c r="G1253">
        <v>1</v>
      </c>
      <c r="H1253">
        <v>1</v>
      </c>
      <c r="I1253">
        <v>1</v>
      </c>
      <c r="J1253">
        <v>1</v>
      </c>
      <c r="K1253">
        <v>1</v>
      </c>
      <c r="L1253">
        <v>1</v>
      </c>
      <c r="M1253">
        <v>1</v>
      </c>
    </row>
    <row r="1254" spans="1:13" x14ac:dyDescent="0.25">
      <c r="A1254" t="s">
        <v>8</v>
      </c>
      <c r="B1254" t="s">
        <v>53</v>
      </c>
      <c r="C1254" t="s">
        <v>61</v>
      </c>
      <c r="D1254" t="str">
        <f t="shared" si="38"/>
        <v>SK_Wind onshore 2</v>
      </c>
      <c r="E1254">
        <f t="shared" si="39"/>
        <v>0</v>
      </c>
      <c r="F1254">
        <v>1</v>
      </c>
      <c r="G1254">
        <v>1</v>
      </c>
      <c r="H1254">
        <v>1</v>
      </c>
      <c r="I1254">
        <v>1</v>
      </c>
      <c r="J1254">
        <v>1</v>
      </c>
      <c r="K1254">
        <v>1</v>
      </c>
      <c r="L1254">
        <v>1</v>
      </c>
      <c r="M1254">
        <v>1</v>
      </c>
    </row>
    <row r="1255" spans="1:13" x14ac:dyDescent="0.25">
      <c r="A1255" t="s">
        <v>8</v>
      </c>
      <c r="B1255" t="s">
        <v>53</v>
      </c>
      <c r="C1255" t="s">
        <v>62</v>
      </c>
      <c r="D1255" t="str">
        <f t="shared" si="38"/>
        <v>SK_Wind onshore 3</v>
      </c>
      <c r="E1255">
        <f t="shared" si="39"/>
        <v>0</v>
      </c>
      <c r="F1255">
        <v>1</v>
      </c>
      <c r="G1255">
        <v>1</v>
      </c>
      <c r="H1255">
        <v>1</v>
      </c>
      <c r="I1255">
        <v>1</v>
      </c>
      <c r="J1255">
        <v>1</v>
      </c>
      <c r="K1255">
        <v>1</v>
      </c>
      <c r="L1255">
        <v>1</v>
      </c>
      <c r="M1255">
        <v>1</v>
      </c>
    </row>
    <row r="1256" spans="1:13" x14ac:dyDescent="0.25">
      <c r="A1256" t="s">
        <v>8</v>
      </c>
      <c r="B1256" t="s">
        <v>53</v>
      </c>
      <c r="C1256" t="s">
        <v>28</v>
      </c>
      <c r="D1256" t="str">
        <f t="shared" si="38"/>
        <v>SK_Wind offshore 1</v>
      </c>
      <c r="E1256">
        <f t="shared" si="39"/>
        <v>0</v>
      </c>
      <c r="F1256">
        <v>1</v>
      </c>
      <c r="G1256">
        <v>1</v>
      </c>
      <c r="H1256">
        <v>1</v>
      </c>
      <c r="I1256">
        <v>1</v>
      </c>
      <c r="J1256">
        <v>1</v>
      </c>
      <c r="K1256">
        <v>1</v>
      </c>
      <c r="L1256">
        <v>1</v>
      </c>
      <c r="M1256">
        <v>1</v>
      </c>
    </row>
    <row r="1257" spans="1:13" x14ac:dyDescent="0.25">
      <c r="A1257" t="s">
        <v>8</v>
      </c>
      <c r="B1257" t="s">
        <v>53</v>
      </c>
      <c r="C1257" t="s">
        <v>63</v>
      </c>
      <c r="D1257" t="str">
        <f t="shared" si="38"/>
        <v>SK_Wind offshore 2</v>
      </c>
      <c r="E1257">
        <f t="shared" si="39"/>
        <v>0</v>
      </c>
      <c r="F1257">
        <v>1</v>
      </c>
      <c r="G1257">
        <v>1</v>
      </c>
      <c r="H1257">
        <v>1</v>
      </c>
      <c r="I1257">
        <v>1</v>
      </c>
      <c r="J1257">
        <v>1</v>
      </c>
      <c r="K1257">
        <v>1</v>
      </c>
      <c r="L1257">
        <v>1</v>
      </c>
      <c r="M1257">
        <v>1</v>
      </c>
    </row>
    <row r="1258" spans="1:13" x14ac:dyDescent="0.25">
      <c r="A1258" t="s">
        <v>8</v>
      </c>
      <c r="B1258" t="s">
        <v>53</v>
      </c>
      <c r="C1258" t="s">
        <v>64</v>
      </c>
      <c r="D1258" t="str">
        <f t="shared" si="38"/>
        <v>SK_Wind offshore 3</v>
      </c>
      <c r="E1258">
        <f t="shared" si="39"/>
        <v>0</v>
      </c>
      <c r="F1258">
        <v>1</v>
      </c>
      <c r="G1258">
        <v>1</v>
      </c>
      <c r="H1258">
        <v>1</v>
      </c>
      <c r="I1258">
        <v>1</v>
      </c>
      <c r="J1258">
        <v>1</v>
      </c>
      <c r="K1258">
        <v>1</v>
      </c>
      <c r="L1258">
        <v>1</v>
      </c>
      <c r="M1258">
        <v>1</v>
      </c>
    </row>
    <row r="1259" spans="1:13" x14ac:dyDescent="0.25">
      <c r="A1259" t="s">
        <v>8</v>
      </c>
      <c r="B1259" t="s">
        <v>53</v>
      </c>
      <c r="C1259" t="s">
        <v>65</v>
      </c>
      <c r="D1259" t="str">
        <f t="shared" si="38"/>
        <v>SK_Lignite CCS</v>
      </c>
      <c r="E1259">
        <f t="shared" si="39"/>
        <v>6.285714285714577E-4</v>
      </c>
      <c r="F1259">
        <v>0.30299999999999899</v>
      </c>
      <c r="G1259">
        <v>0.305999999999999</v>
      </c>
      <c r="H1259">
        <v>0.309</v>
      </c>
      <c r="I1259">
        <v>0.312</v>
      </c>
      <c r="J1259">
        <v>0.315</v>
      </c>
      <c r="K1259">
        <v>0.318</v>
      </c>
      <c r="L1259">
        <v>0.32200000000000001</v>
      </c>
      <c r="M1259">
        <v>0.32500000000000001</v>
      </c>
    </row>
    <row r="1260" spans="1:13" x14ac:dyDescent="0.25">
      <c r="A1260" t="s">
        <v>8</v>
      </c>
      <c r="B1260" t="s">
        <v>53</v>
      </c>
      <c r="C1260" t="s">
        <v>66</v>
      </c>
      <c r="D1260" t="str">
        <f t="shared" si="38"/>
        <v>SK_Coal CCS</v>
      </c>
      <c r="E1260">
        <f t="shared" si="39"/>
        <v>6.52380952380953E-4</v>
      </c>
      <c r="F1260">
        <v>0.313</v>
      </c>
      <c r="G1260">
        <v>0.316</v>
      </c>
      <c r="H1260">
        <v>0.31900000000000001</v>
      </c>
      <c r="I1260">
        <v>0.32300000000000001</v>
      </c>
      <c r="J1260">
        <v>0.32600000000000001</v>
      </c>
      <c r="K1260">
        <v>0.32900000000000001</v>
      </c>
      <c r="L1260">
        <v>0.33200000000000002</v>
      </c>
      <c r="M1260">
        <v>0.33600000000000002</v>
      </c>
    </row>
    <row r="1261" spans="1:13" x14ac:dyDescent="0.25">
      <c r="A1261" t="s">
        <v>8</v>
      </c>
      <c r="B1261" t="s">
        <v>53</v>
      </c>
      <c r="C1261" t="s">
        <v>67</v>
      </c>
      <c r="D1261" t="str">
        <f t="shared" si="38"/>
        <v>SK_CCGT CCS</v>
      </c>
      <c r="E1261">
        <f t="shared" si="39"/>
        <v>1.0000000000000295E-3</v>
      </c>
      <c r="F1261">
        <v>0.48499999999999899</v>
      </c>
      <c r="G1261">
        <v>0.48999999999999899</v>
      </c>
      <c r="H1261">
        <v>0.495</v>
      </c>
      <c r="I1261">
        <v>0.499</v>
      </c>
      <c r="J1261">
        <v>0.504</v>
      </c>
      <c r="K1261">
        <v>0.51</v>
      </c>
      <c r="L1261">
        <v>0.51500000000000001</v>
      </c>
      <c r="M1261">
        <v>0.52</v>
      </c>
    </row>
    <row r="1262" spans="1:13" x14ac:dyDescent="0.25">
      <c r="A1262" t="s">
        <v>8</v>
      </c>
      <c r="B1262" t="s">
        <v>53</v>
      </c>
      <c r="C1262" t="s">
        <v>68</v>
      </c>
      <c r="D1262" t="str">
        <f t="shared" si="38"/>
        <v>SK_OCGT CCS</v>
      </c>
      <c r="E1262">
        <f t="shared" si="39"/>
        <v>0</v>
      </c>
      <c r="F1262">
        <v>0.34</v>
      </c>
      <c r="G1262">
        <v>0.34</v>
      </c>
      <c r="H1262">
        <v>0.34</v>
      </c>
      <c r="I1262">
        <v>0.34</v>
      </c>
      <c r="J1262">
        <v>0.34</v>
      </c>
      <c r="K1262">
        <v>0.34</v>
      </c>
      <c r="L1262">
        <v>0.34</v>
      </c>
      <c r="M1262">
        <v>0.34</v>
      </c>
    </row>
    <row r="1263" spans="1:13" x14ac:dyDescent="0.25">
      <c r="A1263" t="s">
        <v>8</v>
      </c>
      <c r="B1263" t="s">
        <v>53</v>
      </c>
      <c r="C1263" t="s">
        <v>69</v>
      </c>
      <c r="D1263" t="str">
        <f t="shared" si="38"/>
        <v>SK_CCOT CCS</v>
      </c>
      <c r="E1263">
        <f t="shared" si="39"/>
        <v>1.0000000000000295E-3</v>
      </c>
      <c r="F1263">
        <v>0.48499999999999899</v>
      </c>
      <c r="G1263">
        <v>0.48999999999999899</v>
      </c>
      <c r="H1263">
        <v>0.495</v>
      </c>
      <c r="I1263">
        <v>0.499</v>
      </c>
      <c r="J1263">
        <v>0.504</v>
      </c>
      <c r="K1263">
        <v>0.51</v>
      </c>
      <c r="L1263">
        <v>0.51500000000000001</v>
      </c>
      <c r="M1263">
        <v>0.52</v>
      </c>
    </row>
    <row r="1264" spans="1:13" x14ac:dyDescent="0.25">
      <c r="A1264" t="s">
        <v>8</v>
      </c>
      <c r="B1264" t="s">
        <v>53</v>
      </c>
      <c r="C1264" t="s">
        <v>70</v>
      </c>
      <c r="D1264" t="str">
        <f t="shared" si="38"/>
        <v>SK_OCOT CCS</v>
      </c>
      <c r="E1264">
        <f t="shared" si="39"/>
        <v>6.52380952380953E-4</v>
      </c>
      <c r="F1264">
        <v>0.313</v>
      </c>
      <c r="G1264">
        <v>0.316</v>
      </c>
      <c r="H1264">
        <v>0.31900000000000001</v>
      </c>
      <c r="I1264">
        <v>0.32300000000000001</v>
      </c>
      <c r="J1264">
        <v>0.32600000000000001</v>
      </c>
      <c r="K1264">
        <v>0.32900000000000001</v>
      </c>
      <c r="L1264">
        <v>0.33200000000000002</v>
      </c>
      <c r="M1264">
        <v>0.33600000000000002</v>
      </c>
    </row>
    <row r="1265" spans="1:13" x14ac:dyDescent="0.25">
      <c r="A1265" t="s">
        <v>8</v>
      </c>
      <c r="B1265" t="s">
        <v>53</v>
      </c>
      <c r="C1265" t="s">
        <v>71</v>
      </c>
      <c r="D1265" t="str">
        <f t="shared" si="38"/>
        <v>SK_Li-Ion</v>
      </c>
      <c r="E1265">
        <f t="shared" si="39"/>
        <v>1.0595238095238105E-3</v>
      </c>
      <c r="F1265">
        <v>0.875</v>
      </c>
      <c r="G1265">
        <v>0.9</v>
      </c>
      <c r="H1265">
        <v>0.91</v>
      </c>
      <c r="I1265">
        <v>0.92</v>
      </c>
      <c r="J1265">
        <v>0.92</v>
      </c>
      <c r="K1265">
        <v>0.92</v>
      </c>
      <c r="L1265">
        <v>0.92</v>
      </c>
      <c r="M1265">
        <v>0.92</v>
      </c>
    </row>
    <row r="1266" spans="1:13" x14ac:dyDescent="0.25">
      <c r="A1266" t="s">
        <v>8</v>
      </c>
      <c r="B1266" t="s">
        <v>53</v>
      </c>
      <c r="C1266" t="s">
        <v>72</v>
      </c>
      <c r="D1266" t="str">
        <f t="shared" si="38"/>
        <v>SK_PbS</v>
      </c>
      <c r="E1266">
        <f t="shared" si="39"/>
        <v>1.4880952380951998E-3</v>
      </c>
      <c r="F1266">
        <v>0.78500000000000003</v>
      </c>
      <c r="G1266">
        <v>0.8</v>
      </c>
      <c r="H1266">
        <v>0.81</v>
      </c>
      <c r="I1266">
        <v>0.81999999999999895</v>
      </c>
      <c r="J1266">
        <v>0.82499999999999896</v>
      </c>
      <c r="K1266">
        <v>0.82999999999999896</v>
      </c>
      <c r="L1266">
        <v>0.83499999999999897</v>
      </c>
      <c r="M1266">
        <v>0.83999999999999897</v>
      </c>
    </row>
    <row r="1267" spans="1:13" x14ac:dyDescent="0.25">
      <c r="A1267" t="s">
        <v>8</v>
      </c>
      <c r="B1267" t="s">
        <v>53</v>
      </c>
      <c r="C1267" t="s">
        <v>73</v>
      </c>
      <c r="D1267" t="str">
        <f t="shared" si="38"/>
        <v>SK_NaS</v>
      </c>
      <c r="E1267">
        <f t="shared" si="39"/>
        <v>2.7261904761904684E-3</v>
      </c>
      <c r="F1267">
        <v>0.78500000000000003</v>
      </c>
      <c r="G1267">
        <v>0.8</v>
      </c>
      <c r="H1267">
        <v>0.82</v>
      </c>
      <c r="I1267">
        <v>0.83999999999999897</v>
      </c>
      <c r="J1267">
        <v>0.84999999999999898</v>
      </c>
      <c r="K1267">
        <v>0.85999999999999899</v>
      </c>
      <c r="L1267">
        <v>0.87</v>
      </c>
      <c r="M1267">
        <v>0.88</v>
      </c>
    </row>
    <row r="1268" spans="1:13" x14ac:dyDescent="0.25">
      <c r="A1268" t="s">
        <v>8</v>
      </c>
      <c r="B1268" t="s">
        <v>53</v>
      </c>
      <c r="C1268" t="s">
        <v>74</v>
      </c>
      <c r="D1268" t="str">
        <f t="shared" si="38"/>
        <v>SK_Redox-Flow</v>
      </c>
      <c r="E1268">
        <f t="shared" si="39"/>
        <v>2.214285714285745E-3</v>
      </c>
      <c r="F1268">
        <v>0.71999999999999897</v>
      </c>
      <c r="G1268">
        <v>0.73999999999999899</v>
      </c>
      <c r="H1268">
        <v>0.76</v>
      </c>
      <c r="I1268">
        <v>0.78</v>
      </c>
      <c r="J1268">
        <v>0.78500000000000003</v>
      </c>
      <c r="K1268">
        <v>0.79</v>
      </c>
      <c r="L1268">
        <v>0.79500000000000004</v>
      </c>
      <c r="M1268">
        <v>0.8</v>
      </c>
    </row>
    <row r="1269" spans="1:13" x14ac:dyDescent="0.25">
      <c r="A1269" t="s">
        <v>8</v>
      </c>
      <c r="B1269" t="s">
        <v>53</v>
      </c>
      <c r="C1269" t="s">
        <v>75</v>
      </c>
      <c r="D1269" t="str">
        <f t="shared" si="38"/>
        <v>SK_PSW-Klein</v>
      </c>
      <c r="E1269">
        <f t="shared" si="39"/>
        <v>0</v>
      </c>
      <c r="F1269">
        <v>0.8</v>
      </c>
      <c r="G1269">
        <v>0.8</v>
      </c>
      <c r="H1269">
        <v>0.8</v>
      </c>
      <c r="I1269">
        <v>0.8</v>
      </c>
      <c r="J1269">
        <v>0.8</v>
      </c>
      <c r="K1269">
        <v>0.8</v>
      </c>
      <c r="L1269">
        <v>0.8</v>
      </c>
      <c r="M1269">
        <v>0.8</v>
      </c>
    </row>
    <row r="1270" spans="1:13" x14ac:dyDescent="0.25">
      <c r="A1270" t="s">
        <v>8</v>
      </c>
      <c r="B1270" t="s">
        <v>53</v>
      </c>
      <c r="C1270" t="s">
        <v>76</v>
      </c>
      <c r="D1270" t="str">
        <f t="shared" si="38"/>
        <v>SK_PSW-Gross</v>
      </c>
      <c r="E1270">
        <f t="shared" si="39"/>
        <v>0</v>
      </c>
      <c r="F1270">
        <v>0.8</v>
      </c>
      <c r="G1270">
        <v>0.8</v>
      </c>
      <c r="H1270">
        <v>0.8</v>
      </c>
      <c r="I1270">
        <v>0.8</v>
      </c>
      <c r="J1270">
        <v>0.8</v>
      </c>
      <c r="K1270">
        <v>0.8</v>
      </c>
      <c r="L1270">
        <v>0.8</v>
      </c>
      <c r="M1270">
        <v>0.8</v>
      </c>
    </row>
    <row r="1271" spans="1:13" x14ac:dyDescent="0.25">
      <c r="A1271" t="s">
        <v>8</v>
      </c>
      <c r="B1271" t="s">
        <v>53</v>
      </c>
      <c r="C1271" t="s">
        <v>77</v>
      </c>
      <c r="D1271" t="str">
        <f t="shared" si="38"/>
        <v>SK_PSW-Untertage</v>
      </c>
      <c r="E1271">
        <f t="shared" si="39"/>
        <v>0</v>
      </c>
      <c r="F1271">
        <v>0.8</v>
      </c>
      <c r="G1271">
        <v>0.8</v>
      </c>
      <c r="H1271">
        <v>0.8</v>
      </c>
      <c r="I1271">
        <v>0.8</v>
      </c>
      <c r="J1271">
        <v>0.8</v>
      </c>
      <c r="K1271">
        <v>0.8</v>
      </c>
      <c r="L1271">
        <v>0.8</v>
      </c>
      <c r="M1271">
        <v>0.8</v>
      </c>
    </row>
    <row r="1272" spans="1:13" x14ac:dyDescent="0.25">
      <c r="A1272" t="s">
        <v>8</v>
      </c>
      <c r="B1272" t="s">
        <v>53</v>
      </c>
      <c r="C1272" t="s">
        <v>78</v>
      </c>
      <c r="D1272" t="str">
        <f t="shared" si="38"/>
        <v>SK_AA-CAES</v>
      </c>
      <c r="E1272">
        <f t="shared" si="39"/>
        <v>1.8571428571428222E-3</v>
      </c>
      <c r="F1272">
        <v>0.67</v>
      </c>
      <c r="G1272">
        <v>0.67</v>
      </c>
      <c r="H1272">
        <v>0.68500000000000005</v>
      </c>
      <c r="I1272">
        <v>0.69999999999999896</v>
      </c>
      <c r="J1272">
        <v>0.70750000000000002</v>
      </c>
      <c r="K1272">
        <v>0.71499999999999897</v>
      </c>
      <c r="L1272">
        <v>0.72249999999999903</v>
      </c>
      <c r="M1272">
        <v>0.72999999999999898</v>
      </c>
    </row>
    <row r="1273" spans="1:13" x14ac:dyDescent="0.25">
      <c r="A1273" t="s">
        <v>8</v>
      </c>
      <c r="B1273" t="s">
        <v>53</v>
      </c>
      <c r="C1273" t="s">
        <v>79</v>
      </c>
      <c r="D1273" t="str">
        <f t="shared" si="38"/>
        <v>SK_DSM01</v>
      </c>
      <c r="E1273">
        <f t="shared" si="39"/>
        <v>0</v>
      </c>
      <c r="F1273">
        <v>1</v>
      </c>
      <c r="G1273">
        <v>1</v>
      </c>
      <c r="H1273">
        <v>1</v>
      </c>
      <c r="I1273">
        <v>1</v>
      </c>
      <c r="J1273">
        <v>1</v>
      </c>
      <c r="K1273">
        <v>1</v>
      </c>
      <c r="L1273">
        <v>1</v>
      </c>
      <c r="M1273">
        <v>1</v>
      </c>
    </row>
    <row r="1274" spans="1:13" x14ac:dyDescent="0.25">
      <c r="A1274" t="s">
        <v>8</v>
      </c>
      <c r="B1274" t="s">
        <v>53</v>
      </c>
      <c r="C1274" t="s">
        <v>80</v>
      </c>
      <c r="D1274" t="str">
        <f t="shared" si="38"/>
        <v>SK_DSM04</v>
      </c>
      <c r="E1274">
        <f t="shared" si="39"/>
        <v>0</v>
      </c>
      <c r="F1274">
        <v>1</v>
      </c>
      <c r="G1274">
        <v>1</v>
      </c>
      <c r="H1274">
        <v>1</v>
      </c>
      <c r="I1274">
        <v>1</v>
      </c>
      <c r="J1274">
        <v>1</v>
      </c>
      <c r="K1274">
        <v>1</v>
      </c>
      <c r="L1274">
        <v>1</v>
      </c>
      <c r="M1274">
        <v>1</v>
      </c>
    </row>
    <row r="1275" spans="1:13" x14ac:dyDescent="0.25">
      <c r="A1275" t="s">
        <v>8</v>
      </c>
      <c r="B1275" t="s">
        <v>53</v>
      </c>
      <c r="C1275" t="s">
        <v>81</v>
      </c>
      <c r="D1275" t="str">
        <f t="shared" si="38"/>
        <v>SK_DSM12</v>
      </c>
      <c r="E1275">
        <f t="shared" si="39"/>
        <v>0</v>
      </c>
      <c r="F1275">
        <v>1</v>
      </c>
      <c r="G1275">
        <v>1</v>
      </c>
      <c r="H1275">
        <v>1</v>
      </c>
      <c r="I1275">
        <v>1</v>
      </c>
      <c r="J1275">
        <v>1</v>
      </c>
      <c r="K1275">
        <v>1</v>
      </c>
      <c r="L1275">
        <v>1</v>
      </c>
      <c r="M1275">
        <v>1</v>
      </c>
    </row>
    <row r="1276" spans="1:13" x14ac:dyDescent="0.25">
      <c r="A1276" t="s">
        <v>8</v>
      </c>
      <c r="B1276" t="s">
        <v>53</v>
      </c>
      <c r="C1276" t="s">
        <v>82</v>
      </c>
      <c r="D1276" t="str">
        <f t="shared" si="38"/>
        <v>SK_Biomass CCS</v>
      </c>
      <c r="E1276">
        <f t="shared" si="39"/>
        <v>4.361269945112694E-4</v>
      </c>
      <c r="F1276">
        <v>0.25800433839479298</v>
      </c>
      <c r="G1276">
        <v>0.25991341991341899</v>
      </c>
      <c r="H1276">
        <v>0.26181425485961102</v>
      </c>
      <c r="I1276">
        <v>0.264525862068965</v>
      </c>
      <c r="J1276">
        <v>0.26640860215053702</v>
      </c>
      <c r="K1276">
        <v>0.268283261802575</v>
      </c>
      <c r="L1276">
        <v>0.27072961373390497</v>
      </c>
      <c r="M1276">
        <v>0.27340471092077001</v>
      </c>
    </row>
    <row r="1277" spans="1:13" x14ac:dyDescent="0.25">
      <c r="A1277" t="s">
        <v>8</v>
      </c>
      <c r="B1277" t="s">
        <v>53</v>
      </c>
      <c r="C1277" t="s">
        <v>32</v>
      </c>
      <c r="D1277" t="str">
        <f t="shared" si="38"/>
        <v>SK_Reservoir</v>
      </c>
      <c r="E1277">
        <f t="shared" si="39"/>
        <v>0</v>
      </c>
      <c r="F1277">
        <v>0.75</v>
      </c>
      <c r="G1277">
        <v>0.75</v>
      </c>
      <c r="H1277">
        <v>0.75</v>
      </c>
      <c r="I1277">
        <v>0.75</v>
      </c>
      <c r="J1277">
        <v>0.75</v>
      </c>
      <c r="K1277">
        <v>0.75</v>
      </c>
      <c r="L1277">
        <v>0.75</v>
      </c>
      <c r="M1277">
        <v>0.75</v>
      </c>
    </row>
    <row r="1278" spans="1:13" x14ac:dyDescent="0.25">
      <c r="A1278" t="s">
        <v>8</v>
      </c>
      <c r="B1278" t="s">
        <v>83</v>
      </c>
      <c r="C1278" t="s">
        <v>27</v>
      </c>
      <c r="D1278" t="str">
        <f t="shared" si="38"/>
        <v>UA_Nuclear</v>
      </c>
      <c r="E1278">
        <f t="shared" si="39"/>
        <v>3.2857142857142888E-4</v>
      </c>
      <c r="F1278">
        <v>0.33200000000000002</v>
      </c>
      <c r="G1278">
        <v>0.33300000000000002</v>
      </c>
      <c r="H1278">
        <v>0.33500000000000002</v>
      </c>
      <c r="I1278">
        <v>0.33700000000000002</v>
      </c>
      <c r="J1278">
        <v>0.33800000000000002</v>
      </c>
      <c r="K1278">
        <v>0.34</v>
      </c>
      <c r="L1278">
        <v>0.34200000000000003</v>
      </c>
      <c r="M1278">
        <v>0.34300000000000003</v>
      </c>
    </row>
    <row r="1279" spans="1:13" x14ac:dyDescent="0.25">
      <c r="A1279" t="s">
        <v>8</v>
      </c>
      <c r="B1279" t="s">
        <v>83</v>
      </c>
      <c r="C1279" t="s">
        <v>25</v>
      </c>
      <c r="D1279" t="str">
        <f t="shared" si="38"/>
        <v>UA_Lignite</v>
      </c>
      <c r="E1279">
        <f t="shared" si="39"/>
        <v>9.0000000000000095E-4</v>
      </c>
      <c r="F1279">
        <v>0.434</v>
      </c>
      <c r="G1279">
        <v>0.439</v>
      </c>
      <c r="H1279">
        <v>0.443</v>
      </c>
      <c r="I1279">
        <v>0.44700000000000001</v>
      </c>
      <c r="J1279">
        <v>0.45200000000000001</v>
      </c>
      <c r="K1279">
        <v>0.45600000000000002</v>
      </c>
      <c r="L1279">
        <v>0.46100000000000002</v>
      </c>
      <c r="M1279">
        <v>0.46600000000000003</v>
      </c>
    </row>
    <row r="1280" spans="1:13" x14ac:dyDescent="0.25">
      <c r="A1280" t="s">
        <v>8</v>
      </c>
      <c r="B1280" t="s">
        <v>83</v>
      </c>
      <c r="C1280" t="s">
        <v>14</v>
      </c>
      <c r="D1280" t="str">
        <f t="shared" si="38"/>
        <v>UA_Coal</v>
      </c>
      <c r="E1280">
        <f t="shared" si="39"/>
        <v>1.7142857142857159E-4</v>
      </c>
      <c r="F1280">
        <v>0.46100000000000002</v>
      </c>
      <c r="G1280">
        <v>0.46200000000000002</v>
      </c>
      <c r="H1280">
        <v>0.46300000000000002</v>
      </c>
      <c r="I1280">
        <v>0.46400000000000002</v>
      </c>
      <c r="J1280">
        <v>0.46500000000000002</v>
      </c>
      <c r="K1280">
        <v>0.46600000000000003</v>
      </c>
      <c r="L1280">
        <v>0.46600000000000003</v>
      </c>
      <c r="M1280">
        <v>0.46700000000000003</v>
      </c>
    </row>
    <row r="1281" spans="1:13" x14ac:dyDescent="0.25">
      <c r="A1281" t="s">
        <v>8</v>
      </c>
      <c r="B1281" t="s">
        <v>83</v>
      </c>
      <c r="C1281" t="s">
        <v>9</v>
      </c>
      <c r="D1281" t="str">
        <f t="shared" si="38"/>
        <v>UA_CCGT</v>
      </c>
      <c r="E1281">
        <f t="shared" si="39"/>
        <v>4.8809523809525518E-4</v>
      </c>
      <c r="F1281">
        <v>0.60199999999999898</v>
      </c>
      <c r="G1281">
        <v>0.60499999999999898</v>
      </c>
      <c r="H1281">
        <v>0.60699999999999898</v>
      </c>
      <c r="I1281">
        <v>0.60999999999999899</v>
      </c>
      <c r="J1281">
        <v>0.61199999999999899</v>
      </c>
      <c r="K1281">
        <v>0.61499999999999899</v>
      </c>
      <c r="L1281">
        <v>0.61699999999999899</v>
      </c>
      <c r="M1281">
        <v>0.61899999999999999</v>
      </c>
    </row>
    <row r="1282" spans="1:13" x14ac:dyDescent="0.25">
      <c r="A1282" t="s">
        <v>8</v>
      </c>
      <c r="B1282" t="s">
        <v>83</v>
      </c>
      <c r="C1282" t="s">
        <v>10</v>
      </c>
      <c r="D1282" t="str">
        <f t="shared" si="38"/>
        <v>UA_OCGT</v>
      </c>
      <c r="E1282">
        <f t="shared" si="39"/>
        <v>1.4285714285714298E-4</v>
      </c>
      <c r="F1282">
        <v>0.39100000000000001</v>
      </c>
      <c r="G1282">
        <v>0.39200000000000002</v>
      </c>
      <c r="H1282">
        <v>0.39200000000000002</v>
      </c>
      <c r="I1282">
        <v>0.39300000000000002</v>
      </c>
      <c r="J1282">
        <v>0.39400000000000002</v>
      </c>
      <c r="K1282">
        <v>0.39500000000000002</v>
      </c>
      <c r="L1282">
        <v>0.39500000000000002</v>
      </c>
      <c r="M1282">
        <v>0.39600000000000002</v>
      </c>
    </row>
    <row r="1283" spans="1:13" x14ac:dyDescent="0.25">
      <c r="A1283" t="s">
        <v>8</v>
      </c>
      <c r="B1283" t="s">
        <v>83</v>
      </c>
      <c r="C1283" t="s">
        <v>11</v>
      </c>
      <c r="D1283" t="str">
        <f t="shared" ref="D1283:D1346" si="40">B1283&amp;"_"&amp;C1283</f>
        <v>UA_GasSteam</v>
      </c>
      <c r="E1283">
        <f t="shared" ref="E1283:E1346" si="41">IFERROR(SLOPE(F1283:M1283,$F$1:$M$1),0)</f>
        <v>1.7142857142857159E-4</v>
      </c>
      <c r="F1283">
        <v>0.41099999999999898</v>
      </c>
      <c r="G1283">
        <v>0.41199999999999898</v>
      </c>
      <c r="H1283">
        <v>0.41199999999999898</v>
      </c>
      <c r="I1283">
        <v>0.41299999999999898</v>
      </c>
      <c r="J1283">
        <v>0.41399999999999898</v>
      </c>
      <c r="K1283">
        <v>0.41499999999999898</v>
      </c>
      <c r="L1283">
        <v>0.41599999999999898</v>
      </c>
      <c r="M1283">
        <v>0.41699999999999898</v>
      </c>
    </row>
    <row r="1284" spans="1:13" x14ac:dyDescent="0.25">
      <c r="A1284" t="s">
        <v>8</v>
      </c>
      <c r="B1284" t="s">
        <v>83</v>
      </c>
      <c r="C1284" t="s">
        <v>15</v>
      </c>
      <c r="D1284" t="str">
        <f t="shared" si="40"/>
        <v>UA_CCOT</v>
      </c>
      <c r="E1284">
        <f t="shared" si="41"/>
        <v>4.8809523809525518E-4</v>
      </c>
      <c r="F1284">
        <v>0.60199999999999898</v>
      </c>
      <c r="G1284">
        <v>0.60499999999999898</v>
      </c>
      <c r="H1284">
        <v>0.60699999999999898</v>
      </c>
      <c r="I1284">
        <v>0.60999999999999899</v>
      </c>
      <c r="J1284">
        <v>0.61199999999999899</v>
      </c>
      <c r="K1284">
        <v>0.61499999999999899</v>
      </c>
      <c r="L1284">
        <v>0.61699999999999899</v>
      </c>
      <c r="M1284">
        <v>0.61899999999999999</v>
      </c>
    </row>
    <row r="1285" spans="1:13" x14ac:dyDescent="0.25">
      <c r="A1285" t="s">
        <v>8</v>
      </c>
      <c r="B1285" t="s">
        <v>83</v>
      </c>
      <c r="C1285" t="s">
        <v>16</v>
      </c>
      <c r="D1285" t="str">
        <f t="shared" si="40"/>
        <v>UA_OCOT</v>
      </c>
      <c r="E1285">
        <f t="shared" si="41"/>
        <v>1.4285714285714298E-4</v>
      </c>
      <c r="F1285">
        <v>0.39100000000000001</v>
      </c>
      <c r="G1285">
        <v>0.39200000000000002</v>
      </c>
      <c r="H1285">
        <v>0.39200000000000002</v>
      </c>
      <c r="I1285">
        <v>0.39300000000000002</v>
      </c>
      <c r="J1285">
        <v>0.39400000000000002</v>
      </c>
      <c r="K1285">
        <v>0.39500000000000002</v>
      </c>
      <c r="L1285">
        <v>0.39500000000000002</v>
      </c>
      <c r="M1285">
        <v>0.39600000000000002</v>
      </c>
    </row>
    <row r="1286" spans="1:13" x14ac:dyDescent="0.25">
      <c r="A1286" t="s">
        <v>8</v>
      </c>
      <c r="B1286" t="s">
        <v>83</v>
      </c>
      <c r="C1286" t="s">
        <v>17</v>
      </c>
      <c r="D1286" t="str">
        <f t="shared" si="40"/>
        <v>UA_OilSteam</v>
      </c>
      <c r="E1286">
        <f t="shared" si="41"/>
        <v>1.7142857142857159E-4</v>
      </c>
      <c r="F1286">
        <v>0.41099999999999898</v>
      </c>
      <c r="G1286">
        <v>0.41199999999999898</v>
      </c>
      <c r="H1286">
        <v>0.41199999999999898</v>
      </c>
      <c r="I1286">
        <v>0.41299999999999898</v>
      </c>
      <c r="J1286">
        <v>0.41399999999999898</v>
      </c>
      <c r="K1286">
        <v>0.41499999999999898</v>
      </c>
      <c r="L1286">
        <v>0.41599999999999898</v>
      </c>
      <c r="M1286">
        <v>0.41699999999999898</v>
      </c>
    </row>
    <row r="1287" spans="1:13" x14ac:dyDescent="0.25">
      <c r="A1287" t="s">
        <v>8</v>
      </c>
      <c r="B1287" t="s">
        <v>83</v>
      </c>
      <c r="C1287" t="s">
        <v>6</v>
      </c>
      <c r="D1287" t="str">
        <f t="shared" si="40"/>
        <v>UA_PSP</v>
      </c>
      <c r="E1287">
        <f t="shared" si="41"/>
        <v>0</v>
      </c>
      <c r="F1287">
        <v>0.75</v>
      </c>
      <c r="G1287">
        <v>0.75</v>
      </c>
      <c r="H1287">
        <v>0.75</v>
      </c>
      <c r="I1287">
        <v>0.75</v>
      </c>
      <c r="J1287">
        <v>0.75</v>
      </c>
      <c r="K1287">
        <v>0.75</v>
      </c>
      <c r="L1287">
        <v>0.75</v>
      </c>
      <c r="M1287">
        <v>0.75</v>
      </c>
    </row>
    <row r="1288" spans="1:13" x14ac:dyDescent="0.25">
      <c r="A1288" t="s">
        <v>8</v>
      </c>
      <c r="B1288" t="s">
        <v>83</v>
      </c>
      <c r="C1288" t="s">
        <v>12</v>
      </c>
      <c r="D1288" t="str">
        <f t="shared" si="40"/>
        <v>UA_RoR</v>
      </c>
      <c r="E1288">
        <f t="shared" si="41"/>
        <v>0</v>
      </c>
      <c r="F1288">
        <v>1</v>
      </c>
      <c r="G1288">
        <v>1</v>
      </c>
      <c r="H1288">
        <v>1</v>
      </c>
      <c r="I1288">
        <v>1</v>
      </c>
      <c r="J1288">
        <v>1</v>
      </c>
      <c r="K1288">
        <v>1</v>
      </c>
      <c r="L1288">
        <v>1</v>
      </c>
      <c r="M1288">
        <v>1</v>
      </c>
    </row>
    <row r="1289" spans="1:13" x14ac:dyDescent="0.25">
      <c r="A1289" t="s">
        <v>8</v>
      </c>
      <c r="B1289" t="s">
        <v>83</v>
      </c>
      <c r="C1289" t="s">
        <v>18</v>
      </c>
      <c r="D1289" t="str">
        <f t="shared" si="40"/>
        <v>UA_Waste</v>
      </c>
      <c r="E1289">
        <f t="shared" si="41"/>
        <v>0</v>
      </c>
      <c r="F1289">
        <v>1</v>
      </c>
      <c r="G1289">
        <v>1</v>
      </c>
      <c r="H1289">
        <v>1</v>
      </c>
      <c r="I1289">
        <v>1</v>
      </c>
      <c r="J1289">
        <v>1</v>
      </c>
      <c r="K1289">
        <v>1</v>
      </c>
      <c r="L1289">
        <v>1</v>
      </c>
      <c r="M1289">
        <v>1</v>
      </c>
    </row>
    <row r="1290" spans="1:13" x14ac:dyDescent="0.25">
      <c r="A1290" t="s">
        <v>8</v>
      </c>
      <c r="B1290" t="s">
        <v>83</v>
      </c>
      <c r="C1290" t="s">
        <v>19</v>
      </c>
      <c r="D1290" t="str">
        <f t="shared" si="40"/>
        <v>UA_Biomass</v>
      </c>
      <c r="E1290">
        <f t="shared" si="41"/>
        <v>0</v>
      </c>
      <c r="F1290">
        <v>0.38</v>
      </c>
      <c r="G1290">
        <v>0.38</v>
      </c>
      <c r="H1290">
        <v>0.38</v>
      </c>
      <c r="I1290">
        <v>0.38</v>
      </c>
      <c r="J1290">
        <v>0.38</v>
      </c>
      <c r="K1290">
        <v>0.38</v>
      </c>
      <c r="L1290">
        <v>0.38</v>
      </c>
      <c r="M1290">
        <v>0.38</v>
      </c>
    </row>
    <row r="1291" spans="1:13" x14ac:dyDescent="0.25">
      <c r="A1291" t="s">
        <v>8</v>
      </c>
      <c r="B1291" t="s">
        <v>83</v>
      </c>
      <c r="C1291" t="s">
        <v>58</v>
      </c>
      <c r="D1291" t="str">
        <f t="shared" si="40"/>
        <v>UA_Tidal</v>
      </c>
      <c r="E1291">
        <f t="shared" si="41"/>
        <v>0</v>
      </c>
      <c r="F1291">
        <v>1</v>
      </c>
      <c r="G1291">
        <v>1</v>
      </c>
      <c r="H1291">
        <v>1</v>
      </c>
      <c r="I1291">
        <v>1</v>
      </c>
      <c r="J1291">
        <v>1</v>
      </c>
      <c r="K1291">
        <v>1</v>
      </c>
      <c r="L1291">
        <v>1</v>
      </c>
      <c r="M1291">
        <v>1</v>
      </c>
    </row>
    <row r="1292" spans="1:13" x14ac:dyDescent="0.25">
      <c r="A1292" t="s">
        <v>8</v>
      </c>
      <c r="B1292" t="s">
        <v>83</v>
      </c>
      <c r="C1292" t="s">
        <v>20</v>
      </c>
      <c r="D1292" t="str">
        <f t="shared" si="40"/>
        <v>UA_Geothermal</v>
      </c>
      <c r="E1292">
        <f t="shared" si="41"/>
        <v>0</v>
      </c>
      <c r="F1292">
        <v>1</v>
      </c>
      <c r="G1292">
        <v>1</v>
      </c>
      <c r="H1292">
        <v>1</v>
      </c>
      <c r="I1292">
        <v>1</v>
      </c>
      <c r="J1292">
        <v>1</v>
      </c>
      <c r="K1292">
        <v>1</v>
      </c>
      <c r="L1292">
        <v>1</v>
      </c>
      <c r="M1292">
        <v>1</v>
      </c>
    </row>
    <row r="1293" spans="1:13" x14ac:dyDescent="0.25">
      <c r="A1293" t="s">
        <v>8</v>
      </c>
      <c r="B1293" t="s">
        <v>83</v>
      </c>
      <c r="C1293" t="s">
        <v>21</v>
      </c>
      <c r="D1293" t="str">
        <f t="shared" si="40"/>
        <v>UA_Solar 1</v>
      </c>
      <c r="E1293">
        <f t="shared" si="41"/>
        <v>0</v>
      </c>
      <c r="F1293">
        <v>1</v>
      </c>
      <c r="G1293">
        <v>1</v>
      </c>
      <c r="H1293">
        <v>1</v>
      </c>
      <c r="I1293">
        <v>1</v>
      </c>
      <c r="J1293">
        <v>1</v>
      </c>
      <c r="K1293">
        <v>1</v>
      </c>
      <c r="L1293">
        <v>1</v>
      </c>
      <c r="M1293">
        <v>1</v>
      </c>
    </row>
    <row r="1294" spans="1:13" x14ac:dyDescent="0.25">
      <c r="A1294" t="s">
        <v>8</v>
      </c>
      <c r="B1294" t="s">
        <v>83</v>
      </c>
      <c r="C1294" t="s">
        <v>59</v>
      </c>
      <c r="D1294" t="str">
        <f t="shared" si="40"/>
        <v>UA_Solar 2</v>
      </c>
      <c r="E1294">
        <f t="shared" si="41"/>
        <v>0</v>
      </c>
      <c r="F1294">
        <v>1</v>
      </c>
      <c r="G1294">
        <v>1</v>
      </c>
      <c r="H1294">
        <v>1</v>
      </c>
      <c r="I1294">
        <v>1</v>
      </c>
      <c r="J1294">
        <v>1</v>
      </c>
      <c r="K1294">
        <v>1</v>
      </c>
      <c r="L1294">
        <v>1</v>
      </c>
      <c r="M1294">
        <v>1</v>
      </c>
    </row>
    <row r="1295" spans="1:13" x14ac:dyDescent="0.25">
      <c r="A1295" t="s">
        <v>8</v>
      </c>
      <c r="B1295" t="s">
        <v>83</v>
      </c>
      <c r="C1295" t="s">
        <v>60</v>
      </c>
      <c r="D1295" t="str">
        <f t="shared" si="40"/>
        <v>UA_Solar 3</v>
      </c>
      <c r="E1295">
        <f t="shared" si="41"/>
        <v>0</v>
      </c>
      <c r="F1295">
        <v>1</v>
      </c>
      <c r="G1295">
        <v>1</v>
      </c>
      <c r="H1295">
        <v>1</v>
      </c>
      <c r="I1295">
        <v>1</v>
      </c>
      <c r="J1295">
        <v>1</v>
      </c>
      <c r="K1295">
        <v>1</v>
      </c>
      <c r="L1295">
        <v>1</v>
      </c>
      <c r="M1295">
        <v>1</v>
      </c>
    </row>
    <row r="1296" spans="1:13" x14ac:dyDescent="0.25">
      <c r="A1296" t="s">
        <v>8</v>
      </c>
      <c r="B1296" t="s">
        <v>83</v>
      </c>
      <c r="C1296" t="s">
        <v>22</v>
      </c>
      <c r="D1296" t="str">
        <f t="shared" si="40"/>
        <v>UA_CSP</v>
      </c>
      <c r="E1296">
        <f t="shared" si="41"/>
        <v>0</v>
      </c>
      <c r="F1296">
        <v>1</v>
      </c>
      <c r="G1296">
        <v>1</v>
      </c>
      <c r="H1296">
        <v>1</v>
      </c>
      <c r="I1296">
        <v>1</v>
      </c>
      <c r="J1296">
        <v>1</v>
      </c>
      <c r="K1296">
        <v>1</v>
      </c>
      <c r="L1296">
        <v>1</v>
      </c>
      <c r="M1296">
        <v>1</v>
      </c>
    </row>
    <row r="1297" spans="1:13" x14ac:dyDescent="0.25">
      <c r="A1297" t="s">
        <v>8</v>
      </c>
      <c r="B1297" t="s">
        <v>83</v>
      </c>
      <c r="C1297" t="s">
        <v>23</v>
      </c>
      <c r="D1297" t="str">
        <f t="shared" si="40"/>
        <v>UA_Wind onshore 1</v>
      </c>
      <c r="E1297">
        <f t="shared" si="41"/>
        <v>0</v>
      </c>
      <c r="F1297">
        <v>1</v>
      </c>
      <c r="G1297">
        <v>1</v>
      </c>
      <c r="H1297">
        <v>1</v>
      </c>
      <c r="I1297">
        <v>1</v>
      </c>
      <c r="J1297">
        <v>1</v>
      </c>
      <c r="K1297">
        <v>1</v>
      </c>
      <c r="L1297">
        <v>1</v>
      </c>
      <c r="M1297">
        <v>1</v>
      </c>
    </row>
    <row r="1298" spans="1:13" x14ac:dyDescent="0.25">
      <c r="A1298" t="s">
        <v>8</v>
      </c>
      <c r="B1298" t="s">
        <v>83</v>
      </c>
      <c r="C1298" t="s">
        <v>61</v>
      </c>
      <c r="D1298" t="str">
        <f t="shared" si="40"/>
        <v>UA_Wind onshore 2</v>
      </c>
      <c r="E1298">
        <f t="shared" si="41"/>
        <v>0</v>
      </c>
      <c r="F1298">
        <v>1</v>
      </c>
      <c r="G1298">
        <v>1</v>
      </c>
      <c r="H1298">
        <v>1</v>
      </c>
      <c r="I1298">
        <v>1</v>
      </c>
      <c r="J1298">
        <v>1</v>
      </c>
      <c r="K1298">
        <v>1</v>
      </c>
      <c r="L1298">
        <v>1</v>
      </c>
      <c r="M1298">
        <v>1</v>
      </c>
    </row>
    <row r="1299" spans="1:13" x14ac:dyDescent="0.25">
      <c r="A1299" t="s">
        <v>8</v>
      </c>
      <c r="B1299" t="s">
        <v>83</v>
      </c>
      <c r="C1299" t="s">
        <v>62</v>
      </c>
      <c r="D1299" t="str">
        <f t="shared" si="40"/>
        <v>UA_Wind onshore 3</v>
      </c>
      <c r="E1299">
        <f t="shared" si="41"/>
        <v>0</v>
      </c>
      <c r="F1299">
        <v>1</v>
      </c>
      <c r="G1299">
        <v>1</v>
      </c>
      <c r="H1299">
        <v>1</v>
      </c>
      <c r="I1299">
        <v>1</v>
      </c>
      <c r="J1299">
        <v>1</v>
      </c>
      <c r="K1299">
        <v>1</v>
      </c>
      <c r="L1299">
        <v>1</v>
      </c>
      <c r="M1299">
        <v>1</v>
      </c>
    </row>
    <row r="1300" spans="1:13" x14ac:dyDescent="0.25">
      <c r="A1300" t="s">
        <v>8</v>
      </c>
      <c r="B1300" t="s">
        <v>83</v>
      </c>
      <c r="C1300" t="s">
        <v>28</v>
      </c>
      <c r="D1300" t="str">
        <f t="shared" si="40"/>
        <v>UA_Wind offshore 1</v>
      </c>
      <c r="E1300">
        <f t="shared" si="41"/>
        <v>0</v>
      </c>
      <c r="F1300">
        <v>1</v>
      </c>
      <c r="G1300">
        <v>1</v>
      </c>
      <c r="H1300">
        <v>1</v>
      </c>
      <c r="I1300">
        <v>1</v>
      </c>
      <c r="J1300">
        <v>1</v>
      </c>
      <c r="K1300">
        <v>1</v>
      </c>
      <c r="L1300">
        <v>1</v>
      </c>
      <c r="M1300">
        <v>1</v>
      </c>
    </row>
    <row r="1301" spans="1:13" x14ac:dyDescent="0.25">
      <c r="A1301" t="s">
        <v>8</v>
      </c>
      <c r="B1301" t="s">
        <v>83</v>
      </c>
      <c r="C1301" t="s">
        <v>63</v>
      </c>
      <c r="D1301" t="str">
        <f t="shared" si="40"/>
        <v>UA_Wind offshore 2</v>
      </c>
      <c r="E1301">
        <f t="shared" si="41"/>
        <v>0</v>
      </c>
      <c r="F1301">
        <v>1</v>
      </c>
      <c r="G1301">
        <v>1</v>
      </c>
      <c r="H1301">
        <v>1</v>
      </c>
      <c r="I1301">
        <v>1</v>
      </c>
      <c r="J1301">
        <v>1</v>
      </c>
      <c r="K1301">
        <v>1</v>
      </c>
      <c r="L1301">
        <v>1</v>
      </c>
      <c r="M1301">
        <v>1</v>
      </c>
    </row>
    <row r="1302" spans="1:13" x14ac:dyDescent="0.25">
      <c r="A1302" t="s">
        <v>8</v>
      </c>
      <c r="B1302" t="s">
        <v>83</v>
      </c>
      <c r="C1302" t="s">
        <v>64</v>
      </c>
      <c r="D1302" t="str">
        <f t="shared" si="40"/>
        <v>UA_Wind offshore 3</v>
      </c>
      <c r="E1302">
        <f t="shared" si="41"/>
        <v>0</v>
      </c>
      <c r="F1302">
        <v>1</v>
      </c>
      <c r="G1302">
        <v>1</v>
      </c>
      <c r="H1302">
        <v>1</v>
      </c>
      <c r="I1302">
        <v>1</v>
      </c>
      <c r="J1302">
        <v>1</v>
      </c>
      <c r="K1302">
        <v>1</v>
      </c>
      <c r="L1302">
        <v>1</v>
      </c>
      <c r="M1302">
        <v>1</v>
      </c>
    </row>
    <row r="1303" spans="1:13" x14ac:dyDescent="0.25">
      <c r="A1303" t="s">
        <v>8</v>
      </c>
      <c r="B1303" t="s">
        <v>83</v>
      </c>
      <c r="C1303" t="s">
        <v>65</v>
      </c>
      <c r="D1303" t="str">
        <f t="shared" si="40"/>
        <v>UA_Lignite CCS</v>
      </c>
      <c r="E1303">
        <f t="shared" si="41"/>
        <v>6.285714285714577E-4</v>
      </c>
      <c r="F1303">
        <v>0.30299999999999899</v>
      </c>
      <c r="G1303">
        <v>0.305999999999999</v>
      </c>
      <c r="H1303">
        <v>0.309</v>
      </c>
      <c r="I1303">
        <v>0.312</v>
      </c>
      <c r="J1303">
        <v>0.315</v>
      </c>
      <c r="K1303">
        <v>0.318</v>
      </c>
      <c r="L1303">
        <v>0.32200000000000001</v>
      </c>
      <c r="M1303">
        <v>0.32500000000000001</v>
      </c>
    </row>
    <row r="1304" spans="1:13" x14ac:dyDescent="0.25">
      <c r="A1304" t="s">
        <v>8</v>
      </c>
      <c r="B1304" t="s">
        <v>83</v>
      </c>
      <c r="C1304" t="s">
        <v>66</v>
      </c>
      <c r="D1304" t="str">
        <f t="shared" si="40"/>
        <v>UA_Coal CCS</v>
      </c>
      <c r="E1304">
        <f t="shared" si="41"/>
        <v>6.52380952380953E-4</v>
      </c>
      <c r="F1304">
        <v>0.313</v>
      </c>
      <c r="G1304">
        <v>0.316</v>
      </c>
      <c r="H1304">
        <v>0.31900000000000001</v>
      </c>
      <c r="I1304">
        <v>0.32300000000000001</v>
      </c>
      <c r="J1304">
        <v>0.32600000000000001</v>
      </c>
      <c r="K1304">
        <v>0.32900000000000001</v>
      </c>
      <c r="L1304">
        <v>0.33200000000000002</v>
      </c>
      <c r="M1304">
        <v>0.33600000000000002</v>
      </c>
    </row>
    <row r="1305" spans="1:13" x14ac:dyDescent="0.25">
      <c r="A1305" t="s">
        <v>8</v>
      </c>
      <c r="B1305" t="s">
        <v>83</v>
      </c>
      <c r="C1305" t="s">
        <v>67</v>
      </c>
      <c r="D1305" t="str">
        <f t="shared" si="40"/>
        <v>UA_CCGT CCS</v>
      </c>
      <c r="E1305">
        <f t="shared" si="41"/>
        <v>1.0000000000000295E-3</v>
      </c>
      <c r="F1305">
        <v>0.48499999999999899</v>
      </c>
      <c r="G1305">
        <v>0.48999999999999899</v>
      </c>
      <c r="H1305">
        <v>0.495</v>
      </c>
      <c r="I1305">
        <v>0.499</v>
      </c>
      <c r="J1305">
        <v>0.504</v>
      </c>
      <c r="K1305">
        <v>0.51</v>
      </c>
      <c r="L1305">
        <v>0.51500000000000001</v>
      </c>
      <c r="M1305">
        <v>0.52</v>
      </c>
    </row>
    <row r="1306" spans="1:13" x14ac:dyDescent="0.25">
      <c r="A1306" t="s">
        <v>8</v>
      </c>
      <c r="B1306" t="s">
        <v>83</v>
      </c>
      <c r="C1306" t="s">
        <v>68</v>
      </c>
      <c r="D1306" t="str">
        <f t="shared" si="40"/>
        <v>UA_OCGT CCS</v>
      </c>
      <c r="E1306">
        <f t="shared" si="41"/>
        <v>0</v>
      </c>
      <c r="F1306">
        <v>0.34</v>
      </c>
      <c r="G1306">
        <v>0.34</v>
      </c>
      <c r="H1306">
        <v>0.34</v>
      </c>
      <c r="I1306">
        <v>0.34</v>
      </c>
      <c r="J1306">
        <v>0.34</v>
      </c>
      <c r="K1306">
        <v>0.34</v>
      </c>
      <c r="L1306">
        <v>0.34</v>
      </c>
      <c r="M1306">
        <v>0.34</v>
      </c>
    </row>
    <row r="1307" spans="1:13" x14ac:dyDescent="0.25">
      <c r="A1307" t="s">
        <v>8</v>
      </c>
      <c r="B1307" t="s">
        <v>83</v>
      </c>
      <c r="C1307" t="s">
        <v>69</v>
      </c>
      <c r="D1307" t="str">
        <f t="shared" si="40"/>
        <v>UA_CCOT CCS</v>
      </c>
      <c r="E1307">
        <f t="shared" si="41"/>
        <v>1.0000000000000295E-3</v>
      </c>
      <c r="F1307">
        <v>0.48499999999999899</v>
      </c>
      <c r="G1307">
        <v>0.48999999999999899</v>
      </c>
      <c r="H1307">
        <v>0.495</v>
      </c>
      <c r="I1307">
        <v>0.499</v>
      </c>
      <c r="J1307">
        <v>0.504</v>
      </c>
      <c r="K1307">
        <v>0.51</v>
      </c>
      <c r="L1307">
        <v>0.51500000000000001</v>
      </c>
      <c r="M1307">
        <v>0.52</v>
      </c>
    </row>
    <row r="1308" spans="1:13" x14ac:dyDescent="0.25">
      <c r="A1308" t="s">
        <v>8</v>
      </c>
      <c r="B1308" t="s">
        <v>83</v>
      </c>
      <c r="C1308" t="s">
        <v>70</v>
      </c>
      <c r="D1308" t="str">
        <f t="shared" si="40"/>
        <v>UA_OCOT CCS</v>
      </c>
      <c r="E1308">
        <f t="shared" si="41"/>
        <v>6.52380952380953E-4</v>
      </c>
      <c r="F1308">
        <v>0.313</v>
      </c>
      <c r="G1308">
        <v>0.316</v>
      </c>
      <c r="H1308">
        <v>0.31900000000000001</v>
      </c>
      <c r="I1308">
        <v>0.32300000000000001</v>
      </c>
      <c r="J1308">
        <v>0.32600000000000001</v>
      </c>
      <c r="K1308">
        <v>0.32900000000000001</v>
      </c>
      <c r="L1308">
        <v>0.33200000000000002</v>
      </c>
      <c r="M1308">
        <v>0.33600000000000002</v>
      </c>
    </row>
    <row r="1309" spans="1:13" x14ac:dyDescent="0.25">
      <c r="A1309" t="s">
        <v>8</v>
      </c>
      <c r="B1309" t="s">
        <v>83</v>
      </c>
      <c r="C1309" t="s">
        <v>71</v>
      </c>
      <c r="D1309" t="str">
        <f t="shared" si="40"/>
        <v>UA_Li-Ion</v>
      </c>
      <c r="E1309">
        <f t="shared" si="41"/>
        <v>1.0595238095238105E-3</v>
      </c>
      <c r="F1309">
        <v>0.875</v>
      </c>
      <c r="G1309">
        <v>0.9</v>
      </c>
      <c r="H1309">
        <v>0.91</v>
      </c>
      <c r="I1309">
        <v>0.92</v>
      </c>
      <c r="J1309">
        <v>0.92</v>
      </c>
      <c r="K1309">
        <v>0.92</v>
      </c>
      <c r="L1309">
        <v>0.92</v>
      </c>
      <c r="M1309">
        <v>0.92</v>
      </c>
    </row>
    <row r="1310" spans="1:13" x14ac:dyDescent="0.25">
      <c r="A1310" t="s">
        <v>8</v>
      </c>
      <c r="B1310" t="s">
        <v>83</v>
      </c>
      <c r="C1310" t="s">
        <v>72</v>
      </c>
      <c r="D1310" t="str">
        <f t="shared" si="40"/>
        <v>UA_PbS</v>
      </c>
      <c r="E1310">
        <f t="shared" si="41"/>
        <v>1.4880952380951998E-3</v>
      </c>
      <c r="F1310">
        <v>0.78500000000000003</v>
      </c>
      <c r="G1310">
        <v>0.8</v>
      </c>
      <c r="H1310">
        <v>0.81</v>
      </c>
      <c r="I1310">
        <v>0.81999999999999895</v>
      </c>
      <c r="J1310">
        <v>0.82499999999999896</v>
      </c>
      <c r="K1310">
        <v>0.82999999999999896</v>
      </c>
      <c r="L1310">
        <v>0.83499999999999897</v>
      </c>
      <c r="M1310">
        <v>0.83999999999999897</v>
      </c>
    </row>
    <row r="1311" spans="1:13" x14ac:dyDescent="0.25">
      <c r="A1311" t="s">
        <v>8</v>
      </c>
      <c r="B1311" t="s">
        <v>83</v>
      </c>
      <c r="C1311" t="s">
        <v>73</v>
      </c>
      <c r="D1311" t="str">
        <f t="shared" si="40"/>
        <v>UA_NaS</v>
      </c>
      <c r="E1311">
        <f t="shared" si="41"/>
        <v>2.7261904761904684E-3</v>
      </c>
      <c r="F1311">
        <v>0.78500000000000003</v>
      </c>
      <c r="G1311">
        <v>0.8</v>
      </c>
      <c r="H1311">
        <v>0.82</v>
      </c>
      <c r="I1311">
        <v>0.83999999999999897</v>
      </c>
      <c r="J1311">
        <v>0.84999999999999898</v>
      </c>
      <c r="K1311">
        <v>0.85999999999999899</v>
      </c>
      <c r="L1311">
        <v>0.87</v>
      </c>
      <c r="M1311">
        <v>0.88</v>
      </c>
    </row>
    <row r="1312" spans="1:13" x14ac:dyDescent="0.25">
      <c r="A1312" t="s">
        <v>8</v>
      </c>
      <c r="B1312" t="s">
        <v>83</v>
      </c>
      <c r="C1312" t="s">
        <v>74</v>
      </c>
      <c r="D1312" t="str">
        <f t="shared" si="40"/>
        <v>UA_Redox-Flow</v>
      </c>
      <c r="E1312">
        <f t="shared" si="41"/>
        <v>2.214285714285745E-3</v>
      </c>
      <c r="F1312">
        <v>0.71999999999999897</v>
      </c>
      <c r="G1312">
        <v>0.73999999999999899</v>
      </c>
      <c r="H1312">
        <v>0.76</v>
      </c>
      <c r="I1312">
        <v>0.78</v>
      </c>
      <c r="J1312">
        <v>0.78500000000000003</v>
      </c>
      <c r="K1312">
        <v>0.79</v>
      </c>
      <c r="L1312">
        <v>0.79500000000000004</v>
      </c>
      <c r="M1312">
        <v>0.8</v>
      </c>
    </row>
    <row r="1313" spans="1:13" x14ac:dyDescent="0.25">
      <c r="A1313" t="s">
        <v>8</v>
      </c>
      <c r="B1313" t="s">
        <v>83</v>
      </c>
      <c r="C1313" t="s">
        <v>75</v>
      </c>
      <c r="D1313" t="str">
        <f t="shared" si="40"/>
        <v>UA_PSW-Klein</v>
      </c>
      <c r="E1313">
        <f t="shared" si="41"/>
        <v>0</v>
      </c>
      <c r="F1313">
        <v>0.8</v>
      </c>
      <c r="G1313">
        <v>0.8</v>
      </c>
      <c r="H1313">
        <v>0.8</v>
      </c>
      <c r="I1313">
        <v>0.8</v>
      </c>
      <c r="J1313">
        <v>0.8</v>
      </c>
      <c r="K1313">
        <v>0.8</v>
      </c>
      <c r="L1313">
        <v>0.8</v>
      </c>
      <c r="M1313">
        <v>0.8</v>
      </c>
    </row>
    <row r="1314" spans="1:13" x14ac:dyDescent="0.25">
      <c r="A1314" t="s">
        <v>8</v>
      </c>
      <c r="B1314" t="s">
        <v>83</v>
      </c>
      <c r="C1314" t="s">
        <v>76</v>
      </c>
      <c r="D1314" t="str">
        <f t="shared" si="40"/>
        <v>UA_PSW-Gross</v>
      </c>
      <c r="E1314">
        <f t="shared" si="41"/>
        <v>0</v>
      </c>
      <c r="F1314">
        <v>0.8</v>
      </c>
      <c r="G1314">
        <v>0.8</v>
      </c>
      <c r="H1314">
        <v>0.8</v>
      </c>
      <c r="I1314">
        <v>0.8</v>
      </c>
      <c r="J1314">
        <v>0.8</v>
      </c>
      <c r="K1314">
        <v>0.8</v>
      </c>
      <c r="L1314">
        <v>0.8</v>
      </c>
      <c r="M1314">
        <v>0.8</v>
      </c>
    </row>
    <row r="1315" spans="1:13" x14ac:dyDescent="0.25">
      <c r="A1315" t="s">
        <v>8</v>
      </c>
      <c r="B1315" t="s">
        <v>83</v>
      </c>
      <c r="C1315" t="s">
        <v>77</v>
      </c>
      <c r="D1315" t="str">
        <f t="shared" si="40"/>
        <v>UA_PSW-Untertage</v>
      </c>
      <c r="E1315">
        <f t="shared" si="41"/>
        <v>0</v>
      </c>
      <c r="F1315">
        <v>0.8</v>
      </c>
      <c r="G1315">
        <v>0.8</v>
      </c>
      <c r="H1315">
        <v>0.8</v>
      </c>
      <c r="I1315">
        <v>0.8</v>
      </c>
      <c r="J1315">
        <v>0.8</v>
      </c>
      <c r="K1315">
        <v>0.8</v>
      </c>
      <c r="L1315">
        <v>0.8</v>
      </c>
      <c r="M1315">
        <v>0.8</v>
      </c>
    </row>
    <row r="1316" spans="1:13" x14ac:dyDescent="0.25">
      <c r="A1316" t="s">
        <v>8</v>
      </c>
      <c r="B1316" t="s">
        <v>83</v>
      </c>
      <c r="C1316" t="s">
        <v>78</v>
      </c>
      <c r="D1316" t="str">
        <f t="shared" si="40"/>
        <v>UA_AA-CAES</v>
      </c>
      <c r="E1316">
        <f t="shared" si="41"/>
        <v>1.8571428571428222E-3</v>
      </c>
      <c r="F1316">
        <v>0.67</v>
      </c>
      <c r="G1316">
        <v>0.67</v>
      </c>
      <c r="H1316">
        <v>0.68500000000000005</v>
      </c>
      <c r="I1316">
        <v>0.69999999999999896</v>
      </c>
      <c r="J1316">
        <v>0.70750000000000002</v>
      </c>
      <c r="K1316">
        <v>0.71499999999999897</v>
      </c>
      <c r="L1316">
        <v>0.72249999999999903</v>
      </c>
      <c r="M1316">
        <v>0.72999999999999898</v>
      </c>
    </row>
    <row r="1317" spans="1:13" x14ac:dyDescent="0.25">
      <c r="A1317" t="s">
        <v>8</v>
      </c>
      <c r="B1317" t="s">
        <v>83</v>
      </c>
      <c r="C1317" t="s">
        <v>79</v>
      </c>
      <c r="D1317" t="str">
        <f t="shared" si="40"/>
        <v>UA_DSM01</v>
      </c>
      <c r="E1317">
        <f t="shared" si="41"/>
        <v>0</v>
      </c>
      <c r="F1317">
        <v>1</v>
      </c>
      <c r="G1317">
        <v>1</v>
      </c>
      <c r="H1317">
        <v>1</v>
      </c>
      <c r="I1317">
        <v>1</v>
      </c>
      <c r="J1317">
        <v>1</v>
      </c>
      <c r="K1317">
        <v>1</v>
      </c>
      <c r="L1317">
        <v>1</v>
      </c>
      <c r="M1317">
        <v>1</v>
      </c>
    </row>
    <row r="1318" spans="1:13" x14ac:dyDescent="0.25">
      <c r="A1318" t="s">
        <v>8</v>
      </c>
      <c r="B1318" t="s">
        <v>83</v>
      </c>
      <c r="C1318" t="s">
        <v>80</v>
      </c>
      <c r="D1318" t="str">
        <f t="shared" si="40"/>
        <v>UA_DSM04</v>
      </c>
      <c r="E1318">
        <f t="shared" si="41"/>
        <v>0</v>
      </c>
      <c r="F1318">
        <v>1</v>
      </c>
      <c r="G1318">
        <v>1</v>
      </c>
      <c r="H1318">
        <v>1</v>
      </c>
      <c r="I1318">
        <v>1</v>
      </c>
      <c r="J1318">
        <v>1</v>
      </c>
      <c r="K1318">
        <v>1</v>
      </c>
      <c r="L1318">
        <v>1</v>
      </c>
      <c r="M1318">
        <v>1</v>
      </c>
    </row>
    <row r="1319" spans="1:13" x14ac:dyDescent="0.25">
      <c r="A1319" t="s">
        <v>8</v>
      </c>
      <c r="B1319" t="s">
        <v>83</v>
      </c>
      <c r="C1319" t="s">
        <v>81</v>
      </c>
      <c r="D1319" t="str">
        <f t="shared" si="40"/>
        <v>UA_DSM12</v>
      </c>
      <c r="E1319">
        <f t="shared" si="41"/>
        <v>0</v>
      </c>
      <c r="F1319">
        <v>1</v>
      </c>
      <c r="G1319">
        <v>1</v>
      </c>
      <c r="H1319">
        <v>1</v>
      </c>
      <c r="I1319">
        <v>1</v>
      </c>
      <c r="J1319">
        <v>1</v>
      </c>
      <c r="K1319">
        <v>1</v>
      </c>
      <c r="L1319">
        <v>1</v>
      </c>
      <c r="M1319">
        <v>1</v>
      </c>
    </row>
    <row r="1320" spans="1:13" x14ac:dyDescent="0.25">
      <c r="A1320" t="s">
        <v>8</v>
      </c>
      <c r="B1320" t="s">
        <v>83</v>
      </c>
      <c r="C1320" t="s">
        <v>82</v>
      </c>
      <c r="D1320" t="str">
        <f t="shared" si="40"/>
        <v>UA_Biomass CCS</v>
      </c>
      <c r="E1320">
        <f t="shared" si="41"/>
        <v>4.361269945112694E-4</v>
      </c>
      <c r="F1320">
        <v>0.25800433839479298</v>
      </c>
      <c r="G1320">
        <v>0.25991341991341899</v>
      </c>
      <c r="H1320">
        <v>0.26181425485961102</v>
      </c>
      <c r="I1320">
        <v>0.264525862068965</v>
      </c>
      <c r="J1320">
        <v>0.26640860215053702</v>
      </c>
      <c r="K1320">
        <v>0.268283261802575</v>
      </c>
      <c r="L1320">
        <v>0.27072961373390497</v>
      </c>
      <c r="M1320">
        <v>0.27340471092077001</v>
      </c>
    </row>
    <row r="1321" spans="1:13" x14ac:dyDescent="0.25">
      <c r="A1321" t="s">
        <v>8</v>
      </c>
      <c r="B1321" t="s">
        <v>83</v>
      </c>
      <c r="C1321" t="s">
        <v>32</v>
      </c>
      <c r="D1321" t="str">
        <f t="shared" si="40"/>
        <v>UA_Reservoir</v>
      </c>
      <c r="E1321">
        <f t="shared" si="41"/>
        <v>0</v>
      </c>
      <c r="F1321">
        <v>0.75</v>
      </c>
      <c r="G1321">
        <v>0.75</v>
      </c>
      <c r="H1321">
        <v>0.75</v>
      </c>
      <c r="I1321">
        <v>0.75</v>
      </c>
      <c r="J1321">
        <v>0.75</v>
      </c>
      <c r="K1321">
        <v>0.75</v>
      </c>
      <c r="L1321">
        <v>0.75</v>
      </c>
      <c r="M1321">
        <v>0.75</v>
      </c>
    </row>
    <row r="1322" spans="1:13" x14ac:dyDescent="0.25">
      <c r="A1322" t="s">
        <v>8</v>
      </c>
      <c r="B1322" t="s">
        <v>54</v>
      </c>
      <c r="C1322" t="s">
        <v>27</v>
      </c>
      <c r="D1322" t="str">
        <f t="shared" si="40"/>
        <v>UK_Nuclear</v>
      </c>
      <c r="E1322">
        <f t="shared" si="41"/>
        <v>3.5952380952380985E-4</v>
      </c>
      <c r="F1322">
        <v>0.33</v>
      </c>
      <c r="G1322">
        <v>0.33</v>
      </c>
      <c r="H1322">
        <v>0.33</v>
      </c>
      <c r="I1322">
        <v>0.33</v>
      </c>
      <c r="J1322">
        <v>0.33</v>
      </c>
      <c r="K1322">
        <v>0.33</v>
      </c>
      <c r="L1322">
        <v>0.34200000000000003</v>
      </c>
      <c r="M1322">
        <v>0.34300000000000003</v>
      </c>
    </row>
    <row r="1323" spans="1:13" x14ac:dyDescent="0.25">
      <c r="A1323" t="s">
        <v>8</v>
      </c>
      <c r="B1323" t="s">
        <v>54</v>
      </c>
      <c r="C1323" t="s">
        <v>25</v>
      </c>
      <c r="D1323" t="str">
        <f t="shared" si="40"/>
        <v>UK_Lignite</v>
      </c>
      <c r="E1323">
        <f t="shared" si="41"/>
        <v>9.0000000000000095E-4</v>
      </c>
      <c r="F1323">
        <v>0.434</v>
      </c>
      <c r="G1323">
        <v>0.439</v>
      </c>
      <c r="H1323">
        <v>0.443</v>
      </c>
      <c r="I1323">
        <v>0.44700000000000001</v>
      </c>
      <c r="J1323">
        <v>0.45200000000000001</v>
      </c>
      <c r="K1323">
        <v>0.45600000000000002</v>
      </c>
      <c r="L1323">
        <v>0.46100000000000002</v>
      </c>
      <c r="M1323">
        <v>0.46600000000000003</v>
      </c>
    </row>
    <row r="1324" spans="1:13" x14ac:dyDescent="0.25">
      <c r="A1324" t="s">
        <v>8</v>
      </c>
      <c r="B1324" t="s">
        <v>54</v>
      </c>
      <c r="C1324" t="s">
        <v>14</v>
      </c>
      <c r="D1324" t="str">
        <f t="shared" si="40"/>
        <v>UK_Coal</v>
      </c>
      <c r="E1324">
        <f t="shared" si="41"/>
        <v>2.4114190764453814E-3</v>
      </c>
      <c r="F1324">
        <v>0.39472475801068002</v>
      </c>
      <c r="G1324">
        <v>0.39617613636363602</v>
      </c>
      <c r="H1324">
        <v>0.42631249999999998</v>
      </c>
      <c r="I1324">
        <v>0.42631249999999998</v>
      </c>
      <c r="J1324">
        <v>0.46500000000000002</v>
      </c>
      <c r="K1324">
        <v>0.46600000000000003</v>
      </c>
      <c r="L1324">
        <v>0.46600000000000003</v>
      </c>
      <c r="M1324">
        <v>0.46700000000000003</v>
      </c>
    </row>
    <row r="1325" spans="1:13" x14ac:dyDescent="0.25">
      <c r="A1325" t="s">
        <v>8</v>
      </c>
      <c r="B1325" t="s">
        <v>54</v>
      </c>
      <c r="C1325" t="s">
        <v>9</v>
      </c>
      <c r="D1325" t="str">
        <f t="shared" si="40"/>
        <v>UK_CCGT</v>
      </c>
      <c r="E1325">
        <f t="shared" si="41"/>
        <v>2.3819397138198275E-3</v>
      </c>
      <c r="F1325">
        <v>0.53238577464491299</v>
      </c>
      <c r="G1325">
        <v>0.53238577464491299</v>
      </c>
      <c r="H1325">
        <v>0.53247111000186198</v>
      </c>
      <c r="I1325">
        <v>0.532545260064333</v>
      </c>
      <c r="J1325">
        <v>0.54637034414330798</v>
      </c>
      <c r="K1325">
        <v>0.57444846285273399</v>
      </c>
      <c r="L1325">
        <v>0.60052403324900605</v>
      </c>
      <c r="M1325">
        <v>0.60666666666666602</v>
      </c>
    </row>
    <row r="1326" spans="1:13" x14ac:dyDescent="0.25">
      <c r="A1326" t="s">
        <v>8</v>
      </c>
      <c r="B1326" t="s">
        <v>54</v>
      </c>
      <c r="C1326" t="s">
        <v>10</v>
      </c>
      <c r="D1326" t="str">
        <f t="shared" si="40"/>
        <v>UK_OCGT</v>
      </c>
      <c r="E1326">
        <f t="shared" si="41"/>
        <v>7.3338730069881454E-4</v>
      </c>
      <c r="F1326">
        <v>0.37241607632565399</v>
      </c>
      <c r="G1326">
        <v>0.37285277308322401</v>
      </c>
      <c r="H1326">
        <v>0.374476346314842</v>
      </c>
      <c r="I1326">
        <v>0.375564362614351</v>
      </c>
      <c r="J1326">
        <v>0.37753901781455401</v>
      </c>
      <c r="K1326">
        <v>0.38448290188787099</v>
      </c>
      <c r="L1326">
        <v>0.395040948813982</v>
      </c>
      <c r="M1326">
        <v>0.39600000000000002</v>
      </c>
    </row>
    <row r="1327" spans="1:13" x14ac:dyDescent="0.25">
      <c r="A1327" t="s">
        <v>8</v>
      </c>
      <c r="B1327" t="s">
        <v>54</v>
      </c>
      <c r="C1327" t="s">
        <v>11</v>
      </c>
      <c r="D1327" t="str">
        <f t="shared" si="40"/>
        <v>UK_GasSteam</v>
      </c>
      <c r="E1327">
        <f t="shared" si="41"/>
        <v>-1.8690275331146046E-4</v>
      </c>
      <c r="F1327">
        <v>0.40133660073734501</v>
      </c>
      <c r="G1327">
        <v>0.45638632150423702</v>
      </c>
      <c r="H1327">
        <v>0.46432206156716399</v>
      </c>
      <c r="I1327">
        <v>0.46432206156716399</v>
      </c>
      <c r="J1327">
        <v>0.46651440256045501</v>
      </c>
      <c r="K1327">
        <v>0.46818749999999998</v>
      </c>
      <c r="L1327">
        <v>0.41599999999999898</v>
      </c>
      <c r="M1327">
        <v>0.41699999999999898</v>
      </c>
    </row>
    <row r="1328" spans="1:13" x14ac:dyDescent="0.25">
      <c r="A1328" t="s">
        <v>8</v>
      </c>
      <c r="B1328" t="s">
        <v>54</v>
      </c>
      <c r="C1328" t="s">
        <v>15</v>
      </c>
      <c r="D1328" t="str">
        <f t="shared" si="40"/>
        <v>UK_CCOT</v>
      </c>
      <c r="E1328">
        <f t="shared" si="41"/>
        <v>4.8809523809525518E-4</v>
      </c>
      <c r="F1328">
        <v>0.60199999999999898</v>
      </c>
      <c r="G1328">
        <v>0.60499999999999898</v>
      </c>
      <c r="H1328">
        <v>0.60699999999999898</v>
      </c>
      <c r="I1328">
        <v>0.60999999999999899</v>
      </c>
      <c r="J1328">
        <v>0.61199999999999899</v>
      </c>
      <c r="K1328">
        <v>0.61499999999999899</v>
      </c>
      <c r="L1328">
        <v>0.61699999999999899</v>
      </c>
      <c r="M1328">
        <v>0.61899999999999999</v>
      </c>
    </row>
    <row r="1329" spans="1:13" x14ac:dyDescent="0.25">
      <c r="A1329" t="s">
        <v>8</v>
      </c>
      <c r="B1329" t="s">
        <v>54</v>
      </c>
      <c r="C1329" t="s">
        <v>16</v>
      </c>
      <c r="D1329" t="str">
        <f t="shared" si="40"/>
        <v>UK_OCOT</v>
      </c>
      <c r="E1329">
        <f t="shared" si="41"/>
        <v>1.7450643613743575E-3</v>
      </c>
      <c r="F1329">
        <v>0.331435064911484</v>
      </c>
      <c r="G1329">
        <v>0.35024082494004699</v>
      </c>
      <c r="H1329">
        <v>0.36404780882948501</v>
      </c>
      <c r="I1329">
        <v>0.365829734129137</v>
      </c>
      <c r="J1329">
        <v>0.36854977147544798</v>
      </c>
      <c r="K1329">
        <v>0.38219999999999898</v>
      </c>
      <c r="L1329">
        <v>0.39500000000000002</v>
      </c>
      <c r="M1329">
        <v>0.39600000000000002</v>
      </c>
    </row>
    <row r="1330" spans="1:13" x14ac:dyDescent="0.25">
      <c r="A1330" t="s">
        <v>8</v>
      </c>
      <c r="B1330" t="s">
        <v>54</v>
      </c>
      <c r="C1330" t="s">
        <v>17</v>
      </c>
      <c r="D1330" t="str">
        <f t="shared" si="40"/>
        <v>UK_OilSteam</v>
      </c>
      <c r="E1330">
        <f t="shared" si="41"/>
        <v>1.5089160943491042E-4</v>
      </c>
      <c r="F1330">
        <v>0.40898538766202502</v>
      </c>
      <c r="G1330">
        <v>0.40898538766202502</v>
      </c>
      <c r="H1330">
        <v>0.42460029069767402</v>
      </c>
      <c r="I1330">
        <v>0.41299999999999898</v>
      </c>
      <c r="J1330">
        <v>0.41399999999999898</v>
      </c>
      <c r="K1330">
        <v>0.41499999999999898</v>
      </c>
      <c r="L1330">
        <v>0.41599999999999898</v>
      </c>
      <c r="M1330">
        <v>0.41699999999999898</v>
      </c>
    </row>
    <row r="1331" spans="1:13" x14ac:dyDescent="0.25">
      <c r="A1331" t="s">
        <v>8</v>
      </c>
      <c r="B1331" t="s">
        <v>54</v>
      </c>
      <c r="C1331" t="s">
        <v>6</v>
      </c>
      <c r="D1331" t="str">
        <f t="shared" si="40"/>
        <v>UK_PSP</v>
      </c>
      <c r="E1331">
        <f t="shared" si="41"/>
        <v>0</v>
      </c>
      <c r="F1331">
        <v>0.75</v>
      </c>
      <c r="G1331">
        <v>0.75</v>
      </c>
      <c r="H1331">
        <v>0.75</v>
      </c>
      <c r="I1331">
        <v>0.75</v>
      </c>
      <c r="J1331">
        <v>0.75</v>
      </c>
      <c r="K1331">
        <v>0.75</v>
      </c>
      <c r="L1331">
        <v>0.75</v>
      </c>
      <c r="M1331">
        <v>0.75</v>
      </c>
    </row>
    <row r="1332" spans="1:13" x14ac:dyDescent="0.25">
      <c r="A1332" t="s">
        <v>8</v>
      </c>
      <c r="B1332" t="s">
        <v>54</v>
      </c>
      <c r="C1332" t="s">
        <v>12</v>
      </c>
      <c r="D1332" t="str">
        <f t="shared" si="40"/>
        <v>UK_RoR</v>
      </c>
      <c r="E1332">
        <f t="shared" si="41"/>
        <v>0</v>
      </c>
      <c r="F1332">
        <v>1</v>
      </c>
      <c r="G1332">
        <v>1</v>
      </c>
      <c r="H1332">
        <v>1</v>
      </c>
      <c r="I1332">
        <v>1</v>
      </c>
      <c r="J1332">
        <v>1</v>
      </c>
      <c r="K1332">
        <v>1</v>
      </c>
      <c r="L1332">
        <v>1</v>
      </c>
      <c r="M1332">
        <v>1</v>
      </c>
    </row>
    <row r="1333" spans="1:13" x14ac:dyDescent="0.25">
      <c r="A1333" t="s">
        <v>8</v>
      </c>
      <c r="B1333" t="s">
        <v>54</v>
      </c>
      <c r="C1333" t="s">
        <v>18</v>
      </c>
      <c r="D1333" t="str">
        <f t="shared" si="40"/>
        <v>UK_Waste</v>
      </c>
      <c r="E1333">
        <f t="shared" si="41"/>
        <v>0</v>
      </c>
      <c r="F1333">
        <v>1</v>
      </c>
      <c r="G1333">
        <v>1</v>
      </c>
      <c r="H1333">
        <v>1</v>
      </c>
      <c r="I1333">
        <v>1</v>
      </c>
      <c r="J1333">
        <v>1</v>
      </c>
      <c r="K1333">
        <v>1</v>
      </c>
      <c r="L1333">
        <v>1</v>
      </c>
      <c r="M1333">
        <v>1</v>
      </c>
    </row>
    <row r="1334" spans="1:13" x14ac:dyDescent="0.25">
      <c r="A1334" t="s">
        <v>8</v>
      </c>
      <c r="B1334" t="s">
        <v>54</v>
      </c>
      <c r="C1334" t="s">
        <v>19</v>
      </c>
      <c r="D1334" t="str">
        <f t="shared" si="40"/>
        <v>UK_Biomass</v>
      </c>
      <c r="E1334">
        <f t="shared" si="41"/>
        <v>0</v>
      </c>
      <c r="F1334">
        <v>0.38</v>
      </c>
      <c r="G1334">
        <v>0.38</v>
      </c>
      <c r="H1334">
        <v>0.38</v>
      </c>
      <c r="I1334">
        <v>0.38</v>
      </c>
      <c r="J1334">
        <v>0.38</v>
      </c>
      <c r="K1334">
        <v>0.38</v>
      </c>
      <c r="L1334">
        <v>0.38</v>
      </c>
      <c r="M1334">
        <v>0.38</v>
      </c>
    </row>
    <row r="1335" spans="1:13" x14ac:dyDescent="0.25">
      <c r="A1335" t="s">
        <v>8</v>
      </c>
      <c r="B1335" t="s">
        <v>54</v>
      </c>
      <c r="C1335" t="s">
        <v>58</v>
      </c>
      <c r="D1335" t="str">
        <f t="shared" si="40"/>
        <v>UK_Tidal</v>
      </c>
      <c r="E1335">
        <f t="shared" si="41"/>
        <v>0</v>
      </c>
      <c r="F1335">
        <v>1</v>
      </c>
      <c r="G1335">
        <v>1</v>
      </c>
      <c r="H1335">
        <v>1</v>
      </c>
      <c r="I1335">
        <v>1</v>
      </c>
      <c r="J1335">
        <v>1</v>
      </c>
      <c r="K1335">
        <v>1</v>
      </c>
      <c r="L1335">
        <v>1</v>
      </c>
      <c r="M1335">
        <v>1</v>
      </c>
    </row>
    <row r="1336" spans="1:13" x14ac:dyDescent="0.25">
      <c r="A1336" t="s">
        <v>8</v>
      </c>
      <c r="B1336" t="s">
        <v>54</v>
      </c>
      <c r="C1336" t="s">
        <v>20</v>
      </c>
      <c r="D1336" t="str">
        <f t="shared" si="40"/>
        <v>UK_Geothermal</v>
      </c>
      <c r="E1336">
        <f t="shared" si="41"/>
        <v>0</v>
      </c>
      <c r="F1336">
        <v>1</v>
      </c>
      <c r="G1336">
        <v>1</v>
      </c>
      <c r="H1336">
        <v>1</v>
      </c>
      <c r="I1336">
        <v>1</v>
      </c>
      <c r="J1336">
        <v>1</v>
      </c>
      <c r="K1336">
        <v>1</v>
      </c>
      <c r="L1336">
        <v>1</v>
      </c>
      <c r="M1336">
        <v>1</v>
      </c>
    </row>
    <row r="1337" spans="1:13" x14ac:dyDescent="0.25">
      <c r="A1337" t="s">
        <v>8</v>
      </c>
      <c r="B1337" t="s">
        <v>54</v>
      </c>
      <c r="C1337" t="s">
        <v>21</v>
      </c>
      <c r="D1337" t="str">
        <f t="shared" si="40"/>
        <v>UK_Solar 1</v>
      </c>
      <c r="E1337">
        <f t="shared" si="41"/>
        <v>0</v>
      </c>
      <c r="F1337">
        <v>1</v>
      </c>
      <c r="G1337">
        <v>1</v>
      </c>
      <c r="H1337">
        <v>1</v>
      </c>
      <c r="I1337">
        <v>1</v>
      </c>
      <c r="J1337">
        <v>1</v>
      </c>
      <c r="K1337">
        <v>1</v>
      </c>
      <c r="L1337">
        <v>1</v>
      </c>
      <c r="M1337">
        <v>1</v>
      </c>
    </row>
    <row r="1338" spans="1:13" x14ac:dyDescent="0.25">
      <c r="A1338" t="s">
        <v>8</v>
      </c>
      <c r="B1338" t="s">
        <v>54</v>
      </c>
      <c r="C1338" t="s">
        <v>59</v>
      </c>
      <c r="D1338" t="str">
        <f t="shared" si="40"/>
        <v>UK_Solar 2</v>
      </c>
      <c r="E1338">
        <f t="shared" si="41"/>
        <v>0</v>
      </c>
      <c r="F1338">
        <v>1</v>
      </c>
      <c r="G1338">
        <v>1</v>
      </c>
      <c r="H1338">
        <v>1</v>
      </c>
      <c r="I1338">
        <v>1</v>
      </c>
      <c r="J1338">
        <v>1</v>
      </c>
      <c r="K1338">
        <v>1</v>
      </c>
      <c r="L1338">
        <v>1</v>
      </c>
      <c r="M1338">
        <v>1</v>
      </c>
    </row>
    <row r="1339" spans="1:13" x14ac:dyDescent="0.25">
      <c r="A1339" t="s">
        <v>8</v>
      </c>
      <c r="B1339" t="s">
        <v>54</v>
      </c>
      <c r="C1339" t="s">
        <v>60</v>
      </c>
      <c r="D1339" t="str">
        <f t="shared" si="40"/>
        <v>UK_Solar 3</v>
      </c>
      <c r="E1339">
        <f t="shared" si="41"/>
        <v>0</v>
      </c>
      <c r="F1339">
        <v>1</v>
      </c>
      <c r="G1339">
        <v>1</v>
      </c>
      <c r="H1339">
        <v>1</v>
      </c>
      <c r="I1339">
        <v>1</v>
      </c>
      <c r="J1339">
        <v>1</v>
      </c>
      <c r="K1339">
        <v>1</v>
      </c>
      <c r="L1339">
        <v>1</v>
      </c>
      <c r="M1339">
        <v>1</v>
      </c>
    </row>
    <row r="1340" spans="1:13" x14ac:dyDescent="0.25">
      <c r="A1340" t="s">
        <v>8</v>
      </c>
      <c r="B1340" t="s">
        <v>54</v>
      </c>
      <c r="C1340" t="s">
        <v>22</v>
      </c>
      <c r="D1340" t="str">
        <f t="shared" si="40"/>
        <v>UK_CSP</v>
      </c>
      <c r="E1340">
        <f t="shared" si="41"/>
        <v>0</v>
      </c>
      <c r="F1340">
        <v>1</v>
      </c>
      <c r="G1340">
        <v>1</v>
      </c>
      <c r="H1340">
        <v>1</v>
      </c>
      <c r="I1340">
        <v>1</v>
      </c>
      <c r="J1340">
        <v>1</v>
      </c>
      <c r="K1340">
        <v>1</v>
      </c>
      <c r="L1340">
        <v>1</v>
      </c>
      <c r="M1340">
        <v>1</v>
      </c>
    </row>
    <row r="1341" spans="1:13" x14ac:dyDescent="0.25">
      <c r="A1341" t="s">
        <v>8</v>
      </c>
      <c r="B1341" t="s">
        <v>54</v>
      </c>
      <c r="C1341" t="s">
        <v>23</v>
      </c>
      <c r="D1341" t="str">
        <f t="shared" si="40"/>
        <v>UK_Wind onshore 1</v>
      </c>
      <c r="E1341">
        <f t="shared" si="41"/>
        <v>0</v>
      </c>
      <c r="F1341">
        <v>1</v>
      </c>
      <c r="G1341">
        <v>1</v>
      </c>
      <c r="H1341">
        <v>1</v>
      </c>
      <c r="I1341">
        <v>1</v>
      </c>
      <c r="J1341">
        <v>1</v>
      </c>
      <c r="K1341">
        <v>1</v>
      </c>
      <c r="L1341">
        <v>1</v>
      </c>
      <c r="M1341">
        <v>1</v>
      </c>
    </row>
    <row r="1342" spans="1:13" x14ac:dyDescent="0.25">
      <c r="A1342" t="s">
        <v>8</v>
      </c>
      <c r="B1342" t="s">
        <v>54</v>
      </c>
      <c r="C1342" t="s">
        <v>61</v>
      </c>
      <c r="D1342" t="str">
        <f t="shared" si="40"/>
        <v>UK_Wind onshore 2</v>
      </c>
      <c r="E1342">
        <f t="shared" si="41"/>
        <v>0</v>
      </c>
      <c r="F1342">
        <v>1</v>
      </c>
      <c r="G1342">
        <v>1</v>
      </c>
      <c r="H1342">
        <v>1</v>
      </c>
      <c r="I1342">
        <v>1</v>
      </c>
      <c r="J1342">
        <v>1</v>
      </c>
      <c r="K1342">
        <v>1</v>
      </c>
      <c r="L1342">
        <v>1</v>
      </c>
      <c r="M1342">
        <v>1</v>
      </c>
    </row>
    <row r="1343" spans="1:13" x14ac:dyDescent="0.25">
      <c r="A1343" t="s">
        <v>8</v>
      </c>
      <c r="B1343" t="s">
        <v>54</v>
      </c>
      <c r="C1343" t="s">
        <v>62</v>
      </c>
      <c r="D1343" t="str">
        <f t="shared" si="40"/>
        <v>UK_Wind onshore 3</v>
      </c>
      <c r="E1343">
        <f t="shared" si="41"/>
        <v>0</v>
      </c>
      <c r="F1343">
        <v>1</v>
      </c>
      <c r="G1343">
        <v>1</v>
      </c>
      <c r="H1343">
        <v>1</v>
      </c>
      <c r="I1343">
        <v>1</v>
      </c>
      <c r="J1343">
        <v>1</v>
      </c>
      <c r="K1343">
        <v>1</v>
      </c>
      <c r="L1343">
        <v>1</v>
      </c>
      <c r="M1343">
        <v>1</v>
      </c>
    </row>
    <row r="1344" spans="1:13" x14ac:dyDescent="0.25">
      <c r="A1344" t="s">
        <v>8</v>
      </c>
      <c r="B1344" t="s">
        <v>54</v>
      </c>
      <c r="C1344" t="s">
        <v>28</v>
      </c>
      <c r="D1344" t="str">
        <f t="shared" si="40"/>
        <v>UK_Wind offshore 1</v>
      </c>
      <c r="E1344">
        <f t="shared" si="41"/>
        <v>0</v>
      </c>
      <c r="F1344">
        <v>1</v>
      </c>
      <c r="G1344">
        <v>1</v>
      </c>
      <c r="H1344">
        <v>1</v>
      </c>
      <c r="I1344">
        <v>1</v>
      </c>
      <c r="J1344">
        <v>1</v>
      </c>
      <c r="K1344">
        <v>1</v>
      </c>
      <c r="L1344">
        <v>1</v>
      </c>
      <c r="M1344">
        <v>1</v>
      </c>
    </row>
    <row r="1345" spans="1:13" x14ac:dyDescent="0.25">
      <c r="A1345" t="s">
        <v>8</v>
      </c>
      <c r="B1345" t="s">
        <v>54</v>
      </c>
      <c r="C1345" t="s">
        <v>63</v>
      </c>
      <c r="D1345" t="str">
        <f t="shared" si="40"/>
        <v>UK_Wind offshore 2</v>
      </c>
      <c r="E1345">
        <f t="shared" si="41"/>
        <v>0</v>
      </c>
      <c r="F1345">
        <v>1</v>
      </c>
      <c r="G1345">
        <v>1</v>
      </c>
      <c r="H1345">
        <v>1</v>
      </c>
      <c r="I1345">
        <v>1</v>
      </c>
      <c r="J1345">
        <v>1</v>
      </c>
      <c r="K1345">
        <v>1</v>
      </c>
      <c r="L1345">
        <v>1</v>
      </c>
      <c r="M1345">
        <v>1</v>
      </c>
    </row>
    <row r="1346" spans="1:13" x14ac:dyDescent="0.25">
      <c r="A1346" t="s">
        <v>8</v>
      </c>
      <c r="B1346" t="s">
        <v>54</v>
      </c>
      <c r="C1346" t="s">
        <v>64</v>
      </c>
      <c r="D1346" t="str">
        <f t="shared" si="40"/>
        <v>UK_Wind offshore 3</v>
      </c>
      <c r="E1346">
        <f t="shared" si="41"/>
        <v>0</v>
      </c>
      <c r="F1346">
        <v>1</v>
      </c>
      <c r="G1346">
        <v>1</v>
      </c>
      <c r="H1346">
        <v>1</v>
      </c>
      <c r="I1346">
        <v>1</v>
      </c>
      <c r="J1346">
        <v>1</v>
      </c>
      <c r="K1346">
        <v>1</v>
      </c>
      <c r="L1346">
        <v>1</v>
      </c>
      <c r="M1346">
        <v>1</v>
      </c>
    </row>
    <row r="1347" spans="1:13" x14ac:dyDescent="0.25">
      <c r="A1347" t="s">
        <v>8</v>
      </c>
      <c r="B1347" t="s">
        <v>54</v>
      </c>
      <c r="C1347" t="s">
        <v>65</v>
      </c>
      <c r="D1347" t="str">
        <f t="shared" ref="D1347:D1410" si="42">B1347&amp;"_"&amp;C1347</f>
        <v>UK_Lignite CCS</v>
      </c>
      <c r="E1347">
        <f t="shared" ref="E1347:E1410" si="43">IFERROR(SLOPE(F1347:M1347,$F$1:$M$1),0)</f>
        <v>6.285714285714577E-4</v>
      </c>
      <c r="F1347">
        <v>0.30299999999999899</v>
      </c>
      <c r="G1347">
        <v>0.305999999999999</v>
      </c>
      <c r="H1347">
        <v>0.309</v>
      </c>
      <c r="I1347">
        <v>0.312</v>
      </c>
      <c r="J1347">
        <v>0.315</v>
      </c>
      <c r="K1347">
        <v>0.318</v>
      </c>
      <c r="L1347">
        <v>0.32200000000000001</v>
      </c>
      <c r="M1347">
        <v>0.32500000000000001</v>
      </c>
    </row>
    <row r="1348" spans="1:13" x14ac:dyDescent="0.25">
      <c r="A1348" t="s">
        <v>8</v>
      </c>
      <c r="B1348" t="s">
        <v>54</v>
      </c>
      <c r="C1348" t="s">
        <v>66</v>
      </c>
      <c r="D1348" t="str">
        <f t="shared" si="42"/>
        <v>UK_Coal CCS</v>
      </c>
      <c r="E1348">
        <f t="shared" si="43"/>
        <v>6.52380952380953E-4</v>
      </c>
      <c r="F1348">
        <v>0.313</v>
      </c>
      <c r="G1348">
        <v>0.316</v>
      </c>
      <c r="H1348">
        <v>0.31900000000000001</v>
      </c>
      <c r="I1348">
        <v>0.32300000000000001</v>
      </c>
      <c r="J1348">
        <v>0.32600000000000001</v>
      </c>
      <c r="K1348">
        <v>0.32900000000000001</v>
      </c>
      <c r="L1348">
        <v>0.33200000000000002</v>
      </c>
      <c r="M1348">
        <v>0.33600000000000002</v>
      </c>
    </row>
    <row r="1349" spans="1:13" x14ac:dyDescent="0.25">
      <c r="A1349" t="s">
        <v>8</v>
      </c>
      <c r="B1349" t="s">
        <v>54</v>
      </c>
      <c r="C1349" t="s">
        <v>67</v>
      </c>
      <c r="D1349" t="str">
        <f t="shared" si="42"/>
        <v>UK_CCGT CCS</v>
      </c>
      <c r="E1349">
        <f t="shared" si="43"/>
        <v>1.0000000000000295E-3</v>
      </c>
      <c r="F1349">
        <v>0.48499999999999899</v>
      </c>
      <c r="G1349">
        <v>0.48999999999999899</v>
      </c>
      <c r="H1349">
        <v>0.495</v>
      </c>
      <c r="I1349">
        <v>0.499</v>
      </c>
      <c r="J1349">
        <v>0.504</v>
      </c>
      <c r="K1349">
        <v>0.51</v>
      </c>
      <c r="L1349">
        <v>0.51500000000000001</v>
      </c>
      <c r="M1349">
        <v>0.52</v>
      </c>
    </row>
    <row r="1350" spans="1:13" x14ac:dyDescent="0.25">
      <c r="A1350" t="s">
        <v>8</v>
      </c>
      <c r="B1350" t="s">
        <v>54</v>
      </c>
      <c r="C1350" t="s">
        <v>68</v>
      </c>
      <c r="D1350" t="str">
        <f t="shared" si="42"/>
        <v>UK_OCGT CCS</v>
      </c>
      <c r="E1350">
        <f t="shared" si="43"/>
        <v>0</v>
      </c>
      <c r="F1350">
        <v>0.34</v>
      </c>
      <c r="G1350">
        <v>0.34</v>
      </c>
      <c r="H1350">
        <v>0.34</v>
      </c>
      <c r="I1350">
        <v>0.34</v>
      </c>
      <c r="J1350">
        <v>0.34</v>
      </c>
      <c r="K1350">
        <v>0.34</v>
      </c>
      <c r="L1350">
        <v>0.34</v>
      </c>
      <c r="M1350">
        <v>0.34</v>
      </c>
    </row>
    <row r="1351" spans="1:13" x14ac:dyDescent="0.25">
      <c r="A1351" t="s">
        <v>8</v>
      </c>
      <c r="B1351" t="s">
        <v>54</v>
      </c>
      <c r="C1351" t="s">
        <v>69</v>
      </c>
      <c r="D1351" t="str">
        <f t="shared" si="42"/>
        <v>UK_CCOT CCS</v>
      </c>
      <c r="E1351">
        <f t="shared" si="43"/>
        <v>1.0000000000000295E-3</v>
      </c>
      <c r="F1351">
        <v>0.48499999999999899</v>
      </c>
      <c r="G1351">
        <v>0.48999999999999899</v>
      </c>
      <c r="H1351">
        <v>0.495</v>
      </c>
      <c r="I1351">
        <v>0.499</v>
      </c>
      <c r="J1351">
        <v>0.504</v>
      </c>
      <c r="K1351">
        <v>0.51</v>
      </c>
      <c r="L1351">
        <v>0.51500000000000001</v>
      </c>
      <c r="M1351">
        <v>0.52</v>
      </c>
    </row>
    <row r="1352" spans="1:13" x14ac:dyDescent="0.25">
      <c r="A1352" t="s">
        <v>8</v>
      </c>
      <c r="B1352" t="s">
        <v>54</v>
      </c>
      <c r="C1352" t="s">
        <v>70</v>
      </c>
      <c r="D1352" t="str">
        <f t="shared" si="42"/>
        <v>UK_OCOT CCS</v>
      </c>
      <c r="E1352">
        <f t="shared" si="43"/>
        <v>6.52380952380953E-4</v>
      </c>
      <c r="F1352">
        <v>0.313</v>
      </c>
      <c r="G1352">
        <v>0.316</v>
      </c>
      <c r="H1352">
        <v>0.31900000000000001</v>
      </c>
      <c r="I1352">
        <v>0.32300000000000001</v>
      </c>
      <c r="J1352">
        <v>0.32600000000000001</v>
      </c>
      <c r="K1352">
        <v>0.32900000000000001</v>
      </c>
      <c r="L1352">
        <v>0.33200000000000002</v>
      </c>
      <c r="M1352">
        <v>0.33600000000000002</v>
      </c>
    </row>
    <row r="1353" spans="1:13" x14ac:dyDescent="0.25">
      <c r="A1353" t="s">
        <v>8</v>
      </c>
      <c r="B1353" t="s">
        <v>54</v>
      </c>
      <c r="C1353" t="s">
        <v>71</v>
      </c>
      <c r="D1353" t="str">
        <f t="shared" si="42"/>
        <v>UK_Li-Ion</v>
      </c>
      <c r="E1353">
        <f t="shared" si="43"/>
        <v>1.0595238095238105E-3</v>
      </c>
      <c r="F1353">
        <v>0.875</v>
      </c>
      <c r="G1353">
        <v>0.9</v>
      </c>
      <c r="H1353">
        <v>0.91</v>
      </c>
      <c r="I1353">
        <v>0.92</v>
      </c>
      <c r="J1353">
        <v>0.92</v>
      </c>
      <c r="K1353">
        <v>0.92</v>
      </c>
      <c r="L1353">
        <v>0.92</v>
      </c>
      <c r="M1353">
        <v>0.92</v>
      </c>
    </row>
    <row r="1354" spans="1:13" x14ac:dyDescent="0.25">
      <c r="A1354" t="s">
        <v>8</v>
      </c>
      <c r="B1354" t="s">
        <v>54</v>
      </c>
      <c r="C1354" t="s">
        <v>72</v>
      </c>
      <c r="D1354" t="str">
        <f t="shared" si="42"/>
        <v>UK_PbS</v>
      </c>
      <c r="E1354">
        <f t="shared" si="43"/>
        <v>1.4880952380951998E-3</v>
      </c>
      <c r="F1354">
        <v>0.78500000000000003</v>
      </c>
      <c r="G1354">
        <v>0.8</v>
      </c>
      <c r="H1354">
        <v>0.81</v>
      </c>
      <c r="I1354">
        <v>0.81999999999999895</v>
      </c>
      <c r="J1354">
        <v>0.82499999999999896</v>
      </c>
      <c r="K1354">
        <v>0.82999999999999896</v>
      </c>
      <c r="L1354">
        <v>0.83499999999999897</v>
      </c>
      <c r="M1354">
        <v>0.83999999999999897</v>
      </c>
    </row>
    <row r="1355" spans="1:13" x14ac:dyDescent="0.25">
      <c r="A1355" t="s">
        <v>8</v>
      </c>
      <c r="B1355" t="s">
        <v>54</v>
      </c>
      <c r="C1355" t="s">
        <v>73</v>
      </c>
      <c r="D1355" t="str">
        <f t="shared" si="42"/>
        <v>UK_NaS</v>
      </c>
      <c r="E1355">
        <f t="shared" si="43"/>
        <v>2.7261904761904684E-3</v>
      </c>
      <c r="F1355">
        <v>0.78500000000000003</v>
      </c>
      <c r="G1355">
        <v>0.8</v>
      </c>
      <c r="H1355">
        <v>0.82</v>
      </c>
      <c r="I1355">
        <v>0.83999999999999897</v>
      </c>
      <c r="J1355">
        <v>0.84999999999999898</v>
      </c>
      <c r="K1355">
        <v>0.85999999999999899</v>
      </c>
      <c r="L1355">
        <v>0.87</v>
      </c>
      <c r="M1355">
        <v>0.88</v>
      </c>
    </row>
    <row r="1356" spans="1:13" x14ac:dyDescent="0.25">
      <c r="A1356" t="s">
        <v>8</v>
      </c>
      <c r="B1356" t="s">
        <v>54</v>
      </c>
      <c r="C1356" t="s">
        <v>74</v>
      </c>
      <c r="D1356" t="str">
        <f t="shared" si="42"/>
        <v>UK_Redox-Flow</v>
      </c>
      <c r="E1356">
        <f t="shared" si="43"/>
        <v>2.214285714285745E-3</v>
      </c>
      <c r="F1356">
        <v>0.71999999999999897</v>
      </c>
      <c r="G1356">
        <v>0.73999999999999899</v>
      </c>
      <c r="H1356">
        <v>0.76</v>
      </c>
      <c r="I1356">
        <v>0.78</v>
      </c>
      <c r="J1356">
        <v>0.78500000000000003</v>
      </c>
      <c r="K1356">
        <v>0.79</v>
      </c>
      <c r="L1356">
        <v>0.79500000000000004</v>
      </c>
      <c r="M1356">
        <v>0.8</v>
      </c>
    </row>
    <row r="1357" spans="1:13" x14ac:dyDescent="0.25">
      <c r="A1357" t="s">
        <v>8</v>
      </c>
      <c r="B1357" t="s">
        <v>54</v>
      </c>
      <c r="C1357" t="s">
        <v>75</v>
      </c>
      <c r="D1357" t="str">
        <f t="shared" si="42"/>
        <v>UK_PSW-Klein</v>
      </c>
      <c r="E1357">
        <f t="shared" si="43"/>
        <v>0</v>
      </c>
      <c r="F1357">
        <v>0.8</v>
      </c>
      <c r="G1357">
        <v>0.8</v>
      </c>
      <c r="H1357">
        <v>0.8</v>
      </c>
      <c r="I1357">
        <v>0.8</v>
      </c>
      <c r="J1357">
        <v>0.8</v>
      </c>
      <c r="K1357">
        <v>0.8</v>
      </c>
      <c r="L1357">
        <v>0.8</v>
      </c>
      <c r="M1357">
        <v>0.8</v>
      </c>
    </row>
    <row r="1358" spans="1:13" x14ac:dyDescent="0.25">
      <c r="A1358" t="s">
        <v>8</v>
      </c>
      <c r="B1358" t="s">
        <v>54</v>
      </c>
      <c r="C1358" t="s">
        <v>76</v>
      </c>
      <c r="D1358" t="str">
        <f t="shared" si="42"/>
        <v>UK_PSW-Gross</v>
      </c>
      <c r="E1358">
        <f t="shared" si="43"/>
        <v>0</v>
      </c>
      <c r="F1358">
        <v>0.8</v>
      </c>
      <c r="G1358">
        <v>0.8</v>
      </c>
      <c r="H1358">
        <v>0.8</v>
      </c>
      <c r="I1358">
        <v>0.8</v>
      </c>
      <c r="J1358">
        <v>0.8</v>
      </c>
      <c r="K1358">
        <v>0.8</v>
      </c>
      <c r="L1358">
        <v>0.8</v>
      </c>
      <c r="M1358">
        <v>0.8</v>
      </c>
    </row>
    <row r="1359" spans="1:13" x14ac:dyDescent="0.25">
      <c r="A1359" t="s">
        <v>8</v>
      </c>
      <c r="B1359" t="s">
        <v>54</v>
      </c>
      <c r="C1359" t="s">
        <v>77</v>
      </c>
      <c r="D1359" t="str">
        <f t="shared" si="42"/>
        <v>UK_PSW-Untertage</v>
      </c>
      <c r="E1359">
        <f t="shared" si="43"/>
        <v>0</v>
      </c>
      <c r="F1359">
        <v>0.8</v>
      </c>
      <c r="G1359">
        <v>0.8</v>
      </c>
      <c r="H1359">
        <v>0.8</v>
      </c>
      <c r="I1359">
        <v>0.8</v>
      </c>
      <c r="J1359">
        <v>0.8</v>
      </c>
      <c r="K1359">
        <v>0.8</v>
      </c>
      <c r="L1359">
        <v>0.8</v>
      </c>
      <c r="M1359">
        <v>0.8</v>
      </c>
    </row>
    <row r="1360" spans="1:13" x14ac:dyDescent="0.25">
      <c r="A1360" t="s">
        <v>8</v>
      </c>
      <c r="B1360" t="s">
        <v>54</v>
      </c>
      <c r="C1360" t="s">
        <v>78</v>
      </c>
      <c r="D1360" t="str">
        <f t="shared" si="42"/>
        <v>UK_AA-CAES</v>
      </c>
      <c r="E1360">
        <f t="shared" si="43"/>
        <v>1.8571428571428222E-3</v>
      </c>
      <c r="F1360">
        <v>0.67</v>
      </c>
      <c r="G1360">
        <v>0.67</v>
      </c>
      <c r="H1360">
        <v>0.68500000000000005</v>
      </c>
      <c r="I1360">
        <v>0.69999999999999896</v>
      </c>
      <c r="J1360">
        <v>0.70750000000000002</v>
      </c>
      <c r="K1360">
        <v>0.71499999999999897</v>
      </c>
      <c r="L1360">
        <v>0.72249999999999903</v>
      </c>
      <c r="M1360">
        <v>0.72999999999999898</v>
      </c>
    </row>
    <row r="1361" spans="1:13" x14ac:dyDescent="0.25">
      <c r="A1361" t="s">
        <v>8</v>
      </c>
      <c r="B1361" t="s">
        <v>54</v>
      </c>
      <c r="C1361" t="s">
        <v>79</v>
      </c>
      <c r="D1361" t="str">
        <f t="shared" si="42"/>
        <v>UK_DSM01</v>
      </c>
      <c r="E1361">
        <f t="shared" si="43"/>
        <v>0</v>
      </c>
      <c r="F1361">
        <v>1</v>
      </c>
      <c r="G1361">
        <v>1</v>
      </c>
      <c r="H1361">
        <v>1</v>
      </c>
      <c r="I1361">
        <v>1</v>
      </c>
      <c r="J1361">
        <v>1</v>
      </c>
      <c r="K1361">
        <v>1</v>
      </c>
      <c r="L1361">
        <v>1</v>
      </c>
      <c r="M1361">
        <v>1</v>
      </c>
    </row>
    <row r="1362" spans="1:13" x14ac:dyDescent="0.25">
      <c r="A1362" t="s">
        <v>8</v>
      </c>
      <c r="B1362" t="s">
        <v>54</v>
      </c>
      <c r="C1362" t="s">
        <v>80</v>
      </c>
      <c r="D1362" t="str">
        <f t="shared" si="42"/>
        <v>UK_DSM04</v>
      </c>
      <c r="E1362">
        <f t="shared" si="43"/>
        <v>0</v>
      </c>
      <c r="F1362">
        <v>1</v>
      </c>
      <c r="G1362">
        <v>1</v>
      </c>
      <c r="H1362">
        <v>1</v>
      </c>
      <c r="I1362">
        <v>1</v>
      </c>
      <c r="J1362">
        <v>1</v>
      </c>
      <c r="K1362">
        <v>1</v>
      </c>
      <c r="L1362">
        <v>1</v>
      </c>
      <c r="M1362">
        <v>1</v>
      </c>
    </row>
    <row r="1363" spans="1:13" x14ac:dyDescent="0.25">
      <c r="A1363" t="s">
        <v>8</v>
      </c>
      <c r="B1363" t="s">
        <v>54</v>
      </c>
      <c r="C1363" t="s">
        <v>81</v>
      </c>
      <c r="D1363" t="str">
        <f t="shared" si="42"/>
        <v>UK_DSM12</v>
      </c>
      <c r="E1363">
        <f t="shared" si="43"/>
        <v>0</v>
      </c>
      <c r="F1363">
        <v>1</v>
      </c>
      <c r="G1363">
        <v>1</v>
      </c>
      <c r="H1363">
        <v>1</v>
      </c>
      <c r="I1363">
        <v>1</v>
      </c>
      <c r="J1363">
        <v>1</v>
      </c>
      <c r="K1363">
        <v>1</v>
      </c>
      <c r="L1363">
        <v>1</v>
      </c>
      <c r="M1363">
        <v>1</v>
      </c>
    </row>
    <row r="1364" spans="1:13" x14ac:dyDescent="0.25">
      <c r="A1364" t="s">
        <v>8</v>
      </c>
      <c r="B1364" t="s">
        <v>54</v>
      </c>
      <c r="C1364" t="s">
        <v>82</v>
      </c>
      <c r="D1364" t="str">
        <f t="shared" si="42"/>
        <v>UK_Biomass CCS</v>
      </c>
      <c r="E1364">
        <f t="shared" si="43"/>
        <v>4.361269945112694E-4</v>
      </c>
      <c r="F1364">
        <v>0.25800433839479298</v>
      </c>
      <c r="G1364">
        <v>0.25991341991341899</v>
      </c>
      <c r="H1364">
        <v>0.26181425485961102</v>
      </c>
      <c r="I1364">
        <v>0.264525862068965</v>
      </c>
      <c r="J1364">
        <v>0.26640860215053702</v>
      </c>
      <c r="K1364">
        <v>0.268283261802575</v>
      </c>
      <c r="L1364">
        <v>0.27072961373390497</v>
      </c>
      <c r="M1364">
        <v>0.27340471092077001</v>
      </c>
    </row>
    <row r="1365" spans="1:13" x14ac:dyDescent="0.25">
      <c r="A1365" t="s">
        <v>8</v>
      </c>
      <c r="B1365" t="s">
        <v>54</v>
      </c>
      <c r="C1365" t="s">
        <v>32</v>
      </c>
      <c r="D1365" t="str">
        <f t="shared" si="42"/>
        <v>UK_Reservoir</v>
      </c>
      <c r="E1365">
        <f t="shared" si="43"/>
        <v>0</v>
      </c>
      <c r="F1365">
        <v>0.75</v>
      </c>
      <c r="G1365">
        <v>0.75</v>
      </c>
      <c r="H1365">
        <v>0.75</v>
      </c>
      <c r="I1365">
        <v>0.75</v>
      </c>
      <c r="J1365">
        <v>0.75</v>
      </c>
      <c r="K1365">
        <v>0.75</v>
      </c>
      <c r="L1365">
        <v>0.75</v>
      </c>
      <c r="M1365">
        <v>0.75</v>
      </c>
    </row>
    <row r="1366" spans="1:13" x14ac:dyDescent="0.25">
      <c r="A1366" t="s">
        <v>8</v>
      </c>
      <c r="B1366" t="s">
        <v>55</v>
      </c>
      <c r="C1366" t="s">
        <v>27</v>
      </c>
      <c r="D1366" t="str">
        <f t="shared" si="42"/>
        <v>EE_Nuclear</v>
      </c>
      <c r="E1366">
        <f t="shared" si="43"/>
        <v>3.2857142857142888E-4</v>
      </c>
      <c r="F1366">
        <v>0.33200000000000002</v>
      </c>
      <c r="G1366">
        <v>0.33300000000000002</v>
      </c>
      <c r="H1366">
        <v>0.33500000000000002</v>
      </c>
      <c r="I1366">
        <v>0.33700000000000002</v>
      </c>
      <c r="J1366">
        <v>0.33800000000000002</v>
      </c>
      <c r="K1366">
        <v>0.34</v>
      </c>
      <c r="L1366">
        <v>0.34200000000000003</v>
      </c>
      <c r="M1366">
        <v>0.34300000000000003</v>
      </c>
    </row>
    <row r="1367" spans="1:13" x14ac:dyDescent="0.25">
      <c r="A1367" t="s">
        <v>8</v>
      </c>
      <c r="B1367" t="s">
        <v>55</v>
      </c>
      <c r="C1367" t="s">
        <v>25</v>
      </c>
      <c r="D1367" t="str">
        <f t="shared" si="42"/>
        <v>EE_Lignite</v>
      </c>
      <c r="E1367">
        <f t="shared" si="43"/>
        <v>9.0000000000000095E-4</v>
      </c>
      <c r="F1367">
        <v>0.434</v>
      </c>
      <c r="G1367">
        <v>0.439</v>
      </c>
      <c r="H1367">
        <v>0.443</v>
      </c>
      <c r="I1367">
        <v>0.44700000000000001</v>
      </c>
      <c r="J1367">
        <v>0.45200000000000001</v>
      </c>
      <c r="K1367">
        <v>0.45600000000000002</v>
      </c>
      <c r="L1367">
        <v>0.46100000000000002</v>
      </c>
      <c r="M1367">
        <v>0.46600000000000003</v>
      </c>
    </row>
    <row r="1368" spans="1:13" x14ac:dyDescent="0.25">
      <c r="A1368" t="s">
        <v>8</v>
      </c>
      <c r="B1368" t="s">
        <v>55</v>
      </c>
      <c r="C1368" t="s">
        <v>14</v>
      </c>
      <c r="D1368" t="str">
        <f t="shared" si="42"/>
        <v>EE_Coal</v>
      </c>
      <c r="E1368">
        <f t="shared" si="43"/>
        <v>1.7142857142857159E-4</v>
      </c>
      <c r="F1368">
        <v>0.46100000000000002</v>
      </c>
      <c r="G1368">
        <v>0.46200000000000002</v>
      </c>
      <c r="H1368">
        <v>0.46300000000000002</v>
      </c>
      <c r="I1368">
        <v>0.46400000000000002</v>
      </c>
      <c r="J1368">
        <v>0.46500000000000002</v>
      </c>
      <c r="K1368">
        <v>0.46600000000000003</v>
      </c>
      <c r="L1368">
        <v>0.46600000000000003</v>
      </c>
      <c r="M1368">
        <v>0.46700000000000003</v>
      </c>
    </row>
    <row r="1369" spans="1:13" x14ac:dyDescent="0.25">
      <c r="A1369" t="s">
        <v>8</v>
      </c>
      <c r="B1369" t="s">
        <v>55</v>
      </c>
      <c r="C1369" t="s">
        <v>9</v>
      </c>
      <c r="D1369" t="str">
        <f t="shared" si="42"/>
        <v>EE_CCGT</v>
      </c>
      <c r="E1369">
        <f t="shared" si="43"/>
        <v>4.8809523809525518E-4</v>
      </c>
      <c r="F1369">
        <v>0.60199999999999898</v>
      </c>
      <c r="G1369">
        <v>0.60499999999999898</v>
      </c>
      <c r="H1369">
        <v>0.60699999999999898</v>
      </c>
      <c r="I1369">
        <v>0.60999999999999899</v>
      </c>
      <c r="J1369">
        <v>0.61199999999999899</v>
      </c>
      <c r="K1369">
        <v>0.61499999999999899</v>
      </c>
      <c r="L1369">
        <v>0.61699999999999899</v>
      </c>
      <c r="M1369">
        <v>0.61899999999999999</v>
      </c>
    </row>
    <row r="1370" spans="1:13" x14ac:dyDescent="0.25">
      <c r="A1370" t="s">
        <v>8</v>
      </c>
      <c r="B1370" t="s">
        <v>55</v>
      </c>
      <c r="C1370" t="s">
        <v>10</v>
      </c>
      <c r="D1370" t="str">
        <f t="shared" si="42"/>
        <v>EE_OCGT</v>
      </c>
      <c r="E1370">
        <f t="shared" si="43"/>
        <v>1.4285714285714298E-4</v>
      </c>
      <c r="F1370">
        <v>0.39100000000000001</v>
      </c>
      <c r="G1370">
        <v>0.39200000000000002</v>
      </c>
      <c r="H1370">
        <v>0.39200000000000002</v>
      </c>
      <c r="I1370">
        <v>0.39300000000000002</v>
      </c>
      <c r="J1370">
        <v>0.39400000000000002</v>
      </c>
      <c r="K1370">
        <v>0.39500000000000002</v>
      </c>
      <c r="L1370">
        <v>0.39500000000000002</v>
      </c>
      <c r="M1370">
        <v>0.39600000000000002</v>
      </c>
    </row>
    <row r="1371" spans="1:13" x14ac:dyDescent="0.25">
      <c r="A1371" t="s">
        <v>8</v>
      </c>
      <c r="B1371" t="s">
        <v>55</v>
      </c>
      <c r="C1371" t="s">
        <v>11</v>
      </c>
      <c r="D1371" t="str">
        <f t="shared" si="42"/>
        <v>EE_GasSteam</v>
      </c>
      <c r="E1371">
        <f t="shared" si="43"/>
        <v>3.3392857142855459E-4</v>
      </c>
      <c r="F1371">
        <v>0.40125</v>
      </c>
      <c r="G1371">
        <v>0.41199999999999898</v>
      </c>
      <c r="H1371">
        <v>0.41199999999999898</v>
      </c>
      <c r="I1371">
        <v>0.41299999999999898</v>
      </c>
      <c r="J1371">
        <v>0.41399999999999898</v>
      </c>
      <c r="K1371">
        <v>0.41499999999999898</v>
      </c>
      <c r="L1371">
        <v>0.41599999999999898</v>
      </c>
      <c r="M1371">
        <v>0.41699999999999898</v>
      </c>
    </row>
    <row r="1372" spans="1:13" x14ac:dyDescent="0.25">
      <c r="A1372" t="s">
        <v>8</v>
      </c>
      <c r="B1372" t="s">
        <v>55</v>
      </c>
      <c r="C1372" t="s">
        <v>15</v>
      </c>
      <c r="D1372" t="str">
        <f t="shared" si="42"/>
        <v>EE_CCOT</v>
      </c>
      <c r="E1372">
        <f t="shared" si="43"/>
        <v>4.8809523809525518E-4</v>
      </c>
      <c r="F1372">
        <v>0.60199999999999898</v>
      </c>
      <c r="G1372">
        <v>0.60499999999999898</v>
      </c>
      <c r="H1372">
        <v>0.60699999999999898</v>
      </c>
      <c r="I1372">
        <v>0.60999999999999899</v>
      </c>
      <c r="J1372">
        <v>0.61199999999999899</v>
      </c>
      <c r="K1372">
        <v>0.61499999999999899</v>
      </c>
      <c r="L1372">
        <v>0.61699999999999899</v>
      </c>
      <c r="M1372">
        <v>0.61899999999999999</v>
      </c>
    </row>
    <row r="1373" spans="1:13" x14ac:dyDescent="0.25">
      <c r="A1373" t="s">
        <v>8</v>
      </c>
      <c r="B1373" t="s">
        <v>55</v>
      </c>
      <c r="C1373" t="s">
        <v>16</v>
      </c>
      <c r="D1373" t="str">
        <f t="shared" si="42"/>
        <v>EE_OCOT</v>
      </c>
      <c r="E1373">
        <f t="shared" si="43"/>
        <v>1.4285714285714298E-4</v>
      </c>
      <c r="F1373">
        <v>0.39100000000000001</v>
      </c>
      <c r="G1373">
        <v>0.39200000000000002</v>
      </c>
      <c r="H1373">
        <v>0.39200000000000002</v>
      </c>
      <c r="I1373">
        <v>0.39300000000000002</v>
      </c>
      <c r="J1373">
        <v>0.39400000000000002</v>
      </c>
      <c r="K1373">
        <v>0.39500000000000002</v>
      </c>
      <c r="L1373">
        <v>0.39500000000000002</v>
      </c>
      <c r="M1373">
        <v>0.39600000000000002</v>
      </c>
    </row>
    <row r="1374" spans="1:13" x14ac:dyDescent="0.25">
      <c r="A1374" t="s">
        <v>8</v>
      </c>
      <c r="B1374" t="s">
        <v>55</v>
      </c>
      <c r="C1374" t="s">
        <v>17</v>
      </c>
      <c r="D1374" t="str">
        <f t="shared" si="42"/>
        <v>EE_OilSteam</v>
      </c>
      <c r="E1374">
        <f t="shared" si="43"/>
        <v>1.7142857142857159E-4</v>
      </c>
      <c r="F1374">
        <v>0.41099999999999898</v>
      </c>
      <c r="G1374">
        <v>0.41199999999999898</v>
      </c>
      <c r="H1374">
        <v>0.41199999999999898</v>
      </c>
      <c r="I1374">
        <v>0.41299999999999898</v>
      </c>
      <c r="J1374">
        <v>0.41399999999999898</v>
      </c>
      <c r="K1374">
        <v>0.41499999999999898</v>
      </c>
      <c r="L1374">
        <v>0.41599999999999898</v>
      </c>
      <c r="M1374">
        <v>0.41699999999999898</v>
      </c>
    </row>
    <row r="1375" spans="1:13" x14ac:dyDescent="0.25">
      <c r="A1375" t="s">
        <v>8</v>
      </c>
      <c r="B1375" t="s">
        <v>55</v>
      </c>
      <c r="C1375" t="s">
        <v>6</v>
      </c>
      <c r="D1375" t="str">
        <f t="shared" si="42"/>
        <v>EE_PSP</v>
      </c>
      <c r="E1375">
        <f t="shared" si="43"/>
        <v>0</v>
      </c>
      <c r="F1375">
        <v>0.75</v>
      </c>
      <c r="G1375">
        <v>0.75</v>
      </c>
      <c r="H1375">
        <v>0.75</v>
      </c>
      <c r="I1375">
        <v>0.75</v>
      </c>
      <c r="J1375">
        <v>0.75</v>
      </c>
      <c r="K1375">
        <v>0.75</v>
      </c>
      <c r="L1375">
        <v>0.75</v>
      </c>
      <c r="M1375">
        <v>0.75</v>
      </c>
    </row>
    <row r="1376" spans="1:13" x14ac:dyDescent="0.25">
      <c r="A1376" t="s">
        <v>8</v>
      </c>
      <c r="B1376" t="s">
        <v>55</v>
      </c>
      <c r="C1376" t="s">
        <v>12</v>
      </c>
      <c r="D1376" t="str">
        <f t="shared" si="42"/>
        <v>EE_RoR</v>
      </c>
      <c r="E1376">
        <f t="shared" si="43"/>
        <v>0</v>
      </c>
      <c r="F1376">
        <v>1</v>
      </c>
      <c r="G1376">
        <v>1</v>
      </c>
      <c r="H1376">
        <v>1</v>
      </c>
      <c r="I1376">
        <v>1</v>
      </c>
      <c r="J1376">
        <v>1</v>
      </c>
      <c r="K1376">
        <v>1</v>
      </c>
      <c r="L1376">
        <v>1</v>
      </c>
      <c r="M1376">
        <v>1</v>
      </c>
    </row>
    <row r="1377" spans="1:13" x14ac:dyDescent="0.25">
      <c r="A1377" t="s">
        <v>8</v>
      </c>
      <c r="B1377" t="s">
        <v>55</v>
      </c>
      <c r="C1377" t="s">
        <v>18</v>
      </c>
      <c r="D1377" t="str">
        <f t="shared" si="42"/>
        <v>EE_Waste</v>
      </c>
      <c r="E1377">
        <f t="shared" si="43"/>
        <v>0</v>
      </c>
      <c r="F1377">
        <v>1</v>
      </c>
      <c r="G1377">
        <v>1</v>
      </c>
      <c r="H1377">
        <v>1</v>
      </c>
      <c r="I1377">
        <v>1</v>
      </c>
      <c r="J1377">
        <v>1</v>
      </c>
      <c r="K1377">
        <v>1</v>
      </c>
      <c r="L1377">
        <v>1</v>
      </c>
      <c r="M1377">
        <v>1</v>
      </c>
    </row>
    <row r="1378" spans="1:13" x14ac:dyDescent="0.25">
      <c r="A1378" t="s">
        <v>8</v>
      </c>
      <c r="B1378" t="s">
        <v>55</v>
      </c>
      <c r="C1378" t="s">
        <v>19</v>
      </c>
      <c r="D1378" t="str">
        <f t="shared" si="42"/>
        <v>EE_Biomass</v>
      </c>
      <c r="E1378">
        <f t="shared" si="43"/>
        <v>0</v>
      </c>
      <c r="F1378">
        <v>0.38</v>
      </c>
      <c r="G1378">
        <v>0.38</v>
      </c>
      <c r="H1378">
        <v>0.38</v>
      </c>
      <c r="I1378">
        <v>0.38</v>
      </c>
      <c r="J1378">
        <v>0.38</v>
      </c>
      <c r="K1378">
        <v>0.38</v>
      </c>
      <c r="L1378">
        <v>0.38</v>
      </c>
      <c r="M1378">
        <v>0.38</v>
      </c>
    </row>
    <row r="1379" spans="1:13" x14ac:dyDescent="0.25">
      <c r="A1379" t="s">
        <v>8</v>
      </c>
      <c r="B1379" t="s">
        <v>55</v>
      </c>
      <c r="C1379" t="s">
        <v>58</v>
      </c>
      <c r="D1379" t="str">
        <f t="shared" si="42"/>
        <v>EE_Tidal</v>
      </c>
      <c r="E1379">
        <f t="shared" si="43"/>
        <v>0</v>
      </c>
      <c r="F1379">
        <v>1</v>
      </c>
      <c r="G1379">
        <v>1</v>
      </c>
      <c r="H1379">
        <v>1</v>
      </c>
      <c r="I1379">
        <v>1</v>
      </c>
      <c r="J1379">
        <v>1</v>
      </c>
      <c r="K1379">
        <v>1</v>
      </c>
      <c r="L1379">
        <v>1</v>
      </c>
      <c r="M1379">
        <v>1</v>
      </c>
    </row>
    <row r="1380" spans="1:13" x14ac:dyDescent="0.25">
      <c r="A1380" t="s">
        <v>8</v>
      </c>
      <c r="B1380" t="s">
        <v>55</v>
      </c>
      <c r="C1380" t="s">
        <v>20</v>
      </c>
      <c r="D1380" t="str">
        <f t="shared" si="42"/>
        <v>EE_Geothermal</v>
      </c>
      <c r="E1380">
        <f t="shared" si="43"/>
        <v>0</v>
      </c>
      <c r="F1380">
        <v>1</v>
      </c>
      <c r="G1380">
        <v>1</v>
      </c>
      <c r="H1380">
        <v>1</v>
      </c>
      <c r="I1380">
        <v>1</v>
      </c>
      <c r="J1380">
        <v>1</v>
      </c>
      <c r="K1380">
        <v>1</v>
      </c>
      <c r="L1380">
        <v>1</v>
      </c>
      <c r="M1380">
        <v>1</v>
      </c>
    </row>
    <row r="1381" spans="1:13" x14ac:dyDescent="0.25">
      <c r="A1381" t="s">
        <v>8</v>
      </c>
      <c r="B1381" t="s">
        <v>55</v>
      </c>
      <c r="C1381" t="s">
        <v>21</v>
      </c>
      <c r="D1381" t="str">
        <f t="shared" si="42"/>
        <v>EE_Solar 1</v>
      </c>
      <c r="E1381">
        <f t="shared" si="43"/>
        <v>0</v>
      </c>
      <c r="F1381">
        <v>1</v>
      </c>
      <c r="G1381">
        <v>1</v>
      </c>
      <c r="H1381">
        <v>1</v>
      </c>
      <c r="I1381">
        <v>1</v>
      </c>
      <c r="J1381">
        <v>1</v>
      </c>
      <c r="K1381">
        <v>1</v>
      </c>
      <c r="L1381">
        <v>1</v>
      </c>
      <c r="M1381">
        <v>1</v>
      </c>
    </row>
    <row r="1382" spans="1:13" x14ac:dyDescent="0.25">
      <c r="A1382" t="s">
        <v>8</v>
      </c>
      <c r="B1382" t="s">
        <v>55</v>
      </c>
      <c r="C1382" t="s">
        <v>59</v>
      </c>
      <c r="D1382" t="str">
        <f t="shared" si="42"/>
        <v>EE_Solar 2</v>
      </c>
      <c r="E1382">
        <f t="shared" si="43"/>
        <v>0</v>
      </c>
      <c r="F1382">
        <v>1</v>
      </c>
      <c r="G1382">
        <v>1</v>
      </c>
      <c r="H1382">
        <v>1</v>
      </c>
      <c r="I1382">
        <v>1</v>
      </c>
      <c r="J1382">
        <v>1</v>
      </c>
      <c r="K1382">
        <v>1</v>
      </c>
      <c r="L1382">
        <v>1</v>
      </c>
      <c r="M1382">
        <v>1</v>
      </c>
    </row>
    <row r="1383" spans="1:13" x14ac:dyDescent="0.25">
      <c r="A1383" t="s">
        <v>8</v>
      </c>
      <c r="B1383" t="s">
        <v>55</v>
      </c>
      <c r="C1383" t="s">
        <v>60</v>
      </c>
      <c r="D1383" t="str">
        <f t="shared" si="42"/>
        <v>EE_Solar 3</v>
      </c>
      <c r="E1383">
        <f t="shared" si="43"/>
        <v>0</v>
      </c>
      <c r="F1383">
        <v>1</v>
      </c>
      <c r="G1383">
        <v>1</v>
      </c>
      <c r="H1383">
        <v>1</v>
      </c>
      <c r="I1383">
        <v>1</v>
      </c>
      <c r="J1383">
        <v>1</v>
      </c>
      <c r="K1383">
        <v>1</v>
      </c>
      <c r="L1383">
        <v>1</v>
      </c>
      <c r="M1383">
        <v>1</v>
      </c>
    </row>
    <row r="1384" spans="1:13" x14ac:dyDescent="0.25">
      <c r="A1384" t="s">
        <v>8</v>
      </c>
      <c r="B1384" t="s">
        <v>55</v>
      </c>
      <c r="C1384" t="s">
        <v>22</v>
      </c>
      <c r="D1384" t="str">
        <f t="shared" si="42"/>
        <v>EE_CSP</v>
      </c>
      <c r="E1384">
        <f t="shared" si="43"/>
        <v>0</v>
      </c>
      <c r="F1384">
        <v>1</v>
      </c>
      <c r="G1384">
        <v>1</v>
      </c>
      <c r="H1384">
        <v>1</v>
      </c>
      <c r="I1384">
        <v>1</v>
      </c>
      <c r="J1384">
        <v>1</v>
      </c>
      <c r="K1384">
        <v>1</v>
      </c>
      <c r="L1384">
        <v>1</v>
      </c>
      <c r="M1384">
        <v>1</v>
      </c>
    </row>
    <row r="1385" spans="1:13" x14ac:dyDescent="0.25">
      <c r="A1385" t="s">
        <v>8</v>
      </c>
      <c r="B1385" t="s">
        <v>55</v>
      </c>
      <c r="C1385" t="s">
        <v>23</v>
      </c>
      <c r="D1385" t="str">
        <f t="shared" si="42"/>
        <v>EE_Wind onshore 1</v>
      </c>
      <c r="E1385">
        <f t="shared" si="43"/>
        <v>0</v>
      </c>
      <c r="F1385">
        <v>1</v>
      </c>
      <c r="G1385">
        <v>1</v>
      </c>
      <c r="H1385">
        <v>1</v>
      </c>
      <c r="I1385">
        <v>1</v>
      </c>
      <c r="J1385">
        <v>1</v>
      </c>
      <c r="K1385">
        <v>1</v>
      </c>
      <c r="L1385">
        <v>1</v>
      </c>
      <c r="M1385">
        <v>1</v>
      </c>
    </row>
    <row r="1386" spans="1:13" x14ac:dyDescent="0.25">
      <c r="A1386" t="s">
        <v>8</v>
      </c>
      <c r="B1386" t="s">
        <v>55</v>
      </c>
      <c r="C1386" t="s">
        <v>61</v>
      </c>
      <c r="D1386" t="str">
        <f t="shared" si="42"/>
        <v>EE_Wind onshore 2</v>
      </c>
      <c r="E1386">
        <f t="shared" si="43"/>
        <v>0</v>
      </c>
      <c r="F1386">
        <v>1</v>
      </c>
      <c r="G1386">
        <v>1</v>
      </c>
      <c r="H1386">
        <v>1</v>
      </c>
      <c r="I1386">
        <v>1</v>
      </c>
      <c r="J1386">
        <v>1</v>
      </c>
      <c r="K1386">
        <v>1</v>
      </c>
      <c r="L1386">
        <v>1</v>
      </c>
      <c r="M1386">
        <v>1</v>
      </c>
    </row>
    <row r="1387" spans="1:13" x14ac:dyDescent="0.25">
      <c r="A1387" t="s">
        <v>8</v>
      </c>
      <c r="B1387" t="s">
        <v>55</v>
      </c>
      <c r="C1387" t="s">
        <v>62</v>
      </c>
      <c r="D1387" t="str">
        <f t="shared" si="42"/>
        <v>EE_Wind onshore 3</v>
      </c>
      <c r="E1387">
        <f t="shared" si="43"/>
        <v>0</v>
      </c>
      <c r="F1387">
        <v>1</v>
      </c>
      <c r="G1387">
        <v>1</v>
      </c>
      <c r="H1387">
        <v>1</v>
      </c>
      <c r="I1387">
        <v>1</v>
      </c>
      <c r="J1387">
        <v>1</v>
      </c>
      <c r="K1387">
        <v>1</v>
      </c>
      <c r="L1387">
        <v>1</v>
      </c>
      <c r="M1387">
        <v>1</v>
      </c>
    </row>
    <row r="1388" spans="1:13" x14ac:dyDescent="0.25">
      <c r="A1388" t="s">
        <v>8</v>
      </c>
      <c r="B1388" t="s">
        <v>55</v>
      </c>
      <c r="C1388" t="s">
        <v>28</v>
      </c>
      <c r="D1388" t="str">
        <f t="shared" si="42"/>
        <v>EE_Wind offshore 1</v>
      </c>
      <c r="E1388">
        <f t="shared" si="43"/>
        <v>0</v>
      </c>
      <c r="F1388">
        <v>1</v>
      </c>
      <c r="G1388">
        <v>1</v>
      </c>
      <c r="H1388">
        <v>1</v>
      </c>
      <c r="I1388">
        <v>1</v>
      </c>
      <c r="J1388">
        <v>1</v>
      </c>
      <c r="K1388">
        <v>1</v>
      </c>
      <c r="L1388">
        <v>1</v>
      </c>
      <c r="M1388">
        <v>1</v>
      </c>
    </row>
    <row r="1389" spans="1:13" x14ac:dyDescent="0.25">
      <c r="A1389" t="s">
        <v>8</v>
      </c>
      <c r="B1389" t="s">
        <v>55</v>
      </c>
      <c r="C1389" t="s">
        <v>63</v>
      </c>
      <c r="D1389" t="str">
        <f t="shared" si="42"/>
        <v>EE_Wind offshore 2</v>
      </c>
      <c r="E1389">
        <f t="shared" si="43"/>
        <v>0</v>
      </c>
      <c r="F1389">
        <v>1</v>
      </c>
      <c r="G1389">
        <v>1</v>
      </c>
      <c r="H1389">
        <v>1</v>
      </c>
      <c r="I1389">
        <v>1</v>
      </c>
      <c r="J1389">
        <v>1</v>
      </c>
      <c r="K1389">
        <v>1</v>
      </c>
      <c r="L1389">
        <v>1</v>
      </c>
      <c r="M1389">
        <v>1</v>
      </c>
    </row>
    <row r="1390" spans="1:13" x14ac:dyDescent="0.25">
      <c r="A1390" t="s">
        <v>8</v>
      </c>
      <c r="B1390" t="s">
        <v>55</v>
      </c>
      <c r="C1390" t="s">
        <v>64</v>
      </c>
      <c r="D1390" t="str">
        <f t="shared" si="42"/>
        <v>EE_Wind offshore 3</v>
      </c>
      <c r="E1390">
        <f t="shared" si="43"/>
        <v>0</v>
      </c>
      <c r="F1390">
        <v>1</v>
      </c>
      <c r="G1390">
        <v>1</v>
      </c>
      <c r="H1390">
        <v>1</v>
      </c>
      <c r="I1390">
        <v>1</v>
      </c>
      <c r="J1390">
        <v>1</v>
      </c>
      <c r="K1390">
        <v>1</v>
      </c>
      <c r="L1390">
        <v>1</v>
      </c>
      <c r="M1390">
        <v>1</v>
      </c>
    </row>
    <row r="1391" spans="1:13" x14ac:dyDescent="0.25">
      <c r="A1391" t="s">
        <v>8</v>
      </c>
      <c r="B1391" t="s">
        <v>55</v>
      </c>
      <c r="C1391" t="s">
        <v>65</v>
      </c>
      <c r="D1391" t="str">
        <f t="shared" si="42"/>
        <v>EE_Lignite CCS</v>
      </c>
      <c r="E1391">
        <f t="shared" si="43"/>
        <v>6.285714285714577E-4</v>
      </c>
      <c r="F1391">
        <v>0.30299999999999899</v>
      </c>
      <c r="G1391">
        <v>0.305999999999999</v>
      </c>
      <c r="H1391">
        <v>0.309</v>
      </c>
      <c r="I1391">
        <v>0.312</v>
      </c>
      <c r="J1391">
        <v>0.315</v>
      </c>
      <c r="K1391">
        <v>0.318</v>
      </c>
      <c r="L1391">
        <v>0.32200000000000001</v>
      </c>
      <c r="M1391">
        <v>0.32500000000000001</v>
      </c>
    </row>
    <row r="1392" spans="1:13" x14ac:dyDescent="0.25">
      <c r="A1392" t="s">
        <v>8</v>
      </c>
      <c r="B1392" t="s">
        <v>55</v>
      </c>
      <c r="C1392" t="s">
        <v>66</v>
      </c>
      <c r="D1392" t="str">
        <f t="shared" si="42"/>
        <v>EE_Coal CCS</v>
      </c>
      <c r="E1392">
        <f t="shared" si="43"/>
        <v>6.52380952380953E-4</v>
      </c>
      <c r="F1392">
        <v>0.313</v>
      </c>
      <c r="G1392">
        <v>0.316</v>
      </c>
      <c r="H1392">
        <v>0.31900000000000001</v>
      </c>
      <c r="I1392">
        <v>0.32300000000000001</v>
      </c>
      <c r="J1392">
        <v>0.32600000000000001</v>
      </c>
      <c r="K1392">
        <v>0.32900000000000001</v>
      </c>
      <c r="L1392">
        <v>0.33200000000000002</v>
      </c>
      <c r="M1392">
        <v>0.33600000000000002</v>
      </c>
    </row>
    <row r="1393" spans="1:13" x14ac:dyDescent="0.25">
      <c r="A1393" t="s">
        <v>8</v>
      </c>
      <c r="B1393" t="s">
        <v>55</v>
      </c>
      <c r="C1393" t="s">
        <v>67</v>
      </c>
      <c r="D1393" t="str">
        <f t="shared" si="42"/>
        <v>EE_CCGT CCS</v>
      </c>
      <c r="E1393">
        <f t="shared" si="43"/>
        <v>1.0000000000000295E-3</v>
      </c>
      <c r="F1393">
        <v>0.48499999999999899</v>
      </c>
      <c r="G1393">
        <v>0.48999999999999899</v>
      </c>
      <c r="H1393">
        <v>0.495</v>
      </c>
      <c r="I1393">
        <v>0.499</v>
      </c>
      <c r="J1393">
        <v>0.504</v>
      </c>
      <c r="K1393">
        <v>0.51</v>
      </c>
      <c r="L1393">
        <v>0.51500000000000001</v>
      </c>
      <c r="M1393">
        <v>0.52</v>
      </c>
    </row>
    <row r="1394" spans="1:13" x14ac:dyDescent="0.25">
      <c r="A1394" t="s">
        <v>8</v>
      </c>
      <c r="B1394" t="s">
        <v>55</v>
      </c>
      <c r="C1394" t="s">
        <v>68</v>
      </c>
      <c r="D1394" t="str">
        <f t="shared" si="42"/>
        <v>EE_OCGT CCS</v>
      </c>
      <c r="E1394">
        <f t="shared" si="43"/>
        <v>0</v>
      </c>
      <c r="F1394">
        <v>0.34</v>
      </c>
      <c r="G1394">
        <v>0.34</v>
      </c>
      <c r="H1394">
        <v>0.34</v>
      </c>
      <c r="I1394">
        <v>0.34</v>
      </c>
      <c r="J1394">
        <v>0.34</v>
      </c>
      <c r="K1394">
        <v>0.34</v>
      </c>
      <c r="L1394">
        <v>0.34</v>
      </c>
      <c r="M1394">
        <v>0.34</v>
      </c>
    </row>
    <row r="1395" spans="1:13" x14ac:dyDescent="0.25">
      <c r="A1395" t="s">
        <v>8</v>
      </c>
      <c r="B1395" t="s">
        <v>55</v>
      </c>
      <c r="C1395" t="s">
        <v>69</v>
      </c>
      <c r="D1395" t="str">
        <f t="shared" si="42"/>
        <v>EE_CCOT CCS</v>
      </c>
      <c r="E1395">
        <f t="shared" si="43"/>
        <v>1.0000000000000295E-3</v>
      </c>
      <c r="F1395">
        <v>0.48499999999999899</v>
      </c>
      <c r="G1395">
        <v>0.48999999999999899</v>
      </c>
      <c r="H1395">
        <v>0.495</v>
      </c>
      <c r="I1395">
        <v>0.499</v>
      </c>
      <c r="J1395">
        <v>0.504</v>
      </c>
      <c r="K1395">
        <v>0.51</v>
      </c>
      <c r="L1395">
        <v>0.51500000000000001</v>
      </c>
      <c r="M1395">
        <v>0.52</v>
      </c>
    </row>
    <row r="1396" spans="1:13" x14ac:dyDescent="0.25">
      <c r="A1396" t="s">
        <v>8</v>
      </c>
      <c r="B1396" t="s">
        <v>55</v>
      </c>
      <c r="C1396" t="s">
        <v>70</v>
      </c>
      <c r="D1396" t="str">
        <f t="shared" si="42"/>
        <v>EE_OCOT CCS</v>
      </c>
      <c r="E1396">
        <f t="shared" si="43"/>
        <v>6.52380952380953E-4</v>
      </c>
      <c r="F1396">
        <v>0.313</v>
      </c>
      <c r="G1396">
        <v>0.316</v>
      </c>
      <c r="H1396">
        <v>0.31900000000000001</v>
      </c>
      <c r="I1396">
        <v>0.32300000000000001</v>
      </c>
      <c r="J1396">
        <v>0.32600000000000001</v>
      </c>
      <c r="K1396">
        <v>0.32900000000000001</v>
      </c>
      <c r="L1396">
        <v>0.33200000000000002</v>
      </c>
      <c r="M1396">
        <v>0.33600000000000002</v>
      </c>
    </row>
    <row r="1397" spans="1:13" x14ac:dyDescent="0.25">
      <c r="A1397" t="s">
        <v>8</v>
      </c>
      <c r="B1397" t="s">
        <v>55</v>
      </c>
      <c r="C1397" t="s">
        <v>71</v>
      </c>
      <c r="D1397" t="str">
        <f t="shared" si="42"/>
        <v>EE_Li-Ion</v>
      </c>
      <c r="E1397">
        <f t="shared" si="43"/>
        <v>1.0595238095238105E-3</v>
      </c>
      <c r="F1397">
        <v>0.875</v>
      </c>
      <c r="G1397">
        <v>0.9</v>
      </c>
      <c r="H1397">
        <v>0.91</v>
      </c>
      <c r="I1397">
        <v>0.92</v>
      </c>
      <c r="J1397">
        <v>0.92</v>
      </c>
      <c r="K1397">
        <v>0.92</v>
      </c>
      <c r="L1397">
        <v>0.92</v>
      </c>
      <c r="M1397">
        <v>0.92</v>
      </c>
    </row>
    <row r="1398" spans="1:13" x14ac:dyDescent="0.25">
      <c r="A1398" t="s">
        <v>8</v>
      </c>
      <c r="B1398" t="s">
        <v>55</v>
      </c>
      <c r="C1398" t="s">
        <v>72</v>
      </c>
      <c r="D1398" t="str">
        <f t="shared" si="42"/>
        <v>EE_PbS</v>
      </c>
      <c r="E1398">
        <f t="shared" si="43"/>
        <v>1.4880952380951998E-3</v>
      </c>
      <c r="F1398">
        <v>0.78500000000000003</v>
      </c>
      <c r="G1398">
        <v>0.8</v>
      </c>
      <c r="H1398">
        <v>0.81</v>
      </c>
      <c r="I1398">
        <v>0.81999999999999895</v>
      </c>
      <c r="J1398">
        <v>0.82499999999999896</v>
      </c>
      <c r="K1398">
        <v>0.82999999999999896</v>
      </c>
      <c r="L1398">
        <v>0.83499999999999897</v>
      </c>
      <c r="M1398">
        <v>0.83999999999999897</v>
      </c>
    </row>
    <row r="1399" spans="1:13" x14ac:dyDescent="0.25">
      <c r="A1399" t="s">
        <v>8</v>
      </c>
      <c r="B1399" t="s">
        <v>55</v>
      </c>
      <c r="C1399" t="s">
        <v>73</v>
      </c>
      <c r="D1399" t="str">
        <f t="shared" si="42"/>
        <v>EE_NaS</v>
      </c>
      <c r="E1399">
        <f t="shared" si="43"/>
        <v>2.7261904761904684E-3</v>
      </c>
      <c r="F1399">
        <v>0.78500000000000003</v>
      </c>
      <c r="G1399">
        <v>0.8</v>
      </c>
      <c r="H1399">
        <v>0.82</v>
      </c>
      <c r="I1399">
        <v>0.83999999999999897</v>
      </c>
      <c r="J1399">
        <v>0.84999999999999898</v>
      </c>
      <c r="K1399">
        <v>0.85999999999999899</v>
      </c>
      <c r="L1399">
        <v>0.87</v>
      </c>
      <c r="M1399">
        <v>0.88</v>
      </c>
    </row>
    <row r="1400" spans="1:13" x14ac:dyDescent="0.25">
      <c r="A1400" t="s">
        <v>8</v>
      </c>
      <c r="B1400" t="s">
        <v>55</v>
      </c>
      <c r="C1400" t="s">
        <v>74</v>
      </c>
      <c r="D1400" t="str">
        <f t="shared" si="42"/>
        <v>EE_Redox-Flow</v>
      </c>
      <c r="E1400">
        <f t="shared" si="43"/>
        <v>2.214285714285745E-3</v>
      </c>
      <c r="F1400">
        <v>0.71999999999999897</v>
      </c>
      <c r="G1400">
        <v>0.73999999999999899</v>
      </c>
      <c r="H1400">
        <v>0.76</v>
      </c>
      <c r="I1400">
        <v>0.78</v>
      </c>
      <c r="J1400">
        <v>0.78500000000000003</v>
      </c>
      <c r="K1400">
        <v>0.79</v>
      </c>
      <c r="L1400">
        <v>0.79500000000000004</v>
      </c>
      <c r="M1400">
        <v>0.8</v>
      </c>
    </row>
    <row r="1401" spans="1:13" x14ac:dyDescent="0.25">
      <c r="A1401" t="s">
        <v>8</v>
      </c>
      <c r="B1401" t="s">
        <v>55</v>
      </c>
      <c r="C1401" t="s">
        <v>75</v>
      </c>
      <c r="D1401" t="str">
        <f t="shared" si="42"/>
        <v>EE_PSW-Klein</v>
      </c>
      <c r="E1401">
        <f t="shared" si="43"/>
        <v>0</v>
      </c>
      <c r="F1401">
        <v>0.8</v>
      </c>
      <c r="G1401">
        <v>0.8</v>
      </c>
      <c r="H1401">
        <v>0.8</v>
      </c>
      <c r="I1401">
        <v>0.8</v>
      </c>
      <c r="J1401">
        <v>0.8</v>
      </c>
      <c r="K1401">
        <v>0.8</v>
      </c>
      <c r="L1401">
        <v>0.8</v>
      </c>
      <c r="M1401">
        <v>0.8</v>
      </c>
    </row>
    <row r="1402" spans="1:13" x14ac:dyDescent="0.25">
      <c r="A1402" t="s">
        <v>8</v>
      </c>
      <c r="B1402" t="s">
        <v>55</v>
      </c>
      <c r="C1402" t="s">
        <v>76</v>
      </c>
      <c r="D1402" t="str">
        <f t="shared" si="42"/>
        <v>EE_PSW-Gross</v>
      </c>
      <c r="E1402">
        <f t="shared" si="43"/>
        <v>0</v>
      </c>
      <c r="F1402">
        <v>0.8</v>
      </c>
      <c r="G1402">
        <v>0.8</v>
      </c>
      <c r="H1402">
        <v>0.8</v>
      </c>
      <c r="I1402">
        <v>0.8</v>
      </c>
      <c r="J1402">
        <v>0.8</v>
      </c>
      <c r="K1402">
        <v>0.8</v>
      </c>
      <c r="L1402">
        <v>0.8</v>
      </c>
      <c r="M1402">
        <v>0.8</v>
      </c>
    </row>
    <row r="1403" spans="1:13" x14ac:dyDescent="0.25">
      <c r="A1403" t="s">
        <v>8</v>
      </c>
      <c r="B1403" t="s">
        <v>55</v>
      </c>
      <c r="C1403" t="s">
        <v>77</v>
      </c>
      <c r="D1403" t="str">
        <f t="shared" si="42"/>
        <v>EE_PSW-Untertage</v>
      </c>
      <c r="E1403">
        <f t="shared" si="43"/>
        <v>0</v>
      </c>
      <c r="F1403">
        <v>0.8</v>
      </c>
      <c r="G1403">
        <v>0.8</v>
      </c>
      <c r="H1403">
        <v>0.8</v>
      </c>
      <c r="I1403">
        <v>0.8</v>
      </c>
      <c r="J1403">
        <v>0.8</v>
      </c>
      <c r="K1403">
        <v>0.8</v>
      </c>
      <c r="L1403">
        <v>0.8</v>
      </c>
      <c r="M1403">
        <v>0.8</v>
      </c>
    </row>
    <row r="1404" spans="1:13" x14ac:dyDescent="0.25">
      <c r="A1404" t="s">
        <v>8</v>
      </c>
      <c r="B1404" t="s">
        <v>55</v>
      </c>
      <c r="C1404" t="s">
        <v>78</v>
      </c>
      <c r="D1404" t="str">
        <f t="shared" si="42"/>
        <v>EE_AA-CAES</v>
      </c>
      <c r="E1404">
        <f t="shared" si="43"/>
        <v>1.8571428571428222E-3</v>
      </c>
      <c r="F1404">
        <v>0.67</v>
      </c>
      <c r="G1404">
        <v>0.67</v>
      </c>
      <c r="H1404">
        <v>0.68500000000000005</v>
      </c>
      <c r="I1404">
        <v>0.69999999999999896</v>
      </c>
      <c r="J1404">
        <v>0.70750000000000002</v>
      </c>
      <c r="K1404">
        <v>0.71499999999999897</v>
      </c>
      <c r="L1404">
        <v>0.72249999999999903</v>
      </c>
      <c r="M1404">
        <v>0.72999999999999898</v>
      </c>
    </row>
    <row r="1405" spans="1:13" x14ac:dyDescent="0.25">
      <c r="A1405" t="s">
        <v>8</v>
      </c>
      <c r="B1405" t="s">
        <v>55</v>
      </c>
      <c r="C1405" t="s">
        <v>79</v>
      </c>
      <c r="D1405" t="str">
        <f t="shared" si="42"/>
        <v>EE_DSM01</v>
      </c>
      <c r="E1405">
        <f t="shared" si="43"/>
        <v>0</v>
      </c>
      <c r="F1405">
        <v>1</v>
      </c>
      <c r="G1405">
        <v>1</v>
      </c>
      <c r="H1405">
        <v>1</v>
      </c>
      <c r="I1405">
        <v>1</v>
      </c>
      <c r="J1405">
        <v>1</v>
      </c>
      <c r="K1405">
        <v>1</v>
      </c>
      <c r="L1405">
        <v>1</v>
      </c>
      <c r="M1405">
        <v>1</v>
      </c>
    </row>
    <row r="1406" spans="1:13" x14ac:dyDescent="0.25">
      <c r="A1406" t="s">
        <v>8</v>
      </c>
      <c r="B1406" t="s">
        <v>55</v>
      </c>
      <c r="C1406" t="s">
        <v>80</v>
      </c>
      <c r="D1406" t="str">
        <f t="shared" si="42"/>
        <v>EE_DSM04</v>
      </c>
      <c r="E1406">
        <f t="shared" si="43"/>
        <v>0</v>
      </c>
      <c r="F1406">
        <v>1</v>
      </c>
      <c r="G1406">
        <v>1</v>
      </c>
      <c r="H1406">
        <v>1</v>
      </c>
      <c r="I1406">
        <v>1</v>
      </c>
      <c r="J1406">
        <v>1</v>
      </c>
      <c r="K1406">
        <v>1</v>
      </c>
      <c r="L1406">
        <v>1</v>
      </c>
      <c r="M1406">
        <v>1</v>
      </c>
    </row>
    <row r="1407" spans="1:13" x14ac:dyDescent="0.25">
      <c r="A1407" t="s">
        <v>8</v>
      </c>
      <c r="B1407" t="s">
        <v>55</v>
      </c>
      <c r="C1407" t="s">
        <v>81</v>
      </c>
      <c r="D1407" t="str">
        <f t="shared" si="42"/>
        <v>EE_DSM12</v>
      </c>
      <c r="E1407">
        <f t="shared" si="43"/>
        <v>0</v>
      </c>
      <c r="F1407">
        <v>1</v>
      </c>
      <c r="G1407">
        <v>1</v>
      </c>
      <c r="H1407">
        <v>1</v>
      </c>
      <c r="I1407">
        <v>1</v>
      </c>
      <c r="J1407">
        <v>1</v>
      </c>
      <c r="K1407">
        <v>1</v>
      </c>
      <c r="L1407">
        <v>1</v>
      </c>
      <c r="M1407">
        <v>1</v>
      </c>
    </row>
    <row r="1408" spans="1:13" x14ac:dyDescent="0.25">
      <c r="A1408" t="s">
        <v>8</v>
      </c>
      <c r="B1408" t="s">
        <v>55</v>
      </c>
      <c r="C1408" t="s">
        <v>82</v>
      </c>
      <c r="D1408" t="str">
        <f t="shared" si="42"/>
        <v>EE_Biomass CCS</v>
      </c>
      <c r="E1408">
        <f t="shared" si="43"/>
        <v>4.361269945112694E-4</v>
      </c>
      <c r="F1408">
        <v>0.25800433839479298</v>
      </c>
      <c r="G1408">
        <v>0.25991341991341899</v>
      </c>
      <c r="H1408">
        <v>0.26181425485961102</v>
      </c>
      <c r="I1408">
        <v>0.264525862068965</v>
      </c>
      <c r="J1408">
        <v>0.26640860215053702</v>
      </c>
      <c r="K1408">
        <v>0.268283261802575</v>
      </c>
      <c r="L1408">
        <v>0.27072961373390497</v>
      </c>
      <c r="M1408">
        <v>0.27340471092077001</v>
      </c>
    </row>
    <row r="1409" spans="1:13" x14ac:dyDescent="0.25">
      <c r="A1409" t="s">
        <v>8</v>
      </c>
      <c r="B1409" t="s">
        <v>55</v>
      </c>
      <c r="C1409" t="s">
        <v>32</v>
      </c>
      <c r="D1409" t="str">
        <f t="shared" si="42"/>
        <v>EE_Reservoir</v>
      </c>
      <c r="E1409">
        <f t="shared" si="43"/>
        <v>0</v>
      </c>
      <c r="F1409">
        <v>0.75</v>
      </c>
      <c r="G1409">
        <v>0.75</v>
      </c>
      <c r="H1409">
        <v>0.75</v>
      </c>
      <c r="I1409">
        <v>0.75</v>
      </c>
      <c r="J1409">
        <v>0.75</v>
      </c>
      <c r="K1409">
        <v>0.75</v>
      </c>
      <c r="L1409">
        <v>0.75</v>
      </c>
      <c r="M1409">
        <v>0.75</v>
      </c>
    </row>
    <row r="1410" spans="1:13" x14ac:dyDescent="0.25">
      <c r="A1410" t="s">
        <v>8</v>
      </c>
      <c r="B1410" t="s">
        <v>56</v>
      </c>
      <c r="C1410" t="s">
        <v>27</v>
      </c>
      <c r="D1410" t="str">
        <f t="shared" si="42"/>
        <v>LT_Nuclear</v>
      </c>
      <c r="E1410">
        <f t="shared" si="43"/>
        <v>3.2857142857142888E-4</v>
      </c>
      <c r="F1410">
        <v>0.33200000000000002</v>
      </c>
      <c r="G1410">
        <v>0.33300000000000002</v>
      </c>
      <c r="H1410">
        <v>0.33500000000000002</v>
      </c>
      <c r="I1410">
        <v>0.33700000000000002</v>
      </c>
      <c r="J1410">
        <v>0.33800000000000002</v>
      </c>
      <c r="K1410">
        <v>0.34</v>
      </c>
      <c r="L1410">
        <v>0.34200000000000003</v>
      </c>
      <c r="M1410">
        <v>0.34300000000000003</v>
      </c>
    </row>
    <row r="1411" spans="1:13" x14ac:dyDescent="0.25">
      <c r="A1411" t="s">
        <v>8</v>
      </c>
      <c r="B1411" t="s">
        <v>56</v>
      </c>
      <c r="C1411" t="s">
        <v>25</v>
      </c>
      <c r="D1411" t="str">
        <f t="shared" ref="D1411:D1474" si="44">B1411&amp;"_"&amp;C1411</f>
        <v>LT_Lignite</v>
      </c>
      <c r="E1411">
        <f t="shared" ref="E1411:E1474" si="45">IFERROR(SLOPE(F1411:M1411,$F$1:$M$1),0)</f>
        <v>9.0000000000000095E-4</v>
      </c>
      <c r="F1411">
        <v>0.434</v>
      </c>
      <c r="G1411">
        <v>0.439</v>
      </c>
      <c r="H1411">
        <v>0.443</v>
      </c>
      <c r="I1411">
        <v>0.44700000000000001</v>
      </c>
      <c r="J1411">
        <v>0.45200000000000001</v>
      </c>
      <c r="K1411">
        <v>0.45600000000000002</v>
      </c>
      <c r="L1411">
        <v>0.46100000000000002</v>
      </c>
      <c r="M1411">
        <v>0.46600000000000003</v>
      </c>
    </row>
    <row r="1412" spans="1:13" x14ac:dyDescent="0.25">
      <c r="A1412" t="s">
        <v>8</v>
      </c>
      <c r="B1412" t="s">
        <v>56</v>
      </c>
      <c r="C1412" t="s">
        <v>14</v>
      </c>
      <c r="D1412" t="str">
        <f t="shared" si="44"/>
        <v>LT_Coal</v>
      </c>
      <c r="E1412">
        <f t="shared" si="45"/>
        <v>1.7142857142857159E-4</v>
      </c>
      <c r="F1412">
        <v>0.46100000000000002</v>
      </c>
      <c r="G1412">
        <v>0.46200000000000002</v>
      </c>
      <c r="H1412">
        <v>0.46300000000000002</v>
      </c>
      <c r="I1412">
        <v>0.46400000000000002</v>
      </c>
      <c r="J1412">
        <v>0.46500000000000002</v>
      </c>
      <c r="K1412">
        <v>0.46600000000000003</v>
      </c>
      <c r="L1412">
        <v>0.46600000000000003</v>
      </c>
      <c r="M1412">
        <v>0.46700000000000003</v>
      </c>
    </row>
    <row r="1413" spans="1:13" x14ac:dyDescent="0.25">
      <c r="A1413" t="s">
        <v>8</v>
      </c>
      <c r="B1413" t="s">
        <v>56</v>
      </c>
      <c r="C1413" t="s">
        <v>9</v>
      </c>
      <c r="D1413" t="str">
        <f t="shared" si="44"/>
        <v>LT_CCGT</v>
      </c>
      <c r="E1413">
        <f t="shared" si="45"/>
        <v>4.0135040315508372E-4</v>
      </c>
      <c r="F1413">
        <v>0.59491897581069497</v>
      </c>
      <c r="G1413">
        <v>0.59491897581069497</v>
      </c>
      <c r="H1413">
        <v>0.59491897581069497</v>
      </c>
      <c r="I1413">
        <v>0.59491897581069497</v>
      </c>
      <c r="J1413">
        <v>0.59491897581069497</v>
      </c>
      <c r="K1413">
        <v>0.59491897581069497</v>
      </c>
      <c r="L1413">
        <v>0.59491897581069497</v>
      </c>
      <c r="M1413">
        <v>0.61899999999999999</v>
      </c>
    </row>
    <row r="1414" spans="1:13" x14ac:dyDescent="0.25">
      <c r="A1414" t="s">
        <v>8</v>
      </c>
      <c r="B1414" t="s">
        <v>56</v>
      </c>
      <c r="C1414" t="s">
        <v>10</v>
      </c>
      <c r="D1414" t="str">
        <f t="shared" si="44"/>
        <v>LT_OCGT</v>
      </c>
      <c r="E1414">
        <f t="shared" si="45"/>
        <v>3.0809523809523931E-4</v>
      </c>
      <c r="F1414">
        <v>0.38479999999999998</v>
      </c>
      <c r="G1414">
        <v>0.38479999999999998</v>
      </c>
      <c r="H1414">
        <v>0.38479999999999998</v>
      </c>
      <c r="I1414">
        <v>0.38479999999999998</v>
      </c>
      <c r="J1414">
        <v>0.38479999999999998</v>
      </c>
      <c r="K1414">
        <v>0.38479999999999998</v>
      </c>
      <c r="L1414">
        <v>0.39500000000000002</v>
      </c>
      <c r="M1414">
        <v>0.39600000000000002</v>
      </c>
    </row>
    <row r="1415" spans="1:13" x14ac:dyDescent="0.25">
      <c r="A1415" t="s">
        <v>8</v>
      </c>
      <c r="B1415" t="s">
        <v>56</v>
      </c>
      <c r="C1415" t="s">
        <v>11</v>
      </c>
      <c r="D1415" t="str">
        <f t="shared" si="44"/>
        <v>LT_GasSteam</v>
      </c>
      <c r="E1415">
        <f t="shared" si="45"/>
        <v>-1.7895601422387652E-4</v>
      </c>
      <c r="F1415">
        <v>0.41114366883116799</v>
      </c>
      <c r="G1415">
        <v>0.41114366883116799</v>
      </c>
      <c r="H1415">
        <v>0.46181249999999902</v>
      </c>
      <c r="I1415">
        <v>0.46181249999999902</v>
      </c>
      <c r="J1415">
        <v>0.46181249999999902</v>
      </c>
      <c r="K1415">
        <v>0.41499999999999898</v>
      </c>
      <c r="L1415">
        <v>0.41599999999999898</v>
      </c>
      <c r="M1415">
        <v>0.41699999999999898</v>
      </c>
    </row>
    <row r="1416" spans="1:13" x14ac:dyDescent="0.25">
      <c r="A1416" t="s">
        <v>8</v>
      </c>
      <c r="B1416" t="s">
        <v>56</v>
      </c>
      <c r="C1416" t="s">
        <v>15</v>
      </c>
      <c r="D1416" t="str">
        <f t="shared" si="44"/>
        <v>LT_CCOT</v>
      </c>
      <c r="E1416">
        <f t="shared" si="45"/>
        <v>4.8809523809525518E-4</v>
      </c>
      <c r="F1416">
        <v>0.60199999999999898</v>
      </c>
      <c r="G1416">
        <v>0.60499999999999898</v>
      </c>
      <c r="H1416">
        <v>0.60699999999999898</v>
      </c>
      <c r="I1416">
        <v>0.60999999999999899</v>
      </c>
      <c r="J1416">
        <v>0.61199999999999899</v>
      </c>
      <c r="K1416">
        <v>0.61499999999999899</v>
      </c>
      <c r="L1416">
        <v>0.61699999999999899</v>
      </c>
      <c r="M1416">
        <v>0.61899999999999999</v>
      </c>
    </row>
    <row r="1417" spans="1:13" x14ac:dyDescent="0.25">
      <c r="A1417" t="s">
        <v>8</v>
      </c>
      <c r="B1417" t="s">
        <v>56</v>
      </c>
      <c r="C1417" t="s">
        <v>16</v>
      </c>
      <c r="D1417" t="str">
        <f t="shared" si="44"/>
        <v>LT_OCOT</v>
      </c>
      <c r="E1417">
        <f t="shared" si="45"/>
        <v>1.4285714285714298E-4</v>
      </c>
      <c r="F1417">
        <v>0.39100000000000001</v>
      </c>
      <c r="G1417">
        <v>0.39200000000000002</v>
      </c>
      <c r="H1417">
        <v>0.39200000000000002</v>
      </c>
      <c r="I1417">
        <v>0.39300000000000002</v>
      </c>
      <c r="J1417">
        <v>0.39400000000000002</v>
      </c>
      <c r="K1417">
        <v>0.39500000000000002</v>
      </c>
      <c r="L1417">
        <v>0.39500000000000002</v>
      </c>
      <c r="M1417">
        <v>0.39600000000000002</v>
      </c>
    </row>
    <row r="1418" spans="1:13" x14ac:dyDescent="0.25">
      <c r="A1418" t="s">
        <v>8</v>
      </c>
      <c r="B1418" t="s">
        <v>56</v>
      </c>
      <c r="C1418" t="s">
        <v>17</v>
      </c>
      <c r="D1418" t="str">
        <f t="shared" si="44"/>
        <v>LT_OilSteam</v>
      </c>
      <c r="E1418">
        <f t="shared" si="45"/>
        <v>3.870535714285715E-4</v>
      </c>
      <c r="F1418">
        <v>0.39806249999999899</v>
      </c>
      <c r="G1418">
        <v>0.41199999999999898</v>
      </c>
      <c r="H1418">
        <v>0.41199999999999898</v>
      </c>
      <c r="I1418">
        <v>0.41299999999999898</v>
      </c>
      <c r="J1418">
        <v>0.41399999999999898</v>
      </c>
      <c r="K1418">
        <v>0.41499999999999898</v>
      </c>
      <c r="L1418">
        <v>0.41599999999999898</v>
      </c>
      <c r="M1418">
        <v>0.41699999999999898</v>
      </c>
    </row>
    <row r="1419" spans="1:13" x14ac:dyDescent="0.25">
      <c r="A1419" t="s">
        <v>8</v>
      </c>
      <c r="B1419" t="s">
        <v>56</v>
      </c>
      <c r="C1419" t="s">
        <v>6</v>
      </c>
      <c r="D1419" t="str">
        <f t="shared" si="44"/>
        <v>LT_PSP</v>
      </c>
      <c r="E1419">
        <f t="shared" si="45"/>
        <v>0</v>
      </c>
      <c r="F1419">
        <v>0.75</v>
      </c>
      <c r="G1419">
        <v>0.75</v>
      </c>
      <c r="H1419">
        <v>0.75</v>
      </c>
      <c r="I1419">
        <v>0.75</v>
      </c>
      <c r="J1419">
        <v>0.75</v>
      </c>
      <c r="K1419">
        <v>0.75</v>
      </c>
      <c r="L1419">
        <v>0.75</v>
      </c>
      <c r="M1419">
        <v>0.75</v>
      </c>
    </row>
    <row r="1420" spans="1:13" x14ac:dyDescent="0.25">
      <c r="A1420" t="s">
        <v>8</v>
      </c>
      <c r="B1420" t="s">
        <v>56</v>
      </c>
      <c r="C1420" t="s">
        <v>12</v>
      </c>
      <c r="D1420" t="str">
        <f t="shared" si="44"/>
        <v>LT_RoR</v>
      </c>
      <c r="E1420">
        <f t="shared" si="45"/>
        <v>0</v>
      </c>
      <c r="F1420">
        <v>1</v>
      </c>
      <c r="G1420">
        <v>1</v>
      </c>
      <c r="H1420">
        <v>1</v>
      </c>
      <c r="I1420">
        <v>1</v>
      </c>
      <c r="J1420">
        <v>1</v>
      </c>
      <c r="K1420">
        <v>1</v>
      </c>
      <c r="L1420">
        <v>1</v>
      </c>
      <c r="M1420">
        <v>1</v>
      </c>
    </row>
    <row r="1421" spans="1:13" x14ac:dyDescent="0.25">
      <c r="A1421" t="s">
        <v>8</v>
      </c>
      <c r="B1421" t="s">
        <v>56</v>
      </c>
      <c r="C1421" t="s">
        <v>18</v>
      </c>
      <c r="D1421" t="str">
        <f t="shared" si="44"/>
        <v>LT_Waste</v>
      </c>
      <c r="E1421">
        <f t="shared" si="45"/>
        <v>0</v>
      </c>
      <c r="F1421">
        <v>1</v>
      </c>
      <c r="G1421">
        <v>1</v>
      </c>
      <c r="H1421">
        <v>1</v>
      </c>
      <c r="I1421">
        <v>1</v>
      </c>
      <c r="J1421">
        <v>1</v>
      </c>
      <c r="K1421">
        <v>1</v>
      </c>
      <c r="L1421">
        <v>1</v>
      </c>
      <c r="M1421">
        <v>1</v>
      </c>
    </row>
    <row r="1422" spans="1:13" x14ac:dyDescent="0.25">
      <c r="A1422" t="s">
        <v>8</v>
      </c>
      <c r="B1422" t="s">
        <v>56</v>
      </c>
      <c r="C1422" t="s">
        <v>19</v>
      </c>
      <c r="D1422" t="str">
        <f t="shared" si="44"/>
        <v>LT_Biomass</v>
      </c>
      <c r="E1422">
        <f t="shared" si="45"/>
        <v>0</v>
      </c>
      <c r="F1422">
        <v>0.38</v>
      </c>
      <c r="G1422">
        <v>0.38</v>
      </c>
      <c r="H1422">
        <v>0.38</v>
      </c>
      <c r="I1422">
        <v>0.38</v>
      </c>
      <c r="J1422">
        <v>0.38</v>
      </c>
      <c r="K1422">
        <v>0.38</v>
      </c>
      <c r="L1422">
        <v>0.38</v>
      </c>
      <c r="M1422">
        <v>0.38</v>
      </c>
    </row>
    <row r="1423" spans="1:13" x14ac:dyDescent="0.25">
      <c r="A1423" t="s">
        <v>8</v>
      </c>
      <c r="B1423" t="s">
        <v>56</v>
      </c>
      <c r="C1423" t="s">
        <v>58</v>
      </c>
      <c r="D1423" t="str">
        <f t="shared" si="44"/>
        <v>LT_Tidal</v>
      </c>
      <c r="E1423">
        <f t="shared" si="45"/>
        <v>0</v>
      </c>
      <c r="F1423">
        <v>1</v>
      </c>
      <c r="G1423">
        <v>1</v>
      </c>
      <c r="H1423">
        <v>1</v>
      </c>
      <c r="I1423">
        <v>1</v>
      </c>
      <c r="J1423">
        <v>1</v>
      </c>
      <c r="K1423">
        <v>1</v>
      </c>
      <c r="L1423">
        <v>1</v>
      </c>
      <c r="M1423">
        <v>1</v>
      </c>
    </row>
    <row r="1424" spans="1:13" x14ac:dyDescent="0.25">
      <c r="A1424" t="s">
        <v>8</v>
      </c>
      <c r="B1424" t="s">
        <v>56</v>
      </c>
      <c r="C1424" t="s">
        <v>20</v>
      </c>
      <c r="D1424" t="str">
        <f t="shared" si="44"/>
        <v>LT_Geothermal</v>
      </c>
      <c r="E1424">
        <f t="shared" si="45"/>
        <v>0</v>
      </c>
      <c r="F1424">
        <v>1</v>
      </c>
      <c r="G1424">
        <v>1</v>
      </c>
      <c r="H1424">
        <v>1</v>
      </c>
      <c r="I1424">
        <v>1</v>
      </c>
      <c r="J1424">
        <v>1</v>
      </c>
      <c r="K1424">
        <v>1</v>
      </c>
      <c r="L1424">
        <v>1</v>
      </c>
      <c r="M1424">
        <v>1</v>
      </c>
    </row>
    <row r="1425" spans="1:13" x14ac:dyDescent="0.25">
      <c r="A1425" t="s">
        <v>8</v>
      </c>
      <c r="B1425" t="s">
        <v>56</v>
      </c>
      <c r="C1425" t="s">
        <v>21</v>
      </c>
      <c r="D1425" t="str">
        <f t="shared" si="44"/>
        <v>LT_Solar 1</v>
      </c>
      <c r="E1425">
        <f t="shared" si="45"/>
        <v>0</v>
      </c>
      <c r="F1425">
        <v>1</v>
      </c>
      <c r="G1425">
        <v>1</v>
      </c>
      <c r="H1425">
        <v>1</v>
      </c>
      <c r="I1425">
        <v>1</v>
      </c>
      <c r="J1425">
        <v>1</v>
      </c>
      <c r="K1425">
        <v>1</v>
      </c>
      <c r="L1425">
        <v>1</v>
      </c>
      <c r="M1425">
        <v>1</v>
      </c>
    </row>
    <row r="1426" spans="1:13" x14ac:dyDescent="0.25">
      <c r="A1426" t="s">
        <v>8</v>
      </c>
      <c r="B1426" t="s">
        <v>56</v>
      </c>
      <c r="C1426" t="s">
        <v>59</v>
      </c>
      <c r="D1426" t="str">
        <f t="shared" si="44"/>
        <v>LT_Solar 2</v>
      </c>
      <c r="E1426">
        <f t="shared" si="45"/>
        <v>0</v>
      </c>
      <c r="F1426">
        <v>1</v>
      </c>
      <c r="G1426">
        <v>1</v>
      </c>
      <c r="H1426">
        <v>1</v>
      </c>
      <c r="I1426">
        <v>1</v>
      </c>
      <c r="J1426">
        <v>1</v>
      </c>
      <c r="K1426">
        <v>1</v>
      </c>
      <c r="L1426">
        <v>1</v>
      </c>
      <c r="M1426">
        <v>1</v>
      </c>
    </row>
    <row r="1427" spans="1:13" x14ac:dyDescent="0.25">
      <c r="A1427" t="s">
        <v>8</v>
      </c>
      <c r="B1427" t="s">
        <v>56</v>
      </c>
      <c r="C1427" t="s">
        <v>60</v>
      </c>
      <c r="D1427" t="str">
        <f t="shared" si="44"/>
        <v>LT_Solar 3</v>
      </c>
      <c r="E1427">
        <f t="shared" si="45"/>
        <v>0</v>
      </c>
      <c r="F1427">
        <v>1</v>
      </c>
      <c r="G1427">
        <v>1</v>
      </c>
      <c r="H1427">
        <v>1</v>
      </c>
      <c r="I1427">
        <v>1</v>
      </c>
      <c r="J1427">
        <v>1</v>
      </c>
      <c r="K1427">
        <v>1</v>
      </c>
      <c r="L1427">
        <v>1</v>
      </c>
      <c r="M1427">
        <v>1</v>
      </c>
    </row>
    <row r="1428" spans="1:13" x14ac:dyDescent="0.25">
      <c r="A1428" t="s">
        <v>8</v>
      </c>
      <c r="B1428" t="s">
        <v>56</v>
      </c>
      <c r="C1428" t="s">
        <v>22</v>
      </c>
      <c r="D1428" t="str">
        <f t="shared" si="44"/>
        <v>LT_CSP</v>
      </c>
      <c r="E1428">
        <f t="shared" si="45"/>
        <v>0</v>
      </c>
      <c r="F1428">
        <v>1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1</v>
      </c>
    </row>
    <row r="1429" spans="1:13" x14ac:dyDescent="0.25">
      <c r="A1429" t="s">
        <v>8</v>
      </c>
      <c r="B1429" t="s">
        <v>56</v>
      </c>
      <c r="C1429" t="s">
        <v>23</v>
      </c>
      <c r="D1429" t="str">
        <f t="shared" si="44"/>
        <v>LT_Wind onshore 1</v>
      </c>
      <c r="E1429">
        <f t="shared" si="45"/>
        <v>0</v>
      </c>
      <c r="F1429">
        <v>1</v>
      </c>
      <c r="G1429">
        <v>1</v>
      </c>
      <c r="H1429">
        <v>1</v>
      </c>
      <c r="I1429">
        <v>1</v>
      </c>
      <c r="J1429">
        <v>1</v>
      </c>
      <c r="K1429">
        <v>1</v>
      </c>
      <c r="L1429">
        <v>1</v>
      </c>
      <c r="M1429">
        <v>1</v>
      </c>
    </row>
    <row r="1430" spans="1:13" x14ac:dyDescent="0.25">
      <c r="A1430" t="s">
        <v>8</v>
      </c>
      <c r="B1430" t="s">
        <v>56</v>
      </c>
      <c r="C1430" t="s">
        <v>61</v>
      </c>
      <c r="D1430" t="str">
        <f t="shared" si="44"/>
        <v>LT_Wind onshore 2</v>
      </c>
      <c r="E1430">
        <f t="shared" si="45"/>
        <v>0</v>
      </c>
      <c r="F1430">
        <v>1</v>
      </c>
      <c r="G1430">
        <v>1</v>
      </c>
      <c r="H1430">
        <v>1</v>
      </c>
      <c r="I1430">
        <v>1</v>
      </c>
      <c r="J1430">
        <v>1</v>
      </c>
      <c r="K1430">
        <v>1</v>
      </c>
      <c r="L1430">
        <v>1</v>
      </c>
      <c r="M1430">
        <v>1</v>
      </c>
    </row>
    <row r="1431" spans="1:13" x14ac:dyDescent="0.25">
      <c r="A1431" t="s">
        <v>8</v>
      </c>
      <c r="B1431" t="s">
        <v>56</v>
      </c>
      <c r="C1431" t="s">
        <v>62</v>
      </c>
      <c r="D1431" t="str">
        <f t="shared" si="44"/>
        <v>LT_Wind onshore 3</v>
      </c>
      <c r="E1431">
        <f t="shared" si="45"/>
        <v>0</v>
      </c>
      <c r="F1431">
        <v>1</v>
      </c>
      <c r="G1431">
        <v>1</v>
      </c>
      <c r="H1431">
        <v>1</v>
      </c>
      <c r="I1431">
        <v>1</v>
      </c>
      <c r="J1431">
        <v>1</v>
      </c>
      <c r="K1431">
        <v>1</v>
      </c>
      <c r="L1431">
        <v>1</v>
      </c>
      <c r="M1431">
        <v>1</v>
      </c>
    </row>
    <row r="1432" spans="1:13" x14ac:dyDescent="0.25">
      <c r="A1432" t="s">
        <v>8</v>
      </c>
      <c r="B1432" t="s">
        <v>56</v>
      </c>
      <c r="C1432" t="s">
        <v>28</v>
      </c>
      <c r="D1432" t="str">
        <f t="shared" si="44"/>
        <v>LT_Wind offshore 1</v>
      </c>
      <c r="E1432">
        <f t="shared" si="45"/>
        <v>0</v>
      </c>
      <c r="F1432">
        <v>1</v>
      </c>
      <c r="G1432">
        <v>1</v>
      </c>
      <c r="H1432">
        <v>1</v>
      </c>
      <c r="I1432">
        <v>1</v>
      </c>
      <c r="J1432">
        <v>1</v>
      </c>
      <c r="K1432">
        <v>1</v>
      </c>
      <c r="L1432">
        <v>1</v>
      </c>
      <c r="M1432">
        <v>1</v>
      </c>
    </row>
    <row r="1433" spans="1:13" x14ac:dyDescent="0.25">
      <c r="A1433" t="s">
        <v>8</v>
      </c>
      <c r="B1433" t="s">
        <v>56</v>
      </c>
      <c r="C1433" t="s">
        <v>63</v>
      </c>
      <c r="D1433" t="str">
        <f t="shared" si="44"/>
        <v>LT_Wind offshore 2</v>
      </c>
      <c r="E1433">
        <f t="shared" si="45"/>
        <v>0</v>
      </c>
      <c r="F1433">
        <v>1</v>
      </c>
      <c r="G1433">
        <v>1</v>
      </c>
      <c r="H1433">
        <v>1</v>
      </c>
      <c r="I1433">
        <v>1</v>
      </c>
      <c r="J1433">
        <v>1</v>
      </c>
      <c r="K1433">
        <v>1</v>
      </c>
      <c r="L1433">
        <v>1</v>
      </c>
      <c r="M1433">
        <v>1</v>
      </c>
    </row>
    <row r="1434" spans="1:13" x14ac:dyDescent="0.25">
      <c r="A1434" t="s">
        <v>8</v>
      </c>
      <c r="B1434" t="s">
        <v>56</v>
      </c>
      <c r="C1434" t="s">
        <v>64</v>
      </c>
      <c r="D1434" t="str">
        <f t="shared" si="44"/>
        <v>LT_Wind offshore 3</v>
      </c>
      <c r="E1434">
        <f t="shared" si="45"/>
        <v>0</v>
      </c>
      <c r="F1434">
        <v>1</v>
      </c>
      <c r="G1434">
        <v>1</v>
      </c>
      <c r="H1434">
        <v>1</v>
      </c>
      <c r="I1434">
        <v>1</v>
      </c>
      <c r="J1434">
        <v>1</v>
      </c>
      <c r="K1434">
        <v>1</v>
      </c>
      <c r="L1434">
        <v>1</v>
      </c>
      <c r="M1434">
        <v>1</v>
      </c>
    </row>
    <row r="1435" spans="1:13" x14ac:dyDescent="0.25">
      <c r="A1435" t="s">
        <v>8</v>
      </c>
      <c r="B1435" t="s">
        <v>56</v>
      </c>
      <c r="C1435" t="s">
        <v>65</v>
      </c>
      <c r="D1435" t="str">
        <f t="shared" si="44"/>
        <v>LT_Lignite CCS</v>
      </c>
      <c r="E1435">
        <f t="shared" si="45"/>
        <v>6.285714285714577E-4</v>
      </c>
      <c r="F1435">
        <v>0.30299999999999899</v>
      </c>
      <c r="G1435">
        <v>0.305999999999999</v>
      </c>
      <c r="H1435">
        <v>0.309</v>
      </c>
      <c r="I1435">
        <v>0.312</v>
      </c>
      <c r="J1435">
        <v>0.315</v>
      </c>
      <c r="K1435">
        <v>0.318</v>
      </c>
      <c r="L1435">
        <v>0.32200000000000001</v>
      </c>
      <c r="M1435">
        <v>0.32500000000000001</v>
      </c>
    </row>
    <row r="1436" spans="1:13" x14ac:dyDescent="0.25">
      <c r="A1436" t="s">
        <v>8</v>
      </c>
      <c r="B1436" t="s">
        <v>56</v>
      </c>
      <c r="C1436" t="s">
        <v>66</v>
      </c>
      <c r="D1436" t="str">
        <f t="shared" si="44"/>
        <v>LT_Coal CCS</v>
      </c>
      <c r="E1436">
        <f t="shared" si="45"/>
        <v>6.52380952380953E-4</v>
      </c>
      <c r="F1436">
        <v>0.313</v>
      </c>
      <c r="G1436">
        <v>0.316</v>
      </c>
      <c r="H1436">
        <v>0.31900000000000001</v>
      </c>
      <c r="I1436">
        <v>0.32300000000000001</v>
      </c>
      <c r="J1436">
        <v>0.32600000000000001</v>
      </c>
      <c r="K1436">
        <v>0.32900000000000001</v>
      </c>
      <c r="L1436">
        <v>0.33200000000000002</v>
      </c>
      <c r="M1436">
        <v>0.33600000000000002</v>
      </c>
    </row>
    <row r="1437" spans="1:13" x14ac:dyDescent="0.25">
      <c r="A1437" t="s">
        <v>8</v>
      </c>
      <c r="B1437" t="s">
        <v>56</v>
      </c>
      <c r="C1437" t="s">
        <v>67</v>
      </c>
      <c r="D1437" t="str">
        <f t="shared" si="44"/>
        <v>LT_CCGT CCS</v>
      </c>
      <c r="E1437">
        <f t="shared" si="45"/>
        <v>1.0000000000000295E-3</v>
      </c>
      <c r="F1437">
        <v>0.48499999999999899</v>
      </c>
      <c r="G1437">
        <v>0.48999999999999899</v>
      </c>
      <c r="H1437">
        <v>0.495</v>
      </c>
      <c r="I1437">
        <v>0.499</v>
      </c>
      <c r="J1437">
        <v>0.504</v>
      </c>
      <c r="K1437">
        <v>0.51</v>
      </c>
      <c r="L1437">
        <v>0.51500000000000001</v>
      </c>
      <c r="M1437">
        <v>0.52</v>
      </c>
    </row>
    <row r="1438" spans="1:13" x14ac:dyDescent="0.25">
      <c r="A1438" t="s">
        <v>8</v>
      </c>
      <c r="B1438" t="s">
        <v>56</v>
      </c>
      <c r="C1438" t="s">
        <v>68</v>
      </c>
      <c r="D1438" t="str">
        <f t="shared" si="44"/>
        <v>LT_OCGT CCS</v>
      </c>
      <c r="E1438">
        <f t="shared" si="45"/>
        <v>0</v>
      </c>
      <c r="F1438">
        <v>0.34</v>
      </c>
      <c r="G1438">
        <v>0.34</v>
      </c>
      <c r="H1438">
        <v>0.34</v>
      </c>
      <c r="I1438">
        <v>0.34</v>
      </c>
      <c r="J1438">
        <v>0.34</v>
      </c>
      <c r="K1438">
        <v>0.34</v>
      </c>
      <c r="L1438">
        <v>0.34</v>
      </c>
      <c r="M1438">
        <v>0.34</v>
      </c>
    </row>
    <row r="1439" spans="1:13" x14ac:dyDescent="0.25">
      <c r="A1439" t="s">
        <v>8</v>
      </c>
      <c r="B1439" t="s">
        <v>56</v>
      </c>
      <c r="C1439" t="s">
        <v>69</v>
      </c>
      <c r="D1439" t="str">
        <f t="shared" si="44"/>
        <v>LT_CCOT CCS</v>
      </c>
      <c r="E1439">
        <f t="shared" si="45"/>
        <v>1.0000000000000295E-3</v>
      </c>
      <c r="F1439">
        <v>0.48499999999999899</v>
      </c>
      <c r="G1439">
        <v>0.48999999999999899</v>
      </c>
      <c r="H1439">
        <v>0.495</v>
      </c>
      <c r="I1439">
        <v>0.499</v>
      </c>
      <c r="J1439">
        <v>0.504</v>
      </c>
      <c r="K1439">
        <v>0.51</v>
      </c>
      <c r="L1439">
        <v>0.51500000000000001</v>
      </c>
      <c r="M1439">
        <v>0.52</v>
      </c>
    </row>
    <row r="1440" spans="1:13" x14ac:dyDescent="0.25">
      <c r="A1440" t="s">
        <v>8</v>
      </c>
      <c r="B1440" t="s">
        <v>56</v>
      </c>
      <c r="C1440" t="s">
        <v>70</v>
      </c>
      <c r="D1440" t="str">
        <f t="shared" si="44"/>
        <v>LT_OCOT CCS</v>
      </c>
      <c r="E1440">
        <f t="shared" si="45"/>
        <v>6.52380952380953E-4</v>
      </c>
      <c r="F1440">
        <v>0.313</v>
      </c>
      <c r="G1440">
        <v>0.316</v>
      </c>
      <c r="H1440">
        <v>0.31900000000000001</v>
      </c>
      <c r="I1440">
        <v>0.32300000000000001</v>
      </c>
      <c r="J1440">
        <v>0.32600000000000001</v>
      </c>
      <c r="K1440">
        <v>0.32900000000000001</v>
      </c>
      <c r="L1440">
        <v>0.33200000000000002</v>
      </c>
      <c r="M1440">
        <v>0.33600000000000002</v>
      </c>
    </row>
    <row r="1441" spans="1:13" x14ac:dyDescent="0.25">
      <c r="A1441" t="s">
        <v>8</v>
      </c>
      <c r="B1441" t="s">
        <v>56</v>
      </c>
      <c r="C1441" t="s">
        <v>71</v>
      </c>
      <c r="D1441" t="str">
        <f t="shared" si="44"/>
        <v>LT_Li-Ion</v>
      </c>
      <c r="E1441">
        <f t="shared" si="45"/>
        <v>1.0595238095238105E-3</v>
      </c>
      <c r="F1441">
        <v>0.875</v>
      </c>
      <c r="G1441">
        <v>0.9</v>
      </c>
      <c r="H1441">
        <v>0.91</v>
      </c>
      <c r="I1441">
        <v>0.92</v>
      </c>
      <c r="J1441">
        <v>0.92</v>
      </c>
      <c r="K1441">
        <v>0.92</v>
      </c>
      <c r="L1441">
        <v>0.92</v>
      </c>
      <c r="M1441">
        <v>0.92</v>
      </c>
    </row>
    <row r="1442" spans="1:13" x14ac:dyDescent="0.25">
      <c r="A1442" t="s">
        <v>8</v>
      </c>
      <c r="B1442" t="s">
        <v>56</v>
      </c>
      <c r="C1442" t="s">
        <v>72</v>
      </c>
      <c r="D1442" t="str">
        <f t="shared" si="44"/>
        <v>LT_PbS</v>
      </c>
      <c r="E1442">
        <f t="shared" si="45"/>
        <v>1.4880952380951998E-3</v>
      </c>
      <c r="F1442">
        <v>0.78500000000000003</v>
      </c>
      <c r="G1442">
        <v>0.8</v>
      </c>
      <c r="H1442">
        <v>0.81</v>
      </c>
      <c r="I1442">
        <v>0.81999999999999895</v>
      </c>
      <c r="J1442">
        <v>0.82499999999999896</v>
      </c>
      <c r="K1442">
        <v>0.82999999999999896</v>
      </c>
      <c r="L1442">
        <v>0.83499999999999897</v>
      </c>
      <c r="M1442">
        <v>0.83999999999999897</v>
      </c>
    </row>
    <row r="1443" spans="1:13" x14ac:dyDescent="0.25">
      <c r="A1443" t="s">
        <v>8</v>
      </c>
      <c r="B1443" t="s">
        <v>56</v>
      </c>
      <c r="C1443" t="s">
        <v>73</v>
      </c>
      <c r="D1443" t="str">
        <f t="shared" si="44"/>
        <v>LT_NaS</v>
      </c>
      <c r="E1443">
        <f t="shared" si="45"/>
        <v>2.7261904761904684E-3</v>
      </c>
      <c r="F1443">
        <v>0.78500000000000003</v>
      </c>
      <c r="G1443">
        <v>0.8</v>
      </c>
      <c r="H1443">
        <v>0.82</v>
      </c>
      <c r="I1443">
        <v>0.83999999999999897</v>
      </c>
      <c r="J1443">
        <v>0.84999999999999898</v>
      </c>
      <c r="K1443">
        <v>0.85999999999999899</v>
      </c>
      <c r="L1443">
        <v>0.87</v>
      </c>
      <c r="M1443">
        <v>0.88</v>
      </c>
    </row>
    <row r="1444" spans="1:13" x14ac:dyDescent="0.25">
      <c r="A1444" t="s">
        <v>8</v>
      </c>
      <c r="B1444" t="s">
        <v>56</v>
      </c>
      <c r="C1444" t="s">
        <v>74</v>
      </c>
      <c r="D1444" t="str">
        <f t="shared" si="44"/>
        <v>LT_Redox-Flow</v>
      </c>
      <c r="E1444">
        <f t="shared" si="45"/>
        <v>2.214285714285745E-3</v>
      </c>
      <c r="F1444">
        <v>0.71999999999999897</v>
      </c>
      <c r="G1444">
        <v>0.73999999999999899</v>
      </c>
      <c r="H1444">
        <v>0.76</v>
      </c>
      <c r="I1444">
        <v>0.78</v>
      </c>
      <c r="J1444">
        <v>0.78500000000000003</v>
      </c>
      <c r="K1444">
        <v>0.79</v>
      </c>
      <c r="L1444">
        <v>0.79500000000000004</v>
      </c>
      <c r="M1444">
        <v>0.8</v>
      </c>
    </row>
    <row r="1445" spans="1:13" x14ac:dyDescent="0.25">
      <c r="A1445" t="s">
        <v>8</v>
      </c>
      <c r="B1445" t="s">
        <v>56</v>
      </c>
      <c r="C1445" t="s">
        <v>75</v>
      </c>
      <c r="D1445" t="str">
        <f t="shared" si="44"/>
        <v>LT_PSW-Klein</v>
      </c>
      <c r="E1445">
        <f t="shared" si="45"/>
        <v>0</v>
      </c>
      <c r="F1445">
        <v>0.8</v>
      </c>
      <c r="G1445">
        <v>0.8</v>
      </c>
      <c r="H1445">
        <v>0.8</v>
      </c>
      <c r="I1445">
        <v>0.8</v>
      </c>
      <c r="J1445">
        <v>0.8</v>
      </c>
      <c r="K1445">
        <v>0.8</v>
      </c>
      <c r="L1445">
        <v>0.8</v>
      </c>
      <c r="M1445">
        <v>0.8</v>
      </c>
    </row>
    <row r="1446" spans="1:13" x14ac:dyDescent="0.25">
      <c r="A1446" t="s">
        <v>8</v>
      </c>
      <c r="B1446" t="s">
        <v>56</v>
      </c>
      <c r="C1446" t="s">
        <v>76</v>
      </c>
      <c r="D1446" t="str">
        <f t="shared" si="44"/>
        <v>LT_PSW-Gross</v>
      </c>
      <c r="E1446">
        <f t="shared" si="45"/>
        <v>0</v>
      </c>
      <c r="F1446">
        <v>0.8</v>
      </c>
      <c r="G1446">
        <v>0.8</v>
      </c>
      <c r="H1446">
        <v>0.8</v>
      </c>
      <c r="I1446">
        <v>0.8</v>
      </c>
      <c r="J1446">
        <v>0.8</v>
      </c>
      <c r="K1446">
        <v>0.8</v>
      </c>
      <c r="L1446">
        <v>0.8</v>
      </c>
      <c r="M1446">
        <v>0.8</v>
      </c>
    </row>
    <row r="1447" spans="1:13" x14ac:dyDescent="0.25">
      <c r="A1447" t="s">
        <v>8</v>
      </c>
      <c r="B1447" t="s">
        <v>56</v>
      </c>
      <c r="C1447" t="s">
        <v>77</v>
      </c>
      <c r="D1447" t="str">
        <f t="shared" si="44"/>
        <v>LT_PSW-Untertage</v>
      </c>
      <c r="E1447">
        <f t="shared" si="45"/>
        <v>0</v>
      </c>
      <c r="F1447">
        <v>0.8</v>
      </c>
      <c r="G1447">
        <v>0.8</v>
      </c>
      <c r="H1447">
        <v>0.8</v>
      </c>
      <c r="I1447">
        <v>0.8</v>
      </c>
      <c r="J1447">
        <v>0.8</v>
      </c>
      <c r="K1447">
        <v>0.8</v>
      </c>
      <c r="L1447">
        <v>0.8</v>
      </c>
      <c r="M1447">
        <v>0.8</v>
      </c>
    </row>
    <row r="1448" spans="1:13" x14ac:dyDescent="0.25">
      <c r="A1448" t="s">
        <v>8</v>
      </c>
      <c r="B1448" t="s">
        <v>56</v>
      </c>
      <c r="C1448" t="s">
        <v>78</v>
      </c>
      <c r="D1448" t="str">
        <f t="shared" si="44"/>
        <v>LT_AA-CAES</v>
      </c>
      <c r="E1448">
        <f t="shared" si="45"/>
        <v>1.8571428571428222E-3</v>
      </c>
      <c r="F1448">
        <v>0.67</v>
      </c>
      <c r="G1448">
        <v>0.67</v>
      </c>
      <c r="H1448">
        <v>0.68500000000000005</v>
      </c>
      <c r="I1448">
        <v>0.69999999999999896</v>
      </c>
      <c r="J1448">
        <v>0.70750000000000002</v>
      </c>
      <c r="K1448">
        <v>0.71499999999999897</v>
      </c>
      <c r="L1448">
        <v>0.72249999999999903</v>
      </c>
      <c r="M1448">
        <v>0.72999999999999898</v>
      </c>
    </row>
    <row r="1449" spans="1:13" x14ac:dyDescent="0.25">
      <c r="A1449" t="s">
        <v>8</v>
      </c>
      <c r="B1449" t="s">
        <v>56</v>
      </c>
      <c r="C1449" t="s">
        <v>79</v>
      </c>
      <c r="D1449" t="str">
        <f t="shared" si="44"/>
        <v>LT_DSM01</v>
      </c>
      <c r="E1449">
        <f t="shared" si="45"/>
        <v>0</v>
      </c>
      <c r="F1449">
        <v>1</v>
      </c>
      <c r="G1449">
        <v>1</v>
      </c>
      <c r="H1449">
        <v>1</v>
      </c>
      <c r="I1449">
        <v>1</v>
      </c>
      <c r="J1449">
        <v>1</v>
      </c>
      <c r="K1449">
        <v>1</v>
      </c>
      <c r="L1449">
        <v>1</v>
      </c>
      <c r="M1449">
        <v>1</v>
      </c>
    </row>
    <row r="1450" spans="1:13" x14ac:dyDescent="0.25">
      <c r="A1450" t="s">
        <v>8</v>
      </c>
      <c r="B1450" t="s">
        <v>56</v>
      </c>
      <c r="C1450" t="s">
        <v>80</v>
      </c>
      <c r="D1450" t="str">
        <f t="shared" si="44"/>
        <v>LT_DSM04</v>
      </c>
      <c r="E1450">
        <f t="shared" si="45"/>
        <v>0</v>
      </c>
      <c r="F1450">
        <v>1</v>
      </c>
      <c r="G1450">
        <v>1</v>
      </c>
      <c r="H1450">
        <v>1</v>
      </c>
      <c r="I1450">
        <v>1</v>
      </c>
      <c r="J1450">
        <v>1</v>
      </c>
      <c r="K1450">
        <v>1</v>
      </c>
      <c r="L1450">
        <v>1</v>
      </c>
      <c r="M1450">
        <v>1</v>
      </c>
    </row>
    <row r="1451" spans="1:13" x14ac:dyDescent="0.25">
      <c r="A1451" t="s">
        <v>8</v>
      </c>
      <c r="B1451" t="s">
        <v>56</v>
      </c>
      <c r="C1451" t="s">
        <v>81</v>
      </c>
      <c r="D1451" t="str">
        <f t="shared" si="44"/>
        <v>LT_DSM12</v>
      </c>
      <c r="E1451">
        <f t="shared" si="45"/>
        <v>0</v>
      </c>
      <c r="F1451">
        <v>1</v>
      </c>
      <c r="G1451">
        <v>1</v>
      </c>
      <c r="H1451">
        <v>1</v>
      </c>
      <c r="I1451">
        <v>1</v>
      </c>
      <c r="J1451">
        <v>1</v>
      </c>
      <c r="K1451">
        <v>1</v>
      </c>
      <c r="L1451">
        <v>1</v>
      </c>
      <c r="M1451">
        <v>1</v>
      </c>
    </row>
    <row r="1452" spans="1:13" x14ac:dyDescent="0.25">
      <c r="A1452" t="s">
        <v>8</v>
      </c>
      <c r="B1452" t="s">
        <v>56</v>
      </c>
      <c r="C1452" t="s">
        <v>82</v>
      </c>
      <c r="D1452" t="str">
        <f t="shared" si="44"/>
        <v>LT_Biomass CCS</v>
      </c>
      <c r="E1452">
        <f t="shared" si="45"/>
        <v>4.361269945112694E-4</v>
      </c>
      <c r="F1452">
        <v>0.25800433839479298</v>
      </c>
      <c r="G1452">
        <v>0.25991341991341899</v>
      </c>
      <c r="H1452">
        <v>0.26181425485961102</v>
      </c>
      <c r="I1452">
        <v>0.264525862068965</v>
      </c>
      <c r="J1452">
        <v>0.26640860215053702</v>
      </c>
      <c r="K1452">
        <v>0.268283261802575</v>
      </c>
      <c r="L1452">
        <v>0.27072961373390497</v>
      </c>
      <c r="M1452">
        <v>0.27340471092077001</v>
      </c>
    </row>
    <row r="1453" spans="1:13" x14ac:dyDescent="0.25">
      <c r="A1453" t="s">
        <v>8</v>
      </c>
      <c r="B1453" t="s">
        <v>56</v>
      </c>
      <c r="C1453" t="s">
        <v>32</v>
      </c>
      <c r="D1453" t="str">
        <f t="shared" si="44"/>
        <v>LT_Reservoir</v>
      </c>
      <c r="E1453">
        <f t="shared" si="45"/>
        <v>0</v>
      </c>
      <c r="F1453">
        <v>0.75</v>
      </c>
      <c r="G1453">
        <v>0.75</v>
      </c>
      <c r="H1453">
        <v>0.75</v>
      </c>
      <c r="I1453">
        <v>0.75</v>
      </c>
      <c r="J1453">
        <v>0.75</v>
      </c>
      <c r="K1453">
        <v>0.75</v>
      </c>
      <c r="L1453">
        <v>0.75</v>
      </c>
      <c r="M1453">
        <v>0.75</v>
      </c>
    </row>
    <row r="1454" spans="1:13" x14ac:dyDescent="0.25">
      <c r="A1454" t="s">
        <v>8</v>
      </c>
      <c r="B1454" t="s">
        <v>57</v>
      </c>
      <c r="C1454" t="s">
        <v>27</v>
      </c>
      <c r="D1454" t="str">
        <f t="shared" si="44"/>
        <v>LV_Nuclear</v>
      </c>
      <c r="E1454">
        <f t="shared" si="45"/>
        <v>3.2857142857142888E-4</v>
      </c>
      <c r="F1454">
        <v>0.33200000000000002</v>
      </c>
      <c r="G1454">
        <v>0.33300000000000002</v>
      </c>
      <c r="H1454">
        <v>0.33500000000000002</v>
      </c>
      <c r="I1454">
        <v>0.33700000000000002</v>
      </c>
      <c r="J1454">
        <v>0.33800000000000002</v>
      </c>
      <c r="K1454">
        <v>0.34</v>
      </c>
      <c r="L1454">
        <v>0.34200000000000003</v>
      </c>
      <c r="M1454">
        <v>0.34300000000000003</v>
      </c>
    </row>
    <row r="1455" spans="1:13" x14ac:dyDescent="0.25">
      <c r="A1455" t="s">
        <v>8</v>
      </c>
      <c r="B1455" t="s">
        <v>57</v>
      </c>
      <c r="C1455" t="s">
        <v>25</v>
      </c>
      <c r="D1455" t="str">
        <f t="shared" si="44"/>
        <v>LV_Lignite</v>
      </c>
      <c r="E1455">
        <f t="shared" si="45"/>
        <v>9.0000000000000095E-4</v>
      </c>
      <c r="F1455">
        <v>0.434</v>
      </c>
      <c r="G1455">
        <v>0.439</v>
      </c>
      <c r="H1455">
        <v>0.443</v>
      </c>
      <c r="I1455">
        <v>0.44700000000000001</v>
      </c>
      <c r="J1455">
        <v>0.45200000000000001</v>
      </c>
      <c r="K1455">
        <v>0.45600000000000002</v>
      </c>
      <c r="L1455">
        <v>0.46100000000000002</v>
      </c>
      <c r="M1455">
        <v>0.46600000000000003</v>
      </c>
    </row>
    <row r="1456" spans="1:13" x14ac:dyDescent="0.25">
      <c r="A1456" t="s">
        <v>8</v>
      </c>
      <c r="B1456" t="s">
        <v>57</v>
      </c>
      <c r="C1456" t="s">
        <v>14</v>
      </c>
      <c r="D1456" t="str">
        <f t="shared" si="44"/>
        <v>LV_Coal</v>
      </c>
      <c r="E1456">
        <f t="shared" si="45"/>
        <v>1.7142857142857159E-4</v>
      </c>
      <c r="F1456">
        <v>0.46100000000000002</v>
      </c>
      <c r="G1456">
        <v>0.46200000000000002</v>
      </c>
      <c r="H1456">
        <v>0.46300000000000002</v>
      </c>
      <c r="I1456">
        <v>0.46400000000000002</v>
      </c>
      <c r="J1456">
        <v>0.46500000000000002</v>
      </c>
      <c r="K1456">
        <v>0.46600000000000003</v>
      </c>
      <c r="L1456">
        <v>0.46600000000000003</v>
      </c>
      <c r="M1456">
        <v>0.46700000000000003</v>
      </c>
    </row>
    <row r="1457" spans="1:13" x14ac:dyDescent="0.25">
      <c r="A1457" t="s">
        <v>8</v>
      </c>
      <c r="B1457" t="s">
        <v>57</v>
      </c>
      <c r="C1457" t="s">
        <v>9</v>
      </c>
      <c r="D1457" t="str">
        <f t="shared" si="44"/>
        <v>LV_CCGT</v>
      </c>
      <c r="E1457">
        <f t="shared" si="45"/>
        <v>6.8694127223540213E-4</v>
      </c>
      <c r="F1457">
        <v>0.58091503267973799</v>
      </c>
      <c r="G1457">
        <v>0.58091503267973799</v>
      </c>
      <c r="H1457">
        <v>0.58091503267973799</v>
      </c>
      <c r="I1457">
        <v>0.58091503267973799</v>
      </c>
      <c r="J1457">
        <v>0.58091503267973799</v>
      </c>
      <c r="K1457">
        <v>0.58091503267973799</v>
      </c>
      <c r="L1457">
        <v>0.58529914529914495</v>
      </c>
      <c r="M1457">
        <v>0.61899999999999999</v>
      </c>
    </row>
    <row r="1458" spans="1:13" x14ac:dyDescent="0.25">
      <c r="A1458" t="s">
        <v>8</v>
      </c>
      <c r="B1458" t="s">
        <v>57</v>
      </c>
      <c r="C1458" t="s">
        <v>10</v>
      </c>
      <c r="D1458" t="str">
        <f t="shared" si="44"/>
        <v>LV_OCGT</v>
      </c>
      <c r="E1458">
        <f t="shared" si="45"/>
        <v>1.3333333333350369E-5</v>
      </c>
      <c r="F1458">
        <v>0.395199999999999</v>
      </c>
      <c r="G1458">
        <v>0.395199999999999</v>
      </c>
      <c r="H1458">
        <v>0.395199999999999</v>
      </c>
      <c r="I1458">
        <v>0.395199999999999</v>
      </c>
      <c r="J1458">
        <v>0.395199999999999</v>
      </c>
      <c r="K1458">
        <v>0.395199999999999</v>
      </c>
      <c r="L1458">
        <v>0.395199999999999</v>
      </c>
      <c r="M1458">
        <v>0.39600000000000002</v>
      </c>
    </row>
    <row r="1459" spans="1:13" x14ac:dyDescent="0.25">
      <c r="A1459" t="s">
        <v>8</v>
      </c>
      <c r="B1459" t="s">
        <v>57</v>
      </c>
      <c r="C1459" t="s">
        <v>11</v>
      </c>
      <c r="D1459" t="str">
        <f t="shared" si="44"/>
        <v>LV_GasSteam</v>
      </c>
      <c r="E1459">
        <f t="shared" si="45"/>
        <v>-3.3109847502809997E-4</v>
      </c>
      <c r="F1459">
        <v>0.39983999386753799</v>
      </c>
      <c r="G1459">
        <v>0.44424237804877997</v>
      </c>
      <c r="H1459">
        <v>0.44424237804877997</v>
      </c>
      <c r="I1459">
        <v>0.44424237804877997</v>
      </c>
      <c r="J1459">
        <v>0.41399999999999898</v>
      </c>
      <c r="K1459">
        <v>0.41499999999999898</v>
      </c>
      <c r="L1459">
        <v>0.41599999999999898</v>
      </c>
      <c r="M1459">
        <v>0.41699999999999898</v>
      </c>
    </row>
    <row r="1460" spans="1:13" x14ac:dyDescent="0.25">
      <c r="A1460" t="s">
        <v>8</v>
      </c>
      <c r="B1460" t="s">
        <v>57</v>
      </c>
      <c r="C1460" t="s">
        <v>15</v>
      </c>
      <c r="D1460" t="str">
        <f t="shared" si="44"/>
        <v>LV_CCOT</v>
      </c>
      <c r="E1460">
        <f t="shared" si="45"/>
        <v>4.8809523809525518E-4</v>
      </c>
      <c r="F1460">
        <v>0.60199999999999898</v>
      </c>
      <c r="G1460">
        <v>0.60499999999999898</v>
      </c>
      <c r="H1460">
        <v>0.60699999999999898</v>
      </c>
      <c r="I1460">
        <v>0.60999999999999899</v>
      </c>
      <c r="J1460">
        <v>0.61199999999999899</v>
      </c>
      <c r="K1460">
        <v>0.61499999999999899</v>
      </c>
      <c r="L1460">
        <v>0.61699999999999899</v>
      </c>
      <c r="M1460">
        <v>0.61899999999999999</v>
      </c>
    </row>
    <row r="1461" spans="1:13" x14ac:dyDescent="0.25">
      <c r="A1461" t="s">
        <v>8</v>
      </c>
      <c r="B1461" t="s">
        <v>57</v>
      </c>
      <c r="C1461" t="s">
        <v>16</v>
      </c>
      <c r="D1461" t="str">
        <f t="shared" si="44"/>
        <v>LV_OCOT</v>
      </c>
      <c r="E1461">
        <f t="shared" si="45"/>
        <v>1.4285714285714298E-4</v>
      </c>
      <c r="F1461">
        <v>0.39100000000000001</v>
      </c>
      <c r="G1461">
        <v>0.39200000000000002</v>
      </c>
      <c r="H1461">
        <v>0.39200000000000002</v>
      </c>
      <c r="I1461">
        <v>0.39300000000000002</v>
      </c>
      <c r="J1461">
        <v>0.39400000000000002</v>
      </c>
      <c r="K1461">
        <v>0.39500000000000002</v>
      </c>
      <c r="L1461">
        <v>0.39500000000000002</v>
      </c>
      <c r="M1461">
        <v>0.39600000000000002</v>
      </c>
    </row>
    <row r="1462" spans="1:13" x14ac:dyDescent="0.25">
      <c r="A1462" t="s">
        <v>8</v>
      </c>
      <c r="B1462" t="s">
        <v>57</v>
      </c>
      <c r="C1462" t="s">
        <v>17</v>
      </c>
      <c r="D1462" t="str">
        <f t="shared" si="44"/>
        <v>LV_OilSteam</v>
      </c>
      <c r="E1462">
        <f t="shared" si="45"/>
        <v>1.7142857142857159E-4</v>
      </c>
      <c r="F1462">
        <v>0.41099999999999898</v>
      </c>
      <c r="G1462">
        <v>0.41199999999999898</v>
      </c>
      <c r="H1462">
        <v>0.41199999999999898</v>
      </c>
      <c r="I1462">
        <v>0.41299999999999898</v>
      </c>
      <c r="J1462">
        <v>0.41399999999999898</v>
      </c>
      <c r="K1462">
        <v>0.41499999999999898</v>
      </c>
      <c r="L1462">
        <v>0.41599999999999898</v>
      </c>
      <c r="M1462">
        <v>0.41699999999999898</v>
      </c>
    </row>
    <row r="1463" spans="1:13" x14ac:dyDescent="0.25">
      <c r="A1463" t="s">
        <v>8</v>
      </c>
      <c r="B1463" t="s">
        <v>57</v>
      </c>
      <c r="C1463" t="s">
        <v>6</v>
      </c>
      <c r="D1463" t="str">
        <f t="shared" si="44"/>
        <v>LV_PSP</v>
      </c>
      <c r="E1463">
        <f t="shared" si="45"/>
        <v>0</v>
      </c>
      <c r="F1463">
        <v>0.75</v>
      </c>
      <c r="G1463">
        <v>0.75</v>
      </c>
      <c r="H1463">
        <v>0.75</v>
      </c>
      <c r="I1463">
        <v>0.75</v>
      </c>
      <c r="J1463">
        <v>0.75</v>
      </c>
      <c r="K1463">
        <v>0.75</v>
      </c>
      <c r="L1463">
        <v>0.75</v>
      </c>
      <c r="M1463">
        <v>0.75</v>
      </c>
    </row>
    <row r="1464" spans="1:13" x14ac:dyDescent="0.25">
      <c r="A1464" t="s">
        <v>8</v>
      </c>
      <c r="B1464" t="s">
        <v>57</v>
      </c>
      <c r="C1464" t="s">
        <v>12</v>
      </c>
      <c r="D1464" t="str">
        <f t="shared" si="44"/>
        <v>LV_RoR</v>
      </c>
      <c r="E1464">
        <f t="shared" si="45"/>
        <v>0</v>
      </c>
      <c r="F1464">
        <v>1</v>
      </c>
      <c r="G1464">
        <v>1</v>
      </c>
      <c r="H1464">
        <v>1</v>
      </c>
      <c r="I1464">
        <v>1</v>
      </c>
      <c r="J1464">
        <v>1</v>
      </c>
      <c r="K1464">
        <v>1</v>
      </c>
      <c r="L1464">
        <v>1</v>
      </c>
      <c r="M1464">
        <v>1</v>
      </c>
    </row>
    <row r="1465" spans="1:13" x14ac:dyDescent="0.25">
      <c r="A1465" t="s">
        <v>8</v>
      </c>
      <c r="B1465" t="s">
        <v>57</v>
      </c>
      <c r="C1465" t="s">
        <v>18</v>
      </c>
      <c r="D1465" t="str">
        <f t="shared" si="44"/>
        <v>LV_Waste</v>
      </c>
      <c r="E1465">
        <f t="shared" si="45"/>
        <v>0</v>
      </c>
      <c r="F1465">
        <v>1</v>
      </c>
      <c r="G1465">
        <v>1</v>
      </c>
      <c r="H1465">
        <v>1</v>
      </c>
      <c r="I1465">
        <v>1</v>
      </c>
      <c r="J1465">
        <v>1</v>
      </c>
      <c r="K1465">
        <v>1</v>
      </c>
      <c r="L1465">
        <v>1</v>
      </c>
      <c r="M1465">
        <v>1</v>
      </c>
    </row>
    <row r="1466" spans="1:13" x14ac:dyDescent="0.25">
      <c r="A1466" t="s">
        <v>8</v>
      </c>
      <c r="B1466" t="s">
        <v>57</v>
      </c>
      <c r="C1466" t="s">
        <v>19</v>
      </c>
      <c r="D1466" t="str">
        <f t="shared" si="44"/>
        <v>LV_Biomass</v>
      </c>
      <c r="E1466">
        <f t="shared" si="45"/>
        <v>0</v>
      </c>
      <c r="F1466">
        <v>0.38</v>
      </c>
      <c r="G1466">
        <v>0.38</v>
      </c>
      <c r="H1466">
        <v>0.38</v>
      </c>
      <c r="I1466">
        <v>0.38</v>
      </c>
      <c r="J1466">
        <v>0.38</v>
      </c>
      <c r="K1466">
        <v>0.38</v>
      </c>
      <c r="L1466">
        <v>0.38</v>
      </c>
      <c r="M1466">
        <v>0.38</v>
      </c>
    </row>
    <row r="1467" spans="1:13" x14ac:dyDescent="0.25">
      <c r="A1467" t="s">
        <v>8</v>
      </c>
      <c r="B1467" t="s">
        <v>57</v>
      </c>
      <c r="C1467" t="s">
        <v>58</v>
      </c>
      <c r="D1467" t="str">
        <f t="shared" si="44"/>
        <v>LV_Tidal</v>
      </c>
      <c r="E1467">
        <f t="shared" si="45"/>
        <v>0</v>
      </c>
      <c r="F1467">
        <v>1</v>
      </c>
      <c r="G1467">
        <v>1</v>
      </c>
      <c r="H1467">
        <v>1</v>
      </c>
      <c r="I1467">
        <v>1</v>
      </c>
      <c r="J1467">
        <v>1</v>
      </c>
      <c r="K1467">
        <v>1</v>
      </c>
      <c r="L1467">
        <v>1</v>
      </c>
      <c r="M1467">
        <v>1</v>
      </c>
    </row>
    <row r="1468" spans="1:13" x14ac:dyDescent="0.25">
      <c r="A1468" t="s">
        <v>8</v>
      </c>
      <c r="B1468" t="s">
        <v>57</v>
      </c>
      <c r="C1468" t="s">
        <v>20</v>
      </c>
      <c r="D1468" t="str">
        <f t="shared" si="44"/>
        <v>LV_Geothermal</v>
      </c>
      <c r="E1468">
        <f t="shared" si="45"/>
        <v>0</v>
      </c>
      <c r="F1468">
        <v>1</v>
      </c>
      <c r="G1468">
        <v>1</v>
      </c>
      <c r="H1468">
        <v>1</v>
      </c>
      <c r="I1468">
        <v>1</v>
      </c>
      <c r="J1468">
        <v>1</v>
      </c>
      <c r="K1468">
        <v>1</v>
      </c>
      <c r="L1468">
        <v>1</v>
      </c>
      <c r="M1468">
        <v>1</v>
      </c>
    </row>
    <row r="1469" spans="1:13" x14ac:dyDescent="0.25">
      <c r="A1469" t="s">
        <v>8</v>
      </c>
      <c r="B1469" t="s">
        <v>57</v>
      </c>
      <c r="C1469" t="s">
        <v>21</v>
      </c>
      <c r="D1469" t="str">
        <f t="shared" si="44"/>
        <v>LV_Solar 1</v>
      </c>
      <c r="E1469">
        <f t="shared" si="45"/>
        <v>0</v>
      </c>
      <c r="F1469">
        <v>1</v>
      </c>
      <c r="G1469">
        <v>1</v>
      </c>
      <c r="H1469">
        <v>1</v>
      </c>
      <c r="I1469">
        <v>1</v>
      </c>
      <c r="J1469">
        <v>1</v>
      </c>
      <c r="K1469">
        <v>1</v>
      </c>
      <c r="L1469">
        <v>1</v>
      </c>
      <c r="M1469">
        <v>1</v>
      </c>
    </row>
    <row r="1470" spans="1:13" x14ac:dyDescent="0.25">
      <c r="A1470" t="s">
        <v>8</v>
      </c>
      <c r="B1470" t="s">
        <v>57</v>
      </c>
      <c r="C1470" t="s">
        <v>59</v>
      </c>
      <c r="D1470" t="str">
        <f t="shared" si="44"/>
        <v>LV_Solar 2</v>
      </c>
      <c r="E1470">
        <f t="shared" si="45"/>
        <v>0</v>
      </c>
      <c r="F1470">
        <v>1</v>
      </c>
      <c r="G1470">
        <v>1</v>
      </c>
      <c r="H1470">
        <v>1</v>
      </c>
      <c r="I1470">
        <v>1</v>
      </c>
      <c r="J1470">
        <v>1</v>
      </c>
      <c r="K1470">
        <v>1</v>
      </c>
      <c r="L1470">
        <v>1</v>
      </c>
      <c r="M1470">
        <v>1</v>
      </c>
    </row>
    <row r="1471" spans="1:13" x14ac:dyDescent="0.25">
      <c r="A1471" t="s">
        <v>8</v>
      </c>
      <c r="B1471" t="s">
        <v>57</v>
      </c>
      <c r="C1471" t="s">
        <v>60</v>
      </c>
      <c r="D1471" t="str">
        <f t="shared" si="44"/>
        <v>LV_Solar 3</v>
      </c>
      <c r="E1471">
        <f t="shared" si="45"/>
        <v>0</v>
      </c>
      <c r="F1471">
        <v>1</v>
      </c>
      <c r="G1471">
        <v>1</v>
      </c>
      <c r="H1471">
        <v>1</v>
      </c>
      <c r="I1471">
        <v>1</v>
      </c>
      <c r="J1471">
        <v>1</v>
      </c>
      <c r="K1471">
        <v>1</v>
      </c>
      <c r="L1471">
        <v>1</v>
      </c>
      <c r="M1471">
        <v>1</v>
      </c>
    </row>
    <row r="1472" spans="1:13" x14ac:dyDescent="0.25">
      <c r="A1472" t="s">
        <v>8</v>
      </c>
      <c r="B1472" t="s">
        <v>57</v>
      </c>
      <c r="C1472" t="s">
        <v>22</v>
      </c>
      <c r="D1472" t="str">
        <f t="shared" si="44"/>
        <v>LV_CSP</v>
      </c>
      <c r="E1472">
        <f t="shared" si="45"/>
        <v>0</v>
      </c>
      <c r="F1472">
        <v>1</v>
      </c>
      <c r="G1472">
        <v>1</v>
      </c>
      <c r="H1472">
        <v>1</v>
      </c>
      <c r="I1472">
        <v>1</v>
      </c>
      <c r="J1472">
        <v>1</v>
      </c>
      <c r="K1472">
        <v>1</v>
      </c>
      <c r="L1472">
        <v>1</v>
      </c>
      <c r="M1472">
        <v>1</v>
      </c>
    </row>
    <row r="1473" spans="1:13" x14ac:dyDescent="0.25">
      <c r="A1473" t="s">
        <v>8</v>
      </c>
      <c r="B1473" t="s">
        <v>57</v>
      </c>
      <c r="C1473" t="s">
        <v>23</v>
      </c>
      <c r="D1473" t="str">
        <f t="shared" si="44"/>
        <v>LV_Wind onshore 1</v>
      </c>
      <c r="E1473">
        <f t="shared" si="45"/>
        <v>0</v>
      </c>
      <c r="F1473">
        <v>1</v>
      </c>
      <c r="G1473">
        <v>1</v>
      </c>
      <c r="H1473">
        <v>1</v>
      </c>
      <c r="I1473">
        <v>1</v>
      </c>
      <c r="J1473">
        <v>1</v>
      </c>
      <c r="K1473">
        <v>1</v>
      </c>
      <c r="L1473">
        <v>1</v>
      </c>
      <c r="M1473">
        <v>1</v>
      </c>
    </row>
    <row r="1474" spans="1:13" x14ac:dyDescent="0.25">
      <c r="A1474" t="s">
        <v>8</v>
      </c>
      <c r="B1474" t="s">
        <v>57</v>
      </c>
      <c r="C1474" t="s">
        <v>61</v>
      </c>
      <c r="D1474" t="str">
        <f t="shared" si="44"/>
        <v>LV_Wind onshore 2</v>
      </c>
      <c r="E1474">
        <f t="shared" si="45"/>
        <v>0</v>
      </c>
      <c r="F1474">
        <v>1</v>
      </c>
      <c r="G1474">
        <v>1</v>
      </c>
      <c r="H1474">
        <v>1</v>
      </c>
      <c r="I1474">
        <v>1</v>
      </c>
      <c r="J1474">
        <v>1</v>
      </c>
      <c r="K1474">
        <v>1</v>
      </c>
      <c r="L1474">
        <v>1</v>
      </c>
      <c r="M1474">
        <v>1</v>
      </c>
    </row>
    <row r="1475" spans="1:13" x14ac:dyDescent="0.25">
      <c r="A1475" t="s">
        <v>8</v>
      </c>
      <c r="B1475" t="s">
        <v>57</v>
      </c>
      <c r="C1475" t="s">
        <v>62</v>
      </c>
      <c r="D1475" t="str">
        <f t="shared" ref="D1475:D1538" si="46">B1475&amp;"_"&amp;C1475</f>
        <v>LV_Wind onshore 3</v>
      </c>
      <c r="E1475">
        <f t="shared" ref="E1475:E1538" si="47">IFERROR(SLOPE(F1475:M1475,$F$1:$M$1),0)</f>
        <v>0</v>
      </c>
      <c r="F1475">
        <v>1</v>
      </c>
      <c r="G1475">
        <v>1</v>
      </c>
      <c r="H1475">
        <v>1</v>
      </c>
      <c r="I1475">
        <v>1</v>
      </c>
      <c r="J1475">
        <v>1</v>
      </c>
      <c r="K1475">
        <v>1</v>
      </c>
      <c r="L1475">
        <v>1</v>
      </c>
      <c r="M1475">
        <v>1</v>
      </c>
    </row>
    <row r="1476" spans="1:13" x14ac:dyDescent="0.25">
      <c r="A1476" t="s">
        <v>8</v>
      </c>
      <c r="B1476" t="s">
        <v>57</v>
      </c>
      <c r="C1476" t="s">
        <v>28</v>
      </c>
      <c r="D1476" t="str">
        <f t="shared" si="46"/>
        <v>LV_Wind offshore 1</v>
      </c>
      <c r="E1476">
        <f t="shared" si="47"/>
        <v>0</v>
      </c>
      <c r="F1476">
        <v>1</v>
      </c>
      <c r="G1476">
        <v>1</v>
      </c>
      <c r="H1476">
        <v>1</v>
      </c>
      <c r="I1476">
        <v>1</v>
      </c>
      <c r="J1476">
        <v>1</v>
      </c>
      <c r="K1476">
        <v>1</v>
      </c>
      <c r="L1476">
        <v>1</v>
      </c>
      <c r="M1476">
        <v>1</v>
      </c>
    </row>
    <row r="1477" spans="1:13" x14ac:dyDescent="0.25">
      <c r="A1477" t="s">
        <v>8</v>
      </c>
      <c r="B1477" t="s">
        <v>57</v>
      </c>
      <c r="C1477" t="s">
        <v>63</v>
      </c>
      <c r="D1477" t="str">
        <f t="shared" si="46"/>
        <v>LV_Wind offshore 2</v>
      </c>
      <c r="E1477">
        <f t="shared" si="47"/>
        <v>0</v>
      </c>
      <c r="F1477">
        <v>1</v>
      </c>
      <c r="G1477">
        <v>1</v>
      </c>
      <c r="H1477">
        <v>1</v>
      </c>
      <c r="I1477">
        <v>1</v>
      </c>
      <c r="J1477">
        <v>1</v>
      </c>
      <c r="K1477">
        <v>1</v>
      </c>
      <c r="L1477">
        <v>1</v>
      </c>
      <c r="M1477">
        <v>1</v>
      </c>
    </row>
    <row r="1478" spans="1:13" x14ac:dyDescent="0.25">
      <c r="A1478" t="s">
        <v>8</v>
      </c>
      <c r="B1478" t="s">
        <v>57</v>
      </c>
      <c r="C1478" t="s">
        <v>64</v>
      </c>
      <c r="D1478" t="str">
        <f t="shared" si="46"/>
        <v>LV_Wind offshore 3</v>
      </c>
      <c r="E1478">
        <f t="shared" si="47"/>
        <v>0</v>
      </c>
      <c r="F1478">
        <v>1</v>
      </c>
      <c r="G1478">
        <v>1</v>
      </c>
      <c r="H1478">
        <v>1</v>
      </c>
      <c r="I1478">
        <v>1</v>
      </c>
      <c r="J1478">
        <v>1</v>
      </c>
      <c r="K1478">
        <v>1</v>
      </c>
      <c r="L1478">
        <v>1</v>
      </c>
      <c r="M1478">
        <v>1</v>
      </c>
    </row>
    <row r="1479" spans="1:13" x14ac:dyDescent="0.25">
      <c r="A1479" t="s">
        <v>8</v>
      </c>
      <c r="B1479" t="s">
        <v>57</v>
      </c>
      <c r="C1479" t="s">
        <v>65</v>
      </c>
      <c r="D1479" t="str">
        <f t="shared" si="46"/>
        <v>LV_Lignite CCS</v>
      </c>
      <c r="E1479">
        <f t="shared" si="47"/>
        <v>6.285714285714577E-4</v>
      </c>
      <c r="F1479">
        <v>0.30299999999999899</v>
      </c>
      <c r="G1479">
        <v>0.305999999999999</v>
      </c>
      <c r="H1479">
        <v>0.309</v>
      </c>
      <c r="I1479">
        <v>0.312</v>
      </c>
      <c r="J1479">
        <v>0.315</v>
      </c>
      <c r="K1479">
        <v>0.318</v>
      </c>
      <c r="L1479">
        <v>0.32200000000000001</v>
      </c>
      <c r="M1479">
        <v>0.32500000000000001</v>
      </c>
    </row>
    <row r="1480" spans="1:13" x14ac:dyDescent="0.25">
      <c r="A1480" t="s">
        <v>8</v>
      </c>
      <c r="B1480" t="s">
        <v>57</v>
      </c>
      <c r="C1480" t="s">
        <v>66</v>
      </c>
      <c r="D1480" t="str">
        <f t="shared" si="46"/>
        <v>LV_Coal CCS</v>
      </c>
      <c r="E1480">
        <f t="shared" si="47"/>
        <v>6.52380952380953E-4</v>
      </c>
      <c r="F1480">
        <v>0.313</v>
      </c>
      <c r="G1480">
        <v>0.316</v>
      </c>
      <c r="H1480">
        <v>0.31900000000000001</v>
      </c>
      <c r="I1480">
        <v>0.32300000000000001</v>
      </c>
      <c r="J1480">
        <v>0.32600000000000001</v>
      </c>
      <c r="K1480">
        <v>0.32900000000000001</v>
      </c>
      <c r="L1480">
        <v>0.33200000000000002</v>
      </c>
      <c r="M1480">
        <v>0.33600000000000002</v>
      </c>
    </row>
    <row r="1481" spans="1:13" x14ac:dyDescent="0.25">
      <c r="A1481" t="s">
        <v>8</v>
      </c>
      <c r="B1481" t="s">
        <v>57</v>
      </c>
      <c r="C1481" t="s">
        <v>67</v>
      </c>
      <c r="D1481" t="str">
        <f t="shared" si="46"/>
        <v>LV_CCGT CCS</v>
      </c>
      <c r="E1481">
        <f t="shared" si="47"/>
        <v>1.0000000000000295E-3</v>
      </c>
      <c r="F1481">
        <v>0.48499999999999899</v>
      </c>
      <c r="G1481">
        <v>0.48999999999999899</v>
      </c>
      <c r="H1481">
        <v>0.495</v>
      </c>
      <c r="I1481">
        <v>0.499</v>
      </c>
      <c r="J1481">
        <v>0.504</v>
      </c>
      <c r="K1481">
        <v>0.51</v>
      </c>
      <c r="L1481">
        <v>0.51500000000000001</v>
      </c>
      <c r="M1481">
        <v>0.52</v>
      </c>
    </row>
    <row r="1482" spans="1:13" x14ac:dyDescent="0.25">
      <c r="A1482" t="s">
        <v>8</v>
      </c>
      <c r="B1482" t="s">
        <v>57</v>
      </c>
      <c r="C1482" t="s">
        <v>68</v>
      </c>
      <c r="D1482" t="str">
        <f t="shared" si="46"/>
        <v>LV_OCGT CCS</v>
      </c>
      <c r="E1482">
        <f t="shared" si="47"/>
        <v>0</v>
      </c>
      <c r="F1482">
        <v>0.34</v>
      </c>
      <c r="G1482">
        <v>0.34</v>
      </c>
      <c r="H1482">
        <v>0.34</v>
      </c>
      <c r="I1482">
        <v>0.34</v>
      </c>
      <c r="J1482">
        <v>0.34</v>
      </c>
      <c r="K1482">
        <v>0.34</v>
      </c>
      <c r="L1482">
        <v>0.34</v>
      </c>
      <c r="M1482">
        <v>0.34</v>
      </c>
    </row>
    <row r="1483" spans="1:13" x14ac:dyDescent="0.25">
      <c r="A1483" t="s">
        <v>8</v>
      </c>
      <c r="B1483" t="s">
        <v>57</v>
      </c>
      <c r="C1483" t="s">
        <v>69</v>
      </c>
      <c r="D1483" t="str">
        <f t="shared" si="46"/>
        <v>LV_CCOT CCS</v>
      </c>
      <c r="E1483">
        <f t="shared" si="47"/>
        <v>1.0000000000000295E-3</v>
      </c>
      <c r="F1483">
        <v>0.48499999999999899</v>
      </c>
      <c r="G1483">
        <v>0.48999999999999899</v>
      </c>
      <c r="H1483">
        <v>0.495</v>
      </c>
      <c r="I1483">
        <v>0.499</v>
      </c>
      <c r="J1483">
        <v>0.504</v>
      </c>
      <c r="K1483">
        <v>0.51</v>
      </c>
      <c r="L1483">
        <v>0.51500000000000001</v>
      </c>
      <c r="M1483">
        <v>0.52</v>
      </c>
    </row>
    <row r="1484" spans="1:13" x14ac:dyDescent="0.25">
      <c r="A1484" t="s">
        <v>8</v>
      </c>
      <c r="B1484" t="s">
        <v>57</v>
      </c>
      <c r="C1484" t="s">
        <v>70</v>
      </c>
      <c r="D1484" t="str">
        <f t="shared" si="46"/>
        <v>LV_OCOT CCS</v>
      </c>
      <c r="E1484">
        <f t="shared" si="47"/>
        <v>6.52380952380953E-4</v>
      </c>
      <c r="F1484">
        <v>0.313</v>
      </c>
      <c r="G1484">
        <v>0.316</v>
      </c>
      <c r="H1484">
        <v>0.31900000000000001</v>
      </c>
      <c r="I1484">
        <v>0.32300000000000001</v>
      </c>
      <c r="J1484">
        <v>0.32600000000000001</v>
      </c>
      <c r="K1484">
        <v>0.32900000000000001</v>
      </c>
      <c r="L1484">
        <v>0.33200000000000002</v>
      </c>
      <c r="M1484">
        <v>0.33600000000000002</v>
      </c>
    </row>
    <row r="1485" spans="1:13" x14ac:dyDescent="0.25">
      <c r="A1485" t="s">
        <v>8</v>
      </c>
      <c r="B1485" t="s">
        <v>57</v>
      </c>
      <c r="C1485" t="s">
        <v>71</v>
      </c>
      <c r="D1485" t="str">
        <f t="shared" si="46"/>
        <v>LV_Li-Ion</v>
      </c>
      <c r="E1485">
        <f t="shared" si="47"/>
        <v>1.0595238095238105E-3</v>
      </c>
      <c r="F1485">
        <v>0.875</v>
      </c>
      <c r="G1485">
        <v>0.9</v>
      </c>
      <c r="H1485">
        <v>0.91</v>
      </c>
      <c r="I1485">
        <v>0.92</v>
      </c>
      <c r="J1485">
        <v>0.92</v>
      </c>
      <c r="K1485">
        <v>0.92</v>
      </c>
      <c r="L1485">
        <v>0.92</v>
      </c>
      <c r="M1485">
        <v>0.92</v>
      </c>
    </row>
    <row r="1486" spans="1:13" x14ac:dyDescent="0.25">
      <c r="A1486" t="s">
        <v>8</v>
      </c>
      <c r="B1486" t="s">
        <v>57</v>
      </c>
      <c r="C1486" t="s">
        <v>72</v>
      </c>
      <c r="D1486" t="str">
        <f t="shared" si="46"/>
        <v>LV_PbS</v>
      </c>
      <c r="E1486">
        <f t="shared" si="47"/>
        <v>1.4880952380951998E-3</v>
      </c>
      <c r="F1486">
        <v>0.78500000000000003</v>
      </c>
      <c r="G1486">
        <v>0.8</v>
      </c>
      <c r="H1486">
        <v>0.81</v>
      </c>
      <c r="I1486">
        <v>0.81999999999999895</v>
      </c>
      <c r="J1486">
        <v>0.82499999999999896</v>
      </c>
      <c r="K1486">
        <v>0.82999999999999896</v>
      </c>
      <c r="L1486">
        <v>0.83499999999999897</v>
      </c>
      <c r="M1486">
        <v>0.83999999999999897</v>
      </c>
    </row>
    <row r="1487" spans="1:13" x14ac:dyDescent="0.25">
      <c r="A1487" t="s">
        <v>8</v>
      </c>
      <c r="B1487" t="s">
        <v>57</v>
      </c>
      <c r="C1487" t="s">
        <v>73</v>
      </c>
      <c r="D1487" t="str">
        <f t="shared" si="46"/>
        <v>LV_NaS</v>
      </c>
      <c r="E1487">
        <f t="shared" si="47"/>
        <v>2.7261904761904684E-3</v>
      </c>
      <c r="F1487">
        <v>0.78500000000000003</v>
      </c>
      <c r="G1487">
        <v>0.8</v>
      </c>
      <c r="H1487">
        <v>0.82</v>
      </c>
      <c r="I1487">
        <v>0.83999999999999897</v>
      </c>
      <c r="J1487">
        <v>0.84999999999999898</v>
      </c>
      <c r="K1487">
        <v>0.85999999999999899</v>
      </c>
      <c r="L1487">
        <v>0.87</v>
      </c>
      <c r="M1487">
        <v>0.88</v>
      </c>
    </row>
    <row r="1488" spans="1:13" x14ac:dyDescent="0.25">
      <c r="A1488" t="s">
        <v>8</v>
      </c>
      <c r="B1488" t="s">
        <v>57</v>
      </c>
      <c r="C1488" t="s">
        <v>74</v>
      </c>
      <c r="D1488" t="str">
        <f t="shared" si="46"/>
        <v>LV_Redox-Flow</v>
      </c>
      <c r="E1488">
        <f t="shared" si="47"/>
        <v>2.214285714285745E-3</v>
      </c>
      <c r="F1488">
        <v>0.71999999999999897</v>
      </c>
      <c r="G1488">
        <v>0.73999999999999899</v>
      </c>
      <c r="H1488">
        <v>0.76</v>
      </c>
      <c r="I1488">
        <v>0.78</v>
      </c>
      <c r="J1488">
        <v>0.78500000000000003</v>
      </c>
      <c r="K1488">
        <v>0.79</v>
      </c>
      <c r="L1488">
        <v>0.79500000000000004</v>
      </c>
      <c r="M1488">
        <v>0.8</v>
      </c>
    </row>
    <row r="1489" spans="1:13" x14ac:dyDescent="0.25">
      <c r="A1489" t="s">
        <v>8</v>
      </c>
      <c r="B1489" t="s">
        <v>57</v>
      </c>
      <c r="C1489" t="s">
        <v>75</v>
      </c>
      <c r="D1489" t="str">
        <f t="shared" si="46"/>
        <v>LV_PSW-Klein</v>
      </c>
      <c r="E1489">
        <f t="shared" si="47"/>
        <v>0</v>
      </c>
      <c r="F1489">
        <v>0.8</v>
      </c>
      <c r="G1489">
        <v>0.8</v>
      </c>
      <c r="H1489">
        <v>0.8</v>
      </c>
      <c r="I1489">
        <v>0.8</v>
      </c>
      <c r="J1489">
        <v>0.8</v>
      </c>
      <c r="K1489">
        <v>0.8</v>
      </c>
      <c r="L1489">
        <v>0.8</v>
      </c>
      <c r="M1489">
        <v>0.8</v>
      </c>
    </row>
    <row r="1490" spans="1:13" x14ac:dyDescent="0.25">
      <c r="A1490" t="s">
        <v>8</v>
      </c>
      <c r="B1490" t="s">
        <v>57</v>
      </c>
      <c r="C1490" t="s">
        <v>76</v>
      </c>
      <c r="D1490" t="str">
        <f t="shared" si="46"/>
        <v>LV_PSW-Gross</v>
      </c>
      <c r="E1490">
        <f t="shared" si="47"/>
        <v>0</v>
      </c>
      <c r="F1490">
        <v>0.8</v>
      </c>
      <c r="G1490">
        <v>0.8</v>
      </c>
      <c r="H1490">
        <v>0.8</v>
      </c>
      <c r="I1490">
        <v>0.8</v>
      </c>
      <c r="J1490">
        <v>0.8</v>
      </c>
      <c r="K1490">
        <v>0.8</v>
      </c>
      <c r="L1490">
        <v>0.8</v>
      </c>
      <c r="M1490">
        <v>0.8</v>
      </c>
    </row>
    <row r="1491" spans="1:13" x14ac:dyDescent="0.25">
      <c r="A1491" t="s">
        <v>8</v>
      </c>
      <c r="B1491" t="s">
        <v>57</v>
      </c>
      <c r="C1491" t="s">
        <v>77</v>
      </c>
      <c r="D1491" t="str">
        <f t="shared" si="46"/>
        <v>LV_PSW-Untertage</v>
      </c>
      <c r="E1491">
        <f t="shared" si="47"/>
        <v>0</v>
      </c>
      <c r="F1491">
        <v>0.8</v>
      </c>
      <c r="G1491">
        <v>0.8</v>
      </c>
      <c r="H1491">
        <v>0.8</v>
      </c>
      <c r="I1491">
        <v>0.8</v>
      </c>
      <c r="J1491">
        <v>0.8</v>
      </c>
      <c r="K1491">
        <v>0.8</v>
      </c>
      <c r="L1491">
        <v>0.8</v>
      </c>
      <c r="M1491">
        <v>0.8</v>
      </c>
    </row>
    <row r="1492" spans="1:13" x14ac:dyDescent="0.25">
      <c r="A1492" t="s">
        <v>8</v>
      </c>
      <c r="B1492" t="s">
        <v>57</v>
      </c>
      <c r="C1492" t="s">
        <v>78</v>
      </c>
      <c r="D1492" t="str">
        <f t="shared" si="46"/>
        <v>LV_AA-CAES</v>
      </c>
      <c r="E1492">
        <f t="shared" si="47"/>
        <v>1.8571428571428222E-3</v>
      </c>
      <c r="F1492">
        <v>0.67</v>
      </c>
      <c r="G1492">
        <v>0.67</v>
      </c>
      <c r="H1492">
        <v>0.68500000000000005</v>
      </c>
      <c r="I1492">
        <v>0.69999999999999896</v>
      </c>
      <c r="J1492">
        <v>0.70750000000000002</v>
      </c>
      <c r="K1492">
        <v>0.71499999999999897</v>
      </c>
      <c r="L1492">
        <v>0.72249999999999903</v>
      </c>
      <c r="M1492">
        <v>0.72999999999999898</v>
      </c>
    </row>
    <row r="1493" spans="1:13" x14ac:dyDescent="0.25">
      <c r="A1493" t="s">
        <v>8</v>
      </c>
      <c r="B1493" t="s">
        <v>57</v>
      </c>
      <c r="C1493" t="s">
        <v>79</v>
      </c>
      <c r="D1493" t="str">
        <f t="shared" si="46"/>
        <v>LV_DSM01</v>
      </c>
      <c r="E1493">
        <f t="shared" si="47"/>
        <v>0</v>
      </c>
      <c r="F1493">
        <v>1</v>
      </c>
      <c r="G1493">
        <v>1</v>
      </c>
      <c r="H1493">
        <v>1</v>
      </c>
      <c r="I1493">
        <v>1</v>
      </c>
      <c r="J1493">
        <v>1</v>
      </c>
      <c r="K1493">
        <v>1</v>
      </c>
      <c r="L1493">
        <v>1</v>
      </c>
      <c r="M1493">
        <v>1</v>
      </c>
    </row>
    <row r="1494" spans="1:13" x14ac:dyDescent="0.25">
      <c r="A1494" t="s">
        <v>8</v>
      </c>
      <c r="B1494" t="s">
        <v>57</v>
      </c>
      <c r="C1494" t="s">
        <v>80</v>
      </c>
      <c r="D1494" t="str">
        <f t="shared" si="46"/>
        <v>LV_DSM04</v>
      </c>
      <c r="E1494">
        <f t="shared" si="47"/>
        <v>0</v>
      </c>
      <c r="F1494">
        <v>1</v>
      </c>
      <c r="G1494">
        <v>1</v>
      </c>
      <c r="H1494">
        <v>1</v>
      </c>
      <c r="I1494">
        <v>1</v>
      </c>
      <c r="J1494">
        <v>1</v>
      </c>
      <c r="K1494">
        <v>1</v>
      </c>
      <c r="L1494">
        <v>1</v>
      </c>
      <c r="M1494">
        <v>1</v>
      </c>
    </row>
    <row r="1495" spans="1:13" x14ac:dyDescent="0.25">
      <c r="A1495" t="s">
        <v>8</v>
      </c>
      <c r="B1495" t="s">
        <v>57</v>
      </c>
      <c r="C1495" t="s">
        <v>81</v>
      </c>
      <c r="D1495" t="str">
        <f t="shared" si="46"/>
        <v>LV_DSM12</v>
      </c>
      <c r="E1495">
        <f t="shared" si="47"/>
        <v>0</v>
      </c>
      <c r="F1495">
        <v>1</v>
      </c>
      <c r="G1495">
        <v>1</v>
      </c>
      <c r="H1495">
        <v>1</v>
      </c>
      <c r="I1495">
        <v>1</v>
      </c>
      <c r="J1495">
        <v>1</v>
      </c>
      <c r="K1495">
        <v>1</v>
      </c>
      <c r="L1495">
        <v>1</v>
      </c>
      <c r="M1495">
        <v>1</v>
      </c>
    </row>
    <row r="1496" spans="1:13" x14ac:dyDescent="0.25">
      <c r="A1496" t="s">
        <v>8</v>
      </c>
      <c r="B1496" t="s">
        <v>57</v>
      </c>
      <c r="C1496" t="s">
        <v>82</v>
      </c>
      <c r="D1496" t="str">
        <f t="shared" si="46"/>
        <v>LV_Biomass CCS</v>
      </c>
      <c r="E1496">
        <f t="shared" si="47"/>
        <v>4.361269945112694E-4</v>
      </c>
      <c r="F1496">
        <v>0.25800433839479298</v>
      </c>
      <c r="G1496">
        <v>0.25991341991341899</v>
      </c>
      <c r="H1496">
        <v>0.26181425485961102</v>
      </c>
      <c r="I1496">
        <v>0.264525862068965</v>
      </c>
      <c r="J1496">
        <v>0.26640860215053702</v>
      </c>
      <c r="K1496">
        <v>0.268283261802575</v>
      </c>
      <c r="L1496">
        <v>0.27072961373390497</v>
      </c>
      <c r="M1496">
        <v>0.27340471092077001</v>
      </c>
    </row>
    <row r="1497" spans="1:13" x14ac:dyDescent="0.25">
      <c r="A1497" t="s">
        <v>8</v>
      </c>
      <c r="B1497" t="s">
        <v>57</v>
      </c>
      <c r="C1497" t="s">
        <v>32</v>
      </c>
      <c r="D1497" t="str">
        <f t="shared" si="46"/>
        <v>LV_Reservoir</v>
      </c>
      <c r="E1497">
        <f t="shared" si="47"/>
        <v>0</v>
      </c>
      <c r="F1497">
        <v>0.75</v>
      </c>
      <c r="G1497">
        <v>0.75</v>
      </c>
      <c r="H1497">
        <v>0.75</v>
      </c>
      <c r="I1497">
        <v>0.75</v>
      </c>
      <c r="J1497">
        <v>0.75</v>
      </c>
      <c r="K1497">
        <v>0.75</v>
      </c>
      <c r="L1497">
        <v>0.75</v>
      </c>
      <c r="M1497">
        <v>0.75</v>
      </c>
    </row>
    <row r="1498" spans="1:13" x14ac:dyDescent="0.25">
      <c r="A1498" t="s">
        <v>8</v>
      </c>
      <c r="B1498" t="s">
        <v>84</v>
      </c>
      <c r="C1498" t="s">
        <v>27</v>
      </c>
      <c r="D1498" t="str">
        <f t="shared" si="46"/>
        <v>RU_Nuclear</v>
      </c>
      <c r="E1498">
        <f t="shared" si="47"/>
        <v>3.2857142857142888E-4</v>
      </c>
      <c r="F1498">
        <v>0.33200000000000002</v>
      </c>
      <c r="G1498">
        <v>0.33300000000000002</v>
      </c>
      <c r="H1498">
        <v>0.33500000000000002</v>
      </c>
      <c r="I1498">
        <v>0.33700000000000002</v>
      </c>
      <c r="J1498">
        <v>0.33800000000000002</v>
      </c>
      <c r="K1498">
        <v>0.34</v>
      </c>
      <c r="L1498">
        <v>0.34200000000000003</v>
      </c>
      <c r="M1498">
        <v>0.34300000000000003</v>
      </c>
    </row>
    <row r="1499" spans="1:13" x14ac:dyDescent="0.25">
      <c r="A1499" t="s">
        <v>8</v>
      </c>
      <c r="B1499" t="s">
        <v>84</v>
      </c>
      <c r="C1499" t="s">
        <v>25</v>
      </c>
      <c r="D1499" t="str">
        <f t="shared" si="46"/>
        <v>RU_Lignite</v>
      </c>
      <c r="E1499">
        <f t="shared" si="47"/>
        <v>9.0000000000000095E-4</v>
      </c>
      <c r="F1499">
        <v>0.434</v>
      </c>
      <c r="G1499">
        <v>0.439</v>
      </c>
      <c r="H1499">
        <v>0.443</v>
      </c>
      <c r="I1499">
        <v>0.44700000000000001</v>
      </c>
      <c r="J1499">
        <v>0.45200000000000001</v>
      </c>
      <c r="K1499">
        <v>0.45600000000000002</v>
      </c>
      <c r="L1499">
        <v>0.46100000000000002</v>
      </c>
      <c r="M1499">
        <v>0.46600000000000003</v>
      </c>
    </row>
    <row r="1500" spans="1:13" x14ac:dyDescent="0.25">
      <c r="A1500" t="s">
        <v>8</v>
      </c>
      <c r="B1500" t="s">
        <v>84</v>
      </c>
      <c r="C1500" t="s">
        <v>14</v>
      </c>
      <c r="D1500" t="str">
        <f t="shared" si="46"/>
        <v>RU_Coal</v>
      </c>
      <c r="E1500">
        <f t="shared" si="47"/>
        <v>1.7142857142857159E-4</v>
      </c>
      <c r="F1500">
        <v>0.46100000000000002</v>
      </c>
      <c r="G1500">
        <v>0.46200000000000002</v>
      </c>
      <c r="H1500">
        <v>0.46300000000000002</v>
      </c>
      <c r="I1500">
        <v>0.46400000000000002</v>
      </c>
      <c r="J1500">
        <v>0.46500000000000002</v>
      </c>
      <c r="K1500">
        <v>0.46600000000000003</v>
      </c>
      <c r="L1500">
        <v>0.46600000000000003</v>
      </c>
      <c r="M1500">
        <v>0.46700000000000003</v>
      </c>
    </row>
    <row r="1501" spans="1:13" x14ac:dyDescent="0.25">
      <c r="A1501" t="s">
        <v>8</v>
      </c>
      <c r="B1501" t="s">
        <v>84</v>
      </c>
      <c r="C1501" t="s">
        <v>9</v>
      </c>
      <c r="D1501" t="str">
        <f t="shared" si="46"/>
        <v>RU_CCGT</v>
      </c>
      <c r="E1501">
        <f t="shared" si="47"/>
        <v>4.8809523809525518E-4</v>
      </c>
      <c r="F1501">
        <v>0.60199999999999898</v>
      </c>
      <c r="G1501">
        <v>0.60499999999999898</v>
      </c>
      <c r="H1501">
        <v>0.60699999999999898</v>
      </c>
      <c r="I1501">
        <v>0.60999999999999899</v>
      </c>
      <c r="J1501">
        <v>0.61199999999999899</v>
      </c>
      <c r="K1501">
        <v>0.61499999999999899</v>
      </c>
      <c r="L1501">
        <v>0.61699999999999899</v>
      </c>
      <c r="M1501">
        <v>0.61899999999999999</v>
      </c>
    </row>
    <row r="1502" spans="1:13" x14ac:dyDescent="0.25">
      <c r="A1502" t="s">
        <v>8</v>
      </c>
      <c r="B1502" t="s">
        <v>84</v>
      </c>
      <c r="C1502" t="s">
        <v>10</v>
      </c>
      <c r="D1502" t="str">
        <f t="shared" si="46"/>
        <v>RU_OCGT</v>
      </c>
      <c r="E1502">
        <f t="shared" si="47"/>
        <v>1.4285714285714298E-4</v>
      </c>
      <c r="F1502">
        <v>0.39100000000000001</v>
      </c>
      <c r="G1502">
        <v>0.39200000000000002</v>
      </c>
      <c r="H1502">
        <v>0.39200000000000002</v>
      </c>
      <c r="I1502">
        <v>0.39300000000000002</v>
      </c>
      <c r="J1502">
        <v>0.39400000000000002</v>
      </c>
      <c r="K1502">
        <v>0.39500000000000002</v>
      </c>
      <c r="L1502">
        <v>0.39500000000000002</v>
      </c>
      <c r="M1502">
        <v>0.39600000000000002</v>
      </c>
    </row>
    <row r="1503" spans="1:13" x14ac:dyDescent="0.25">
      <c r="A1503" t="s">
        <v>8</v>
      </c>
      <c r="B1503" t="s">
        <v>84</v>
      </c>
      <c r="C1503" t="s">
        <v>11</v>
      </c>
      <c r="D1503" t="str">
        <f t="shared" si="46"/>
        <v>RU_GasSteam</v>
      </c>
      <c r="E1503">
        <f t="shared" si="47"/>
        <v>1.7142857142857159E-4</v>
      </c>
      <c r="F1503">
        <v>0.41099999999999898</v>
      </c>
      <c r="G1503">
        <v>0.41199999999999898</v>
      </c>
      <c r="H1503">
        <v>0.41199999999999898</v>
      </c>
      <c r="I1503">
        <v>0.41299999999999898</v>
      </c>
      <c r="J1503">
        <v>0.41399999999999898</v>
      </c>
      <c r="K1503">
        <v>0.41499999999999898</v>
      </c>
      <c r="L1503">
        <v>0.41599999999999898</v>
      </c>
      <c r="M1503">
        <v>0.41699999999999898</v>
      </c>
    </row>
    <row r="1504" spans="1:13" x14ac:dyDescent="0.25">
      <c r="A1504" t="s">
        <v>8</v>
      </c>
      <c r="B1504" t="s">
        <v>84</v>
      </c>
      <c r="C1504" t="s">
        <v>15</v>
      </c>
      <c r="D1504" t="str">
        <f t="shared" si="46"/>
        <v>RU_CCOT</v>
      </c>
      <c r="E1504">
        <f t="shared" si="47"/>
        <v>4.8809523809525518E-4</v>
      </c>
      <c r="F1504">
        <v>0.60199999999999898</v>
      </c>
      <c r="G1504">
        <v>0.60499999999999898</v>
      </c>
      <c r="H1504">
        <v>0.60699999999999898</v>
      </c>
      <c r="I1504">
        <v>0.60999999999999899</v>
      </c>
      <c r="J1504">
        <v>0.61199999999999899</v>
      </c>
      <c r="K1504">
        <v>0.61499999999999899</v>
      </c>
      <c r="L1504">
        <v>0.61699999999999899</v>
      </c>
      <c r="M1504">
        <v>0.61899999999999999</v>
      </c>
    </row>
    <row r="1505" spans="1:13" x14ac:dyDescent="0.25">
      <c r="A1505" t="s">
        <v>8</v>
      </c>
      <c r="B1505" t="s">
        <v>84</v>
      </c>
      <c r="C1505" t="s">
        <v>16</v>
      </c>
      <c r="D1505" t="str">
        <f t="shared" si="46"/>
        <v>RU_OCOT</v>
      </c>
      <c r="E1505">
        <f t="shared" si="47"/>
        <v>1.4285714285714298E-4</v>
      </c>
      <c r="F1505">
        <v>0.39100000000000001</v>
      </c>
      <c r="G1505">
        <v>0.39200000000000002</v>
      </c>
      <c r="H1505">
        <v>0.39200000000000002</v>
      </c>
      <c r="I1505">
        <v>0.39300000000000002</v>
      </c>
      <c r="J1505">
        <v>0.39400000000000002</v>
      </c>
      <c r="K1505">
        <v>0.39500000000000002</v>
      </c>
      <c r="L1505">
        <v>0.39500000000000002</v>
      </c>
      <c r="M1505">
        <v>0.39600000000000002</v>
      </c>
    </row>
    <row r="1506" spans="1:13" x14ac:dyDescent="0.25">
      <c r="A1506" t="s">
        <v>8</v>
      </c>
      <c r="B1506" t="s">
        <v>84</v>
      </c>
      <c r="C1506" t="s">
        <v>17</v>
      </c>
      <c r="D1506" t="str">
        <f t="shared" si="46"/>
        <v>RU_OilSteam</v>
      </c>
      <c r="E1506">
        <f t="shared" si="47"/>
        <v>1.7142857142857159E-4</v>
      </c>
      <c r="F1506">
        <v>0.41099999999999898</v>
      </c>
      <c r="G1506">
        <v>0.41199999999999898</v>
      </c>
      <c r="H1506">
        <v>0.41199999999999898</v>
      </c>
      <c r="I1506">
        <v>0.41299999999999898</v>
      </c>
      <c r="J1506">
        <v>0.41399999999999898</v>
      </c>
      <c r="K1506">
        <v>0.41499999999999898</v>
      </c>
      <c r="L1506">
        <v>0.41599999999999898</v>
      </c>
      <c r="M1506">
        <v>0.41699999999999898</v>
      </c>
    </row>
    <row r="1507" spans="1:13" x14ac:dyDescent="0.25">
      <c r="A1507" t="s">
        <v>8</v>
      </c>
      <c r="B1507" t="s">
        <v>84</v>
      </c>
      <c r="C1507" t="s">
        <v>6</v>
      </c>
      <c r="D1507" t="str">
        <f t="shared" si="46"/>
        <v>RU_PSP</v>
      </c>
      <c r="E1507">
        <f t="shared" si="47"/>
        <v>0</v>
      </c>
      <c r="F1507">
        <v>0.75</v>
      </c>
      <c r="G1507">
        <v>0.75</v>
      </c>
      <c r="H1507">
        <v>0.75</v>
      </c>
      <c r="I1507">
        <v>0.75</v>
      </c>
      <c r="J1507">
        <v>0.75</v>
      </c>
      <c r="K1507">
        <v>0.75</v>
      </c>
      <c r="L1507">
        <v>0.75</v>
      </c>
      <c r="M1507">
        <v>0.75</v>
      </c>
    </row>
    <row r="1508" spans="1:13" x14ac:dyDescent="0.25">
      <c r="A1508" t="s">
        <v>8</v>
      </c>
      <c r="B1508" t="s">
        <v>84</v>
      </c>
      <c r="C1508" t="s">
        <v>12</v>
      </c>
      <c r="D1508" t="str">
        <f t="shared" si="46"/>
        <v>RU_RoR</v>
      </c>
      <c r="E1508">
        <f t="shared" si="47"/>
        <v>0</v>
      </c>
      <c r="F1508">
        <v>1</v>
      </c>
      <c r="G1508">
        <v>1</v>
      </c>
      <c r="H1508">
        <v>1</v>
      </c>
      <c r="I1508">
        <v>1</v>
      </c>
      <c r="J1508">
        <v>1</v>
      </c>
      <c r="K1508">
        <v>1</v>
      </c>
      <c r="L1508">
        <v>1</v>
      </c>
      <c r="M1508">
        <v>1</v>
      </c>
    </row>
    <row r="1509" spans="1:13" x14ac:dyDescent="0.25">
      <c r="A1509" t="s">
        <v>8</v>
      </c>
      <c r="B1509" t="s">
        <v>84</v>
      </c>
      <c r="C1509" t="s">
        <v>18</v>
      </c>
      <c r="D1509" t="str">
        <f t="shared" si="46"/>
        <v>RU_Waste</v>
      </c>
      <c r="E1509">
        <f t="shared" si="47"/>
        <v>0</v>
      </c>
      <c r="F1509">
        <v>1</v>
      </c>
      <c r="G1509">
        <v>1</v>
      </c>
      <c r="H1509">
        <v>1</v>
      </c>
      <c r="I1509">
        <v>1</v>
      </c>
      <c r="J1509">
        <v>1</v>
      </c>
      <c r="K1509">
        <v>1</v>
      </c>
      <c r="L1509">
        <v>1</v>
      </c>
      <c r="M1509">
        <v>1</v>
      </c>
    </row>
    <row r="1510" spans="1:13" x14ac:dyDescent="0.25">
      <c r="A1510" t="s">
        <v>8</v>
      </c>
      <c r="B1510" t="s">
        <v>84</v>
      </c>
      <c r="C1510" t="s">
        <v>19</v>
      </c>
      <c r="D1510" t="str">
        <f t="shared" si="46"/>
        <v>RU_Biomass</v>
      </c>
      <c r="E1510">
        <f t="shared" si="47"/>
        <v>0</v>
      </c>
      <c r="F1510">
        <v>0.38</v>
      </c>
      <c r="G1510">
        <v>0.38</v>
      </c>
      <c r="H1510">
        <v>0.38</v>
      </c>
      <c r="I1510">
        <v>0.38</v>
      </c>
      <c r="J1510">
        <v>0.38</v>
      </c>
      <c r="K1510">
        <v>0.38</v>
      </c>
      <c r="L1510">
        <v>0.38</v>
      </c>
      <c r="M1510">
        <v>0.38</v>
      </c>
    </row>
    <row r="1511" spans="1:13" x14ac:dyDescent="0.25">
      <c r="A1511" t="s">
        <v>8</v>
      </c>
      <c r="B1511" t="s">
        <v>84</v>
      </c>
      <c r="C1511" t="s">
        <v>58</v>
      </c>
      <c r="D1511" t="str">
        <f t="shared" si="46"/>
        <v>RU_Tidal</v>
      </c>
      <c r="E1511">
        <f t="shared" si="47"/>
        <v>0</v>
      </c>
      <c r="F1511">
        <v>1</v>
      </c>
      <c r="G1511">
        <v>1</v>
      </c>
      <c r="H1511">
        <v>1</v>
      </c>
      <c r="I1511">
        <v>1</v>
      </c>
      <c r="J1511">
        <v>1</v>
      </c>
      <c r="K1511">
        <v>1</v>
      </c>
      <c r="L1511">
        <v>1</v>
      </c>
      <c r="M1511">
        <v>1</v>
      </c>
    </row>
    <row r="1512" spans="1:13" x14ac:dyDescent="0.25">
      <c r="A1512" t="s">
        <v>8</v>
      </c>
      <c r="B1512" t="s">
        <v>84</v>
      </c>
      <c r="C1512" t="s">
        <v>20</v>
      </c>
      <c r="D1512" t="str">
        <f t="shared" si="46"/>
        <v>RU_Geothermal</v>
      </c>
      <c r="E1512">
        <f t="shared" si="47"/>
        <v>0</v>
      </c>
      <c r="F1512">
        <v>1</v>
      </c>
      <c r="G1512">
        <v>1</v>
      </c>
      <c r="H1512">
        <v>1</v>
      </c>
      <c r="I1512">
        <v>1</v>
      </c>
      <c r="J1512">
        <v>1</v>
      </c>
      <c r="K1512">
        <v>1</v>
      </c>
      <c r="L1512">
        <v>1</v>
      </c>
      <c r="M1512">
        <v>1</v>
      </c>
    </row>
    <row r="1513" spans="1:13" x14ac:dyDescent="0.25">
      <c r="A1513" t="s">
        <v>8</v>
      </c>
      <c r="B1513" t="s">
        <v>84</v>
      </c>
      <c r="C1513" t="s">
        <v>21</v>
      </c>
      <c r="D1513" t="str">
        <f t="shared" si="46"/>
        <v>RU_Solar 1</v>
      </c>
      <c r="E1513">
        <f t="shared" si="47"/>
        <v>0</v>
      </c>
      <c r="F1513">
        <v>1</v>
      </c>
      <c r="G1513">
        <v>1</v>
      </c>
      <c r="H1513">
        <v>1</v>
      </c>
      <c r="I1513">
        <v>1</v>
      </c>
      <c r="J1513">
        <v>1</v>
      </c>
      <c r="K1513">
        <v>1</v>
      </c>
      <c r="L1513">
        <v>1</v>
      </c>
      <c r="M1513">
        <v>1</v>
      </c>
    </row>
    <row r="1514" spans="1:13" x14ac:dyDescent="0.25">
      <c r="A1514" t="s">
        <v>8</v>
      </c>
      <c r="B1514" t="s">
        <v>84</v>
      </c>
      <c r="C1514" t="s">
        <v>59</v>
      </c>
      <c r="D1514" t="str">
        <f t="shared" si="46"/>
        <v>RU_Solar 2</v>
      </c>
      <c r="E1514">
        <f t="shared" si="47"/>
        <v>0</v>
      </c>
      <c r="F1514">
        <v>1</v>
      </c>
      <c r="G1514">
        <v>1</v>
      </c>
      <c r="H1514">
        <v>1</v>
      </c>
      <c r="I1514">
        <v>1</v>
      </c>
      <c r="J1514">
        <v>1</v>
      </c>
      <c r="K1514">
        <v>1</v>
      </c>
      <c r="L1514">
        <v>1</v>
      </c>
      <c r="M1514">
        <v>1</v>
      </c>
    </row>
    <row r="1515" spans="1:13" x14ac:dyDescent="0.25">
      <c r="A1515" t="s">
        <v>8</v>
      </c>
      <c r="B1515" t="s">
        <v>84</v>
      </c>
      <c r="C1515" t="s">
        <v>60</v>
      </c>
      <c r="D1515" t="str">
        <f t="shared" si="46"/>
        <v>RU_Solar 3</v>
      </c>
      <c r="E1515">
        <f t="shared" si="47"/>
        <v>0</v>
      </c>
      <c r="F1515">
        <v>1</v>
      </c>
      <c r="G1515">
        <v>1</v>
      </c>
      <c r="H1515">
        <v>1</v>
      </c>
      <c r="I1515">
        <v>1</v>
      </c>
      <c r="J1515">
        <v>1</v>
      </c>
      <c r="K1515">
        <v>1</v>
      </c>
      <c r="L1515">
        <v>1</v>
      </c>
      <c r="M1515">
        <v>1</v>
      </c>
    </row>
    <row r="1516" spans="1:13" x14ac:dyDescent="0.25">
      <c r="A1516" t="s">
        <v>8</v>
      </c>
      <c r="B1516" t="s">
        <v>84</v>
      </c>
      <c r="C1516" t="s">
        <v>22</v>
      </c>
      <c r="D1516" t="str">
        <f t="shared" si="46"/>
        <v>RU_CSP</v>
      </c>
      <c r="E1516">
        <f t="shared" si="47"/>
        <v>0</v>
      </c>
      <c r="F1516">
        <v>1</v>
      </c>
      <c r="G1516">
        <v>1</v>
      </c>
      <c r="H1516">
        <v>1</v>
      </c>
      <c r="I1516">
        <v>1</v>
      </c>
      <c r="J1516">
        <v>1</v>
      </c>
      <c r="K1516">
        <v>1</v>
      </c>
      <c r="L1516">
        <v>1</v>
      </c>
      <c r="M1516">
        <v>1</v>
      </c>
    </row>
    <row r="1517" spans="1:13" x14ac:dyDescent="0.25">
      <c r="A1517" t="s">
        <v>8</v>
      </c>
      <c r="B1517" t="s">
        <v>84</v>
      </c>
      <c r="C1517" t="s">
        <v>23</v>
      </c>
      <c r="D1517" t="str">
        <f t="shared" si="46"/>
        <v>RU_Wind onshore 1</v>
      </c>
      <c r="E1517">
        <f t="shared" si="47"/>
        <v>0</v>
      </c>
      <c r="F1517">
        <v>1</v>
      </c>
      <c r="G1517">
        <v>1</v>
      </c>
      <c r="H1517">
        <v>1</v>
      </c>
      <c r="I1517">
        <v>1</v>
      </c>
      <c r="J1517">
        <v>1</v>
      </c>
      <c r="K1517">
        <v>1</v>
      </c>
      <c r="L1517">
        <v>1</v>
      </c>
      <c r="M1517">
        <v>1</v>
      </c>
    </row>
    <row r="1518" spans="1:13" x14ac:dyDescent="0.25">
      <c r="A1518" t="s">
        <v>8</v>
      </c>
      <c r="B1518" t="s">
        <v>84</v>
      </c>
      <c r="C1518" t="s">
        <v>61</v>
      </c>
      <c r="D1518" t="str">
        <f t="shared" si="46"/>
        <v>RU_Wind onshore 2</v>
      </c>
      <c r="E1518">
        <f t="shared" si="47"/>
        <v>0</v>
      </c>
      <c r="F1518">
        <v>1</v>
      </c>
      <c r="G1518">
        <v>1</v>
      </c>
      <c r="H1518">
        <v>1</v>
      </c>
      <c r="I1518">
        <v>1</v>
      </c>
      <c r="J1518">
        <v>1</v>
      </c>
      <c r="K1518">
        <v>1</v>
      </c>
      <c r="L1518">
        <v>1</v>
      </c>
      <c r="M1518">
        <v>1</v>
      </c>
    </row>
    <row r="1519" spans="1:13" x14ac:dyDescent="0.25">
      <c r="A1519" t="s">
        <v>8</v>
      </c>
      <c r="B1519" t="s">
        <v>84</v>
      </c>
      <c r="C1519" t="s">
        <v>62</v>
      </c>
      <c r="D1519" t="str">
        <f t="shared" si="46"/>
        <v>RU_Wind onshore 3</v>
      </c>
      <c r="E1519">
        <f t="shared" si="47"/>
        <v>0</v>
      </c>
      <c r="F1519">
        <v>1</v>
      </c>
      <c r="G1519">
        <v>1</v>
      </c>
      <c r="H1519">
        <v>1</v>
      </c>
      <c r="I1519">
        <v>1</v>
      </c>
      <c r="J1519">
        <v>1</v>
      </c>
      <c r="K1519">
        <v>1</v>
      </c>
      <c r="L1519">
        <v>1</v>
      </c>
      <c r="M1519">
        <v>1</v>
      </c>
    </row>
    <row r="1520" spans="1:13" x14ac:dyDescent="0.25">
      <c r="A1520" t="s">
        <v>8</v>
      </c>
      <c r="B1520" t="s">
        <v>84</v>
      </c>
      <c r="C1520" t="s">
        <v>28</v>
      </c>
      <c r="D1520" t="str">
        <f t="shared" si="46"/>
        <v>RU_Wind offshore 1</v>
      </c>
      <c r="E1520">
        <f t="shared" si="47"/>
        <v>0</v>
      </c>
      <c r="F1520">
        <v>1</v>
      </c>
      <c r="G1520">
        <v>1</v>
      </c>
      <c r="H1520">
        <v>1</v>
      </c>
      <c r="I1520">
        <v>1</v>
      </c>
      <c r="J1520">
        <v>1</v>
      </c>
      <c r="K1520">
        <v>1</v>
      </c>
      <c r="L1520">
        <v>1</v>
      </c>
      <c r="M1520">
        <v>1</v>
      </c>
    </row>
    <row r="1521" spans="1:13" x14ac:dyDescent="0.25">
      <c r="A1521" t="s">
        <v>8</v>
      </c>
      <c r="B1521" t="s">
        <v>84</v>
      </c>
      <c r="C1521" t="s">
        <v>63</v>
      </c>
      <c r="D1521" t="str">
        <f t="shared" si="46"/>
        <v>RU_Wind offshore 2</v>
      </c>
      <c r="E1521">
        <f t="shared" si="47"/>
        <v>0</v>
      </c>
      <c r="F1521">
        <v>1</v>
      </c>
      <c r="G1521">
        <v>1</v>
      </c>
      <c r="H1521">
        <v>1</v>
      </c>
      <c r="I1521">
        <v>1</v>
      </c>
      <c r="J1521">
        <v>1</v>
      </c>
      <c r="K1521">
        <v>1</v>
      </c>
      <c r="L1521">
        <v>1</v>
      </c>
      <c r="M1521">
        <v>1</v>
      </c>
    </row>
    <row r="1522" spans="1:13" x14ac:dyDescent="0.25">
      <c r="A1522" t="s">
        <v>8</v>
      </c>
      <c r="B1522" t="s">
        <v>84</v>
      </c>
      <c r="C1522" t="s">
        <v>64</v>
      </c>
      <c r="D1522" t="str">
        <f t="shared" si="46"/>
        <v>RU_Wind offshore 3</v>
      </c>
      <c r="E1522">
        <f t="shared" si="47"/>
        <v>0</v>
      </c>
      <c r="F1522">
        <v>1</v>
      </c>
      <c r="G1522">
        <v>1</v>
      </c>
      <c r="H1522">
        <v>1</v>
      </c>
      <c r="I1522">
        <v>1</v>
      </c>
      <c r="J1522">
        <v>1</v>
      </c>
      <c r="K1522">
        <v>1</v>
      </c>
      <c r="L1522">
        <v>1</v>
      </c>
      <c r="M1522">
        <v>1</v>
      </c>
    </row>
    <row r="1523" spans="1:13" x14ac:dyDescent="0.25">
      <c r="A1523" t="s">
        <v>8</v>
      </c>
      <c r="B1523" t="s">
        <v>84</v>
      </c>
      <c r="C1523" t="s">
        <v>65</v>
      </c>
      <c r="D1523" t="str">
        <f t="shared" si="46"/>
        <v>RU_Lignite CCS</v>
      </c>
      <c r="E1523">
        <f t="shared" si="47"/>
        <v>6.285714285714577E-4</v>
      </c>
      <c r="F1523">
        <v>0.30299999999999899</v>
      </c>
      <c r="G1523">
        <v>0.305999999999999</v>
      </c>
      <c r="H1523">
        <v>0.309</v>
      </c>
      <c r="I1523">
        <v>0.312</v>
      </c>
      <c r="J1523">
        <v>0.315</v>
      </c>
      <c r="K1523">
        <v>0.318</v>
      </c>
      <c r="L1523">
        <v>0.32200000000000001</v>
      </c>
      <c r="M1523">
        <v>0.32500000000000001</v>
      </c>
    </row>
    <row r="1524" spans="1:13" x14ac:dyDescent="0.25">
      <c r="A1524" t="s">
        <v>8</v>
      </c>
      <c r="B1524" t="s">
        <v>84</v>
      </c>
      <c r="C1524" t="s">
        <v>66</v>
      </c>
      <c r="D1524" t="str">
        <f t="shared" si="46"/>
        <v>RU_Coal CCS</v>
      </c>
      <c r="E1524">
        <f t="shared" si="47"/>
        <v>6.52380952380953E-4</v>
      </c>
      <c r="F1524">
        <v>0.313</v>
      </c>
      <c r="G1524">
        <v>0.316</v>
      </c>
      <c r="H1524">
        <v>0.31900000000000001</v>
      </c>
      <c r="I1524">
        <v>0.32300000000000001</v>
      </c>
      <c r="J1524">
        <v>0.32600000000000001</v>
      </c>
      <c r="K1524">
        <v>0.32900000000000001</v>
      </c>
      <c r="L1524">
        <v>0.33200000000000002</v>
      </c>
      <c r="M1524">
        <v>0.33600000000000002</v>
      </c>
    </row>
    <row r="1525" spans="1:13" x14ac:dyDescent="0.25">
      <c r="A1525" t="s">
        <v>8</v>
      </c>
      <c r="B1525" t="s">
        <v>84</v>
      </c>
      <c r="C1525" t="s">
        <v>67</v>
      </c>
      <c r="D1525" t="str">
        <f t="shared" si="46"/>
        <v>RU_CCGT CCS</v>
      </c>
      <c r="E1525">
        <f t="shared" si="47"/>
        <v>1.0000000000000295E-3</v>
      </c>
      <c r="F1525">
        <v>0.48499999999999899</v>
      </c>
      <c r="G1525">
        <v>0.48999999999999899</v>
      </c>
      <c r="H1525">
        <v>0.495</v>
      </c>
      <c r="I1525">
        <v>0.499</v>
      </c>
      <c r="J1525">
        <v>0.504</v>
      </c>
      <c r="K1525">
        <v>0.51</v>
      </c>
      <c r="L1525">
        <v>0.51500000000000001</v>
      </c>
      <c r="M1525">
        <v>0.52</v>
      </c>
    </row>
    <row r="1526" spans="1:13" x14ac:dyDescent="0.25">
      <c r="A1526" t="s">
        <v>8</v>
      </c>
      <c r="B1526" t="s">
        <v>84</v>
      </c>
      <c r="C1526" t="s">
        <v>68</v>
      </c>
      <c r="D1526" t="str">
        <f t="shared" si="46"/>
        <v>RU_OCGT CCS</v>
      </c>
      <c r="E1526">
        <f t="shared" si="47"/>
        <v>0</v>
      </c>
      <c r="F1526">
        <v>0.34</v>
      </c>
      <c r="G1526">
        <v>0.34</v>
      </c>
      <c r="H1526">
        <v>0.34</v>
      </c>
      <c r="I1526">
        <v>0.34</v>
      </c>
      <c r="J1526">
        <v>0.34</v>
      </c>
      <c r="K1526">
        <v>0.34</v>
      </c>
      <c r="L1526">
        <v>0.34</v>
      </c>
      <c r="M1526">
        <v>0.34</v>
      </c>
    </row>
    <row r="1527" spans="1:13" x14ac:dyDescent="0.25">
      <c r="A1527" t="s">
        <v>8</v>
      </c>
      <c r="B1527" t="s">
        <v>84</v>
      </c>
      <c r="C1527" t="s">
        <v>69</v>
      </c>
      <c r="D1527" t="str">
        <f t="shared" si="46"/>
        <v>RU_CCOT CCS</v>
      </c>
      <c r="E1527">
        <f t="shared" si="47"/>
        <v>1.0000000000000295E-3</v>
      </c>
      <c r="F1527">
        <v>0.48499999999999899</v>
      </c>
      <c r="G1527">
        <v>0.48999999999999899</v>
      </c>
      <c r="H1527">
        <v>0.495</v>
      </c>
      <c r="I1527">
        <v>0.499</v>
      </c>
      <c r="J1527">
        <v>0.504</v>
      </c>
      <c r="K1527">
        <v>0.51</v>
      </c>
      <c r="L1527">
        <v>0.51500000000000001</v>
      </c>
      <c r="M1527">
        <v>0.52</v>
      </c>
    </row>
    <row r="1528" spans="1:13" x14ac:dyDescent="0.25">
      <c r="A1528" t="s">
        <v>8</v>
      </c>
      <c r="B1528" t="s">
        <v>84</v>
      </c>
      <c r="C1528" t="s">
        <v>70</v>
      </c>
      <c r="D1528" t="str">
        <f t="shared" si="46"/>
        <v>RU_OCOT CCS</v>
      </c>
      <c r="E1528">
        <f t="shared" si="47"/>
        <v>6.52380952380953E-4</v>
      </c>
      <c r="F1528">
        <v>0.313</v>
      </c>
      <c r="G1528">
        <v>0.316</v>
      </c>
      <c r="H1528">
        <v>0.31900000000000001</v>
      </c>
      <c r="I1528">
        <v>0.32300000000000001</v>
      </c>
      <c r="J1528">
        <v>0.32600000000000001</v>
      </c>
      <c r="K1528">
        <v>0.32900000000000001</v>
      </c>
      <c r="L1528">
        <v>0.33200000000000002</v>
      </c>
      <c r="M1528">
        <v>0.33600000000000002</v>
      </c>
    </row>
    <row r="1529" spans="1:13" x14ac:dyDescent="0.25">
      <c r="A1529" t="s">
        <v>8</v>
      </c>
      <c r="B1529" t="s">
        <v>84</v>
      </c>
      <c r="C1529" t="s">
        <v>71</v>
      </c>
      <c r="D1529" t="str">
        <f t="shared" si="46"/>
        <v>RU_Li-Ion</v>
      </c>
      <c r="E1529">
        <f t="shared" si="47"/>
        <v>1.0595238095238105E-3</v>
      </c>
      <c r="F1529">
        <v>0.875</v>
      </c>
      <c r="G1529">
        <v>0.9</v>
      </c>
      <c r="H1529">
        <v>0.91</v>
      </c>
      <c r="I1529">
        <v>0.92</v>
      </c>
      <c r="J1529">
        <v>0.92</v>
      </c>
      <c r="K1529">
        <v>0.92</v>
      </c>
      <c r="L1529">
        <v>0.92</v>
      </c>
      <c r="M1529">
        <v>0.92</v>
      </c>
    </row>
    <row r="1530" spans="1:13" x14ac:dyDescent="0.25">
      <c r="A1530" t="s">
        <v>8</v>
      </c>
      <c r="B1530" t="s">
        <v>84</v>
      </c>
      <c r="C1530" t="s">
        <v>72</v>
      </c>
      <c r="D1530" t="str">
        <f t="shared" si="46"/>
        <v>RU_PbS</v>
      </c>
      <c r="E1530">
        <f t="shared" si="47"/>
        <v>1.4880952380951998E-3</v>
      </c>
      <c r="F1530">
        <v>0.78500000000000003</v>
      </c>
      <c r="G1530">
        <v>0.8</v>
      </c>
      <c r="H1530">
        <v>0.81</v>
      </c>
      <c r="I1530">
        <v>0.81999999999999895</v>
      </c>
      <c r="J1530">
        <v>0.82499999999999896</v>
      </c>
      <c r="K1530">
        <v>0.82999999999999896</v>
      </c>
      <c r="L1530">
        <v>0.83499999999999897</v>
      </c>
      <c r="M1530">
        <v>0.83999999999999897</v>
      </c>
    </row>
    <row r="1531" spans="1:13" x14ac:dyDescent="0.25">
      <c r="A1531" t="s">
        <v>8</v>
      </c>
      <c r="B1531" t="s">
        <v>84</v>
      </c>
      <c r="C1531" t="s">
        <v>73</v>
      </c>
      <c r="D1531" t="str">
        <f t="shared" si="46"/>
        <v>RU_NaS</v>
      </c>
      <c r="E1531">
        <f t="shared" si="47"/>
        <v>2.7261904761904684E-3</v>
      </c>
      <c r="F1531">
        <v>0.78500000000000003</v>
      </c>
      <c r="G1531">
        <v>0.8</v>
      </c>
      <c r="H1531">
        <v>0.82</v>
      </c>
      <c r="I1531">
        <v>0.83999999999999897</v>
      </c>
      <c r="J1531">
        <v>0.84999999999999898</v>
      </c>
      <c r="K1531">
        <v>0.85999999999999899</v>
      </c>
      <c r="L1531">
        <v>0.87</v>
      </c>
      <c r="M1531">
        <v>0.88</v>
      </c>
    </row>
    <row r="1532" spans="1:13" x14ac:dyDescent="0.25">
      <c r="A1532" t="s">
        <v>8</v>
      </c>
      <c r="B1532" t="s">
        <v>84</v>
      </c>
      <c r="C1532" t="s">
        <v>74</v>
      </c>
      <c r="D1532" t="str">
        <f t="shared" si="46"/>
        <v>RU_Redox-Flow</v>
      </c>
      <c r="E1532">
        <f t="shared" si="47"/>
        <v>2.214285714285745E-3</v>
      </c>
      <c r="F1532">
        <v>0.71999999999999897</v>
      </c>
      <c r="G1532">
        <v>0.73999999999999899</v>
      </c>
      <c r="H1532">
        <v>0.76</v>
      </c>
      <c r="I1532">
        <v>0.78</v>
      </c>
      <c r="J1532">
        <v>0.78500000000000003</v>
      </c>
      <c r="K1532">
        <v>0.79</v>
      </c>
      <c r="L1532">
        <v>0.79500000000000004</v>
      </c>
      <c r="M1532">
        <v>0.8</v>
      </c>
    </row>
    <row r="1533" spans="1:13" x14ac:dyDescent="0.25">
      <c r="A1533" t="s">
        <v>8</v>
      </c>
      <c r="B1533" t="s">
        <v>84</v>
      </c>
      <c r="C1533" t="s">
        <v>75</v>
      </c>
      <c r="D1533" t="str">
        <f t="shared" si="46"/>
        <v>RU_PSW-Klein</v>
      </c>
      <c r="E1533">
        <f t="shared" si="47"/>
        <v>0</v>
      </c>
      <c r="F1533">
        <v>0.8</v>
      </c>
      <c r="G1533">
        <v>0.8</v>
      </c>
      <c r="H1533">
        <v>0.8</v>
      </c>
      <c r="I1533">
        <v>0.8</v>
      </c>
      <c r="J1533">
        <v>0.8</v>
      </c>
      <c r="K1533">
        <v>0.8</v>
      </c>
      <c r="L1533">
        <v>0.8</v>
      </c>
      <c r="M1533">
        <v>0.8</v>
      </c>
    </row>
    <row r="1534" spans="1:13" x14ac:dyDescent="0.25">
      <c r="A1534" t="s">
        <v>8</v>
      </c>
      <c r="B1534" t="s">
        <v>84</v>
      </c>
      <c r="C1534" t="s">
        <v>76</v>
      </c>
      <c r="D1534" t="str">
        <f t="shared" si="46"/>
        <v>RU_PSW-Gross</v>
      </c>
      <c r="E1534">
        <f t="shared" si="47"/>
        <v>0</v>
      </c>
      <c r="F1534">
        <v>0.8</v>
      </c>
      <c r="G1534">
        <v>0.8</v>
      </c>
      <c r="H1534">
        <v>0.8</v>
      </c>
      <c r="I1534">
        <v>0.8</v>
      </c>
      <c r="J1534">
        <v>0.8</v>
      </c>
      <c r="K1534">
        <v>0.8</v>
      </c>
      <c r="L1534">
        <v>0.8</v>
      </c>
      <c r="M1534">
        <v>0.8</v>
      </c>
    </row>
    <row r="1535" spans="1:13" x14ac:dyDescent="0.25">
      <c r="A1535" t="s">
        <v>8</v>
      </c>
      <c r="B1535" t="s">
        <v>84</v>
      </c>
      <c r="C1535" t="s">
        <v>77</v>
      </c>
      <c r="D1535" t="str">
        <f t="shared" si="46"/>
        <v>RU_PSW-Untertage</v>
      </c>
      <c r="E1535">
        <f t="shared" si="47"/>
        <v>0</v>
      </c>
      <c r="F1535">
        <v>0.8</v>
      </c>
      <c r="G1535">
        <v>0.8</v>
      </c>
      <c r="H1535">
        <v>0.8</v>
      </c>
      <c r="I1535">
        <v>0.8</v>
      </c>
      <c r="J1535">
        <v>0.8</v>
      </c>
      <c r="K1535">
        <v>0.8</v>
      </c>
      <c r="L1535">
        <v>0.8</v>
      </c>
      <c r="M1535">
        <v>0.8</v>
      </c>
    </row>
    <row r="1536" spans="1:13" x14ac:dyDescent="0.25">
      <c r="A1536" t="s">
        <v>8</v>
      </c>
      <c r="B1536" t="s">
        <v>84</v>
      </c>
      <c r="C1536" t="s">
        <v>78</v>
      </c>
      <c r="D1536" t="str">
        <f t="shared" si="46"/>
        <v>RU_AA-CAES</v>
      </c>
      <c r="E1536">
        <f t="shared" si="47"/>
        <v>1.8571428571428222E-3</v>
      </c>
      <c r="F1536">
        <v>0.67</v>
      </c>
      <c r="G1536">
        <v>0.67</v>
      </c>
      <c r="H1536">
        <v>0.68500000000000005</v>
      </c>
      <c r="I1536">
        <v>0.69999999999999896</v>
      </c>
      <c r="J1536">
        <v>0.70750000000000002</v>
      </c>
      <c r="K1536">
        <v>0.71499999999999897</v>
      </c>
      <c r="L1536">
        <v>0.72249999999999903</v>
      </c>
      <c r="M1536">
        <v>0.72999999999999898</v>
      </c>
    </row>
    <row r="1537" spans="1:13" x14ac:dyDescent="0.25">
      <c r="A1537" t="s">
        <v>8</v>
      </c>
      <c r="B1537" t="s">
        <v>84</v>
      </c>
      <c r="C1537" t="s">
        <v>79</v>
      </c>
      <c r="D1537" t="str">
        <f t="shared" si="46"/>
        <v>RU_DSM01</v>
      </c>
      <c r="E1537">
        <f t="shared" si="47"/>
        <v>0</v>
      </c>
      <c r="F1537">
        <v>1</v>
      </c>
      <c r="G1537">
        <v>1</v>
      </c>
      <c r="H1537">
        <v>1</v>
      </c>
      <c r="I1537">
        <v>1</v>
      </c>
      <c r="J1537">
        <v>1</v>
      </c>
      <c r="K1537">
        <v>1</v>
      </c>
      <c r="L1537">
        <v>1</v>
      </c>
      <c r="M1537">
        <v>1</v>
      </c>
    </row>
    <row r="1538" spans="1:13" x14ac:dyDescent="0.25">
      <c r="A1538" t="s">
        <v>8</v>
      </c>
      <c r="B1538" t="s">
        <v>84</v>
      </c>
      <c r="C1538" t="s">
        <v>80</v>
      </c>
      <c r="D1538" t="str">
        <f t="shared" si="46"/>
        <v>RU_DSM04</v>
      </c>
      <c r="E1538">
        <f t="shared" si="47"/>
        <v>0</v>
      </c>
      <c r="F1538">
        <v>1</v>
      </c>
      <c r="G1538">
        <v>1</v>
      </c>
      <c r="H1538">
        <v>1</v>
      </c>
      <c r="I1538">
        <v>1</v>
      </c>
      <c r="J1538">
        <v>1</v>
      </c>
      <c r="K1538">
        <v>1</v>
      </c>
      <c r="L1538">
        <v>1</v>
      </c>
      <c r="M1538">
        <v>1</v>
      </c>
    </row>
    <row r="1539" spans="1:13" x14ac:dyDescent="0.25">
      <c r="A1539" t="s">
        <v>8</v>
      </c>
      <c r="B1539" t="s">
        <v>84</v>
      </c>
      <c r="C1539" t="s">
        <v>81</v>
      </c>
      <c r="D1539" t="str">
        <f t="shared" ref="D1539:D1585" si="48">B1539&amp;"_"&amp;C1539</f>
        <v>RU_DSM12</v>
      </c>
      <c r="E1539">
        <f t="shared" ref="E1539:E1585" si="49">IFERROR(SLOPE(F1539:M1539,$F$1:$M$1),0)</f>
        <v>0</v>
      </c>
      <c r="F1539">
        <v>1</v>
      </c>
      <c r="G1539">
        <v>1</v>
      </c>
      <c r="H1539">
        <v>1</v>
      </c>
      <c r="I1539">
        <v>1</v>
      </c>
      <c r="J1539">
        <v>1</v>
      </c>
      <c r="K1539">
        <v>1</v>
      </c>
      <c r="L1539">
        <v>1</v>
      </c>
      <c r="M1539">
        <v>1</v>
      </c>
    </row>
    <row r="1540" spans="1:13" x14ac:dyDescent="0.25">
      <c r="A1540" t="s">
        <v>8</v>
      </c>
      <c r="B1540" t="s">
        <v>84</v>
      </c>
      <c r="C1540" t="s">
        <v>82</v>
      </c>
      <c r="D1540" t="str">
        <f t="shared" si="48"/>
        <v>RU_Biomass CCS</v>
      </c>
      <c r="E1540">
        <f t="shared" si="49"/>
        <v>4.361269945112694E-4</v>
      </c>
      <c r="F1540">
        <v>0.25800433839479298</v>
      </c>
      <c r="G1540">
        <v>0.25991341991341899</v>
      </c>
      <c r="H1540">
        <v>0.26181425485961102</v>
      </c>
      <c r="I1540">
        <v>0.264525862068965</v>
      </c>
      <c r="J1540">
        <v>0.26640860215053702</v>
      </c>
      <c r="K1540">
        <v>0.268283261802575</v>
      </c>
      <c r="L1540">
        <v>0.27072961373390497</v>
      </c>
      <c r="M1540">
        <v>0.27340471092077001</v>
      </c>
    </row>
    <row r="1541" spans="1:13" x14ac:dyDescent="0.25">
      <c r="A1541" t="s">
        <v>8</v>
      </c>
      <c r="B1541" t="s">
        <v>84</v>
      </c>
      <c r="C1541" t="s">
        <v>32</v>
      </c>
      <c r="D1541" t="str">
        <f t="shared" si="48"/>
        <v>RU_Reservoir</v>
      </c>
      <c r="E1541">
        <f t="shared" si="49"/>
        <v>0</v>
      </c>
      <c r="F1541">
        <v>0.75</v>
      </c>
      <c r="G1541">
        <v>0.75</v>
      </c>
      <c r="H1541">
        <v>0.75</v>
      </c>
      <c r="I1541">
        <v>0.75</v>
      </c>
      <c r="J1541">
        <v>0.75</v>
      </c>
      <c r="K1541">
        <v>0.75</v>
      </c>
      <c r="L1541">
        <v>0.75</v>
      </c>
      <c r="M1541">
        <v>0.75</v>
      </c>
    </row>
    <row r="1542" spans="1:13" x14ac:dyDescent="0.25">
      <c r="A1542" t="s">
        <v>8</v>
      </c>
      <c r="B1542" t="s">
        <v>85</v>
      </c>
      <c r="C1542" t="s">
        <v>27</v>
      </c>
      <c r="D1542" t="str">
        <f t="shared" si="48"/>
        <v>BY_Nuclear</v>
      </c>
      <c r="E1542">
        <f t="shared" si="49"/>
        <v>3.2857142857142888E-4</v>
      </c>
      <c r="F1542">
        <v>0.33200000000000002</v>
      </c>
      <c r="G1542">
        <v>0.33300000000000002</v>
      </c>
      <c r="H1542">
        <v>0.33500000000000002</v>
      </c>
      <c r="I1542">
        <v>0.33700000000000002</v>
      </c>
      <c r="J1542">
        <v>0.33800000000000002</v>
      </c>
      <c r="K1542">
        <v>0.34</v>
      </c>
      <c r="L1542">
        <v>0.34200000000000003</v>
      </c>
      <c r="M1542">
        <v>0.34300000000000003</v>
      </c>
    </row>
    <row r="1543" spans="1:13" x14ac:dyDescent="0.25">
      <c r="A1543" t="s">
        <v>8</v>
      </c>
      <c r="B1543" t="s">
        <v>85</v>
      </c>
      <c r="C1543" t="s">
        <v>25</v>
      </c>
      <c r="D1543" t="str">
        <f t="shared" si="48"/>
        <v>BY_Lignite</v>
      </c>
      <c r="E1543">
        <f t="shared" si="49"/>
        <v>9.0000000000000095E-4</v>
      </c>
      <c r="F1543">
        <v>0.434</v>
      </c>
      <c r="G1543">
        <v>0.439</v>
      </c>
      <c r="H1543">
        <v>0.443</v>
      </c>
      <c r="I1543">
        <v>0.44700000000000001</v>
      </c>
      <c r="J1543">
        <v>0.45200000000000001</v>
      </c>
      <c r="K1543">
        <v>0.45600000000000002</v>
      </c>
      <c r="L1543">
        <v>0.46100000000000002</v>
      </c>
      <c r="M1543">
        <v>0.46600000000000003</v>
      </c>
    </row>
    <row r="1544" spans="1:13" x14ac:dyDescent="0.25">
      <c r="A1544" t="s">
        <v>8</v>
      </c>
      <c r="B1544" t="s">
        <v>85</v>
      </c>
      <c r="C1544" t="s">
        <v>14</v>
      </c>
      <c r="D1544" t="str">
        <f t="shared" si="48"/>
        <v>BY_Coal</v>
      </c>
      <c r="E1544">
        <f t="shared" si="49"/>
        <v>1.7142857142857159E-4</v>
      </c>
      <c r="F1544">
        <v>0.46100000000000002</v>
      </c>
      <c r="G1544">
        <v>0.46200000000000002</v>
      </c>
      <c r="H1544">
        <v>0.46300000000000002</v>
      </c>
      <c r="I1544">
        <v>0.46400000000000002</v>
      </c>
      <c r="J1544">
        <v>0.46500000000000002</v>
      </c>
      <c r="K1544">
        <v>0.46600000000000003</v>
      </c>
      <c r="L1544">
        <v>0.46600000000000003</v>
      </c>
      <c r="M1544">
        <v>0.46700000000000003</v>
      </c>
    </row>
    <row r="1545" spans="1:13" x14ac:dyDescent="0.25">
      <c r="A1545" t="s">
        <v>8</v>
      </c>
      <c r="B1545" t="s">
        <v>85</v>
      </c>
      <c r="C1545" t="s">
        <v>9</v>
      </c>
      <c r="D1545" t="str">
        <f t="shared" si="48"/>
        <v>BY_CCGT</v>
      </c>
      <c r="E1545">
        <f t="shared" si="49"/>
        <v>4.8809523809525518E-4</v>
      </c>
      <c r="F1545">
        <v>0.60199999999999898</v>
      </c>
      <c r="G1545">
        <v>0.60499999999999898</v>
      </c>
      <c r="H1545">
        <v>0.60699999999999898</v>
      </c>
      <c r="I1545">
        <v>0.60999999999999899</v>
      </c>
      <c r="J1545">
        <v>0.61199999999999899</v>
      </c>
      <c r="K1545">
        <v>0.61499999999999899</v>
      </c>
      <c r="L1545">
        <v>0.61699999999999899</v>
      </c>
      <c r="M1545">
        <v>0.61899999999999999</v>
      </c>
    </row>
    <row r="1546" spans="1:13" x14ac:dyDescent="0.25">
      <c r="A1546" t="s">
        <v>8</v>
      </c>
      <c r="B1546" t="s">
        <v>85</v>
      </c>
      <c r="C1546" t="s">
        <v>10</v>
      </c>
      <c r="D1546" t="str">
        <f t="shared" si="48"/>
        <v>BY_OCGT</v>
      </c>
      <c r="E1546">
        <f t="shared" si="49"/>
        <v>1.4285714285714298E-4</v>
      </c>
      <c r="F1546">
        <v>0.39100000000000001</v>
      </c>
      <c r="G1546">
        <v>0.39200000000000002</v>
      </c>
      <c r="H1546">
        <v>0.39200000000000002</v>
      </c>
      <c r="I1546">
        <v>0.39300000000000002</v>
      </c>
      <c r="J1546">
        <v>0.39400000000000002</v>
      </c>
      <c r="K1546">
        <v>0.39500000000000002</v>
      </c>
      <c r="L1546">
        <v>0.39500000000000002</v>
      </c>
      <c r="M1546">
        <v>0.39600000000000002</v>
      </c>
    </row>
    <row r="1547" spans="1:13" x14ac:dyDescent="0.25">
      <c r="A1547" t="s">
        <v>8</v>
      </c>
      <c r="B1547" t="s">
        <v>85</v>
      </c>
      <c r="C1547" t="s">
        <v>11</v>
      </c>
      <c r="D1547" t="str">
        <f t="shared" si="48"/>
        <v>BY_GasSteam</v>
      </c>
      <c r="E1547">
        <f t="shared" si="49"/>
        <v>1.7142857142857159E-4</v>
      </c>
      <c r="F1547">
        <v>0.41099999999999898</v>
      </c>
      <c r="G1547">
        <v>0.41199999999999898</v>
      </c>
      <c r="H1547">
        <v>0.41199999999999898</v>
      </c>
      <c r="I1547">
        <v>0.41299999999999898</v>
      </c>
      <c r="J1547">
        <v>0.41399999999999898</v>
      </c>
      <c r="K1547">
        <v>0.41499999999999898</v>
      </c>
      <c r="L1547">
        <v>0.41599999999999898</v>
      </c>
      <c r="M1547">
        <v>0.41699999999999898</v>
      </c>
    </row>
    <row r="1548" spans="1:13" x14ac:dyDescent="0.25">
      <c r="A1548" t="s">
        <v>8</v>
      </c>
      <c r="B1548" t="s">
        <v>85</v>
      </c>
      <c r="C1548" t="s">
        <v>15</v>
      </c>
      <c r="D1548" t="str">
        <f t="shared" si="48"/>
        <v>BY_CCOT</v>
      </c>
      <c r="E1548">
        <f t="shared" si="49"/>
        <v>4.8809523809525518E-4</v>
      </c>
      <c r="F1548">
        <v>0.60199999999999898</v>
      </c>
      <c r="G1548">
        <v>0.60499999999999898</v>
      </c>
      <c r="H1548">
        <v>0.60699999999999898</v>
      </c>
      <c r="I1548">
        <v>0.60999999999999899</v>
      </c>
      <c r="J1548">
        <v>0.61199999999999899</v>
      </c>
      <c r="K1548">
        <v>0.61499999999999899</v>
      </c>
      <c r="L1548">
        <v>0.61699999999999899</v>
      </c>
      <c r="M1548">
        <v>0.61899999999999999</v>
      </c>
    </row>
    <row r="1549" spans="1:13" x14ac:dyDescent="0.25">
      <c r="A1549" t="s">
        <v>8</v>
      </c>
      <c r="B1549" t="s">
        <v>85</v>
      </c>
      <c r="C1549" t="s">
        <v>16</v>
      </c>
      <c r="D1549" t="str">
        <f t="shared" si="48"/>
        <v>BY_OCOT</v>
      </c>
      <c r="E1549">
        <f t="shared" si="49"/>
        <v>1.4285714285714298E-4</v>
      </c>
      <c r="F1549">
        <v>0.39100000000000001</v>
      </c>
      <c r="G1549">
        <v>0.39200000000000002</v>
      </c>
      <c r="H1549">
        <v>0.39200000000000002</v>
      </c>
      <c r="I1549">
        <v>0.39300000000000002</v>
      </c>
      <c r="J1549">
        <v>0.39400000000000002</v>
      </c>
      <c r="K1549">
        <v>0.39500000000000002</v>
      </c>
      <c r="L1549">
        <v>0.39500000000000002</v>
      </c>
      <c r="M1549">
        <v>0.39600000000000002</v>
      </c>
    </row>
    <row r="1550" spans="1:13" x14ac:dyDescent="0.25">
      <c r="A1550" t="s">
        <v>8</v>
      </c>
      <c r="B1550" t="s">
        <v>85</v>
      </c>
      <c r="C1550" t="s">
        <v>17</v>
      </c>
      <c r="D1550" t="str">
        <f t="shared" si="48"/>
        <v>BY_OilSteam</v>
      </c>
      <c r="E1550">
        <f t="shared" si="49"/>
        <v>1.7142857142857159E-4</v>
      </c>
      <c r="F1550">
        <v>0.41099999999999898</v>
      </c>
      <c r="G1550">
        <v>0.41199999999999898</v>
      </c>
      <c r="H1550">
        <v>0.41199999999999898</v>
      </c>
      <c r="I1550">
        <v>0.41299999999999898</v>
      </c>
      <c r="J1550">
        <v>0.41399999999999898</v>
      </c>
      <c r="K1550">
        <v>0.41499999999999898</v>
      </c>
      <c r="L1550">
        <v>0.41599999999999898</v>
      </c>
      <c r="M1550">
        <v>0.41699999999999898</v>
      </c>
    </row>
    <row r="1551" spans="1:13" x14ac:dyDescent="0.25">
      <c r="A1551" t="s">
        <v>8</v>
      </c>
      <c r="B1551" t="s">
        <v>85</v>
      </c>
      <c r="C1551" t="s">
        <v>6</v>
      </c>
      <c r="D1551" t="str">
        <f t="shared" si="48"/>
        <v>BY_PSP</v>
      </c>
      <c r="E1551">
        <f t="shared" si="49"/>
        <v>0</v>
      </c>
      <c r="F1551">
        <v>0.75</v>
      </c>
      <c r="G1551">
        <v>0.75</v>
      </c>
      <c r="H1551">
        <v>0.75</v>
      </c>
      <c r="I1551">
        <v>0.75</v>
      </c>
      <c r="J1551">
        <v>0.75</v>
      </c>
      <c r="K1551">
        <v>0.75</v>
      </c>
      <c r="L1551">
        <v>0.75</v>
      </c>
      <c r="M1551">
        <v>0.75</v>
      </c>
    </row>
    <row r="1552" spans="1:13" x14ac:dyDescent="0.25">
      <c r="A1552" t="s">
        <v>8</v>
      </c>
      <c r="B1552" t="s">
        <v>85</v>
      </c>
      <c r="C1552" t="s">
        <v>12</v>
      </c>
      <c r="D1552" t="str">
        <f t="shared" si="48"/>
        <v>BY_RoR</v>
      </c>
      <c r="E1552">
        <f t="shared" si="49"/>
        <v>0</v>
      </c>
      <c r="F1552">
        <v>1</v>
      </c>
      <c r="G1552">
        <v>1</v>
      </c>
      <c r="H1552">
        <v>1</v>
      </c>
      <c r="I1552">
        <v>1</v>
      </c>
      <c r="J1552">
        <v>1</v>
      </c>
      <c r="K1552">
        <v>1</v>
      </c>
      <c r="L1552">
        <v>1</v>
      </c>
      <c r="M1552">
        <v>1</v>
      </c>
    </row>
    <row r="1553" spans="1:13" x14ac:dyDescent="0.25">
      <c r="A1553" t="s">
        <v>8</v>
      </c>
      <c r="B1553" t="s">
        <v>85</v>
      </c>
      <c r="C1553" t="s">
        <v>18</v>
      </c>
      <c r="D1553" t="str">
        <f t="shared" si="48"/>
        <v>BY_Waste</v>
      </c>
      <c r="E1553">
        <f t="shared" si="49"/>
        <v>0</v>
      </c>
      <c r="F1553">
        <v>1</v>
      </c>
      <c r="G1553">
        <v>1</v>
      </c>
      <c r="H1553">
        <v>1</v>
      </c>
      <c r="I1553">
        <v>1</v>
      </c>
      <c r="J1553">
        <v>1</v>
      </c>
      <c r="K1553">
        <v>1</v>
      </c>
      <c r="L1553">
        <v>1</v>
      </c>
      <c r="M1553">
        <v>1</v>
      </c>
    </row>
    <row r="1554" spans="1:13" x14ac:dyDescent="0.25">
      <c r="A1554" t="s">
        <v>8</v>
      </c>
      <c r="B1554" t="s">
        <v>85</v>
      </c>
      <c r="C1554" t="s">
        <v>19</v>
      </c>
      <c r="D1554" t="str">
        <f t="shared" si="48"/>
        <v>BY_Biomass</v>
      </c>
      <c r="E1554">
        <f t="shared" si="49"/>
        <v>0</v>
      </c>
      <c r="F1554">
        <v>0.38</v>
      </c>
      <c r="G1554">
        <v>0.38</v>
      </c>
      <c r="H1554">
        <v>0.38</v>
      </c>
      <c r="I1554">
        <v>0.38</v>
      </c>
      <c r="J1554">
        <v>0.38</v>
      </c>
      <c r="K1554">
        <v>0.38</v>
      </c>
      <c r="L1554">
        <v>0.38</v>
      </c>
      <c r="M1554">
        <v>0.38</v>
      </c>
    </row>
    <row r="1555" spans="1:13" x14ac:dyDescent="0.25">
      <c r="A1555" t="s">
        <v>8</v>
      </c>
      <c r="B1555" t="s">
        <v>85</v>
      </c>
      <c r="C1555" t="s">
        <v>58</v>
      </c>
      <c r="D1555" t="str">
        <f t="shared" si="48"/>
        <v>BY_Tidal</v>
      </c>
      <c r="E1555">
        <f t="shared" si="49"/>
        <v>0</v>
      </c>
      <c r="F1555">
        <v>1</v>
      </c>
      <c r="G1555">
        <v>1</v>
      </c>
      <c r="H1555">
        <v>1</v>
      </c>
      <c r="I1555">
        <v>1</v>
      </c>
      <c r="J1555">
        <v>1</v>
      </c>
      <c r="K1555">
        <v>1</v>
      </c>
      <c r="L1555">
        <v>1</v>
      </c>
      <c r="M1555">
        <v>1</v>
      </c>
    </row>
    <row r="1556" spans="1:13" x14ac:dyDescent="0.25">
      <c r="A1556" t="s">
        <v>8</v>
      </c>
      <c r="B1556" t="s">
        <v>85</v>
      </c>
      <c r="C1556" t="s">
        <v>20</v>
      </c>
      <c r="D1556" t="str">
        <f t="shared" si="48"/>
        <v>BY_Geothermal</v>
      </c>
      <c r="E1556">
        <f t="shared" si="49"/>
        <v>0</v>
      </c>
      <c r="F1556">
        <v>1</v>
      </c>
      <c r="G1556">
        <v>1</v>
      </c>
      <c r="H1556">
        <v>1</v>
      </c>
      <c r="I1556">
        <v>1</v>
      </c>
      <c r="J1556">
        <v>1</v>
      </c>
      <c r="K1556">
        <v>1</v>
      </c>
      <c r="L1556">
        <v>1</v>
      </c>
      <c r="M1556">
        <v>1</v>
      </c>
    </row>
    <row r="1557" spans="1:13" x14ac:dyDescent="0.25">
      <c r="A1557" t="s">
        <v>8</v>
      </c>
      <c r="B1557" t="s">
        <v>85</v>
      </c>
      <c r="C1557" t="s">
        <v>21</v>
      </c>
      <c r="D1557" t="str">
        <f t="shared" si="48"/>
        <v>BY_Solar 1</v>
      </c>
      <c r="E1557">
        <f t="shared" si="49"/>
        <v>0</v>
      </c>
      <c r="F1557">
        <v>1</v>
      </c>
      <c r="G1557">
        <v>1</v>
      </c>
      <c r="H1557">
        <v>1</v>
      </c>
      <c r="I1557">
        <v>1</v>
      </c>
      <c r="J1557">
        <v>1</v>
      </c>
      <c r="K1557">
        <v>1</v>
      </c>
      <c r="L1557">
        <v>1</v>
      </c>
      <c r="M1557">
        <v>1</v>
      </c>
    </row>
    <row r="1558" spans="1:13" x14ac:dyDescent="0.25">
      <c r="A1558" t="s">
        <v>8</v>
      </c>
      <c r="B1558" t="s">
        <v>85</v>
      </c>
      <c r="C1558" t="s">
        <v>59</v>
      </c>
      <c r="D1558" t="str">
        <f t="shared" si="48"/>
        <v>BY_Solar 2</v>
      </c>
      <c r="E1558">
        <f t="shared" si="49"/>
        <v>0</v>
      </c>
      <c r="F1558">
        <v>1</v>
      </c>
      <c r="G1558">
        <v>1</v>
      </c>
      <c r="H1558">
        <v>1</v>
      </c>
      <c r="I1558">
        <v>1</v>
      </c>
      <c r="J1558">
        <v>1</v>
      </c>
      <c r="K1558">
        <v>1</v>
      </c>
      <c r="L1558">
        <v>1</v>
      </c>
      <c r="M1558">
        <v>1</v>
      </c>
    </row>
    <row r="1559" spans="1:13" x14ac:dyDescent="0.25">
      <c r="A1559" t="s">
        <v>8</v>
      </c>
      <c r="B1559" t="s">
        <v>85</v>
      </c>
      <c r="C1559" t="s">
        <v>60</v>
      </c>
      <c r="D1559" t="str">
        <f t="shared" si="48"/>
        <v>BY_Solar 3</v>
      </c>
      <c r="E1559">
        <f t="shared" si="49"/>
        <v>0</v>
      </c>
      <c r="F1559">
        <v>1</v>
      </c>
      <c r="G1559">
        <v>1</v>
      </c>
      <c r="H1559">
        <v>1</v>
      </c>
      <c r="I1559">
        <v>1</v>
      </c>
      <c r="J1559">
        <v>1</v>
      </c>
      <c r="K1559">
        <v>1</v>
      </c>
      <c r="L1559">
        <v>1</v>
      </c>
      <c r="M1559">
        <v>1</v>
      </c>
    </row>
    <row r="1560" spans="1:13" x14ac:dyDescent="0.25">
      <c r="A1560" t="s">
        <v>8</v>
      </c>
      <c r="B1560" t="s">
        <v>85</v>
      </c>
      <c r="C1560" t="s">
        <v>22</v>
      </c>
      <c r="D1560" t="str">
        <f t="shared" si="48"/>
        <v>BY_CSP</v>
      </c>
      <c r="E1560">
        <f t="shared" si="49"/>
        <v>0</v>
      </c>
      <c r="F1560">
        <v>1</v>
      </c>
      <c r="G1560">
        <v>1</v>
      </c>
      <c r="H1560">
        <v>1</v>
      </c>
      <c r="I1560">
        <v>1</v>
      </c>
      <c r="J1560">
        <v>1</v>
      </c>
      <c r="K1560">
        <v>1</v>
      </c>
      <c r="L1560">
        <v>1</v>
      </c>
      <c r="M1560">
        <v>1</v>
      </c>
    </row>
    <row r="1561" spans="1:13" x14ac:dyDescent="0.25">
      <c r="A1561" t="s">
        <v>8</v>
      </c>
      <c r="B1561" t="s">
        <v>85</v>
      </c>
      <c r="C1561" t="s">
        <v>23</v>
      </c>
      <c r="D1561" t="str">
        <f t="shared" si="48"/>
        <v>BY_Wind onshore 1</v>
      </c>
      <c r="E1561">
        <f t="shared" si="49"/>
        <v>0</v>
      </c>
      <c r="F1561">
        <v>1</v>
      </c>
      <c r="G1561">
        <v>1</v>
      </c>
      <c r="H1561">
        <v>1</v>
      </c>
      <c r="I1561">
        <v>1</v>
      </c>
      <c r="J1561">
        <v>1</v>
      </c>
      <c r="K1561">
        <v>1</v>
      </c>
      <c r="L1561">
        <v>1</v>
      </c>
      <c r="M1561">
        <v>1</v>
      </c>
    </row>
    <row r="1562" spans="1:13" x14ac:dyDescent="0.25">
      <c r="A1562" t="s">
        <v>8</v>
      </c>
      <c r="B1562" t="s">
        <v>85</v>
      </c>
      <c r="C1562" t="s">
        <v>61</v>
      </c>
      <c r="D1562" t="str">
        <f t="shared" si="48"/>
        <v>BY_Wind onshore 2</v>
      </c>
      <c r="E1562">
        <f t="shared" si="49"/>
        <v>0</v>
      </c>
      <c r="F1562">
        <v>1</v>
      </c>
      <c r="G1562">
        <v>1</v>
      </c>
      <c r="H1562">
        <v>1</v>
      </c>
      <c r="I1562">
        <v>1</v>
      </c>
      <c r="J1562">
        <v>1</v>
      </c>
      <c r="K1562">
        <v>1</v>
      </c>
      <c r="L1562">
        <v>1</v>
      </c>
      <c r="M1562">
        <v>1</v>
      </c>
    </row>
    <row r="1563" spans="1:13" x14ac:dyDescent="0.25">
      <c r="A1563" t="s">
        <v>8</v>
      </c>
      <c r="B1563" t="s">
        <v>85</v>
      </c>
      <c r="C1563" t="s">
        <v>62</v>
      </c>
      <c r="D1563" t="str">
        <f t="shared" si="48"/>
        <v>BY_Wind onshore 3</v>
      </c>
      <c r="E1563">
        <f t="shared" si="49"/>
        <v>0</v>
      </c>
      <c r="F1563">
        <v>1</v>
      </c>
      <c r="G1563">
        <v>1</v>
      </c>
      <c r="H1563">
        <v>1</v>
      </c>
      <c r="I1563">
        <v>1</v>
      </c>
      <c r="J1563">
        <v>1</v>
      </c>
      <c r="K1563">
        <v>1</v>
      </c>
      <c r="L1563">
        <v>1</v>
      </c>
      <c r="M1563">
        <v>1</v>
      </c>
    </row>
    <row r="1564" spans="1:13" x14ac:dyDescent="0.25">
      <c r="A1564" t="s">
        <v>8</v>
      </c>
      <c r="B1564" t="s">
        <v>85</v>
      </c>
      <c r="C1564" t="s">
        <v>28</v>
      </c>
      <c r="D1564" t="str">
        <f t="shared" si="48"/>
        <v>BY_Wind offshore 1</v>
      </c>
      <c r="E1564">
        <f t="shared" si="49"/>
        <v>0</v>
      </c>
      <c r="F1564">
        <v>1</v>
      </c>
      <c r="G1564">
        <v>1</v>
      </c>
      <c r="H1564">
        <v>1</v>
      </c>
      <c r="I1564">
        <v>1</v>
      </c>
      <c r="J1564">
        <v>1</v>
      </c>
      <c r="K1564">
        <v>1</v>
      </c>
      <c r="L1564">
        <v>1</v>
      </c>
      <c r="M1564">
        <v>1</v>
      </c>
    </row>
    <row r="1565" spans="1:13" x14ac:dyDescent="0.25">
      <c r="A1565" t="s">
        <v>8</v>
      </c>
      <c r="B1565" t="s">
        <v>85</v>
      </c>
      <c r="C1565" t="s">
        <v>63</v>
      </c>
      <c r="D1565" t="str">
        <f t="shared" si="48"/>
        <v>BY_Wind offshore 2</v>
      </c>
      <c r="E1565">
        <f t="shared" si="49"/>
        <v>0</v>
      </c>
      <c r="F1565">
        <v>1</v>
      </c>
      <c r="G1565">
        <v>1</v>
      </c>
      <c r="H1565">
        <v>1</v>
      </c>
      <c r="I1565">
        <v>1</v>
      </c>
      <c r="J1565">
        <v>1</v>
      </c>
      <c r="K1565">
        <v>1</v>
      </c>
      <c r="L1565">
        <v>1</v>
      </c>
      <c r="M1565">
        <v>1</v>
      </c>
    </row>
    <row r="1566" spans="1:13" x14ac:dyDescent="0.25">
      <c r="A1566" t="s">
        <v>8</v>
      </c>
      <c r="B1566" t="s">
        <v>85</v>
      </c>
      <c r="C1566" t="s">
        <v>64</v>
      </c>
      <c r="D1566" t="str">
        <f t="shared" si="48"/>
        <v>BY_Wind offshore 3</v>
      </c>
      <c r="E1566">
        <f t="shared" si="49"/>
        <v>0</v>
      </c>
      <c r="F1566">
        <v>1</v>
      </c>
      <c r="G1566">
        <v>1</v>
      </c>
      <c r="H1566">
        <v>1</v>
      </c>
      <c r="I1566">
        <v>1</v>
      </c>
      <c r="J1566">
        <v>1</v>
      </c>
      <c r="K1566">
        <v>1</v>
      </c>
      <c r="L1566">
        <v>1</v>
      </c>
      <c r="M1566">
        <v>1</v>
      </c>
    </row>
    <row r="1567" spans="1:13" x14ac:dyDescent="0.25">
      <c r="A1567" t="s">
        <v>8</v>
      </c>
      <c r="B1567" t="s">
        <v>85</v>
      </c>
      <c r="C1567" t="s">
        <v>65</v>
      </c>
      <c r="D1567" t="str">
        <f t="shared" si="48"/>
        <v>BY_Lignite CCS</v>
      </c>
      <c r="E1567">
        <f t="shared" si="49"/>
        <v>6.285714285714577E-4</v>
      </c>
      <c r="F1567">
        <v>0.30299999999999899</v>
      </c>
      <c r="G1567">
        <v>0.305999999999999</v>
      </c>
      <c r="H1567">
        <v>0.309</v>
      </c>
      <c r="I1567">
        <v>0.312</v>
      </c>
      <c r="J1567">
        <v>0.315</v>
      </c>
      <c r="K1567">
        <v>0.318</v>
      </c>
      <c r="L1567">
        <v>0.32200000000000001</v>
      </c>
      <c r="M1567">
        <v>0.32500000000000001</v>
      </c>
    </row>
    <row r="1568" spans="1:13" x14ac:dyDescent="0.25">
      <c r="A1568" t="s">
        <v>8</v>
      </c>
      <c r="B1568" t="s">
        <v>85</v>
      </c>
      <c r="C1568" t="s">
        <v>66</v>
      </c>
      <c r="D1568" t="str">
        <f t="shared" si="48"/>
        <v>BY_Coal CCS</v>
      </c>
      <c r="E1568">
        <f t="shared" si="49"/>
        <v>6.52380952380953E-4</v>
      </c>
      <c r="F1568">
        <v>0.313</v>
      </c>
      <c r="G1568">
        <v>0.316</v>
      </c>
      <c r="H1568">
        <v>0.31900000000000001</v>
      </c>
      <c r="I1568">
        <v>0.32300000000000001</v>
      </c>
      <c r="J1568">
        <v>0.32600000000000001</v>
      </c>
      <c r="K1568">
        <v>0.32900000000000001</v>
      </c>
      <c r="L1568">
        <v>0.33200000000000002</v>
      </c>
      <c r="M1568">
        <v>0.33600000000000002</v>
      </c>
    </row>
    <row r="1569" spans="1:13" x14ac:dyDescent="0.25">
      <c r="A1569" t="s">
        <v>8</v>
      </c>
      <c r="B1569" t="s">
        <v>85</v>
      </c>
      <c r="C1569" t="s">
        <v>67</v>
      </c>
      <c r="D1569" t="str">
        <f t="shared" si="48"/>
        <v>BY_CCGT CCS</v>
      </c>
      <c r="E1569">
        <f t="shared" si="49"/>
        <v>1.0000000000000295E-3</v>
      </c>
      <c r="F1569">
        <v>0.48499999999999899</v>
      </c>
      <c r="G1569">
        <v>0.48999999999999899</v>
      </c>
      <c r="H1569">
        <v>0.495</v>
      </c>
      <c r="I1569">
        <v>0.499</v>
      </c>
      <c r="J1569">
        <v>0.504</v>
      </c>
      <c r="K1569">
        <v>0.51</v>
      </c>
      <c r="L1569">
        <v>0.51500000000000001</v>
      </c>
      <c r="M1569">
        <v>0.52</v>
      </c>
    </row>
    <row r="1570" spans="1:13" x14ac:dyDescent="0.25">
      <c r="A1570" t="s">
        <v>8</v>
      </c>
      <c r="B1570" t="s">
        <v>85</v>
      </c>
      <c r="C1570" t="s">
        <v>68</v>
      </c>
      <c r="D1570" t="str">
        <f t="shared" si="48"/>
        <v>BY_OCGT CCS</v>
      </c>
      <c r="E1570">
        <f t="shared" si="49"/>
        <v>0</v>
      </c>
      <c r="F1570">
        <v>0.34</v>
      </c>
      <c r="G1570">
        <v>0.34</v>
      </c>
      <c r="H1570">
        <v>0.34</v>
      </c>
      <c r="I1570">
        <v>0.34</v>
      </c>
      <c r="J1570">
        <v>0.34</v>
      </c>
      <c r="K1570">
        <v>0.34</v>
      </c>
      <c r="L1570">
        <v>0.34</v>
      </c>
      <c r="M1570">
        <v>0.34</v>
      </c>
    </row>
    <row r="1571" spans="1:13" x14ac:dyDescent="0.25">
      <c r="A1571" t="s">
        <v>8</v>
      </c>
      <c r="B1571" t="s">
        <v>85</v>
      </c>
      <c r="C1571" t="s">
        <v>69</v>
      </c>
      <c r="D1571" t="str">
        <f t="shared" si="48"/>
        <v>BY_CCOT CCS</v>
      </c>
      <c r="E1571">
        <f t="shared" si="49"/>
        <v>1.0000000000000295E-3</v>
      </c>
      <c r="F1571">
        <v>0.48499999999999899</v>
      </c>
      <c r="G1571">
        <v>0.48999999999999899</v>
      </c>
      <c r="H1571">
        <v>0.495</v>
      </c>
      <c r="I1571">
        <v>0.499</v>
      </c>
      <c r="J1571">
        <v>0.504</v>
      </c>
      <c r="K1571">
        <v>0.51</v>
      </c>
      <c r="L1571">
        <v>0.51500000000000001</v>
      </c>
      <c r="M1571">
        <v>0.52</v>
      </c>
    </row>
    <row r="1572" spans="1:13" x14ac:dyDescent="0.25">
      <c r="A1572" t="s">
        <v>8</v>
      </c>
      <c r="B1572" t="s">
        <v>85</v>
      </c>
      <c r="C1572" t="s">
        <v>70</v>
      </c>
      <c r="D1572" t="str">
        <f t="shared" si="48"/>
        <v>BY_OCOT CCS</v>
      </c>
      <c r="E1572">
        <f t="shared" si="49"/>
        <v>6.52380952380953E-4</v>
      </c>
      <c r="F1572">
        <v>0.313</v>
      </c>
      <c r="G1572">
        <v>0.316</v>
      </c>
      <c r="H1572">
        <v>0.31900000000000001</v>
      </c>
      <c r="I1572">
        <v>0.32300000000000001</v>
      </c>
      <c r="J1572">
        <v>0.32600000000000001</v>
      </c>
      <c r="K1572">
        <v>0.32900000000000001</v>
      </c>
      <c r="L1572">
        <v>0.33200000000000002</v>
      </c>
      <c r="M1572">
        <v>0.33600000000000002</v>
      </c>
    </row>
    <row r="1573" spans="1:13" x14ac:dyDescent="0.25">
      <c r="A1573" t="s">
        <v>8</v>
      </c>
      <c r="B1573" t="s">
        <v>85</v>
      </c>
      <c r="C1573" t="s">
        <v>71</v>
      </c>
      <c r="D1573" t="str">
        <f t="shared" si="48"/>
        <v>BY_Li-Ion</v>
      </c>
      <c r="E1573">
        <f t="shared" si="49"/>
        <v>1.0595238095238105E-3</v>
      </c>
      <c r="F1573">
        <v>0.875</v>
      </c>
      <c r="G1573">
        <v>0.9</v>
      </c>
      <c r="H1573">
        <v>0.91</v>
      </c>
      <c r="I1573">
        <v>0.92</v>
      </c>
      <c r="J1573">
        <v>0.92</v>
      </c>
      <c r="K1573">
        <v>0.92</v>
      </c>
      <c r="L1573">
        <v>0.92</v>
      </c>
      <c r="M1573">
        <v>0.92</v>
      </c>
    </row>
    <row r="1574" spans="1:13" x14ac:dyDescent="0.25">
      <c r="A1574" t="s">
        <v>8</v>
      </c>
      <c r="B1574" t="s">
        <v>85</v>
      </c>
      <c r="C1574" t="s">
        <v>72</v>
      </c>
      <c r="D1574" t="str">
        <f t="shared" si="48"/>
        <v>BY_PbS</v>
      </c>
      <c r="E1574">
        <f t="shared" si="49"/>
        <v>1.4880952380951998E-3</v>
      </c>
      <c r="F1574">
        <v>0.78500000000000003</v>
      </c>
      <c r="G1574">
        <v>0.8</v>
      </c>
      <c r="H1574">
        <v>0.81</v>
      </c>
      <c r="I1574">
        <v>0.81999999999999895</v>
      </c>
      <c r="J1574">
        <v>0.82499999999999896</v>
      </c>
      <c r="K1574">
        <v>0.82999999999999896</v>
      </c>
      <c r="L1574">
        <v>0.83499999999999897</v>
      </c>
      <c r="M1574">
        <v>0.83999999999999897</v>
      </c>
    </row>
    <row r="1575" spans="1:13" x14ac:dyDescent="0.25">
      <c r="A1575" t="s">
        <v>8</v>
      </c>
      <c r="B1575" t="s">
        <v>85</v>
      </c>
      <c r="C1575" t="s">
        <v>73</v>
      </c>
      <c r="D1575" t="str">
        <f t="shared" si="48"/>
        <v>BY_NaS</v>
      </c>
      <c r="E1575">
        <f t="shared" si="49"/>
        <v>2.7261904761904684E-3</v>
      </c>
      <c r="F1575">
        <v>0.78500000000000003</v>
      </c>
      <c r="G1575">
        <v>0.8</v>
      </c>
      <c r="H1575">
        <v>0.82</v>
      </c>
      <c r="I1575">
        <v>0.83999999999999897</v>
      </c>
      <c r="J1575">
        <v>0.84999999999999898</v>
      </c>
      <c r="K1575">
        <v>0.85999999999999899</v>
      </c>
      <c r="L1575">
        <v>0.87</v>
      </c>
      <c r="M1575">
        <v>0.88</v>
      </c>
    </row>
    <row r="1576" spans="1:13" x14ac:dyDescent="0.25">
      <c r="A1576" t="s">
        <v>8</v>
      </c>
      <c r="B1576" t="s">
        <v>85</v>
      </c>
      <c r="C1576" t="s">
        <v>74</v>
      </c>
      <c r="D1576" t="str">
        <f t="shared" si="48"/>
        <v>BY_Redox-Flow</v>
      </c>
      <c r="E1576">
        <f t="shared" si="49"/>
        <v>2.214285714285745E-3</v>
      </c>
      <c r="F1576">
        <v>0.71999999999999897</v>
      </c>
      <c r="G1576">
        <v>0.73999999999999899</v>
      </c>
      <c r="H1576">
        <v>0.76</v>
      </c>
      <c r="I1576">
        <v>0.78</v>
      </c>
      <c r="J1576">
        <v>0.78500000000000003</v>
      </c>
      <c r="K1576">
        <v>0.79</v>
      </c>
      <c r="L1576">
        <v>0.79500000000000004</v>
      </c>
      <c r="M1576">
        <v>0.8</v>
      </c>
    </row>
    <row r="1577" spans="1:13" x14ac:dyDescent="0.25">
      <c r="A1577" t="s">
        <v>8</v>
      </c>
      <c r="B1577" t="s">
        <v>85</v>
      </c>
      <c r="C1577" t="s">
        <v>75</v>
      </c>
      <c r="D1577" t="str">
        <f t="shared" si="48"/>
        <v>BY_PSW-Klein</v>
      </c>
      <c r="E1577">
        <f t="shared" si="49"/>
        <v>0</v>
      </c>
      <c r="F1577">
        <v>0.8</v>
      </c>
      <c r="G1577">
        <v>0.8</v>
      </c>
      <c r="H1577">
        <v>0.8</v>
      </c>
      <c r="I1577">
        <v>0.8</v>
      </c>
      <c r="J1577">
        <v>0.8</v>
      </c>
      <c r="K1577">
        <v>0.8</v>
      </c>
      <c r="L1577">
        <v>0.8</v>
      </c>
      <c r="M1577">
        <v>0.8</v>
      </c>
    </row>
    <row r="1578" spans="1:13" x14ac:dyDescent="0.25">
      <c r="A1578" t="s">
        <v>8</v>
      </c>
      <c r="B1578" t="s">
        <v>85</v>
      </c>
      <c r="C1578" t="s">
        <v>76</v>
      </c>
      <c r="D1578" t="str">
        <f t="shared" si="48"/>
        <v>BY_PSW-Gross</v>
      </c>
      <c r="E1578">
        <f t="shared" si="49"/>
        <v>0</v>
      </c>
      <c r="F1578">
        <v>0.8</v>
      </c>
      <c r="G1578">
        <v>0.8</v>
      </c>
      <c r="H1578">
        <v>0.8</v>
      </c>
      <c r="I1578">
        <v>0.8</v>
      </c>
      <c r="J1578">
        <v>0.8</v>
      </c>
      <c r="K1578">
        <v>0.8</v>
      </c>
      <c r="L1578">
        <v>0.8</v>
      </c>
      <c r="M1578">
        <v>0.8</v>
      </c>
    </row>
    <row r="1579" spans="1:13" x14ac:dyDescent="0.25">
      <c r="A1579" t="s">
        <v>8</v>
      </c>
      <c r="B1579" t="s">
        <v>85</v>
      </c>
      <c r="C1579" t="s">
        <v>77</v>
      </c>
      <c r="D1579" t="str">
        <f t="shared" si="48"/>
        <v>BY_PSW-Untertage</v>
      </c>
      <c r="E1579">
        <f t="shared" si="49"/>
        <v>0</v>
      </c>
      <c r="F1579">
        <v>0.8</v>
      </c>
      <c r="G1579">
        <v>0.8</v>
      </c>
      <c r="H1579">
        <v>0.8</v>
      </c>
      <c r="I1579">
        <v>0.8</v>
      </c>
      <c r="J1579">
        <v>0.8</v>
      </c>
      <c r="K1579">
        <v>0.8</v>
      </c>
      <c r="L1579">
        <v>0.8</v>
      </c>
      <c r="M1579">
        <v>0.8</v>
      </c>
    </row>
    <row r="1580" spans="1:13" x14ac:dyDescent="0.25">
      <c r="A1580" t="s">
        <v>8</v>
      </c>
      <c r="B1580" t="s">
        <v>85</v>
      </c>
      <c r="C1580" t="s">
        <v>78</v>
      </c>
      <c r="D1580" t="str">
        <f t="shared" si="48"/>
        <v>BY_AA-CAES</v>
      </c>
      <c r="E1580">
        <f t="shared" si="49"/>
        <v>1.8571428571428222E-3</v>
      </c>
      <c r="F1580">
        <v>0.67</v>
      </c>
      <c r="G1580">
        <v>0.67</v>
      </c>
      <c r="H1580">
        <v>0.68500000000000005</v>
      </c>
      <c r="I1580">
        <v>0.69999999999999896</v>
      </c>
      <c r="J1580">
        <v>0.70750000000000002</v>
      </c>
      <c r="K1580">
        <v>0.71499999999999897</v>
      </c>
      <c r="L1580">
        <v>0.72249999999999903</v>
      </c>
      <c r="M1580">
        <v>0.72999999999999898</v>
      </c>
    </row>
    <row r="1581" spans="1:13" x14ac:dyDescent="0.25">
      <c r="A1581" t="s">
        <v>8</v>
      </c>
      <c r="B1581" t="s">
        <v>85</v>
      </c>
      <c r="C1581" t="s">
        <v>79</v>
      </c>
      <c r="D1581" t="str">
        <f t="shared" si="48"/>
        <v>BY_DSM01</v>
      </c>
      <c r="E1581">
        <f t="shared" si="49"/>
        <v>0</v>
      </c>
      <c r="F1581">
        <v>1</v>
      </c>
      <c r="G1581">
        <v>1</v>
      </c>
      <c r="H1581">
        <v>1</v>
      </c>
      <c r="I1581">
        <v>1</v>
      </c>
      <c r="J1581">
        <v>1</v>
      </c>
      <c r="K1581">
        <v>1</v>
      </c>
      <c r="L1581">
        <v>1</v>
      </c>
      <c r="M1581">
        <v>1</v>
      </c>
    </row>
    <row r="1582" spans="1:13" x14ac:dyDescent="0.25">
      <c r="A1582" t="s">
        <v>8</v>
      </c>
      <c r="B1582" t="s">
        <v>85</v>
      </c>
      <c r="C1582" t="s">
        <v>80</v>
      </c>
      <c r="D1582" t="str">
        <f t="shared" si="48"/>
        <v>BY_DSM04</v>
      </c>
      <c r="E1582">
        <f t="shared" si="49"/>
        <v>0</v>
      </c>
      <c r="F1582">
        <v>1</v>
      </c>
      <c r="G1582">
        <v>1</v>
      </c>
      <c r="H1582">
        <v>1</v>
      </c>
      <c r="I1582">
        <v>1</v>
      </c>
      <c r="J1582">
        <v>1</v>
      </c>
      <c r="K1582">
        <v>1</v>
      </c>
      <c r="L1582">
        <v>1</v>
      </c>
      <c r="M1582">
        <v>1</v>
      </c>
    </row>
    <row r="1583" spans="1:13" x14ac:dyDescent="0.25">
      <c r="A1583" t="s">
        <v>8</v>
      </c>
      <c r="B1583" t="s">
        <v>85</v>
      </c>
      <c r="C1583" t="s">
        <v>81</v>
      </c>
      <c r="D1583" t="str">
        <f t="shared" si="48"/>
        <v>BY_DSM12</v>
      </c>
      <c r="E1583">
        <f t="shared" si="49"/>
        <v>0</v>
      </c>
      <c r="F1583">
        <v>1</v>
      </c>
      <c r="G1583">
        <v>1</v>
      </c>
      <c r="H1583">
        <v>1</v>
      </c>
      <c r="I1583">
        <v>1</v>
      </c>
      <c r="J1583">
        <v>1</v>
      </c>
      <c r="K1583">
        <v>1</v>
      </c>
      <c r="L1583">
        <v>1</v>
      </c>
      <c r="M1583">
        <v>1</v>
      </c>
    </row>
    <row r="1584" spans="1:13" x14ac:dyDescent="0.25">
      <c r="A1584" t="s">
        <v>8</v>
      </c>
      <c r="B1584" t="s">
        <v>85</v>
      </c>
      <c r="C1584" t="s">
        <v>82</v>
      </c>
      <c r="D1584" t="str">
        <f t="shared" si="48"/>
        <v>BY_Biomass CCS</v>
      </c>
      <c r="E1584">
        <f t="shared" si="49"/>
        <v>4.361269945112694E-4</v>
      </c>
      <c r="F1584">
        <v>0.25800433839479298</v>
      </c>
      <c r="G1584">
        <v>0.25991341991341899</v>
      </c>
      <c r="H1584">
        <v>0.26181425485961102</v>
      </c>
      <c r="I1584">
        <v>0.264525862068965</v>
      </c>
      <c r="J1584">
        <v>0.26640860215053702</v>
      </c>
      <c r="K1584">
        <v>0.268283261802575</v>
      </c>
      <c r="L1584">
        <v>0.27072961373390497</v>
      </c>
      <c r="M1584">
        <v>0.27340471092077001</v>
      </c>
    </row>
    <row r="1585" spans="1:13" x14ac:dyDescent="0.25">
      <c r="A1585" t="s">
        <v>8</v>
      </c>
      <c r="B1585" t="s">
        <v>85</v>
      </c>
      <c r="C1585" t="s">
        <v>32</v>
      </c>
      <c r="D1585" t="str">
        <f t="shared" si="48"/>
        <v>BY_Reservoir</v>
      </c>
      <c r="E1585">
        <f t="shared" si="49"/>
        <v>0</v>
      </c>
      <c r="F1585">
        <v>0.75</v>
      </c>
      <c r="G1585">
        <v>0.75</v>
      </c>
      <c r="H1585">
        <v>0.75</v>
      </c>
      <c r="I1585">
        <v>0.75</v>
      </c>
      <c r="J1585">
        <v>0.75</v>
      </c>
      <c r="K1585">
        <v>0.75</v>
      </c>
      <c r="L1585">
        <v>0.75</v>
      </c>
      <c r="M1585">
        <v>0.75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AU1280"/>
  <sheetViews>
    <sheetView zoomScale="70" zoomScaleNormal="70" workbookViewId="0">
      <pane ySplit="2" topLeftCell="A3" activePane="bottomLeft" state="frozen"/>
      <selection activeCell="C45" sqref="C45"/>
      <selection pane="bottomLeft" activeCell="D4" sqref="D4"/>
    </sheetView>
  </sheetViews>
  <sheetFormatPr baseColWidth="10" defaultColWidth="11" defaultRowHeight="15" x14ac:dyDescent="0.25"/>
  <cols>
    <col min="1" max="1" width="11" style="6"/>
    <col min="2" max="2" width="15.85546875" style="6" customWidth="1"/>
    <col min="3" max="3" width="21" style="6" customWidth="1"/>
    <col min="4" max="4" width="34.85546875" style="6" bestFit="1" customWidth="1"/>
    <col min="5" max="5" width="11" style="6"/>
    <col min="6" max="6" width="15.5703125" style="6" bestFit="1" customWidth="1"/>
    <col min="7" max="8" width="11" style="6"/>
    <col min="9" max="9" width="20.42578125" style="6" bestFit="1" customWidth="1"/>
    <col min="10" max="12" width="11" style="6"/>
    <col min="13" max="13" width="12" style="6" bestFit="1" customWidth="1"/>
    <col min="14" max="16384" width="11" style="6"/>
  </cols>
  <sheetData>
    <row r="1" spans="1:47" x14ac:dyDescent="0.25">
      <c r="L1" s="6">
        <v>0</v>
      </c>
      <c r="M1" s="6">
        <v>1</v>
      </c>
      <c r="N1" s="6">
        <v>2</v>
      </c>
      <c r="O1" s="6">
        <v>3</v>
      </c>
      <c r="P1" s="6">
        <v>4</v>
      </c>
      <c r="Q1" s="6">
        <v>5</v>
      </c>
      <c r="R1" s="6">
        <v>6</v>
      </c>
      <c r="S1" s="6">
        <v>7</v>
      </c>
      <c r="T1" s="6">
        <v>8</v>
      </c>
      <c r="U1" s="6">
        <v>9</v>
      </c>
      <c r="V1" s="6">
        <v>10</v>
      </c>
      <c r="W1" s="6">
        <v>11</v>
      </c>
      <c r="X1" s="6">
        <v>12</v>
      </c>
      <c r="Y1" s="6">
        <v>13</v>
      </c>
      <c r="Z1" s="6">
        <v>14</v>
      </c>
      <c r="AA1" s="6">
        <v>15</v>
      </c>
      <c r="AB1" s="6">
        <v>16</v>
      </c>
      <c r="AC1" s="6">
        <v>17</v>
      </c>
      <c r="AD1" s="6">
        <v>18</v>
      </c>
      <c r="AE1" s="6">
        <v>19</v>
      </c>
      <c r="AF1" s="6">
        <v>20</v>
      </c>
      <c r="AG1" s="6">
        <v>21</v>
      </c>
      <c r="AH1" s="6">
        <v>22</v>
      </c>
      <c r="AI1" s="6">
        <v>23</v>
      </c>
      <c r="AJ1" s="6">
        <v>24</v>
      </c>
      <c r="AK1" s="6">
        <v>25</v>
      </c>
      <c r="AL1" s="6">
        <v>26</v>
      </c>
      <c r="AM1" s="6">
        <v>27</v>
      </c>
      <c r="AN1" s="6">
        <v>28</v>
      </c>
      <c r="AO1" s="6">
        <v>29</v>
      </c>
      <c r="AP1" s="6">
        <v>30</v>
      </c>
      <c r="AQ1" s="6">
        <v>31</v>
      </c>
      <c r="AR1" s="6">
        <v>32</v>
      </c>
      <c r="AS1" s="6">
        <v>33</v>
      </c>
      <c r="AT1" s="6">
        <v>34</v>
      </c>
      <c r="AU1" s="6">
        <v>35</v>
      </c>
    </row>
    <row r="2" spans="1:47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87</v>
      </c>
      <c r="G2" s="6" t="s">
        <v>92</v>
      </c>
      <c r="H2" s="6" t="s">
        <v>88</v>
      </c>
      <c r="I2" s="6" t="s">
        <v>89</v>
      </c>
      <c r="J2" s="6" t="s">
        <v>90</v>
      </c>
      <c r="K2" s="6" t="s">
        <v>91</v>
      </c>
      <c r="L2" s="6">
        <v>2015</v>
      </c>
      <c r="M2" s="6">
        <v>2016</v>
      </c>
      <c r="N2" s="6">
        <v>2017</v>
      </c>
      <c r="O2" s="6">
        <v>2018</v>
      </c>
      <c r="P2" s="6">
        <v>2019</v>
      </c>
      <c r="Q2" s="6">
        <v>2020</v>
      </c>
      <c r="R2" s="6">
        <v>2021</v>
      </c>
      <c r="S2" s="6">
        <v>2022</v>
      </c>
      <c r="T2" s="6">
        <v>2023</v>
      </c>
      <c r="U2" s="6">
        <v>2024</v>
      </c>
      <c r="V2" s="6">
        <v>2025</v>
      </c>
      <c r="W2" s="6">
        <v>2026</v>
      </c>
      <c r="X2" s="6">
        <v>2027</v>
      </c>
      <c r="Y2" s="6">
        <v>2028</v>
      </c>
      <c r="Z2" s="6">
        <v>2029</v>
      </c>
      <c r="AA2" s="6">
        <v>2030</v>
      </c>
      <c r="AB2" s="6">
        <v>2031</v>
      </c>
      <c r="AC2" s="6">
        <v>2032</v>
      </c>
      <c r="AD2" s="6">
        <v>2033</v>
      </c>
      <c r="AE2" s="6">
        <v>2034</v>
      </c>
      <c r="AF2" s="6">
        <v>2035</v>
      </c>
      <c r="AG2" s="6">
        <v>2036</v>
      </c>
      <c r="AH2" s="6">
        <v>2037</v>
      </c>
      <c r="AI2" s="6">
        <v>2038</v>
      </c>
      <c r="AJ2" s="6">
        <v>2039</v>
      </c>
      <c r="AK2" s="6">
        <v>2040</v>
      </c>
      <c r="AL2" s="6">
        <v>2041</v>
      </c>
      <c r="AM2" s="6">
        <v>2042</v>
      </c>
      <c r="AN2" s="6">
        <v>2043</v>
      </c>
      <c r="AO2" s="6">
        <v>2044</v>
      </c>
      <c r="AP2" s="6">
        <v>2045</v>
      </c>
      <c r="AQ2" s="6">
        <v>2046</v>
      </c>
      <c r="AR2" s="6">
        <v>2047</v>
      </c>
      <c r="AS2" s="6">
        <v>2048</v>
      </c>
      <c r="AT2" s="6">
        <v>2049</v>
      </c>
      <c r="AU2" s="6">
        <v>2050</v>
      </c>
    </row>
    <row r="3" spans="1:47" x14ac:dyDescent="0.25">
      <c r="A3" s="6">
        <v>1</v>
      </c>
      <c r="B3" s="6" t="s">
        <v>7</v>
      </c>
      <c r="C3" s="6" t="s">
        <v>14</v>
      </c>
      <c r="D3" s="6" t="s">
        <v>93</v>
      </c>
      <c r="G3" s="6">
        <v>1</v>
      </c>
      <c r="H3" s="6">
        <v>1</v>
      </c>
      <c r="I3" s="6">
        <v>1</v>
      </c>
      <c r="J3" s="6">
        <v>1</v>
      </c>
      <c r="K3" s="6">
        <v>1</v>
      </c>
    </row>
    <row r="4" spans="1:47" x14ac:dyDescent="0.25">
      <c r="A4" s="6">
        <v>2</v>
      </c>
      <c r="B4" s="6" t="s">
        <v>5</v>
      </c>
      <c r="C4" s="6" t="s">
        <v>15</v>
      </c>
      <c r="D4" s="6" t="s">
        <v>95</v>
      </c>
      <c r="E4" s="6">
        <f>IFERROR(VLOOKUP($D4,GAMS_2011!$D$3:$K$400,2,FALSE),VLOOKUP($C4,Efficiency!$A$2:$B$46,2,FALSE))</f>
        <v>1</v>
      </c>
      <c r="F4" s="6">
        <f>IFERROR(VLOOKUP($D4,GAMS_2011!$D$3:$K$400,3,FALSE),)</f>
        <v>0</v>
      </c>
      <c r="G4" s="6">
        <f>IFERROR(VLOOKUP($D4,GAMS_2011!$D$3:$K$400,4,FALSE),)</f>
        <v>0</v>
      </c>
      <c r="H4" s="6">
        <f>IFERROR(VLOOKUP($D4,GAMS_2011!$D$3:$K$400,5,FALSE),)</f>
        <v>408</v>
      </c>
      <c r="K4" s="6">
        <f>IFERROR(VLOOKUP($D4,GAMS_2011!$D$3:$K$400,8,FALSE),)</f>
        <v>0</v>
      </c>
      <c r="L4" s="6">
        <v>100</v>
      </c>
      <c r="M4" s="6">
        <v>100</v>
      </c>
      <c r="N4" s="6">
        <v>100</v>
      </c>
      <c r="O4" s="6">
        <v>100</v>
      </c>
      <c r="P4" s="6">
        <v>100</v>
      </c>
      <c r="Q4" s="6">
        <v>100</v>
      </c>
      <c r="R4" s="6">
        <v>100</v>
      </c>
      <c r="S4" s="6">
        <v>100</v>
      </c>
      <c r="T4" s="6">
        <v>100</v>
      </c>
      <c r="U4" s="6">
        <v>100</v>
      </c>
      <c r="V4" s="6">
        <v>100</v>
      </c>
      <c r="W4" s="6">
        <v>100</v>
      </c>
      <c r="X4" s="6">
        <v>100</v>
      </c>
      <c r="Y4" s="6">
        <v>100</v>
      </c>
      <c r="Z4" s="6">
        <v>100</v>
      </c>
      <c r="AA4" s="6">
        <v>100</v>
      </c>
      <c r="AB4" s="6">
        <v>100</v>
      </c>
      <c r="AC4" s="6">
        <v>100</v>
      </c>
      <c r="AD4" s="6">
        <v>100</v>
      </c>
      <c r="AE4" s="6">
        <v>100</v>
      </c>
      <c r="AF4" s="6">
        <v>100</v>
      </c>
      <c r="AG4" s="6">
        <v>100</v>
      </c>
      <c r="AH4" s="6">
        <v>100</v>
      </c>
      <c r="AI4" s="6">
        <v>100</v>
      </c>
      <c r="AJ4" s="6">
        <v>100</v>
      </c>
      <c r="AK4" s="6">
        <v>100</v>
      </c>
      <c r="AL4" s="6">
        <v>100</v>
      </c>
      <c r="AM4" s="6">
        <v>100</v>
      </c>
      <c r="AN4" s="6">
        <v>100</v>
      </c>
      <c r="AO4" s="6">
        <v>100</v>
      </c>
      <c r="AP4" s="6">
        <v>100</v>
      </c>
      <c r="AQ4" s="6">
        <v>100</v>
      </c>
      <c r="AR4" s="6">
        <v>100</v>
      </c>
      <c r="AS4" s="6">
        <v>100</v>
      </c>
      <c r="AT4" s="6">
        <v>0</v>
      </c>
      <c r="AU4" s="6">
        <v>0</v>
      </c>
    </row>
    <row r="5" spans="1:47" x14ac:dyDescent="0.25">
      <c r="A5" s="6">
        <v>3</v>
      </c>
      <c r="B5" s="6" t="s">
        <v>5</v>
      </c>
      <c r="C5" s="6" t="s">
        <v>14</v>
      </c>
      <c r="D5" s="6" t="str">
        <f t="shared" ref="D5:D17" si="0">B5&amp;"_"&amp;C5</f>
        <v>AL_Coal</v>
      </c>
      <c r="E5" s="6">
        <f>IFERROR(VLOOKUP($D5,GAMS_2011!$D$3:$K$400,2,FALSE),VLOOKUP($C5,Efficiency!$A$2:$B$46,2,FALSE))</f>
        <v>0.46</v>
      </c>
      <c r="F5" s="6">
        <f>IFERROR(VLOOKUP($D5,GAMS_2011!$D$3:$K$400,3,FALSE),)</f>
        <v>0</v>
      </c>
      <c r="G5" s="6">
        <f>IFERROR(VLOOKUP($D5,GAMS_2011!$D$3:$K$400,4,FALSE),)</f>
        <v>0</v>
      </c>
      <c r="H5" s="6">
        <f>IFERROR(VLOOKUP($D5,GAMS_2011!$D$3:$K$400,5,FALSE),)</f>
        <v>0</v>
      </c>
      <c r="K5" s="6">
        <f>IFERROR(VLOOKUP($D5,GAMS_2011!$D$3:$K$400,8,FALSE),)</f>
        <v>0</v>
      </c>
      <c r="L5" s="6">
        <v>12</v>
      </c>
      <c r="M5" s="6">
        <v>12</v>
      </c>
      <c r="N5" s="6">
        <v>12</v>
      </c>
      <c r="O5" s="6">
        <v>12</v>
      </c>
      <c r="P5" s="6">
        <v>12</v>
      </c>
      <c r="Q5" s="6">
        <v>12</v>
      </c>
      <c r="R5" s="6">
        <v>12</v>
      </c>
      <c r="S5" s="6">
        <v>12</v>
      </c>
      <c r="T5" s="6">
        <v>12</v>
      </c>
      <c r="U5" s="6">
        <v>12</v>
      </c>
      <c r="V5" s="6">
        <v>12</v>
      </c>
      <c r="W5" s="6">
        <v>12</v>
      </c>
      <c r="X5" s="6">
        <v>12</v>
      </c>
      <c r="Y5" s="6">
        <v>12</v>
      </c>
      <c r="Z5" s="6">
        <v>12</v>
      </c>
      <c r="AA5" s="6">
        <v>12</v>
      </c>
      <c r="AB5" s="6">
        <v>12</v>
      </c>
      <c r="AC5" s="6">
        <v>12</v>
      </c>
      <c r="AD5" s="6">
        <v>12</v>
      </c>
      <c r="AE5" s="6">
        <v>12</v>
      </c>
      <c r="AF5" s="6">
        <v>12</v>
      </c>
      <c r="AG5" s="6">
        <v>12</v>
      </c>
      <c r="AH5" s="6">
        <v>12</v>
      </c>
      <c r="AI5" s="6">
        <v>12</v>
      </c>
      <c r="AJ5" s="6">
        <v>12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</row>
    <row r="6" spans="1:47" x14ac:dyDescent="0.25">
      <c r="A6" s="6">
        <v>4</v>
      </c>
      <c r="B6" s="6" t="s">
        <v>5</v>
      </c>
      <c r="C6" s="6" t="s">
        <v>16</v>
      </c>
      <c r="D6" s="6" t="str">
        <f t="shared" si="0"/>
        <v>AL_OCOT</v>
      </c>
      <c r="E6" s="6">
        <f>IFERROR(VLOOKUP($D6,GAMS_2011!$D$3:$K$400,2,FALSE),VLOOKUP($C6,Efficiency!$A$2:$B$46,2,FALSE))</f>
        <v>0.39</v>
      </c>
      <c r="F6" s="6">
        <f>IFERROR(VLOOKUP($D6,GAMS_2011!$D$3:$K$400,3,FALSE),)</f>
        <v>0</v>
      </c>
      <c r="G6" s="6">
        <f>IFERROR(VLOOKUP($D6,GAMS_2011!$D$3:$K$400,4,FALSE),)</f>
        <v>0</v>
      </c>
      <c r="H6" s="6">
        <f>IFERROR(VLOOKUP($D6,GAMS_2011!$D$3:$K$400,5,FALSE),)</f>
        <v>0</v>
      </c>
      <c r="K6" s="6">
        <f>IFERROR(VLOOKUP($D6,GAMS_2011!$D$3:$K$400,8,FALSE),)</f>
        <v>0</v>
      </c>
      <c r="L6" s="6">
        <v>0.45</v>
      </c>
      <c r="M6" s="6">
        <v>0.45</v>
      </c>
      <c r="N6" s="6">
        <v>0.45</v>
      </c>
      <c r="O6" s="6">
        <v>0.45</v>
      </c>
      <c r="P6" s="6">
        <v>0.45</v>
      </c>
      <c r="Q6" s="6">
        <v>0.45</v>
      </c>
      <c r="R6" s="6">
        <v>0.45</v>
      </c>
      <c r="S6" s="6">
        <v>0.45</v>
      </c>
      <c r="T6" s="6">
        <v>0.45</v>
      </c>
      <c r="U6" s="6">
        <v>0.45</v>
      </c>
      <c r="V6" s="6">
        <v>0.45</v>
      </c>
      <c r="W6" s="6">
        <v>0.45</v>
      </c>
      <c r="X6" s="6">
        <v>0.45</v>
      </c>
      <c r="Y6" s="6">
        <v>0.45</v>
      </c>
      <c r="Z6" s="6">
        <v>0.45</v>
      </c>
      <c r="AA6" s="6">
        <v>0.45</v>
      </c>
      <c r="AB6" s="6">
        <v>0.45</v>
      </c>
      <c r="AC6" s="6">
        <v>0.45</v>
      </c>
      <c r="AD6" s="6">
        <v>0.45</v>
      </c>
      <c r="AE6" s="6">
        <v>0.45</v>
      </c>
      <c r="AF6" s="6">
        <v>0.45</v>
      </c>
      <c r="AG6" s="6">
        <v>0.45</v>
      </c>
      <c r="AH6" s="6">
        <v>0.45</v>
      </c>
      <c r="AI6" s="6">
        <v>0.45</v>
      </c>
      <c r="AJ6" s="6">
        <v>0.45</v>
      </c>
      <c r="AK6" s="6">
        <v>0.45</v>
      </c>
      <c r="AL6" s="6">
        <v>0.45</v>
      </c>
      <c r="AM6" s="6">
        <v>0.45</v>
      </c>
      <c r="AN6" s="6">
        <v>0.45</v>
      </c>
      <c r="AO6" s="6">
        <v>0.45</v>
      </c>
      <c r="AP6" s="6">
        <v>0.45</v>
      </c>
      <c r="AQ6" s="6">
        <v>0.45</v>
      </c>
      <c r="AR6" s="6">
        <v>0.45</v>
      </c>
      <c r="AS6" s="6">
        <v>0.45</v>
      </c>
      <c r="AT6" s="6">
        <v>0.45</v>
      </c>
      <c r="AU6" s="6">
        <v>0.45</v>
      </c>
    </row>
    <row r="7" spans="1:47" x14ac:dyDescent="0.25">
      <c r="A7" s="6">
        <v>5</v>
      </c>
      <c r="B7" s="6" t="s">
        <v>5</v>
      </c>
      <c r="C7" s="6" t="s">
        <v>17</v>
      </c>
      <c r="D7" s="6" t="str">
        <f t="shared" si="0"/>
        <v>AL_OilSteam</v>
      </c>
      <c r="E7" s="6">
        <f>IFERROR(VLOOKUP($D7,GAMS_2011!$D$3:$K$400,2,FALSE),VLOOKUP($C7,Efficiency!$A$2:$B$46,2,FALSE))</f>
        <v>0.41</v>
      </c>
      <c r="F7" s="6">
        <f>IFERROR(VLOOKUP($D7,GAMS_2011!$D$3:$K$400,3,FALSE),)</f>
        <v>0</v>
      </c>
      <c r="G7" s="6">
        <f>IFERROR(VLOOKUP($D7,GAMS_2011!$D$3:$K$400,4,FALSE),)</f>
        <v>0</v>
      </c>
      <c r="H7" s="6">
        <f>IFERROR(VLOOKUP($D7,GAMS_2011!$D$3:$K$400,5,FALSE),)</f>
        <v>0</v>
      </c>
      <c r="K7" s="6">
        <f>IFERROR(VLOOKUP($D7,GAMS_2011!$D$3:$K$400,8,FALSE),)</f>
        <v>0</v>
      </c>
      <c r="L7" s="6">
        <v>108</v>
      </c>
      <c r="M7" s="6">
        <v>108</v>
      </c>
      <c r="N7" s="6">
        <v>60</v>
      </c>
      <c r="O7" s="6">
        <v>60</v>
      </c>
      <c r="P7" s="6">
        <v>60</v>
      </c>
      <c r="Q7" s="6">
        <v>60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</row>
    <row r="8" spans="1:47" x14ac:dyDescent="0.25">
      <c r="A8" s="6">
        <v>6</v>
      </c>
      <c r="B8" s="6" t="s">
        <v>5</v>
      </c>
      <c r="C8" s="6" t="s">
        <v>12</v>
      </c>
      <c r="D8" s="6" t="str">
        <f t="shared" si="0"/>
        <v>AL_RoR</v>
      </c>
      <c r="E8" s="6">
        <f>IFERROR(VLOOKUP($D8,GAMS_2011!$D$3:$K$400,2,FALSE),VLOOKUP($C8,Efficiency!$A$2:$B$46,2,FALSE))</f>
        <v>1</v>
      </c>
      <c r="F8" s="6">
        <f>IFERROR(VLOOKUP($D8,GAMS_2011!$D$3:$K$400,3,FALSE),)</f>
        <v>0</v>
      </c>
      <c r="K8" s="6">
        <f>IFERROR(VLOOKUP($D8,GAMS_2011!$D$3:$K$400,8,FALSE),)</f>
        <v>0</v>
      </c>
      <c r="L8" s="6">
        <v>1850</v>
      </c>
      <c r="M8" s="6">
        <v>1850</v>
      </c>
      <c r="N8" s="6">
        <v>1850</v>
      </c>
      <c r="O8" s="6">
        <v>1850</v>
      </c>
      <c r="P8" s="6">
        <v>1850</v>
      </c>
      <c r="Q8" s="6">
        <v>1850</v>
      </c>
      <c r="R8" s="6">
        <v>1850</v>
      </c>
      <c r="S8" s="6">
        <v>1850</v>
      </c>
      <c r="T8" s="6">
        <v>1850</v>
      </c>
      <c r="U8" s="6">
        <v>1850</v>
      </c>
      <c r="V8" s="6">
        <v>1850</v>
      </c>
      <c r="W8" s="6">
        <v>1850</v>
      </c>
      <c r="X8" s="6">
        <v>1850</v>
      </c>
      <c r="Y8" s="6">
        <v>1850</v>
      </c>
      <c r="Z8" s="6">
        <v>1850</v>
      </c>
      <c r="AA8" s="6">
        <v>1850</v>
      </c>
      <c r="AB8" s="6">
        <v>1850</v>
      </c>
      <c r="AC8" s="6">
        <v>1850</v>
      </c>
      <c r="AD8" s="6">
        <v>1850</v>
      </c>
      <c r="AE8" s="6">
        <v>1850</v>
      </c>
      <c r="AF8" s="6">
        <v>1850</v>
      </c>
      <c r="AG8" s="6">
        <v>1850</v>
      </c>
      <c r="AH8" s="6">
        <v>1850</v>
      </c>
      <c r="AI8" s="6">
        <v>1850</v>
      </c>
      <c r="AJ8" s="6">
        <v>1850</v>
      </c>
      <c r="AK8" s="6">
        <v>1850</v>
      </c>
      <c r="AL8" s="6">
        <v>1850</v>
      </c>
      <c r="AM8" s="6">
        <v>1850</v>
      </c>
      <c r="AN8" s="6">
        <v>1850</v>
      </c>
      <c r="AO8" s="6">
        <v>1850</v>
      </c>
      <c r="AP8" s="6">
        <v>1850</v>
      </c>
      <c r="AQ8" s="6">
        <v>1850</v>
      </c>
      <c r="AR8" s="6">
        <v>1850</v>
      </c>
      <c r="AS8" s="6">
        <v>1850</v>
      </c>
      <c r="AT8" s="6">
        <v>1850</v>
      </c>
      <c r="AU8" s="6">
        <v>1850</v>
      </c>
    </row>
    <row r="9" spans="1:47" x14ac:dyDescent="0.25">
      <c r="A9" s="6">
        <v>7</v>
      </c>
      <c r="B9" s="6" t="s">
        <v>13</v>
      </c>
      <c r="C9" s="6" t="s">
        <v>19</v>
      </c>
      <c r="D9" s="6" t="str">
        <f t="shared" si="0"/>
        <v>AT_Biomass</v>
      </c>
      <c r="E9" s="6">
        <f>IFERROR(VLOOKUP($D9,GAMS_2011!$D$3:$K$400,2,FALSE),VLOOKUP($C9,Efficiency!$A$2:$B$46,2,FALSE))</f>
        <v>0.38</v>
      </c>
      <c r="F9" s="6">
        <f>IFERROR(VLOOKUP($D9,GAMS_2011!$D$3:$K$400,3,FALSE),)</f>
        <v>0</v>
      </c>
      <c r="G9" s="6">
        <f>IFERROR(VLOOKUP($D9,GAMS_2011!$D$3:$K$400,4,FALSE),)</f>
        <v>0</v>
      </c>
      <c r="H9" s="6">
        <f>IFERROR(VLOOKUP($D9,GAMS_2011!$D$3:$K$400,5,FALSE),)</f>
        <v>0</v>
      </c>
      <c r="K9" s="6">
        <f>IFERROR(VLOOKUP($D9,GAMS_2011!$D$3:$K$400,8,FALSE),)</f>
        <v>0</v>
      </c>
      <c r="L9" s="6">
        <f>INDEX(SOAF_2015B!$A$1:$F$36,MATCH(GAMS_mittelalt!$B9,SOAF_2015B!$A$1:$A$36,0),MATCH(GAMS_mittelalt!$C9,SOAF_2015B!$A$1:$F$1,0))*1000</f>
        <v>392.22600000000011</v>
      </c>
      <c r="M9" s="6">
        <f t="shared" ref="M9:AU9" si="1">MAX($L9-$L9*(M$1^4)/500000,0)</f>
        <v>392.22521554800011</v>
      </c>
      <c r="N9" s="6">
        <f t="shared" si="1"/>
        <v>392.21344876800009</v>
      </c>
      <c r="O9" s="6">
        <f t="shared" si="1"/>
        <v>392.16245938800012</v>
      </c>
      <c r="P9" s="6">
        <f t="shared" si="1"/>
        <v>392.02518028800012</v>
      </c>
      <c r="Q9" s="6">
        <f t="shared" si="1"/>
        <v>391.73571750000013</v>
      </c>
      <c r="R9" s="6">
        <f t="shared" si="1"/>
        <v>391.2093502080001</v>
      </c>
      <c r="S9" s="6">
        <f t="shared" si="1"/>
        <v>390.34253074800012</v>
      </c>
      <c r="T9" s="6">
        <f t="shared" si="1"/>
        <v>389.01288460800009</v>
      </c>
      <c r="U9" s="6">
        <f t="shared" si="1"/>
        <v>387.07921042800012</v>
      </c>
      <c r="V9" s="6">
        <f t="shared" si="1"/>
        <v>384.38148000000012</v>
      </c>
      <c r="W9" s="6">
        <f t="shared" si="1"/>
        <v>380.74083826800012</v>
      </c>
      <c r="X9" s="6">
        <f t="shared" si="1"/>
        <v>375.95960332800013</v>
      </c>
      <c r="Y9" s="6">
        <f t="shared" si="1"/>
        <v>369.82126642800011</v>
      </c>
      <c r="Z9" s="6">
        <f t="shared" si="1"/>
        <v>362.09049196800009</v>
      </c>
      <c r="AA9" s="6">
        <f t="shared" si="1"/>
        <v>352.51311750000008</v>
      </c>
      <c r="AB9" s="6">
        <f t="shared" si="1"/>
        <v>340.81615372800007</v>
      </c>
      <c r="AC9" s="6">
        <f t="shared" si="1"/>
        <v>326.70778450800009</v>
      </c>
      <c r="AD9" s="6">
        <f t="shared" si="1"/>
        <v>309.87736684800007</v>
      </c>
      <c r="AE9" s="6">
        <f t="shared" si="1"/>
        <v>289.99543090800012</v>
      </c>
      <c r="AF9" s="6">
        <f t="shared" si="1"/>
        <v>266.71368000000007</v>
      </c>
      <c r="AG9" s="6">
        <f t="shared" si="1"/>
        <v>239.66499058800008</v>
      </c>
      <c r="AH9" s="6">
        <f t="shared" si="1"/>
        <v>208.46341228800006</v>
      </c>
      <c r="AI9" s="6">
        <f t="shared" si="1"/>
        <v>172.70416786800004</v>
      </c>
      <c r="AJ9" s="6">
        <f t="shared" si="1"/>
        <v>131.96365324800007</v>
      </c>
      <c r="AK9" s="6">
        <f t="shared" si="1"/>
        <v>85.799437500000067</v>
      </c>
      <c r="AL9" s="6">
        <f t="shared" si="1"/>
        <v>33.750262847999977</v>
      </c>
      <c r="AM9" s="6">
        <f t="shared" si="1"/>
        <v>0</v>
      </c>
      <c r="AN9" s="6">
        <f t="shared" si="1"/>
        <v>0</v>
      </c>
      <c r="AO9" s="6">
        <f t="shared" si="1"/>
        <v>0</v>
      </c>
      <c r="AP9" s="6">
        <f t="shared" si="1"/>
        <v>0</v>
      </c>
      <c r="AQ9" s="6">
        <f t="shared" si="1"/>
        <v>0</v>
      </c>
      <c r="AR9" s="6">
        <f t="shared" si="1"/>
        <v>0</v>
      </c>
      <c r="AS9" s="6">
        <f t="shared" si="1"/>
        <v>0</v>
      </c>
      <c r="AT9" s="6">
        <f t="shared" si="1"/>
        <v>0</v>
      </c>
      <c r="AU9" s="6">
        <f t="shared" si="1"/>
        <v>0</v>
      </c>
    </row>
    <row r="10" spans="1:47" x14ac:dyDescent="0.25">
      <c r="A10" s="6">
        <v>8</v>
      </c>
      <c r="B10" s="6" t="s">
        <v>13</v>
      </c>
      <c r="C10" s="6" t="s">
        <v>9</v>
      </c>
      <c r="D10" s="6" t="str">
        <f t="shared" si="0"/>
        <v>AT_CCGT</v>
      </c>
      <c r="E10" s="6">
        <f>IFERROR(VLOOKUP($D10,GAMS_2011!$D$3:$K$400,2,FALSE),VLOOKUP($C10,Efficiency!$A$2:$B$46,2,FALSE))</f>
        <v>0.54351863189898297</v>
      </c>
      <c r="F10" s="6">
        <f>IFERROR(VLOOKUP($D10,GAMS_2011!$D$3:$K$400,3,FALSE),)</f>
        <v>1.7100268395512518E-3</v>
      </c>
      <c r="G10" s="6">
        <f>IFERROR(VLOOKUP($D10,GAMS_2011!$D$3:$K$400,4,FALSE),)</f>
        <v>0</v>
      </c>
      <c r="H10" s="6">
        <f>IFERROR(VLOOKUP($D10,GAMS_2011!$D$3:$K$400,5,FALSE),)</f>
        <v>0</v>
      </c>
      <c r="K10" s="6">
        <f>IFERROR(VLOOKUP($D10,GAMS_2011!$D$3:$K$400,8,FALSE),)</f>
        <v>0</v>
      </c>
      <c r="L10" s="6">
        <v>3073.56</v>
      </c>
      <c r="M10" s="6">
        <v>2956.96</v>
      </c>
      <c r="N10" s="6">
        <v>2956.96</v>
      </c>
      <c r="O10" s="6">
        <v>2956.96</v>
      </c>
      <c r="P10" s="6">
        <v>2956.96</v>
      </c>
      <c r="Q10" s="6">
        <v>2908.2599999999998</v>
      </c>
      <c r="R10" s="6">
        <v>2908.2599999999998</v>
      </c>
      <c r="S10" s="6">
        <v>2908.2599999999998</v>
      </c>
      <c r="T10" s="6">
        <v>2908.2599999999998</v>
      </c>
      <c r="U10" s="6">
        <v>2908.2599999999998</v>
      </c>
      <c r="V10" s="6">
        <v>2908.2599999999998</v>
      </c>
      <c r="W10" s="6">
        <v>2908.2599999999998</v>
      </c>
      <c r="X10" s="6">
        <v>2873.06</v>
      </c>
      <c r="Y10" s="6">
        <v>2873.06</v>
      </c>
      <c r="Z10" s="6">
        <v>2873.06</v>
      </c>
      <c r="AA10" s="6">
        <v>2873.06</v>
      </c>
      <c r="AB10" s="6">
        <v>2873.06</v>
      </c>
      <c r="AC10" s="6">
        <v>2873.06</v>
      </c>
      <c r="AD10" s="6">
        <v>2760.46</v>
      </c>
      <c r="AE10" s="6">
        <v>2644.56</v>
      </c>
      <c r="AF10" s="6">
        <v>2644.56</v>
      </c>
      <c r="AG10" s="6">
        <v>2644.56</v>
      </c>
      <c r="AH10" s="6">
        <v>2644.56</v>
      </c>
      <c r="AI10" s="6">
        <v>2644.56</v>
      </c>
      <c r="AJ10" s="6">
        <v>2629.06</v>
      </c>
      <c r="AK10" s="6">
        <v>2354.66</v>
      </c>
      <c r="AL10" s="6">
        <v>1903.56</v>
      </c>
      <c r="AM10" s="6">
        <v>1874.6</v>
      </c>
      <c r="AN10" s="6">
        <v>1624.6</v>
      </c>
      <c r="AO10" s="6">
        <v>1414</v>
      </c>
      <c r="AP10" s="6">
        <v>1414</v>
      </c>
      <c r="AQ10" s="6">
        <v>1414</v>
      </c>
      <c r="AR10" s="6">
        <v>1369</v>
      </c>
      <c r="AS10" s="6">
        <v>1369</v>
      </c>
      <c r="AT10" s="6">
        <v>124</v>
      </c>
      <c r="AU10" s="6">
        <v>0</v>
      </c>
    </row>
    <row r="11" spans="1:47" x14ac:dyDescent="0.25">
      <c r="A11" s="6">
        <v>9</v>
      </c>
      <c r="B11" s="6" t="s">
        <v>13</v>
      </c>
      <c r="C11" s="6" t="s">
        <v>14</v>
      </c>
      <c r="D11" s="6" t="str">
        <f t="shared" si="0"/>
        <v>AT_Coal</v>
      </c>
      <c r="E11" s="6">
        <f>IFERROR(VLOOKUP($D11,GAMS_2011!$D$3:$K$400,2,FALSE),VLOOKUP($C11,Efficiency!$A$2:$B$46,2,FALSE))</f>
        <v>0.40830024720550201</v>
      </c>
      <c r="F11" s="6">
        <f>IFERROR(VLOOKUP($D11,GAMS_2011!$D$3:$K$400,3,FALSE),)</f>
        <v>2.064933413176141E-3</v>
      </c>
      <c r="G11" s="6">
        <f>IFERROR(VLOOKUP($D11,GAMS_2011!$D$3:$K$400,4,FALSE),)</f>
        <v>0</v>
      </c>
      <c r="H11" s="6">
        <f>IFERROR(VLOOKUP($D11,GAMS_2011!$D$3:$K$400,5,FALSE),)</f>
        <v>0</v>
      </c>
      <c r="K11" s="6">
        <f>IFERROR(VLOOKUP($D11,GAMS_2011!$D$3:$K$400,8,FALSE),)</f>
        <v>0</v>
      </c>
      <c r="L11" s="6">
        <v>481</v>
      </c>
      <c r="M11" s="6">
        <v>481</v>
      </c>
      <c r="N11" s="6">
        <v>481</v>
      </c>
      <c r="O11" s="6">
        <v>481</v>
      </c>
      <c r="P11" s="6">
        <v>481</v>
      </c>
      <c r="Q11" s="6">
        <v>481</v>
      </c>
      <c r="R11" s="6">
        <v>481</v>
      </c>
      <c r="S11" s="6">
        <v>481</v>
      </c>
      <c r="T11" s="6">
        <v>481</v>
      </c>
      <c r="U11" s="6">
        <v>481</v>
      </c>
      <c r="V11" s="6">
        <v>481</v>
      </c>
      <c r="W11" s="6">
        <v>75</v>
      </c>
      <c r="X11" s="6">
        <v>75</v>
      </c>
      <c r="Y11" s="6">
        <v>75</v>
      </c>
      <c r="Z11" s="6">
        <v>75</v>
      </c>
      <c r="AA11" s="6">
        <v>75</v>
      </c>
      <c r="AB11" s="6">
        <v>75</v>
      </c>
      <c r="AC11" s="6">
        <v>75</v>
      </c>
      <c r="AD11" s="6">
        <v>75</v>
      </c>
      <c r="AE11" s="6">
        <v>75</v>
      </c>
      <c r="AF11" s="6">
        <v>65.8</v>
      </c>
      <c r="AG11" s="6">
        <v>65.8</v>
      </c>
      <c r="AH11" s="6">
        <v>65.8</v>
      </c>
      <c r="AI11" s="6">
        <v>65.8</v>
      </c>
      <c r="AJ11" s="6">
        <v>28.2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</row>
    <row r="12" spans="1:47" x14ac:dyDescent="0.25">
      <c r="A12" s="6">
        <v>10</v>
      </c>
      <c r="B12" s="6" t="s">
        <v>13</v>
      </c>
      <c r="C12" s="6" t="s">
        <v>11</v>
      </c>
      <c r="D12" s="6" t="str">
        <f t="shared" si="0"/>
        <v>AT_GasSteam</v>
      </c>
      <c r="E12" s="6">
        <f>IFERROR(VLOOKUP($D12,GAMS_2011!$D$3:$K$400,2,FALSE),VLOOKUP($C12,Efficiency!$A$2:$B$46,2,FALSE))</f>
        <v>0.423649792214781</v>
      </c>
      <c r="F12" s="6">
        <f>IFERROR(VLOOKUP($D12,GAMS_2011!$D$3:$K$400,3,FALSE),)</f>
        <v>4.6612586830894676E-5</v>
      </c>
      <c r="G12" s="6">
        <f>IFERROR(VLOOKUP($D12,GAMS_2011!$D$3:$K$400,4,FALSE),)</f>
        <v>0</v>
      </c>
      <c r="H12" s="6">
        <f>IFERROR(VLOOKUP($D12,GAMS_2011!$D$3:$K$400,5,FALSE),)</f>
        <v>0</v>
      </c>
      <c r="K12" s="6">
        <f>IFERROR(VLOOKUP($D12,GAMS_2011!$D$3:$K$400,8,FALSE),)</f>
        <v>0</v>
      </c>
      <c r="L12" s="6">
        <v>481.57800000000003</v>
      </c>
      <c r="M12" s="6">
        <v>481.57800000000003</v>
      </c>
      <c r="N12" s="6">
        <v>474.55500000000001</v>
      </c>
      <c r="O12" s="6">
        <v>473.375</v>
      </c>
      <c r="P12" s="6">
        <v>472.08000000000004</v>
      </c>
      <c r="Q12" s="6">
        <v>462.08000000000004</v>
      </c>
      <c r="R12" s="6">
        <v>452.08000000000004</v>
      </c>
      <c r="S12" s="6">
        <v>439.28</v>
      </c>
      <c r="T12" s="6">
        <v>439.28</v>
      </c>
      <c r="U12" s="6">
        <v>410.4</v>
      </c>
      <c r="V12" s="6">
        <v>350.1</v>
      </c>
      <c r="W12" s="6">
        <v>337.95</v>
      </c>
      <c r="X12" s="6">
        <v>315.64999999999998</v>
      </c>
      <c r="Y12" s="6">
        <v>315.64999999999998</v>
      </c>
      <c r="Z12" s="6">
        <v>315.64999999999998</v>
      </c>
      <c r="AA12" s="6">
        <v>315.64999999999998</v>
      </c>
      <c r="AB12" s="6">
        <v>315.64999999999998</v>
      </c>
      <c r="AC12" s="6">
        <v>315.64999999999998</v>
      </c>
      <c r="AD12" s="6">
        <v>315.64999999999998</v>
      </c>
      <c r="AE12" s="6">
        <v>315.64999999999998</v>
      </c>
      <c r="AF12" s="6">
        <v>285.64999999999998</v>
      </c>
      <c r="AG12" s="6">
        <v>285.64999999999998</v>
      </c>
      <c r="AH12" s="6">
        <v>285.64999999999998</v>
      </c>
      <c r="AI12" s="6">
        <v>285.64999999999998</v>
      </c>
      <c r="AJ12" s="6">
        <v>284.85000000000002</v>
      </c>
      <c r="AK12" s="6">
        <v>284.85000000000002</v>
      </c>
      <c r="AL12" s="6">
        <v>274</v>
      </c>
      <c r="AM12" s="6">
        <v>234</v>
      </c>
      <c r="AN12" s="6">
        <v>234</v>
      </c>
      <c r="AO12" s="6">
        <v>234</v>
      </c>
      <c r="AP12" s="6">
        <v>234</v>
      </c>
      <c r="AQ12" s="6">
        <v>234</v>
      </c>
      <c r="AR12" s="6">
        <v>234</v>
      </c>
      <c r="AS12" s="6">
        <v>164</v>
      </c>
      <c r="AT12" s="6">
        <v>164</v>
      </c>
      <c r="AU12" s="6">
        <v>0</v>
      </c>
    </row>
    <row r="13" spans="1:47" x14ac:dyDescent="0.25">
      <c r="A13" s="6">
        <v>11</v>
      </c>
      <c r="B13" s="6" t="s">
        <v>13</v>
      </c>
      <c r="C13" s="6" t="s">
        <v>20</v>
      </c>
      <c r="D13" s="6" t="str">
        <f t="shared" si="0"/>
        <v>AT_Geothermal</v>
      </c>
      <c r="E13" s="6">
        <f>IFERROR(VLOOKUP($D13,GAMS_2011!$D$3:$K$400,2,FALSE),VLOOKUP($C13,Efficiency!$A$2:$B$46,2,FALSE))</f>
        <v>1</v>
      </c>
      <c r="F13" s="6">
        <f>IFERROR(VLOOKUP($D13,GAMS_2011!$D$3:$K$400,3,FALSE),)</f>
        <v>0</v>
      </c>
      <c r="G13" s="6">
        <f>IFERROR(VLOOKUP($D13,GAMS_2011!$D$3:$K$400,4,FALSE),)</f>
        <v>0</v>
      </c>
      <c r="H13" s="6">
        <f>IFERROR(VLOOKUP($D13,GAMS_2011!$D$3:$K$400,5,FALSE),)</f>
        <v>0</v>
      </c>
      <c r="K13" s="6">
        <f>IFERROR(VLOOKUP($D13,GAMS_2011!$D$3:$K$400,8,FALSE),)</f>
        <v>0</v>
      </c>
      <c r="L13" s="6">
        <v>1.25</v>
      </c>
      <c r="M13" s="6">
        <v>1.25</v>
      </c>
      <c r="N13" s="6">
        <v>1.25</v>
      </c>
      <c r="O13" s="6">
        <v>1.25</v>
      </c>
      <c r="P13" s="6">
        <v>1.25</v>
      </c>
      <c r="Q13" s="6">
        <v>1.25</v>
      </c>
      <c r="R13" s="6">
        <v>1.25</v>
      </c>
      <c r="S13" s="6">
        <v>1.25</v>
      </c>
      <c r="T13" s="6">
        <v>1.25</v>
      </c>
      <c r="U13" s="6">
        <v>1.25</v>
      </c>
      <c r="V13" s="6">
        <v>1.25</v>
      </c>
      <c r="W13" s="6">
        <v>1.25</v>
      </c>
      <c r="X13" s="6">
        <v>1.25</v>
      </c>
      <c r="Y13" s="6">
        <v>1.25</v>
      </c>
      <c r="Z13" s="6">
        <v>1.25</v>
      </c>
      <c r="AA13" s="6">
        <v>1.25</v>
      </c>
      <c r="AB13" s="6">
        <v>1.25</v>
      </c>
      <c r="AC13" s="6">
        <v>1.25</v>
      </c>
      <c r="AD13" s="6">
        <v>1.25</v>
      </c>
      <c r="AE13" s="6">
        <v>1.25</v>
      </c>
      <c r="AF13" s="6">
        <v>1.25</v>
      </c>
      <c r="AG13" s="6">
        <v>1.25</v>
      </c>
      <c r="AH13" s="6">
        <v>1.25</v>
      </c>
      <c r="AI13" s="6">
        <v>1.25</v>
      </c>
      <c r="AJ13" s="6">
        <v>1.25</v>
      </c>
      <c r="AK13" s="6">
        <v>1.25</v>
      </c>
      <c r="AL13" s="6">
        <v>1.25</v>
      </c>
      <c r="AM13" s="6">
        <v>1.25</v>
      </c>
      <c r="AN13" s="6">
        <v>1.25</v>
      </c>
      <c r="AO13" s="6">
        <v>1.25</v>
      </c>
      <c r="AP13" s="6">
        <v>1.25</v>
      </c>
      <c r="AQ13" s="6">
        <v>1.25</v>
      </c>
      <c r="AR13" s="6">
        <v>1.25</v>
      </c>
      <c r="AS13" s="6">
        <v>1.25</v>
      </c>
      <c r="AT13" s="6">
        <v>1.25</v>
      </c>
      <c r="AU13" s="6">
        <v>1.25</v>
      </c>
    </row>
    <row r="14" spans="1:47" x14ac:dyDescent="0.25">
      <c r="A14" s="6">
        <v>12</v>
      </c>
      <c r="B14" s="6" t="s">
        <v>13</v>
      </c>
      <c r="C14" s="6" t="s">
        <v>10</v>
      </c>
      <c r="D14" s="6" t="str">
        <f t="shared" si="0"/>
        <v>AT_OCGT</v>
      </c>
      <c r="E14" s="6">
        <f>IFERROR(VLOOKUP($D14,GAMS_2011!$D$3:$K$400,2,FALSE),VLOOKUP($C14,Efficiency!$A$2:$B$46,2,FALSE))</f>
        <v>0.34455357563388</v>
      </c>
      <c r="F14" s="6">
        <f>IFERROR(VLOOKUP($D14,GAMS_2011!$D$3:$K$400,3,FALSE),)</f>
        <v>1.4589201644296293E-3</v>
      </c>
      <c r="G14" s="6">
        <f>IFERROR(VLOOKUP($D14,GAMS_2011!$D$3:$K$400,4,FALSE),)</f>
        <v>0</v>
      </c>
      <c r="H14" s="6">
        <f>IFERROR(VLOOKUP($D14,GAMS_2011!$D$3:$K$400,5,FALSE),)</f>
        <v>0</v>
      </c>
      <c r="K14" s="6">
        <f>IFERROR(VLOOKUP($D14,GAMS_2011!$D$3:$K$400,8,FALSE),)</f>
        <v>0</v>
      </c>
      <c r="L14" s="6">
        <v>526.3839999999999</v>
      </c>
      <c r="M14" s="6">
        <v>526.3839999999999</v>
      </c>
      <c r="N14" s="6">
        <v>461.3839999999999</v>
      </c>
      <c r="O14" s="6">
        <v>391.3839999999999</v>
      </c>
      <c r="P14" s="6">
        <v>391.3839999999999</v>
      </c>
      <c r="Q14" s="6">
        <v>391.3839999999999</v>
      </c>
      <c r="R14" s="6">
        <v>391.3839999999999</v>
      </c>
      <c r="S14" s="6">
        <v>391.3839999999999</v>
      </c>
      <c r="T14" s="6">
        <v>391.3839999999999</v>
      </c>
      <c r="U14" s="6">
        <v>390.99399999999991</v>
      </c>
      <c r="V14" s="6">
        <v>390.99399999999991</v>
      </c>
      <c r="W14" s="6">
        <v>390.99399999999991</v>
      </c>
      <c r="X14" s="6">
        <v>390.99399999999991</v>
      </c>
      <c r="Y14" s="6">
        <v>386.96899999999994</v>
      </c>
      <c r="Z14" s="6">
        <v>386.68499999999995</v>
      </c>
      <c r="AA14" s="6">
        <v>345.80499999999995</v>
      </c>
      <c r="AB14" s="6">
        <v>261.39500000000004</v>
      </c>
      <c r="AC14" s="6">
        <v>254.96799999999999</v>
      </c>
      <c r="AD14" s="6">
        <v>248.07399999999998</v>
      </c>
      <c r="AE14" s="6">
        <v>239.637</v>
      </c>
      <c r="AF14" s="6">
        <v>161.637</v>
      </c>
      <c r="AG14" s="6">
        <v>118.465</v>
      </c>
      <c r="AH14" s="6">
        <v>51.030999999999999</v>
      </c>
      <c r="AI14" s="6">
        <v>30.505000000000003</v>
      </c>
      <c r="AJ14" s="6">
        <v>29.265000000000001</v>
      </c>
      <c r="AK14" s="6">
        <v>24.295000000000002</v>
      </c>
      <c r="AL14" s="6">
        <v>21.876000000000001</v>
      </c>
      <c r="AM14" s="6">
        <v>19.923000000000002</v>
      </c>
      <c r="AN14" s="6">
        <v>19.923000000000002</v>
      </c>
      <c r="AO14" s="6">
        <v>19.023000000000003</v>
      </c>
      <c r="AP14" s="6">
        <v>19.023000000000003</v>
      </c>
      <c r="AQ14" s="6">
        <v>19.023000000000003</v>
      </c>
      <c r="AR14" s="6">
        <v>18.852</v>
      </c>
      <c r="AS14" s="6">
        <v>13.200000000000001</v>
      </c>
      <c r="AT14" s="6">
        <v>13.200000000000001</v>
      </c>
      <c r="AU14" s="6">
        <v>13.200000000000001</v>
      </c>
    </row>
    <row r="15" spans="1:47" x14ac:dyDescent="0.25">
      <c r="A15" s="6">
        <v>13</v>
      </c>
      <c r="B15" s="6" t="s">
        <v>13</v>
      </c>
      <c r="C15" s="6" t="s">
        <v>16</v>
      </c>
      <c r="D15" s="6" t="str">
        <f t="shared" si="0"/>
        <v>AT_OCOT</v>
      </c>
      <c r="E15" s="6">
        <f>IFERROR(VLOOKUP($D15,GAMS_2011!$D$3:$K$400,2,FALSE),VLOOKUP($C15,Efficiency!$A$2:$B$46,2,FALSE))</f>
        <v>0.34320000000000001</v>
      </c>
      <c r="F15" s="6">
        <f>IFERROR(VLOOKUP($D15,GAMS_2011!$D$3:$K$400,3,FALSE),)</f>
        <v>1.8690476190476194E-3</v>
      </c>
      <c r="G15" s="6">
        <f>IFERROR(VLOOKUP($D15,GAMS_2011!$D$3:$K$400,4,FALSE),)</f>
        <v>0</v>
      </c>
      <c r="H15" s="6">
        <f>IFERROR(VLOOKUP($D15,GAMS_2011!$D$3:$K$400,5,FALSE),)</f>
        <v>0</v>
      </c>
      <c r="K15" s="6">
        <f>IFERROR(VLOOKUP($D15,GAMS_2011!$D$3:$K$400,8,FALSE),)</f>
        <v>0</v>
      </c>
      <c r="L15" s="6">
        <v>33.124000000000002</v>
      </c>
      <c r="M15" s="6">
        <v>33.124000000000002</v>
      </c>
      <c r="N15" s="6">
        <v>33.124000000000002</v>
      </c>
      <c r="O15" s="6">
        <v>32.989000000000004</v>
      </c>
      <c r="P15" s="6">
        <v>32.989000000000004</v>
      </c>
      <c r="Q15" s="6">
        <v>32.989000000000004</v>
      </c>
      <c r="R15" s="6">
        <v>32.989000000000004</v>
      </c>
      <c r="S15" s="6">
        <v>32.989000000000004</v>
      </c>
      <c r="T15" s="6">
        <v>29.948</v>
      </c>
      <c r="U15" s="6">
        <v>29.948</v>
      </c>
      <c r="V15" s="6">
        <v>29.812999999999999</v>
      </c>
      <c r="W15" s="6">
        <v>29.812999999999999</v>
      </c>
      <c r="X15" s="6">
        <v>8.2129999999999992</v>
      </c>
      <c r="Y15" s="6">
        <v>8.2129999999999992</v>
      </c>
      <c r="Z15" s="6">
        <v>8.2129999999999992</v>
      </c>
      <c r="AA15" s="6">
        <v>8.2129999999999992</v>
      </c>
      <c r="AB15" s="6">
        <v>8.2129999999999992</v>
      </c>
      <c r="AC15" s="6">
        <v>7.8129999999999988</v>
      </c>
      <c r="AD15" s="6">
        <v>7.6999999999999993</v>
      </c>
      <c r="AE15" s="6">
        <v>7.6999999999999993</v>
      </c>
      <c r="AF15" s="6">
        <v>7.6999999999999993</v>
      </c>
      <c r="AG15" s="6">
        <v>7.6999999999999993</v>
      </c>
      <c r="AH15" s="6">
        <v>7.6999999999999993</v>
      </c>
      <c r="AI15" s="6">
        <v>7.6999999999999993</v>
      </c>
      <c r="AJ15" s="6">
        <v>7.6999999999999993</v>
      </c>
      <c r="AK15" s="6">
        <v>3.3899999999999997</v>
      </c>
      <c r="AL15" s="6">
        <v>3.3899999999999997</v>
      </c>
      <c r="AM15" s="6">
        <v>3.3899999999999997</v>
      </c>
      <c r="AN15" s="6">
        <v>3.3899999999999997</v>
      </c>
      <c r="AO15" s="6">
        <v>3.3899999999999997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</row>
    <row r="16" spans="1:47" x14ac:dyDescent="0.25">
      <c r="A16" s="6">
        <v>14</v>
      </c>
      <c r="B16" s="6" t="s">
        <v>13</v>
      </c>
      <c r="C16" s="6" t="s">
        <v>17</v>
      </c>
      <c r="D16" s="6" t="str">
        <f t="shared" si="0"/>
        <v>AT_OilSteam</v>
      </c>
      <c r="E16" s="6">
        <f>IFERROR(VLOOKUP($D16,GAMS_2011!$D$3:$K$400,2,FALSE),VLOOKUP($C16,Efficiency!$A$2:$B$46,2,FALSE))</f>
        <v>0.41773671497584502</v>
      </c>
      <c r="F16" s="6">
        <f>IFERROR(VLOOKUP($D16,GAMS_2011!$D$3:$K$400,3,FALSE),)</f>
        <v>-5.277547734069797E-4</v>
      </c>
      <c r="G16" s="6">
        <f>IFERROR(VLOOKUP($D16,GAMS_2011!$D$3:$K$400,4,FALSE),)</f>
        <v>0</v>
      </c>
      <c r="H16" s="6">
        <f>IFERROR(VLOOKUP($D16,GAMS_2011!$D$3:$K$400,5,FALSE),)</f>
        <v>0</v>
      </c>
      <c r="K16" s="6">
        <f>IFERROR(VLOOKUP($D16,GAMS_2011!$D$3:$K$400,8,FALSE),)</f>
        <v>0</v>
      </c>
      <c r="L16" s="6">
        <v>490.78499999999997</v>
      </c>
      <c r="M16" s="6">
        <v>490.78499999999997</v>
      </c>
      <c r="N16" s="6">
        <v>458.03499999999997</v>
      </c>
      <c r="O16" s="6">
        <v>382.63499999999999</v>
      </c>
      <c r="P16" s="6">
        <v>382.63499999999999</v>
      </c>
      <c r="Q16" s="6">
        <v>382.63499999999999</v>
      </c>
      <c r="R16" s="6">
        <v>382.63499999999999</v>
      </c>
      <c r="S16" s="6">
        <v>382.63499999999999</v>
      </c>
      <c r="T16" s="6">
        <v>382.63499999999999</v>
      </c>
      <c r="U16" s="6">
        <v>382.63499999999999</v>
      </c>
      <c r="V16" s="6">
        <v>382.63499999999999</v>
      </c>
      <c r="W16" s="6">
        <v>382.63499999999999</v>
      </c>
      <c r="X16" s="6">
        <v>382.63499999999999</v>
      </c>
      <c r="Y16" s="6">
        <v>380.185</v>
      </c>
      <c r="Z16" s="6">
        <v>376.9</v>
      </c>
      <c r="AA16" s="6">
        <v>376.9</v>
      </c>
      <c r="AB16" s="6">
        <v>376.9</v>
      </c>
      <c r="AC16" s="6">
        <v>21.9</v>
      </c>
      <c r="AD16" s="6">
        <v>21.9</v>
      </c>
      <c r="AE16" s="6">
        <v>21.9</v>
      </c>
      <c r="AF16" s="6">
        <v>21.9</v>
      </c>
      <c r="AG16" s="6">
        <v>21.9</v>
      </c>
      <c r="AH16" s="6">
        <v>21.9</v>
      </c>
      <c r="AI16" s="6">
        <v>19</v>
      </c>
      <c r="AJ16" s="6">
        <v>19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</row>
    <row r="17" spans="1:47" x14ac:dyDescent="0.25">
      <c r="A17" s="6">
        <v>15</v>
      </c>
      <c r="B17" s="6" t="s">
        <v>13</v>
      </c>
      <c r="C17" s="6" t="s">
        <v>6</v>
      </c>
      <c r="D17" s="6" t="str">
        <f t="shared" si="0"/>
        <v>AT_PSP</v>
      </c>
      <c r="E17" s="6">
        <f>IFERROR(VLOOKUP($D17,GAMS_2011!$D$3:$K$400,2,FALSE),VLOOKUP($C17,Efficiency!$A$2:$B$46,2,FALSE))</f>
        <v>0.75</v>
      </c>
      <c r="F17" s="6">
        <f>IFERROR(VLOOKUP($D17,GAMS_2011!$D$3:$K$400,3,FALSE),)</f>
        <v>0</v>
      </c>
      <c r="G17" s="6">
        <f>IFERROR(VLOOKUP($D17,GAMS_2011!$D$3:$K$400,4,FALSE),)</f>
        <v>1</v>
      </c>
      <c r="H17" s="6">
        <f>IFERROR(VLOOKUP($D17,GAMS_2011!$D$3:$K$400,5,FALSE),)</f>
        <v>8</v>
      </c>
      <c r="K17" s="6">
        <f>IFERROR(VLOOKUP($D17,GAMS_2011!$D$3:$K$400,8,FALSE),)</f>
        <v>0</v>
      </c>
      <c r="L17" s="6">
        <v>3175</v>
      </c>
      <c r="M17" s="6">
        <v>3175</v>
      </c>
      <c r="N17" s="6">
        <v>3175</v>
      </c>
      <c r="O17" s="6">
        <v>3175</v>
      </c>
      <c r="P17" s="6">
        <v>3175</v>
      </c>
      <c r="Q17" s="6">
        <v>3175</v>
      </c>
      <c r="R17" s="6">
        <v>3175</v>
      </c>
      <c r="S17" s="6">
        <v>3175</v>
      </c>
      <c r="T17" s="6">
        <v>3175</v>
      </c>
      <c r="U17" s="6">
        <v>3175</v>
      </c>
      <c r="V17" s="6">
        <v>3175</v>
      </c>
      <c r="W17" s="6">
        <v>3175</v>
      </c>
      <c r="X17" s="6">
        <v>3175</v>
      </c>
      <c r="Y17" s="6">
        <v>3175</v>
      </c>
      <c r="Z17" s="6">
        <v>3175</v>
      </c>
      <c r="AA17" s="6">
        <v>3175</v>
      </c>
      <c r="AB17" s="6">
        <v>3175</v>
      </c>
      <c r="AC17" s="6">
        <v>3175</v>
      </c>
      <c r="AD17" s="6">
        <v>3175</v>
      </c>
      <c r="AE17" s="6">
        <v>3175</v>
      </c>
      <c r="AF17" s="6">
        <v>3175</v>
      </c>
      <c r="AG17" s="6">
        <v>3175</v>
      </c>
      <c r="AH17" s="6">
        <v>3175</v>
      </c>
      <c r="AI17" s="6">
        <v>3175</v>
      </c>
      <c r="AJ17" s="6">
        <v>3175</v>
      </c>
      <c r="AK17" s="6">
        <v>3175</v>
      </c>
      <c r="AL17" s="6">
        <v>3175</v>
      </c>
      <c r="AM17" s="6">
        <v>3175</v>
      </c>
      <c r="AN17" s="6">
        <v>3175</v>
      </c>
      <c r="AO17" s="6">
        <v>3175</v>
      </c>
      <c r="AP17" s="6">
        <v>3175</v>
      </c>
      <c r="AQ17" s="6">
        <v>3175</v>
      </c>
      <c r="AR17" s="6">
        <v>3175</v>
      </c>
      <c r="AS17" s="6">
        <v>3175</v>
      </c>
      <c r="AT17" s="6">
        <v>3175</v>
      </c>
      <c r="AU17" s="6">
        <v>3175</v>
      </c>
    </row>
    <row r="18" spans="1:47" x14ac:dyDescent="0.25">
      <c r="A18" s="6">
        <v>16</v>
      </c>
      <c r="B18" s="6" t="s">
        <v>13</v>
      </c>
      <c r="C18" s="6" t="s">
        <v>32</v>
      </c>
      <c r="D18" s="6" t="s">
        <v>95</v>
      </c>
      <c r="E18" s="6">
        <f>IFERROR(VLOOKUP($D18,GAMS_2011!$D$3:$K$400,2,FALSE),VLOOKUP($C18,Efficiency!$A$2:$B$46,2,FALSE))</f>
        <v>1</v>
      </c>
      <c r="F18" s="6">
        <f>IFERROR(VLOOKUP($D18,GAMS_2011!$D$3:$K$400,3,FALSE),)</f>
        <v>0</v>
      </c>
      <c r="G18" s="6">
        <f>IFERROR(VLOOKUP($D18,GAMS_2011!$D$3:$K$400,4,FALSE),)</f>
        <v>0</v>
      </c>
      <c r="H18" s="6">
        <f>IFERROR(VLOOKUP($D18,GAMS_2011!$D$3:$K$400,5,FALSE),)</f>
        <v>408</v>
      </c>
      <c r="K18" s="6">
        <f>IFERROR(VLOOKUP($D18,GAMS_2011!$D$3:$K$400,8,FALSE),)</f>
        <v>0</v>
      </c>
      <c r="L18" s="6">
        <v>4671</v>
      </c>
      <c r="M18" s="6">
        <v>4671</v>
      </c>
      <c r="N18" s="6">
        <v>4671</v>
      </c>
      <c r="O18" s="6">
        <v>4671</v>
      </c>
      <c r="P18" s="6">
        <v>4671</v>
      </c>
      <c r="Q18" s="6">
        <v>4671</v>
      </c>
      <c r="R18" s="6">
        <v>4671</v>
      </c>
      <c r="S18" s="6">
        <v>4671</v>
      </c>
      <c r="T18" s="6">
        <v>4671</v>
      </c>
      <c r="U18" s="6">
        <v>4671</v>
      </c>
      <c r="V18" s="6">
        <v>4671</v>
      </c>
      <c r="W18" s="6">
        <v>4671</v>
      </c>
      <c r="X18" s="6">
        <v>4671</v>
      </c>
      <c r="Y18" s="6">
        <v>4671</v>
      </c>
      <c r="Z18" s="6">
        <v>4671</v>
      </c>
      <c r="AA18" s="6">
        <v>4671</v>
      </c>
      <c r="AB18" s="6">
        <v>4671</v>
      </c>
      <c r="AC18" s="6">
        <v>4671</v>
      </c>
      <c r="AD18" s="6">
        <v>4671</v>
      </c>
      <c r="AE18" s="6">
        <v>4671</v>
      </c>
      <c r="AF18" s="6">
        <v>4671</v>
      </c>
      <c r="AG18" s="6">
        <v>4671</v>
      </c>
      <c r="AH18" s="6">
        <v>4671</v>
      </c>
      <c r="AI18" s="6">
        <v>4671</v>
      </c>
      <c r="AJ18" s="6">
        <v>4671</v>
      </c>
      <c r="AK18" s="6">
        <v>4671</v>
      </c>
      <c r="AL18" s="6">
        <v>4671</v>
      </c>
      <c r="AM18" s="6">
        <v>4671</v>
      </c>
      <c r="AN18" s="6">
        <v>4671</v>
      </c>
      <c r="AO18" s="6">
        <v>4671</v>
      </c>
      <c r="AP18" s="6">
        <v>4671</v>
      </c>
      <c r="AQ18" s="6">
        <v>4671</v>
      </c>
      <c r="AR18" s="6">
        <v>4671</v>
      </c>
      <c r="AS18" s="6">
        <v>4671</v>
      </c>
      <c r="AT18" s="6">
        <v>4671</v>
      </c>
      <c r="AU18" s="6">
        <v>4671</v>
      </c>
    </row>
    <row r="19" spans="1:47" x14ac:dyDescent="0.25">
      <c r="A19" s="6">
        <v>17</v>
      </c>
      <c r="B19" s="6" t="s">
        <v>13</v>
      </c>
      <c r="C19" s="6" t="s">
        <v>12</v>
      </c>
      <c r="D19" s="6" t="str">
        <f t="shared" ref="D19:D55" si="2">B19&amp;"_"&amp;C19</f>
        <v>AT_RoR</v>
      </c>
      <c r="E19" s="6">
        <f>IFERROR(VLOOKUP($D19,GAMS_2011!$D$3:$K$400,2,FALSE),VLOOKUP($C19,Efficiency!$A$2:$B$46,2,FALSE))</f>
        <v>1</v>
      </c>
      <c r="F19" s="6">
        <f>IFERROR(VLOOKUP($D19,GAMS_2011!$D$3:$K$400,3,FALSE),)</f>
        <v>0</v>
      </c>
      <c r="K19" s="6">
        <f>IFERROR(VLOOKUP($D19,GAMS_2011!$D$3:$K$400,8,FALSE),)</f>
        <v>0</v>
      </c>
      <c r="L19" s="6">
        <f>13860-L18-L17</f>
        <v>6014</v>
      </c>
      <c r="M19" s="6">
        <f t="shared" ref="M19:AU19" si="3">13860-M23-M30</f>
        <v>8750.06</v>
      </c>
      <c r="N19" s="6">
        <f t="shared" si="3"/>
        <v>8752.06</v>
      </c>
      <c r="O19" s="6">
        <f t="shared" si="3"/>
        <v>8891.06</v>
      </c>
      <c r="P19" s="6">
        <f t="shared" si="3"/>
        <v>8899.06</v>
      </c>
      <c r="Q19" s="6">
        <f t="shared" si="3"/>
        <v>8899.06</v>
      </c>
      <c r="R19" s="6">
        <f t="shared" si="3"/>
        <v>8924.06</v>
      </c>
      <c r="S19" s="6">
        <f t="shared" si="3"/>
        <v>8924.06</v>
      </c>
      <c r="T19" s="6">
        <f t="shared" si="3"/>
        <v>8924.06</v>
      </c>
      <c r="U19" s="6">
        <f t="shared" si="3"/>
        <v>8928.2599999999984</v>
      </c>
      <c r="V19" s="6">
        <f t="shared" si="3"/>
        <v>8928.2599999999984</v>
      </c>
      <c r="W19" s="6">
        <f t="shared" si="3"/>
        <v>9066.26</v>
      </c>
      <c r="X19" s="6">
        <f t="shared" si="3"/>
        <v>9066.26</v>
      </c>
      <c r="Y19" s="6">
        <f t="shared" si="3"/>
        <v>9066.26</v>
      </c>
      <c r="Z19" s="6">
        <f t="shared" si="3"/>
        <v>9066.26</v>
      </c>
      <c r="AA19" s="6">
        <f t="shared" si="3"/>
        <v>9082.16</v>
      </c>
      <c r="AB19" s="6">
        <f t="shared" si="3"/>
        <v>9082.16</v>
      </c>
      <c r="AC19" s="6">
        <f t="shared" si="3"/>
        <v>9082.16</v>
      </c>
      <c r="AD19" s="6">
        <f t="shared" si="3"/>
        <v>9557.16</v>
      </c>
      <c r="AE19" s="6">
        <f t="shared" si="3"/>
        <v>10022.16</v>
      </c>
      <c r="AF19" s="6">
        <f t="shared" si="3"/>
        <v>10063.66</v>
      </c>
      <c r="AG19" s="6">
        <f t="shared" si="3"/>
        <v>10063.66</v>
      </c>
      <c r="AH19" s="6">
        <f t="shared" si="3"/>
        <v>10063.66</v>
      </c>
      <c r="AI19" s="6">
        <f t="shared" si="3"/>
        <v>10886.86</v>
      </c>
      <c r="AJ19" s="6">
        <f t="shared" si="3"/>
        <v>10971.86</v>
      </c>
      <c r="AK19" s="6">
        <f t="shared" si="3"/>
        <v>11635.3</v>
      </c>
      <c r="AL19" s="6">
        <f t="shared" si="3"/>
        <v>11897.3</v>
      </c>
      <c r="AM19" s="6">
        <f t="shared" si="3"/>
        <v>11922.3</v>
      </c>
      <c r="AN19" s="6">
        <f t="shared" si="3"/>
        <v>11922.3</v>
      </c>
      <c r="AO19" s="6">
        <f t="shared" si="3"/>
        <v>11922.3</v>
      </c>
      <c r="AP19" s="6">
        <f t="shared" si="3"/>
        <v>12322.3</v>
      </c>
      <c r="AQ19" s="6">
        <f t="shared" si="3"/>
        <v>12322.3</v>
      </c>
      <c r="AR19" s="6">
        <f t="shared" si="3"/>
        <v>12322.3</v>
      </c>
      <c r="AS19" s="6">
        <f t="shared" si="3"/>
        <v>12452.3</v>
      </c>
      <c r="AT19" s="6">
        <f t="shared" si="3"/>
        <v>12928.5</v>
      </c>
      <c r="AU19" s="6">
        <f t="shared" si="3"/>
        <v>13008.5</v>
      </c>
    </row>
    <row r="20" spans="1:47" x14ac:dyDescent="0.25">
      <c r="A20" s="6">
        <v>18</v>
      </c>
      <c r="B20" s="6" t="s">
        <v>13</v>
      </c>
      <c r="C20" s="6" t="s">
        <v>21</v>
      </c>
      <c r="D20" s="6" t="str">
        <f t="shared" si="2"/>
        <v>AT_Solar 1</v>
      </c>
      <c r="E20" s="6">
        <f>IFERROR(VLOOKUP($D20,GAMS_2011!$D$3:$K$400,2,FALSE),VLOOKUP($C20,Efficiency!$A$2:$B$46,2,FALSE))</f>
        <v>1</v>
      </c>
      <c r="F20" s="6">
        <f>IFERROR(VLOOKUP($D20,GAMS_2011!$D$3:$K$400,3,FALSE),)</f>
        <v>0</v>
      </c>
      <c r="G20" s="6">
        <f>IFERROR(VLOOKUP($D20,GAMS_2011!$D$3:$K$400,4,FALSE),)</f>
        <v>0</v>
      </c>
      <c r="H20" s="6">
        <f>IFERROR(VLOOKUP($D20,GAMS_2011!$D$3:$K$400,5,FALSE),)</f>
        <v>0</v>
      </c>
      <c r="K20" s="6">
        <f>IFERROR(VLOOKUP($D20,GAMS_2011!$D$3:$K$400,8,FALSE),)</f>
        <v>0</v>
      </c>
      <c r="L20" s="6">
        <f>INDEX(SOAF_2015B!$A$1:$F$36,MATCH(GAMS_mittelalt!$B20,SOAF_2015B!$A$1:$A$36,0),MATCH(GAMS_mittelalt!$C20,SOAF_2015B!$A$1:$F$1,0))*1000</f>
        <v>980.17468199999996</v>
      </c>
      <c r="M20" s="6">
        <f t="shared" ref="M20:AU20" si="4">MAX($L20-$L20*(M$1^4)/500000,0)</f>
        <v>980.17272165063594</v>
      </c>
      <c r="N20" s="6">
        <f t="shared" si="4"/>
        <v>980.143316410176</v>
      </c>
      <c r="O20" s="6">
        <f t="shared" si="4"/>
        <v>980.01589370151601</v>
      </c>
      <c r="P20" s="6">
        <f t="shared" si="4"/>
        <v>979.67283256281598</v>
      </c>
      <c r="Q20" s="6">
        <f t="shared" si="4"/>
        <v>978.94946364750001</v>
      </c>
      <c r="R20" s="6">
        <f t="shared" si="4"/>
        <v>977.634069224256</v>
      </c>
      <c r="S20" s="6">
        <f t="shared" si="4"/>
        <v>975.46788317703601</v>
      </c>
      <c r="T20" s="6">
        <f t="shared" si="4"/>
        <v>972.14509100505597</v>
      </c>
      <c r="U20" s="6">
        <f t="shared" si="4"/>
        <v>967.31282982279595</v>
      </c>
      <c r="V20" s="6">
        <f t="shared" si="4"/>
        <v>960.57118835999995</v>
      </c>
      <c r="W20" s="6">
        <f t="shared" si="4"/>
        <v>951.47320696167594</v>
      </c>
      <c r="X20" s="6">
        <f t="shared" si="4"/>
        <v>939.52487758809593</v>
      </c>
      <c r="Y20" s="6">
        <f t="shared" si="4"/>
        <v>924.18514381479599</v>
      </c>
      <c r="Z20" s="6">
        <f t="shared" si="4"/>
        <v>904.86590083257602</v>
      </c>
      <c r="AA20" s="6">
        <f t="shared" si="4"/>
        <v>880.93199544749996</v>
      </c>
      <c r="AB20" s="6">
        <f t="shared" si="4"/>
        <v>851.70122608089594</v>
      </c>
      <c r="AC20" s="6">
        <f t="shared" si="4"/>
        <v>816.44434276935601</v>
      </c>
      <c r="AD20" s="6">
        <f t="shared" si="4"/>
        <v>774.38504716473597</v>
      </c>
      <c r="AE20" s="6">
        <f t="shared" si="4"/>
        <v>724.69999253415597</v>
      </c>
      <c r="AF20" s="6">
        <f t="shared" si="4"/>
        <v>666.51878375999991</v>
      </c>
      <c r="AG20" s="6">
        <f t="shared" si="4"/>
        <v>598.92397733991595</v>
      </c>
      <c r="AH20" s="6">
        <f t="shared" si="4"/>
        <v>520.95108138681599</v>
      </c>
      <c r="AI20" s="6">
        <f t="shared" si="4"/>
        <v>431.58855562887595</v>
      </c>
      <c r="AJ20" s="6">
        <f t="shared" si="4"/>
        <v>329.77781140953596</v>
      </c>
      <c r="AK20" s="6">
        <f t="shared" si="4"/>
        <v>214.41321168749994</v>
      </c>
      <c r="AL20" s="6">
        <f t="shared" si="4"/>
        <v>84.342071036736002</v>
      </c>
      <c r="AM20" s="6">
        <f t="shared" si="4"/>
        <v>0</v>
      </c>
      <c r="AN20" s="6">
        <f t="shared" si="4"/>
        <v>0</v>
      </c>
      <c r="AO20" s="6">
        <f t="shared" si="4"/>
        <v>0</v>
      </c>
      <c r="AP20" s="6">
        <f t="shared" si="4"/>
        <v>0</v>
      </c>
      <c r="AQ20" s="6">
        <f t="shared" si="4"/>
        <v>0</v>
      </c>
      <c r="AR20" s="6">
        <f t="shared" si="4"/>
        <v>0</v>
      </c>
      <c r="AS20" s="6">
        <f t="shared" si="4"/>
        <v>0</v>
      </c>
      <c r="AT20" s="6">
        <f t="shared" si="4"/>
        <v>0</v>
      </c>
      <c r="AU20" s="6">
        <f t="shared" si="4"/>
        <v>0</v>
      </c>
    </row>
    <row r="21" spans="1:47" x14ac:dyDescent="0.25">
      <c r="A21" s="6">
        <v>19</v>
      </c>
      <c r="B21" s="6" t="s">
        <v>13</v>
      </c>
      <c r="C21" s="6" t="s">
        <v>18</v>
      </c>
      <c r="D21" s="6" t="str">
        <f t="shared" si="2"/>
        <v>AT_Waste</v>
      </c>
      <c r="E21" s="6">
        <f>IFERROR(VLOOKUP($D21,GAMS_2011!$D$3:$K$400,2,FALSE),VLOOKUP($C21,Efficiency!$A$2:$B$46,2,FALSE))</f>
        <v>1</v>
      </c>
      <c r="F21" s="6">
        <f>IFERROR(VLOOKUP($D21,GAMS_2011!$D$3:$K$400,3,FALSE),)</f>
        <v>0</v>
      </c>
      <c r="G21" s="6">
        <f>IFERROR(VLOOKUP($D21,GAMS_2011!$D$3:$K$400,4,FALSE),)</f>
        <v>0</v>
      </c>
      <c r="H21" s="6">
        <f>IFERROR(VLOOKUP($D21,GAMS_2011!$D$3:$K$400,5,FALSE),)</f>
        <v>0</v>
      </c>
      <c r="K21" s="6">
        <f>IFERROR(VLOOKUP($D21,GAMS_2011!$D$3:$K$400,8,FALSE),)</f>
        <v>0</v>
      </c>
      <c r="L21" s="6">
        <v>97.5</v>
      </c>
      <c r="M21" s="6">
        <v>97.5</v>
      </c>
      <c r="N21" s="6">
        <v>97.5</v>
      </c>
      <c r="O21" s="6">
        <v>97.5</v>
      </c>
      <c r="P21" s="6">
        <v>97.5</v>
      </c>
      <c r="Q21" s="6">
        <v>97.5</v>
      </c>
      <c r="R21" s="6">
        <v>97.5</v>
      </c>
      <c r="S21" s="6">
        <v>97.5</v>
      </c>
      <c r="T21" s="6">
        <v>97.5</v>
      </c>
      <c r="U21" s="6">
        <v>97.5</v>
      </c>
      <c r="V21" s="6">
        <v>97.5</v>
      </c>
      <c r="W21" s="6">
        <v>97.5</v>
      </c>
      <c r="X21" s="6">
        <v>97.5</v>
      </c>
      <c r="Y21" s="6">
        <v>97.5</v>
      </c>
      <c r="Z21" s="6">
        <v>97.5</v>
      </c>
      <c r="AA21" s="6">
        <v>97.5</v>
      </c>
      <c r="AB21" s="6">
        <v>97.5</v>
      </c>
      <c r="AC21" s="6">
        <v>97.5</v>
      </c>
      <c r="AD21" s="6">
        <v>97.5</v>
      </c>
      <c r="AE21" s="6">
        <v>97.5</v>
      </c>
      <c r="AF21" s="6">
        <v>97.5</v>
      </c>
      <c r="AG21" s="6">
        <v>97.5</v>
      </c>
      <c r="AH21" s="6">
        <v>97.5</v>
      </c>
      <c r="AI21" s="6">
        <v>97.5</v>
      </c>
      <c r="AJ21" s="6">
        <v>89</v>
      </c>
      <c r="AK21" s="6">
        <v>89</v>
      </c>
      <c r="AL21" s="6">
        <v>89</v>
      </c>
      <c r="AM21" s="6">
        <v>89</v>
      </c>
      <c r="AN21" s="6">
        <v>89</v>
      </c>
      <c r="AO21" s="6">
        <v>89</v>
      </c>
      <c r="AP21" s="6">
        <v>83</v>
      </c>
      <c r="AQ21" s="6">
        <v>83</v>
      </c>
      <c r="AR21" s="6">
        <v>76</v>
      </c>
      <c r="AS21" s="6">
        <v>76</v>
      </c>
      <c r="AT21" s="6">
        <v>76</v>
      </c>
      <c r="AU21" s="6">
        <v>76</v>
      </c>
    </row>
    <row r="22" spans="1:47" x14ac:dyDescent="0.25">
      <c r="A22" s="6">
        <v>20</v>
      </c>
      <c r="B22" s="6" t="s">
        <v>13</v>
      </c>
      <c r="C22" s="6" t="s">
        <v>23</v>
      </c>
      <c r="D22" s="6" t="str">
        <f t="shared" si="2"/>
        <v>AT_Wind onshore 1</v>
      </c>
      <c r="E22" s="6">
        <f>IFERROR(VLOOKUP($D22,GAMS_2011!$D$3:$K$400,2,FALSE),VLOOKUP($C22,Efficiency!$A$2:$B$46,2,FALSE))</f>
        <v>1</v>
      </c>
      <c r="F22" s="6">
        <f>IFERROR(VLOOKUP($D22,GAMS_2011!$D$3:$K$400,3,FALSE),)</f>
        <v>0</v>
      </c>
      <c r="G22" s="6">
        <f>IFERROR(VLOOKUP($D22,GAMS_2011!$D$3:$K$400,4,FALSE),)</f>
        <v>0</v>
      </c>
      <c r="H22" s="6">
        <f>IFERROR(VLOOKUP($D22,GAMS_2011!$D$3:$K$400,5,FALSE),)</f>
        <v>0</v>
      </c>
      <c r="K22" s="6">
        <f>IFERROR(VLOOKUP($D22,GAMS_2011!$D$3:$K$400,8,FALSE),)</f>
        <v>0</v>
      </c>
      <c r="L22" s="6">
        <f>INDEX(SOAF_2015B!$A$1:$F$36,MATCH(GAMS_mittelalt!$B22,SOAF_2015B!$A$1:$A$36,0),MATCH(GAMS_mittelalt!$C22,SOAF_2015B!$A$1:$F$1,0))*1000</f>
        <v>2574.5375300000001</v>
      </c>
      <c r="M22" s="6">
        <f t="shared" ref="M22:AU22" si="5">MAX($L22-$L22*(M$1^4)/500000,0)</f>
        <v>2574.5323809249398</v>
      </c>
      <c r="N22" s="6">
        <f t="shared" si="5"/>
        <v>2574.4551447990402</v>
      </c>
      <c r="O22" s="6">
        <f t="shared" si="5"/>
        <v>2574.1204549201402</v>
      </c>
      <c r="P22" s="6">
        <f t="shared" si="5"/>
        <v>2573.21936678464</v>
      </c>
      <c r="Q22" s="6">
        <f t="shared" si="5"/>
        <v>2571.3193580874999</v>
      </c>
      <c r="R22" s="6">
        <f t="shared" si="5"/>
        <v>2567.8643287222399</v>
      </c>
      <c r="S22" s="6">
        <f t="shared" si="5"/>
        <v>2562.1746007809402</v>
      </c>
      <c r="T22" s="6">
        <f t="shared" si="5"/>
        <v>2553.4469185542403</v>
      </c>
      <c r="U22" s="6">
        <f t="shared" si="5"/>
        <v>2540.7544485313401</v>
      </c>
      <c r="V22" s="6">
        <f t="shared" si="5"/>
        <v>2523.0467794000001</v>
      </c>
      <c r="W22" s="6">
        <f t="shared" si="5"/>
        <v>2499.1499220465403</v>
      </c>
      <c r="X22" s="6">
        <f t="shared" si="5"/>
        <v>2467.7663095558401</v>
      </c>
      <c r="Y22" s="6">
        <f t="shared" si="5"/>
        <v>2427.47479721134</v>
      </c>
      <c r="Z22" s="6">
        <f t="shared" si="5"/>
        <v>2376.7306624950402</v>
      </c>
      <c r="AA22" s="6">
        <f t="shared" si="5"/>
        <v>2313.8656050875002</v>
      </c>
      <c r="AB22" s="6">
        <f t="shared" si="5"/>
        <v>2237.08774686784</v>
      </c>
      <c r="AC22" s="6">
        <f t="shared" si="5"/>
        <v>2144.4816319137399</v>
      </c>
      <c r="AD22" s="6">
        <f t="shared" si="5"/>
        <v>2034.0082265014398</v>
      </c>
      <c r="AE22" s="6">
        <f t="shared" si="5"/>
        <v>1903.5049191057401</v>
      </c>
      <c r="AF22" s="6">
        <f t="shared" si="5"/>
        <v>1750.6855204000001</v>
      </c>
      <c r="AG22" s="6">
        <f t="shared" si="5"/>
        <v>1573.1402632561401</v>
      </c>
      <c r="AH22" s="6">
        <f t="shared" si="5"/>
        <v>1368.33580274464</v>
      </c>
      <c r="AI22" s="6">
        <f t="shared" si="5"/>
        <v>1133.6152161345401</v>
      </c>
      <c r="AJ22" s="6">
        <f t="shared" si="5"/>
        <v>866.19800289344016</v>
      </c>
      <c r="AK22" s="6">
        <f t="shared" si="5"/>
        <v>563.18008468750008</v>
      </c>
      <c r="AL22" s="6">
        <f t="shared" si="5"/>
        <v>221.53380538144029</v>
      </c>
      <c r="AM22" s="6">
        <f t="shared" si="5"/>
        <v>0</v>
      </c>
      <c r="AN22" s="6">
        <f t="shared" si="5"/>
        <v>0</v>
      </c>
      <c r="AO22" s="6">
        <f t="shared" si="5"/>
        <v>0</v>
      </c>
      <c r="AP22" s="6">
        <f t="shared" si="5"/>
        <v>0</v>
      </c>
      <c r="AQ22" s="6">
        <f t="shared" si="5"/>
        <v>0</v>
      </c>
      <c r="AR22" s="6">
        <f t="shared" si="5"/>
        <v>0</v>
      </c>
      <c r="AS22" s="6">
        <f t="shared" si="5"/>
        <v>0</v>
      </c>
      <c r="AT22" s="6">
        <f t="shared" si="5"/>
        <v>0</v>
      </c>
      <c r="AU22" s="6">
        <f t="shared" si="5"/>
        <v>0</v>
      </c>
    </row>
    <row r="23" spans="1:47" x14ac:dyDescent="0.25">
      <c r="A23" s="6">
        <v>21</v>
      </c>
      <c r="B23" s="6" t="s">
        <v>24</v>
      </c>
      <c r="C23" s="6" t="s">
        <v>14</v>
      </c>
      <c r="D23" s="6" t="str">
        <f t="shared" si="2"/>
        <v>BA_Coal</v>
      </c>
      <c r="E23" s="6">
        <f>IFERROR(VLOOKUP($D23,GAMS_2011!$D$3:$K$400,2,FALSE),VLOOKUP($C23,Efficiency!$A$2:$B$46,2,FALSE))</f>
        <v>0.46</v>
      </c>
      <c r="F23" s="6">
        <f>IFERROR(VLOOKUP($D23,GAMS_2011!$D$3:$K$400,3,FALSE),)</f>
        <v>0</v>
      </c>
      <c r="G23" s="6">
        <f>IFERROR(VLOOKUP($D23,GAMS_2011!$D$3:$K$400,4,FALSE),)</f>
        <v>0</v>
      </c>
      <c r="H23" s="6">
        <f>IFERROR(VLOOKUP($D23,GAMS_2011!$D$3:$K$400,5,FALSE),)</f>
        <v>0</v>
      </c>
      <c r="K23" s="6">
        <f>IFERROR(VLOOKUP($D23,GAMS_2011!$D$3:$K$400,8,FALSE),)</f>
        <v>0</v>
      </c>
      <c r="L23" s="6">
        <v>136.44</v>
      </c>
      <c r="M23" s="6">
        <v>136.44</v>
      </c>
      <c r="N23" s="6">
        <v>134.44</v>
      </c>
      <c r="O23" s="6">
        <v>112.44</v>
      </c>
      <c r="P23" s="6">
        <v>104.44</v>
      </c>
      <c r="Q23" s="6">
        <v>104.44</v>
      </c>
      <c r="R23" s="6">
        <v>79.44</v>
      </c>
      <c r="S23" s="6">
        <v>79.44</v>
      </c>
      <c r="T23" s="6">
        <v>79.44</v>
      </c>
      <c r="U23" s="6">
        <v>79.44</v>
      </c>
      <c r="V23" s="6">
        <v>79.44</v>
      </c>
      <c r="W23" s="6">
        <v>79.44</v>
      </c>
      <c r="X23" s="6">
        <v>79.44</v>
      </c>
      <c r="Y23" s="6">
        <v>79.44</v>
      </c>
      <c r="Z23" s="6">
        <v>79.44</v>
      </c>
      <c r="AA23" s="6">
        <v>79.44</v>
      </c>
      <c r="AB23" s="6">
        <v>79.44</v>
      </c>
      <c r="AC23" s="6">
        <v>79.44</v>
      </c>
      <c r="AD23" s="6">
        <v>79.44</v>
      </c>
      <c r="AE23" s="6">
        <v>79.44</v>
      </c>
      <c r="AF23" s="6">
        <v>79.44</v>
      </c>
      <c r="AG23" s="6">
        <v>79.44</v>
      </c>
      <c r="AH23" s="6">
        <v>79.44</v>
      </c>
      <c r="AI23" s="6">
        <v>79.44</v>
      </c>
      <c r="AJ23" s="6">
        <v>79.44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</row>
    <row r="24" spans="1:47" x14ac:dyDescent="0.25">
      <c r="A24" s="6">
        <v>22</v>
      </c>
      <c r="B24" s="6" t="s">
        <v>24</v>
      </c>
      <c r="C24" s="6" t="s">
        <v>25</v>
      </c>
      <c r="D24" s="6" t="str">
        <f t="shared" si="2"/>
        <v>BA_Lignite</v>
      </c>
      <c r="E24" s="6">
        <f>IFERROR(VLOOKUP($D24,GAMS_2011!$D$3:$K$400,2,FALSE),VLOOKUP($C24,Efficiency!$A$2:$B$46,2,FALSE))</f>
        <v>0.39200000000000002</v>
      </c>
      <c r="F24" s="6">
        <f>IFERROR(VLOOKUP($D24,GAMS_2011!$D$3:$K$400,3,FALSE),)</f>
        <v>2.1595238095238104E-3</v>
      </c>
      <c r="G24" s="6">
        <f>IFERROR(VLOOKUP($D24,GAMS_2011!$D$3:$K$400,4,FALSE),)</f>
        <v>0</v>
      </c>
      <c r="H24" s="6">
        <f>IFERROR(VLOOKUP($D24,GAMS_2011!$D$3:$K$400,5,FALSE),)</f>
        <v>0</v>
      </c>
      <c r="K24" s="6">
        <f>IFERROR(VLOOKUP($D24,GAMS_2011!$D$3:$K$400,8,FALSE),)</f>
        <v>0</v>
      </c>
      <c r="L24" s="6">
        <v>925</v>
      </c>
      <c r="M24" s="6">
        <v>925</v>
      </c>
      <c r="N24" s="6">
        <v>815</v>
      </c>
      <c r="O24" s="6">
        <v>600</v>
      </c>
      <c r="P24" s="6">
        <v>600</v>
      </c>
      <c r="Q24" s="6">
        <v>600</v>
      </c>
      <c r="R24" s="6">
        <v>600</v>
      </c>
      <c r="S24" s="6">
        <v>600</v>
      </c>
      <c r="T24" s="6">
        <v>300</v>
      </c>
      <c r="U24" s="6">
        <v>300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</row>
    <row r="25" spans="1:47" x14ac:dyDescent="0.25">
      <c r="A25" s="6">
        <v>23</v>
      </c>
      <c r="B25" s="6" t="s">
        <v>24</v>
      </c>
      <c r="C25" s="6" t="s">
        <v>17</v>
      </c>
      <c r="D25" s="6" t="str">
        <f t="shared" si="2"/>
        <v>BA_OilSteam</v>
      </c>
      <c r="E25" s="6">
        <f>IFERROR(VLOOKUP($D25,GAMS_2011!$D$3:$K$400,2,FALSE),VLOOKUP($C25,Efficiency!$A$2:$B$46,2,FALSE))</f>
        <v>0.41</v>
      </c>
      <c r="F25" s="6">
        <f>IFERROR(VLOOKUP($D25,GAMS_2011!$D$3:$K$400,3,FALSE),)</f>
        <v>0</v>
      </c>
      <c r="G25" s="6">
        <f>IFERROR(VLOOKUP($D25,GAMS_2011!$D$3:$K$400,4,FALSE),)</f>
        <v>0</v>
      </c>
      <c r="H25" s="6">
        <f>IFERROR(VLOOKUP($D25,GAMS_2011!$D$3:$K$400,5,FALSE),)</f>
        <v>0</v>
      </c>
      <c r="K25" s="6">
        <f>IFERROR(VLOOKUP($D25,GAMS_2011!$D$3:$K$400,8,FALSE),)</f>
        <v>0</v>
      </c>
      <c r="L25" s="6">
        <v>4.5</v>
      </c>
      <c r="M25" s="6">
        <v>4.5</v>
      </c>
      <c r="N25" s="6">
        <v>4.5</v>
      </c>
      <c r="O25" s="6">
        <v>4.5</v>
      </c>
      <c r="P25" s="6">
        <v>4.5</v>
      </c>
      <c r="Q25" s="6">
        <v>4.5</v>
      </c>
      <c r="R25" s="6">
        <v>4.5</v>
      </c>
      <c r="S25" s="6">
        <v>4.5</v>
      </c>
      <c r="T25" s="6">
        <v>4.5</v>
      </c>
      <c r="U25" s="6">
        <v>4.5</v>
      </c>
      <c r="V25" s="6">
        <v>4.5</v>
      </c>
      <c r="W25" s="6">
        <v>4.5</v>
      </c>
      <c r="X25" s="6">
        <v>4.5</v>
      </c>
      <c r="Y25" s="6">
        <v>4.5</v>
      </c>
      <c r="Z25" s="6">
        <v>4.5</v>
      </c>
      <c r="AA25" s="6">
        <v>4.5</v>
      </c>
      <c r="AB25" s="6">
        <v>4.5</v>
      </c>
      <c r="AC25" s="6">
        <v>4.5</v>
      </c>
      <c r="AD25" s="6">
        <v>4.5</v>
      </c>
      <c r="AE25" s="6">
        <v>4.5</v>
      </c>
      <c r="AF25" s="6">
        <v>4.5</v>
      </c>
      <c r="AG25" s="6">
        <v>4.5</v>
      </c>
      <c r="AH25" s="6">
        <v>4.5</v>
      </c>
      <c r="AI25" s="6">
        <v>4.5</v>
      </c>
      <c r="AJ25" s="6">
        <v>4.5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</row>
    <row r="26" spans="1:47" x14ac:dyDescent="0.25">
      <c r="A26" s="6">
        <v>24</v>
      </c>
      <c r="B26" s="6" t="s">
        <v>24</v>
      </c>
      <c r="C26" s="6" t="s">
        <v>6</v>
      </c>
      <c r="D26" s="6" t="str">
        <f t="shared" si="2"/>
        <v>BA_PSP</v>
      </c>
      <c r="E26" s="6">
        <f>IFERROR(VLOOKUP($D26,GAMS_2011!$D$3:$K$400,2,FALSE),VLOOKUP($C26,Efficiency!$A$2:$B$46,2,FALSE))</f>
        <v>0.75</v>
      </c>
      <c r="F26" s="6">
        <f>IFERROR(VLOOKUP($D26,GAMS_2011!$D$3:$K$400,3,FALSE),)</f>
        <v>0</v>
      </c>
      <c r="G26" s="6">
        <f>IFERROR(VLOOKUP($D26,GAMS_2011!$D$3:$K$400,4,FALSE),)</f>
        <v>1</v>
      </c>
      <c r="H26" s="6">
        <f>IFERROR(VLOOKUP($D26,GAMS_2011!$D$3:$K$400,5,FALSE),)</f>
        <v>8</v>
      </c>
      <c r="K26" s="6">
        <f>IFERROR(VLOOKUP($D26,GAMS_2011!$D$3:$K$400,8,FALSE),)</f>
        <v>0</v>
      </c>
      <c r="L26" s="6">
        <v>1135.4000000000001</v>
      </c>
      <c r="M26" s="6">
        <v>1135.4000000000001</v>
      </c>
      <c r="N26" s="6">
        <v>1135.4000000000001</v>
      </c>
      <c r="O26" s="6">
        <v>1135.4000000000001</v>
      </c>
      <c r="P26" s="6">
        <v>1135.4000000000001</v>
      </c>
      <c r="Q26" s="6">
        <v>1135.4000000000001</v>
      </c>
      <c r="R26" s="6">
        <v>1135.4000000000001</v>
      </c>
      <c r="S26" s="6">
        <v>1135.4000000000001</v>
      </c>
      <c r="T26" s="6">
        <v>1135.4000000000001</v>
      </c>
      <c r="U26" s="6">
        <v>1135.4000000000001</v>
      </c>
      <c r="V26" s="6">
        <v>1135.4000000000001</v>
      </c>
      <c r="W26" s="6">
        <v>1135.4000000000001</v>
      </c>
      <c r="X26" s="6">
        <v>1135.4000000000001</v>
      </c>
      <c r="Y26" s="6">
        <v>1135.4000000000001</v>
      </c>
      <c r="Z26" s="6">
        <v>1135.4000000000001</v>
      </c>
      <c r="AA26" s="6">
        <v>1135.4000000000001</v>
      </c>
      <c r="AB26" s="6">
        <v>1135.4000000000001</v>
      </c>
      <c r="AC26" s="6">
        <v>1135.4000000000001</v>
      </c>
      <c r="AD26" s="6">
        <v>1135.4000000000001</v>
      </c>
      <c r="AE26" s="6">
        <v>1135.4000000000001</v>
      </c>
      <c r="AF26" s="6">
        <v>1135.4000000000001</v>
      </c>
      <c r="AG26" s="6">
        <v>1135.4000000000001</v>
      </c>
      <c r="AH26" s="6">
        <v>1135.4000000000001</v>
      </c>
      <c r="AI26" s="6">
        <v>1135.4000000000001</v>
      </c>
      <c r="AJ26" s="6">
        <v>1135.4000000000001</v>
      </c>
      <c r="AK26" s="6">
        <v>1135.4000000000001</v>
      </c>
      <c r="AL26" s="6">
        <v>1135.4000000000001</v>
      </c>
      <c r="AM26" s="6">
        <v>1135.4000000000001</v>
      </c>
      <c r="AN26" s="6">
        <v>1135.4000000000001</v>
      </c>
      <c r="AO26" s="6">
        <v>1135.4000000000001</v>
      </c>
      <c r="AP26" s="6">
        <v>1135.4000000000001</v>
      </c>
      <c r="AQ26" s="6">
        <v>1135.4000000000001</v>
      </c>
      <c r="AR26" s="6">
        <v>1135.4000000000001</v>
      </c>
      <c r="AS26" s="6">
        <v>1135.4000000000001</v>
      </c>
      <c r="AT26" s="6">
        <v>1135.4000000000001</v>
      </c>
      <c r="AU26" s="6">
        <v>1135.4000000000001</v>
      </c>
    </row>
    <row r="27" spans="1:47" x14ac:dyDescent="0.25">
      <c r="A27" s="6">
        <v>25</v>
      </c>
      <c r="B27" s="6" t="s">
        <v>24</v>
      </c>
      <c r="C27" s="6" t="s">
        <v>12</v>
      </c>
      <c r="D27" s="6" t="str">
        <f t="shared" si="2"/>
        <v>BA_RoR</v>
      </c>
      <c r="E27" s="6">
        <f>IFERROR(VLOOKUP($D27,GAMS_2011!$D$3:$K$400,2,FALSE),VLOOKUP($C27,Efficiency!$A$2:$B$46,2,FALSE))</f>
        <v>1</v>
      </c>
      <c r="F27" s="6">
        <f>IFERROR(VLOOKUP($D27,GAMS_2011!$D$3:$K$400,3,FALSE),)</f>
        <v>0</v>
      </c>
      <c r="K27" s="6">
        <f>IFERROR(VLOOKUP($D27,GAMS_2011!$D$3:$K$400,8,FALSE),)</f>
        <v>0</v>
      </c>
      <c r="L27" s="6">
        <v>1953</v>
      </c>
      <c r="M27" s="6">
        <v>1953</v>
      </c>
      <c r="N27" s="6">
        <v>1953</v>
      </c>
      <c r="O27" s="6">
        <v>1953</v>
      </c>
      <c r="P27" s="6">
        <v>1953</v>
      </c>
      <c r="Q27" s="6">
        <v>1953</v>
      </c>
      <c r="R27" s="6">
        <v>1953</v>
      </c>
      <c r="S27" s="6">
        <v>1953</v>
      </c>
      <c r="T27" s="6">
        <v>1953</v>
      </c>
      <c r="U27" s="6">
        <v>1953</v>
      </c>
      <c r="V27" s="6">
        <v>1953</v>
      </c>
      <c r="W27" s="6">
        <v>1953</v>
      </c>
      <c r="X27" s="6">
        <v>1953</v>
      </c>
      <c r="Y27" s="6">
        <v>1953</v>
      </c>
      <c r="Z27" s="6">
        <v>1953</v>
      </c>
      <c r="AA27" s="6">
        <v>1953</v>
      </c>
      <c r="AB27" s="6">
        <v>1953</v>
      </c>
      <c r="AC27" s="6">
        <v>1953</v>
      </c>
      <c r="AD27" s="6">
        <v>1953</v>
      </c>
      <c r="AE27" s="6">
        <v>1953</v>
      </c>
      <c r="AF27" s="6">
        <v>1953</v>
      </c>
      <c r="AG27" s="6">
        <v>1953</v>
      </c>
      <c r="AH27" s="6">
        <v>1953</v>
      </c>
      <c r="AI27" s="6">
        <v>1953</v>
      </c>
      <c r="AJ27" s="6">
        <v>1953</v>
      </c>
      <c r="AK27" s="6">
        <v>1953</v>
      </c>
      <c r="AL27" s="6">
        <v>1953</v>
      </c>
      <c r="AM27" s="6">
        <v>1953</v>
      </c>
      <c r="AN27" s="6">
        <v>1953</v>
      </c>
      <c r="AO27" s="6">
        <v>1953</v>
      </c>
      <c r="AP27" s="6">
        <v>1953</v>
      </c>
      <c r="AQ27" s="6">
        <v>1953</v>
      </c>
      <c r="AR27" s="6">
        <v>1953</v>
      </c>
      <c r="AS27" s="6">
        <v>1953</v>
      </c>
      <c r="AT27" s="6">
        <v>1953</v>
      </c>
      <c r="AU27" s="6">
        <v>1953</v>
      </c>
    </row>
    <row r="28" spans="1:47" x14ac:dyDescent="0.25">
      <c r="A28" s="6">
        <v>26</v>
      </c>
      <c r="B28" s="6" t="s">
        <v>24</v>
      </c>
      <c r="C28" s="6" t="s">
        <v>21</v>
      </c>
      <c r="D28" s="6" t="str">
        <f t="shared" si="2"/>
        <v>BA_Solar 1</v>
      </c>
      <c r="E28" s="6">
        <f>IFERROR(VLOOKUP($D28,GAMS_2011!$D$3:$K$400,2,FALSE),VLOOKUP($C28,Efficiency!$A$2:$B$46,2,FALSE))</f>
        <v>1</v>
      </c>
      <c r="F28" s="6">
        <f>IFERROR(VLOOKUP($D28,GAMS_2011!$D$3:$K$400,3,FALSE),)</f>
        <v>0</v>
      </c>
      <c r="G28" s="6">
        <f>IFERROR(VLOOKUP($D28,GAMS_2011!$D$3:$K$400,4,FALSE),)</f>
        <v>0</v>
      </c>
      <c r="H28" s="6">
        <f>IFERROR(VLOOKUP($D28,GAMS_2011!$D$3:$K$400,5,FALSE),)</f>
        <v>0</v>
      </c>
      <c r="K28" s="6">
        <f>IFERROR(VLOOKUP($D28,GAMS_2011!$D$3:$K$400,8,FALSE),)</f>
        <v>0</v>
      </c>
      <c r="L28" s="6">
        <f>INDEX(SOAF_2015B!$A$1:$F$36,MATCH(GAMS_mittelalt!$B28,SOAF_2015B!$A$1:$A$36,0),MATCH(GAMS_mittelalt!$C28,SOAF_2015B!$A$1:$F$1,0))*1000</f>
        <v>0</v>
      </c>
      <c r="M28" s="6">
        <f>MAX($L28-$L28*(M$1^4)/500000,0)</f>
        <v>0</v>
      </c>
      <c r="N28" s="6">
        <v>0.45399999999999996</v>
      </c>
      <c r="O28" s="6">
        <v>0.45399999999999996</v>
      </c>
      <c r="P28" s="6">
        <v>0.45399999999999996</v>
      </c>
      <c r="Q28" s="6">
        <v>0.45399999999999996</v>
      </c>
      <c r="R28" s="6">
        <v>0.45399999999999996</v>
      </c>
      <c r="S28" s="6">
        <v>0.45399999999999996</v>
      </c>
      <c r="T28" s="6">
        <v>0.45399999999999996</v>
      </c>
      <c r="U28" s="6">
        <v>0.45399999999999996</v>
      </c>
      <c r="V28" s="6">
        <v>0.44999999999999996</v>
      </c>
      <c r="W28" s="6">
        <v>0.44999999999999996</v>
      </c>
      <c r="X28" s="6">
        <v>0.44999999999999996</v>
      </c>
      <c r="Y28" s="6">
        <v>0.44999999999999996</v>
      </c>
      <c r="Z28" s="6">
        <v>0.44999999999999996</v>
      </c>
      <c r="AA28" s="6">
        <v>0.44999999999999996</v>
      </c>
      <c r="AB28" s="6">
        <v>0.44999999999999996</v>
      </c>
      <c r="AC28" s="6">
        <v>0.44999999999999996</v>
      </c>
      <c r="AD28" s="6">
        <v>0.44999999999999996</v>
      </c>
      <c r="AE28" s="6">
        <v>0.44999999999999996</v>
      </c>
      <c r="AF28" s="6">
        <v>0.44999999999999996</v>
      </c>
      <c r="AG28" s="6">
        <v>0.44999999999999996</v>
      </c>
      <c r="AH28" s="6">
        <v>0.15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</row>
    <row r="29" spans="1:47" x14ac:dyDescent="0.25">
      <c r="A29" s="6">
        <v>27</v>
      </c>
      <c r="B29" s="6" t="s">
        <v>26</v>
      </c>
      <c r="C29" s="6" t="s">
        <v>19</v>
      </c>
      <c r="D29" s="6" t="str">
        <f t="shared" si="2"/>
        <v>BE_Biomass</v>
      </c>
      <c r="E29" s="6">
        <f>IFERROR(VLOOKUP($D29,GAMS_2011!$D$3:$K$400,2,FALSE),VLOOKUP($C29,Efficiency!$A$2:$B$46,2,FALSE))</f>
        <v>0.38</v>
      </c>
      <c r="F29" s="6">
        <f>IFERROR(VLOOKUP($D29,GAMS_2011!$D$3:$K$400,3,FALSE),)</f>
        <v>0</v>
      </c>
      <c r="G29" s="6">
        <f>IFERROR(VLOOKUP($D29,GAMS_2011!$D$3:$K$400,4,FALSE),)</f>
        <v>0</v>
      </c>
      <c r="H29" s="6">
        <f>IFERROR(VLOOKUP($D29,GAMS_2011!$D$3:$K$400,5,FALSE),)</f>
        <v>0</v>
      </c>
      <c r="K29" s="6">
        <f>IFERROR(VLOOKUP($D29,GAMS_2011!$D$3:$K$400,8,FALSE),)</f>
        <v>0</v>
      </c>
      <c r="L29" s="6">
        <f>INDEX(SOAF_2015B!$A$1:$F$36,MATCH(GAMS_mittelalt!$B29,SOAF_2015B!$A$1:$A$36,0),MATCH(GAMS_mittelalt!$C29,SOAF_2015B!$A$1:$F$1,0))*1000</f>
        <v>1178</v>
      </c>
      <c r="M29" s="6">
        <f>MAX($L29-$L29*(M$1^4)/500000,0)</f>
        <v>1177.997644</v>
      </c>
      <c r="N29" s="6">
        <f t="shared" ref="N29:AU29" si="6">MAX($L29-$L29*(N$1^4)/500000,0)</f>
        <v>1177.9623039999999</v>
      </c>
      <c r="O29" s="6">
        <f t="shared" si="6"/>
        <v>1177.809164</v>
      </c>
      <c r="P29" s="6">
        <f t="shared" si="6"/>
        <v>1177.3968640000001</v>
      </c>
      <c r="Q29" s="6">
        <f t="shared" si="6"/>
        <v>1176.5274999999999</v>
      </c>
      <c r="R29" s="6">
        <f t="shared" si="6"/>
        <v>1174.9466239999999</v>
      </c>
      <c r="S29" s="6">
        <f t="shared" si="6"/>
        <v>1172.3432439999999</v>
      </c>
      <c r="T29" s="6">
        <f t="shared" si="6"/>
        <v>1168.3498239999999</v>
      </c>
      <c r="U29" s="6">
        <f t="shared" si="6"/>
        <v>1162.5422840000001</v>
      </c>
      <c r="V29" s="6">
        <f t="shared" si="6"/>
        <v>1154.44</v>
      </c>
      <c r="W29" s="6">
        <f t="shared" si="6"/>
        <v>1143.5058039999999</v>
      </c>
      <c r="X29" s="6">
        <f t="shared" si="6"/>
        <v>1129.145984</v>
      </c>
      <c r="Y29" s="6">
        <f t="shared" si="6"/>
        <v>1110.710284</v>
      </c>
      <c r="Z29" s="6">
        <f t="shared" si="6"/>
        <v>1087.491904</v>
      </c>
      <c r="AA29" s="6">
        <f t="shared" si="6"/>
        <v>1058.7275</v>
      </c>
      <c r="AB29" s="6">
        <f t="shared" si="6"/>
        <v>1023.597184</v>
      </c>
      <c r="AC29" s="6">
        <f t="shared" si="6"/>
        <v>981.22452399999997</v>
      </c>
      <c r="AD29" s="6">
        <f t="shared" si="6"/>
        <v>930.67654400000004</v>
      </c>
      <c r="AE29" s="6">
        <f t="shared" si="6"/>
        <v>870.96372399999996</v>
      </c>
      <c r="AF29" s="6">
        <f t="shared" si="6"/>
        <v>801.04</v>
      </c>
      <c r="AG29" s="6">
        <f t="shared" si="6"/>
        <v>719.80276400000002</v>
      </c>
      <c r="AH29" s="6">
        <f t="shared" si="6"/>
        <v>626.09286399999996</v>
      </c>
      <c r="AI29" s="6">
        <f t="shared" si="6"/>
        <v>518.69460400000003</v>
      </c>
      <c r="AJ29" s="6">
        <f t="shared" si="6"/>
        <v>396.33574399999998</v>
      </c>
      <c r="AK29" s="6">
        <f t="shared" si="6"/>
        <v>257.6875</v>
      </c>
      <c r="AL29" s="6">
        <f t="shared" si="6"/>
        <v>101.36454400000002</v>
      </c>
      <c r="AM29" s="6">
        <f t="shared" si="6"/>
        <v>0</v>
      </c>
      <c r="AN29" s="6">
        <f t="shared" si="6"/>
        <v>0</v>
      </c>
      <c r="AO29" s="6">
        <f t="shared" si="6"/>
        <v>0</v>
      </c>
      <c r="AP29" s="6">
        <f t="shared" si="6"/>
        <v>0</v>
      </c>
      <c r="AQ29" s="6">
        <f t="shared" si="6"/>
        <v>0</v>
      </c>
      <c r="AR29" s="6">
        <f t="shared" si="6"/>
        <v>0</v>
      </c>
      <c r="AS29" s="6">
        <f t="shared" si="6"/>
        <v>0</v>
      </c>
      <c r="AT29" s="6">
        <f t="shared" si="6"/>
        <v>0</v>
      </c>
      <c r="AU29" s="6">
        <f t="shared" si="6"/>
        <v>0</v>
      </c>
    </row>
    <row r="30" spans="1:47" x14ac:dyDescent="0.25">
      <c r="A30" s="6">
        <v>28</v>
      </c>
      <c r="B30" s="6" t="s">
        <v>26</v>
      </c>
      <c r="C30" s="6" t="s">
        <v>9</v>
      </c>
      <c r="D30" s="6" t="str">
        <f t="shared" si="2"/>
        <v>BE_CCGT</v>
      </c>
      <c r="E30" s="6">
        <f>IFERROR(VLOOKUP($D30,GAMS_2011!$D$3:$K$400,2,FALSE),VLOOKUP($C30,Efficiency!$A$2:$B$46,2,FALSE))</f>
        <v>0.53522789007655103</v>
      </c>
      <c r="F30" s="6">
        <f>IFERROR(VLOOKUP($D30,GAMS_2011!$D$3:$K$400,3,FALSE),)</f>
        <v>2.3489606631381449E-3</v>
      </c>
      <c r="G30" s="6">
        <f>IFERROR(VLOOKUP($D30,GAMS_2011!$D$3:$K$400,4,FALSE),)</f>
        <v>0</v>
      </c>
      <c r="H30" s="6">
        <f>IFERROR(VLOOKUP($D30,GAMS_2011!$D$3:$K$400,5,FALSE),)</f>
        <v>0</v>
      </c>
      <c r="K30" s="6">
        <f>IFERROR(VLOOKUP($D30,GAMS_2011!$D$3:$K$400,8,FALSE),)</f>
        <v>0</v>
      </c>
      <c r="L30" s="6">
        <v>4973.5</v>
      </c>
      <c r="M30" s="6">
        <v>4973.5</v>
      </c>
      <c r="N30" s="6">
        <v>4973.5</v>
      </c>
      <c r="O30" s="6">
        <v>4856.5</v>
      </c>
      <c r="P30" s="6">
        <v>4856.5</v>
      </c>
      <c r="Q30" s="6">
        <v>4856.5</v>
      </c>
      <c r="R30" s="6">
        <v>4856.5</v>
      </c>
      <c r="S30" s="6">
        <v>4856.5</v>
      </c>
      <c r="T30" s="6">
        <v>4856.5</v>
      </c>
      <c r="U30" s="6">
        <v>4852.3</v>
      </c>
      <c r="V30" s="6">
        <v>4852.3</v>
      </c>
      <c r="W30" s="6">
        <v>4714.2999999999993</v>
      </c>
      <c r="X30" s="6">
        <v>4714.2999999999993</v>
      </c>
      <c r="Y30" s="6">
        <v>4714.2999999999993</v>
      </c>
      <c r="Z30" s="6">
        <v>4714.2999999999993</v>
      </c>
      <c r="AA30" s="6">
        <v>4698.3999999999996</v>
      </c>
      <c r="AB30" s="6">
        <v>4698.3999999999996</v>
      </c>
      <c r="AC30" s="6">
        <v>4698.3999999999996</v>
      </c>
      <c r="AD30" s="6">
        <v>4223.3999999999996</v>
      </c>
      <c r="AE30" s="6">
        <v>3758.3999999999996</v>
      </c>
      <c r="AF30" s="6">
        <v>3716.8999999999996</v>
      </c>
      <c r="AG30" s="6">
        <v>3716.8999999999996</v>
      </c>
      <c r="AH30" s="6">
        <v>3716.8999999999996</v>
      </c>
      <c r="AI30" s="6">
        <v>2893.7</v>
      </c>
      <c r="AJ30" s="6">
        <v>2808.7</v>
      </c>
      <c r="AK30" s="6">
        <v>2224.6999999999998</v>
      </c>
      <c r="AL30" s="6">
        <v>1962.7</v>
      </c>
      <c r="AM30" s="6">
        <v>1937.7</v>
      </c>
      <c r="AN30" s="6">
        <v>1937.7</v>
      </c>
      <c r="AO30" s="6">
        <v>1937.7</v>
      </c>
      <c r="AP30" s="6">
        <v>1537.7</v>
      </c>
      <c r="AQ30" s="6">
        <v>1537.7</v>
      </c>
      <c r="AR30" s="6">
        <v>1537.7</v>
      </c>
      <c r="AS30" s="6">
        <v>1407.7</v>
      </c>
      <c r="AT30" s="6">
        <v>931.5</v>
      </c>
      <c r="AU30" s="6">
        <v>851.5</v>
      </c>
    </row>
    <row r="31" spans="1:47" x14ac:dyDescent="0.25">
      <c r="A31" s="6">
        <v>29</v>
      </c>
      <c r="B31" s="6" t="s">
        <v>26</v>
      </c>
      <c r="C31" s="6" t="s">
        <v>14</v>
      </c>
      <c r="D31" s="6" t="str">
        <f t="shared" si="2"/>
        <v>BE_Coal</v>
      </c>
      <c r="E31" s="6">
        <f>IFERROR(VLOOKUP($D31,GAMS_2011!$D$3:$K$400,2,FALSE),VLOOKUP($C31,Efficiency!$A$2:$B$46,2,FALSE))</f>
        <v>0.46</v>
      </c>
      <c r="F31" s="6">
        <f>IFERROR(VLOOKUP($D31,GAMS_2011!$D$3:$K$400,3,FALSE),)</f>
        <v>0</v>
      </c>
      <c r="G31" s="6">
        <f>IFERROR(VLOOKUP($D31,GAMS_2011!$D$3:$K$400,4,FALSE),)</f>
        <v>0</v>
      </c>
      <c r="H31" s="6">
        <f>IFERROR(VLOOKUP($D31,GAMS_2011!$D$3:$K$400,5,FALSE),)</f>
        <v>0</v>
      </c>
      <c r="K31" s="6">
        <f>IFERROR(VLOOKUP($D31,GAMS_2011!$D$3:$K$400,8,FALSE),)</f>
        <v>0</v>
      </c>
      <c r="L31" s="6">
        <v>46.7</v>
      </c>
      <c r="M31" s="6">
        <v>46.7</v>
      </c>
      <c r="N31" s="6">
        <v>46.7</v>
      </c>
      <c r="O31" s="6">
        <v>46.7</v>
      </c>
      <c r="P31" s="6">
        <v>46.7</v>
      </c>
      <c r="Q31" s="6">
        <v>46.7</v>
      </c>
      <c r="R31" s="6">
        <v>46.7</v>
      </c>
      <c r="S31" s="6">
        <v>46.7</v>
      </c>
      <c r="T31" s="6">
        <v>46.7</v>
      </c>
      <c r="U31" s="6">
        <v>46.7</v>
      </c>
      <c r="V31" s="6">
        <v>26.7</v>
      </c>
      <c r="W31" s="6">
        <v>26.7</v>
      </c>
      <c r="X31" s="6">
        <v>26.7</v>
      </c>
      <c r="Y31" s="6">
        <v>26.7</v>
      </c>
      <c r="Z31" s="6">
        <v>26.7</v>
      </c>
      <c r="AA31" s="6">
        <v>26.7</v>
      </c>
      <c r="AB31" s="6">
        <v>17.2</v>
      </c>
      <c r="AC31" s="6">
        <v>17.2</v>
      </c>
      <c r="AD31" s="6">
        <v>17.2</v>
      </c>
      <c r="AE31" s="6">
        <v>17.2</v>
      </c>
      <c r="AF31" s="6">
        <v>17.2</v>
      </c>
      <c r="AG31" s="6">
        <v>10</v>
      </c>
      <c r="AH31" s="6">
        <v>10</v>
      </c>
      <c r="AI31" s="6">
        <v>10</v>
      </c>
      <c r="AJ31" s="6">
        <v>10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</row>
    <row r="32" spans="1:47" x14ac:dyDescent="0.25">
      <c r="A32" s="6">
        <v>30</v>
      </c>
      <c r="B32" s="6" t="s">
        <v>26</v>
      </c>
      <c r="C32" s="6" t="s">
        <v>22</v>
      </c>
      <c r="D32" s="6" t="str">
        <f t="shared" si="2"/>
        <v>BE_CSP</v>
      </c>
      <c r="E32" s="6">
        <f>IFERROR(VLOOKUP($D32,GAMS_2011!$D$3:$K$400,2,FALSE),VLOOKUP($C32,Efficiency!$A$2:$B$46,2,FALSE))</f>
        <v>1</v>
      </c>
      <c r="F32" s="6">
        <f>IFERROR(VLOOKUP($D32,GAMS_2011!$D$3:$K$400,3,FALSE),)</f>
        <v>0</v>
      </c>
      <c r="G32" s="6">
        <f>IFERROR(VLOOKUP($D32,GAMS_2011!$D$3:$K$400,4,FALSE),)</f>
        <v>0</v>
      </c>
      <c r="H32" s="6">
        <f>IFERROR(VLOOKUP($D32,GAMS_2011!$D$3:$K$400,5,FALSE),)</f>
        <v>0</v>
      </c>
      <c r="K32" s="6">
        <f>IFERROR(VLOOKUP($D32,GAMS_2011!$D$3:$K$400,8,FALSE),)</f>
        <v>0</v>
      </c>
      <c r="L32" s="6">
        <v>1.4630000000000001</v>
      </c>
      <c r="M32" s="6">
        <v>1.4630000000000001</v>
      </c>
      <c r="N32" s="6">
        <v>1.4630000000000001</v>
      </c>
      <c r="O32" s="6">
        <v>1.4630000000000001</v>
      </c>
      <c r="P32" s="6">
        <v>1.4630000000000001</v>
      </c>
      <c r="Q32" s="6">
        <v>1.4630000000000001</v>
      </c>
      <c r="R32" s="6">
        <v>1.4630000000000001</v>
      </c>
      <c r="S32" s="6">
        <v>1.4630000000000001</v>
      </c>
      <c r="T32" s="6">
        <v>1.4630000000000001</v>
      </c>
      <c r="U32" s="6">
        <v>1.4630000000000001</v>
      </c>
      <c r="V32" s="6">
        <v>1.4630000000000001</v>
      </c>
      <c r="W32" s="6">
        <v>1.4630000000000001</v>
      </c>
      <c r="X32" s="6">
        <v>1.4630000000000001</v>
      </c>
      <c r="Y32" s="6">
        <v>1.4630000000000001</v>
      </c>
      <c r="Z32" s="6">
        <v>1.4630000000000001</v>
      </c>
      <c r="AA32" s="6">
        <v>1.4630000000000001</v>
      </c>
      <c r="AB32" s="6">
        <v>1.4630000000000001</v>
      </c>
      <c r="AC32" s="6">
        <v>1.4630000000000001</v>
      </c>
      <c r="AD32" s="6">
        <v>1.4630000000000001</v>
      </c>
      <c r="AE32" s="6">
        <v>1.4630000000000001</v>
      </c>
      <c r="AF32" s="6">
        <v>1.4630000000000001</v>
      </c>
      <c r="AG32" s="6">
        <v>1.4630000000000001</v>
      </c>
      <c r="AH32" s="6">
        <v>1.4630000000000001</v>
      </c>
      <c r="AI32" s="6">
        <v>1.4630000000000001</v>
      </c>
      <c r="AJ32" s="6">
        <v>1.4630000000000001</v>
      </c>
      <c r="AK32" s="6">
        <v>1.4630000000000001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</row>
    <row r="33" spans="1:47" x14ac:dyDescent="0.25">
      <c r="A33" s="6">
        <v>31</v>
      </c>
      <c r="B33" s="6" t="s">
        <v>26</v>
      </c>
      <c r="C33" s="6" t="s">
        <v>11</v>
      </c>
      <c r="D33" s="6" t="str">
        <f t="shared" si="2"/>
        <v>BE_GasSteam</v>
      </c>
      <c r="E33" s="6">
        <f>IFERROR(VLOOKUP($D33,GAMS_2011!$D$3:$K$400,2,FALSE),VLOOKUP($C33,Efficiency!$A$2:$B$46,2,FALSE))</f>
        <v>0.49031249999999899</v>
      </c>
      <c r="F33" s="6">
        <f>IFERROR(VLOOKUP($D33,GAMS_2011!$D$3:$K$400,3,FALSE),)</f>
        <v>-1.0968749999999805E-3</v>
      </c>
      <c r="G33" s="6">
        <f>IFERROR(VLOOKUP($D33,GAMS_2011!$D$3:$K$400,4,FALSE),)</f>
        <v>0</v>
      </c>
      <c r="H33" s="6">
        <f>IFERROR(VLOOKUP($D33,GAMS_2011!$D$3:$K$400,5,FALSE),)</f>
        <v>0</v>
      </c>
      <c r="K33" s="6">
        <f>IFERROR(VLOOKUP($D33,GAMS_2011!$D$3:$K$400,8,FALSE),)</f>
        <v>0</v>
      </c>
      <c r="L33" s="6">
        <v>353.5</v>
      </c>
      <c r="M33" s="6">
        <v>353.5</v>
      </c>
      <c r="N33" s="6">
        <v>353.5</v>
      </c>
      <c r="O33" s="6">
        <v>353.5</v>
      </c>
      <c r="P33" s="6">
        <v>353.5</v>
      </c>
      <c r="Q33" s="6">
        <v>353.5</v>
      </c>
      <c r="R33" s="6">
        <v>353.5</v>
      </c>
      <c r="S33" s="6">
        <v>353.5</v>
      </c>
      <c r="T33" s="6">
        <v>353.5</v>
      </c>
      <c r="U33" s="6">
        <v>353.5</v>
      </c>
      <c r="V33" s="6">
        <v>353.5</v>
      </c>
      <c r="W33" s="6">
        <v>353.5</v>
      </c>
      <c r="X33" s="6">
        <v>353.5</v>
      </c>
      <c r="Y33" s="6">
        <v>353.5</v>
      </c>
      <c r="Z33" s="6">
        <v>353.5</v>
      </c>
      <c r="AA33" s="6">
        <v>353.5</v>
      </c>
      <c r="AB33" s="6">
        <v>353.5</v>
      </c>
      <c r="AC33" s="6">
        <v>353.5</v>
      </c>
      <c r="AD33" s="6">
        <v>353.5</v>
      </c>
      <c r="AE33" s="6">
        <v>353.5</v>
      </c>
      <c r="AF33" s="6">
        <v>353.5</v>
      </c>
      <c r="AG33" s="6">
        <v>353.5</v>
      </c>
      <c r="AH33" s="6">
        <v>350.70000000000005</v>
      </c>
      <c r="AI33" s="6">
        <v>350.70000000000005</v>
      </c>
      <c r="AJ33" s="6">
        <v>350.70000000000005</v>
      </c>
      <c r="AK33" s="6">
        <v>317.60000000000002</v>
      </c>
      <c r="AL33" s="6">
        <v>315</v>
      </c>
      <c r="AM33" s="6">
        <v>315</v>
      </c>
      <c r="AN33" s="6">
        <v>315</v>
      </c>
      <c r="AO33" s="6">
        <v>315</v>
      </c>
      <c r="AP33" s="6">
        <v>315</v>
      </c>
      <c r="AQ33" s="6">
        <v>314.60000000000002</v>
      </c>
      <c r="AR33" s="6">
        <v>314.60000000000002</v>
      </c>
      <c r="AS33" s="6">
        <v>314.60000000000002</v>
      </c>
      <c r="AT33" s="6">
        <v>305</v>
      </c>
      <c r="AU33" s="6">
        <v>0</v>
      </c>
    </row>
    <row r="34" spans="1:47" x14ac:dyDescent="0.25">
      <c r="A34" s="6">
        <v>32</v>
      </c>
      <c r="B34" s="6" t="s">
        <v>26</v>
      </c>
      <c r="C34" s="6" t="s">
        <v>27</v>
      </c>
      <c r="D34" s="6" t="str">
        <f t="shared" si="2"/>
        <v>BE_Nuclear</v>
      </c>
      <c r="E34" s="6">
        <f>IFERROR(VLOOKUP($D34,GAMS_2011!$D$3:$K$400,2,FALSE),VLOOKUP($C34,Efficiency!$A$2:$B$46,2,FALSE))</f>
        <v>0.33</v>
      </c>
      <c r="F34" s="6">
        <f>IFERROR(VLOOKUP($D34,GAMS_2011!$D$3:$K$400,3,FALSE),)</f>
        <v>3.9761904761904802E-4</v>
      </c>
      <c r="G34" s="6">
        <f>IFERROR(VLOOKUP($D34,GAMS_2011!$D$3:$K$400,4,FALSE),)</f>
        <v>0</v>
      </c>
      <c r="H34" s="6">
        <f>IFERROR(VLOOKUP($D34,GAMS_2011!$D$3:$K$400,5,FALSE),)</f>
        <v>0</v>
      </c>
      <c r="K34" s="6">
        <f>IFERROR(VLOOKUP($D34,GAMS_2011!$D$3:$K$400,8,FALSE),)</f>
        <v>0</v>
      </c>
      <c r="L34" s="6">
        <v>6082</v>
      </c>
      <c r="M34" s="6">
        <v>6082</v>
      </c>
      <c r="N34" s="6">
        <v>6082</v>
      </c>
      <c r="O34" s="6">
        <v>6082</v>
      </c>
      <c r="P34" s="6">
        <v>6082</v>
      </c>
      <c r="Q34" s="6">
        <v>6082</v>
      </c>
      <c r="R34" s="6">
        <v>6082</v>
      </c>
      <c r="S34" s="6">
        <v>6082</v>
      </c>
      <c r="T34" s="6">
        <v>6082</v>
      </c>
      <c r="U34" s="6">
        <v>6082</v>
      </c>
      <c r="V34" s="6">
        <v>4207</v>
      </c>
      <c r="W34" s="6">
        <v>4207</v>
      </c>
      <c r="X34" s="6">
        <v>4207</v>
      </c>
      <c r="Y34" s="6">
        <v>4207</v>
      </c>
      <c r="Z34" s="6">
        <v>4207</v>
      </c>
      <c r="AA34" s="6">
        <v>4207</v>
      </c>
      <c r="AB34" s="6">
        <v>4207</v>
      </c>
      <c r="AC34" s="6">
        <v>3151</v>
      </c>
      <c r="AD34" s="6">
        <v>2096</v>
      </c>
      <c r="AE34" s="6">
        <v>2096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</row>
    <row r="35" spans="1:47" x14ac:dyDescent="0.25">
      <c r="A35" s="6">
        <v>33</v>
      </c>
      <c r="B35" s="6" t="s">
        <v>26</v>
      </c>
      <c r="C35" s="6" t="s">
        <v>10</v>
      </c>
      <c r="D35" s="6" t="str">
        <f t="shared" si="2"/>
        <v>BE_OCGT</v>
      </c>
      <c r="E35" s="6">
        <f>IFERROR(VLOOKUP($D35,GAMS_2011!$D$3:$K$400,2,FALSE),VLOOKUP($C35,Efficiency!$A$2:$B$46,2,FALSE))</f>
        <v>0.37807659167065499</v>
      </c>
      <c r="F35" s="6">
        <f>IFERROR(VLOOKUP($D35,GAMS_2011!$D$3:$K$400,3,FALSE),)</f>
        <v>6.5192177187805276E-4</v>
      </c>
      <c r="G35" s="6">
        <f>IFERROR(VLOOKUP($D35,GAMS_2011!$D$3:$K$400,4,FALSE),)</f>
        <v>0</v>
      </c>
      <c r="H35" s="6">
        <f>IFERROR(VLOOKUP($D35,GAMS_2011!$D$3:$K$400,5,FALSE),)</f>
        <v>0</v>
      </c>
      <c r="K35" s="6">
        <f>IFERROR(VLOOKUP($D35,GAMS_2011!$D$3:$K$400,8,FALSE),)</f>
        <v>0</v>
      </c>
      <c r="L35" s="6">
        <v>1280.6370000000002</v>
      </c>
      <c r="M35" s="6">
        <v>1280.6370000000002</v>
      </c>
      <c r="N35" s="6">
        <v>1280.6370000000002</v>
      </c>
      <c r="O35" s="6">
        <v>1280.6370000000002</v>
      </c>
      <c r="P35" s="6">
        <v>1280.6370000000002</v>
      </c>
      <c r="Q35" s="6">
        <v>1280.6370000000002</v>
      </c>
      <c r="R35" s="6">
        <v>1280.6370000000002</v>
      </c>
      <c r="S35" s="6">
        <v>1280.6370000000002</v>
      </c>
      <c r="T35" s="6">
        <v>1193.1370000000002</v>
      </c>
      <c r="U35" s="6">
        <v>1193.1370000000002</v>
      </c>
      <c r="V35" s="6">
        <v>1193.1370000000002</v>
      </c>
      <c r="W35" s="6">
        <v>1193.1370000000002</v>
      </c>
      <c r="X35" s="6">
        <v>1193.1370000000002</v>
      </c>
      <c r="Y35" s="6">
        <v>1193.1370000000002</v>
      </c>
      <c r="Z35" s="6">
        <v>1193.1370000000002</v>
      </c>
      <c r="AA35" s="6">
        <v>1193.1370000000002</v>
      </c>
      <c r="AB35" s="6">
        <v>1193.1370000000002</v>
      </c>
      <c r="AC35" s="6">
        <v>1192.8870000000002</v>
      </c>
      <c r="AD35" s="6">
        <v>1191.7220000000002</v>
      </c>
      <c r="AE35" s="6">
        <v>1168.9220000000003</v>
      </c>
      <c r="AF35" s="6">
        <v>1163.4440000000002</v>
      </c>
      <c r="AG35" s="6">
        <v>1114.3110000000001</v>
      </c>
      <c r="AH35" s="6">
        <v>1019.3179999999999</v>
      </c>
      <c r="AI35" s="6">
        <v>859.86799999999994</v>
      </c>
      <c r="AJ35" s="6">
        <v>793.55</v>
      </c>
      <c r="AK35" s="6">
        <v>653.51</v>
      </c>
      <c r="AL35" s="6">
        <v>619.58799999999997</v>
      </c>
      <c r="AM35" s="6">
        <v>614.51599999999996</v>
      </c>
      <c r="AN35" s="6">
        <v>498.30899999999997</v>
      </c>
      <c r="AO35" s="6">
        <v>466.90899999999999</v>
      </c>
      <c r="AP35" s="6">
        <v>466.90899999999999</v>
      </c>
      <c r="AQ35" s="6">
        <v>464.05899999999997</v>
      </c>
      <c r="AR35" s="6">
        <v>455.45699999999999</v>
      </c>
      <c r="AS35" s="6">
        <v>327.93700000000001</v>
      </c>
      <c r="AT35" s="6">
        <v>175.125</v>
      </c>
      <c r="AU35" s="6">
        <v>166.38499999999999</v>
      </c>
    </row>
    <row r="36" spans="1:47" x14ac:dyDescent="0.25">
      <c r="A36" s="6">
        <v>34</v>
      </c>
      <c r="B36" s="6" t="s">
        <v>26</v>
      </c>
      <c r="C36" s="6" t="s">
        <v>16</v>
      </c>
      <c r="D36" s="6" t="str">
        <f t="shared" si="2"/>
        <v>BE_OCOT</v>
      </c>
      <c r="E36" s="6">
        <f>IFERROR(VLOOKUP($D36,GAMS_2011!$D$3:$K$400,2,FALSE),VLOOKUP($C36,Efficiency!$A$2:$B$46,2,FALSE))</f>
        <v>0.36659999999999898</v>
      </c>
      <c r="F36" s="6">
        <f>IFERROR(VLOOKUP($D36,GAMS_2011!$D$3:$K$400,3,FALSE),)</f>
        <v>1.030952380952418E-3</v>
      </c>
      <c r="G36" s="6">
        <f>IFERROR(VLOOKUP($D36,GAMS_2011!$D$3:$K$400,4,FALSE),)</f>
        <v>0</v>
      </c>
      <c r="H36" s="6">
        <f>IFERROR(VLOOKUP($D36,GAMS_2011!$D$3:$K$400,5,FALSE),)</f>
        <v>0</v>
      </c>
      <c r="K36" s="6">
        <f>IFERROR(VLOOKUP($D36,GAMS_2011!$D$3:$K$400,8,FALSE),)</f>
        <v>0</v>
      </c>
      <c r="L36" s="6">
        <v>119.999</v>
      </c>
      <c r="M36" s="6">
        <v>119.261</v>
      </c>
      <c r="N36" s="6">
        <v>117.29300000000001</v>
      </c>
      <c r="O36" s="6">
        <v>115.81700000000001</v>
      </c>
      <c r="P36" s="6">
        <v>115.81700000000001</v>
      </c>
      <c r="Q36" s="6">
        <v>115.81700000000001</v>
      </c>
      <c r="R36" s="6">
        <v>115.81700000000001</v>
      </c>
      <c r="S36" s="6">
        <v>115.81700000000001</v>
      </c>
      <c r="T36" s="6">
        <v>115.81700000000001</v>
      </c>
      <c r="U36" s="6">
        <v>115.81700000000001</v>
      </c>
      <c r="V36" s="6">
        <v>115.81700000000001</v>
      </c>
      <c r="W36" s="6">
        <v>115.81700000000001</v>
      </c>
      <c r="X36" s="6">
        <v>115.81700000000001</v>
      </c>
      <c r="Y36" s="6">
        <v>115.81700000000001</v>
      </c>
      <c r="Z36" s="6">
        <v>115.81700000000001</v>
      </c>
      <c r="AA36" s="6">
        <v>115.81700000000001</v>
      </c>
      <c r="AB36" s="6">
        <v>112.49000000000001</v>
      </c>
      <c r="AC36" s="6">
        <v>112.49000000000001</v>
      </c>
      <c r="AD36" s="6">
        <v>103.63499999999999</v>
      </c>
      <c r="AE36" s="6">
        <v>96.234999999999999</v>
      </c>
      <c r="AF36" s="6">
        <v>91.47</v>
      </c>
      <c r="AG36" s="6">
        <v>69.47</v>
      </c>
      <c r="AH36" s="6">
        <v>69</v>
      </c>
      <c r="AI36" s="6">
        <v>69</v>
      </c>
      <c r="AJ36" s="6">
        <v>69</v>
      </c>
      <c r="AK36" s="6">
        <v>1</v>
      </c>
      <c r="AL36" s="6">
        <v>1</v>
      </c>
      <c r="AM36" s="6">
        <v>1</v>
      </c>
      <c r="AN36" s="6">
        <v>1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</row>
    <row r="37" spans="1:47" x14ac:dyDescent="0.25">
      <c r="A37" s="6">
        <v>35</v>
      </c>
      <c r="B37" s="6" t="s">
        <v>26</v>
      </c>
      <c r="C37" s="6" t="s">
        <v>17</v>
      </c>
      <c r="D37" s="6" t="str">
        <f t="shared" si="2"/>
        <v>BE_OilSteam</v>
      </c>
      <c r="E37" s="6">
        <f>IFERROR(VLOOKUP($D37,GAMS_2011!$D$3:$K$400,2,FALSE),VLOOKUP($C37,Efficiency!$A$2:$B$46,2,FALSE))</f>
        <v>0.42674999999999902</v>
      </c>
      <c r="F37" s="6">
        <f>IFERROR(VLOOKUP($D37,GAMS_2011!$D$3:$K$400,3,FALSE),)</f>
        <v>-3.7202380952381102E-4</v>
      </c>
      <c r="G37" s="6">
        <f>IFERROR(VLOOKUP($D37,GAMS_2011!$D$3:$K$400,4,FALSE),)</f>
        <v>0</v>
      </c>
      <c r="H37" s="6">
        <f>IFERROR(VLOOKUP($D37,GAMS_2011!$D$3:$K$400,5,FALSE),)</f>
        <v>0</v>
      </c>
      <c r="K37" s="6">
        <f>IFERROR(VLOOKUP($D37,GAMS_2011!$D$3:$K$400,8,FALSE),)</f>
        <v>0</v>
      </c>
      <c r="L37" s="6">
        <v>314.5</v>
      </c>
      <c r="M37" s="6">
        <v>314.5</v>
      </c>
      <c r="N37" s="6">
        <v>314.5</v>
      </c>
      <c r="O37" s="6">
        <v>314.5</v>
      </c>
      <c r="P37" s="6">
        <v>314.5</v>
      </c>
      <c r="Q37" s="6">
        <v>314.5</v>
      </c>
      <c r="R37" s="6">
        <v>314.5</v>
      </c>
      <c r="S37" s="6">
        <v>314.5</v>
      </c>
      <c r="T37" s="6">
        <v>314.5</v>
      </c>
      <c r="U37" s="6">
        <v>314.5</v>
      </c>
      <c r="V37" s="6">
        <v>314.5</v>
      </c>
      <c r="W37" s="6">
        <v>314.5</v>
      </c>
      <c r="X37" s="6">
        <v>314.5</v>
      </c>
      <c r="Y37" s="6">
        <v>289.5</v>
      </c>
      <c r="Z37" s="6">
        <v>289.5</v>
      </c>
      <c r="AA37" s="6">
        <v>285</v>
      </c>
      <c r="AB37" s="6">
        <v>282.5</v>
      </c>
      <c r="AC37" s="6">
        <v>282.5</v>
      </c>
      <c r="AD37" s="6">
        <v>282.5</v>
      </c>
      <c r="AE37" s="6">
        <v>282.5</v>
      </c>
      <c r="AF37" s="6">
        <v>282.5</v>
      </c>
      <c r="AG37" s="6">
        <v>282.5</v>
      </c>
      <c r="AH37" s="6">
        <v>282.5</v>
      </c>
      <c r="AI37" s="6">
        <v>282.5</v>
      </c>
      <c r="AJ37" s="6">
        <v>282.5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</row>
    <row r="38" spans="1:47" x14ac:dyDescent="0.25">
      <c r="A38" s="6">
        <v>36</v>
      </c>
      <c r="B38" s="6" t="s">
        <v>26</v>
      </c>
      <c r="C38" s="6" t="s">
        <v>6</v>
      </c>
      <c r="D38" s="6" t="str">
        <f t="shared" si="2"/>
        <v>BE_PSP</v>
      </c>
      <c r="E38" s="6">
        <f>IFERROR(VLOOKUP($D38,GAMS_2011!$D$3:$K$400,2,FALSE),VLOOKUP($C38,Efficiency!$A$2:$B$46,2,FALSE))</f>
        <v>0.75</v>
      </c>
      <c r="F38" s="6">
        <f>IFERROR(VLOOKUP($D38,GAMS_2011!$D$3:$K$400,3,FALSE),)</f>
        <v>0</v>
      </c>
      <c r="G38" s="6">
        <f>IFERROR(VLOOKUP($D38,GAMS_2011!$D$3:$K$400,4,FALSE),)</f>
        <v>1</v>
      </c>
      <c r="H38" s="6">
        <f>IFERROR(VLOOKUP($D38,GAMS_2011!$D$3:$K$400,5,FALSE),)</f>
        <v>8</v>
      </c>
      <c r="K38" s="6">
        <f>IFERROR(VLOOKUP($D38,GAMS_2011!$D$3:$K$400,8,FALSE),)</f>
        <v>0</v>
      </c>
      <c r="L38" s="6">
        <v>1209</v>
      </c>
      <c r="M38" s="6">
        <v>1209</v>
      </c>
      <c r="N38" s="6">
        <v>1209</v>
      </c>
      <c r="O38" s="6">
        <v>1209</v>
      </c>
      <c r="P38" s="6">
        <v>1209</v>
      </c>
      <c r="Q38" s="6">
        <v>1209</v>
      </c>
      <c r="R38" s="6">
        <v>1209</v>
      </c>
      <c r="S38" s="6">
        <v>1209</v>
      </c>
      <c r="T38" s="6">
        <v>1209</v>
      </c>
      <c r="U38" s="6">
        <v>1209</v>
      </c>
      <c r="V38" s="6">
        <v>1209</v>
      </c>
      <c r="W38" s="6">
        <v>1209</v>
      </c>
      <c r="X38" s="6">
        <v>1209</v>
      </c>
      <c r="Y38" s="6">
        <v>1209</v>
      </c>
      <c r="Z38" s="6">
        <v>1209</v>
      </c>
      <c r="AA38" s="6">
        <v>1209</v>
      </c>
      <c r="AB38" s="6">
        <v>1209</v>
      </c>
      <c r="AC38" s="6">
        <v>1209</v>
      </c>
      <c r="AD38" s="6">
        <v>1209</v>
      </c>
      <c r="AE38" s="6">
        <v>1209</v>
      </c>
      <c r="AF38" s="6">
        <v>1209</v>
      </c>
      <c r="AG38" s="6">
        <v>1209</v>
      </c>
      <c r="AH38" s="6">
        <v>1209</v>
      </c>
      <c r="AI38" s="6">
        <v>1209</v>
      </c>
      <c r="AJ38" s="6">
        <v>1209</v>
      </c>
      <c r="AK38" s="6">
        <v>1209</v>
      </c>
      <c r="AL38" s="6">
        <v>1209</v>
      </c>
      <c r="AM38" s="6">
        <v>1209</v>
      </c>
      <c r="AN38" s="6">
        <v>1209</v>
      </c>
      <c r="AO38" s="6">
        <v>1209</v>
      </c>
      <c r="AP38" s="6">
        <v>1209</v>
      </c>
      <c r="AQ38" s="6">
        <v>1209</v>
      </c>
      <c r="AR38" s="6">
        <v>1209</v>
      </c>
      <c r="AS38" s="6">
        <v>1209</v>
      </c>
      <c r="AT38" s="6">
        <v>1209</v>
      </c>
      <c r="AU38" s="6">
        <v>1209</v>
      </c>
    </row>
    <row r="39" spans="1:47" x14ac:dyDescent="0.25">
      <c r="A39" s="6">
        <v>37</v>
      </c>
      <c r="B39" s="6" t="s">
        <v>26</v>
      </c>
      <c r="C39" s="6" t="s">
        <v>12</v>
      </c>
      <c r="D39" s="6" t="str">
        <f t="shared" si="2"/>
        <v>BE_RoR</v>
      </c>
      <c r="E39" s="6">
        <f>IFERROR(VLOOKUP($D39,GAMS_2011!$D$3:$K$400,2,FALSE),VLOOKUP($C39,Efficiency!$A$2:$B$46,2,FALSE))</f>
        <v>1</v>
      </c>
      <c r="F39" s="6">
        <f>IFERROR(VLOOKUP($D39,GAMS_2011!$D$3:$K$400,3,FALSE),)</f>
        <v>0</v>
      </c>
      <c r="K39" s="6">
        <f>IFERROR(VLOOKUP($D39,GAMS_2011!$D$3:$K$400,8,FALSE),)</f>
        <v>0</v>
      </c>
      <c r="L39" s="6">
        <v>1427.1669999999999</v>
      </c>
      <c r="M39" s="6">
        <v>1427.1669999999999</v>
      </c>
      <c r="N39" s="6">
        <v>1427.1669999999999</v>
      </c>
      <c r="O39" s="6">
        <v>1427.1669999999999</v>
      </c>
      <c r="P39" s="6">
        <v>1427.1669999999999</v>
      </c>
      <c r="Q39" s="6">
        <v>1427.1669999999999</v>
      </c>
      <c r="R39" s="6">
        <v>1427.1669999999999</v>
      </c>
      <c r="S39" s="6">
        <v>1427.1669999999999</v>
      </c>
      <c r="T39" s="6">
        <v>1427.1669999999999</v>
      </c>
      <c r="U39" s="6">
        <v>1427.1669999999999</v>
      </c>
      <c r="V39" s="6">
        <v>1427.1669999999999</v>
      </c>
      <c r="W39" s="6">
        <v>1427.1669999999999</v>
      </c>
      <c r="X39" s="6">
        <v>1427.1669999999999</v>
      </c>
      <c r="Y39" s="6">
        <v>1427.1669999999999</v>
      </c>
      <c r="Z39" s="6">
        <v>1427.1669999999999</v>
      </c>
      <c r="AA39" s="6">
        <v>1427.1669999999999</v>
      </c>
      <c r="AB39" s="6">
        <v>1427.1669999999999</v>
      </c>
      <c r="AC39" s="6">
        <v>1427.1669999999999</v>
      </c>
      <c r="AD39" s="6">
        <v>1427.1669999999999</v>
      </c>
      <c r="AE39" s="6">
        <v>1427.1669999999999</v>
      </c>
      <c r="AF39" s="6">
        <v>1427.1669999999999</v>
      </c>
      <c r="AG39" s="6">
        <v>1427.1669999999999</v>
      </c>
      <c r="AH39" s="6">
        <v>1427.1669999999999</v>
      </c>
      <c r="AI39" s="6">
        <v>1427.1669999999999</v>
      </c>
      <c r="AJ39" s="6">
        <v>1427.1669999999999</v>
      </c>
      <c r="AK39" s="6">
        <v>1427.1669999999999</v>
      </c>
      <c r="AL39" s="6">
        <v>1427.1669999999999</v>
      </c>
      <c r="AM39" s="6">
        <v>1427.1669999999999</v>
      </c>
      <c r="AN39" s="6">
        <v>1427.1669999999999</v>
      </c>
      <c r="AO39" s="6">
        <v>1427.1669999999999</v>
      </c>
      <c r="AP39" s="6">
        <v>1427.1669999999999</v>
      </c>
      <c r="AQ39" s="6">
        <v>1427.1669999999999</v>
      </c>
      <c r="AR39" s="6">
        <v>1427.1669999999999</v>
      </c>
      <c r="AS39" s="6">
        <v>1427.1669999999999</v>
      </c>
      <c r="AT39" s="6">
        <v>1427.1669999999999</v>
      </c>
      <c r="AU39" s="6">
        <v>1427.1669999999999</v>
      </c>
    </row>
    <row r="40" spans="1:47" x14ac:dyDescent="0.25">
      <c r="A40" s="6">
        <v>38</v>
      </c>
      <c r="B40" s="6" t="s">
        <v>26</v>
      </c>
      <c r="C40" s="6" t="s">
        <v>21</v>
      </c>
      <c r="D40" s="6" t="str">
        <f t="shared" si="2"/>
        <v>BE_Solar 1</v>
      </c>
      <c r="E40" s="6">
        <f>IFERROR(VLOOKUP($D40,GAMS_2011!$D$3:$K$400,2,FALSE),VLOOKUP($C40,Efficiency!$A$2:$B$46,2,FALSE))</f>
        <v>1</v>
      </c>
      <c r="F40" s="6">
        <f>IFERROR(VLOOKUP($D40,GAMS_2011!$D$3:$K$400,3,FALSE),)</f>
        <v>0</v>
      </c>
      <c r="G40" s="6">
        <f>IFERROR(VLOOKUP($D40,GAMS_2011!$D$3:$K$400,4,FALSE),)</f>
        <v>0</v>
      </c>
      <c r="H40" s="6">
        <f>IFERROR(VLOOKUP($D40,GAMS_2011!$D$3:$K$400,5,FALSE),)</f>
        <v>0</v>
      </c>
      <c r="K40" s="6">
        <f>IFERROR(VLOOKUP($D40,GAMS_2011!$D$3:$K$400,8,FALSE),)</f>
        <v>0</v>
      </c>
      <c r="L40" s="6">
        <f>INDEX(SOAF_2015B!$A$1:$F$36,MATCH(GAMS_mittelalt!$B40,SOAF_2015B!$A$1:$A$36,0),MATCH(GAMS_mittelalt!$C40,SOAF_2015B!$A$1:$F$1,0))*1000</f>
        <v>3180.6666666666665</v>
      </c>
      <c r="M40" s="6">
        <f>MAX($L40-$L40*(M$1^4)/500000,0)</f>
        <v>3180.6603053333333</v>
      </c>
      <c r="N40" s="6">
        <v>3180.32652479236</v>
      </c>
      <c r="O40" s="6">
        <v>3180.32652479236</v>
      </c>
      <c r="P40" s="6">
        <v>3180.32652479236</v>
      </c>
      <c r="Q40" s="6">
        <v>3180.32652479236</v>
      </c>
      <c r="R40" s="6">
        <v>3180.32652479236</v>
      </c>
      <c r="S40" s="6">
        <v>3180.32652479236</v>
      </c>
      <c r="T40" s="6">
        <v>3180.32652479236</v>
      </c>
      <c r="U40" s="6">
        <v>3180.32652479236</v>
      </c>
      <c r="V40" s="6">
        <v>3180.32652479236</v>
      </c>
      <c r="W40" s="6">
        <v>3180.32652479236</v>
      </c>
      <c r="X40" s="6">
        <v>3180.32652479236</v>
      </c>
      <c r="Y40" s="6">
        <v>3180.32652479236</v>
      </c>
      <c r="Z40" s="6">
        <v>3180.32652479236</v>
      </c>
      <c r="AA40" s="6">
        <v>3180.32652479236</v>
      </c>
      <c r="AB40" s="6">
        <v>3180.32652479236</v>
      </c>
      <c r="AC40" s="6">
        <v>3180.32652479236</v>
      </c>
      <c r="AD40" s="6">
        <v>3180.32652479236</v>
      </c>
      <c r="AE40" s="6">
        <v>3180.32652479236</v>
      </c>
      <c r="AF40" s="6">
        <v>3180.32652479236</v>
      </c>
      <c r="AG40" s="6">
        <v>3180.32652479236</v>
      </c>
      <c r="AH40" s="6">
        <v>3180.32652479236</v>
      </c>
      <c r="AI40" s="6">
        <v>3180.32652479236</v>
      </c>
      <c r="AJ40" s="6">
        <v>3180.32652479236</v>
      </c>
      <c r="AK40" s="6">
        <v>3180.32652479236</v>
      </c>
      <c r="AL40" s="6">
        <v>3180.32652479236</v>
      </c>
      <c r="AM40" s="6">
        <v>3180.32652479236</v>
      </c>
      <c r="AN40" s="6">
        <v>3180.32652479236</v>
      </c>
      <c r="AO40" s="6">
        <v>3180.32652479236</v>
      </c>
      <c r="AP40" s="6">
        <v>3180.32652479236</v>
      </c>
      <c r="AQ40" s="6">
        <v>3180.32652479236</v>
      </c>
      <c r="AR40" s="6">
        <v>3180.32652479236</v>
      </c>
      <c r="AS40" s="6">
        <v>3180.32652479236</v>
      </c>
      <c r="AT40" s="6">
        <v>3180.32652479236</v>
      </c>
      <c r="AU40" s="6">
        <v>3180.32652479236</v>
      </c>
    </row>
    <row r="41" spans="1:47" x14ac:dyDescent="0.25">
      <c r="A41" s="6">
        <v>39</v>
      </c>
      <c r="B41" s="6" t="s">
        <v>26</v>
      </c>
      <c r="C41" s="6" t="s">
        <v>18</v>
      </c>
      <c r="D41" s="6" t="str">
        <f t="shared" si="2"/>
        <v>BE_Waste</v>
      </c>
      <c r="E41" s="6">
        <f>IFERROR(VLOOKUP($D41,GAMS_2011!$D$3:$K$400,2,FALSE),VLOOKUP($C41,Efficiency!$A$2:$B$46,2,FALSE))</f>
        <v>1</v>
      </c>
      <c r="F41" s="6">
        <f>IFERROR(VLOOKUP($D41,GAMS_2011!$D$3:$K$400,3,FALSE),)</f>
        <v>0</v>
      </c>
      <c r="G41" s="6">
        <f>IFERROR(VLOOKUP($D41,GAMS_2011!$D$3:$K$400,4,FALSE),)</f>
        <v>0</v>
      </c>
      <c r="H41" s="6">
        <f>IFERROR(VLOOKUP($D41,GAMS_2011!$D$3:$K$400,5,FALSE),)</f>
        <v>0</v>
      </c>
      <c r="K41" s="6">
        <f>IFERROR(VLOOKUP($D41,GAMS_2011!$D$3:$K$400,8,FALSE),)</f>
        <v>0</v>
      </c>
      <c r="L41" s="6">
        <v>233.85999999999999</v>
      </c>
      <c r="M41" s="6">
        <v>233.85999999999999</v>
      </c>
      <c r="N41" s="6">
        <v>233.85999999999999</v>
      </c>
      <c r="O41" s="6">
        <v>233.85999999999999</v>
      </c>
      <c r="P41" s="6">
        <v>233.85999999999999</v>
      </c>
      <c r="Q41" s="6">
        <v>233.85999999999999</v>
      </c>
      <c r="R41" s="6">
        <v>233.85999999999999</v>
      </c>
      <c r="S41" s="6">
        <v>233.85999999999999</v>
      </c>
      <c r="T41" s="6">
        <v>233.85999999999999</v>
      </c>
      <c r="U41" s="6">
        <v>233.85999999999999</v>
      </c>
      <c r="V41" s="6">
        <v>233.85999999999999</v>
      </c>
      <c r="W41" s="6">
        <v>233.85999999999999</v>
      </c>
      <c r="X41" s="6">
        <v>233.85999999999999</v>
      </c>
      <c r="Y41" s="6">
        <v>233.85999999999999</v>
      </c>
      <c r="Z41" s="6">
        <v>233.85999999999999</v>
      </c>
      <c r="AA41" s="6">
        <v>233.85999999999999</v>
      </c>
      <c r="AB41" s="6">
        <v>228.26</v>
      </c>
      <c r="AC41" s="6">
        <v>228.26</v>
      </c>
      <c r="AD41" s="6">
        <v>228.26</v>
      </c>
      <c r="AE41" s="6">
        <v>222.26</v>
      </c>
      <c r="AF41" s="6">
        <v>218.06</v>
      </c>
      <c r="AG41" s="6">
        <v>218.06</v>
      </c>
      <c r="AH41" s="6">
        <v>188.06</v>
      </c>
      <c r="AI41" s="6">
        <v>180.54999999999998</v>
      </c>
      <c r="AJ41" s="6">
        <v>180.54999999999998</v>
      </c>
      <c r="AK41" s="6">
        <v>180.54999999999998</v>
      </c>
      <c r="AL41" s="6">
        <v>180.54999999999998</v>
      </c>
      <c r="AM41" s="6">
        <v>180.54999999999998</v>
      </c>
      <c r="AN41" s="6">
        <v>180.54999999999998</v>
      </c>
      <c r="AO41" s="6">
        <v>180.54999999999998</v>
      </c>
      <c r="AP41" s="6">
        <v>180.54999999999998</v>
      </c>
      <c r="AQ41" s="6">
        <v>177.25</v>
      </c>
      <c r="AR41" s="6">
        <v>147.25</v>
      </c>
      <c r="AS41" s="6">
        <v>147.25</v>
      </c>
      <c r="AT41" s="6">
        <v>136.75</v>
      </c>
      <c r="AU41" s="6">
        <v>131.75</v>
      </c>
    </row>
    <row r="42" spans="1:47" x14ac:dyDescent="0.25">
      <c r="A42" s="6">
        <v>40</v>
      </c>
      <c r="B42" s="6" t="s">
        <v>26</v>
      </c>
      <c r="C42" s="6" t="s">
        <v>28</v>
      </c>
      <c r="D42" s="6" t="str">
        <f t="shared" si="2"/>
        <v>BE_Wind offshore 1</v>
      </c>
      <c r="E42" s="6">
        <f>IFERROR(VLOOKUP($D42,GAMS_2011!$D$3:$K$400,2,FALSE),VLOOKUP($C42,Efficiency!$A$2:$B$46,2,FALSE))</f>
        <v>1</v>
      </c>
      <c r="F42" s="6">
        <f>IFERROR(VLOOKUP($D42,GAMS_2011!$D$3:$K$400,3,FALSE),)</f>
        <v>0</v>
      </c>
      <c r="G42" s="6">
        <f>IFERROR(VLOOKUP($D42,GAMS_2011!$D$3:$K$400,4,FALSE),)</f>
        <v>0</v>
      </c>
      <c r="H42" s="6">
        <f>IFERROR(VLOOKUP($D42,GAMS_2011!$D$3:$K$400,5,FALSE),)</f>
        <v>0</v>
      </c>
      <c r="K42" s="6">
        <f>IFERROR(VLOOKUP($D42,GAMS_2011!$D$3:$K$400,8,FALSE),)</f>
        <v>0</v>
      </c>
      <c r="L42" s="6">
        <f>INDEX(SOAF_2015B!$A$1:$F$36,MATCH(GAMS_mittelalt!$B42,SOAF_2015B!$A$1:$A$36,0),MATCH(GAMS_mittelalt!$C42,SOAF_2015B!$A$1:$F$1,0))*1000</f>
        <v>792.45</v>
      </c>
      <c r="M42" s="6">
        <f t="shared" ref="M42:V44" si="7">MAX($L42-$L42*(M$1^4)/500000,0)</f>
        <v>792.44841510000003</v>
      </c>
      <c r="N42" s="6">
        <f t="shared" si="7"/>
        <v>792.42464160000009</v>
      </c>
      <c r="O42" s="6">
        <f t="shared" si="7"/>
        <v>792.32162310000001</v>
      </c>
      <c r="P42" s="6">
        <f t="shared" si="7"/>
        <v>792.04426560000002</v>
      </c>
      <c r="Q42" s="6">
        <f t="shared" si="7"/>
        <v>791.45943750000004</v>
      </c>
      <c r="R42" s="6">
        <f t="shared" si="7"/>
        <v>790.39596960000006</v>
      </c>
      <c r="S42" s="6">
        <f t="shared" si="7"/>
        <v>788.64465510000002</v>
      </c>
      <c r="T42" s="6">
        <f t="shared" si="7"/>
        <v>785.95824960000004</v>
      </c>
      <c r="U42" s="6">
        <f t="shared" si="7"/>
        <v>782.05147110000007</v>
      </c>
      <c r="V42" s="6">
        <f t="shared" si="7"/>
        <v>776.601</v>
      </c>
      <c r="W42" s="6">
        <f t="shared" ref="W42:AF44" si="8">MAX($L42-$L42*(W$1^4)/500000,0)</f>
        <v>769.24547910000001</v>
      </c>
      <c r="X42" s="6">
        <f t="shared" si="8"/>
        <v>759.58551360000001</v>
      </c>
      <c r="Y42" s="6">
        <f t="shared" si="8"/>
        <v>747.18367110000008</v>
      </c>
      <c r="Z42" s="6">
        <f t="shared" si="8"/>
        <v>731.56448160000002</v>
      </c>
      <c r="AA42" s="6">
        <f t="shared" si="8"/>
        <v>712.21443750000003</v>
      </c>
      <c r="AB42" s="6">
        <f t="shared" si="8"/>
        <v>688.58199360000003</v>
      </c>
      <c r="AC42" s="6">
        <f t="shared" si="8"/>
        <v>660.07756710000001</v>
      </c>
      <c r="AD42" s="6">
        <f t="shared" si="8"/>
        <v>626.07353760000001</v>
      </c>
      <c r="AE42" s="6">
        <f t="shared" si="8"/>
        <v>585.90424710000002</v>
      </c>
      <c r="AF42" s="6">
        <f t="shared" si="8"/>
        <v>538.86599999999999</v>
      </c>
      <c r="AG42" s="6">
        <f t="shared" ref="AG42:AU44" si="9">MAX($L42-$L42*(AG$1^4)/500000,0)</f>
        <v>484.21706310000002</v>
      </c>
      <c r="AH42" s="6">
        <f t="shared" si="9"/>
        <v>421.17766560000001</v>
      </c>
      <c r="AI42" s="6">
        <f t="shared" si="9"/>
        <v>348.92999910000003</v>
      </c>
      <c r="AJ42" s="6">
        <f t="shared" si="9"/>
        <v>266.61821759999998</v>
      </c>
      <c r="AK42" s="6">
        <f t="shared" si="9"/>
        <v>173.34843750000005</v>
      </c>
      <c r="AL42" s="6">
        <f t="shared" si="9"/>
        <v>68.188737599999968</v>
      </c>
      <c r="AM42" s="6">
        <f t="shared" si="9"/>
        <v>0</v>
      </c>
      <c r="AN42" s="6">
        <f t="shared" si="9"/>
        <v>0</v>
      </c>
      <c r="AO42" s="6">
        <f t="shared" si="9"/>
        <v>0</v>
      </c>
      <c r="AP42" s="6">
        <f t="shared" si="9"/>
        <v>0</v>
      </c>
      <c r="AQ42" s="6">
        <f t="shared" si="9"/>
        <v>0</v>
      </c>
      <c r="AR42" s="6">
        <f t="shared" si="9"/>
        <v>0</v>
      </c>
      <c r="AS42" s="6">
        <f t="shared" si="9"/>
        <v>0</v>
      </c>
      <c r="AT42" s="6">
        <f t="shared" si="9"/>
        <v>0</v>
      </c>
      <c r="AU42" s="6">
        <f t="shared" si="9"/>
        <v>0</v>
      </c>
    </row>
    <row r="43" spans="1:47" x14ac:dyDescent="0.25">
      <c r="A43" s="6">
        <v>41</v>
      </c>
      <c r="B43" s="6" t="s">
        <v>26</v>
      </c>
      <c r="C43" s="6" t="s">
        <v>23</v>
      </c>
      <c r="D43" s="6" t="str">
        <f t="shared" si="2"/>
        <v>BE_Wind onshore 1</v>
      </c>
      <c r="E43" s="6">
        <f>IFERROR(VLOOKUP($D43,GAMS_2011!$D$3:$K$400,2,FALSE),VLOOKUP($C43,Efficiency!$A$2:$B$46,2,FALSE))</f>
        <v>1</v>
      </c>
      <c r="F43" s="6">
        <f>IFERROR(VLOOKUP($D43,GAMS_2011!$D$3:$K$400,3,FALSE),)</f>
        <v>0</v>
      </c>
      <c r="G43" s="6">
        <f>IFERROR(VLOOKUP($D43,GAMS_2011!$D$3:$K$400,4,FALSE),)</f>
        <v>0</v>
      </c>
      <c r="H43" s="6">
        <f>IFERROR(VLOOKUP($D43,GAMS_2011!$D$3:$K$400,5,FALSE),)</f>
        <v>0</v>
      </c>
      <c r="K43" s="6">
        <f>IFERROR(VLOOKUP($D43,GAMS_2011!$D$3:$K$400,8,FALSE),)</f>
        <v>0</v>
      </c>
      <c r="L43" s="6">
        <f>INDEX(SOAF_2015B!$A$1:$F$36,MATCH(GAMS_mittelalt!$B43,SOAF_2015B!$A$1:$A$36,0),MATCH(GAMS_mittelalt!$C43,SOAF_2015B!$A$1:$F$1,0))*1000</f>
        <v>1384.4166666666667</v>
      </c>
      <c r="M43" s="6">
        <f t="shared" si="7"/>
        <v>1384.4138978333335</v>
      </c>
      <c r="N43" s="6">
        <f t="shared" si="7"/>
        <v>1384.3723653333334</v>
      </c>
      <c r="O43" s="6">
        <f t="shared" si="7"/>
        <v>1384.1923911666668</v>
      </c>
      <c r="P43" s="6">
        <f t="shared" si="7"/>
        <v>1383.7078453333334</v>
      </c>
      <c r="Q43" s="6">
        <f t="shared" si="7"/>
        <v>1382.6861458333335</v>
      </c>
      <c r="R43" s="6">
        <f t="shared" si="7"/>
        <v>1380.8282586666667</v>
      </c>
      <c r="S43" s="6">
        <f t="shared" si="7"/>
        <v>1377.7686978333334</v>
      </c>
      <c r="T43" s="6">
        <f t="shared" si="7"/>
        <v>1373.0755253333334</v>
      </c>
      <c r="U43" s="6">
        <f t="shared" si="7"/>
        <v>1366.2503511666666</v>
      </c>
      <c r="V43" s="6">
        <f t="shared" si="7"/>
        <v>1356.7283333333335</v>
      </c>
      <c r="W43" s="6">
        <f t="shared" si="8"/>
        <v>1343.8781778333334</v>
      </c>
      <c r="X43" s="6">
        <f t="shared" si="8"/>
        <v>1327.0021386666667</v>
      </c>
      <c r="Y43" s="6">
        <f t="shared" si="8"/>
        <v>1305.3360178333335</v>
      </c>
      <c r="Z43" s="6">
        <f t="shared" si="8"/>
        <v>1278.0491653333333</v>
      </c>
      <c r="AA43" s="6">
        <f t="shared" si="8"/>
        <v>1244.2444791666667</v>
      </c>
      <c r="AB43" s="6">
        <f t="shared" si="8"/>
        <v>1202.9584053333333</v>
      </c>
      <c r="AC43" s="6">
        <f t="shared" si="8"/>
        <v>1153.1609378333335</v>
      </c>
      <c r="AD43" s="6">
        <f t="shared" si="8"/>
        <v>1093.7556186666668</v>
      </c>
      <c r="AE43" s="6">
        <f t="shared" si="8"/>
        <v>1023.5795378333333</v>
      </c>
      <c r="AF43" s="6">
        <f t="shared" si="8"/>
        <v>941.40333333333342</v>
      </c>
      <c r="AG43" s="6">
        <f t="shared" si="9"/>
        <v>845.93119116666674</v>
      </c>
      <c r="AH43" s="6">
        <f t="shared" si="9"/>
        <v>735.80084533333331</v>
      </c>
      <c r="AI43" s="6">
        <f t="shared" si="9"/>
        <v>609.58357783333338</v>
      </c>
      <c r="AJ43" s="6">
        <f t="shared" si="9"/>
        <v>465.78421866666679</v>
      </c>
      <c r="AK43" s="6">
        <f t="shared" si="9"/>
        <v>302.84114583333326</v>
      </c>
      <c r="AL43" s="6">
        <f t="shared" si="9"/>
        <v>119.12628533333327</v>
      </c>
      <c r="AM43" s="6">
        <f t="shared" si="9"/>
        <v>0</v>
      </c>
      <c r="AN43" s="6">
        <f t="shared" si="9"/>
        <v>0</v>
      </c>
      <c r="AO43" s="6">
        <f t="shared" si="9"/>
        <v>0</v>
      </c>
      <c r="AP43" s="6">
        <f t="shared" si="9"/>
        <v>0</v>
      </c>
      <c r="AQ43" s="6">
        <f t="shared" si="9"/>
        <v>0</v>
      </c>
      <c r="AR43" s="6">
        <f t="shared" si="9"/>
        <v>0</v>
      </c>
      <c r="AS43" s="6">
        <f t="shared" si="9"/>
        <v>0</v>
      </c>
      <c r="AT43" s="6">
        <f t="shared" si="9"/>
        <v>0</v>
      </c>
      <c r="AU43" s="6">
        <f t="shared" si="9"/>
        <v>0</v>
      </c>
    </row>
    <row r="44" spans="1:47" x14ac:dyDescent="0.25">
      <c r="A44" s="6">
        <v>42</v>
      </c>
      <c r="B44" s="6" t="s">
        <v>29</v>
      </c>
      <c r="C44" s="6" t="s">
        <v>19</v>
      </c>
      <c r="D44" s="6" t="str">
        <f t="shared" si="2"/>
        <v>BG_Biomass</v>
      </c>
      <c r="E44" s="6">
        <f>IFERROR(VLOOKUP($D44,GAMS_2011!$D$3:$K$400,2,FALSE),VLOOKUP($C44,Efficiency!$A$2:$B$46,2,FALSE))</f>
        <v>0.38</v>
      </c>
      <c r="F44" s="6">
        <f>IFERROR(VLOOKUP($D44,GAMS_2011!$D$3:$K$400,3,FALSE),)</f>
        <v>0</v>
      </c>
      <c r="G44" s="6">
        <f>IFERROR(VLOOKUP($D44,GAMS_2011!$D$3:$K$400,4,FALSE),)</f>
        <v>0</v>
      </c>
      <c r="H44" s="6">
        <f>IFERROR(VLOOKUP($D44,GAMS_2011!$D$3:$K$400,5,FALSE),)</f>
        <v>0</v>
      </c>
      <c r="K44" s="6">
        <f>IFERROR(VLOOKUP($D44,GAMS_2011!$D$3:$K$400,8,FALSE),)</f>
        <v>0</v>
      </c>
      <c r="L44" s="6">
        <f>INDEX(SOAF_2015B!$A$1:$F$36,MATCH(GAMS_mittelalt!$B44,SOAF_2015B!$A$1:$A$36,0),MATCH(GAMS_mittelalt!$C44,SOAF_2015B!$A$1:$F$1,0))*1000</f>
        <v>81.649999999999991</v>
      </c>
      <c r="M44" s="6">
        <f t="shared" si="7"/>
        <v>81.649836699999994</v>
      </c>
      <c r="N44" s="6">
        <f t="shared" si="7"/>
        <v>81.647387199999997</v>
      </c>
      <c r="O44" s="6">
        <f t="shared" si="7"/>
        <v>81.636772699999995</v>
      </c>
      <c r="P44" s="6">
        <f t="shared" si="7"/>
        <v>81.608195199999997</v>
      </c>
      <c r="Q44" s="6">
        <f t="shared" si="7"/>
        <v>81.547937499999989</v>
      </c>
      <c r="R44" s="6">
        <f t="shared" si="7"/>
        <v>81.438363199999998</v>
      </c>
      <c r="S44" s="6">
        <f t="shared" si="7"/>
        <v>81.257916699999996</v>
      </c>
      <c r="T44" s="6">
        <f t="shared" si="7"/>
        <v>80.981123199999985</v>
      </c>
      <c r="U44" s="6">
        <f t="shared" si="7"/>
        <v>80.578588699999997</v>
      </c>
      <c r="V44" s="6">
        <f t="shared" si="7"/>
        <v>80.016999999999996</v>
      </c>
      <c r="W44" s="6">
        <f t="shared" si="8"/>
        <v>79.259124699999987</v>
      </c>
      <c r="X44" s="6">
        <f t="shared" si="8"/>
        <v>78.263811199999992</v>
      </c>
      <c r="Y44" s="6">
        <f t="shared" si="8"/>
        <v>76.985988699999993</v>
      </c>
      <c r="Z44" s="6">
        <f t="shared" si="8"/>
        <v>75.376667199999986</v>
      </c>
      <c r="AA44" s="6">
        <f t="shared" si="8"/>
        <v>73.382937499999997</v>
      </c>
      <c r="AB44" s="6">
        <f t="shared" si="8"/>
        <v>70.947971199999998</v>
      </c>
      <c r="AC44" s="6">
        <f t="shared" si="8"/>
        <v>68.011020699999989</v>
      </c>
      <c r="AD44" s="6">
        <f t="shared" si="8"/>
        <v>64.507419199999987</v>
      </c>
      <c r="AE44" s="6">
        <f t="shared" si="8"/>
        <v>60.368580699999995</v>
      </c>
      <c r="AF44" s="6">
        <f t="shared" si="8"/>
        <v>55.521999999999991</v>
      </c>
      <c r="AG44" s="6">
        <f t="shared" si="9"/>
        <v>49.891252699999995</v>
      </c>
      <c r="AH44" s="6">
        <f t="shared" si="9"/>
        <v>43.395995199999994</v>
      </c>
      <c r="AI44" s="6">
        <f t="shared" si="9"/>
        <v>35.951964699999998</v>
      </c>
      <c r="AJ44" s="6">
        <f t="shared" si="9"/>
        <v>27.470979199999995</v>
      </c>
      <c r="AK44" s="6">
        <f t="shared" si="9"/>
        <v>17.860937499999999</v>
      </c>
      <c r="AL44" s="6">
        <f t="shared" si="9"/>
        <v>7.0258192000000008</v>
      </c>
      <c r="AM44" s="6">
        <f t="shared" si="9"/>
        <v>0</v>
      </c>
      <c r="AN44" s="6">
        <f t="shared" si="9"/>
        <v>0</v>
      </c>
      <c r="AO44" s="6">
        <f t="shared" si="9"/>
        <v>0</v>
      </c>
      <c r="AP44" s="6">
        <f t="shared" si="9"/>
        <v>0</v>
      </c>
      <c r="AQ44" s="6">
        <f t="shared" si="9"/>
        <v>0</v>
      </c>
      <c r="AR44" s="6">
        <f t="shared" si="9"/>
        <v>0</v>
      </c>
      <c r="AS44" s="6">
        <f t="shared" si="9"/>
        <v>0</v>
      </c>
      <c r="AT44" s="6">
        <f t="shared" si="9"/>
        <v>0</v>
      </c>
      <c r="AU44" s="6">
        <f t="shared" si="9"/>
        <v>0</v>
      </c>
    </row>
    <row r="45" spans="1:47" x14ac:dyDescent="0.25">
      <c r="A45" s="6">
        <v>43</v>
      </c>
      <c r="B45" s="6" t="s">
        <v>29</v>
      </c>
      <c r="C45" s="6" t="s">
        <v>9</v>
      </c>
      <c r="D45" s="6" t="str">
        <f t="shared" si="2"/>
        <v>BG_CCGT</v>
      </c>
      <c r="E45" s="6">
        <f>IFERROR(VLOOKUP($D45,GAMS_2011!$D$3:$K$400,2,FALSE),VLOOKUP($C45,Efficiency!$A$2:$B$46,2,FALSE))</f>
        <v>0.60666666666666602</v>
      </c>
      <c r="F45" s="6">
        <f>IFERROR(VLOOKUP($D45,GAMS_2011!$D$3:$K$400,3,FALSE),)</f>
        <v>0</v>
      </c>
      <c r="G45" s="6">
        <f>IFERROR(VLOOKUP($D45,GAMS_2011!$D$3:$K$400,4,FALSE),)</f>
        <v>0</v>
      </c>
      <c r="H45" s="6">
        <f>IFERROR(VLOOKUP($D45,GAMS_2011!$D$3:$K$400,5,FALSE),)</f>
        <v>0</v>
      </c>
      <c r="K45" s="6">
        <f>IFERROR(VLOOKUP($D45,GAMS_2011!$D$3:$K$400,8,FALSE),)</f>
        <v>0</v>
      </c>
      <c r="L45" s="6">
        <v>50</v>
      </c>
      <c r="M45" s="6">
        <v>50</v>
      </c>
      <c r="N45" s="6">
        <v>50</v>
      </c>
      <c r="O45" s="6">
        <v>50</v>
      </c>
      <c r="P45" s="6">
        <v>50</v>
      </c>
      <c r="Q45" s="6">
        <v>50</v>
      </c>
      <c r="R45" s="6">
        <v>50</v>
      </c>
      <c r="S45" s="6">
        <v>50</v>
      </c>
      <c r="T45" s="6">
        <v>50</v>
      </c>
      <c r="U45" s="6">
        <v>50</v>
      </c>
      <c r="V45" s="6">
        <v>50</v>
      </c>
      <c r="W45" s="6">
        <v>50</v>
      </c>
      <c r="X45" s="6">
        <v>50</v>
      </c>
      <c r="Y45" s="6">
        <v>50</v>
      </c>
      <c r="Z45" s="6">
        <v>50</v>
      </c>
      <c r="AA45" s="6">
        <v>50</v>
      </c>
      <c r="AB45" s="6">
        <v>50</v>
      </c>
      <c r="AC45" s="6">
        <v>50</v>
      </c>
      <c r="AD45" s="6">
        <v>50</v>
      </c>
      <c r="AE45" s="6">
        <v>50</v>
      </c>
      <c r="AF45" s="6">
        <v>50</v>
      </c>
      <c r="AG45" s="6">
        <v>50</v>
      </c>
      <c r="AH45" s="6">
        <v>50</v>
      </c>
      <c r="AI45" s="6">
        <v>50</v>
      </c>
      <c r="AJ45" s="6">
        <v>50</v>
      </c>
      <c r="AK45" s="6">
        <v>50</v>
      </c>
      <c r="AL45" s="6">
        <v>50</v>
      </c>
      <c r="AM45" s="6">
        <v>50</v>
      </c>
      <c r="AN45" s="6">
        <v>50</v>
      </c>
      <c r="AO45" s="6">
        <v>50</v>
      </c>
      <c r="AP45" s="6">
        <v>50</v>
      </c>
      <c r="AQ45" s="6">
        <v>50</v>
      </c>
      <c r="AR45" s="6">
        <v>50</v>
      </c>
      <c r="AS45" s="6">
        <v>50</v>
      </c>
      <c r="AT45" s="6">
        <v>50</v>
      </c>
      <c r="AU45" s="6">
        <v>50</v>
      </c>
    </row>
    <row r="46" spans="1:47" x14ac:dyDescent="0.25">
      <c r="A46" s="6">
        <v>44</v>
      </c>
      <c r="B46" s="6" t="s">
        <v>29</v>
      </c>
      <c r="C46" s="6" t="s">
        <v>14</v>
      </c>
      <c r="D46" s="6" t="str">
        <f t="shared" si="2"/>
        <v>BG_Coal</v>
      </c>
      <c r="E46" s="6">
        <f>IFERROR(VLOOKUP($D46,GAMS_2011!$D$3:$K$400,2,FALSE),VLOOKUP($C46,Efficiency!$A$2:$B$46,2,FALSE))</f>
        <v>0.486875</v>
      </c>
      <c r="F46" s="6">
        <f>IFERROR(VLOOKUP($D46,GAMS_2011!$D$3:$K$400,3,FALSE),)</f>
        <v>-3.3124999999999962E-4</v>
      </c>
      <c r="G46" s="6">
        <f>IFERROR(VLOOKUP($D46,GAMS_2011!$D$3:$K$400,4,FALSE),)</f>
        <v>0</v>
      </c>
      <c r="H46" s="6">
        <f>IFERROR(VLOOKUP($D46,GAMS_2011!$D$3:$K$400,5,FALSE),)</f>
        <v>0</v>
      </c>
      <c r="K46" s="6">
        <f>IFERROR(VLOOKUP($D46,GAMS_2011!$D$3:$K$400,8,FALSE),)</f>
        <v>0</v>
      </c>
      <c r="L46" s="6">
        <v>187.2</v>
      </c>
      <c r="M46" s="6">
        <v>187.2</v>
      </c>
      <c r="N46" s="6">
        <v>187.2</v>
      </c>
      <c r="O46" s="6">
        <v>187.2</v>
      </c>
      <c r="P46" s="6">
        <v>187.2</v>
      </c>
      <c r="Q46" s="6">
        <v>187.2</v>
      </c>
      <c r="R46" s="6">
        <v>187.2</v>
      </c>
      <c r="S46" s="6">
        <v>187.2</v>
      </c>
      <c r="T46" s="6">
        <v>127.2</v>
      </c>
      <c r="U46" s="6">
        <v>67.2</v>
      </c>
      <c r="V46" s="6">
        <v>67.2</v>
      </c>
      <c r="W46" s="6">
        <v>67.2</v>
      </c>
      <c r="X46" s="6">
        <v>67.2</v>
      </c>
      <c r="Y46" s="6">
        <v>67.2</v>
      </c>
      <c r="Z46" s="6">
        <v>67.2</v>
      </c>
      <c r="AA46" s="6">
        <v>67.2</v>
      </c>
      <c r="AB46" s="6">
        <v>67.2</v>
      </c>
      <c r="AC46" s="6">
        <v>67.2</v>
      </c>
      <c r="AD46" s="6">
        <v>67.2</v>
      </c>
      <c r="AE46" s="6">
        <v>67.2</v>
      </c>
      <c r="AF46" s="6">
        <v>67.2</v>
      </c>
      <c r="AG46" s="6">
        <v>67.2</v>
      </c>
      <c r="AH46" s="6">
        <v>67.2</v>
      </c>
      <c r="AI46" s="6">
        <v>67.2</v>
      </c>
      <c r="AJ46" s="6">
        <v>67.2</v>
      </c>
      <c r="AK46" s="6">
        <v>67.2</v>
      </c>
      <c r="AL46" s="6">
        <v>67.2</v>
      </c>
      <c r="AM46" s="6">
        <v>67.2</v>
      </c>
      <c r="AN46" s="6">
        <v>67.2</v>
      </c>
      <c r="AO46" s="6">
        <v>67.2</v>
      </c>
      <c r="AP46" s="6">
        <v>67.2</v>
      </c>
      <c r="AQ46" s="6">
        <v>67.2</v>
      </c>
      <c r="AR46" s="6">
        <v>67.2</v>
      </c>
      <c r="AS46" s="6">
        <v>67.2</v>
      </c>
      <c r="AT46" s="6">
        <v>67.2</v>
      </c>
      <c r="AU46" s="6">
        <v>0</v>
      </c>
    </row>
    <row r="47" spans="1:47" x14ac:dyDescent="0.25">
      <c r="A47" s="6">
        <v>45</v>
      </c>
      <c r="B47" s="6" t="s">
        <v>29</v>
      </c>
      <c r="C47" s="6" t="s">
        <v>11</v>
      </c>
      <c r="D47" s="6" t="str">
        <f t="shared" si="2"/>
        <v>BG_GasSteam</v>
      </c>
      <c r="E47" s="6">
        <f>IFERROR(VLOOKUP($D47,GAMS_2011!$D$3:$K$400,2,FALSE),VLOOKUP($C47,Efficiency!$A$2:$B$46,2,FALSE))</f>
        <v>0.39535748330979498</v>
      </c>
      <c r="F47" s="6">
        <f>IFERROR(VLOOKUP($D47,GAMS_2011!$D$3:$K$400,3,FALSE),)</f>
        <v>9.0470516265305008E-5</v>
      </c>
      <c r="G47" s="6">
        <f>IFERROR(VLOOKUP($D47,GAMS_2011!$D$3:$K$400,4,FALSE),)</f>
        <v>0</v>
      </c>
      <c r="H47" s="6">
        <f>IFERROR(VLOOKUP($D47,GAMS_2011!$D$3:$K$400,5,FALSE),)</f>
        <v>0</v>
      </c>
      <c r="K47" s="6">
        <f>IFERROR(VLOOKUP($D47,GAMS_2011!$D$3:$K$400,8,FALSE),)</f>
        <v>0</v>
      </c>
      <c r="L47" s="6">
        <v>327.69</v>
      </c>
      <c r="M47" s="6">
        <v>262.69</v>
      </c>
      <c r="N47" s="6">
        <v>199.69</v>
      </c>
      <c r="O47" s="6">
        <v>136.69</v>
      </c>
      <c r="P47" s="6">
        <v>136.69</v>
      </c>
      <c r="Q47" s="6">
        <v>136.69</v>
      </c>
      <c r="R47" s="6">
        <v>136.69</v>
      </c>
      <c r="S47" s="6">
        <v>70.69</v>
      </c>
      <c r="T47" s="6">
        <v>70.69</v>
      </c>
      <c r="U47" s="6">
        <v>70.69</v>
      </c>
      <c r="V47" s="6">
        <v>45.69</v>
      </c>
      <c r="W47" s="6">
        <v>45.69</v>
      </c>
      <c r="X47" s="6">
        <v>45.69</v>
      </c>
      <c r="Y47" s="6">
        <v>45.69</v>
      </c>
      <c r="Z47" s="6">
        <v>32.799999999999997</v>
      </c>
      <c r="AA47" s="6">
        <v>32.799999999999997</v>
      </c>
      <c r="AB47" s="6">
        <v>7.8</v>
      </c>
      <c r="AC47" s="6">
        <v>7.8</v>
      </c>
      <c r="AD47" s="6">
        <v>7.8</v>
      </c>
      <c r="AE47" s="6">
        <v>7.8</v>
      </c>
      <c r="AF47" s="6">
        <v>7.8</v>
      </c>
      <c r="AG47" s="6">
        <v>7.8</v>
      </c>
      <c r="AH47" s="6">
        <v>7.8</v>
      </c>
      <c r="AI47" s="6">
        <v>7.8</v>
      </c>
      <c r="AJ47" s="6">
        <v>7.8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</row>
    <row r="48" spans="1:47" x14ac:dyDescent="0.25">
      <c r="A48" s="6">
        <v>46</v>
      </c>
      <c r="B48" s="6" t="s">
        <v>29</v>
      </c>
      <c r="C48" s="6" t="s">
        <v>25</v>
      </c>
      <c r="D48" s="6" t="str">
        <f t="shared" si="2"/>
        <v>BG_Lignite</v>
      </c>
      <c r="E48" s="6">
        <f>IFERROR(VLOOKUP($D48,GAMS_2011!$D$3:$K$400,2,FALSE),VLOOKUP($C48,Efficiency!$A$2:$B$46,2,FALSE))</f>
        <v>0.41603422053231898</v>
      </c>
      <c r="F48" s="6">
        <f>IFERROR(VLOOKUP($D48,GAMS_2011!$D$3:$K$400,3,FALSE),)</f>
        <v>9.4942965779466672E-4</v>
      </c>
      <c r="G48" s="6">
        <f>IFERROR(VLOOKUP($D48,GAMS_2011!$D$3:$K$400,4,FALSE),)</f>
        <v>0</v>
      </c>
      <c r="H48" s="6">
        <f>IFERROR(VLOOKUP($D48,GAMS_2011!$D$3:$K$400,5,FALSE),)</f>
        <v>0</v>
      </c>
      <c r="K48" s="6">
        <f>IFERROR(VLOOKUP($D48,GAMS_2011!$D$3:$K$400,8,FALSE),)</f>
        <v>0</v>
      </c>
      <c r="L48" s="6">
        <v>2463</v>
      </c>
      <c r="M48" s="6">
        <v>2463</v>
      </c>
      <c r="N48" s="6">
        <v>2463</v>
      </c>
      <c r="O48" s="6">
        <v>2236</v>
      </c>
      <c r="P48" s="6">
        <v>2009</v>
      </c>
      <c r="Q48" s="6">
        <v>1555</v>
      </c>
      <c r="R48" s="6">
        <v>1555</v>
      </c>
      <c r="S48" s="6">
        <v>1555</v>
      </c>
      <c r="T48" s="6">
        <v>1555</v>
      </c>
      <c r="U48" s="6">
        <v>1555</v>
      </c>
      <c r="V48" s="6">
        <v>1555</v>
      </c>
      <c r="W48" s="6">
        <v>1555</v>
      </c>
      <c r="X48" s="6">
        <v>1345</v>
      </c>
      <c r="Y48" s="6">
        <v>1115</v>
      </c>
      <c r="Z48" s="6">
        <v>1115</v>
      </c>
      <c r="AA48" s="6">
        <v>1115</v>
      </c>
      <c r="AB48" s="6">
        <v>900</v>
      </c>
      <c r="AC48" s="6">
        <v>900</v>
      </c>
      <c r="AD48" s="6">
        <v>900</v>
      </c>
      <c r="AE48" s="6">
        <v>900</v>
      </c>
      <c r="AF48" s="6">
        <v>900</v>
      </c>
      <c r="AG48" s="6">
        <v>670</v>
      </c>
      <c r="AH48" s="6">
        <v>670</v>
      </c>
      <c r="AI48" s="6">
        <v>670</v>
      </c>
      <c r="AJ48" s="6">
        <v>670</v>
      </c>
      <c r="AK48" s="6">
        <v>670</v>
      </c>
      <c r="AL48" s="6">
        <v>670</v>
      </c>
      <c r="AM48" s="6">
        <v>670</v>
      </c>
      <c r="AN48" s="6">
        <v>670</v>
      </c>
      <c r="AO48" s="6">
        <v>670</v>
      </c>
      <c r="AP48" s="6">
        <v>670</v>
      </c>
      <c r="AQ48" s="6">
        <v>670</v>
      </c>
      <c r="AR48" s="6">
        <v>670</v>
      </c>
      <c r="AS48" s="6">
        <v>670</v>
      </c>
      <c r="AT48" s="6">
        <v>670</v>
      </c>
      <c r="AU48" s="6">
        <v>670</v>
      </c>
    </row>
    <row r="49" spans="1:47" x14ac:dyDescent="0.25">
      <c r="A49" s="6">
        <v>47</v>
      </c>
      <c r="B49" s="6" t="s">
        <v>29</v>
      </c>
      <c r="C49" s="6" t="s">
        <v>27</v>
      </c>
      <c r="D49" s="6" t="str">
        <f t="shared" si="2"/>
        <v>BG_Nuclear</v>
      </c>
      <c r="E49" s="6">
        <f>IFERROR(VLOOKUP($D49,GAMS_2011!$D$3:$K$400,2,FALSE),VLOOKUP($C49,Efficiency!$A$2:$B$46,2,FALSE))</f>
        <v>0.33</v>
      </c>
      <c r="F49" s="6">
        <f>IFERROR(VLOOKUP($D49,GAMS_2011!$D$3:$K$400,3,FALSE),)</f>
        <v>4.3095238095238131E-4</v>
      </c>
      <c r="G49" s="6">
        <f>IFERROR(VLOOKUP($D49,GAMS_2011!$D$3:$K$400,4,FALSE),)</f>
        <v>0</v>
      </c>
      <c r="H49" s="6">
        <f>IFERROR(VLOOKUP($D49,GAMS_2011!$D$3:$K$400,5,FALSE),)</f>
        <v>0</v>
      </c>
      <c r="K49" s="6">
        <f>IFERROR(VLOOKUP($D49,GAMS_2011!$D$3:$K$400,8,FALSE),)</f>
        <v>0</v>
      </c>
      <c r="L49" s="6">
        <v>2000</v>
      </c>
      <c r="M49" s="6">
        <v>2000</v>
      </c>
      <c r="N49" s="6">
        <v>2000</v>
      </c>
      <c r="O49" s="6">
        <v>2000</v>
      </c>
      <c r="P49" s="6">
        <v>2000</v>
      </c>
      <c r="Q49" s="6">
        <v>2000</v>
      </c>
      <c r="R49" s="6">
        <v>2000</v>
      </c>
      <c r="S49" s="6">
        <v>2000</v>
      </c>
      <c r="T49" s="6">
        <v>2000</v>
      </c>
      <c r="U49" s="6">
        <v>2000</v>
      </c>
      <c r="V49" s="6">
        <v>2000</v>
      </c>
      <c r="W49" s="6">
        <v>2000</v>
      </c>
      <c r="X49" s="6">
        <v>2000</v>
      </c>
      <c r="Y49" s="6">
        <v>2000</v>
      </c>
      <c r="Z49" s="6">
        <v>2000</v>
      </c>
      <c r="AA49" s="6">
        <v>2000</v>
      </c>
      <c r="AB49" s="6">
        <v>2000</v>
      </c>
      <c r="AC49" s="6">
        <v>2000</v>
      </c>
      <c r="AD49" s="6">
        <v>2000</v>
      </c>
      <c r="AE49" s="6">
        <v>2000</v>
      </c>
      <c r="AF49" s="6">
        <v>2000</v>
      </c>
      <c r="AG49" s="6">
        <v>2000</v>
      </c>
      <c r="AH49" s="6">
        <v>2000</v>
      </c>
      <c r="AI49" s="6">
        <v>1000</v>
      </c>
      <c r="AJ49" s="6">
        <v>1000</v>
      </c>
      <c r="AK49" s="6">
        <v>1000</v>
      </c>
      <c r="AL49" s="6">
        <v>1000</v>
      </c>
      <c r="AM49" s="6">
        <v>1000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</row>
    <row r="50" spans="1:47" x14ac:dyDescent="0.25">
      <c r="A50" s="6">
        <v>48</v>
      </c>
      <c r="B50" s="6" t="s">
        <v>29</v>
      </c>
      <c r="C50" s="6" t="s">
        <v>10</v>
      </c>
      <c r="D50" s="6" t="str">
        <f t="shared" si="2"/>
        <v>BG_OCGT</v>
      </c>
      <c r="E50" s="6">
        <f>IFERROR(VLOOKUP($D50,GAMS_2011!$D$3:$K$400,2,FALSE),VLOOKUP($C50,Efficiency!$A$2:$B$46,2,FALSE))</f>
        <v>0.394701506329589</v>
      </c>
      <c r="F50" s="6">
        <f>IFERROR(VLOOKUP($D50,GAMS_2011!$D$3:$K$400,3,FALSE),)</f>
        <v>3.3027412198052831E-5</v>
      </c>
      <c r="G50" s="6">
        <f>IFERROR(VLOOKUP($D50,GAMS_2011!$D$3:$K$400,4,FALSE),)</f>
        <v>0</v>
      </c>
      <c r="H50" s="6">
        <f>IFERROR(VLOOKUP($D50,GAMS_2011!$D$3:$K$400,5,FALSE),)</f>
        <v>0</v>
      </c>
      <c r="K50" s="6">
        <f>IFERROR(VLOOKUP($D50,GAMS_2011!$D$3:$K$400,8,FALSE),)</f>
        <v>0</v>
      </c>
      <c r="L50" s="6">
        <v>111.58</v>
      </c>
      <c r="M50" s="6">
        <v>111.58</v>
      </c>
      <c r="N50" s="6">
        <v>111.58</v>
      </c>
      <c r="O50" s="6">
        <v>111.58</v>
      </c>
      <c r="P50" s="6">
        <v>111.58</v>
      </c>
      <c r="Q50" s="6">
        <v>111.58</v>
      </c>
      <c r="R50" s="6">
        <v>111.58</v>
      </c>
      <c r="S50" s="6">
        <v>111.58</v>
      </c>
      <c r="T50" s="6">
        <v>111.58</v>
      </c>
      <c r="U50" s="6">
        <v>111.58</v>
      </c>
      <c r="V50" s="6">
        <v>111.58</v>
      </c>
      <c r="W50" s="6">
        <v>111.58</v>
      </c>
      <c r="X50" s="6">
        <v>111.58</v>
      </c>
      <c r="Y50" s="6">
        <v>111.58</v>
      </c>
      <c r="Z50" s="6">
        <v>111.58</v>
      </c>
      <c r="AA50" s="6">
        <v>111.58</v>
      </c>
      <c r="AB50" s="6">
        <v>111.58</v>
      </c>
      <c r="AC50" s="6">
        <v>111.58</v>
      </c>
      <c r="AD50" s="6">
        <v>111.58</v>
      </c>
      <c r="AE50" s="6">
        <v>111.58</v>
      </c>
      <c r="AF50" s="6">
        <v>111.58</v>
      </c>
      <c r="AG50" s="6">
        <v>111.58</v>
      </c>
      <c r="AH50" s="6">
        <v>111.58</v>
      </c>
      <c r="AI50" s="6">
        <v>111.58</v>
      </c>
      <c r="AJ50" s="6">
        <v>111.58</v>
      </c>
      <c r="AK50" s="6">
        <v>109.989</v>
      </c>
      <c r="AL50" s="6">
        <v>109.989</v>
      </c>
      <c r="AM50" s="6">
        <v>109.989</v>
      </c>
      <c r="AN50" s="6">
        <v>109.989</v>
      </c>
      <c r="AO50" s="6">
        <v>105.10900000000001</v>
      </c>
      <c r="AP50" s="6">
        <v>81.109000000000009</v>
      </c>
      <c r="AQ50" s="6">
        <v>81.109000000000009</v>
      </c>
      <c r="AR50" s="6">
        <v>25.994000000000003</v>
      </c>
      <c r="AS50" s="6">
        <v>14.502000000000002</v>
      </c>
      <c r="AT50" s="6">
        <v>0</v>
      </c>
      <c r="AU50" s="6">
        <v>0</v>
      </c>
    </row>
    <row r="51" spans="1:47" x14ac:dyDescent="0.25">
      <c r="A51" s="6">
        <v>49</v>
      </c>
      <c r="B51" s="6" t="s">
        <v>29</v>
      </c>
      <c r="C51" s="6" t="s">
        <v>17</v>
      </c>
      <c r="D51" s="6" t="str">
        <f t="shared" si="2"/>
        <v>BG_OilSteam</v>
      </c>
      <c r="E51" s="6">
        <f>IFERROR(VLOOKUP($D51,GAMS_2011!$D$3:$K$400,2,FALSE),VLOOKUP($C51,Efficiency!$A$2:$B$46,2,FALSE))</f>
        <v>0.41</v>
      </c>
      <c r="F51" s="6">
        <f>IFERROR(VLOOKUP($D51,GAMS_2011!$D$3:$K$400,3,FALSE),)</f>
        <v>0</v>
      </c>
      <c r="G51" s="6">
        <f>IFERROR(VLOOKUP($D51,GAMS_2011!$D$3:$K$400,4,FALSE),)</f>
        <v>0</v>
      </c>
      <c r="H51" s="6">
        <f>IFERROR(VLOOKUP($D51,GAMS_2011!$D$3:$K$400,5,FALSE),)</f>
        <v>0</v>
      </c>
      <c r="K51" s="6">
        <f>IFERROR(VLOOKUP($D51,GAMS_2011!$D$3:$K$400,8,FALSE),)</f>
        <v>0</v>
      </c>
      <c r="L51" s="6">
        <v>12</v>
      </c>
      <c r="M51" s="6">
        <v>12</v>
      </c>
      <c r="N51" s="6">
        <v>12</v>
      </c>
      <c r="O51" s="6">
        <v>12</v>
      </c>
      <c r="P51" s="6">
        <v>12</v>
      </c>
      <c r="Q51" s="6">
        <v>12</v>
      </c>
      <c r="R51" s="6">
        <v>12</v>
      </c>
      <c r="S51" s="6">
        <v>12</v>
      </c>
      <c r="T51" s="6">
        <v>12</v>
      </c>
      <c r="U51" s="6">
        <v>12</v>
      </c>
      <c r="V51" s="6">
        <v>12</v>
      </c>
      <c r="W51" s="6">
        <v>12</v>
      </c>
      <c r="X51" s="6">
        <v>12</v>
      </c>
      <c r="Y51" s="6">
        <v>12</v>
      </c>
      <c r="Z51" s="6">
        <v>12</v>
      </c>
      <c r="AA51" s="6">
        <v>12</v>
      </c>
      <c r="AB51" s="6">
        <v>12</v>
      </c>
      <c r="AC51" s="6">
        <v>12</v>
      </c>
      <c r="AD51" s="6">
        <v>12</v>
      </c>
      <c r="AE51" s="6">
        <v>12</v>
      </c>
      <c r="AF51" s="6">
        <v>12</v>
      </c>
      <c r="AG51" s="6">
        <v>12</v>
      </c>
      <c r="AH51" s="6">
        <v>12</v>
      </c>
      <c r="AI51" s="6">
        <v>12</v>
      </c>
      <c r="AJ51" s="6">
        <v>12</v>
      </c>
      <c r="AK51" s="6">
        <v>12</v>
      </c>
      <c r="AL51" s="6">
        <v>12</v>
      </c>
      <c r="AM51" s="6">
        <v>12</v>
      </c>
      <c r="AN51" s="6">
        <v>12</v>
      </c>
      <c r="AO51" s="6">
        <v>12</v>
      </c>
      <c r="AP51" s="6">
        <v>12</v>
      </c>
      <c r="AQ51" s="6">
        <v>12</v>
      </c>
      <c r="AR51" s="6">
        <v>12</v>
      </c>
      <c r="AS51" s="6">
        <v>12</v>
      </c>
      <c r="AT51" s="6">
        <v>12</v>
      </c>
      <c r="AU51" s="6">
        <v>12</v>
      </c>
    </row>
    <row r="52" spans="1:47" x14ac:dyDescent="0.25">
      <c r="A52" s="6">
        <v>50</v>
      </c>
      <c r="B52" s="6" t="s">
        <v>29</v>
      </c>
      <c r="C52" s="6" t="s">
        <v>6</v>
      </c>
      <c r="D52" s="6" t="str">
        <f t="shared" si="2"/>
        <v>BG_PSP</v>
      </c>
      <c r="E52" s="6">
        <f>IFERROR(VLOOKUP($D52,GAMS_2011!$D$3:$K$400,2,FALSE),VLOOKUP($C52,Efficiency!$A$2:$B$46,2,FALSE))</f>
        <v>0.75</v>
      </c>
      <c r="F52" s="6">
        <f>IFERROR(VLOOKUP($D52,GAMS_2011!$D$3:$K$400,3,FALSE),)</f>
        <v>0</v>
      </c>
      <c r="G52" s="6">
        <f>IFERROR(VLOOKUP($D52,GAMS_2011!$D$3:$K$400,4,FALSE),)</f>
        <v>1</v>
      </c>
      <c r="H52" s="6">
        <f>IFERROR(VLOOKUP($D52,GAMS_2011!$D$3:$K$400,5,FALSE),)</f>
        <v>8</v>
      </c>
      <c r="K52" s="6">
        <f>IFERROR(VLOOKUP($D52,GAMS_2011!$D$3:$K$400,8,FALSE),)</f>
        <v>0</v>
      </c>
      <c r="L52" s="6">
        <v>1059</v>
      </c>
      <c r="M52" s="6">
        <v>1059</v>
      </c>
      <c r="N52" s="6">
        <v>1059</v>
      </c>
      <c r="O52" s="6">
        <v>1059</v>
      </c>
      <c r="P52" s="6">
        <v>1059</v>
      </c>
      <c r="Q52" s="6">
        <v>1059</v>
      </c>
      <c r="R52" s="6">
        <v>1059</v>
      </c>
      <c r="S52" s="6">
        <v>1059</v>
      </c>
      <c r="T52" s="6">
        <v>1059</v>
      </c>
      <c r="U52" s="6">
        <v>1059</v>
      </c>
      <c r="V52" s="6">
        <v>1059</v>
      </c>
      <c r="W52" s="6">
        <v>1059</v>
      </c>
      <c r="X52" s="6">
        <v>1059</v>
      </c>
      <c r="Y52" s="6">
        <v>1059</v>
      </c>
      <c r="Z52" s="6">
        <v>1059</v>
      </c>
      <c r="AA52" s="6">
        <v>1059</v>
      </c>
      <c r="AB52" s="6">
        <v>1059</v>
      </c>
      <c r="AC52" s="6">
        <v>1059</v>
      </c>
      <c r="AD52" s="6">
        <v>1059</v>
      </c>
      <c r="AE52" s="6">
        <v>1059</v>
      </c>
      <c r="AF52" s="6">
        <v>1059</v>
      </c>
      <c r="AG52" s="6">
        <v>1059</v>
      </c>
      <c r="AH52" s="6">
        <v>1059</v>
      </c>
      <c r="AI52" s="6">
        <v>1059</v>
      </c>
      <c r="AJ52" s="6">
        <v>1059</v>
      </c>
      <c r="AK52" s="6">
        <v>1059</v>
      </c>
      <c r="AL52" s="6">
        <v>1059</v>
      </c>
      <c r="AM52" s="6">
        <v>1059</v>
      </c>
      <c r="AN52" s="6">
        <v>1059</v>
      </c>
      <c r="AO52" s="6">
        <v>1059</v>
      </c>
      <c r="AP52" s="6">
        <v>1059</v>
      </c>
      <c r="AQ52" s="6">
        <v>1059</v>
      </c>
      <c r="AR52" s="6">
        <v>1059</v>
      </c>
      <c r="AS52" s="6">
        <v>1059</v>
      </c>
      <c r="AT52" s="6">
        <v>1059</v>
      </c>
      <c r="AU52" s="6">
        <v>1059</v>
      </c>
    </row>
    <row r="53" spans="1:47" x14ac:dyDescent="0.25">
      <c r="A53" s="6">
        <v>51</v>
      </c>
      <c r="B53" s="6" t="s">
        <v>29</v>
      </c>
      <c r="C53" s="6" t="s">
        <v>12</v>
      </c>
      <c r="D53" s="6" t="str">
        <f t="shared" si="2"/>
        <v>BG_RoR</v>
      </c>
      <c r="E53" s="6">
        <f>IFERROR(VLOOKUP($D53,GAMS_2011!$D$3:$K$400,2,FALSE),VLOOKUP($C53,Efficiency!$A$2:$B$46,2,FALSE))</f>
        <v>1</v>
      </c>
      <c r="F53" s="6">
        <f>IFERROR(VLOOKUP($D53,GAMS_2011!$D$3:$K$400,3,FALSE),)</f>
        <v>0</v>
      </c>
      <c r="K53" s="6">
        <f>IFERROR(VLOOKUP($D53,GAMS_2011!$D$3:$K$400,8,FALSE),)</f>
        <v>0</v>
      </c>
      <c r="L53" s="6">
        <v>3197</v>
      </c>
      <c r="M53" s="6">
        <v>3197</v>
      </c>
      <c r="N53" s="6">
        <v>3197</v>
      </c>
      <c r="O53" s="6">
        <v>3197</v>
      </c>
      <c r="P53" s="6">
        <v>3197</v>
      </c>
      <c r="Q53" s="6">
        <v>3197</v>
      </c>
      <c r="R53" s="6">
        <v>3197</v>
      </c>
      <c r="S53" s="6">
        <v>3197</v>
      </c>
      <c r="T53" s="6">
        <v>3197</v>
      </c>
      <c r="U53" s="6">
        <v>3197</v>
      </c>
      <c r="V53" s="6">
        <v>3197</v>
      </c>
      <c r="W53" s="6">
        <v>3197</v>
      </c>
      <c r="X53" s="6">
        <v>3197</v>
      </c>
      <c r="Y53" s="6">
        <v>3197</v>
      </c>
      <c r="Z53" s="6">
        <v>3197</v>
      </c>
      <c r="AA53" s="6">
        <v>3197</v>
      </c>
      <c r="AB53" s="6">
        <v>3197</v>
      </c>
      <c r="AC53" s="6">
        <v>3197</v>
      </c>
      <c r="AD53" s="6">
        <v>3197</v>
      </c>
      <c r="AE53" s="6">
        <v>3197</v>
      </c>
      <c r="AF53" s="6">
        <v>3197</v>
      </c>
      <c r="AG53" s="6">
        <v>3197</v>
      </c>
      <c r="AH53" s="6">
        <v>3197</v>
      </c>
      <c r="AI53" s="6">
        <v>3197</v>
      </c>
      <c r="AJ53" s="6">
        <v>3197</v>
      </c>
      <c r="AK53" s="6">
        <v>3197</v>
      </c>
      <c r="AL53" s="6">
        <v>3197</v>
      </c>
      <c r="AM53" s="6">
        <v>3197</v>
      </c>
      <c r="AN53" s="6">
        <v>3197</v>
      </c>
      <c r="AO53" s="6">
        <v>3197</v>
      </c>
      <c r="AP53" s="6">
        <v>3197</v>
      </c>
      <c r="AQ53" s="6">
        <v>3197</v>
      </c>
      <c r="AR53" s="6">
        <v>3197</v>
      </c>
      <c r="AS53" s="6">
        <v>3197</v>
      </c>
      <c r="AT53" s="6">
        <v>3197</v>
      </c>
      <c r="AU53" s="6">
        <v>3197</v>
      </c>
    </row>
    <row r="54" spans="1:47" x14ac:dyDescent="0.25">
      <c r="A54" s="6">
        <v>52</v>
      </c>
      <c r="B54" s="6" t="s">
        <v>29</v>
      </c>
      <c r="C54" s="6" t="s">
        <v>21</v>
      </c>
      <c r="D54" s="6" t="str">
        <f t="shared" si="2"/>
        <v>BG_Solar 1</v>
      </c>
      <c r="E54" s="6">
        <f>IFERROR(VLOOKUP($D54,GAMS_2011!$D$3:$K$400,2,FALSE),VLOOKUP($C54,Efficiency!$A$2:$B$46,2,FALSE))</f>
        <v>1</v>
      </c>
      <c r="F54" s="6">
        <f>IFERROR(VLOOKUP($D54,GAMS_2011!$D$3:$K$400,3,FALSE),)</f>
        <v>0</v>
      </c>
      <c r="G54" s="6">
        <f>IFERROR(VLOOKUP($D54,GAMS_2011!$D$3:$K$400,4,FALSE),)</f>
        <v>0</v>
      </c>
      <c r="H54" s="6">
        <f>IFERROR(VLOOKUP($D54,GAMS_2011!$D$3:$K$400,5,FALSE),)</f>
        <v>0</v>
      </c>
      <c r="K54" s="6">
        <f>IFERROR(VLOOKUP($D54,GAMS_2011!$D$3:$K$400,8,FALSE),)</f>
        <v>0</v>
      </c>
      <c r="L54" s="6">
        <f>INDEX(SOAF_2015B!$A$1:$F$36,MATCH(GAMS_mittelalt!$B54,SOAF_2015B!$A$1:$A$36,0),MATCH(GAMS_mittelalt!$C54,SOAF_2015B!$A$1:$F$1,0))*1000</f>
        <v>1188.0000000000002</v>
      </c>
      <c r="M54" s="6">
        <f>MAX($L54-$L54*(M$1^4)/500000,0)</f>
        <v>1187.9976240000003</v>
      </c>
      <c r="N54" s="6">
        <v>513.57199999999989</v>
      </c>
      <c r="O54" s="6">
        <v>513.57199999999989</v>
      </c>
      <c r="P54" s="6">
        <v>513.57199999999989</v>
      </c>
      <c r="Q54" s="6">
        <v>513.57199999999989</v>
      </c>
      <c r="R54" s="6">
        <v>513.57199999999989</v>
      </c>
      <c r="S54" s="6">
        <v>513.57199999999989</v>
      </c>
      <c r="T54" s="6">
        <v>513.57199999999989</v>
      </c>
      <c r="U54" s="6">
        <v>513.57199999999989</v>
      </c>
      <c r="V54" s="6">
        <v>510.84099999999989</v>
      </c>
      <c r="W54" s="6">
        <v>510.84099999999989</v>
      </c>
      <c r="X54" s="6">
        <v>510.84099999999989</v>
      </c>
      <c r="Y54" s="6">
        <v>510.84099999999989</v>
      </c>
      <c r="Z54" s="6">
        <v>510.84099999999989</v>
      </c>
      <c r="AA54" s="6">
        <v>510.84099999999989</v>
      </c>
      <c r="AB54" s="6">
        <v>510.84099999999989</v>
      </c>
      <c r="AC54" s="6">
        <v>510.7399999999999</v>
      </c>
      <c r="AD54" s="6">
        <v>509.7399999999999</v>
      </c>
      <c r="AE54" s="6">
        <v>507.73599999999988</v>
      </c>
      <c r="AF54" s="6">
        <v>486.69199999999989</v>
      </c>
      <c r="AG54" s="6">
        <v>385.82199999999989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</row>
    <row r="55" spans="1:47" x14ac:dyDescent="0.25">
      <c r="A55" s="6">
        <v>53</v>
      </c>
      <c r="B55" s="6" t="s">
        <v>29</v>
      </c>
      <c r="C55" s="6" t="s">
        <v>23</v>
      </c>
      <c r="D55" s="6" t="str">
        <f t="shared" si="2"/>
        <v>BG_Wind onshore 1</v>
      </c>
      <c r="E55" s="6">
        <f>IFERROR(VLOOKUP($D55,GAMS_2011!$D$3:$K$400,2,FALSE),VLOOKUP($C55,Efficiency!$A$2:$B$46,2,FALSE))</f>
        <v>1</v>
      </c>
      <c r="F55" s="6">
        <f>IFERROR(VLOOKUP($D55,GAMS_2011!$D$3:$K$400,3,FALSE),)</f>
        <v>0</v>
      </c>
      <c r="G55" s="6">
        <f>IFERROR(VLOOKUP($D55,GAMS_2011!$D$3:$K$400,4,FALSE),)</f>
        <v>0</v>
      </c>
      <c r="H55" s="6">
        <f>IFERROR(VLOOKUP($D55,GAMS_2011!$D$3:$K$400,5,FALSE),)</f>
        <v>0</v>
      </c>
      <c r="K55" s="6">
        <f>IFERROR(VLOOKUP($D55,GAMS_2011!$D$3:$K$400,8,FALSE),)</f>
        <v>0</v>
      </c>
      <c r="L55" s="6">
        <f>INDEX(SOAF_2015B!$A$1:$F$36,MATCH(GAMS_mittelalt!$B55,SOAF_2015B!$A$1:$A$36,0),MATCH(GAMS_mittelalt!$C55,SOAF_2015B!$A$1:$F$1,0))*1000</f>
        <v>818.4</v>
      </c>
      <c r="M55" s="6">
        <f>MAX($L55-$L55*(M$1^4)/500000,0)</f>
        <v>818.39836319999995</v>
      </c>
      <c r="N55" s="6">
        <f t="shared" ref="N55:W56" si="10">MAX($L55-$L55*(N$1^4)/500000,0)</f>
        <v>818.37381119999998</v>
      </c>
      <c r="O55" s="6">
        <f t="shared" si="10"/>
        <v>818.26741919999995</v>
      </c>
      <c r="P55" s="6">
        <f t="shared" si="10"/>
        <v>817.98097919999998</v>
      </c>
      <c r="Q55" s="6">
        <f t="shared" si="10"/>
        <v>817.37699999999995</v>
      </c>
      <c r="R55" s="6">
        <f t="shared" si="10"/>
        <v>816.27870719999999</v>
      </c>
      <c r="S55" s="6">
        <f t="shared" si="10"/>
        <v>814.47004319999996</v>
      </c>
      <c r="T55" s="6">
        <f t="shared" si="10"/>
        <v>811.6956672</v>
      </c>
      <c r="U55" s="6">
        <f t="shared" si="10"/>
        <v>807.66095519999999</v>
      </c>
      <c r="V55" s="6">
        <f t="shared" si="10"/>
        <v>802.03199999999993</v>
      </c>
      <c r="W55" s="6">
        <f t="shared" si="10"/>
        <v>794.43561119999993</v>
      </c>
      <c r="X55" s="6">
        <f t="shared" ref="X55:AG56" si="11">MAX($L55-$L55*(X$1^4)/500000,0)</f>
        <v>784.45931519999999</v>
      </c>
      <c r="Y55" s="6">
        <f t="shared" si="11"/>
        <v>771.65135520000001</v>
      </c>
      <c r="Z55" s="6">
        <f t="shared" si="11"/>
        <v>755.52069119999999</v>
      </c>
      <c r="AA55" s="6">
        <f t="shared" si="11"/>
        <v>735.53700000000003</v>
      </c>
      <c r="AB55" s="6">
        <f t="shared" si="11"/>
        <v>711.13067520000004</v>
      </c>
      <c r="AC55" s="6">
        <f t="shared" si="11"/>
        <v>681.69282720000001</v>
      </c>
      <c r="AD55" s="6">
        <f t="shared" si="11"/>
        <v>646.57528320000006</v>
      </c>
      <c r="AE55" s="6">
        <f t="shared" si="11"/>
        <v>605.09058719999996</v>
      </c>
      <c r="AF55" s="6">
        <f t="shared" si="11"/>
        <v>556.51199999999994</v>
      </c>
      <c r="AG55" s="6">
        <f t="shared" si="11"/>
        <v>500.07349919999996</v>
      </c>
      <c r="AH55" s="6">
        <f t="shared" ref="AH55:AU56" si="12">MAX($L55-$L55*(AH$1^4)/500000,0)</f>
        <v>434.96977919999995</v>
      </c>
      <c r="AI55" s="6">
        <f t="shared" si="12"/>
        <v>360.35625119999997</v>
      </c>
      <c r="AJ55" s="6">
        <f t="shared" si="12"/>
        <v>275.34904319999998</v>
      </c>
      <c r="AK55" s="6">
        <f t="shared" si="12"/>
        <v>179.02499999999998</v>
      </c>
      <c r="AL55" s="6">
        <f t="shared" si="12"/>
        <v>70.421683200000075</v>
      </c>
      <c r="AM55" s="6">
        <f t="shared" si="12"/>
        <v>0</v>
      </c>
      <c r="AN55" s="6">
        <f t="shared" si="12"/>
        <v>0</v>
      </c>
      <c r="AO55" s="6">
        <f t="shared" si="12"/>
        <v>0</v>
      </c>
      <c r="AP55" s="6">
        <f t="shared" si="12"/>
        <v>0</v>
      </c>
      <c r="AQ55" s="6">
        <f t="shared" si="12"/>
        <v>0</v>
      </c>
      <c r="AR55" s="6">
        <f t="shared" si="12"/>
        <v>0</v>
      </c>
      <c r="AS55" s="6">
        <f t="shared" si="12"/>
        <v>0</v>
      </c>
      <c r="AT55" s="6">
        <f t="shared" si="12"/>
        <v>0</v>
      </c>
      <c r="AU55" s="6">
        <f t="shared" si="12"/>
        <v>0</v>
      </c>
    </row>
    <row r="56" spans="1:47" x14ac:dyDescent="0.25">
      <c r="A56" s="6">
        <v>54</v>
      </c>
      <c r="B56" s="6" t="s">
        <v>30</v>
      </c>
      <c r="C56" s="6" t="s">
        <v>19</v>
      </c>
      <c r="D56" s="6" t="s">
        <v>96</v>
      </c>
      <c r="E56" s="6">
        <f>IFERROR(VLOOKUP($D56,GAMS_2011!$D$3:$K$400,2,FALSE),VLOOKUP($C56,Efficiency!$A$2:$B$46,2,FALSE))</f>
        <v>1</v>
      </c>
      <c r="F56" s="6">
        <f>IFERROR(VLOOKUP($D56,GAMS_2011!$D$3:$K$400,3,FALSE),)</f>
        <v>0</v>
      </c>
      <c r="G56" s="6">
        <f>IFERROR(VLOOKUP($D56,GAMS_2011!$D$3:$K$400,4,FALSE),)</f>
        <v>0.253</v>
      </c>
      <c r="H56" s="6">
        <f>IFERROR(VLOOKUP($D56,GAMS_2011!$D$3:$K$400,5,FALSE),)</f>
        <v>614</v>
      </c>
      <c r="K56" s="6">
        <f>IFERROR(VLOOKUP($D56,GAMS_2011!$D$3:$K$400,8,FALSE),)</f>
        <v>0</v>
      </c>
      <c r="L56" s="6">
        <f>INDEX(SOAF_2015B!$A$1:$F$36,MATCH(GAMS_mittelalt!$B56,SOAF_2015B!$A$1:$A$36,0),MATCH(GAMS_mittelalt!$C56,SOAF_2015B!$A$1:$F$1,0))*1000</f>
        <v>290</v>
      </c>
      <c r="M56" s="6">
        <f>MAX($L56-$L56*(M$1^4)/500000,0)</f>
        <v>289.99941999999999</v>
      </c>
      <c r="N56" s="6">
        <f t="shared" si="10"/>
        <v>289.99072000000001</v>
      </c>
      <c r="O56" s="6">
        <f t="shared" si="10"/>
        <v>289.95301999999998</v>
      </c>
      <c r="P56" s="6">
        <f t="shared" si="10"/>
        <v>289.85151999999999</v>
      </c>
      <c r="Q56" s="6">
        <f t="shared" si="10"/>
        <v>289.63749999999999</v>
      </c>
      <c r="R56" s="6">
        <f t="shared" si="10"/>
        <v>289.24831999999998</v>
      </c>
      <c r="S56" s="6">
        <f t="shared" si="10"/>
        <v>288.60741999999999</v>
      </c>
      <c r="T56" s="6">
        <f t="shared" si="10"/>
        <v>287.62432000000001</v>
      </c>
      <c r="U56" s="6">
        <f t="shared" si="10"/>
        <v>286.19461999999999</v>
      </c>
      <c r="V56" s="6">
        <f t="shared" si="10"/>
        <v>284.2</v>
      </c>
      <c r="W56" s="6">
        <f t="shared" si="10"/>
        <v>281.50821999999999</v>
      </c>
      <c r="X56" s="6">
        <f t="shared" si="11"/>
        <v>277.97311999999999</v>
      </c>
      <c r="Y56" s="6">
        <f t="shared" si="11"/>
        <v>273.43462</v>
      </c>
      <c r="Z56" s="6">
        <f t="shared" si="11"/>
        <v>267.71872000000002</v>
      </c>
      <c r="AA56" s="6">
        <f t="shared" si="11"/>
        <v>260.63749999999999</v>
      </c>
      <c r="AB56" s="6">
        <f t="shared" si="11"/>
        <v>251.98912000000001</v>
      </c>
      <c r="AC56" s="6">
        <f t="shared" si="11"/>
        <v>241.55781999999999</v>
      </c>
      <c r="AD56" s="6">
        <f t="shared" si="11"/>
        <v>229.11392000000001</v>
      </c>
      <c r="AE56" s="6">
        <f t="shared" si="11"/>
        <v>214.41381999999999</v>
      </c>
      <c r="AF56" s="6">
        <f t="shared" si="11"/>
        <v>197.2</v>
      </c>
      <c r="AG56" s="6">
        <f t="shared" si="11"/>
        <v>177.20102</v>
      </c>
      <c r="AH56" s="6">
        <f t="shared" si="12"/>
        <v>154.13151999999999</v>
      </c>
      <c r="AI56" s="6">
        <f t="shared" si="12"/>
        <v>127.69221999999999</v>
      </c>
      <c r="AJ56" s="6">
        <f t="shared" si="12"/>
        <v>97.569919999999996</v>
      </c>
      <c r="AK56" s="6">
        <f t="shared" si="12"/>
        <v>63.4375</v>
      </c>
      <c r="AL56" s="6">
        <f t="shared" si="12"/>
        <v>24.953919999999982</v>
      </c>
      <c r="AM56" s="6">
        <f t="shared" si="12"/>
        <v>0</v>
      </c>
      <c r="AN56" s="6">
        <f t="shared" si="12"/>
        <v>0</v>
      </c>
      <c r="AO56" s="6">
        <f t="shared" si="12"/>
        <v>0</v>
      </c>
      <c r="AP56" s="6">
        <f t="shared" si="12"/>
        <v>0</v>
      </c>
      <c r="AQ56" s="6">
        <f t="shared" si="12"/>
        <v>0</v>
      </c>
      <c r="AR56" s="6">
        <f t="shared" si="12"/>
        <v>0</v>
      </c>
      <c r="AS56" s="6">
        <f t="shared" si="12"/>
        <v>0</v>
      </c>
      <c r="AT56" s="6">
        <f t="shared" si="12"/>
        <v>0</v>
      </c>
      <c r="AU56" s="6">
        <f t="shared" si="12"/>
        <v>0</v>
      </c>
    </row>
    <row r="57" spans="1:47" x14ac:dyDescent="0.25">
      <c r="A57" s="6">
        <v>55</v>
      </c>
      <c r="B57" s="6" t="s">
        <v>30</v>
      </c>
      <c r="C57" s="6" t="s">
        <v>9</v>
      </c>
      <c r="D57" s="6" t="str">
        <f t="shared" ref="D57:D64" si="13">B57&amp;"_"&amp;C57</f>
        <v>CH_CCGT</v>
      </c>
      <c r="E57" s="6">
        <f>IFERROR(VLOOKUP($D57,GAMS_2011!$D$3:$K$400,2,FALSE),VLOOKUP($C57,Efficiency!$A$2:$B$46,2,FALSE))</f>
        <v>0.6</v>
      </c>
      <c r="F57" s="6">
        <f>IFERROR(VLOOKUP($D57,GAMS_2011!$D$3:$K$400,3,FALSE),)</f>
        <v>0</v>
      </c>
      <c r="G57" s="6">
        <f>IFERROR(VLOOKUP($D57,GAMS_2011!$D$3:$K$400,4,FALSE),)</f>
        <v>0</v>
      </c>
      <c r="H57" s="6">
        <f>IFERROR(VLOOKUP($D57,GAMS_2011!$D$3:$K$400,5,FALSE),)</f>
        <v>0</v>
      </c>
      <c r="K57" s="6">
        <f>IFERROR(VLOOKUP($D57,GAMS_2011!$D$3:$K$400,8,FALSE),)</f>
        <v>0</v>
      </c>
      <c r="L57" s="6">
        <v>181.9</v>
      </c>
      <c r="M57" s="6">
        <v>181.9</v>
      </c>
      <c r="N57" s="6">
        <v>181.9</v>
      </c>
      <c r="O57" s="6">
        <v>181.9</v>
      </c>
      <c r="P57" s="6">
        <v>181.9</v>
      </c>
      <c r="Q57" s="6">
        <v>181.9</v>
      </c>
      <c r="R57" s="6">
        <v>181.9</v>
      </c>
      <c r="S57" s="6">
        <v>181.9</v>
      </c>
      <c r="T57" s="6">
        <v>181.9</v>
      </c>
      <c r="U57" s="6">
        <v>181.9</v>
      </c>
      <c r="V57" s="6">
        <v>181.9</v>
      </c>
      <c r="W57" s="6">
        <v>181.9</v>
      </c>
      <c r="X57" s="6">
        <v>181.9</v>
      </c>
      <c r="Y57" s="6">
        <v>181.9</v>
      </c>
      <c r="Z57" s="6">
        <v>181.9</v>
      </c>
      <c r="AA57" s="6">
        <v>181.9</v>
      </c>
      <c r="AB57" s="6">
        <v>181.9</v>
      </c>
      <c r="AC57" s="6">
        <v>181.9</v>
      </c>
      <c r="AD57" s="6">
        <v>181.9</v>
      </c>
      <c r="AE57" s="6">
        <v>155.9</v>
      </c>
      <c r="AF57" s="6">
        <v>155.9</v>
      </c>
      <c r="AG57" s="6">
        <v>155.9</v>
      </c>
      <c r="AH57" s="6">
        <v>155.9</v>
      </c>
      <c r="AI57" s="6">
        <v>155.9</v>
      </c>
      <c r="AJ57" s="6">
        <v>155.9</v>
      </c>
      <c r="AK57" s="6">
        <v>155.9</v>
      </c>
      <c r="AL57" s="6">
        <v>155.9</v>
      </c>
      <c r="AM57" s="6">
        <v>148.9</v>
      </c>
      <c r="AN57" s="6">
        <v>148.9</v>
      </c>
      <c r="AO57" s="6">
        <v>148.9</v>
      </c>
      <c r="AP57" s="6">
        <v>148.9</v>
      </c>
      <c r="AQ57" s="6">
        <v>148.9</v>
      </c>
      <c r="AR57" s="6">
        <v>134.19999999999999</v>
      </c>
      <c r="AS57" s="6">
        <v>128</v>
      </c>
      <c r="AT57" s="6">
        <v>73</v>
      </c>
      <c r="AU57" s="6">
        <v>73</v>
      </c>
    </row>
    <row r="58" spans="1:47" x14ac:dyDescent="0.25">
      <c r="A58" s="6">
        <v>56</v>
      </c>
      <c r="B58" s="6" t="s">
        <v>30</v>
      </c>
      <c r="C58" s="6" t="s">
        <v>22</v>
      </c>
      <c r="D58" s="6" t="str">
        <f t="shared" si="13"/>
        <v>CH_CSP</v>
      </c>
      <c r="E58" s="6">
        <f>IFERROR(VLOOKUP($D58,GAMS_2011!$D$3:$K$400,2,FALSE),VLOOKUP($C58,Efficiency!$A$2:$B$46,2,FALSE))</f>
        <v>1</v>
      </c>
      <c r="F58" s="6">
        <f>IFERROR(VLOOKUP($D58,GAMS_2011!$D$3:$K$400,3,FALSE),)</f>
        <v>0</v>
      </c>
      <c r="G58" s="6">
        <f>IFERROR(VLOOKUP($D58,GAMS_2011!$D$3:$K$400,4,FALSE),)</f>
        <v>0</v>
      </c>
      <c r="H58" s="6">
        <f>IFERROR(VLOOKUP($D58,GAMS_2011!$D$3:$K$400,5,FALSE),)</f>
        <v>0</v>
      </c>
      <c r="K58" s="6">
        <f>IFERROR(VLOOKUP($D58,GAMS_2011!$D$3:$K$400,8,FALSE),)</f>
        <v>0</v>
      </c>
      <c r="L58" s="6">
        <v>0.5</v>
      </c>
      <c r="M58" s="6">
        <v>0.5</v>
      </c>
      <c r="N58" s="6">
        <v>0.5</v>
      </c>
      <c r="O58" s="6">
        <v>0.5</v>
      </c>
      <c r="P58" s="6">
        <v>0.5</v>
      </c>
      <c r="Q58" s="6">
        <v>0.5</v>
      </c>
      <c r="R58" s="6">
        <v>0.5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</row>
    <row r="59" spans="1:47" x14ac:dyDescent="0.25">
      <c r="A59" s="6">
        <v>57</v>
      </c>
      <c r="B59" s="6" t="s">
        <v>30</v>
      </c>
      <c r="C59" s="6" t="s">
        <v>11</v>
      </c>
      <c r="D59" s="6" t="str">
        <f t="shared" si="13"/>
        <v>CH_GasSteam</v>
      </c>
      <c r="E59" s="6">
        <f>IFERROR(VLOOKUP($D59,GAMS_2011!$D$3:$K$400,2,FALSE),VLOOKUP($C59,Efficiency!$A$2:$B$46,2,FALSE))</f>
        <v>0.41</v>
      </c>
      <c r="F59" s="6">
        <f>IFERROR(VLOOKUP($D59,GAMS_2011!$D$3:$K$400,3,FALSE),)</f>
        <v>0</v>
      </c>
      <c r="G59" s="6">
        <f>IFERROR(VLOOKUP($D59,GAMS_2011!$D$3:$K$400,4,FALSE),)</f>
        <v>0</v>
      </c>
      <c r="H59" s="6">
        <f>IFERROR(VLOOKUP($D59,GAMS_2011!$D$3:$K$400,5,FALSE),)</f>
        <v>0</v>
      </c>
      <c r="K59" s="6">
        <f>IFERROR(VLOOKUP($D59,GAMS_2011!$D$3:$K$400,8,FALSE),)</f>
        <v>0</v>
      </c>
      <c r="L59" s="6">
        <v>41.45</v>
      </c>
      <c r="M59" s="6">
        <v>41.45</v>
      </c>
      <c r="N59" s="6">
        <v>41.45</v>
      </c>
      <c r="O59" s="6">
        <v>41.45</v>
      </c>
      <c r="P59" s="6">
        <v>41.45</v>
      </c>
      <c r="Q59" s="6">
        <v>41.45</v>
      </c>
      <c r="R59" s="6">
        <v>21.15</v>
      </c>
      <c r="S59" s="6">
        <v>21.15</v>
      </c>
      <c r="T59" s="6">
        <v>21.15</v>
      </c>
      <c r="U59" s="6">
        <v>21.15</v>
      </c>
      <c r="V59" s="6">
        <v>21.15</v>
      </c>
      <c r="W59" s="6">
        <v>21.15</v>
      </c>
      <c r="X59" s="6">
        <v>21.15</v>
      </c>
      <c r="Y59" s="6">
        <v>21.15</v>
      </c>
      <c r="Z59" s="6">
        <v>21.15</v>
      </c>
      <c r="AA59" s="6">
        <v>21.15</v>
      </c>
      <c r="AB59" s="6">
        <v>21.15</v>
      </c>
      <c r="AC59" s="6">
        <v>18.45</v>
      </c>
      <c r="AD59" s="6">
        <v>18.45</v>
      </c>
      <c r="AE59" s="6">
        <v>13.5</v>
      </c>
      <c r="AF59" s="6">
        <v>13.5</v>
      </c>
      <c r="AG59" s="6">
        <v>13.5</v>
      </c>
      <c r="AH59" s="6">
        <v>13.5</v>
      </c>
      <c r="AI59" s="6">
        <v>13.5</v>
      </c>
      <c r="AJ59" s="6">
        <v>13.5</v>
      </c>
      <c r="AK59" s="6">
        <v>13.5</v>
      </c>
      <c r="AL59" s="6">
        <v>13.5</v>
      </c>
      <c r="AM59" s="6">
        <v>13.5</v>
      </c>
      <c r="AN59" s="6">
        <v>13.5</v>
      </c>
      <c r="AO59" s="6">
        <v>4.5</v>
      </c>
      <c r="AP59" s="6">
        <v>4.5</v>
      </c>
      <c r="AQ59" s="6">
        <v>4.5</v>
      </c>
      <c r="AR59" s="6">
        <v>4.5</v>
      </c>
      <c r="AS59" s="6">
        <v>0</v>
      </c>
      <c r="AT59" s="6">
        <v>0</v>
      </c>
      <c r="AU59" s="6">
        <v>0</v>
      </c>
    </row>
    <row r="60" spans="1:47" x14ac:dyDescent="0.25">
      <c r="A60" s="6">
        <v>58</v>
      </c>
      <c r="B60" s="6" t="s">
        <v>30</v>
      </c>
      <c r="C60" s="6" t="s">
        <v>27</v>
      </c>
      <c r="D60" s="6" t="str">
        <f t="shared" si="13"/>
        <v>CH_Nuclear</v>
      </c>
      <c r="E60" s="6">
        <f>IFERROR(VLOOKUP($D60,GAMS_2011!$D$3:$K$400,2,FALSE),VLOOKUP($C60,Efficiency!$A$2:$B$46,2,FALSE))</f>
        <v>0.32999999999999902</v>
      </c>
      <c r="F60" s="6">
        <f>IFERROR(VLOOKUP($D60,GAMS_2011!$D$3:$K$400,3,FALSE),)</f>
        <v>4.5000000000001706E-4</v>
      </c>
      <c r="G60" s="6">
        <f>IFERROR(VLOOKUP($D60,GAMS_2011!$D$3:$K$400,4,FALSE),)</f>
        <v>0</v>
      </c>
      <c r="H60" s="6">
        <f>IFERROR(VLOOKUP($D60,GAMS_2011!$D$3:$K$400,5,FALSE),)</f>
        <v>0</v>
      </c>
      <c r="K60" s="6">
        <f>IFERROR(VLOOKUP($D60,GAMS_2011!$D$3:$K$400,8,FALSE),)</f>
        <v>0</v>
      </c>
      <c r="L60" s="6">
        <v>3397</v>
      </c>
      <c r="M60" s="6">
        <v>3397</v>
      </c>
      <c r="N60" s="6">
        <v>3397</v>
      </c>
      <c r="O60" s="6">
        <v>3397</v>
      </c>
      <c r="P60" s="6">
        <v>3032</v>
      </c>
      <c r="Q60" s="6">
        <v>3032</v>
      </c>
      <c r="R60" s="6">
        <v>2295</v>
      </c>
      <c r="S60" s="6">
        <v>2295</v>
      </c>
      <c r="T60" s="6">
        <v>2295</v>
      </c>
      <c r="U60" s="6">
        <v>2295</v>
      </c>
      <c r="V60" s="6">
        <v>2295</v>
      </c>
      <c r="W60" s="6">
        <v>2295</v>
      </c>
      <c r="X60" s="6">
        <v>2295</v>
      </c>
      <c r="Y60" s="6">
        <v>2295</v>
      </c>
      <c r="Z60" s="6">
        <v>1275</v>
      </c>
      <c r="AA60" s="6">
        <v>1275</v>
      </c>
      <c r="AB60" s="6">
        <v>1275</v>
      </c>
      <c r="AC60" s="6">
        <v>1275</v>
      </c>
      <c r="AD60" s="6">
        <v>1275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</row>
    <row r="61" spans="1:47" x14ac:dyDescent="0.25">
      <c r="A61" s="6">
        <v>59</v>
      </c>
      <c r="B61" s="6" t="s">
        <v>30</v>
      </c>
      <c r="C61" s="6" t="s">
        <v>10</v>
      </c>
      <c r="D61" s="6" t="str">
        <f t="shared" si="13"/>
        <v>CH_OCGT</v>
      </c>
      <c r="E61" s="6">
        <f>IFERROR(VLOOKUP($D61,GAMS_2011!$D$3:$K$400,2,FALSE),VLOOKUP($C61,Efficiency!$A$2:$B$46,2,FALSE))</f>
        <v>0.39</v>
      </c>
      <c r="F61" s="6">
        <f>IFERROR(VLOOKUP($D61,GAMS_2011!$D$3:$K$400,3,FALSE),)</f>
        <v>0</v>
      </c>
      <c r="G61" s="6">
        <f>IFERROR(VLOOKUP($D61,GAMS_2011!$D$3:$K$400,4,FALSE),)</f>
        <v>0</v>
      </c>
      <c r="H61" s="6">
        <f>IFERROR(VLOOKUP($D61,GAMS_2011!$D$3:$K$400,5,FALSE),)</f>
        <v>0</v>
      </c>
      <c r="K61" s="6">
        <f>IFERROR(VLOOKUP($D61,GAMS_2011!$D$3:$K$400,8,FALSE),)</f>
        <v>0</v>
      </c>
      <c r="L61" s="6">
        <v>199.98600000000005</v>
      </c>
      <c r="M61" s="6">
        <v>199.98600000000005</v>
      </c>
      <c r="N61" s="6">
        <v>172.48600000000005</v>
      </c>
      <c r="O61" s="6">
        <v>172.48600000000005</v>
      </c>
      <c r="P61" s="6">
        <v>172.48600000000005</v>
      </c>
      <c r="Q61" s="6">
        <v>172.48600000000005</v>
      </c>
      <c r="R61" s="6">
        <v>172.48600000000005</v>
      </c>
      <c r="S61" s="6">
        <v>172.48600000000005</v>
      </c>
      <c r="T61" s="6">
        <v>172.48600000000005</v>
      </c>
      <c r="U61" s="6">
        <v>172.48600000000005</v>
      </c>
      <c r="V61" s="6">
        <v>172.48600000000005</v>
      </c>
      <c r="W61" s="6">
        <v>165.05600000000004</v>
      </c>
      <c r="X61" s="6">
        <v>165.05600000000004</v>
      </c>
      <c r="Y61" s="6">
        <v>165.01400000000001</v>
      </c>
      <c r="Z61" s="6">
        <v>165.01400000000001</v>
      </c>
      <c r="AA61" s="6">
        <v>128.41399999999999</v>
      </c>
      <c r="AB61" s="6">
        <v>119.16999999999999</v>
      </c>
      <c r="AC61" s="6">
        <v>118.83</v>
      </c>
      <c r="AD61" s="6">
        <v>117.50999999999999</v>
      </c>
      <c r="AE61" s="6">
        <v>111.02499999999999</v>
      </c>
      <c r="AF61" s="6">
        <v>46.025000000000006</v>
      </c>
      <c r="AG61" s="6">
        <v>37.185000000000002</v>
      </c>
      <c r="AH61" s="6">
        <v>33.185000000000002</v>
      </c>
      <c r="AI61" s="6">
        <v>18.885000000000002</v>
      </c>
      <c r="AJ61" s="6">
        <v>18.885000000000002</v>
      </c>
      <c r="AK61" s="6">
        <v>3.13</v>
      </c>
      <c r="AL61" s="6">
        <v>1.89</v>
      </c>
      <c r="AM61" s="6">
        <v>1.89</v>
      </c>
      <c r="AN61" s="6">
        <v>1.89</v>
      </c>
      <c r="AO61" s="6">
        <v>1.7</v>
      </c>
      <c r="AP61" s="6">
        <v>1.7</v>
      </c>
      <c r="AQ61" s="6">
        <v>1.7</v>
      </c>
      <c r="AR61" s="6">
        <v>1.7</v>
      </c>
      <c r="AS61" s="6">
        <v>1.7</v>
      </c>
      <c r="AT61" s="6">
        <v>1.7</v>
      </c>
      <c r="AU61" s="6">
        <v>1.7</v>
      </c>
    </row>
    <row r="62" spans="1:47" x14ac:dyDescent="0.25">
      <c r="A62" s="6">
        <v>60</v>
      </c>
      <c r="B62" s="6" t="s">
        <v>30</v>
      </c>
      <c r="C62" s="6" t="s">
        <v>16</v>
      </c>
      <c r="D62" s="6" t="str">
        <f t="shared" si="13"/>
        <v>CH_OCOT</v>
      </c>
      <c r="E62" s="6">
        <f>IFERROR(VLOOKUP($D62,GAMS_2011!$D$3:$K$400,2,FALSE),VLOOKUP($C62,Efficiency!$A$2:$B$46,2,FALSE))</f>
        <v>0.3458</v>
      </c>
      <c r="F62" s="6">
        <f>IFERROR(VLOOKUP($D62,GAMS_2011!$D$3:$K$400,3,FALSE),)</f>
        <v>1.7761904761904768E-3</v>
      </c>
      <c r="G62" s="6">
        <f>IFERROR(VLOOKUP($D62,GAMS_2011!$D$3:$K$400,4,FALSE),)</f>
        <v>0</v>
      </c>
      <c r="H62" s="6">
        <f>IFERROR(VLOOKUP($D62,GAMS_2011!$D$3:$K$400,5,FALSE),)</f>
        <v>0</v>
      </c>
      <c r="K62" s="6">
        <f>IFERROR(VLOOKUP($D62,GAMS_2011!$D$3:$K$400,8,FALSE),)</f>
        <v>0</v>
      </c>
      <c r="L62" s="6">
        <v>52.003999999999998</v>
      </c>
      <c r="M62" s="6">
        <v>44.779999999999994</v>
      </c>
      <c r="N62" s="6">
        <v>44.779999999999994</v>
      </c>
      <c r="O62" s="6">
        <v>44.779999999999994</v>
      </c>
      <c r="P62" s="6">
        <v>44.779999999999994</v>
      </c>
      <c r="Q62" s="6">
        <v>44.779999999999994</v>
      </c>
      <c r="R62" s="6">
        <v>44.779999999999994</v>
      </c>
      <c r="S62" s="6">
        <v>44.779999999999994</v>
      </c>
      <c r="T62" s="6">
        <v>44.779999999999994</v>
      </c>
      <c r="U62" s="6">
        <v>44.779999999999994</v>
      </c>
      <c r="V62" s="6">
        <v>44.779999999999994</v>
      </c>
      <c r="W62" s="6">
        <v>44.779999999999994</v>
      </c>
      <c r="X62" s="6">
        <v>44.779999999999994</v>
      </c>
      <c r="Y62" s="6">
        <v>6.48</v>
      </c>
      <c r="Z62" s="6">
        <v>6.48</v>
      </c>
      <c r="AA62" s="6">
        <v>6.48</v>
      </c>
      <c r="AB62" s="6">
        <v>6</v>
      </c>
      <c r="AC62" s="6">
        <v>6</v>
      </c>
      <c r="AD62" s="6">
        <v>6</v>
      </c>
      <c r="AE62" s="6">
        <v>6</v>
      </c>
      <c r="AF62" s="6">
        <v>5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</row>
    <row r="63" spans="1:47" x14ac:dyDescent="0.25">
      <c r="A63" s="6">
        <v>61</v>
      </c>
      <c r="B63" s="6" t="s">
        <v>30</v>
      </c>
      <c r="C63" s="6" t="s">
        <v>17</v>
      </c>
      <c r="D63" s="6" t="str">
        <f t="shared" si="13"/>
        <v>CH_OilSteam</v>
      </c>
      <c r="E63" s="6">
        <f>IFERROR(VLOOKUP($D63,GAMS_2011!$D$3:$K$400,2,FALSE),VLOOKUP($C63,Efficiency!$A$2:$B$46,2,FALSE))</f>
        <v>0.41099999999999898</v>
      </c>
      <c r="F63" s="6">
        <f>IFERROR(VLOOKUP($D63,GAMS_2011!$D$3:$K$400,3,FALSE),)</f>
        <v>1.7142857142857159E-4</v>
      </c>
      <c r="G63" s="6">
        <f>IFERROR(VLOOKUP($D63,GAMS_2011!$D$3:$K$400,4,FALSE),)</f>
        <v>0</v>
      </c>
      <c r="H63" s="6">
        <f>IFERROR(VLOOKUP($D63,GAMS_2011!$D$3:$K$400,5,FALSE),)</f>
        <v>0</v>
      </c>
      <c r="K63" s="6">
        <f>IFERROR(VLOOKUP($D63,GAMS_2011!$D$3:$K$400,8,FALSE),)</f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</row>
    <row r="64" spans="1:47" x14ac:dyDescent="0.25">
      <c r="A64" s="6">
        <v>62</v>
      </c>
      <c r="B64" s="6" t="s">
        <v>30</v>
      </c>
      <c r="C64" s="6" t="s">
        <v>6</v>
      </c>
      <c r="D64" s="6" t="str">
        <f t="shared" si="13"/>
        <v>CH_PSP</v>
      </c>
      <c r="E64" s="6">
        <f>IFERROR(VLOOKUP($D64,GAMS_2011!$D$3:$K$400,2,FALSE),VLOOKUP($C64,Efficiency!$A$2:$B$46,2,FALSE))</f>
        <v>0.75</v>
      </c>
      <c r="F64" s="6">
        <f>IFERROR(VLOOKUP($D64,GAMS_2011!$D$3:$K$400,3,FALSE),)</f>
        <v>0</v>
      </c>
      <c r="G64" s="6">
        <f>IFERROR(VLOOKUP($D64,GAMS_2011!$D$3:$K$400,4,FALSE),)</f>
        <v>1</v>
      </c>
      <c r="H64" s="6">
        <f>IFERROR(VLOOKUP($D64,GAMS_2011!$D$3:$K$400,5,FALSE),)</f>
        <v>8</v>
      </c>
      <c r="K64" s="6">
        <f>IFERROR(VLOOKUP($D64,GAMS_2011!$D$3:$K$400,8,FALSE),)</f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</row>
    <row r="65" spans="1:47" x14ac:dyDescent="0.25">
      <c r="A65" s="6">
        <v>63</v>
      </c>
      <c r="B65" s="6" t="s">
        <v>30</v>
      </c>
      <c r="C65" s="6" t="s">
        <v>32</v>
      </c>
      <c r="D65" s="6" t="s">
        <v>96</v>
      </c>
      <c r="E65" s="6">
        <f>IFERROR(VLOOKUP($D65,GAMS_2011!$D$3:$K$400,2,FALSE),VLOOKUP($C65,Efficiency!$A$2:$B$46,2,FALSE))</f>
        <v>1</v>
      </c>
      <c r="F65" s="6">
        <f>IFERROR(VLOOKUP($D65,GAMS_2011!$D$3:$K$400,3,FALSE),)</f>
        <v>0</v>
      </c>
      <c r="G65" s="6">
        <f>IFERROR(VLOOKUP($D65,GAMS_2011!$D$3:$K$400,4,FALSE),)</f>
        <v>0.253</v>
      </c>
      <c r="H65" s="6">
        <f>IFERROR(VLOOKUP($D65,GAMS_2011!$D$3:$K$400,5,FALSE),)</f>
        <v>614</v>
      </c>
      <c r="K65" s="6">
        <f>IFERROR(VLOOKUP($D65,GAMS_2011!$D$3:$K$400,8,FALSE),)</f>
        <v>0</v>
      </c>
      <c r="L65" s="6">
        <v>10390</v>
      </c>
      <c r="M65" s="6">
        <v>10390</v>
      </c>
      <c r="N65" s="6">
        <v>10390</v>
      </c>
      <c r="O65" s="6">
        <v>10390</v>
      </c>
      <c r="P65" s="6">
        <v>10390</v>
      </c>
      <c r="Q65" s="6">
        <v>10390</v>
      </c>
      <c r="R65" s="6">
        <v>10390</v>
      </c>
      <c r="S65" s="6">
        <v>10390</v>
      </c>
      <c r="T65" s="6">
        <v>10390</v>
      </c>
      <c r="U65" s="6">
        <v>10390</v>
      </c>
      <c r="V65" s="6">
        <v>10390</v>
      </c>
      <c r="W65" s="6">
        <v>10390</v>
      </c>
      <c r="X65" s="6">
        <v>10390</v>
      </c>
      <c r="Y65" s="6">
        <v>10390</v>
      </c>
      <c r="Z65" s="6">
        <v>10390</v>
      </c>
      <c r="AA65" s="6">
        <v>10390</v>
      </c>
      <c r="AB65" s="6">
        <v>10390</v>
      </c>
      <c r="AC65" s="6">
        <v>10390</v>
      </c>
      <c r="AD65" s="6">
        <v>10390</v>
      </c>
      <c r="AE65" s="6">
        <v>10390</v>
      </c>
      <c r="AF65" s="6">
        <v>10390</v>
      </c>
      <c r="AG65" s="6">
        <v>10390</v>
      </c>
      <c r="AH65" s="6">
        <v>10390</v>
      </c>
      <c r="AI65" s="6">
        <v>10390</v>
      </c>
      <c r="AJ65" s="6">
        <v>10390</v>
      </c>
      <c r="AK65" s="6">
        <v>10390</v>
      </c>
      <c r="AL65" s="6">
        <v>10390</v>
      </c>
      <c r="AM65" s="6">
        <v>10390</v>
      </c>
      <c r="AN65" s="6">
        <v>10390</v>
      </c>
      <c r="AO65" s="6">
        <v>10390</v>
      </c>
      <c r="AP65" s="6">
        <v>10390</v>
      </c>
      <c r="AQ65" s="6">
        <v>10390</v>
      </c>
      <c r="AR65" s="6">
        <v>10390</v>
      </c>
      <c r="AS65" s="6">
        <v>10390</v>
      </c>
      <c r="AT65" s="6">
        <v>10390</v>
      </c>
      <c r="AU65" s="6">
        <v>10390</v>
      </c>
    </row>
    <row r="66" spans="1:47" x14ac:dyDescent="0.25">
      <c r="A66" s="6">
        <v>64</v>
      </c>
      <c r="B66" s="6" t="s">
        <v>30</v>
      </c>
      <c r="C66" s="6" t="s">
        <v>12</v>
      </c>
      <c r="D66" s="6" t="str">
        <f t="shared" ref="D66:D97" si="14">B66&amp;"_"&amp;C66</f>
        <v>CH_RoR</v>
      </c>
      <c r="E66" s="6">
        <f>IFERROR(VLOOKUP($D66,GAMS_2011!$D$3:$K$400,2,FALSE),VLOOKUP($C66,Efficiency!$A$2:$B$46,2,FALSE))</f>
        <v>1</v>
      </c>
      <c r="F66" s="6">
        <f>IFERROR(VLOOKUP($D66,GAMS_2011!$D$3:$K$400,3,FALSE),)</f>
        <v>0</v>
      </c>
      <c r="K66" s="6">
        <f>IFERROR(VLOOKUP($D66,GAMS_2011!$D$3:$K$400,8,FALSE),)</f>
        <v>0</v>
      </c>
      <c r="L66" s="6">
        <v>3854</v>
      </c>
      <c r="M66" s="6">
        <v>3854</v>
      </c>
      <c r="N66" s="6">
        <v>3854</v>
      </c>
      <c r="O66" s="6">
        <v>3854</v>
      </c>
      <c r="P66" s="6">
        <v>3854</v>
      </c>
      <c r="Q66" s="6">
        <v>3854</v>
      </c>
      <c r="R66" s="6">
        <v>3854</v>
      </c>
      <c r="S66" s="6">
        <v>3854</v>
      </c>
      <c r="T66" s="6">
        <v>3854</v>
      </c>
      <c r="U66" s="6">
        <v>3854</v>
      </c>
      <c r="V66" s="6">
        <v>3854</v>
      </c>
      <c r="W66" s="6">
        <v>3854</v>
      </c>
      <c r="X66" s="6">
        <v>3854</v>
      </c>
      <c r="Y66" s="6">
        <v>3854</v>
      </c>
      <c r="Z66" s="6">
        <v>3854</v>
      </c>
      <c r="AA66" s="6">
        <v>3854</v>
      </c>
      <c r="AB66" s="6">
        <v>3854</v>
      </c>
      <c r="AC66" s="6">
        <v>3854</v>
      </c>
      <c r="AD66" s="6">
        <v>3854</v>
      </c>
      <c r="AE66" s="6">
        <v>3854</v>
      </c>
      <c r="AF66" s="6">
        <v>3854</v>
      </c>
      <c r="AG66" s="6">
        <v>3854</v>
      </c>
      <c r="AH66" s="6">
        <v>3854</v>
      </c>
      <c r="AI66" s="6">
        <v>3854</v>
      </c>
      <c r="AJ66" s="6">
        <v>3854</v>
      </c>
      <c r="AK66" s="6">
        <v>3854</v>
      </c>
      <c r="AL66" s="6">
        <v>3854</v>
      </c>
      <c r="AM66" s="6">
        <v>3854</v>
      </c>
      <c r="AN66" s="6">
        <v>3854</v>
      </c>
      <c r="AO66" s="6">
        <v>3854</v>
      </c>
      <c r="AP66" s="6">
        <v>3854</v>
      </c>
      <c r="AQ66" s="6">
        <v>3854</v>
      </c>
      <c r="AR66" s="6">
        <v>3854</v>
      </c>
      <c r="AS66" s="6">
        <v>3854</v>
      </c>
      <c r="AT66" s="6">
        <v>3854</v>
      </c>
      <c r="AU66" s="6">
        <v>3854</v>
      </c>
    </row>
    <row r="67" spans="1:47" x14ac:dyDescent="0.25">
      <c r="A67" s="6">
        <v>65</v>
      </c>
      <c r="B67" s="6" t="s">
        <v>30</v>
      </c>
      <c r="C67" s="6" t="s">
        <v>21</v>
      </c>
      <c r="D67" s="6" t="str">
        <f t="shared" si="14"/>
        <v>CH_Solar 1</v>
      </c>
      <c r="E67" s="6">
        <f>IFERROR(VLOOKUP($D67,GAMS_2011!$D$3:$K$400,2,FALSE),VLOOKUP($C67,Efficiency!$A$2:$B$46,2,FALSE))</f>
        <v>1</v>
      </c>
      <c r="F67" s="6">
        <f>IFERROR(VLOOKUP($D67,GAMS_2011!$D$3:$K$400,3,FALSE),)</f>
        <v>0</v>
      </c>
      <c r="G67" s="6">
        <f>IFERROR(VLOOKUP($D67,GAMS_2011!$D$3:$K$400,4,FALSE),)</f>
        <v>0</v>
      </c>
      <c r="H67" s="6">
        <f>IFERROR(VLOOKUP($D67,GAMS_2011!$D$3:$K$400,5,FALSE),)</f>
        <v>0</v>
      </c>
      <c r="K67" s="6">
        <f>IFERROR(VLOOKUP($D67,GAMS_2011!$D$3:$K$400,8,FALSE),)</f>
        <v>0</v>
      </c>
      <c r="L67" s="6">
        <f>INDEX(SOAF_2015B!$A$1:$F$36,MATCH(GAMS_mittelalt!$B67,SOAF_2015B!$A$1:$A$36,0),MATCH(GAMS_mittelalt!$C67,SOAF_2015B!$A$1:$F$1,0))*1000</f>
        <v>1086</v>
      </c>
      <c r="M67" s="6">
        <f>MAX($L67-$L67*(M$1^4)/500000,0)</f>
        <v>1085.997828</v>
      </c>
      <c r="N67" s="6">
        <v>24.774999999999999</v>
      </c>
      <c r="O67" s="6">
        <v>24.594000000000001</v>
      </c>
      <c r="P67" s="6">
        <v>24.594000000000001</v>
      </c>
      <c r="Q67" s="6">
        <v>24.594000000000001</v>
      </c>
      <c r="R67" s="6">
        <v>24.538</v>
      </c>
      <c r="S67" s="6">
        <v>24.538</v>
      </c>
      <c r="T67" s="6">
        <v>24.538</v>
      </c>
      <c r="U67" s="6">
        <v>24.134</v>
      </c>
      <c r="V67" s="6">
        <v>22.991000000000003</v>
      </c>
      <c r="W67" s="6">
        <v>22.969000000000001</v>
      </c>
      <c r="X67" s="6">
        <v>22.885000000000002</v>
      </c>
      <c r="Y67" s="6">
        <v>22.629000000000001</v>
      </c>
      <c r="Z67" s="6">
        <v>22.629000000000001</v>
      </c>
      <c r="AA67" s="6">
        <v>20.101000000000003</v>
      </c>
      <c r="AB67" s="6">
        <v>20.098000000000003</v>
      </c>
      <c r="AC67" s="6">
        <v>19.542000000000002</v>
      </c>
      <c r="AD67" s="6">
        <v>19.425000000000004</v>
      </c>
      <c r="AE67" s="6">
        <v>18.822000000000003</v>
      </c>
      <c r="AF67" s="6">
        <v>14.522</v>
      </c>
      <c r="AG67" s="6">
        <v>14.216000000000001</v>
      </c>
      <c r="AH67" s="6">
        <v>5.6639999999999997</v>
      </c>
      <c r="AI67" s="6">
        <v>0.79200000000000004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</row>
    <row r="68" spans="1:47" x14ac:dyDescent="0.25">
      <c r="A68" s="6">
        <v>66</v>
      </c>
      <c r="B68" s="6" t="s">
        <v>30</v>
      </c>
      <c r="C68" s="6" t="s">
        <v>18</v>
      </c>
      <c r="D68" s="6" t="str">
        <f t="shared" si="14"/>
        <v>CH_Waste</v>
      </c>
      <c r="E68" s="6">
        <f>IFERROR(VLOOKUP($D68,GAMS_2011!$D$3:$K$400,2,FALSE),VLOOKUP($C68,Efficiency!$A$2:$B$46,2,FALSE))</f>
        <v>1</v>
      </c>
      <c r="F68" s="6">
        <f>IFERROR(VLOOKUP($D68,GAMS_2011!$D$3:$K$400,3,FALSE),)</f>
        <v>0</v>
      </c>
      <c r="G68" s="6">
        <f>IFERROR(VLOOKUP($D68,GAMS_2011!$D$3:$K$400,4,FALSE),)</f>
        <v>0</v>
      </c>
      <c r="H68" s="6">
        <f>IFERROR(VLOOKUP($D68,GAMS_2011!$D$3:$K$400,5,FALSE),)</f>
        <v>0</v>
      </c>
      <c r="K68" s="6">
        <f>IFERROR(VLOOKUP($D68,GAMS_2011!$D$3:$K$400,8,FALSE),)</f>
        <v>0</v>
      </c>
      <c r="L68" s="6">
        <v>377.08</v>
      </c>
      <c r="M68" s="6">
        <v>377.08</v>
      </c>
      <c r="N68" s="6">
        <v>377.08</v>
      </c>
      <c r="O68" s="6">
        <v>373.98</v>
      </c>
      <c r="P68" s="6">
        <v>373.98</v>
      </c>
      <c r="Q68" s="6">
        <v>368.78</v>
      </c>
      <c r="R68" s="6">
        <v>362.08</v>
      </c>
      <c r="S68" s="6">
        <v>359.18</v>
      </c>
      <c r="T68" s="6">
        <v>359.18</v>
      </c>
      <c r="U68" s="6">
        <v>358.38</v>
      </c>
      <c r="V68" s="6">
        <v>356.28</v>
      </c>
      <c r="W68" s="6">
        <v>335.58</v>
      </c>
      <c r="X68" s="6">
        <v>335.58</v>
      </c>
      <c r="Y68" s="6">
        <v>307.18</v>
      </c>
      <c r="Z68" s="6">
        <v>307.18</v>
      </c>
      <c r="AA68" s="6">
        <v>307.18</v>
      </c>
      <c r="AB68" s="6">
        <v>307.18</v>
      </c>
      <c r="AC68" s="6">
        <v>301.68</v>
      </c>
      <c r="AD68" s="6">
        <v>299.88000000000005</v>
      </c>
      <c r="AE68" s="6">
        <v>292.47999999999996</v>
      </c>
      <c r="AF68" s="6">
        <v>292.47999999999996</v>
      </c>
      <c r="AG68" s="6">
        <v>292.47999999999996</v>
      </c>
      <c r="AH68" s="6">
        <v>286.72999999999996</v>
      </c>
      <c r="AI68" s="6">
        <v>286.72999999999996</v>
      </c>
      <c r="AJ68" s="6">
        <v>286.72999999999996</v>
      </c>
      <c r="AK68" s="6">
        <v>281.73999999999995</v>
      </c>
      <c r="AL68" s="6">
        <v>278.69</v>
      </c>
      <c r="AM68" s="6">
        <v>270.14999999999998</v>
      </c>
      <c r="AN68" s="6">
        <v>229.72</v>
      </c>
      <c r="AO68" s="6">
        <v>214.39999999999998</v>
      </c>
      <c r="AP68" s="6">
        <v>203.39999999999998</v>
      </c>
      <c r="AQ68" s="6">
        <v>192.79999999999998</v>
      </c>
      <c r="AR68" s="6">
        <v>192.79999999999998</v>
      </c>
      <c r="AS68" s="6">
        <v>185.1</v>
      </c>
      <c r="AT68" s="6">
        <v>150.6</v>
      </c>
      <c r="AU68" s="6">
        <v>150.6</v>
      </c>
    </row>
    <row r="69" spans="1:47" x14ac:dyDescent="0.25">
      <c r="A69" s="6">
        <v>67</v>
      </c>
      <c r="B69" s="6" t="s">
        <v>30</v>
      </c>
      <c r="C69" s="6" t="s">
        <v>23</v>
      </c>
      <c r="D69" s="6" t="str">
        <f t="shared" si="14"/>
        <v>CH_Wind onshore 1</v>
      </c>
      <c r="E69" s="6">
        <f>IFERROR(VLOOKUP($D69,GAMS_2011!$D$3:$K$400,2,FALSE),VLOOKUP($C69,Efficiency!$A$2:$B$46,2,FALSE))</f>
        <v>1</v>
      </c>
      <c r="F69" s="6">
        <f>IFERROR(VLOOKUP($D69,GAMS_2011!$D$3:$K$400,3,FALSE),)</f>
        <v>0</v>
      </c>
      <c r="G69" s="6">
        <f>IFERROR(VLOOKUP($D69,GAMS_2011!$D$3:$K$400,4,FALSE),)</f>
        <v>0</v>
      </c>
      <c r="H69" s="6">
        <f>IFERROR(VLOOKUP($D69,GAMS_2011!$D$3:$K$400,5,FALSE),)</f>
        <v>0</v>
      </c>
      <c r="K69" s="6">
        <f>IFERROR(VLOOKUP($D69,GAMS_2011!$D$3:$K$400,8,FALSE),)</f>
        <v>0</v>
      </c>
      <c r="L69" s="6">
        <f>INDEX(SOAF_2015B!$A$1:$F$36,MATCH(GAMS_mittelalt!$B69,SOAF_2015B!$A$1:$A$36,0),MATCH(GAMS_mittelalt!$C69,SOAF_2015B!$A$1:$F$1,0))*1000</f>
        <v>80</v>
      </c>
      <c r="M69" s="6">
        <f t="shared" ref="M69:V70" si="15">MAX($L69-$L69*(M$1^4)/500000,0)</f>
        <v>79.999840000000006</v>
      </c>
      <c r="N69" s="6">
        <f t="shared" si="15"/>
        <v>79.997439999999997</v>
      </c>
      <c r="O69" s="6">
        <f t="shared" si="15"/>
        <v>79.987039999999993</v>
      </c>
      <c r="P69" s="6">
        <f t="shared" si="15"/>
        <v>79.959040000000002</v>
      </c>
      <c r="Q69" s="6">
        <f t="shared" si="15"/>
        <v>79.900000000000006</v>
      </c>
      <c r="R69" s="6">
        <f t="shared" si="15"/>
        <v>79.792640000000006</v>
      </c>
      <c r="S69" s="6">
        <f t="shared" si="15"/>
        <v>79.615840000000006</v>
      </c>
      <c r="T69" s="6">
        <f t="shared" si="15"/>
        <v>79.344639999999998</v>
      </c>
      <c r="U69" s="6">
        <f t="shared" si="15"/>
        <v>78.950239999999994</v>
      </c>
      <c r="V69" s="6">
        <f t="shared" si="15"/>
        <v>78.400000000000006</v>
      </c>
      <c r="W69" s="6">
        <f t="shared" ref="W69:AF70" si="16">MAX($L69-$L69*(W$1^4)/500000,0)</f>
        <v>77.657439999999994</v>
      </c>
      <c r="X69" s="6">
        <f t="shared" si="16"/>
        <v>76.682240000000007</v>
      </c>
      <c r="Y69" s="6">
        <f t="shared" si="16"/>
        <v>75.430239999999998</v>
      </c>
      <c r="Z69" s="6">
        <f t="shared" si="16"/>
        <v>73.853440000000006</v>
      </c>
      <c r="AA69" s="6">
        <f t="shared" si="16"/>
        <v>71.900000000000006</v>
      </c>
      <c r="AB69" s="6">
        <f t="shared" si="16"/>
        <v>69.514240000000001</v>
      </c>
      <c r="AC69" s="6">
        <f t="shared" si="16"/>
        <v>66.63664</v>
      </c>
      <c r="AD69" s="6">
        <f t="shared" si="16"/>
        <v>63.20384</v>
      </c>
      <c r="AE69" s="6">
        <f t="shared" si="16"/>
        <v>59.14864</v>
      </c>
      <c r="AF69" s="6">
        <f t="shared" si="16"/>
        <v>54.4</v>
      </c>
      <c r="AG69" s="6">
        <f t="shared" ref="AG69:AU70" si="17">MAX($L69-$L69*(AG$1^4)/500000,0)</f>
        <v>48.883040000000001</v>
      </c>
      <c r="AH69" s="6">
        <f t="shared" si="17"/>
        <v>42.519039999999997</v>
      </c>
      <c r="AI69" s="6">
        <f t="shared" si="17"/>
        <v>35.225439999999999</v>
      </c>
      <c r="AJ69" s="6">
        <f t="shared" si="17"/>
        <v>26.915840000000003</v>
      </c>
      <c r="AK69" s="6">
        <f t="shared" si="17"/>
        <v>17.5</v>
      </c>
      <c r="AL69" s="6">
        <f t="shared" si="17"/>
        <v>6.8838400000000064</v>
      </c>
      <c r="AM69" s="6">
        <f t="shared" si="17"/>
        <v>0</v>
      </c>
      <c r="AN69" s="6">
        <f t="shared" si="17"/>
        <v>0</v>
      </c>
      <c r="AO69" s="6">
        <f t="shared" si="17"/>
        <v>0</v>
      </c>
      <c r="AP69" s="6">
        <f t="shared" si="17"/>
        <v>0</v>
      </c>
      <c r="AQ69" s="6">
        <f t="shared" si="17"/>
        <v>0</v>
      </c>
      <c r="AR69" s="6">
        <f t="shared" si="17"/>
        <v>0</v>
      </c>
      <c r="AS69" s="6">
        <f t="shared" si="17"/>
        <v>0</v>
      </c>
      <c r="AT69" s="6">
        <f t="shared" si="17"/>
        <v>0</v>
      </c>
      <c r="AU69" s="6">
        <f t="shared" si="17"/>
        <v>0</v>
      </c>
    </row>
    <row r="70" spans="1:47" x14ac:dyDescent="0.25">
      <c r="A70" s="6">
        <v>68</v>
      </c>
      <c r="B70" s="6" t="s">
        <v>31</v>
      </c>
      <c r="C70" s="6" t="s">
        <v>19</v>
      </c>
      <c r="D70" s="6" t="str">
        <f t="shared" si="14"/>
        <v>CZ_Biomass</v>
      </c>
      <c r="E70" s="6">
        <f>IFERROR(VLOOKUP($D70,GAMS_2011!$D$3:$K$400,2,FALSE),VLOOKUP($C70,Efficiency!$A$2:$B$46,2,FALSE))</f>
        <v>0.38</v>
      </c>
      <c r="F70" s="6">
        <f>IFERROR(VLOOKUP($D70,GAMS_2011!$D$3:$K$400,3,FALSE),)</f>
        <v>0</v>
      </c>
      <c r="G70" s="6">
        <f>IFERROR(VLOOKUP($D70,GAMS_2011!$D$3:$K$400,4,FALSE),)</f>
        <v>0</v>
      </c>
      <c r="H70" s="6">
        <f>IFERROR(VLOOKUP($D70,GAMS_2011!$D$3:$K$400,5,FALSE),)</f>
        <v>0</v>
      </c>
      <c r="K70" s="6">
        <f>IFERROR(VLOOKUP($D70,GAMS_2011!$D$3:$K$400,8,FALSE),)</f>
        <v>0</v>
      </c>
      <c r="L70" s="6">
        <f>INDEX(SOAF_2015B!$A$1:$F$36,MATCH(GAMS_mittelalt!$B70,SOAF_2015B!$A$1:$A$36,0),MATCH(GAMS_mittelalt!$C70,SOAF_2015B!$A$1:$F$1,0))*1000</f>
        <v>830</v>
      </c>
      <c r="M70" s="6">
        <f t="shared" si="15"/>
        <v>829.99833999999998</v>
      </c>
      <c r="N70" s="6">
        <f t="shared" si="15"/>
        <v>829.97343999999998</v>
      </c>
      <c r="O70" s="6">
        <f t="shared" si="15"/>
        <v>829.86554000000001</v>
      </c>
      <c r="P70" s="6">
        <f t="shared" si="15"/>
        <v>829.57503999999994</v>
      </c>
      <c r="Q70" s="6">
        <f t="shared" si="15"/>
        <v>828.96249999999998</v>
      </c>
      <c r="R70" s="6">
        <f t="shared" si="15"/>
        <v>827.84864000000005</v>
      </c>
      <c r="S70" s="6">
        <f t="shared" si="15"/>
        <v>826.01433999999995</v>
      </c>
      <c r="T70" s="6">
        <f t="shared" si="15"/>
        <v>823.20064000000002</v>
      </c>
      <c r="U70" s="6">
        <f t="shared" si="15"/>
        <v>819.10874000000001</v>
      </c>
      <c r="V70" s="6">
        <f t="shared" si="15"/>
        <v>813.4</v>
      </c>
      <c r="W70" s="6">
        <f t="shared" si="16"/>
        <v>805.69593999999995</v>
      </c>
      <c r="X70" s="6">
        <f t="shared" si="16"/>
        <v>795.57824000000005</v>
      </c>
      <c r="Y70" s="6">
        <f t="shared" si="16"/>
        <v>782.58874000000003</v>
      </c>
      <c r="Z70" s="6">
        <f t="shared" si="16"/>
        <v>766.22943999999995</v>
      </c>
      <c r="AA70" s="6">
        <f t="shared" si="16"/>
        <v>745.96249999999998</v>
      </c>
      <c r="AB70" s="6">
        <f t="shared" si="16"/>
        <v>721.21024</v>
      </c>
      <c r="AC70" s="6">
        <f t="shared" si="16"/>
        <v>691.35514000000001</v>
      </c>
      <c r="AD70" s="6">
        <f t="shared" si="16"/>
        <v>655.73983999999996</v>
      </c>
      <c r="AE70" s="6">
        <f t="shared" si="16"/>
        <v>613.66714000000002</v>
      </c>
      <c r="AF70" s="6">
        <f t="shared" si="16"/>
        <v>564.4</v>
      </c>
      <c r="AG70" s="6">
        <f t="shared" si="17"/>
        <v>507.16154</v>
      </c>
      <c r="AH70" s="6">
        <f t="shared" si="17"/>
        <v>441.13504</v>
      </c>
      <c r="AI70" s="6">
        <f t="shared" si="17"/>
        <v>365.46393999999998</v>
      </c>
      <c r="AJ70" s="6">
        <f t="shared" si="17"/>
        <v>279.25184000000002</v>
      </c>
      <c r="AK70" s="6">
        <f t="shared" si="17"/>
        <v>181.5625</v>
      </c>
      <c r="AL70" s="6">
        <f t="shared" si="17"/>
        <v>71.419840000000022</v>
      </c>
      <c r="AM70" s="6">
        <f t="shared" si="17"/>
        <v>0</v>
      </c>
      <c r="AN70" s="6">
        <f t="shared" si="17"/>
        <v>0</v>
      </c>
      <c r="AO70" s="6">
        <f t="shared" si="17"/>
        <v>0</v>
      </c>
      <c r="AP70" s="6">
        <f t="shared" si="17"/>
        <v>0</v>
      </c>
      <c r="AQ70" s="6">
        <f t="shared" si="17"/>
        <v>0</v>
      </c>
      <c r="AR70" s="6">
        <f t="shared" si="17"/>
        <v>0</v>
      </c>
      <c r="AS70" s="6">
        <f t="shared" si="17"/>
        <v>0</v>
      </c>
      <c r="AT70" s="6">
        <f t="shared" si="17"/>
        <v>0</v>
      </c>
      <c r="AU70" s="6">
        <f t="shared" si="17"/>
        <v>0</v>
      </c>
    </row>
    <row r="71" spans="1:47" x14ac:dyDescent="0.25">
      <c r="A71" s="6">
        <v>69</v>
      </c>
      <c r="B71" s="6" t="s">
        <v>31</v>
      </c>
      <c r="C71" s="6" t="s">
        <v>9</v>
      </c>
      <c r="D71" s="6" t="str">
        <f t="shared" si="14"/>
        <v>CZ_CCGT</v>
      </c>
      <c r="E71" s="6">
        <f>IFERROR(VLOOKUP($D71,GAMS_2011!$D$3:$K$400,2,FALSE),VLOOKUP($C71,Efficiency!$A$2:$B$46,2,FALSE))</f>
        <v>0.51422146796775503</v>
      </c>
      <c r="F71" s="6">
        <f>IFERROR(VLOOKUP($D71,GAMS_2011!$D$3:$K$400,3,FALSE),)</f>
        <v>3.6897094773420632E-3</v>
      </c>
      <c r="G71" s="6">
        <f>IFERROR(VLOOKUP($D71,GAMS_2011!$D$3:$K$400,4,FALSE),)</f>
        <v>0</v>
      </c>
      <c r="H71" s="6">
        <f>IFERROR(VLOOKUP($D71,GAMS_2011!$D$3:$K$400,5,FALSE),)</f>
        <v>0</v>
      </c>
      <c r="K71" s="6">
        <f>IFERROR(VLOOKUP($D71,GAMS_2011!$D$3:$K$400,8,FALSE),)</f>
        <v>0</v>
      </c>
      <c r="L71" s="6">
        <v>255.8</v>
      </c>
      <c r="M71" s="6">
        <v>255.8</v>
      </c>
      <c r="N71" s="6">
        <v>255.8</v>
      </c>
      <c r="O71" s="6">
        <v>255.8</v>
      </c>
      <c r="P71" s="6">
        <v>255.8</v>
      </c>
      <c r="Q71" s="6">
        <v>255.8</v>
      </c>
      <c r="R71" s="6">
        <v>255.8</v>
      </c>
      <c r="S71" s="6">
        <v>255.8</v>
      </c>
      <c r="T71" s="6">
        <v>255.8</v>
      </c>
      <c r="U71" s="6">
        <v>255.8</v>
      </c>
      <c r="V71" s="6">
        <v>255.8</v>
      </c>
      <c r="W71" s="6">
        <v>255.8</v>
      </c>
      <c r="X71" s="6">
        <v>255.8</v>
      </c>
      <c r="Y71" s="6">
        <v>255.8</v>
      </c>
      <c r="Z71" s="6">
        <v>255.8</v>
      </c>
      <c r="AA71" s="6">
        <v>255.8</v>
      </c>
      <c r="AB71" s="6">
        <v>255.8</v>
      </c>
      <c r="AC71" s="6">
        <v>255.8</v>
      </c>
      <c r="AD71" s="6">
        <v>255.8</v>
      </c>
      <c r="AE71" s="6">
        <v>255.8</v>
      </c>
      <c r="AF71" s="6">
        <v>255.8</v>
      </c>
      <c r="AG71" s="6">
        <v>141.80000000000001</v>
      </c>
      <c r="AH71" s="6">
        <v>104.5</v>
      </c>
      <c r="AI71" s="6">
        <v>5.5</v>
      </c>
      <c r="AJ71" s="6">
        <v>5.5</v>
      </c>
      <c r="AK71" s="6">
        <v>5.5</v>
      </c>
      <c r="AL71" s="6">
        <v>5.5</v>
      </c>
      <c r="AM71" s="6">
        <v>5.5</v>
      </c>
      <c r="AN71" s="6">
        <v>5.5</v>
      </c>
      <c r="AO71" s="6">
        <v>5.5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</row>
    <row r="72" spans="1:47" x14ac:dyDescent="0.25">
      <c r="A72" s="6">
        <v>70</v>
      </c>
      <c r="B72" s="6" t="s">
        <v>31</v>
      </c>
      <c r="C72" s="6" t="s">
        <v>14</v>
      </c>
      <c r="D72" s="6" t="str">
        <f t="shared" si="14"/>
        <v>CZ_Coal</v>
      </c>
      <c r="E72" s="6">
        <f>IFERROR(VLOOKUP($D72,GAMS_2011!$D$3:$K$400,2,FALSE),VLOOKUP($C72,Efficiency!$A$2:$B$46,2,FALSE))</f>
        <v>0.44394221818739699</v>
      </c>
      <c r="F72" s="6">
        <f>IFERROR(VLOOKUP($D72,GAMS_2011!$D$3:$K$400,3,FALSE),)</f>
        <v>8.6513480453035622E-4</v>
      </c>
      <c r="G72" s="6">
        <f>IFERROR(VLOOKUP($D72,GAMS_2011!$D$3:$K$400,4,FALSE),)</f>
        <v>0</v>
      </c>
      <c r="H72" s="6">
        <f>IFERROR(VLOOKUP($D72,GAMS_2011!$D$3:$K$400,5,FALSE),)</f>
        <v>0</v>
      </c>
      <c r="K72" s="6">
        <f>IFERROR(VLOOKUP($D72,GAMS_2011!$D$3:$K$400,8,FALSE),)</f>
        <v>0</v>
      </c>
      <c r="L72" s="6">
        <v>1779.7849999999999</v>
      </c>
      <c r="M72" s="6">
        <v>1379.7849999999999</v>
      </c>
      <c r="N72" s="6">
        <v>1379.7849999999999</v>
      </c>
      <c r="O72" s="6">
        <v>1379.7849999999999</v>
      </c>
      <c r="P72" s="6">
        <v>1379.7849999999999</v>
      </c>
      <c r="Q72" s="6">
        <v>1379.7849999999999</v>
      </c>
      <c r="R72" s="6">
        <v>1379.7849999999999</v>
      </c>
      <c r="S72" s="6">
        <v>1379.7849999999999</v>
      </c>
      <c r="T72" s="6">
        <v>1379.7849999999999</v>
      </c>
      <c r="U72" s="6">
        <v>1311.5349999999999</v>
      </c>
      <c r="V72" s="6">
        <v>1311.5349999999999</v>
      </c>
      <c r="W72" s="6">
        <v>1311.5349999999999</v>
      </c>
      <c r="X72" s="6">
        <v>1311.5349999999999</v>
      </c>
      <c r="Y72" s="6">
        <v>1311.5349999999999</v>
      </c>
      <c r="Z72" s="6">
        <v>1311.5349999999999</v>
      </c>
      <c r="AA72" s="6">
        <v>1311.5349999999999</v>
      </c>
      <c r="AB72" s="6">
        <v>1311.5349999999999</v>
      </c>
      <c r="AC72" s="6">
        <v>1311.5349999999999</v>
      </c>
      <c r="AD72" s="6">
        <v>1311.5349999999999</v>
      </c>
      <c r="AE72" s="6">
        <v>1311.5349999999999</v>
      </c>
      <c r="AF72" s="6">
        <v>1307.1500000000001</v>
      </c>
      <c r="AG72" s="6">
        <v>1009.76</v>
      </c>
      <c r="AH72" s="6">
        <v>968.56000000000006</v>
      </c>
      <c r="AI72" s="6">
        <v>962.26</v>
      </c>
      <c r="AJ72" s="6">
        <v>820.1</v>
      </c>
      <c r="AK72" s="6">
        <v>32</v>
      </c>
      <c r="AL72" s="6">
        <v>32</v>
      </c>
      <c r="AM72" s="6">
        <v>32</v>
      </c>
      <c r="AN72" s="6">
        <v>32</v>
      </c>
      <c r="AO72" s="6">
        <v>32</v>
      </c>
      <c r="AP72" s="6">
        <v>32</v>
      </c>
      <c r="AQ72" s="6">
        <v>32</v>
      </c>
      <c r="AR72" s="6">
        <v>32</v>
      </c>
      <c r="AS72" s="6">
        <v>12</v>
      </c>
      <c r="AT72" s="6">
        <v>12</v>
      </c>
      <c r="AU72" s="6">
        <v>12</v>
      </c>
    </row>
    <row r="73" spans="1:47" x14ac:dyDescent="0.25">
      <c r="A73" s="6">
        <v>71</v>
      </c>
      <c r="B73" s="6" t="s">
        <v>31</v>
      </c>
      <c r="C73" s="6" t="s">
        <v>11</v>
      </c>
      <c r="D73" s="6" t="str">
        <f t="shared" si="14"/>
        <v>CZ_GasSteam</v>
      </c>
      <c r="E73" s="6">
        <f>IFERROR(VLOOKUP($D73,GAMS_2011!$D$3:$K$400,2,FALSE),VLOOKUP($C73,Efficiency!$A$2:$B$46,2,FALSE))</f>
        <v>0.45862499999999901</v>
      </c>
      <c r="F73" s="6">
        <f>IFERROR(VLOOKUP($D73,GAMS_2011!$D$3:$K$400,3,FALSE),)</f>
        <v>-1.5127976190476198E-3</v>
      </c>
      <c r="G73" s="6">
        <f>IFERROR(VLOOKUP($D73,GAMS_2011!$D$3:$K$400,4,FALSE),)</f>
        <v>0</v>
      </c>
      <c r="H73" s="6">
        <f>IFERROR(VLOOKUP($D73,GAMS_2011!$D$3:$K$400,5,FALSE),)</f>
        <v>0</v>
      </c>
      <c r="K73" s="6">
        <f>IFERROR(VLOOKUP($D73,GAMS_2011!$D$3:$K$400,8,FALSE),)</f>
        <v>0</v>
      </c>
      <c r="L73" s="6">
        <v>468.42399999999998</v>
      </c>
      <c r="M73" s="6">
        <v>468.42399999999998</v>
      </c>
      <c r="N73" s="6">
        <v>456.42399999999998</v>
      </c>
      <c r="O73" s="6">
        <v>456.42399999999998</v>
      </c>
      <c r="P73" s="6">
        <v>456.42399999999998</v>
      </c>
      <c r="Q73" s="6">
        <v>456.42399999999998</v>
      </c>
      <c r="R73" s="6">
        <v>456.42399999999998</v>
      </c>
      <c r="S73" s="6">
        <v>456.42399999999998</v>
      </c>
      <c r="T73" s="6">
        <v>456.42399999999998</v>
      </c>
      <c r="U73" s="6">
        <v>450.42399999999998</v>
      </c>
      <c r="V73" s="6">
        <v>450.42399999999998</v>
      </c>
      <c r="W73" s="6">
        <v>450.42399999999998</v>
      </c>
      <c r="X73" s="6">
        <v>450.42399999999998</v>
      </c>
      <c r="Y73" s="6">
        <v>450.42399999999998</v>
      </c>
      <c r="Z73" s="6">
        <v>450.42399999999998</v>
      </c>
      <c r="AA73" s="6">
        <v>450.42399999999998</v>
      </c>
      <c r="AB73" s="6">
        <v>450.42399999999998</v>
      </c>
      <c r="AC73" s="6">
        <v>450.42399999999998</v>
      </c>
      <c r="AD73" s="6">
        <v>450.42399999999998</v>
      </c>
      <c r="AE73" s="6">
        <v>450.42399999999998</v>
      </c>
      <c r="AF73" s="6">
        <v>447.714</v>
      </c>
      <c r="AG73" s="6">
        <v>443.714</v>
      </c>
      <c r="AH73" s="6">
        <v>443.714</v>
      </c>
      <c r="AI73" s="6">
        <v>431.714</v>
      </c>
      <c r="AJ73" s="6">
        <v>431.714</v>
      </c>
      <c r="AK73" s="6">
        <v>2.5</v>
      </c>
      <c r="AL73" s="6">
        <v>2.5</v>
      </c>
      <c r="AM73" s="6">
        <v>2.5</v>
      </c>
      <c r="AN73" s="6">
        <v>2.5</v>
      </c>
      <c r="AO73" s="6">
        <v>2.5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</row>
    <row r="74" spans="1:47" s="9" customFormat="1" x14ac:dyDescent="0.25">
      <c r="A74" s="9">
        <v>72</v>
      </c>
      <c r="B74" s="9" t="s">
        <v>31</v>
      </c>
      <c r="C74" s="9" t="s">
        <v>25</v>
      </c>
      <c r="D74" s="9" t="str">
        <f t="shared" si="14"/>
        <v>CZ_Lignite</v>
      </c>
      <c r="E74" s="9">
        <f>IFERROR(VLOOKUP($D74,GAMS_2011!$D$3:$K$400,2,FALSE),VLOOKUP($C74,Efficiency!$A$2:$B$46,2,FALSE))</f>
        <v>0.391737803957106</v>
      </c>
      <c r="F74" s="9">
        <f>IFERROR(VLOOKUP($D74,GAMS_2011!$D$3:$K$400,3,FALSE),)</f>
        <v>1.8309178851590221E-3</v>
      </c>
      <c r="G74" s="9">
        <f>IFERROR(VLOOKUP($D74,GAMS_2011!$D$3:$K$400,4,FALSE),)</f>
        <v>0</v>
      </c>
      <c r="H74" s="9">
        <f>IFERROR(VLOOKUP($D74,GAMS_2011!$D$3:$K$400,5,FALSE),)</f>
        <v>0</v>
      </c>
      <c r="K74" s="9">
        <f>IFERROR(VLOOKUP($D74,GAMS_2011!$D$3:$K$400,8,FALSE),)</f>
        <v>0</v>
      </c>
      <c r="L74" s="9">
        <v>8680</v>
      </c>
      <c r="M74" s="9">
        <v>8680</v>
      </c>
      <c r="N74" s="9">
        <v>6983.6162159697205</v>
      </c>
      <c r="O74" s="9">
        <v>5196.7586301244928</v>
      </c>
      <c r="P74" s="9">
        <v>5196.7586301244928</v>
      </c>
      <c r="Q74" s="9">
        <v>3189.3711523553284</v>
      </c>
      <c r="R74" s="9">
        <v>3189.3711523553284</v>
      </c>
      <c r="S74" s="9">
        <v>2991.4597108851294</v>
      </c>
      <c r="T74" s="9">
        <v>2974.4958730448266</v>
      </c>
      <c r="U74" s="9">
        <v>2881.1947649231611</v>
      </c>
      <c r="V74" s="9">
        <v>2881.1947649231611</v>
      </c>
      <c r="W74" s="9">
        <v>2881.1947649231611</v>
      </c>
      <c r="X74" s="9">
        <v>2881.1947649231611</v>
      </c>
      <c r="Y74" s="9">
        <v>2881.1947649231611</v>
      </c>
      <c r="Z74" s="9">
        <v>2881.1947649231611</v>
      </c>
      <c r="AA74" s="9">
        <v>2881.1947649231611</v>
      </c>
      <c r="AB74" s="9">
        <v>2881.1947649231611</v>
      </c>
      <c r="AC74" s="9">
        <v>2881.1947649231611</v>
      </c>
      <c r="AD74" s="9">
        <v>2881.1947649231611</v>
      </c>
      <c r="AE74" s="9">
        <v>2881.1947649231611</v>
      </c>
      <c r="AF74" s="9">
        <v>2703.0744675999817</v>
      </c>
      <c r="AG74" s="9">
        <v>2392.0707738610972</v>
      </c>
      <c r="AH74" s="9">
        <v>2107.9264900360254</v>
      </c>
      <c r="AI74" s="9">
        <v>1468.9552647179532</v>
      </c>
      <c r="AJ74" s="9">
        <v>1468.9552647179532</v>
      </c>
      <c r="AK74" s="9">
        <v>803.69009074741211</v>
      </c>
      <c r="AL74" s="9">
        <v>717.28761001413648</v>
      </c>
      <c r="AM74" s="9">
        <v>717.28761001413648</v>
      </c>
      <c r="AN74" s="9">
        <v>717.28761001413648</v>
      </c>
      <c r="AO74" s="9">
        <v>513.72155593050297</v>
      </c>
      <c r="AP74" s="9">
        <v>513.72155593050297</v>
      </c>
      <c r="AQ74" s="9">
        <v>414.76583519540333</v>
      </c>
      <c r="AR74" s="9">
        <v>414.76583519540333</v>
      </c>
      <c r="AS74" s="9">
        <v>414.76583519540333</v>
      </c>
      <c r="AT74" s="9">
        <v>381.68635140681289</v>
      </c>
      <c r="AU74" s="9">
        <v>381.68635140681289</v>
      </c>
    </row>
    <row r="75" spans="1:47" x14ac:dyDescent="0.25">
      <c r="A75" s="6">
        <v>73</v>
      </c>
      <c r="B75" s="6" t="s">
        <v>31</v>
      </c>
      <c r="C75" s="6" t="s">
        <v>27</v>
      </c>
      <c r="D75" s="6" t="str">
        <f t="shared" si="14"/>
        <v>CZ_Nuclear</v>
      </c>
      <c r="E75" s="6">
        <f>IFERROR(VLOOKUP($D75,GAMS_2011!$D$3:$K$400,2,FALSE),VLOOKUP($C75,Efficiency!$A$2:$B$46,2,FALSE))</f>
        <v>0.33</v>
      </c>
      <c r="F75" s="6">
        <f>IFERROR(VLOOKUP($D75,GAMS_2011!$D$3:$K$400,3,FALSE),)</f>
        <v>0</v>
      </c>
      <c r="G75" s="6">
        <f>IFERROR(VLOOKUP($D75,GAMS_2011!$D$3:$K$400,4,FALSE),)</f>
        <v>0</v>
      </c>
      <c r="H75" s="6">
        <f>IFERROR(VLOOKUP($D75,GAMS_2011!$D$3:$K$400,5,FALSE),)</f>
        <v>0</v>
      </c>
      <c r="K75" s="6">
        <f>IFERROR(VLOOKUP($D75,GAMS_2011!$D$3:$K$400,8,FALSE),)</f>
        <v>0</v>
      </c>
      <c r="L75" s="6">
        <v>4064</v>
      </c>
      <c r="M75" s="6">
        <v>4064</v>
      </c>
      <c r="N75" s="6">
        <v>4064</v>
      </c>
      <c r="O75" s="6">
        <v>4064</v>
      </c>
      <c r="P75" s="6">
        <v>4064</v>
      </c>
      <c r="Q75" s="6">
        <v>4064</v>
      </c>
      <c r="R75" s="6">
        <v>4064</v>
      </c>
      <c r="S75" s="6">
        <v>4064</v>
      </c>
      <c r="T75" s="6">
        <v>4064</v>
      </c>
      <c r="U75" s="6">
        <v>4064</v>
      </c>
      <c r="V75" s="6">
        <v>4064</v>
      </c>
      <c r="W75" s="6">
        <v>4064</v>
      </c>
      <c r="X75" s="6">
        <v>4064</v>
      </c>
      <c r="Y75" s="6">
        <v>4064</v>
      </c>
      <c r="Z75" s="6">
        <v>4064</v>
      </c>
      <c r="AA75" s="6">
        <v>4064</v>
      </c>
      <c r="AB75" s="6">
        <v>4064</v>
      </c>
      <c r="AC75" s="6">
        <v>4064</v>
      </c>
      <c r="AD75" s="6">
        <v>4064</v>
      </c>
      <c r="AE75" s="6">
        <v>4064</v>
      </c>
      <c r="AF75" s="6">
        <v>3554</v>
      </c>
      <c r="AG75" s="6">
        <v>3044</v>
      </c>
      <c r="AH75" s="6">
        <v>2534</v>
      </c>
      <c r="AI75" s="6">
        <v>2024</v>
      </c>
      <c r="AJ75" s="6">
        <v>2024</v>
      </c>
      <c r="AK75" s="6">
        <v>2024</v>
      </c>
      <c r="AL75" s="6">
        <v>2024</v>
      </c>
      <c r="AM75" s="6">
        <v>2024</v>
      </c>
      <c r="AN75" s="6">
        <v>2024</v>
      </c>
      <c r="AO75" s="6">
        <v>2024</v>
      </c>
      <c r="AP75" s="6">
        <v>2024</v>
      </c>
      <c r="AQ75" s="6">
        <v>2024</v>
      </c>
      <c r="AR75" s="6">
        <v>2024</v>
      </c>
      <c r="AS75" s="6">
        <v>2024</v>
      </c>
      <c r="AT75" s="6">
        <v>2024</v>
      </c>
      <c r="AU75" s="6">
        <v>2024</v>
      </c>
    </row>
    <row r="76" spans="1:47" x14ac:dyDescent="0.25">
      <c r="A76" s="6">
        <v>74</v>
      </c>
      <c r="B76" s="6" t="s">
        <v>31</v>
      </c>
      <c r="C76" s="6" t="s">
        <v>10</v>
      </c>
      <c r="D76" s="6" t="str">
        <f t="shared" si="14"/>
        <v>CZ_OCGT</v>
      </c>
      <c r="E76" s="6">
        <f>IFERROR(VLOOKUP($D76,GAMS_2011!$D$3:$K$400,2,FALSE),VLOOKUP($C76,Efficiency!$A$2:$B$46,2,FALSE))</f>
        <v>0.377100429184549</v>
      </c>
      <c r="F76" s="6">
        <f>IFERROR(VLOOKUP($D76,GAMS_2011!$D$3:$K$400,3,FALSE),)</f>
        <v>6.1022276721846942E-4</v>
      </c>
      <c r="G76" s="6">
        <f>IFERROR(VLOOKUP($D76,GAMS_2011!$D$3:$K$400,4,FALSE),)</f>
        <v>0</v>
      </c>
      <c r="H76" s="6">
        <f>IFERROR(VLOOKUP($D76,GAMS_2011!$D$3:$K$400,5,FALSE),)</f>
        <v>0</v>
      </c>
      <c r="K76" s="6">
        <f>IFERROR(VLOOKUP($D76,GAMS_2011!$D$3:$K$400,8,FALSE),)</f>
        <v>0</v>
      </c>
      <c r="L76" s="6">
        <v>436.82799999999997</v>
      </c>
      <c r="M76" s="6">
        <v>436.82799999999997</v>
      </c>
      <c r="N76" s="6">
        <v>436.82799999999997</v>
      </c>
      <c r="O76" s="6">
        <v>436.82799999999997</v>
      </c>
      <c r="P76" s="6">
        <v>436.82799999999997</v>
      </c>
      <c r="Q76" s="6">
        <v>436.82799999999997</v>
      </c>
      <c r="R76" s="6">
        <v>436.82799999999997</v>
      </c>
      <c r="S76" s="6">
        <v>436.82799999999997</v>
      </c>
      <c r="T76" s="6">
        <v>436.82799999999997</v>
      </c>
      <c r="U76" s="6">
        <v>436.82799999999997</v>
      </c>
      <c r="V76" s="6">
        <v>436.82799999999997</v>
      </c>
      <c r="W76" s="6">
        <v>436.82799999999997</v>
      </c>
      <c r="X76" s="6">
        <v>436.82799999999997</v>
      </c>
      <c r="Y76" s="6">
        <v>436.82799999999997</v>
      </c>
      <c r="Z76" s="6">
        <v>436.82799999999997</v>
      </c>
      <c r="AA76" s="6">
        <v>436.82799999999997</v>
      </c>
      <c r="AB76" s="6">
        <v>436.82799999999997</v>
      </c>
      <c r="AC76" s="6">
        <v>436.82799999999997</v>
      </c>
      <c r="AD76" s="6">
        <v>435.19599999999997</v>
      </c>
      <c r="AE76" s="6">
        <v>433.28199999999998</v>
      </c>
      <c r="AF76" s="6">
        <v>430.63200000000001</v>
      </c>
      <c r="AG76" s="6">
        <v>385.59399999999994</v>
      </c>
      <c r="AH76" s="6">
        <v>365.99399999999991</v>
      </c>
      <c r="AI76" s="6">
        <v>365.69399999999996</v>
      </c>
      <c r="AJ76" s="6">
        <v>291.82900000000001</v>
      </c>
      <c r="AK76" s="6">
        <v>177.64099999999999</v>
      </c>
      <c r="AL76" s="6">
        <v>175.61099999999999</v>
      </c>
      <c r="AM76" s="6">
        <v>172.56599999999997</v>
      </c>
      <c r="AN76" s="6">
        <v>172.56599999999997</v>
      </c>
      <c r="AO76" s="6">
        <v>167.774</v>
      </c>
      <c r="AP76" s="6">
        <v>166.196</v>
      </c>
      <c r="AQ76" s="6">
        <v>118.488</v>
      </c>
      <c r="AR76" s="6">
        <v>107.735</v>
      </c>
      <c r="AS76" s="6">
        <v>97.6</v>
      </c>
      <c r="AT76" s="6">
        <v>97.6</v>
      </c>
      <c r="AU76" s="6">
        <v>97.6</v>
      </c>
    </row>
    <row r="77" spans="1:47" x14ac:dyDescent="0.25">
      <c r="A77" s="6">
        <v>75</v>
      </c>
      <c r="B77" s="6" t="s">
        <v>31</v>
      </c>
      <c r="C77" s="6" t="s">
        <v>16</v>
      </c>
      <c r="D77" s="6" t="str">
        <f t="shared" si="14"/>
        <v>CZ_OCOT</v>
      </c>
      <c r="E77" s="6">
        <f>IFERROR(VLOOKUP($D77,GAMS_2011!$D$3:$K$400,2,FALSE),VLOOKUP($C77,Efficiency!$A$2:$B$46,2,FALSE))</f>
        <v>0.32240000000000002</v>
      </c>
      <c r="F77" s="6">
        <f>IFERROR(VLOOKUP($D77,GAMS_2011!$D$3:$K$400,3,FALSE),)</f>
        <v>1.2861904761904759E-3</v>
      </c>
      <c r="G77" s="6">
        <f>IFERROR(VLOOKUP($D77,GAMS_2011!$D$3:$K$400,4,FALSE),)</f>
        <v>0</v>
      </c>
      <c r="H77" s="6">
        <f>IFERROR(VLOOKUP($D77,GAMS_2011!$D$3:$K$400,5,FALSE),)</f>
        <v>0</v>
      </c>
      <c r="K77" s="6">
        <f>IFERROR(VLOOKUP($D77,GAMS_2011!$D$3:$K$400,8,FALSE),)</f>
        <v>0</v>
      </c>
      <c r="L77" s="6">
        <v>98.316000000000017</v>
      </c>
      <c r="M77" s="6">
        <v>98.316000000000017</v>
      </c>
      <c r="N77" s="6">
        <v>98.316000000000017</v>
      </c>
      <c r="O77" s="6">
        <v>98.316000000000017</v>
      </c>
      <c r="P77" s="6">
        <v>34.316000000000003</v>
      </c>
      <c r="Q77" s="6">
        <v>34.316000000000003</v>
      </c>
      <c r="R77" s="6">
        <v>34.316000000000003</v>
      </c>
      <c r="S77" s="6">
        <v>34.316000000000003</v>
      </c>
      <c r="T77" s="6">
        <v>25.916000000000004</v>
      </c>
      <c r="U77" s="6">
        <v>25.916000000000004</v>
      </c>
      <c r="V77" s="6">
        <v>25.916000000000004</v>
      </c>
      <c r="W77" s="6">
        <v>25.916000000000004</v>
      </c>
      <c r="X77" s="6">
        <v>25.916000000000004</v>
      </c>
      <c r="Y77" s="6">
        <v>25.916000000000004</v>
      </c>
      <c r="Z77" s="6">
        <v>25.916000000000004</v>
      </c>
      <c r="AA77" s="6">
        <v>25.916000000000004</v>
      </c>
      <c r="AB77" s="6">
        <v>25.916000000000004</v>
      </c>
      <c r="AC77" s="6">
        <v>25.916000000000004</v>
      </c>
      <c r="AD77" s="6">
        <v>25.916000000000004</v>
      </c>
      <c r="AE77" s="6">
        <v>25.916000000000004</v>
      </c>
      <c r="AF77" s="6">
        <v>25.916000000000004</v>
      </c>
      <c r="AG77" s="6">
        <v>25.916000000000004</v>
      </c>
      <c r="AH77" s="6">
        <v>25.916000000000004</v>
      </c>
      <c r="AI77" s="6">
        <v>25.916000000000004</v>
      </c>
      <c r="AJ77" s="6">
        <v>25.916000000000004</v>
      </c>
      <c r="AK77" s="6">
        <v>21.990000000000002</v>
      </c>
      <c r="AL77" s="6">
        <v>21.990000000000002</v>
      </c>
      <c r="AM77" s="6">
        <v>21.990000000000002</v>
      </c>
      <c r="AN77" s="6">
        <v>21.990000000000002</v>
      </c>
      <c r="AO77" s="6">
        <v>21.990000000000002</v>
      </c>
      <c r="AP77" s="6">
        <v>21.990000000000002</v>
      </c>
      <c r="AQ77" s="6">
        <v>21.990000000000002</v>
      </c>
      <c r="AR77" s="6">
        <v>21.990000000000002</v>
      </c>
      <c r="AS77" s="6">
        <v>21.990000000000002</v>
      </c>
      <c r="AT77" s="6">
        <v>21.990000000000002</v>
      </c>
      <c r="AU77" s="6">
        <v>21.990000000000002</v>
      </c>
    </row>
    <row r="78" spans="1:47" x14ac:dyDescent="0.25">
      <c r="A78" s="6">
        <v>76</v>
      </c>
      <c r="B78" s="6" t="s">
        <v>31</v>
      </c>
      <c r="C78" s="6" t="s">
        <v>6</v>
      </c>
      <c r="D78" s="6" t="str">
        <f t="shared" si="14"/>
        <v>CZ_PSP</v>
      </c>
      <c r="E78" s="6">
        <f>IFERROR(VLOOKUP($D78,GAMS_2011!$D$3:$K$400,2,FALSE),VLOOKUP($C78,Efficiency!$A$2:$B$46,2,FALSE))</f>
        <v>0.75</v>
      </c>
      <c r="F78" s="6">
        <f>IFERROR(VLOOKUP($D78,GAMS_2011!$D$3:$K$400,3,FALSE),)</f>
        <v>0</v>
      </c>
      <c r="G78" s="6">
        <f>IFERROR(VLOOKUP($D78,GAMS_2011!$D$3:$K$400,4,FALSE),)</f>
        <v>1</v>
      </c>
      <c r="H78" s="6">
        <f>IFERROR(VLOOKUP($D78,GAMS_2011!$D$3:$K$400,5,FALSE),)</f>
        <v>8</v>
      </c>
      <c r="K78" s="6">
        <f>IFERROR(VLOOKUP($D78,GAMS_2011!$D$3:$K$400,8,FALSE),)</f>
        <v>0</v>
      </c>
      <c r="L78" s="6">
        <v>1178</v>
      </c>
      <c r="M78" s="6">
        <v>1178</v>
      </c>
      <c r="N78" s="6">
        <v>1178</v>
      </c>
      <c r="O78" s="6">
        <v>1178</v>
      </c>
      <c r="P78" s="6">
        <v>1178</v>
      </c>
      <c r="Q78" s="6">
        <v>1178</v>
      </c>
      <c r="R78" s="6">
        <v>1178</v>
      </c>
      <c r="S78" s="6">
        <v>1178</v>
      </c>
      <c r="T78" s="6">
        <v>1178</v>
      </c>
      <c r="U78" s="6">
        <v>1178</v>
      </c>
      <c r="V78" s="6">
        <v>1178</v>
      </c>
      <c r="W78" s="6">
        <v>1178</v>
      </c>
      <c r="X78" s="6">
        <v>1178</v>
      </c>
      <c r="Y78" s="6">
        <v>1178</v>
      </c>
      <c r="Z78" s="6">
        <v>1178</v>
      </c>
      <c r="AA78" s="6">
        <v>1178</v>
      </c>
      <c r="AB78" s="6">
        <v>1178</v>
      </c>
      <c r="AC78" s="6">
        <v>1178</v>
      </c>
      <c r="AD78" s="6">
        <v>1178</v>
      </c>
      <c r="AE78" s="6">
        <v>1178</v>
      </c>
      <c r="AF78" s="6">
        <v>1178</v>
      </c>
      <c r="AG78" s="6">
        <v>1178</v>
      </c>
      <c r="AH78" s="6">
        <v>1178</v>
      </c>
      <c r="AI78" s="6">
        <v>1178</v>
      </c>
      <c r="AJ78" s="6">
        <v>1178</v>
      </c>
      <c r="AK78" s="6">
        <v>1178</v>
      </c>
      <c r="AL78" s="6">
        <v>1178</v>
      </c>
      <c r="AM78" s="6">
        <v>1178</v>
      </c>
      <c r="AN78" s="6">
        <v>1178</v>
      </c>
      <c r="AO78" s="6">
        <v>1178</v>
      </c>
      <c r="AP78" s="6">
        <v>1178</v>
      </c>
      <c r="AQ78" s="6">
        <v>1178</v>
      </c>
      <c r="AR78" s="6">
        <v>1178</v>
      </c>
      <c r="AS78" s="6">
        <v>1178</v>
      </c>
      <c r="AT78" s="6">
        <v>1178</v>
      </c>
      <c r="AU78" s="6">
        <v>1178</v>
      </c>
    </row>
    <row r="79" spans="1:47" x14ac:dyDescent="0.25">
      <c r="A79" s="6">
        <v>77</v>
      </c>
      <c r="B79" s="6" t="s">
        <v>31</v>
      </c>
      <c r="C79" s="6" t="s">
        <v>12</v>
      </c>
      <c r="D79" s="6" t="str">
        <f t="shared" si="14"/>
        <v>CZ_RoR</v>
      </c>
      <c r="E79" s="6">
        <f>IFERROR(VLOOKUP($D79,GAMS_2011!$D$3:$K$400,2,FALSE),VLOOKUP($C79,Efficiency!$A$2:$B$46,2,FALSE))</f>
        <v>1</v>
      </c>
      <c r="F79" s="6">
        <f>IFERROR(VLOOKUP($D79,GAMS_2011!$D$3:$K$400,3,FALSE),)</f>
        <v>0</v>
      </c>
      <c r="K79" s="6">
        <f>IFERROR(VLOOKUP($D79,GAMS_2011!$D$3:$K$400,8,FALSE),)</f>
        <v>0</v>
      </c>
      <c r="L79" s="6">
        <v>2130</v>
      </c>
      <c r="M79" s="6">
        <v>2130</v>
      </c>
      <c r="N79" s="6">
        <v>2130</v>
      </c>
      <c r="O79" s="6">
        <v>2130</v>
      </c>
      <c r="P79" s="6">
        <v>2130</v>
      </c>
      <c r="Q79" s="6">
        <v>2130</v>
      </c>
      <c r="R79" s="6">
        <v>2130</v>
      </c>
      <c r="S79" s="6">
        <v>2130</v>
      </c>
      <c r="T79" s="6">
        <v>2130</v>
      </c>
      <c r="U79" s="6">
        <v>2130</v>
      </c>
      <c r="V79" s="6">
        <v>2130</v>
      </c>
      <c r="W79" s="6">
        <v>2130</v>
      </c>
      <c r="X79" s="6">
        <v>2130</v>
      </c>
      <c r="Y79" s="6">
        <v>2130</v>
      </c>
      <c r="Z79" s="6">
        <v>2130</v>
      </c>
      <c r="AA79" s="6">
        <v>2130</v>
      </c>
      <c r="AB79" s="6">
        <v>2130</v>
      </c>
      <c r="AC79" s="6">
        <v>2130</v>
      </c>
      <c r="AD79" s="6">
        <v>2130</v>
      </c>
      <c r="AE79" s="6">
        <v>2130</v>
      </c>
      <c r="AF79" s="6">
        <v>2130</v>
      </c>
      <c r="AG79" s="6">
        <v>2130</v>
      </c>
      <c r="AH79" s="6">
        <v>2130</v>
      </c>
      <c r="AI79" s="6">
        <v>2130</v>
      </c>
      <c r="AJ79" s="6">
        <v>2130</v>
      </c>
      <c r="AK79" s="6">
        <v>2130</v>
      </c>
      <c r="AL79" s="6">
        <v>2130</v>
      </c>
      <c r="AM79" s="6">
        <v>2130</v>
      </c>
      <c r="AN79" s="6">
        <v>2130</v>
      </c>
      <c r="AO79" s="6">
        <v>2130</v>
      </c>
      <c r="AP79" s="6">
        <v>2130</v>
      </c>
      <c r="AQ79" s="6">
        <v>2130</v>
      </c>
      <c r="AR79" s="6">
        <v>2130</v>
      </c>
      <c r="AS79" s="6">
        <v>2130</v>
      </c>
      <c r="AT79" s="6">
        <v>2130</v>
      </c>
      <c r="AU79" s="6">
        <v>2130</v>
      </c>
    </row>
    <row r="80" spans="1:47" x14ac:dyDescent="0.25">
      <c r="A80" s="6">
        <v>78</v>
      </c>
      <c r="B80" s="6" t="s">
        <v>31</v>
      </c>
      <c r="C80" s="6" t="s">
        <v>21</v>
      </c>
      <c r="D80" s="6" t="str">
        <f t="shared" si="14"/>
        <v>CZ_Solar 1</v>
      </c>
      <c r="E80" s="6">
        <f>IFERROR(VLOOKUP($D80,GAMS_2011!$D$3:$K$400,2,FALSE),VLOOKUP($C80,Efficiency!$A$2:$B$46,2,FALSE))</f>
        <v>1</v>
      </c>
      <c r="F80" s="6">
        <f>IFERROR(VLOOKUP($D80,GAMS_2011!$D$3:$K$400,3,FALSE),)</f>
        <v>0</v>
      </c>
      <c r="G80" s="6">
        <f>IFERROR(VLOOKUP($D80,GAMS_2011!$D$3:$K$400,4,FALSE),)</f>
        <v>0</v>
      </c>
      <c r="H80" s="6">
        <f>IFERROR(VLOOKUP($D80,GAMS_2011!$D$3:$K$400,5,FALSE),)</f>
        <v>0</v>
      </c>
      <c r="K80" s="6">
        <f>IFERROR(VLOOKUP($D80,GAMS_2011!$D$3:$K$400,8,FALSE),)</f>
        <v>0</v>
      </c>
      <c r="L80" s="6">
        <f>INDEX(SOAF_2015B!$A$1:$F$36,MATCH(GAMS_mittelalt!$B80,SOAF_2015B!$A$1:$A$36,0),MATCH(GAMS_mittelalt!$C80,SOAF_2015B!$A$1:$F$1,0))*1000</f>
        <v>2330</v>
      </c>
      <c r="M80" s="6">
        <f>MAX($L80-$L80*(M$1^4)/500000,0)</f>
        <v>2329.9953399999999</v>
      </c>
      <c r="N80" s="6">
        <v>365.45899999999995</v>
      </c>
      <c r="O80" s="6">
        <v>365.45899999999995</v>
      </c>
      <c r="P80" s="6">
        <v>365.45899999999995</v>
      </c>
      <c r="Q80" s="6">
        <v>365.45899999999995</v>
      </c>
      <c r="R80" s="6">
        <v>365.45899999999995</v>
      </c>
      <c r="S80" s="6">
        <v>365.45899999999995</v>
      </c>
      <c r="T80" s="6">
        <v>365.45899999999995</v>
      </c>
      <c r="U80" s="6">
        <v>365.45299999999992</v>
      </c>
      <c r="V80" s="6">
        <v>358.07299999999992</v>
      </c>
      <c r="W80" s="6">
        <v>358.07299999999992</v>
      </c>
      <c r="X80" s="6">
        <v>358.07299999999992</v>
      </c>
      <c r="Y80" s="6">
        <v>358.06299999999993</v>
      </c>
      <c r="Z80" s="6">
        <v>358.04299999999989</v>
      </c>
      <c r="AA80" s="6">
        <v>358.04299999999989</v>
      </c>
      <c r="AB80" s="6">
        <v>357.97699999999992</v>
      </c>
      <c r="AC80" s="6">
        <v>357.28399999999993</v>
      </c>
      <c r="AD80" s="6">
        <v>343.87499999999989</v>
      </c>
      <c r="AE80" s="6">
        <v>247.42099999999996</v>
      </c>
      <c r="AF80" s="6">
        <v>33.847000000000001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</row>
    <row r="81" spans="1:47" x14ac:dyDescent="0.25">
      <c r="A81" s="6">
        <v>79</v>
      </c>
      <c r="B81" s="6" t="s">
        <v>31</v>
      </c>
      <c r="C81" s="6" t="s">
        <v>18</v>
      </c>
      <c r="D81" s="6" t="str">
        <f t="shared" si="14"/>
        <v>CZ_Waste</v>
      </c>
      <c r="E81" s="6">
        <f>IFERROR(VLOOKUP($D81,GAMS_2011!$D$3:$K$400,2,FALSE),VLOOKUP($C81,Efficiency!$A$2:$B$46,2,FALSE))</f>
        <v>1</v>
      </c>
      <c r="F81" s="6">
        <f>IFERROR(VLOOKUP($D81,GAMS_2011!$D$3:$K$400,3,FALSE),)</f>
        <v>0</v>
      </c>
      <c r="G81" s="6">
        <f>IFERROR(VLOOKUP($D81,GAMS_2011!$D$3:$K$400,4,FALSE),)</f>
        <v>0</v>
      </c>
      <c r="H81" s="6">
        <f>IFERROR(VLOOKUP($D81,GAMS_2011!$D$3:$K$400,5,FALSE),)</f>
        <v>0</v>
      </c>
      <c r="K81" s="6">
        <f>IFERROR(VLOOKUP($D81,GAMS_2011!$D$3:$K$400,8,FALSE),)</f>
        <v>0</v>
      </c>
      <c r="L81" s="6">
        <v>41.44</v>
      </c>
      <c r="M81" s="6">
        <v>41.44</v>
      </c>
      <c r="N81" s="6">
        <v>41.44</v>
      </c>
      <c r="O81" s="6">
        <v>41.44</v>
      </c>
      <c r="P81" s="6">
        <v>41.44</v>
      </c>
      <c r="Q81" s="6">
        <v>41.44</v>
      </c>
      <c r="R81" s="6">
        <v>41.44</v>
      </c>
      <c r="S81" s="6">
        <v>41.44</v>
      </c>
      <c r="T81" s="6">
        <v>41.44</v>
      </c>
      <c r="U81" s="6">
        <v>41.44</v>
      </c>
      <c r="V81" s="6">
        <v>41.44</v>
      </c>
      <c r="W81" s="6">
        <v>41.44</v>
      </c>
      <c r="X81" s="6">
        <v>41.44</v>
      </c>
      <c r="Y81" s="6">
        <v>41.44</v>
      </c>
      <c r="Z81" s="6">
        <v>41.44</v>
      </c>
      <c r="AA81" s="6">
        <v>41.44</v>
      </c>
      <c r="AB81" s="6">
        <v>41.44</v>
      </c>
      <c r="AC81" s="6">
        <v>41.44</v>
      </c>
      <c r="AD81" s="6">
        <v>41.44</v>
      </c>
      <c r="AE81" s="6">
        <v>41.44</v>
      </c>
      <c r="AF81" s="6">
        <v>41.44</v>
      </c>
      <c r="AG81" s="6">
        <v>41.44</v>
      </c>
      <c r="AH81" s="6">
        <v>41.44</v>
      </c>
      <c r="AI81" s="6">
        <v>41.44</v>
      </c>
      <c r="AJ81" s="6">
        <v>41.44</v>
      </c>
      <c r="AK81" s="6">
        <v>41.44</v>
      </c>
      <c r="AL81" s="6">
        <v>41.44</v>
      </c>
      <c r="AM81" s="6">
        <v>41.44</v>
      </c>
      <c r="AN81" s="6">
        <v>41.44</v>
      </c>
      <c r="AO81" s="6">
        <v>41.44</v>
      </c>
      <c r="AP81" s="6">
        <v>41.44</v>
      </c>
      <c r="AQ81" s="6">
        <v>41.44</v>
      </c>
      <c r="AR81" s="6">
        <v>41.44</v>
      </c>
      <c r="AS81" s="6">
        <v>41.44</v>
      </c>
      <c r="AT81" s="6">
        <v>38.94</v>
      </c>
      <c r="AU81" s="6">
        <v>38.94</v>
      </c>
    </row>
    <row r="82" spans="1:47" x14ac:dyDescent="0.25">
      <c r="A82" s="6">
        <v>80</v>
      </c>
      <c r="B82" s="6" t="s">
        <v>31</v>
      </c>
      <c r="C82" s="6" t="s">
        <v>23</v>
      </c>
      <c r="D82" s="6" t="str">
        <f t="shared" si="14"/>
        <v>CZ_Wind onshore 1</v>
      </c>
      <c r="E82" s="6">
        <f>IFERROR(VLOOKUP($D82,GAMS_2011!$D$3:$K$400,2,FALSE),VLOOKUP($C82,Efficiency!$A$2:$B$46,2,FALSE))</f>
        <v>1</v>
      </c>
      <c r="F82" s="6">
        <f>IFERROR(VLOOKUP($D82,GAMS_2011!$D$3:$K$400,3,FALSE),)</f>
        <v>0</v>
      </c>
      <c r="G82" s="6">
        <f>IFERROR(VLOOKUP($D82,GAMS_2011!$D$3:$K$400,4,FALSE),)</f>
        <v>0</v>
      </c>
      <c r="H82" s="6">
        <f>IFERROR(VLOOKUP($D82,GAMS_2011!$D$3:$K$400,5,FALSE),)</f>
        <v>0</v>
      </c>
      <c r="K82" s="6">
        <f>IFERROR(VLOOKUP($D82,GAMS_2011!$D$3:$K$400,8,FALSE),)</f>
        <v>0</v>
      </c>
      <c r="L82" s="6">
        <f>INDEX(SOAF_2015B!$A$1:$F$36,MATCH(GAMS_mittelalt!$B82,SOAF_2015B!$A$1:$A$36,0),MATCH(GAMS_mittelalt!$C82,SOAF_2015B!$A$1:$F$1,0))*1000</f>
        <v>480</v>
      </c>
      <c r="M82" s="6">
        <f t="shared" ref="M82:V83" si="18">MAX($L82-$L82*(M$1^4)/500000,0)</f>
        <v>479.99903999999998</v>
      </c>
      <c r="N82" s="6">
        <f t="shared" si="18"/>
        <v>479.98464000000001</v>
      </c>
      <c r="O82" s="6">
        <f t="shared" si="18"/>
        <v>479.92223999999999</v>
      </c>
      <c r="P82" s="6">
        <f t="shared" si="18"/>
        <v>479.75423999999998</v>
      </c>
      <c r="Q82" s="6">
        <f t="shared" si="18"/>
        <v>479.4</v>
      </c>
      <c r="R82" s="6">
        <f t="shared" si="18"/>
        <v>478.75583999999998</v>
      </c>
      <c r="S82" s="6">
        <f t="shared" si="18"/>
        <v>477.69504000000001</v>
      </c>
      <c r="T82" s="6">
        <f t="shared" si="18"/>
        <v>476.06783999999999</v>
      </c>
      <c r="U82" s="6">
        <f t="shared" si="18"/>
        <v>473.70143999999999</v>
      </c>
      <c r="V82" s="6">
        <f t="shared" si="18"/>
        <v>470.4</v>
      </c>
      <c r="W82" s="6">
        <f t="shared" ref="W82:AF83" si="19">MAX($L82-$L82*(W$1^4)/500000,0)</f>
        <v>465.94463999999999</v>
      </c>
      <c r="X82" s="6">
        <f t="shared" si="19"/>
        <v>460.09343999999999</v>
      </c>
      <c r="Y82" s="6">
        <f t="shared" si="19"/>
        <v>452.58143999999999</v>
      </c>
      <c r="Z82" s="6">
        <f t="shared" si="19"/>
        <v>443.12063999999998</v>
      </c>
      <c r="AA82" s="6">
        <f t="shared" si="19"/>
        <v>431.4</v>
      </c>
      <c r="AB82" s="6">
        <f t="shared" si="19"/>
        <v>417.08544000000001</v>
      </c>
      <c r="AC82" s="6">
        <f t="shared" si="19"/>
        <v>399.81984</v>
      </c>
      <c r="AD82" s="6">
        <f t="shared" si="19"/>
        <v>379.22303999999997</v>
      </c>
      <c r="AE82" s="6">
        <f t="shared" si="19"/>
        <v>354.89184</v>
      </c>
      <c r="AF82" s="6">
        <f t="shared" si="19"/>
        <v>326.39999999999998</v>
      </c>
      <c r="AG82" s="6">
        <f t="shared" ref="AG82:AU83" si="20">MAX($L82-$L82*(AG$1^4)/500000,0)</f>
        <v>293.29823999999996</v>
      </c>
      <c r="AH82" s="6">
        <f t="shared" si="20"/>
        <v>255.11424</v>
      </c>
      <c r="AI82" s="6">
        <f t="shared" si="20"/>
        <v>211.35264000000001</v>
      </c>
      <c r="AJ82" s="6">
        <f t="shared" si="20"/>
        <v>161.49504000000002</v>
      </c>
      <c r="AK82" s="6">
        <f t="shared" si="20"/>
        <v>105</v>
      </c>
      <c r="AL82" s="6">
        <f t="shared" si="20"/>
        <v>41.30304000000001</v>
      </c>
      <c r="AM82" s="6">
        <f t="shared" si="20"/>
        <v>0</v>
      </c>
      <c r="AN82" s="6">
        <f t="shared" si="20"/>
        <v>0</v>
      </c>
      <c r="AO82" s="6">
        <f t="shared" si="20"/>
        <v>0</v>
      </c>
      <c r="AP82" s="6">
        <f t="shared" si="20"/>
        <v>0</v>
      </c>
      <c r="AQ82" s="6">
        <f t="shared" si="20"/>
        <v>0</v>
      </c>
      <c r="AR82" s="6">
        <f t="shared" si="20"/>
        <v>0</v>
      </c>
      <c r="AS82" s="6">
        <f t="shared" si="20"/>
        <v>0</v>
      </c>
      <c r="AT82" s="6">
        <f t="shared" si="20"/>
        <v>0</v>
      </c>
      <c r="AU82" s="6">
        <f t="shared" si="20"/>
        <v>0</v>
      </c>
    </row>
    <row r="83" spans="1:47" x14ac:dyDescent="0.25">
      <c r="A83" s="6">
        <v>99</v>
      </c>
      <c r="B83" s="6" t="s">
        <v>33</v>
      </c>
      <c r="C83" s="6" t="s">
        <v>19</v>
      </c>
      <c r="D83" s="6" t="str">
        <f t="shared" si="14"/>
        <v>DK_Biomass</v>
      </c>
      <c r="E83" s="6">
        <f>IFERROR(VLOOKUP($D83,GAMS_2011!$D$3:$K$400,2,FALSE),VLOOKUP($C83,Efficiency!$A$2:$B$46,2,FALSE))</f>
        <v>0.38</v>
      </c>
      <c r="F83" s="6">
        <f>IFERROR(VLOOKUP($D83,GAMS_2011!$D$3:$K$400,3,FALSE),)</f>
        <v>0</v>
      </c>
      <c r="G83" s="6">
        <f>IFERROR(VLOOKUP($D83,GAMS_2011!$D$3:$K$400,4,FALSE),)</f>
        <v>0</v>
      </c>
      <c r="H83" s="6">
        <f>IFERROR(VLOOKUP($D83,GAMS_2011!$D$3:$K$400,5,FALSE),)</f>
        <v>0</v>
      </c>
      <c r="K83" s="6">
        <f>IFERROR(VLOOKUP($D83,GAMS_2011!$D$3:$K$400,8,FALSE),)</f>
        <v>0</v>
      </c>
      <c r="L83" s="6">
        <f>INDEX(SOAF_2015B!$A$1:$F$36,MATCH(GAMS_mittelalt!$B83,SOAF_2015B!$A$1:$A$36,0),MATCH(GAMS_mittelalt!$C83,SOAF_2015B!$A$1:$F$1,0))*1000</f>
        <v>2618.1999999999998</v>
      </c>
      <c r="M83" s="6">
        <f t="shared" si="18"/>
        <v>2618.1947636</v>
      </c>
      <c r="N83" s="6">
        <f t="shared" si="18"/>
        <v>2618.1162175999998</v>
      </c>
      <c r="O83" s="6">
        <f t="shared" si="18"/>
        <v>2617.7758515999999</v>
      </c>
      <c r="P83" s="6">
        <f t="shared" si="18"/>
        <v>2616.8594816</v>
      </c>
      <c r="Q83" s="6">
        <f t="shared" si="18"/>
        <v>2614.9272499999997</v>
      </c>
      <c r="R83" s="6">
        <f t="shared" si="18"/>
        <v>2611.4136255999997</v>
      </c>
      <c r="S83" s="6">
        <f t="shared" si="18"/>
        <v>2605.6274036</v>
      </c>
      <c r="T83" s="6">
        <f t="shared" si="18"/>
        <v>2596.7517055999997</v>
      </c>
      <c r="U83" s="6">
        <f t="shared" si="18"/>
        <v>2583.8439795999998</v>
      </c>
      <c r="V83" s="6">
        <f t="shared" si="18"/>
        <v>2565.8359999999998</v>
      </c>
      <c r="W83" s="6">
        <f t="shared" si="19"/>
        <v>2541.5338675999997</v>
      </c>
      <c r="X83" s="6">
        <f t="shared" si="19"/>
        <v>2509.6180095999998</v>
      </c>
      <c r="Y83" s="6">
        <f t="shared" si="19"/>
        <v>2468.6431795999997</v>
      </c>
      <c r="Z83" s="6">
        <f t="shared" si="19"/>
        <v>2417.0384575999997</v>
      </c>
      <c r="AA83" s="6">
        <f t="shared" si="19"/>
        <v>2353.10725</v>
      </c>
      <c r="AB83" s="6">
        <f t="shared" si="19"/>
        <v>2275.0272895999997</v>
      </c>
      <c r="AC83" s="6">
        <f t="shared" si="19"/>
        <v>2180.8506355999998</v>
      </c>
      <c r="AD83" s="6">
        <f t="shared" si="19"/>
        <v>2068.5036735999997</v>
      </c>
      <c r="AE83" s="6">
        <f t="shared" si="19"/>
        <v>1935.7871155999999</v>
      </c>
      <c r="AF83" s="6">
        <f t="shared" si="19"/>
        <v>1780.3759999999997</v>
      </c>
      <c r="AG83" s="6">
        <f t="shared" si="20"/>
        <v>1599.8196915999997</v>
      </c>
      <c r="AH83" s="6">
        <f t="shared" si="20"/>
        <v>1391.5418815999999</v>
      </c>
      <c r="AI83" s="6">
        <f t="shared" si="20"/>
        <v>1152.8405875999999</v>
      </c>
      <c r="AJ83" s="6">
        <f t="shared" si="20"/>
        <v>880.8881535999999</v>
      </c>
      <c r="AK83" s="6">
        <f t="shared" si="20"/>
        <v>572.73125000000005</v>
      </c>
      <c r="AL83" s="6">
        <f t="shared" si="20"/>
        <v>225.2908736000004</v>
      </c>
      <c r="AM83" s="6">
        <f t="shared" si="20"/>
        <v>0</v>
      </c>
      <c r="AN83" s="6">
        <f t="shared" si="20"/>
        <v>0</v>
      </c>
      <c r="AO83" s="6">
        <f t="shared" si="20"/>
        <v>0</v>
      </c>
      <c r="AP83" s="6">
        <f t="shared" si="20"/>
        <v>0</v>
      </c>
      <c r="AQ83" s="6">
        <f t="shared" si="20"/>
        <v>0</v>
      </c>
      <c r="AR83" s="6">
        <f t="shared" si="20"/>
        <v>0</v>
      </c>
      <c r="AS83" s="6">
        <f t="shared" si="20"/>
        <v>0</v>
      </c>
      <c r="AT83" s="6">
        <f t="shared" si="20"/>
        <v>0</v>
      </c>
      <c r="AU83" s="6">
        <f t="shared" si="20"/>
        <v>0</v>
      </c>
    </row>
    <row r="84" spans="1:47" x14ac:dyDescent="0.25">
      <c r="A84" s="6">
        <v>100</v>
      </c>
      <c r="B84" s="6" t="s">
        <v>33</v>
      </c>
      <c r="C84" s="6" t="s">
        <v>9</v>
      </c>
      <c r="D84" s="6" t="str">
        <f t="shared" si="14"/>
        <v>DK_CCGT</v>
      </c>
      <c r="E84" s="6">
        <f>IFERROR(VLOOKUP($D84,GAMS_2011!$D$3:$K$400,2,FALSE),VLOOKUP($C84,Efficiency!$A$2:$B$46,2,FALSE))</f>
        <v>0.49738104091369501</v>
      </c>
      <c r="F84" s="6">
        <f>IFERROR(VLOOKUP($D84,GAMS_2011!$D$3:$K$400,3,FALSE),)</f>
        <v>4.3303471393334519E-3</v>
      </c>
      <c r="G84" s="6">
        <f>IFERROR(VLOOKUP($D84,GAMS_2011!$D$3:$K$400,4,FALSE),)</f>
        <v>0</v>
      </c>
      <c r="H84" s="6">
        <f>IFERROR(VLOOKUP($D84,GAMS_2011!$D$3:$K$400,5,FALSE),)</f>
        <v>0</v>
      </c>
      <c r="K84" s="6">
        <f>IFERROR(VLOOKUP($D84,GAMS_2011!$D$3:$K$400,8,FALSE),)</f>
        <v>0</v>
      </c>
      <c r="L84" s="6">
        <v>464.13800000000003</v>
      </c>
      <c r="M84" s="6">
        <v>464.13800000000003</v>
      </c>
      <c r="N84" s="6">
        <v>464.13800000000003</v>
      </c>
      <c r="O84" s="6">
        <v>464.13800000000003</v>
      </c>
      <c r="P84" s="6">
        <v>464.13800000000003</v>
      </c>
      <c r="Q84" s="6">
        <v>464.13800000000003</v>
      </c>
      <c r="R84" s="6">
        <v>464.13800000000003</v>
      </c>
      <c r="S84" s="6">
        <v>464.13800000000003</v>
      </c>
      <c r="T84" s="6">
        <v>464.13800000000003</v>
      </c>
      <c r="U84" s="6">
        <v>464.13800000000003</v>
      </c>
      <c r="V84" s="6">
        <v>464.13800000000003</v>
      </c>
      <c r="W84" s="6">
        <v>464.13800000000003</v>
      </c>
      <c r="X84" s="6">
        <v>464.13800000000003</v>
      </c>
      <c r="Y84" s="6">
        <v>464.13800000000003</v>
      </c>
      <c r="Z84" s="6">
        <v>464.13800000000003</v>
      </c>
      <c r="AA84" s="6">
        <v>455.40200000000004</v>
      </c>
      <c r="AB84" s="6">
        <v>380.702</v>
      </c>
      <c r="AC84" s="6">
        <v>380.702</v>
      </c>
      <c r="AD84" s="6">
        <v>321.96199999999999</v>
      </c>
      <c r="AE84" s="6">
        <v>321.96199999999999</v>
      </c>
      <c r="AF84" s="6">
        <v>206.16200000000001</v>
      </c>
      <c r="AG84" s="6">
        <v>66.822000000000003</v>
      </c>
      <c r="AH84" s="6">
        <v>66.822000000000003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</row>
    <row r="85" spans="1:47" x14ac:dyDescent="0.25">
      <c r="A85" s="6">
        <v>101</v>
      </c>
      <c r="B85" s="6" t="s">
        <v>33</v>
      </c>
      <c r="C85" s="6" t="s">
        <v>14</v>
      </c>
      <c r="D85" s="6" t="str">
        <f t="shared" si="14"/>
        <v>DK_Coal</v>
      </c>
      <c r="E85" s="6">
        <f>IFERROR(VLOOKUP($D85,GAMS_2011!$D$3:$K$400,2,FALSE),VLOOKUP($C85,Efficiency!$A$2:$B$46,2,FALSE))</f>
        <v>0.40248813824662799</v>
      </c>
      <c r="F85" s="6">
        <f>IFERROR(VLOOKUP($D85,GAMS_2011!$D$3:$K$400,3,FALSE),)</f>
        <v>2.0369185689311795E-3</v>
      </c>
      <c r="G85" s="6">
        <f>IFERROR(VLOOKUP($D85,GAMS_2011!$D$3:$K$400,4,FALSE),)</f>
        <v>0</v>
      </c>
      <c r="H85" s="6">
        <f>IFERROR(VLOOKUP($D85,GAMS_2011!$D$3:$K$400,5,FALSE),)</f>
        <v>0</v>
      </c>
      <c r="K85" s="6">
        <f>IFERROR(VLOOKUP($D85,GAMS_2011!$D$3:$K$400,8,FALSE),)</f>
        <v>0</v>
      </c>
      <c r="L85" s="6">
        <v>3104</v>
      </c>
      <c r="M85" s="6">
        <v>3104</v>
      </c>
      <c r="N85" s="6">
        <v>2804</v>
      </c>
      <c r="O85" s="6">
        <v>2804</v>
      </c>
      <c r="P85" s="6">
        <v>2804</v>
      </c>
      <c r="Q85" s="6">
        <v>2804</v>
      </c>
      <c r="R85" s="6">
        <v>2132</v>
      </c>
      <c r="S85" s="6">
        <v>2132</v>
      </c>
      <c r="T85" s="6">
        <v>2132</v>
      </c>
      <c r="U85" s="6">
        <v>1757</v>
      </c>
      <c r="V85" s="6">
        <v>1382</v>
      </c>
      <c r="W85" s="6">
        <v>1382</v>
      </c>
      <c r="X85" s="6">
        <v>1382</v>
      </c>
      <c r="Y85" s="6">
        <v>1382</v>
      </c>
      <c r="Z85" s="6">
        <v>1382</v>
      </c>
      <c r="AA85" s="6">
        <v>857</v>
      </c>
      <c r="AB85" s="6">
        <v>857</v>
      </c>
      <c r="AC85" s="6">
        <v>440</v>
      </c>
      <c r="AD85" s="6">
        <v>440</v>
      </c>
      <c r="AE85" s="6">
        <v>440</v>
      </c>
      <c r="AF85" s="6">
        <v>440</v>
      </c>
      <c r="AG85" s="6">
        <v>440</v>
      </c>
      <c r="AH85" s="6">
        <v>440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</row>
    <row r="86" spans="1:47" x14ac:dyDescent="0.25">
      <c r="A86" s="6">
        <v>102</v>
      </c>
      <c r="B86" s="6" t="s">
        <v>33</v>
      </c>
      <c r="C86" s="6" t="s">
        <v>11</v>
      </c>
      <c r="D86" s="6" t="str">
        <f t="shared" si="14"/>
        <v>DK_GasSteam</v>
      </c>
      <c r="E86" s="6">
        <f>IFERROR(VLOOKUP($D86,GAMS_2011!$D$3:$K$400,2,FALSE),VLOOKUP($C86,Efficiency!$A$2:$B$46,2,FALSE))</f>
        <v>0.45457104214123001</v>
      </c>
      <c r="F86" s="6">
        <f>IFERROR(VLOOKUP($D86,GAMS_2011!$D$3:$K$400,3,FALSE),)</f>
        <v>-9.4330003896418897E-4</v>
      </c>
      <c r="G86" s="6">
        <f>IFERROR(VLOOKUP($D86,GAMS_2011!$D$3:$K$400,4,FALSE),)</f>
        <v>0</v>
      </c>
      <c r="H86" s="6">
        <f>IFERROR(VLOOKUP($D86,GAMS_2011!$D$3:$K$400,5,FALSE),)</f>
        <v>0</v>
      </c>
      <c r="K86" s="6">
        <f>IFERROR(VLOOKUP($D86,GAMS_2011!$D$3:$K$400,8,FALSE),)</f>
        <v>0</v>
      </c>
      <c r="L86" s="6">
        <v>1001.89</v>
      </c>
      <c r="M86" s="6">
        <v>1001.89</v>
      </c>
      <c r="N86" s="6">
        <v>1001.89</v>
      </c>
      <c r="O86" s="6">
        <v>1001.89</v>
      </c>
      <c r="P86" s="6">
        <v>1001.89</v>
      </c>
      <c r="Q86" s="6">
        <v>1001.89</v>
      </c>
      <c r="R86" s="6">
        <v>1001.89</v>
      </c>
      <c r="S86" s="6">
        <v>1001.89</v>
      </c>
      <c r="T86" s="6">
        <v>1001.89</v>
      </c>
      <c r="U86" s="6">
        <v>956.89</v>
      </c>
      <c r="V86" s="6">
        <v>857</v>
      </c>
      <c r="W86" s="6">
        <v>857</v>
      </c>
      <c r="X86" s="6">
        <v>857</v>
      </c>
      <c r="Y86" s="6">
        <v>857</v>
      </c>
      <c r="Z86" s="6">
        <v>857</v>
      </c>
      <c r="AA86" s="6">
        <v>857</v>
      </c>
      <c r="AB86" s="6">
        <v>414</v>
      </c>
      <c r="AC86" s="6">
        <v>414</v>
      </c>
      <c r="AD86" s="6">
        <v>414</v>
      </c>
      <c r="AE86" s="6">
        <v>414</v>
      </c>
      <c r="AF86" s="6">
        <v>414</v>
      </c>
      <c r="AG86" s="6">
        <v>414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</row>
    <row r="87" spans="1:47" x14ac:dyDescent="0.25">
      <c r="A87" s="6">
        <v>103</v>
      </c>
      <c r="B87" s="6" t="s">
        <v>33</v>
      </c>
      <c r="C87" s="6" t="s">
        <v>10</v>
      </c>
      <c r="D87" s="6" t="str">
        <f t="shared" si="14"/>
        <v>DK_OCGT</v>
      </c>
      <c r="E87" s="6">
        <f>IFERROR(VLOOKUP($D87,GAMS_2011!$D$3:$K$400,2,FALSE),VLOOKUP($C87,Efficiency!$A$2:$B$46,2,FALSE))</f>
        <v>0.36576014628842501</v>
      </c>
      <c r="F87" s="6">
        <f>IFERROR(VLOOKUP($D87,GAMS_2011!$D$3:$K$400,3,FALSE),)</f>
        <v>9.8389670162834738E-4</v>
      </c>
      <c r="G87" s="6">
        <f>IFERROR(VLOOKUP($D87,GAMS_2011!$D$3:$K$400,4,FALSE),)</f>
        <v>0</v>
      </c>
      <c r="H87" s="6">
        <f>IFERROR(VLOOKUP($D87,GAMS_2011!$D$3:$K$400,5,FALSE),)</f>
        <v>0</v>
      </c>
      <c r="K87" s="6">
        <f>IFERROR(VLOOKUP($D87,GAMS_2011!$D$3:$K$400,8,FALSE),)</f>
        <v>0</v>
      </c>
      <c r="L87" s="6">
        <v>1341.7939999999996</v>
      </c>
      <c r="M87" s="6">
        <v>1341.7939999999996</v>
      </c>
      <c r="N87" s="6">
        <v>1341.7939999999996</v>
      </c>
      <c r="O87" s="6">
        <v>1341.7939999999996</v>
      </c>
      <c r="P87" s="6">
        <v>1341.7939999999996</v>
      </c>
      <c r="Q87" s="6">
        <v>1341.7939999999996</v>
      </c>
      <c r="R87" s="6">
        <v>1341.7939999999996</v>
      </c>
      <c r="S87" s="6">
        <v>1341.7939999999996</v>
      </c>
      <c r="T87" s="6">
        <v>1340.2889999999995</v>
      </c>
      <c r="U87" s="6">
        <v>1340.2889999999995</v>
      </c>
      <c r="V87" s="6">
        <v>1339.9389999999996</v>
      </c>
      <c r="W87" s="6">
        <v>1339.9389999999996</v>
      </c>
      <c r="X87" s="6">
        <v>1323.3389999999997</v>
      </c>
      <c r="Y87" s="6">
        <v>1300.1209999999996</v>
      </c>
      <c r="Z87" s="6">
        <v>1272.6329999999996</v>
      </c>
      <c r="AA87" s="6">
        <v>1268.0519999999997</v>
      </c>
      <c r="AB87" s="6">
        <v>1243.1549999999995</v>
      </c>
      <c r="AC87" s="6">
        <v>1159.0419999999997</v>
      </c>
      <c r="AD87" s="6">
        <v>1062.6469999999997</v>
      </c>
      <c r="AE87" s="6">
        <v>744.09199999999998</v>
      </c>
      <c r="AF87" s="6">
        <v>564.327</v>
      </c>
      <c r="AG87" s="6">
        <v>473.45499999999993</v>
      </c>
      <c r="AH87" s="6">
        <v>359.30199999999991</v>
      </c>
      <c r="AI87" s="6">
        <v>333.3119999999999</v>
      </c>
      <c r="AJ87" s="6">
        <v>318.00999999999993</v>
      </c>
      <c r="AK87" s="6">
        <v>305.50699999999995</v>
      </c>
      <c r="AL87" s="6">
        <v>276.64699999999993</v>
      </c>
      <c r="AM87" s="6">
        <v>120.20700000000001</v>
      </c>
      <c r="AN87" s="6">
        <v>86.522000000000006</v>
      </c>
      <c r="AO87" s="6">
        <v>78.322000000000003</v>
      </c>
      <c r="AP87" s="6">
        <v>56.835999999999999</v>
      </c>
      <c r="AQ87" s="6">
        <v>33.432000000000002</v>
      </c>
      <c r="AR87" s="6">
        <v>16.680999999999997</v>
      </c>
      <c r="AS87" s="6">
        <v>16.680999999999997</v>
      </c>
      <c r="AT87" s="6">
        <v>10.199999999999999</v>
      </c>
      <c r="AU87" s="6">
        <v>10.199999999999999</v>
      </c>
    </row>
    <row r="88" spans="1:47" x14ac:dyDescent="0.25">
      <c r="A88" s="6">
        <v>104</v>
      </c>
      <c r="B88" s="6" t="s">
        <v>33</v>
      </c>
      <c r="C88" s="6" t="s">
        <v>16</v>
      </c>
      <c r="D88" s="6" t="str">
        <f t="shared" si="14"/>
        <v>DK_OCOT</v>
      </c>
      <c r="E88" s="6">
        <f>IFERROR(VLOOKUP($D88,GAMS_2011!$D$3:$K$400,2,FALSE),VLOOKUP($C88,Efficiency!$A$2:$B$46,2,FALSE))</f>
        <v>0.38218996899397001</v>
      </c>
      <c r="F88" s="6">
        <f>IFERROR(VLOOKUP($D88,GAMS_2011!$D$3:$K$400,3,FALSE),)</f>
        <v>3.052123486392046E-4</v>
      </c>
      <c r="G88" s="6">
        <f>IFERROR(VLOOKUP($D88,GAMS_2011!$D$3:$K$400,4,FALSE),)</f>
        <v>0</v>
      </c>
      <c r="H88" s="6">
        <f>IFERROR(VLOOKUP($D88,GAMS_2011!$D$3:$K$400,5,FALSE),)</f>
        <v>0</v>
      </c>
      <c r="K88" s="6">
        <f>IFERROR(VLOOKUP($D88,GAMS_2011!$D$3:$K$400,8,FALSE),)</f>
        <v>0</v>
      </c>
      <c r="L88" s="6">
        <v>217.98100000000005</v>
      </c>
      <c r="M88" s="6">
        <v>193.98100000000005</v>
      </c>
      <c r="N88" s="6">
        <v>193.98100000000005</v>
      </c>
      <c r="O88" s="6">
        <v>193.98100000000005</v>
      </c>
      <c r="P88" s="6">
        <v>193.98100000000005</v>
      </c>
      <c r="Q88" s="6">
        <v>193.98100000000005</v>
      </c>
      <c r="R88" s="6">
        <v>193.98100000000005</v>
      </c>
      <c r="S88" s="6">
        <v>193.98100000000005</v>
      </c>
      <c r="T88" s="6">
        <v>193.98100000000005</v>
      </c>
      <c r="U88" s="6">
        <v>193.98100000000005</v>
      </c>
      <c r="V88" s="6">
        <v>193.98100000000005</v>
      </c>
      <c r="W88" s="6">
        <v>181.48100000000005</v>
      </c>
      <c r="X88" s="6">
        <v>181.48100000000005</v>
      </c>
      <c r="Y88" s="6">
        <v>181.48100000000005</v>
      </c>
      <c r="Z88" s="6">
        <v>181.48100000000005</v>
      </c>
      <c r="AA88" s="6">
        <v>181.36100000000008</v>
      </c>
      <c r="AB88" s="6">
        <v>181.36100000000008</v>
      </c>
      <c r="AC88" s="6">
        <v>181.36100000000008</v>
      </c>
      <c r="AD88" s="6">
        <v>171.66100000000006</v>
      </c>
      <c r="AE88" s="6">
        <v>171.66100000000006</v>
      </c>
      <c r="AF88" s="6">
        <v>168.10100000000006</v>
      </c>
      <c r="AG88" s="6">
        <v>168.10100000000006</v>
      </c>
      <c r="AH88" s="6">
        <v>168.10100000000006</v>
      </c>
      <c r="AI88" s="6">
        <v>163.90100000000007</v>
      </c>
      <c r="AJ88" s="6">
        <v>163.90100000000007</v>
      </c>
      <c r="AK88" s="6">
        <v>161.52600000000007</v>
      </c>
      <c r="AL88" s="6">
        <v>161.52600000000007</v>
      </c>
      <c r="AM88" s="6">
        <v>161.52600000000007</v>
      </c>
      <c r="AN88" s="6">
        <v>161.52600000000007</v>
      </c>
      <c r="AO88" s="6">
        <v>161.52600000000007</v>
      </c>
      <c r="AP88" s="6">
        <v>161.52600000000007</v>
      </c>
      <c r="AQ88" s="6">
        <v>161.52600000000007</v>
      </c>
      <c r="AR88" s="6">
        <v>15.606</v>
      </c>
      <c r="AS88" s="6">
        <v>0</v>
      </c>
      <c r="AT88" s="6">
        <v>0</v>
      </c>
      <c r="AU88" s="6">
        <v>0</v>
      </c>
    </row>
    <row r="89" spans="1:47" x14ac:dyDescent="0.25">
      <c r="A89" s="6">
        <v>105</v>
      </c>
      <c r="B89" s="6" t="s">
        <v>33</v>
      </c>
      <c r="C89" s="6" t="s">
        <v>17</v>
      </c>
      <c r="D89" s="6" t="str">
        <f t="shared" si="14"/>
        <v>DK_OilSteam</v>
      </c>
      <c r="E89" s="6">
        <f>IFERROR(VLOOKUP($D89,GAMS_2011!$D$3:$K$400,2,FALSE),VLOOKUP($C89,Efficiency!$A$2:$B$46,2,FALSE))</f>
        <v>0.41099999999999898</v>
      </c>
      <c r="F89" s="6">
        <f>IFERROR(VLOOKUP($D89,GAMS_2011!$D$3:$K$400,3,FALSE),)</f>
        <v>1.7142857142857159E-4</v>
      </c>
      <c r="G89" s="6">
        <f>IFERROR(VLOOKUP($D89,GAMS_2011!$D$3:$K$400,4,FALSE),)</f>
        <v>0</v>
      </c>
      <c r="H89" s="6">
        <f>IFERROR(VLOOKUP($D89,GAMS_2011!$D$3:$K$400,5,FALSE),)</f>
        <v>0</v>
      </c>
      <c r="K89" s="6">
        <f>IFERROR(VLOOKUP($D89,GAMS_2011!$D$3:$K$400,8,FALSE),)</f>
        <v>0</v>
      </c>
      <c r="L89" s="6">
        <v>312</v>
      </c>
      <c r="M89" s="6">
        <v>37</v>
      </c>
      <c r="N89" s="6">
        <v>37</v>
      </c>
      <c r="O89" s="6">
        <v>37</v>
      </c>
      <c r="P89" s="6">
        <v>37</v>
      </c>
      <c r="Q89" s="6">
        <v>37</v>
      </c>
      <c r="R89" s="6">
        <v>37</v>
      </c>
      <c r="S89" s="6">
        <v>37</v>
      </c>
      <c r="T89" s="6">
        <v>37</v>
      </c>
      <c r="U89" s="6">
        <v>37</v>
      </c>
      <c r="V89" s="6">
        <v>37</v>
      </c>
      <c r="W89" s="6">
        <v>37</v>
      </c>
      <c r="X89" s="6">
        <v>37</v>
      </c>
      <c r="Y89" s="6">
        <v>37</v>
      </c>
      <c r="Z89" s="6">
        <v>37</v>
      </c>
      <c r="AA89" s="6">
        <v>37</v>
      </c>
      <c r="AB89" s="6">
        <v>37</v>
      </c>
      <c r="AC89" s="6">
        <v>37</v>
      </c>
      <c r="AD89" s="6">
        <v>37</v>
      </c>
      <c r="AE89" s="6">
        <v>37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</row>
    <row r="90" spans="1:47" x14ac:dyDescent="0.25">
      <c r="A90" s="6">
        <v>106</v>
      </c>
      <c r="B90" s="6" t="s">
        <v>33</v>
      </c>
      <c r="C90" s="6" t="s">
        <v>12</v>
      </c>
      <c r="D90" s="6" t="str">
        <f t="shared" si="14"/>
        <v>DK_RoR</v>
      </c>
      <c r="E90" s="6">
        <f>IFERROR(VLOOKUP($D90,GAMS_2011!$D$3:$K$400,2,FALSE),VLOOKUP($C90,Efficiency!$A$2:$B$46,2,FALSE))</f>
        <v>1</v>
      </c>
      <c r="F90" s="6">
        <f>IFERROR(VLOOKUP($D90,GAMS_2011!$D$3:$K$400,3,FALSE),)</f>
        <v>0</v>
      </c>
      <c r="G90" s="6">
        <f>IFERROR(VLOOKUP($D90,[1]GAMS!$D$3:$K$400,4,FALSE),)</f>
        <v>0</v>
      </c>
      <c r="H90" s="6">
        <f>IFERROR(VLOOKUP($D90,[1]GAMS!$D$3:$K$400,5,FALSE),)</f>
        <v>0</v>
      </c>
      <c r="K90" s="6">
        <f>IFERROR(VLOOKUP($D90,GAMS_2011!$D$3:$K$400,8,FALSE),)</f>
        <v>0</v>
      </c>
      <c r="L90" s="6">
        <v>4.0129999999999999</v>
      </c>
      <c r="M90" s="6">
        <v>4.0129999999999999</v>
      </c>
      <c r="N90" s="6">
        <v>4.0129999999999999</v>
      </c>
      <c r="O90" s="6">
        <v>4.0129999999999999</v>
      </c>
      <c r="P90" s="6">
        <v>4.0129999999999999</v>
      </c>
      <c r="Q90" s="6">
        <v>4.0129999999999999</v>
      </c>
      <c r="R90" s="6">
        <v>4.0129999999999999</v>
      </c>
      <c r="S90" s="6">
        <v>4.0129999999999999</v>
      </c>
      <c r="T90" s="6">
        <v>4.0129999999999999</v>
      </c>
      <c r="U90" s="6">
        <v>4.0129999999999999</v>
      </c>
      <c r="V90" s="6">
        <v>4.0129999999999999</v>
      </c>
      <c r="W90" s="6">
        <v>4.0129999999999999</v>
      </c>
      <c r="X90" s="6">
        <v>4.0129999999999999</v>
      </c>
      <c r="Y90" s="6">
        <v>4.0129999999999999</v>
      </c>
      <c r="Z90" s="6">
        <v>4.0129999999999999</v>
      </c>
      <c r="AA90" s="6">
        <v>4.0129999999999999</v>
      </c>
      <c r="AB90" s="6">
        <v>4.0129999999999999</v>
      </c>
      <c r="AC90" s="6">
        <v>4.0129999999999999</v>
      </c>
      <c r="AD90" s="6">
        <v>4.0129999999999999</v>
      </c>
      <c r="AE90" s="6">
        <v>4.0129999999999999</v>
      </c>
      <c r="AF90" s="6">
        <v>4.0129999999999999</v>
      </c>
      <c r="AG90" s="6">
        <v>4.0129999999999999</v>
      </c>
      <c r="AH90" s="6">
        <v>4.0129999999999999</v>
      </c>
      <c r="AI90" s="6">
        <v>4.0129999999999999</v>
      </c>
      <c r="AJ90" s="6">
        <v>4.0129999999999999</v>
      </c>
      <c r="AK90" s="6">
        <v>4.0129999999999999</v>
      </c>
      <c r="AL90" s="6">
        <v>4.0129999999999999</v>
      </c>
      <c r="AM90" s="6">
        <v>4.0129999999999999</v>
      </c>
      <c r="AN90" s="6">
        <v>4.0129999999999999</v>
      </c>
      <c r="AO90" s="6">
        <v>4.0129999999999999</v>
      </c>
      <c r="AP90" s="6">
        <v>4.0129999999999999</v>
      </c>
      <c r="AQ90" s="6">
        <v>4.0129999999999999</v>
      </c>
      <c r="AR90" s="6">
        <v>4.0129999999999999</v>
      </c>
      <c r="AS90" s="6">
        <v>4.0129999999999999</v>
      </c>
      <c r="AT90" s="6">
        <v>4.0129999999999999</v>
      </c>
      <c r="AU90" s="6">
        <v>4.0129999999999999</v>
      </c>
    </row>
    <row r="91" spans="1:47" x14ac:dyDescent="0.25">
      <c r="A91" s="6">
        <v>107</v>
      </c>
      <c r="B91" s="6" t="s">
        <v>33</v>
      </c>
      <c r="C91" s="6" t="s">
        <v>21</v>
      </c>
      <c r="D91" s="6" t="str">
        <f t="shared" si="14"/>
        <v>DK_Solar 1</v>
      </c>
      <c r="E91" s="6">
        <f>IFERROR(VLOOKUP($D91,GAMS_2011!$D$3:$K$400,2,FALSE),VLOOKUP($C91,Efficiency!$A$2:$B$46,2,FALSE))</f>
        <v>1</v>
      </c>
      <c r="F91" s="6">
        <f>IFERROR(VLOOKUP($D91,GAMS_2011!$D$3:$K$400,3,FALSE),)</f>
        <v>0</v>
      </c>
      <c r="G91" s="6">
        <f>IFERROR(VLOOKUP($D91,GAMS_2011!$D$3:$K$400,4,FALSE),)</f>
        <v>0</v>
      </c>
      <c r="H91" s="6">
        <f>IFERROR(VLOOKUP($D91,GAMS_2011!$D$3:$K$400,5,FALSE),)</f>
        <v>0</v>
      </c>
      <c r="K91" s="6">
        <f>IFERROR(VLOOKUP($D91,GAMS_2011!$D$3:$K$400,8,FALSE),)</f>
        <v>0</v>
      </c>
      <c r="L91" s="6">
        <f>INDEX(SOAF_2015B!$A$1:$F$36,MATCH(GAMS_mittelalt!$B91,SOAF_2015B!$A$1:$A$36,0),MATCH(GAMS_mittelalt!$C91,SOAF_2015B!$A$1:$F$1,0))*1000</f>
        <v>720</v>
      </c>
      <c r="M91" s="6">
        <f>MAX($L91-$L91*(M$1^4)/500000,0)</f>
        <v>719.99856</v>
      </c>
      <c r="N91" s="6">
        <v>5.5860000000000003</v>
      </c>
      <c r="O91" s="6">
        <v>5.5809999999999995</v>
      </c>
      <c r="P91" s="6">
        <v>5.5809999999999995</v>
      </c>
      <c r="Q91" s="6">
        <v>5.5809999999999995</v>
      </c>
      <c r="R91" s="6">
        <v>5.4749999999999996</v>
      </c>
      <c r="S91" s="6">
        <v>5.415</v>
      </c>
      <c r="T91" s="6">
        <v>5.415</v>
      </c>
      <c r="U91" s="6">
        <v>5.415</v>
      </c>
      <c r="V91" s="6">
        <v>3.89</v>
      </c>
      <c r="W91" s="6">
        <v>3.89</v>
      </c>
      <c r="X91" s="6">
        <v>3.89</v>
      </c>
      <c r="Y91" s="6">
        <v>3.89</v>
      </c>
      <c r="Z91" s="6">
        <v>3.89</v>
      </c>
      <c r="AA91" s="6">
        <v>3.89</v>
      </c>
      <c r="AB91" s="6">
        <v>3.89</v>
      </c>
      <c r="AC91" s="6">
        <v>3.7650000000000001</v>
      </c>
      <c r="AD91" s="6">
        <v>3.7650000000000001</v>
      </c>
      <c r="AE91" s="6">
        <v>3.7650000000000001</v>
      </c>
      <c r="AF91" s="6">
        <v>3.7650000000000001</v>
      </c>
      <c r="AG91" s="6">
        <v>3.7650000000000001</v>
      </c>
      <c r="AH91" s="6">
        <v>2.06</v>
      </c>
      <c r="AI91" s="6">
        <v>2.06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</row>
    <row r="92" spans="1:47" x14ac:dyDescent="0.25">
      <c r="A92" s="6">
        <v>108</v>
      </c>
      <c r="B92" s="6" t="s">
        <v>33</v>
      </c>
      <c r="C92" s="6" t="s">
        <v>58</v>
      </c>
      <c r="D92" s="6" t="str">
        <f t="shared" si="14"/>
        <v>DK_Tidal</v>
      </c>
      <c r="E92" s="6">
        <f>IFERROR(VLOOKUP($D92,GAMS_2011!$D$3:$K$400,2,FALSE),VLOOKUP($C92,Efficiency!$A$2:$B$46,2,FALSE))</f>
        <v>1</v>
      </c>
      <c r="F92" s="6">
        <f>IFERROR(VLOOKUP($D92,GAMS_2011!$D$3:$K$400,3,FALSE),)</f>
        <v>0</v>
      </c>
      <c r="G92" s="6">
        <f>IFERROR(VLOOKUP($D92,GAMS_2011!$D$3:$K$400,4,FALSE),)</f>
        <v>0</v>
      </c>
      <c r="H92" s="6">
        <f>IFERROR(VLOOKUP($D92,GAMS_2011!$D$3:$K$400,5,FALSE),)</f>
        <v>0</v>
      </c>
      <c r="K92" s="6">
        <f>IFERROR(VLOOKUP($D92,GAMS_2011!$D$3:$K$400,8,FALSE),)</f>
        <v>0</v>
      </c>
      <c r="L92" s="6">
        <v>0.5</v>
      </c>
      <c r="M92" s="6">
        <v>0.5</v>
      </c>
      <c r="N92" s="6">
        <v>0.5</v>
      </c>
      <c r="O92" s="6">
        <v>0.5</v>
      </c>
      <c r="P92" s="6">
        <v>0.5</v>
      </c>
      <c r="Q92" s="6">
        <v>0.5</v>
      </c>
      <c r="R92" s="6">
        <v>0.5</v>
      </c>
      <c r="S92" s="6">
        <v>0.5</v>
      </c>
      <c r="T92" s="6">
        <v>0.5</v>
      </c>
      <c r="U92" s="6">
        <v>0.5</v>
      </c>
      <c r="V92" s="6">
        <v>0.5</v>
      </c>
      <c r="W92" s="6">
        <v>0.5</v>
      </c>
      <c r="X92" s="6">
        <v>0.5</v>
      </c>
      <c r="Y92" s="6">
        <v>0.5</v>
      </c>
      <c r="Z92" s="6">
        <v>0.5</v>
      </c>
      <c r="AA92" s="6">
        <v>0.5</v>
      </c>
      <c r="AB92" s="6">
        <v>0.5</v>
      </c>
      <c r="AC92" s="6">
        <v>0.5</v>
      </c>
      <c r="AD92" s="6">
        <v>0.5</v>
      </c>
      <c r="AE92" s="6">
        <v>0.5</v>
      </c>
      <c r="AF92" s="6">
        <v>0.5</v>
      </c>
      <c r="AG92" s="6">
        <v>0.5</v>
      </c>
      <c r="AH92" s="6">
        <v>0.5</v>
      </c>
      <c r="AI92" s="6">
        <v>0.5</v>
      </c>
      <c r="AJ92" s="6">
        <v>0.5</v>
      </c>
      <c r="AK92" s="6">
        <v>0.5</v>
      </c>
      <c r="AL92" s="6">
        <v>0.5</v>
      </c>
      <c r="AM92" s="6">
        <v>0.5</v>
      </c>
      <c r="AN92" s="6">
        <v>0.5</v>
      </c>
      <c r="AO92" s="6">
        <v>0.5</v>
      </c>
      <c r="AP92" s="6">
        <v>0.5</v>
      </c>
      <c r="AQ92" s="6">
        <v>0.5</v>
      </c>
      <c r="AR92" s="6">
        <v>0.5</v>
      </c>
      <c r="AS92" s="6">
        <v>0.5</v>
      </c>
      <c r="AT92" s="6">
        <v>0.5</v>
      </c>
      <c r="AU92" s="6">
        <v>0.5</v>
      </c>
    </row>
    <row r="93" spans="1:47" x14ac:dyDescent="0.25">
      <c r="A93" s="6">
        <v>109</v>
      </c>
      <c r="B93" s="6" t="s">
        <v>33</v>
      </c>
      <c r="C93" s="6" t="s">
        <v>18</v>
      </c>
      <c r="D93" s="6" t="str">
        <f t="shared" si="14"/>
        <v>DK_Waste</v>
      </c>
      <c r="E93" s="6">
        <f>IFERROR(VLOOKUP($D93,GAMS_2011!$D$3:$K$400,2,FALSE),VLOOKUP($C93,Efficiency!$A$2:$B$46,2,FALSE))</f>
        <v>1</v>
      </c>
      <c r="F93" s="6">
        <f>IFERROR(VLOOKUP($D93,GAMS_2011!$D$3:$K$400,3,FALSE),)</f>
        <v>0</v>
      </c>
      <c r="G93" s="6">
        <f>IFERROR(VLOOKUP($D93,GAMS_2011!$D$3:$K$400,4,FALSE),)</f>
        <v>0</v>
      </c>
      <c r="H93" s="6">
        <f>IFERROR(VLOOKUP($D93,GAMS_2011!$D$3:$K$400,5,FALSE),)</f>
        <v>0</v>
      </c>
      <c r="K93" s="6">
        <f>IFERROR(VLOOKUP($D93,GAMS_2011!$D$3:$K$400,8,FALSE),)</f>
        <v>0</v>
      </c>
      <c r="L93" s="6">
        <v>261.06</v>
      </c>
      <c r="M93" s="6">
        <v>261.06</v>
      </c>
      <c r="N93" s="6">
        <v>261.06</v>
      </c>
      <c r="O93" s="6">
        <v>261.06</v>
      </c>
      <c r="P93" s="6">
        <v>261.06</v>
      </c>
      <c r="Q93" s="6">
        <v>261.06</v>
      </c>
      <c r="R93" s="6">
        <v>261.06</v>
      </c>
      <c r="S93" s="6">
        <v>261.06</v>
      </c>
      <c r="T93" s="6">
        <v>261.06</v>
      </c>
      <c r="U93" s="6">
        <v>261.06</v>
      </c>
      <c r="V93" s="6">
        <v>261.06</v>
      </c>
      <c r="W93" s="6">
        <v>261.06</v>
      </c>
      <c r="X93" s="6">
        <v>261.06</v>
      </c>
      <c r="Y93" s="6">
        <v>261.06</v>
      </c>
      <c r="Z93" s="6">
        <v>261.06</v>
      </c>
      <c r="AA93" s="6">
        <v>261.06</v>
      </c>
      <c r="AB93" s="6">
        <v>261.06</v>
      </c>
      <c r="AC93" s="6">
        <v>261.06</v>
      </c>
      <c r="AD93" s="6">
        <v>261.06</v>
      </c>
      <c r="AE93" s="6">
        <v>261.06</v>
      </c>
      <c r="AF93" s="6">
        <v>261.06</v>
      </c>
      <c r="AG93" s="6">
        <v>261.06</v>
      </c>
      <c r="AH93" s="6">
        <v>261.06</v>
      </c>
      <c r="AI93" s="6">
        <v>261.06</v>
      </c>
      <c r="AJ93" s="6">
        <v>257.26</v>
      </c>
      <c r="AK93" s="6">
        <v>254.76000000000002</v>
      </c>
      <c r="AL93" s="6">
        <v>233.66000000000003</v>
      </c>
      <c r="AM93" s="6">
        <v>218.66000000000003</v>
      </c>
      <c r="AN93" s="6">
        <v>206.86</v>
      </c>
      <c r="AO93" s="6">
        <v>193.76000000000002</v>
      </c>
      <c r="AP93" s="6">
        <v>182.32999999999998</v>
      </c>
      <c r="AQ93" s="6">
        <v>170.03</v>
      </c>
      <c r="AR93" s="6">
        <v>170.03</v>
      </c>
      <c r="AS93" s="6">
        <v>153.03</v>
      </c>
      <c r="AT93" s="6">
        <v>121.33000000000001</v>
      </c>
      <c r="AU93" s="6">
        <v>96.72999999999999</v>
      </c>
    </row>
    <row r="94" spans="1:47" x14ac:dyDescent="0.25">
      <c r="A94" s="6">
        <v>110</v>
      </c>
      <c r="B94" s="6" t="s">
        <v>33</v>
      </c>
      <c r="C94" s="6" t="s">
        <v>28</v>
      </c>
      <c r="D94" s="6" t="str">
        <f t="shared" si="14"/>
        <v>DK_Wind offshore 1</v>
      </c>
      <c r="E94" s="6">
        <f>IFERROR(VLOOKUP($D94,GAMS_2011!$D$3:$K$400,2,FALSE),VLOOKUP($C94,Efficiency!$A$2:$B$46,2,FALSE))</f>
        <v>1</v>
      </c>
      <c r="F94" s="6">
        <f>IFERROR(VLOOKUP($D94,GAMS_2011!$D$3:$K$400,3,FALSE),)</f>
        <v>0</v>
      </c>
      <c r="G94" s="6">
        <f>IFERROR(VLOOKUP($D94,GAMS_2011!$D$3:$K$400,4,FALSE),)</f>
        <v>0</v>
      </c>
      <c r="H94" s="6">
        <f>IFERROR(VLOOKUP($D94,GAMS_2011!$D$3:$K$400,5,FALSE),)</f>
        <v>0</v>
      </c>
      <c r="K94" s="6">
        <f>IFERROR(VLOOKUP($D94,GAMS_2011!$D$3:$K$400,8,FALSE),)</f>
        <v>0</v>
      </c>
      <c r="L94" s="6">
        <f>INDEX(SOAF_2015B!$A$1:$F$36,MATCH(GAMS_mittelalt!$B94,SOAF_2015B!$A$1:$A$36,0),MATCH(GAMS_mittelalt!$C94,SOAF_2015B!$A$1:$F$1,0))*1000</f>
        <v>1272</v>
      </c>
      <c r="M94" s="6">
        <f t="shared" ref="M94:V96" si="21">MAX($L94-$L94*(M$1^4)/500000,0)</f>
        <v>1271.9974560000001</v>
      </c>
      <c r="N94" s="6">
        <f t="shared" si="21"/>
        <v>1271.959296</v>
      </c>
      <c r="O94" s="6">
        <f t="shared" si="21"/>
        <v>1271.793936</v>
      </c>
      <c r="P94" s="6">
        <f t="shared" si="21"/>
        <v>1271.3487359999999</v>
      </c>
      <c r="Q94" s="6">
        <f t="shared" si="21"/>
        <v>1270.4100000000001</v>
      </c>
      <c r="R94" s="6">
        <f t="shared" si="21"/>
        <v>1268.702976</v>
      </c>
      <c r="S94" s="6">
        <f t="shared" si="21"/>
        <v>1265.891856</v>
      </c>
      <c r="T94" s="6">
        <f t="shared" si="21"/>
        <v>1261.579776</v>
      </c>
      <c r="U94" s="6">
        <f t="shared" si="21"/>
        <v>1255.308816</v>
      </c>
      <c r="V94" s="6">
        <f t="shared" si="21"/>
        <v>1246.56</v>
      </c>
      <c r="W94" s="6">
        <f t="shared" ref="W94:AF96" si="22">MAX($L94-$L94*(W$1^4)/500000,0)</f>
        <v>1234.7532960000001</v>
      </c>
      <c r="X94" s="6">
        <f t="shared" si="22"/>
        <v>1219.2476160000001</v>
      </c>
      <c r="Y94" s="6">
        <f t="shared" si="22"/>
        <v>1199.3408159999999</v>
      </c>
      <c r="Z94" s="6">
        <f t="shared" si="22"/>
        <v>1174.2696960000001</v>
      </c>
      <c r="AA94" s="6">
        <f t="shared" si="22"/>
        <v>1143.21</v>
      </c>
      <c r="AB94" s="6">
        <f t="shared" si="22"/>
        <v>1105.2764159999999</v>
      </c>
      <c r="AC94" s="6">
        <f t="shared" si="22"/>
        <v>1059.5225760000001</v>
      </c>
      <c r="AD94" s="6">
        <f t="shared" si="22"/>
        <v>1004.941056</v>
      </c>
      <c r="AE94" s="6">
        <f t="shared" si="22"/>
        <v>940.46337599999993</v>
      </c>
      <c r="AF94" s="6">
        <f t="shared" si="22"/>
        <v>864.96</v>
      </c>
      <c r="AG94" s="6">
        <f t="shared" ref="AG94:AU96" si="23">MAX($L94-$L94*(AG$1^4)/500000,0)</f>
        <v>777.24033600000007</v>
      </c>
      <c r="AH94" s="6">
        <f t="shared" si="23"/>
        <v>676.05273599999998</v>
      </c>
      <c r="AI94" s="6">
        <f t="shared" si="23"/>
        <v>560.08449599999994</v>
      </c>
      <c r="AJ94" s="6">
        <f t="shared" si="23"/>
        <v>427.96185600000001</v>
      </c>
      <c r="AK94" s="6">
        <f t="shared" si="23"/>
        <v>278.25</v>
      </c>
      <c r="AL94" s="6">
        <f t="shared" si="23"/>
        <v>109.45305600000006</v>
      </c>
      <c r="AM94" s="6">
        <f t="shared" si="23"/>
        <v>0</v>
      </c>
      <c r="AN94" s="6">
        <f t="shared" si="23"/>
        <v>0</v>
      </c>
      <c r="AO94" s="6">
        <f t="shared" si="23"/>
        <v>0</v>
      </c>
      <c r="AP94" s="6">
        <f t="shared" si="23"/>
        <v>0</v>
      </c>
      <c r="AQ94" s="6">
        <f t="shared" si="23"/>
        <v>0</v>
      </c>
      <c r="AR94" s="6">
        <f t="shared" si="23"/>
        <v>0</v>
      </c>
      <c r="AS94" s="6">
        <f t="shared" si="23"/>
        <v>0</v>
      </c>
      <c r="AT94" s="6">
        <f t="shared" si="23"/>
        <v>0</v>
      </c>
      <c r="AU94" s="6">
        <f t="shared" si="23"/>
        <v>0</v>
      </c>
    </row>
    <row r="95" spans="1:47" x14ac:dyDescent="0.25">
      <c r="A95" s="6">
        <v>111</v>
      </c>
      <c r="B95" s="6" t="s">
        <v>33</v>
      </c>
      <c r="C95" s="6" t="s">
        <v>23</v>
      </c>
      <c r="D95" s="6" t="str">
        <f t="shared" si="14"/>
        <v>DK_Wind onshore 1</v>
      </c>
      <c r="E95" s="6">
        <f>IFERROR(VLOOKUP($D95,GAMS_2011!$D$3:$K$400,2,FALSE),VLOOKUP($C95,Efficiency!$A$2:$B$46,2,FALSE))</f>
        <v>1</v>
      </c>
      <c r="F95" s="6">
        <f>IFERROR(VLOOKUP($D95,GAMS_2011!$D$3:$K$400,3,FALSE),)</f>
        <v>0</v>
      </c>
      <c r="G95" s="6">
        <f>IFERROR(VLOOKUP($D95,GAMS_2011!$D$3:$K$400,4,FALSE),)</f>
        <v>0</v>
      </c>
      <c r="H95" s="6">
        <f>IFERROR(VLOOKUP($D95,GAMS_2011!$D$3:$K$400,5,FALSE),)</f>
        <v>0</v>
      </c>
      <c r="K95" s="6">
        <f>IFERROR(VLOOKUP($D95,GAMS_2011!$D$3:$K$400,8,FALSE),)</f>
        <v>0</v>
      </c>
      <c r="L95" s="6">
        <f>INDEX(SOAF_2015B!$A$1:$F$36,MATCH(GAMS_mittelalt!$B95,SOAF_2015B!$A$1:$A$36,0),MATCH(GAMS_mittelalt!$C95,SOAF_2015B!$A$1:$F$1,0))*1000</f>
        <v>3673</v>
      </c>
      <c r="M95" s="6">
        <f t="shared" si="21"/>
        <v>3672.9926540000001</v>
      </c>
      <c r="N95" s="6">
        <f t="shared" si="21"/>
        <v>3672.8824639999998</v>
      </c>
      <c r="O95" s="6">
        <f t="shared" si="21"/>
        <v>3672.404974</v>
      </c>
      <c r="P95" s="6">
        <f t="shared" si="21"/>
        <v>3671.119424</v>
      </c>
      <c r="Q95" s="6">
        <f t="shared" si="21"/>
        <v>3668.4087500000001</v>
      </c>
      <c r="R95" s="6">
        <f t="shared" si="21"/>
        <v>3663.4795840000002</v>
      </c>
      <c r="S95" s="6">
        <f t="shared" si="21"/>
        <v>3655.3622540000001</v>
      </c>
      <c r="T95" s="6">
        <f t="shared" si="21"/>
        <v>3642.9107840000001</v>
      </c>
      <c r="U95" s="6">
        <f t="shared" si="21"/>
        <v>3624.8028939999999</v>
      </c>
      <c r="V95" s="6">
        <f t="shared" si="21"/>
        <v>3599.54</v>
      </c>
      <c r="W95" s="6">
        <f t="shared" si="22"/>
        <v>3565.4472139999998</v>
      </c>
      <c r="X95" s="6">
        <f t="shared" si="22"/>
        <v>3520.6733439999998</v>
      </c>
      <c r="Y95" s="6">
        <f t="shared" si="22"/>
        <v>3463.1908939999998</v>
      </c>
      <c r="Z95" s="6">
        <f t="shared" si="22"/>
        <v>3390.7960640000001</v>
      </c>
      <c r="AA95" s="6">
        <f t="shared" si="22"/>
        <v>3301.1087499999999</v>
      </c>
      <c r="AB95" s="6">
        <f t="shared" si="22"/>
        <v>3191.5725440000001</v>
      </c>
      <c r="AC95" s="6">
        <f t="shared" si="22"/>
        <v>3059.4547339999999</v>
      </c>
      <c r="AD95" s="6">
        <f t="shared" si="22"/>
        <v>2901.8463040000001</v>
      </c>
      <c r="AE95" s="6">
        <f t="shared" si="22"/>
        <v>2715.6619339999997</v>
      </c>
      <c r="AF95" s="6">
        <f t="shared" si="22"/>
        <v>2497.6400000000003</v>
      </c>
      <c r="AG95" s="6">
        <f t="shared" si="23"/>
        <v>2244.3425740000002</v>
      </c>
      <c r="AH95" s="6">
        <f t="shared" si="23"/>
        <v>1952.155424</v>
      </c>
      <c r="AI95" s="6">
        <f t="shared" si="23"/>
        <v>1617.2880140000002</v>
      </c>
      <c r="AJ95" s="6">
        <f t="shared" si="23"/>
        <v>1235.7735039999998</v>
      </c>
      <c r="AK95" s="6">
        <f t="shared" si="23"/>
        <v>803.46875</v>
      </c>
      <c r="AL95" s="6">
        <f t="shared" si="23"/>
        <v>316.05430399999977</v>
      </c>
      <c r="AM95" s="6">
        <f t="shared" si="23"/>
        <v>0</v>
      </c>
      <c r="AN95" s="6">
        <f t="shared" si="23"/>
        <v>0</v>
      </c>
      <c r="AO95" s="6">
        <f t="shared" si="23"/>
        <v>0</v>
      </c>
      <c r="AP95" s="6">
        <f t="shared" si="23"/>
        <v>0</v>
      </c>
      <c r="AQ95" s="6">
        <f t="shared" si="23"/>
        <v>0</v>
      </c>
      <c r="AR95" s="6">
        <f t="shared" si="23"/>
        <v>0</v>
      </c>
      <c r="AS95" s="6">
        <f t="shared" si="23"/>
        <v>0</v>
      </c>
      <c r="AT95" s="6">
        <f t="shared" si="23"/>
        <v>0</v>
      </c>
      <c r="AU95" s="6">
        <f t="shared" si="23"/>
        <v>0</v>
      </c>
    </row>
    <row r="96" spans="1:47" x14ac:dyDescent="0.25">
      <c r="A96" s="6">
        <v>112</v>
      </c>
      <c r="B96" s="6" t="s">
        <v>55</v>
      </c>
      <c r="C96" s="6" t="s">
        <v>19</v>
      </c>
      <c r="D96" s="6" t="str">
        <f t="shared" si="14"/>
        <v>EE_Biomass</v>
      </c>
      <c r="E96" s="6">
        <f>IFERROR(VLOOKUP($D96,GAMS_2011!$D$3:$K$400,2,FALSE),VLOOKUP($C96,Efficiency!$A$2:$B$46,2,FALSE))</f>
        <v>0.38</v>
      </c>
      <c r="F96" s="6">
        <f>IFERROR(VLOOKUP($D96,GAMS_2011!$D$3:$K$400,3,FALSE),)</f>
        <v>0</v>
      </c>
      <c r="G96" s="6">
        <f>IFERROR(VLOOKUP($D96,GAMS_2011!$D$3:$K$400,4,FALSE),)</f>
        <v>0</v>
      </c>
      <c r="H96" s="6">
        <f>IFERROR(VLOOKUP($D96,GAMS_2011!$D$3:$K$400,5,FALSE),)</f>
        <v>0</v>
      </c>
      <c r="K96" s="6">
        <f>IFERROR(VLOOKUP($D96,GAMS_2011!$D$3:$K$400,8,FALSE),)</f>
        <v>0</v>
      </c>
      <c r="L96" s="6">
        <f>INDEX(SOAF_2015B!$A$1:$F$36,MATCH(GAMS_mittelalt!$B96,SOAF_2015B!$A$1:$A$36,0),MATCH(GAMS_mittelalt!$C96,SOAF_2015B!$A$1:$F$1,0))*1000</f>
        <v>0</v>
      </c>
      <c r="M96" s="6">
        <f t="shared" si="21"/>
        <v>0</v>
      </c>
      <c r="N96" s="6">
        <f t="shared" si="21"/>
        <v>0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0</v>
      </c>
      <c r="S96" s="6">
        <f t="shared" si="21"/>
        <v>0</v>
      </c>
      <c r="T96" s="6">
        <f t="shared" si="21"/>
        <v>0</v>
      </c>
      <c r="U96" s="6">
        <f t="shared" si="21"/>
        <v>0</v>
      </c>
      <c r="V96" s="6">
        <f t="shared" si="21"/>
        <v>0</v>
      </c>
      <c r="W96" s="6">
        <f t="shared" si="22"/>
        <v>0</v>
      </c>
      <c r="X96" s="6">
        <f t="shared" si="22"/>
        <v>0</v>
      </c>
      <c r="Y96" s="6">
        <f t="shared" si="22"/>
        <v>0</v>
      </c>
      <c r="Z96" s="6">
        <f t="shared" si="22"/>
        <v>0</v>
      </c>
      <c r="AA96" s="6">
        <f t="shared" si="22"/>
        <v>0</v>
      </c>
      <c r="AB96" s="6">
        <f t="shared" si="22"/>
        <v>0</v>
      </c>
      <c r="AC96" s="6">
        <f t="shared" si="22"/>
        <v>0</v>
      </c>
      <c r="AD96" s="6">
        <f t="shared" si="22"/>
        <v>0</v>
      </c>
      <c r="AE96" s="6">
        <f t="shared" si="22"/>
        <v>0</v>
      </c>
      <c r="AF96" s="6">
        <f t="shared" si="22"/>
        <v>0</v>
      </c>
      <c r="AG96" s="6">
        <f t="shared" si="23"/>
        <v>0</v>
      </c>
      <c r="AH96" s="6">
        <f t="shared" si="23"/>
        <v>0</v>
      </c>
      <c r="AI96" s="6">
        <f t="shared" si="23"/>
        <v>0</v>
      </c>
      <c r="AJ96" s="6">
        <f t="shared" si="23"/>
        <v>0</v>
      </c>
      <c r="AK96" s="6">
        <f t="shared" si="23"/>
        <v>0</v>
      </c>
      <c r="AL96" s="6">
        <f t="shared" si="23"/>
        <v>0</v>
      </c>
      <c r="AM96" s="6">
        <f t="shared" si="23"/>
        <v>0</v>
      </c>
      <c r="AN96" s="6">
        <f t="shared" si="23"/>
        <v>0</v>
      </c>
      <c r="AO96" s="6">
        <f t="shared" si="23"/>
        <v>0</v>
      </c>
      <c r="AP96" s="6">
        <f t="shared" si="23"/>
        <v>0</v>
      </c>
      <c r="AQ96" s="6">
        <f t="shared" si="23"/>
        <v>0</v>
      </c>
      <c r="AR96" s="6">
        <f t="shared" si="23"/>
        <v>0</v>
      </c>
      <c r="AS96" s="6">
        <f t="shared" si="23"/>
        <v>0</v>
      </c>
      <c r="AT96" s="6">
        <f t="shared" si="23"/>
        <v>0</v>
      </c>
      <c r="AU96" s="6">
        <f t="shared" si="23"/>
        <v>0</v>
      </c>
    </row>
    <row r="97" spans="1:47" x14ac:dyDescent="0.25">
      <c r="A97" s="6">
        <v>113</v>
      </c>
      <c r="B97" s="6" t="s">
        <v>55</v>
      </c>
      <c r="C97" s="6" t="s">
        <v>11</v>
      </c>
      <c r="D97" s="6" t="str">
        <f t="shared" si="14"/>
        <v>EE_GasSteam</v>
      </c>
      <c r="E97" s="6">
        <f>IFERROR(VLOOKUP($D97,GAMS_2011!$D$3:$K$400,2,FALSE),VLOOKUP($C97,Efficiency!$A$2:$B$46,2,FALSE))</f>
        <v>0.40125</v>
      </c>
      <c r="F97" s="6">
        <f>IFERROR(VLOOKUP($D97,GAMS_2011!$D$3:$K$400,3,FALSE),)</f>
        <v>3.3392857142855459E-4</v>
      </c>
      <c r="G97" s="6">
        <f>IFERROR(VLOOKUP($D97,GAMS_2011!$D$3:$K$400,4,FALSE),)</f>
        <v>0</v>
      </c>
      <c r="H97" s="6">
        <f>IFERROR(VLOOKUP($D97,GAMS_2011!$D$3:$K$400,5,FALSE),)</f>
        <v>0</v>
      </c>
      <c r="K97" s="6">
        <f>IFERROR(VLOOKUP($D97,GAMS_2011!$D$3:$K$400,8,FALSE),)</f>
        <v>0</v>
      </c>
      <c r="L97" s="6">
        <v>190</v>
      </c>
      <c r="M97" s="6">
        <v>190</v>
      </c>
      <c r="N97" s="6">
        <v>190</v>
      </c>
      <c r="O97" s="6">
        <v>190</v>
      </c>
      <c r="P97" s="6">
        <v>190</v>
      </c>
      <c r="Q97" s="6">
        <v>110</v>
      </c>
      <c r="R97" s="6">
        <v>110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</row>
    <row r="98" spans="1:47" x14ac:dyDescent="0.25">
      <c r="A98" s="6">
        <v>114</v>
      </c>
      <c r="B98" s="6" t="s">
        <v>55</v>
      </c>
      <c r="C98" s="6" t="s">
        <v>10</v>
      </c>
      <c r="D98" s="6" t="str">
        <f t="shared" ref="D98:D129" si="24">B98&amp;"_"&amp;C98</f>
        <v>EE_OCGT</v>
      </c>
      <c r="E98" s="6">
        <f>IFERROR(VLOOKUP($D98,GAMS_2011!$D$3:$K$400,2,FALSE),VLOOKUP($C98,Efficiency!$A$2:$B$46,2,FALSE))</f>
        <v>0.39100000000000001</v>
      </c>
      <c r="F98" s="6">
        <f>IFERROR(VLOOKUP($D98,GAMS_2011!$D$3:$K$400,3,FALSE),)</f>
        <v>1.4285714285714298E-4</v>
      </c>
      <c r="G98" s="6">
        <f>IFERROR(VLOOKUP($D98,GAMS_2011!$D$3:$K$400,4,FALSE),)</f>
        <v>0</v>
      </c>
      <c r="H98" s="6">
        <f>IFERROR(VLOOKUP($D98,GAMS_2011!$D$3:$K$400,5,FALSE),)</f>
        <v>0</v>
      </c>
      <c r="K98" s="6">
        <f>IFERROR(VLOOKUP($D98,GAMS_2011!$D$3:$K$400,8,FALSE),)</f>
        <v>0</v>
      </c>
      <c r="L98" s="6">
        <v>265.18</v>
      </c>
      <c r="M98" s="6">
        <v>265.18</v>
      </c>
      <c r="N98" s="6">
        <v>265.18</v>
      </c>
      <c r="O98" s="6">
        <v>265.18</v>
      </c>
      <c r="P98" s="6">
        <v>265.18</v>
      </c>
      <c r="Q98" s="6">
        <v>265.18</v>
      </c>
      <c r="R98" s="6">
        <v>265.18</v>
      </c>
      <c r="S98" s="6">
        <v>265.18</v>
      </c>
      <c r="T98" s="6">
        <v>265.18</v>
      </c>
      <c r="U98" s="6">
        <v>265.18</v>
      </c>
      <c r="V98" s="6">
        <v>265.18</v>
      </c>
      <c r="W98" s="6">
        <v>265.18</v>
      </c>
      <c r="X98" s="6">
        <v>265.18</v>
      </c>
      <c r="Y98" s="6">
        <v>265.18</v>
      </c>
      <c r="Z98" s="6">
        <v>265.18</v>
      </c>
      <c r="AA98" s="6">
        <v>265.18</v>
      </c>
      <c r="AB98" s="6">
        <v>265.18</v>
      </c>
      <c r="AC98" s="6">
        <v>265.18</v>
      </c>
      <c r="AD98" s="6">
        <v>265.18</v>
      </c>
      <c r="AE98" s="6">
        <v>265.18</v>
      </c>
      <c r="AF98" s="6">
        <v>265.18</v>
      </c>
      <c r="AG98" s="6">
        <v>265.18</v>
      </c>
      <c r="AH98" s="6">
        <v>265.18</v>
      </c>
      <c r="AI98" s="6">
        <v>264.26</v>
      </c>
      <c r="AJ98" s="6">
        <v>261.15999999999997</v>
      </c>
      <c r="AK98" s="6">
        <v>259.09999999999997</v>
      </c>
      <c r="AL98" s="6">
        <v>259.09999999999997</v>
      </c>
      <c r="AM98" s="6">
        <v>259.09999999999997</v>
      </c>
      <c r="AN98" s="6">
        <v>253.09999999999997</v>
      </c>
      <c r="AO98" s="6">
        <v>253.09999999999997</v>
      </c>
      <c r="AP98" s="6">
        <v>253.09999999999997</v>
      </c>
      <c r="AQ98" s="6">
        <v>253.09999999999997</v>
      </c>
      <c r="AR98" s="6">
        <v>253.09999999999997</v>
      </c>
      <c r="AS98" s="6">
        <v>253.09999999999997</v>
      </c>
      <c r="AT98" s="6">
        <v>253.09999999999997</v>
      </c>
      <c r="AU98" s="6">
        <v>253.09999999999997</v>
      </c>
    </row>
    <row r="99" spans="1:47" x14ac:dyDescent="0.25">
      <c r="A99" s="6">
        <v>115</v>
      </c>
      <c r="B99" s="6" t="s">
        <v>55</v>
      </c>
      <c r="C99" s="6" t="s">
        <v>16</v>
      </c>
      <c r="D99" s="6" t="str">
        <f t="shared" si="24"/>
        <v>EE_OCOT</v>
      </c>
      <c r="E99" s="6">
        <f>IFERROR(VLOOKUP($D99,GAMS_2011!$D$3:$K$400,2,FALSE),VLOOKUP($C99,Efficiency!$A$2:$B$46,2,FALSE))</f>
        <v>0.39</v>
      </c>
      <c r="F99" s="6">
        <f>IFERROR(VLOOKUP($D99,GAMS_2011!$D$3:$K$400,3,FALSE),)</f>
        <v>0</v>
      </c>
      <c r="G99" s="6">
        <f>IFERROR(VLOOKUP($D99,GAMS_2011!$D$3:$K$400,4,FALSE),)</f>
        <v>0</v>
      </c>
      <c r="H99" s="6">
        <f>IFERROR(VLOOKUP($D99,GAMS_2011!$D$3:$K$400,5,FALSE),)</f>
        <v>0</v>
      </c>
      <c r="K99" s="6">
        <f>IFERROR(VLOOKUP($D99,GAMS_2011!$D$3:$K$400,8,FALSE),)</f>
        <v>0</v>
      </c>
      <c r="L99" s="6">
        <v>8</v>
      </c>
      <c r="M99" s="6">
        <v>8</v>
      </c>
      <c r="N99" s="6">
        <v>8</v>
      </c>
      <c r="O99" s="6">
        <v>8</v>
      </c>
      <c r="P99" s="6">
        <v>8</v>
      </c>
      <c r="Q99" s="6">
        <v>8</v>
      </c>
      <c r="R99" s="6">
        <v>8</v>
      </c>
      <c r="S99" s="6">
        <v>8</v>
      </c>
      <c r="T99" s="6">
        <v>8</v>
      </c>
      <c r="U99" s="6">
        <v>8</v>
      </c>
      <c r="V99" s="6">
        <v>8</v>
      </c>
      <c r="W99" s="6">
        <v>8</v>
      </c>
      <c r="X99" s="6">
        <v>8</v>
      </c>
      <c r="Y99" s="6">
        <v>8</v>
      </c>
      <c r="Z99" s="6">
        <v>8</v>
      </c>
      <c r="AA99" s="6">
        <v>8</v>
      </c>
      <c r="AB99" s="6">
        <v>8</v>
      </c>
      <c r="AC99" s="6">
        <v>8</v>
      </c>
      <c r="AD99" s="6">
        <v>8</v>
      </c>
      <c r="AE99" s="6">
        <v>8</v>
      </c>
      <c r="AF99" s="6">
        <v>8</v>
      </c>
      <c r="AG99" s="6">
        <v>8</v>
      </c>
      <c r="AH99" s="6">
        <v>8</v>
      </c>
      <c r="AI99" s="6">
        <v>8</v>
      </c>
      <c r="AJ99" s="6">
        <v>8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</row>
    <row r="100" spans="1:47" x14ac:dyDescent="0.25">
      <c r="A100" s="6">
        <v>116</v>
      </c>
      <c r="B100" s="6" t="s">
        <v>55</v>
      </c>
      <c r="C100" s="6" t="s">
        <v>17</v>
      </c>
      <c r="D100" s="6" t="str">
        <f t="shared" si="24"/>
        <v>EE_OilSteam</v>
      </c>
      <c r="E100" s="6">
        <f>IFERROR(VLOOKUP($D100,GAMS_2011!$D$3:$K$400,2,FALSE),VLOOKUP($C100,Efficiency!$A$2:$B$46,2,FALSE))</f>
        <v>0.41</v>
      </c>
      <c r="F100" s="6">
        <f>IFERROR(VLOOKUP($D100,GAMS_2011!$D$3:$K$400,3,FALSE),)</f>
        <v>0</v>
      </c>
      <c r="G100" s="6">
        <f>IFERROR(VLOOKUP($D100,GAMS_2011!$D$3:$K$400,4,FALSE),)</f>
        <v>0</v>
      </c>
      <c r="H100" s="6">
        <f>IFERROR(VLOOKUP($D100,GAMS_2011!$D$3:$K$400,5,FALSE),)</f>
        <v>0</v>
      </c>
      <c r="K100" s="6">
        <f>IFERROR(VLOOKUP($D100,GAMS_2011!$D$3:$K$400,8,FALSE),)</f>
        <v>0</v>
      </c>
      <c r="L100" s="6">
        <v>255</v>
      </c>
      <c r="M100" s="6">
        <v>255</v>
      </c>
      <c r="N100" s="6">
        <v>255</v>
      </c>
      <c r="O100" s="6">
        <v>255</v>
      </c>
      <c r="P100" s="6">
        <v>255</v>
      </c>
      <c r="Q100" s="6">
        <v>255</v>
      </c>
      <c r="R100" s="6">
        <v>255</v>
      </c>
      <c r="S100" s="6">
        <v>255</v>
      </c>
      <c r="T100" s="6">
        <v>255</v>
      </c>
      <c r="U100" s="6">
        <v>255</v>
      </c>
      <c r="V100" s="6">
        <v>255</v>
      </c>
      <c r="W100" s="6">
        <v>255</v>
      </c>
      <c r="X100" s="6">
        <v>255</v>
      </c>
      <c r="Y100" s="6">
        <v>255</v>
      </c>
      <c r="Z100" s="6">
        <v>255</v>
      </c>
      <c r="AA100" s="6">
        <v>255</v>
      </c>
      <c r="AB100" s="6">
        <v>255</v>
      </c>
      <c r="AC100" s="6">
        <v>255</v>
      </c>
      <c r="AD100" s="6">
        <v>255</v>
      </c>
      <c r="AE100" s="6">
        <v>255</v>
      </c>
      <c r="AF100" s="6">
        <v>255</v>
      </c>
      <c r="AG100" s="6">
        <v>255</v>
      </c>
      <c r="AH100" s="6">
        <v>247</v>
      </c>
      <c r="AI100" s="6">
        <v>247</v>
      </c>
      <c r="AJ100" s="6">
        <v>247</v>
      </c>
      <c r="AK100" s="6">
        <v>237</v>
      </c>
      <c r="AL100" s="6">
        <v>237</v>
      </c>
      <c r="AM100" s="6">
        <v>237</v>
      </c>
      <c r="AN100" s="6">
        <v>237</v>
      </c>
      <c r="AO100" s="6">
        <v>27</v>
      </c>
      <c r="AP100" s="6">
        <v>27</v>
      </c>
      <c r="AQ100" s="6">
        <v>27</v>
      </c>
      <c r="AR100" s="6">
        <v>27</v>
      </c>
      <c r="AS100" s="6">
        <v>27</v>
      </c>
      <c r="AT100" s="6">
        <v>27</v>
      </c>
      <c r="AU100" s="6">
        <v>27</v>
      </c>
    </row>
    <row r="101" spans="1:47" x14ac:dyDescent="0.25">
      <c r="A101" s="6">
        <v>117</v>
      </c>
      <c r="B101" s="6" t="s">
        <v>55</v>
      </c>
      <c r="C101" s="6" t="s">
        <v>6</v>
      </c>
      <c r="D101" s="6" t="str">
        <f t="shared" si="24"/>
        <v>EE_PSP</v>
      </c>
      <c r="E101" s="6">
        <f>IFERROR(VLOOKUP($D101,GAMS_2011!$D$3:$K$400,2,FALSE),VLOOKUP($C101,Efficiency!$A$2:$B$46,2,FALSE))</f>
        <v>0.75</v>
      </c>
      <c r="F101" s="6">
        <f>IFERROR(VLOOKUP($D101,GAMS_2011!$D$3:$K$400,3,FALSE),)</f>
        <v>0</v>
      </c>
      <c r="G101" s="6">
        <f>IFERROR(VLOOKUP($D101,GAMS_2011!$D$3:$K$400,4,FALSE),)</f>
        <v>0</v>
      </c>
      <c r="H101" s="6">
        <f>IFERROR(VLOOKUP($D101,GAMS_2011!$D$3:$K$400,5,FALSE),)</f>
        <v>0</v>
      </c>
      <c r="K101" s="6">
        <f>IFERROR(VLOOKUP($D101,GAMS_2011!$D$3:$K$400,8,FALSE),)</f>
        <v>0</v>
      </c>
      <c r="L101" s="6">
        <v>500</v>
      </c>
      <c r="M101" s="6">
        <v>500</v>
      </c>
      <c r="N101" s="6">
        <v>500</v>
      </c>
      <c r="O101" s="6">
        <v>500</v>
      </c>
      <c r="P101" s="6">
        <v>500</v>
      </c>
      <c r="Q101" s="6">
        <v>500</v>
      </c>
      <c r="R101" s="6">
        <v>500</v>
      </c>
      <c r="S101" s="6">
        <v>500</v>
      </c>
      <c r="T101" s="6">
        <v>500</v>
      </c>
      <c r="U101" s="6">
        <v>500</v>
      </c>
      <c r="V101" s="6">
        <v>500</v>
      </c>
      <c r="W101" s="6">
        <v>500</v>
      </c>
      <c r="X101" s="6">
        <v>500</v>
      </c>
      <c r="Y101" s="6">
        <v>500</v>
      </c>
      <c r="Z101" s="6">
        <v>500</v>
      </c>
      <c r="AA101" s="6">
        <v>500</v>
      </c>
      <c r="AB101" s="6">
        <v>500</v>
      </c>
      <c r="AC101" s="6">
        <v>500</v>
      </c>
      <c r="AD101" s="6">
        <v>500</v>
      </c>
      <c r="AE101" s="6">
        <v>500</v>
      </c>
      <c r="AF101" s="6">
        <v>500</v>
      </c>
      <c r="AG101" s="6">
        <v>500</v>
      </c>
      <c r="AH101" s="6">
        <v>500</v>
      </c>
      <c r="AI101" s="6">
        <v>500</v>
      </c>
      <c r="AJ101" s="6">
        <v>500</v>
      </c>
      <c r="AK101" s="6">
        <v>500</v>
      </c>
      <c r="AL101" s="6">
        <v>500</v>
      </c>
      <c r="AM101" s="6">
        <v>500</v>
      </c>
      <c r="AN101" s="6">
        <v>500</v>
      </c>
      <c r="AO101" s="6">
        <v>500</v>
      </c>
      <c r="AP101" s="6">
        <v>500</v>
      </c>
      <c r="AQ101" s="6">
        <v>500</v>
      </c>
      <c r="AR101" s="6">
        <v>500</v>
      </c>
      <c r="AS101" s="6">
        <v>500</v>
      </c>
      <c r="AT101" s="6">
        <v>500</v>
      </c>
      <c r="AU101" s="6">
        <v>500</v>
      </c>
    </row>
    <row r="102" spans="1:47" x14ac:dyDescent="0.25">
      <c r="A102" s="6">
        <v>118</v>
      </c>
      <c r="B102" s="6" t="s">
        <v>55</v>
      </c>
      <c r="C102" s="6" t="s">
        <v>12</v>
      </c>
      <c r="D102" s="6" t="str">
        <f t="shared" si="24"/>
        <v>EE_RoR</v>
      </c>
      <c r="E102" s="6">
        <f>IFERROR(VLOOKUP($D102,GAMS_2011!$D$3:$K$400,2,FALSE),VLOOKUP($C102,Efficiency!$A$2:$B$46,2,FALSE))</f>
        <v>1</v>
      </c>
      <c r="F102" s="6">
        <f>IFERROR(VLOOKUP($D102,GAMS_2011!$D$3:$K$400,3,FALSE),)</f>
        <v>0</v>
      </c>
      <c r="G102" s="6">
        <f>IFERROR(VLOOKUP($D102,[1]GAMS!$D$3:$K$400,4,FALSE),)</f>
        <v>0</v>
      </c>
      <c r="H102" s="6">
        <f>IFERROR(VLOOKUP($D102,[1]GAMS!$D$3:$K$400,5,FALSE),)</f>
        <v>0</v>
      </c>
      <c r="K102" s="6">
        <f>IFERROR(VLOOKUP($D102,GAMS_2011!$D$3:$K$400,8,FALSE),)</f>
        <v>0</v>
      </c>
      <c r="L102" s="6">
        <v>6.8960000000000008</v>
      </c>
      <c r="M102" s="6">
        <v>6.8960000000000008</v>
      </c>
      <c r="N102" s="6">
        <v>6.8960000000000008</v>
      </c>
      <c r="O102" s="6">
        <v>6.8960000000000008</v>
      </c>
      <c r="P102" s="6">
        <v>6.8960000000000008</v>
      </c>
      <c r="Q102" s="6">
        <v>6.8960000000000008</v>
      </c>
      <c r="R102" s="6">
        <v>6.8960000000000008</v>
      </c>
      <c r="S102" s="6">
        <v>6.8960000000000008</v>
      </c>
      <c r="T102" s="6">
        <v>6.8960000000000008</v>
      </c>
      <c r="U102" s="6">
        <v>6.8960000000000008</v>
      </c>
      <c r="V102" s="6">
        <v>6.8960000000000008</v>
      </c>
      <c r="W102" s="6">
        <v>6.8960000000000008</v>
      </c>
      <c r="X102" s="6">
        <v>6.8960000000000008</v>
      </c>
      <c r="Y102" s="6">
        <v>6.8960000000000008</v>
      </c>
      <c r="Z102" s="6">
        <v>6.8960000000000008</v>
      </c>
      <c r="AA102" s="6">
        <v>6.8960000000000008</v>
      </c>
      <c r="AB102" s="6">
        <v>6.8960000000000008</v>
      </c>
      <c r="AC102" s="6">
        <v>6.8960000000000008</v>
      </c>
      <c r="AD102" s="6">
        <v>6.8960000000000008</v>
      </c>
      <c r="AE102" s="6">
        <v>6.8960000000000008</v>
      </c>
      <c r="AF102" s="6">
        <v>6.8960000000000008</v>
      </c>
      <c r="AG102" s="6">
        <v>6.8960000000000008</v>
      </c>
      <c r="AH102" s="6">
        <v>6.8960000000000008</v>
      </c>
      <c r="AI102" s="6">
        <v>6.8960000000000008</v>
      </c>
      <c r="AJ102" s="6">
        <v>6.8960000000000008</v>
      </c>
      <c r="AK102" s="6">
        <v>6.8960000000000008</v>
      </c>
      <c r="AL102" s="6">
        <v>6.8960000000000008</v>
      </c>
      <c r="AM102" s="6">
        <v>6.8960000000000008</v>
      </c>
      <c r="AN102" s="6">
        <v>6.8960000000000008</v>
      </c>
      <c r="AO102" s="6">
        <v>6.8960000000000008</v>
      </c>
      <c r="AP102" s="6">
        <v>6.8960000000000008</v>
      </c>
      <c r="AQ102" s="6">
        <v>6.8960000000000008</v>
      </c>
      <c r="AR102" s="6">
        <v>6.8960000000000008</v>
      </c>
      <c r="AS102" s="6">
        <v>6.8960000000000008</v>
      </c>
      <c r="AT102" s="6">
        <v>6.8960000000000008</v>
      </c>
      <c r="AU102" s="6">
        <v>6.8960000000000008</v>
      </c>
    </row>
    <row r="103" spans="1:47" x14ac:dyDescent="0.25">
      <c r="A103" s="6">
        <v>119</v>
      </c>
      <c r="B103" s="6" t="s">
        <v>55</v>
      </c>
      <c r="C103" s="6" t="s">
        <v>18</v>
      </c>
      <c r="D103" s="6" t="str">
        <f t="shared" si="24"/>
        <v>EE_Waste</v>
      </c>
      <c r="E103" s="6">
        <f>IFERROR(VLOOKUP($D103,GAMS_2011!$D$3:$K$400,2,FALSE),VLOOKUP($C103,Efficiency!$A$2:$B$46,2,FALSE))</f>
        <v>1</v>
      </c>
      <c r="F103" s="6">
        <f>IFERROR(VLOOKUP($D103,GAMS_2011!$D$3:$K$400,3,FALSE),)</f>
        <v>0</v>
      </c>
      <c r="G103" s="6">
        <f>IFERROR(VLOOKUP($D103,GAMS_2011!$D$3:$K$400,4,FALSE),)</f>
        <v>0</v>
      </c>
      <c r="H103" s="6">
        <f>IFERROR(VLOOKUP($D103,GAMS_2011!$D$3:$K$400,5,FALSE),)</f>
        <v>0</v>
      </c>
      <c r="K103" s="6">
        <f>IFERROR(VLOOKUP($D103,GAMS_2011!$D$3:$K$400,8,FALSE),)</f>
        <v>0</v>
      </c>
      <c r="L103" s="6">
        <v>17</v>
      </c>
      <c r="M103" s="6">
        <v>17</v>
      </c>
      <c r="N103" s="6">
        <v>17</v>
      </c>
      <c r="O103" s="6">
        <v>17</v>
      </c>
      <c r="P103" s="6">
        <v>17</v>
      </c>
      <c r="Q103" s="6">
        <v>17</v>
      </c>
      <c r="R103" s="6">
        <v>17</v>
      </c>
      <c r="S103" s="6">
        <v>17</v>
      </c>
      <c r="T103" s="6">
        <v>17</v>
      </c>
      <c r="U103" s="6">
        <v>17</v>
      </c>
      <c r="V103" s="6">
        <v>17</v>
      </c>
      <c r="W103" s="6">
        <v>17</v>
      </c>
      <c r="X103" s="6">
        <v>17</v>
      </c>
      <c r="Y103" s="6">
        <v>17</v>
      </c>
      <c r="Z103" s="6">
        <v>17</v>
      </c>
      <c r="AA103" s="6">
        <v>17</v>
      </c>
      <c r="AB103" s="6">
        <v>17</v>
      </c>
      <c r="AC103" s="6">
        <v>17</v>
      </c>
      <c r="AD103" s="6">
        <v>17</v>
      </c>
      <c r="AE103" s="6">
        <v>17</v>
      </c>
      <c r="AF103" s="6">
        <v>17</v>
      </c>
      <c r="AG103" s="6">
        <v>17</v>
      </c>
      <c r="AH103" s="6">
        <v>17</v>
      </c>
      <c r="AI103" s="6">
        <v>17</v>
      </c>
      <c r="AJ103" s="6">
        <v>17</v>
      </c>
      <c r="AK103" s="6">
        <v>17</v>
      </c>
      <c r="AL103" s="6">
        <v>17</v>
      </c>
      <c r="AM103" s="6">
        <v>17</v>
      </c>
      <c r="AN103" s="6">
        <v>17</v>
      </c>
      <c r="AO103" s="6">
        <v>17</v>
      </c>
      <c r="AP103" s="6">
        <v>17</v>
      </c>
      <c r="AQ103" s="6">
        <v>17</v>
      </c>
      <c r="AR103" s="6">
        <v>17</v>
      </c>
      <c r="AS103" s="6">
        <v>17</v>
      </c>
      <c r="AT103" s="6">
        <v>17</v>
      </c>
      <c r="AU103" s="6">
        <v>17</v>
      </c>
    </row>
    <row r="104" spans="1:47" x14ac:dyDescent="0.25">
      <c r="A104" s="6">
        <v>120</v>
      </c>
      <c r="B104" s="6" t="s">
        <v>55</v>
      </c>
      <c r="C104" s="6" t="s">
        <v>23</v>
      </c>
      <c r="D104" s="6" t="str">
        <f t="shared" si="24"/>
        <v>EE_Wind onshore 1</v>
      </c>
      <c r="E104" s="6">
        <f>IFERROR(VLOOKUP($D104,GAMS_2011!$D$3:$K$400,2,FALSE),VLOOKUP($C104,Efficiency!$A$2:$B$46,2,FALSE))</f>
        <v>1</v>
      </c>
      <c r="F104" s="6">
        <f>IFERROR(VLOOKUP($D104,GAMS_2011!$D$3:$K$400,3,FALSE),)</f>
        <v>0</v>
      </c>
      <c r="G104" s="6">
        <f>IFERROR(VLOOKUP($D104,GAMS_2011!$D$3:$K$400,4,FALSE),)</f>
        <v>0</v>
      </c>
      <c r="H104" s="6">
        <f>IFERROR(VLOOKUP($D104,GAMS_2011!$D$3:$K$400,5,FALSE),)</f>
        <v>0</v>
      </c>
      <c r="K104" s="6">
        <f>IFERROR(VLOOKUP($D104,GAMS_2011!$D$3:$K$400,8,FALSE),)</f>
        <v>0</v>
      </c>
      <c r="L104" s="6">
        <f>INDEX(SOAF_2015B!$A$1:$F$36,MATCH(GAMS_mittelalt!$B104,SOAF_2015B!$A$1:$A$36,0),MATCH(GAMS_mittelalt!$C104,SOAF_2015B!$A$1:$F$1,0))*1000</f>
        <v>400</v>
      </c>
      <c r="M104" s="6">
        <f t="shared" ref="M104:V105" si="25">MAX($L104-$L104*(M$1^4)/500000,0)</f>
        <v>399.99919999999997</v>
      </c>
      <c r="N104" s="6">
        <f t="shared" si="25"/>
        <v>399.98719999999997</v>
      </c>
      <c r="O104" s="6">
        <f t="shared" si="25"/>
        <v>399.93520000000001</v>
      </c>
      <c r="P104" s="6">
        <f t="shared" si="25"/>
        <v>399.79520000000002</v>
      </c>
      <c r="Q104" s="6">
        <f t="shared" si="25"/>
        <v>399.5</v>
      </c>
      <c r="R104" s="6">
        <f t="shared" si="25"/>
        <v>398.96319999999997</v>
      </c>
      <c r="S104" s="6">
        <f t="shared" si="25"/>
        <v>398.07920000000001</v>
      </c>
      <c r="T104" s="6">
        <f t="shared" si="25"/>
        <v>396.72320000000002</v>
      </c>
      <c r="U104" s="6">
        <f t="shared" si="25"/>
        <v>394.75119999999998</v>
      </c>
      <c r="V104" s="6">
        <f t="shared" si="25"/>
        <v>392</v>
      </c>
      <c r="W104" s="6">
        <f t="shared" ref="W104:AF105" si="26">MAX($L104-$L104*(W$1^4)/500000,0)</f>
        <v>388.28719999999998</v>
      </c>
      <c r="X104" s="6">
        <f t="shared" si="26"/>
        <v>383.41120000000001</v>
      </c>
      <c r="Y104" s="6">
        <f t="shared" si="26"/>
        <v>377.15120000000002</v>
      </c>
      <c r="Z104" s="6">
        <f t="shared" si="26"/>
        <v>369.2672</v>
      </c>
      <c r="AA104" s="6">
        <f t="shared" si="26"/>
        <v>359.5</v>
      </c>
      <c r="AB104" s="6">
        <f t="shared" si="26"/>
        <v>347.57119999999998</v>
      </c>
      <c r="AC104" s="6">
        <f t="shared" si="26"/>
        <v>333.1832</v>
      </c>
      <c r="AD104" s="6">
        <f t="shared" si="26"/>
        <v>316.01920000000001</v>
      </c>
      <c r="AE104" s="6">
        <f t="shared" si="26"/>
        <v>295.7432</v>
      </c>
      <c r="AF104" s="6">
        <f t="shared" si="26"/>
        <v>272</v>
      </c>
      <c r="AG104" s="6">
        <f t="shared" ref="AG104:AU105" si="27">MAX($L104-$L104*(AG$1^4)/500000,0)</f>
        <v>244.4152</v>
      </c>
      <c r="AH104" s="6">
        <f t="shared" si="27"/>
        <v>212.59520000000001</v>
      </c>
      <c r="AI104" s="6">
        <f t="shared" si="27"/>
        <v>176.12719999999999</v>
      </c>
      <c r="AJ104" s="6">
        <f t="shared" si="27"/>
        <v>134.57920000000001</v>
      </c>
      <c r="AK104" s="6">
        <f t="shared" si="27"/>
        <v>87.5</v>
      </c>
      <c r="AL104" s="6">
        <f t="shared" si="27"/>
        <v>34.419199999999989</v>
      </c>
      <c r="AM104" s="6">
        <f t="shared" si="27"/>
        <v>0</v>
      </c>
      <c r="AN104" s="6">
        <f t="shared" si="27"/>
        <v>0</v>
      </c>
      <c r="AO104" s="6">
        <f t="shared" si="27"/>
        <v>0</v>
      </c>
      <c r="AP104" s="6">
        <f t="shared" si="27"/>
        <v>0</v>
      </c>
      <c r="AQ104" s="6">
        <f t="shared" si="27"/>
        <v>0</v>
      </c>
      <c r="AR104" s="6">
        <f t="shared" si="27"/>
        <v>0</v>
      </c>
      <c r="AS104" s="6">
        <f t="shared" si="27"/>
        <v>0</v>
      </c>
      <c r="AT104" s="6">
        <f t="shared" si="27"/>
        <v>0</v>
      </c>
      <c r="AU104" s="6">
        <f t="shared" si="27"/>
        <v>0</v>
      </c>
    </row>
    <row r="105" spans="1:47" x14ac:dyDescent="0.25">
      <c r="A105" s="6">
        <v>121</v>
      </c>
      <c r="B105" s="6" t="s">
        <v>34</v>
      </c>
      <c r="C105" s="6" t="s">
        <v>19</v>
      </c>
      <c r="D105" s="6" t="str">
        <f t="shared" si="24"/>
        <v>ES_Biomass</v>
      </c>
      <c r="E105" s="6">
        <f>IFERROR(VLOOKUP($D105,GAMS_2011!$D$3:$K$400,2,FALSE),VLOOKUP($C105,Efficiency!$A$2:$B$46,2,FALSE))</f>
        <v>0.38</v>
      </c>
      <c r="F105" s="6">
        <f>IFERROR(VLOOKUP($D105,GAMS_2011!$D$3:$K$400,3,FALSE),)</f>
        <v>0</v>
      </c>
      <c r="G105" s="6">
        <f>IFERROR(VLOOKUP($D105,GAMS_2011!$D$3:$K$400,4,FALSE),)</f>
        <v>0</v>
      </c>
      <c r="H105" s="6">
        <f>IFERROR(VLOOKUP($D105,GAMS_2011!$D$3:$K$400,5,FALSE),)</f>
        <v>0</v>
      </c>
      <c r="K105" s="6">
        <f>IFERROR(VLOOKUP($D105,GAMS_2011!$D$3:$K$400,8,FALSE),)</f>
        <v>0</v>
      </c>
      <c r="L105" s="6">
        <f>INDEX(SOAF_2015B!$A$1:$F$36,MATCH(GAMS_mittelalt!$B105,SOAF_2015B!$A$1:$A$36,0),MATCH(GAMS_mittelalt!$C105,SOAF_2015B!$A$1:$F$1,0))*1000</f>
        <v>933.69929285714261</v>
      </c>
      <c r="M105" s="6">
        <f t="shared" si="25"/>
        <v>933.69742545855695</v>
      </c>
      <c r="N105" s="6">
        <f t="shared" si="25"/>
        <v>933.66941447977115</v>
      </c>
      <c r="O105" s="6">
        <f t="shared" si="25"/>
        <v>933.54803357169976</v>
      </c>
      <c r="P105" s="6">
        <f t="shared" si="25"/>
        <v>933.2212388191997</v>
      </c>
      <c r="Q105" s="6">
        <f t="shared" si="25"/>
        <v>932.53216874107113</v>
      </c>
      <c r="R105" s="6">
        <f t="shared" si="25"/>
        <v>931.27914429005693</v>
      </c>
      <c r="S105" s="6">
        <f t="shared" si="25"/>
        <v>929.21566885284255</v>
      </c>
      <c r="T105" s="6">
        <f t="shared" si="25"/>
        <v>926.05042825005694</v>
      </c>
      <c r="U105" s="6">
        <f t="shared" si="25"/>
        <v>921.44729073627116</v>
      </c>
      <c r="V105" s="6">
        <f t="shared" si="25"/>
        <v>915.02530699999977</v>
      </c>
      <c r="W105" s="6">
        <f t="shared" si="26"/>
        <v>906.35871016369981</v>
      </c>
      <c r="X105" s="6">
        <f t="shared" si="26"/>
        <v>894.97691578377123</v>
      </c>
      <c r="Y105" s="6">
        <f t="shared" si="26"/>
        <v>880.36452185055691</v>
      </c>
      <c r="Z105" s="6">
        <f t="shared" si="26"/>
        <v>861.96130878834265</v>
      </c>
      <c r="AA105" s="6">
        <f t="shared" si="26"/>
        <v>839.16223945535694</v>
      </c>
      <c r="AB105" s="6">
        <f t="shared" si="26"/>
        <v>811.3174591437712</v>
      </c>
      <c r="AC105" s="6">
        <f t="shared" si="26"/>
        <v>777.73229557969978</v>
      </c>
      <c r="AD105" s="6">
        <f t="shared" si="26"/>
        <v>737.66725892319982</v>
      </c>
      <c r="AE105" s="6">
        <f t="shared" si="26"/>
        <v>690.3380417682713</v>
      </c>
      <c r="AF105" s="6">
        <f t="shared" si="26"/>
        <v>634.91551914285697</v>
      </c>
      <c r="AG105" s="6">
        <f t="shared" si="27"/>
        <v>570.52574850884275</v>
      </c>
      <c r="AH105" s="6">
        <f t="shared" si="27"/>
        <v>496.24996976205699</v>
      </c>
      <c r="AI105" s="6">
        <f t="shared" si="27"/>
        <v>411.12460523227128</v>
      </c>
      <c r="AJ105" s="6">
        <f t="shared" si="27"/>
        <v>314.14125968319991</v>
      </c>
      <c r="AK105" s="6">
        <f t="shared" si="27"/>
        <v>204.24672031249997</v>
      </c>
      <c r="AL105" s="6">
        <f t="shared" si="27"/>
        <v>80.342956751771339</v>
      </c>
      <c r="AM105" s="6">
        <f t="shared" si="27"/>
        <v>0</v>
      </c>
      <c r="AN105" s="6">
        <f t="shared" si="27"/>
        <v>0</v>
      </c>
      <c r="AO105" s="6">
        <f t="shared" si="27"/>
        <v>0</v>
      </c>
      <c r="AP105" s="6">
        <f t="shared" si="27"/>
        <v>0</v>
      </c>
      <c r="AQ105" s="6">
        <f t="shared" si="27"/>
        <v>0</v>
      </c>
      <c r="AR105" s="6">
        <f t="shared" si="27"/>
        <v>0</v>
      </c>
      <c r="AS105" s="6">
        <f t="shared" si="27"/>
        <v>0</v>
      </c>
      <c r="AT105" s="6">
        <f t="shared" si="27"/>
        <v>0</v>
      </c>
      <c r="AU105" s="6">
        <f t="shared" si="27"/>
        <v>0</v>
      </c>
    </row>
    <row r="106" spans="1:47" x14ac:dyDescent="0.25">
      <c r="A106" s="6">
        <v>122</v>
      </c>
      <c r="B106" s="6" t="s">
        <v>34</v>
      </c>
      <c r="C106" s="6" t="s">
        <v>9</v>
      </c>
      <c r="D106" s="6" t="str">
        <f t="shared" si="24"/>
        <v>ES_CCGT</v>
      </c>
      <c r="E106" s="6">
        <f>IFERROR(VLOOKUP($D106,GAMS_2011!$D$3:$K$400,2,FALSE),VLOOKUP($C106,Efficiency!$A$2:$B$46,2,FALSE))</f>
        <v>0.56649887158866996</v>
      </c>
      <c r="F106" s="6">
        <f>IFERROR(VLOOKUP($D106,GAMS_2011!$D$3:$K$400,3,FALSE),)</f>
        <v>8.7826514763498598E-4</v>
      </c>
      <c r="G106" s="6">
        <f>IFERROR(VLOOKUP($D106,GAMS_2011!$D$3:$K$400,4,FALSE),)</f>
        <v>0</v>
      </c>
      <c r="H106" s="6">
        <f>IFERROR(VLOOKUP($D106,GAMS_2011!$D$3:$K$400,5,FALSE),)</f>
        <v>0</v>
      </c>
      <c r="K106" s="6">
        <f>IFERROR(VLOOKUP($D106,GAMS_2011!$D$3:$K$400,8,FALSE),)</f>
        <v>0</v>
      </c>
      <c r="L106" s="6">
        <v>27127.876999999997</v>
      </c>
      <c r="M106" s="6">
        <v>27127.876999999997</v>
      </c>
      <c r="N106" s="6">
        <v>27127.876999999997</v>
      </c>
      <c r="O106" s="6">
        <v>27127.876999999997</v>
      </c>
      <c r="P106" s="6">
        <v>27127.876999999997</v>
      </c>
      <c r="Q106" s="6">
        <v>27127.876999999997</v>
      </c>
      <c r="R106" s="6">
        <v>27127.876999999997</v>
      </c>
      <c r="S106" s="6">
        <v>27127.876999999997</v>
      </c>
      <c r="T106" s="6">
        <v>27127.876999999997</v>
      </c>
      <c r="U106" s="6">
        <v>27127.876999999997</v>
      </c>
      <c r="V106" s="6">
        <v>27127.876999999997</v>
      </c>
      <c r="W106" s="6">
        <v>27127.876999999997</v>
      </c>
      <c r="X106" s="6">
        <v>27127.876999999997</v>
      </c>
      <c r="Y106" s="6">
        <v>27127.876999999997</v>
      </c>
      <c r="Z106" s="6">
        <v>27127.876999999997</v>
      </c>
      <c r="AA106" s="6">
        <v>27112.992000000002</v>
      </c>
      <c r="AB106" s="6">
        <v>27062.642000000003</v>
      </c>
      <c r="AC106" s="6">
        <v>27039.441999999999</v>
      </c>
      <c r="AD106" s="6">
        <v>26952.802</v>
      </c>
      <c r="AE106" s="6">
        <v>26933.117000000002</v>
      </c>
      <c r="AF106" s="6">
        <v>26907.177</v>
      </c>
      <c r="AG106" s="6">
        <v>26820.501999999997</v>
      </c>
      <c r="AH106" s="6">
        <v>26650.702000000001</v>
      </c>
      <c r="AI106" s="6">
        <v>26599.602000000003</v>
      </c>
      <c r="AJ106" s="6">
        <v>26592.251999999997</v>
      </c>
      <c r="AK106" s="6">
        <v>26265.767000000003</v>
      </c>
      <c r="AL106" s="6">
        <v>26010.182000000004</v>
      </c>
      <c r="AM106" s="6">
        <v>23050.960000000003</v>
      </c>
      <c r="AN106" s="6">
        <v>21732.960000000003</v>
      </c>
      <c r="AO106" s="6">
        <v>17668.559999999998</v>
      </c>
      <c r="AP106" s="6">
        <v>14839.56</v>
      </c>
      <c r="AQ106" s="6">
        <v>9822.1600000000017</v>
      </c>
      <c r="AR106" s="6">
        <v>7050.56</v>
      </c>
      <c r="AS106" s="6">
        <v>4223.96</v>
      </c>
      <c r="AT106" s="6">
        <v>3780.4</v>
      </c>
      <c r="AU106" s="6">
        <v>1754</v>
      </c>
    </row>
    <row r="107" spans="1:47" x14ac:dyDescent="0.25">
      <c r="A107" s="6">
        <v>123</v>
      </c>
      <c r="B107" s="6" t="s">
        <v>34</v>
      </c>
      <c r="C107" s="6" t="s">
        <v>15</v>
      </c>
      <c r="D107" s="6" t="str">
        <f t="shared" si="24"/>
        <v>ES_CCOT</v>
      </c>
      <c r="E107" s="6">
        <f>IFERROR(VLOOKUP($D107,GAMS_2011!$D$3:$K$400,2,FALSE),VLOOKUP($C107,Efficiency!$A$2:$B$46,2,FALSE))</f>
        <v>0.6</v>
      </c>
      <c r="F107" s="6">
        <f>IFERROR(VLOOKUP($D107,GAMS_2011!$D$3:$K$400,3,FALSE),)</f>
        <v>0</v>
      </c>
      <c r="G107" s="6">
        <f>IFERROR(VLOOKUP($D107,GAMS_2011!$D$3:$K$400,4,FALSE),)</f>
        <v>0</v>
      </c>
      <c r="H107" s="6">
        <f>IFERROR(VLOOKUP($D107,GAMS_2011!$D$3:$K$400,5,FALSE),)</f>
        <v>0</v>
      </c>
      <c r="K107" s="6">
        <f>IFERROR(VLOOKUP($D107,GAMS_2011!$D$3:$K$400,8,FALSE),)</f>
        <v>0</v>
      </c>
      <c r="L107" s="6">
        <v>651</v>
      </c>
      <c r="M107" s="6">
        <v>651</v>
      </c>
      <c r="N107" s="6">
        <v>651</v>
      </c>
      <c r="O107" s="6">
        <v>651</v>
      </c>
      <c r="P107" s="6">
        <v>651</v>
      </c>
      <c r="Q107" s="6">
        <v>651</v>
      </c>
      <c r="R107" s="6">
        <v>651</v>
      </c>
      <c r="S107" s="6">
        <v>651</v>
      </c>
      <c r="T107" s="6">
        <v>651</v>
      </c>
      <c r="U107" s="6">
        <v>651</v>
      </c>
      <c r="V107" s="6">
        <v>651</v>
      </c>
      <c r="W107" s="6">
        <v>651</v>
      </c>
      <c r="X107" s="6">
        <v>651</v>
      </c>
      <c r="Y107" s="6">
        <v>651</v>
      </c>
      <c r="Z107" s="6">
        <v>651</v>
      </c>
      <c r="AA107" s="6">
        <v>651</v>
      </c>
      <c r="AB107" s="6">
        <v>651</v>
      </c>
      <c r="AC107" s="6">
        <v>651</v>
      </c>
      <c r="AD107" s="6">
        <v>651</v>
      </c>
      <c r="AE107" s="6">
        <v>651</v>
      </c>
      <c r="AF107" s="6">
        <v>651</v>
      </c>
      <c r="AG107" s="6">
        <v>651</v>
      </c>
      <c r="AH107" s="6">
        <v>651</v>
      </c>
      <c r="AI107" s="6">
        <v>651</v>
      </c>
      <c r="AJ107" s="6">
        <v>651</v>
      </c>
      <c r="AK107" s="6">
        <v>570</v>
      </c>
      <c r="AL107" s="6">
        <v>570</v>
      </c>
      <c r="AM107" s="6">
        <v>570</v>
      </c>
      <c r="AN107" s="6">
        <v>360</v>
      </c>
      <c r="AO107" s="6">
        <v>290</v>
      </c>
      <c r="AP107" s="6">
        <v>290</v>
      </c>
      <c r="AQ107" s="6">
        <v>140</v>
      </c>
      <c r="AR107" s="6">
        <v>140</v>
      </c>
      <c r="AS107" s="6">
        <v>140</v>
      </c>
      <c r="AT107" s="6">
        <v>140</v>
      </c>
      <c r="AU107" s="6">
        <v>0</v>
      </c>
    </row>
    <row r="108" spans="1:47" x14ac:dyDescent="0.25">
      <c r="A108" s="6">
        <v>124</v>
      </c>
      <c r="B108" s="6" t="s">
        <v>34</v>
      </c>
      <c r="C108" s="6" t="s">
        <v>14</v>
      </c>
      <c r="D108" s="6" t="str">
        <f t="shared" si="24"/>
        <v>ES_Coal</v>
      </c>
      <c r="E108" s="6">
        <f>IFERROR(VLOOKUP($D108,GAMS_2011!$D$3:$K$400,2,FALSE),VLOOKUP($C108,Efficiency!$A$2:$B$46,2,FALSE))</f>
        <v>0.396655737314002</v>
      </c>
      <c r="F108" s="6">
        <f>IFERROR(VLOOKUP($D108,GAMS_2011!$D$3:$K$400,3,FALSE),)</f>
        <v>1.9982847642295155E-3</v>
      </c>
      <c r="G108" s="6">
        <f>IFERROR(VLOOKUP($D108,GAMS_2011!$D$3:$K$400,4,FALSE),)</f>
        <v>0</v>
      </c>
      <c r="H108" s="6">
        <f>IFERROR(VLOOKUP($D108,GAMS_2011!$D$3:$K$400,5,FALSE),)</f>
        <v>0</v>
      </c>
      <c r="K108" s="6">
        <f>IFERROR(VLOOKUP($D108,GAMS_2011!$D$3:$K$400,8,FALSE),)</f>
        <v>0</v>
      </c>
      <c r="L108" s="6">
        <v>7438.9</v>
      </c>
      <c r="M108" s="6">
        <v>7088.9</v>
      </c>
      <c r="N108" s="6">
        <v>6738.9</v>
      </c>
      <c r="O108" s="6">
        <v>6388.9</v>
      </c>
      <c r="P108" s="6">
        <v>6038.9</v>
      </c>
      <c r="Q108" s="6">
        <v>5161.8999999999996</v>
      </c>
      <c r="R108" s="6">
        <v>4806.8999999999996</v>
      </c>
      <c r="S108" s="6">
        <v>4441.8999999999996</v>
      </c>
      <c r="T108" s="6">
        <v>4441.8999999999996</v>
      </c>
      <c r="U108" s="6">
        <v>2661.9</v>
      </c>
      <c r="V108" s="6">
        <v>988.2</v>
      </c>
      <c r="W108" s="6">
        <v>988.2</v>
      </c>
      <c r="X108" s="6">
        <v>988.2</v>
      </c>
      <c r="Y108" s="6">
        <v>988.2</v>
      </c>
      <c r="Z108" s="6">
        <v>988.2</v>
      </c>
      <c r="AA108" s="6">
        <v>988.2</v>
      </c>
      <c r="AB108" s="6">
        <v>987</v>
      </c>
      <c r="AC108" s="6">
        <v>987</v>
      </c>
      <c r="AD108" s="6">
        <v>937</v>
      </c>
      <c r="AE108" s="6">
        <v>937</v>
      </c>
      <c r="AF108" s="6">
        <v>777</v>
      </c>
      <c r="AG108" s="6">
        <v>777</v>
      </c>
      <c r="AH108" s="6">
        <v>37</v>
      </c>
      <c r="AI108" s="6">
        <v>37</v>
      </c>
      <c r="AJ108" s="6">
        <v>37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</row>
    <row r="109" spans="1:47" x14ac:dyDescent="0.25">
      <c r="A109" s="6">
        <v>125</v>
      </c>
      <c r="B109" s="6" t="s">
        <v>34</v>
      </c>
      <c r="C109" s="6" t="s">
        <v>22</v>
      </c>
      <c r="D109" s="6" t="str">
        <f t="shared" si="24"/>
        <v>ES_CSP</v>
      </c>
      <c r="E109" s="6">
        <f>IFERROR(VLOOKUP($D109,GAMS_2011!$D$3:$K$400,2,FALSE),VLOOKUP($C109,Efficiency!$A$2:$B$46,2,FALSE))</f>
        <v>1</v>
      </c>
      <c r="F109" s="6">
        <f>IFERROR(VLOOKUP($D109,GAMS_2011!$D$3:$K$400,3,FALSE),)</f>
        <v>0</v>
      </c>
      <c r="G109" s="6">
        <f>IFERROR(VLOOKUP($D109,GAMS_2011!$D$3:$K$400,4,FALSE),)</f>
        <v>0</v>
      </c>
      <c r="H109" s="6">
        <f>IFERROR(VLOOKUP($D109,GAMS_2011!$D$3:$K$400,5,FALSE),)</f>
        <v>0</v>
      </c>
      <c r="K109" s="6">
        <f>IFERROR(VLOOKUP($D109,GAMS_2011!$D$3:$K$400,8,FALSE),)</f>
        <v>0</v>
      </c>
      <c r="L109" s="6">
        <v>2182.2200000000003</v>
      </c>
      <c r="M109" s="6">
        <v>2182.2200000000003</v>
      </c>
      <c r="N109" s="6">
        <v>2182.2200000000003</v>
      </c>
      <c r="O109" s="6">
        <v>2182.2200000000003</v>
      </c>
      <c r="P109" s="6">
        <v>2182.2200000000003</v>
      </c>
      <c r="Q109" s="6">
        <v>2182.2200000000003</v>
      </c>
      <c r="R109" s="6">
        <v>2182.2200000000003</v>
      </c>
      <c r="S109" s="6">
        <v>2182.2200000000003</v>
      </c>
      <c r="T109" s="6">
        <v>2182.2200000000003</v>
      </c>
      <c r="U109" s="6">
        <v>2182.2200000000003</v>
      </c>
      <c r="V109" s="6">
        <v>2182.2200000000003</v>
      </c>
      <c r="W109" s="6">
        <v>2182.2200000000003</v>
      </c>
      <c r="X109" s="6">
        <v>2182.2200000000003</v>
      </c>
      <c r="Y109" s="6">
        <v>2182.2200000000003</v>
      </c>
      <c r="Z109" s="6">
        <v>2182.2200000000003</v>
      </c>
      <c r="AA109" s="6">
        <v>2182.2200000000003</v>
      </c>
      <c r="AB109" s="6">
        <v>2182.2200000000003</v>
      </c>
      <c r="AC109" s="6">
        <v>2182.2200000000003</v>
      </c>
      <c r="AD109" s="6">
        <v>2182.2200000000003</v>
      </c>
      <c r="AE109" s="6">
        <v>2182.2200000000003</v>
      </c>
      <c r="AF109" s="6">
        <v>2182.2200000000003</v>
      </c>
      <c r="AG109" s="6">
        <v>2182.2200000000003</v>
      </c>
      <c r="AH109" s="6">
        <v>2121.2000000000003</v>
      </c>
      <c r="AI109" s="6">
        <v>2121.2000000000003</v>
      </c>
      <c r="AJ109" s="6">
        <v>1899.8</v>
      </c>
      <c r="AK109" s="6">
        <v>1549.8</v>
      </c>
      <c r="AL109" s="6">
        <v>1129.9000000000001</v>
      </c>
      <c r="AM109" s="6">
        <v>249.8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</row>
    <row r="110" spans="1:47" x14ac:dyDescent="0.25">
      <c r="A110" s="6">
        <v>126</v>
      </c>
      <c r="B110" s="6" t="s">
        <v>34</v>
      </c>
      <c r="C110" s="6" t="s">
        <v>11</v>
      </c>
      <c r="D110" s="6" t="str">
        <f t="shared" si="24"/>
        <v>ES_GasSteam</v>
      </c>
      <c r="E110" s="6">
        <f>IFERROR(VLOOKUP($D110,GAMS_2011!$D$3:$K$400,2,FALSE),VLOOKUP($C110,Efficiency!$A$2:$B$46,2,FALSE))</f>
        <v>0.44948749999999899</v>
      </c>
      <c r="F110" s="6">
        <f>IFERROR(VLOOKUP($D110,GAMS_2011!$D$3:$K$400,3,FALSE),)</f>
        <v>-1.17988095238095E-3</v>
      </c>
      <c r="G110" s="6">
        <f>IFERROR(VLOOKUP($D110,GAMS_2011!$D$3:$K$400,4,FALSE),)</f>
        <v>0</v>
      </c>
      <c r="H110" s="6">
        <f>IFERROR(VLOOKUP($D110,GAMS_2011!$D$3:$K$400,5,FALSE),)</f>
        <v>0</v>
      </c>
      <c r="K110" s="6">
        <f>IFERROR(VLOOKUP($D110,GAMS_2011!$D$3:$K$400,8,FALSE),)</f>
        <v>0</v>
      </c>
      <c r="L110" s="6">
        <v>108.52500000000001</v>
      </c>
      <c r="M110" s="6">
        <v>108.52500000000001</v>
      </c>
      <c r="N110" s="6">
        <v>108.52500000000001</v>
      </c>
      <c r="O110" s="6">
        <v>108.52500000000001</v>
      </c>
      <c r="P110" s="6">
        <v>108.52500000000001</v>
      </c>
      <c r="Q110" s="6">
        <v>108.52500000000001</v>
      </c>
      <c r="R110" s="6">
        <v>108.52500000000001</v>
      </c>
      <c r="S110" s="6">
        <v>108.52500000000001</v>
      </c>
      <c r="T110" s="6">
        <v>108.52500000000001</v>
      </c>
      <c r="U110" s="6">
        <v>108.52500000000001</v>
      </c>
      <c r="V110" s="6">
        <v>108.52500000000001</v>
      </c>
      <c r="W110" s="6">
        <v>108.52500000000001</v>
      </c>
      <c r="X110" s="6">
        <v>108.52500000000001</v>
      </c>
      <c r="Y110" s="6">
        <v>99.725000000000009</v>
      </c>
      <c r="Z110" s="6">
        <v>99.725000000000009</v>
      </c>
      <c r="AA110" s="6">
        <v>99.725000000000009</v>
      </c>
      <c r="AB110" s="6">
        <v>99.725000000000009</v>
      </c>
      <c r="AC110" s="6">
        <v>86.924999999999997</v>
      </c>
      <c r="AD110" s="6">
        <v>86.924999999999997</v>
      </c>
      <c r="AE110" s="6">
        <v>86.924999999999997</v>
      </c>
      <c r="AF110" s="6">
        <v>86.924999999999997</v>
      </c>
      <c r="AG110" s="6">
        <v>25.7</v>
      </c>
      <c r="AH110" s="6">
        <v>25.7</v>
      </c>
      <c r="AI110" s="6">
        <v>25.7</v>
      </c>
      <c r="AJ110" s="6">
        <v>25.7</v>
      </c>
      <c r="AK110" s="6">
        <v>14.5</v>
      </c>
      <c r="AL110" s="6">
        <v>6</v>
      </c>
      <c r="AM110" s="6">
        <v>6</v>
      </c>
      <c r="AN110" s="6">
        <v>6</v>
      </c>
      <c r="AO110" s="6">
        <v>6</v>
      </c>
      <c r="AP110" s="6">
        <v>6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</row>
    <row r="111" spans="1:47" x14ac:dyDescent="0.25">
      <c r="A111" s="6">
        <v>127</v>
      </c>
      <c r="B111" s="6" t="s">
        <v>34</v>
      </c>
      <c r="C111" s="6" t="s">
        <v>25</v>
      </c>
      <c r="D111" s="6" t="str">
        <f t="shared" si="24"/>
        <v>ES_Lignite</v>
      </c>
      <c r="E111" s="6">
        <f>IFERROR(VLOOKUP($D111,GAMS_2011!$D$3:$K$400,2,FALSE),VLOOKUP($C111,Efficiency!$A$2:$B$46,2,FALSE))</f>
        <v>0.38069244085400999</v>
      </c>
      <c r="F111" s="6">
        <f>IFERROR(VLOOKUP($D111,GAMS_2011!$D$3:$K$400,3,FALSE),)</f>
        <v>2.3701443007848274E-3</v>
      </c>
      <c r="G111" s="6">
        <f>IFERROR(VLOOKUP($D111,GAMS_2011!$D$3:$K$400,4,FALSE),)</f>
        <v>0</v>
      </c>
      <c r="H111" s="6">
        <f>IFERROR(VLOOKUP($D111,GAMS_2011!$D$3:$K$400,5,FALSE),)</f>
        <v>0</v>
      </c>
      <c r="K111" s="6">
        <f>IFERROR(VLOOKUP($D111,GAMS_2011!$D$3:$K$400,8,FALSE),)</f>
        <v>0</v>
      </c>
      <c r="L111" s="6">
        <v>1560</v>
      </c>
      <c r="M111" s="6">
        <v>1560</v>
      </c>
      <c r="N111" s="6">
        <v>1560</v>
      </c>
      <c r="O111" s="6">
        <v>1560</v>
      </c>
      <c r="P111" s="6">
        <v>860</v>
      </c>
      <c r="Q111" s="6">
        <v>510</v>
      </c>
      <c r="R111" s="6">
        <v>385</v>
      </c>
      <c r="S111" s="6">
        <v>260</v>
      </c>
      <c r="T111" s="6">
        <v>260</v>
      </c>
      <c r="U111" s="6">
        <v>260</v>
      </c>
      <c r="V111" s="6">
        <v>260</v>
      </c>
      <c r="W111" s="6">
        <v>260</v>
      </c>
      <c r="X111" s="6">
        <v>260</v>
      </c>
      <c r="Y111" s="6">
        <v>260</v>
      </c>
      <c r="Z111" s="6">
        <v>260</v>
      </c>
      <c r="AA111" s="6">
        <v>260</v>
      </c>
      <c r="AB111" s="6">
        <v>260</v>
      </c>
      <c r="AC111" s="6">
        <v>260</v>
      </c>
      <c r="AD111" s="6">
        <v>260</v>
      </c>
      <c r="AE111" s="6">
        <v>260</v>
      </c>
      <c r="AF111" s="6">
        <v>260</v>
      </c>
      <c r="AG111" s="6">
        <v>260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</row>
    <row r="112" spans="1:47" x14ac:dyDescent="0.25">
      <c r="A112" s="6">
        <v>128</v>
      </c>
      <c r="B112" s="6" t="s">
        <v>34</v>
      </c>
      <c r="C112" s="6" t="s">
        <v>27</v>
      </c>
      <c r="D112" s="6" t="str">
        <f t="shared" si="24"/>
        <v>ES_Nuclear</v>
      </c>
      <c r="E112" s="6">
        <f>IFERROR(VLOOKUP($D112,GAMS_2011!$D$3:$K$400,2,FALSE),VLOOKUP($C112,Efficiency!$A$2:$B$46,2,FALSE))</f>
        <v>0.33</v>
      </c>
      <c r="F112" s="6">
        <f>IFERROR(VLOOKUP($D112,GAMS_2011!$D$3:$K$400,3,FALSE),)</f>
        <v>4.3095238095237898E-4</v>
      </c>
      <c r="G112" s="6">
        <f>IFERROR(VLOOKUP($D112,GAMS_2011!$D$3:$K$400,4,FALSE),)</f>
        <v>0</v>
      </c>
      <c r="H112" s="6">
        <f>IFERROR(VLOOKUP($D112,GAMS_2011!$D$3:$K$400,5,FALSE),)</f>
        <v>0</v>
      </c>
      <c r="K112" s="6">
        <f>IFERROR(VLOOKUP($D112,GAMS_2011!$D$3:$K$400,8,FALSE),)</f>
        <v>0</v>
      </c>
      <c r="L112" s="6">
        <v>7264.7999999999993</v>
      </c>
      <c r="M112" s="6">
        <v>7264.7999999999993</v>
      </c>
      <c r="N112" s="6">
        <v>7264.7999999999993</v>
      </c>
      <c r="O112" s="6">
        <v>7264.7999999999993</v>
      </c>
      <c r="P112" s="6">
        <v>7264.7999999999993</v>
      </c>
      <c r="Q112" s="6">
        <v>7264.7999999999993</v>
      </c>
      <c r="R112" s="6">
        <v>7264.7999999999993</v>
      </c>
      <c r="S112" s="6">
        <v>7264.7999999999993</v>
      </c>
      <c r="T112" s="6">
        <v>7264.7999999999993</v>
      </c>
      <c r="U112" s="6">
        <v>7264.7999999999993</v>
      </c>
      <c r="V112" s="6">
        <v>7264.7999999999993</v>
      </c>
      <c r="W112" s="6">
        <v>7264.7999999999993</v>
      </c>
      <c r="X112" s="6">
        <v>7264.7999999999993</v>
      </c>
      <c r="Y112" s="6">
        <v>7264.7999999999993</v>
      </c>
      <c r="Z112" s="6">
        <v>7264.7999999999993</v>
      </c>
      <c r="AA112" s="6">
        <v>7264.7999999999993</v>
      </c>
      <c r="AB112" s="6">
        <v>6284.7999999999993</v>
      </c>
      <c r="AC112" s="6">
        <v>6284.7999999999993</v>
      </c>
      <c r="AD112" s="6">
        <v>5304.7999999999993</v>
      </c>
      <c r="AE112" s="6">
        <v>4272.2999999999993</v>
      </c>
      <c r="AF112" s="6">
        <v>3180.3</v>
      </c>
      <c r="AG112" s="6">
        <v>2153.1</v>
      </c>
      <c r="AH112" s="6">
        <v>1066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</row>
    <row r="113" spans="1:47" x14ac:dyDescent="0.25">
      <c r="A113" s="6">
        <v>129</v>
      </c>
      <c r="B113" s="6" t="s">
        <v>34</v>
      </c>
      <c r="C113" s="6" t="s">
        <v>10</v>
      </c>
      <c r="D113" s="6" t="str">
        <f t="shared" si="24"/>
        <v>ES_OCGT</v>
      </c>
      <c r="E113" s="6">
        <f>IFERROR(VLOOKUP($D113,GAMS_2011!$D$3:$K$400,2,FALSE),VLOOKUP($C113,Efficiency!$A$2:$B$46,2,FALSE))</f>
        <v>0.37063433906907201</v>
      </c>
      <c r="F113" s="6">
        <f>IFERROR(VLOOKUP($D113,GAMS_2011!$D$3:$K$400,3,FALSE),)</f>
        <v>8.6009225862019765E-4</v>
      </c>
      <c r="G113" s="6">
        <f>IFERROR(VLOOKUP($D113,GAMS_2011!$D$3:$K$400,4,FALSE),)</f>
        <v>0</v>
      </c>
      <c r="H113" s="6">
        <f>IFERROR(VLOOKUP($D113,GAMS_2011!$D$3:$K$400,5,FALSE),)</f>
        <v>0</v>
      </c>
      <c r="K113" s="6">
        <f>IFERROR(VLOOKUP($D113,GAMS_2011!$D$3:$K$400,8,FALSE),)</f>
        <v>0</v>
      </c>
      <c r="L113" s="6">
        <v>3663.2160000000008</v>
      </c>
      <c r="M113" s="6">
        <v>3663.2160000000008</v>
      </c>
      <c r="N113" s="6">
        <v>3663.2160000000008</v>
      </c>
      <c r="O113" s="6">
        <v>3663.2160000000008</v>
      </c>
      <c r="P113" s="6">
        <v>3663.2160000000008</v>
      </c>
      <c r="Q113" s="6">
        <v>3663.2160000000008</v>
      </c>
      <c r="R113" s="6">
        <v>3663.2160000000008</v>
      </c>
      <c r="S113" s="6">
        <v>3663.2160000000008</v>
      </c>
      <c r="T113" s="6">
        <v>3663.2160000000008</v>
      </c>
      <c r="U113" s="6">
        <v>3663.2160000000008</v>
      </c>
      <c r="V113" s="6">
        <v>3662.6560000000009</v>
      </c>
      <c r="W113" s="6">
        <v>3662.6560000000009</v>
      </c>
      <c r="X113" s="6">
        <v>3657.8160000000012</v>
      </c>
      <c r="Y113" s="6">
        <v>3645.5760000000009</v>
      </c>
      <c r="Z113" s="6">
        <v>3586.6370000000011</v>
      </c>
      <c r="AA113" s="6">
        <v>3478.7870000000012</v>
      </c>
      <c r="AB113" s="6">
        <v>3390.315000000001</v>
      </c>
      <c r="AC113" s="6">
        <v>3286.005000000001</v>
      </c>
      <c r="AD113" s="6">
        <v>3045.2080000000005</v>
      </c>
      <c r="AE113" s="6">
        <v>2711.3870000000002</v>
      </c>
      <c r="AF113" s="6">
        <v>2558.8680000000004</v>
      </c>
      <c r="AG113" s="6">
        <v>2310.5620000000004</v>
      </c>
      <c r="AH113" s="6">
        <v>2123.1049999999996</v>
      </c>
      <c r="AI113" s="6">
        <v>1876.4739999999997</v>
      </c>
      <c r="AJ113" s="6">
        <v>1609.127</v>
      </c>
      <c r="AK113" s="6">
        <v>1281.0429999999999</v>
      </c>
      <c r="AL113" s="6">
        <v>1033.386</v>
      </c>
      <c r="AM113" s="6">
        <v>832.49</v>
      </c>
      <c r="AN113" s="6">
        <v>773.13</v>
      </c>
      <c r="AO113" s="6">
        <v>690.41000000000008</v>
      </c>
      <c r="AP113" s="6">
        <v>499.43</v>
      </c>
      <c r="AQ113" s="6">
        <v>478.53000000000003</v>
      </c>
      <c r="AR113" s="6">
        <v>474.32499999999999</v>
      </c>
      <c r="AS113" s="6">
        <v>343.42500000000001</v>
      </c>
      <c r="AT113" s="6">
        <v>313.125</v>
      </c>
      <c r="AU113" s="6">
        <v>178.04</v>
      </c>
    </row>
    <row r="114" spans="1:47" s="9" customFormat="1" x14ac:dyDescent="0.25">
      <c r="A114" s="9">
        <v>130</v>
      </c>
      <c r="B114" s="9" t="s">
        <v>34</v>
      </c>
      <c r="C114" s="9" t="s">
        <v>16</v>
      </c>
      <c r="D114" s="9" t="str">
        <f t="shared" si="24"/>
        <v>ES_OCOT</v>
      </c>
      <c r="E114" s="9">
        <f>IFERROR(VLOOKUP($D114,GAMS_2011!$D$3:$K$400,2,FALSE),VLOOKUP($C114,Efficiency!$A$2:$B$46,2,FALSE))</f>
        <v>0.39</v>
      </c>
      <c r="F114" s="9">
        <f>IFERROR(VLOOKUP($D114,GAMS_2011!$D$3:$K$400,3,FALSE),)</f>
        <v>0</v>
      </c>
      <c r="G114" s="9">
        <f>IFERROR(VLOOKUP($D114,GAMS_2011!$D$3:$K$400,4,FALSE),)</f>
        <v>0</v>
      </c>
      <c r="H114" s="9">
        <f>IFERROR(VLOOKUP($D114,GAMS_2011!$D$3:$K$400,5,FALSE),)</f>
        <v>0</v>
      </c>
      <c r="K114" s="9">
        <f>IFERROR(VLOOKUP($D114,GAMS_2011!$D$3:$K$400,8,FALSE),)</f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</row>
    <row r="115" spans="1:47" x14ac:dyDescent="0.25">
      <c r="A115" s="6">
        <v>131</v>
      </c>
      <c r="B115" s="6" t="s">
        <v>34</v>
      </c>
      <c r="C115" s="6" t="s">
        <v>17</v>
      </c>
      <c r="D115" s="6" t="str">
        <f t="shared" si="24"/>
        <v>ES_OilSteam</v>
      </c>
      <c r="E115" s="6">
        <f>IFERROR(VLOOKUP($D115,GAMS_2011!$D$3:$K$400,2,FALSE),VLOOKUP($C115,Efficiency!$A$2:$B$46,2,FALSE))</f>
        <v>0.41</v>
      </c>
      <c r="F115" s="6">
        <f>IFERROR(VLOOKUP($D115,GAMS_2011!$D$3:$K$400,3,FALSE),)</f>
        <v>0</v>
      </c>
      <c r="G115" s="6">
        <f>IFERROR(VLOOKUP($D115,GAMS_2011!$D$3:$K$400,4,FALSE),)</f>
        <v>0</v>
      </c>
      <c r="H115" s="6">
        <f>IFERROR(VLOOKUP($D115,GAMS_2011!$D$3:$K$400,5,FALSE),)</f>
        <v>0</v>
      </c>
      <c r="K115" s="6">
        <f>IFERROR(VLOOKUP($D115,GAMS_2011!$D$3:$K$400,8,FALSE),)</f>
        <v>0</v>
      </c>
      <c r="L115" s="6">
        <v>1404.07</v>
      </c>
      <c r="M115" s="6">
        <v>997.57</v>
      </c>
      <c r="N115" s="6">
        <v>997.57</v>
      </c>
      <c r="O115" s="6">
        <v>957.57</v>
      </c>
      <c r="P115" s="6">
        <v>397.57</v>
      </c>
      <c r="Q115" s="6">
        <v>397.57</v>
      </c>
      <c r="R115" s="6">
        <v>397.57</v>
      </c>
      <c r="S115" s="6">
        <v>337.57</v>
      </c>
      <c r="T115" s="6">
        <v>337.57</v>
      </c>
      <c r="U115" s="6">
        <v>237.57</v>
      </c>
      <c r="V115" s="6">
        <v>237.57</v>
      </c>
      <c r="W115" s="6">
        <v>237.57</v>
      </c>
      <c r="X115" s="6">
        <v>237.57</v>
      </c>
      <c r="Y115" s="6">
        <v>224.57</v>
      </c>
      <c r="Z115" s="6">
        <v>224.57</v>
      </c>
      <c r="AA115" s="6">
        <v>194.57</v>
      </c>
      <c r="AB115" s="6">
        <v>194.57</v>
      </c>
      <c r="AC115" s="6">
        <v>194.57</v>
      </c>
      <c r="AD115" s="6">
        <v>194.57</v>
      </c>
      <c r="AE115" s="6">
        <v>194.57</v>
      </c>
      <c r="AF115" s="6">
        <v>114.57</v>
      </c>
      <c r="AG115" s="6">
        <v>34.57</v>
      </c>
      <c r="AH115" s="6">
        <v>34.57</v>
      </c>
      <c r="AI115" s="6">
        <v>34.57</v>
      </c>
      <c r="AJ115" s="6">
        <v>34.57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</row>
    <row r="116" spans="1:47" x14ac:dyDescent="0.25">
      <c r="A116" s="6">
        <v>132</v>
      </c>
      <c r="B116" s="6" t="s">
        <v>34</v>
      </c>
      <c r="C116" s="6" t="s">
        <v>6</v>
      </c>
      <c r="D116" s="6" t="str">
        <f t="shared" si="24"/>
        <v>ES_PSP</v>
      </c>
      <c r="E116" s="6">
        <f>IFERROR(VLOOKUP($D116,GAMS_2011!$D$3:$K$400,2,FALSE),VLOOKUP($C116,Efficiency!$A$2:$B$46,2,FALSE))</f>
        <v>0.75</v>
      </c>
      <c r="F116" s="6">
        <f>IFERROR(VLOOKUP($D116,GAMS_2011!$D$3:$K$400,3,FALSE),)</f>
        <v>0</v>
      </c>
      <c r="G116" s="6">
        <f>IFERROR(VLOOKUP($D116,GAMS_2011!$D$3:$K$400,4,FALSE),)</f>
        <v>1</v>
      </c>
      <c r="H116" s="6">
        <f>IFERROR(VLOOKUP($D116,GAMS_2011!$D$3:$K$400,5,FALSE),)</f>
        <v>8</v>
      </c>
      <c r="K116" s="6">
        <f>IFERROR(VLOOKUP($D116,GAMS_2011!$D$3:$K$400,8,FALSE),)</f>
        <v>0</v>
      </c>
      <c r="L116" s="6">
        <v>6449.3</v>
      </c>
      <c r="M116" s="6">
        <v>6449.3</v>
      </c>
      <c r="N116" s="6">
        <v>6449.3</v>
      </c>
      <c r="O116" s="6">
        <v>6449.3</v>
      </c>
      <c r="P116" s="6">
        <v>6449.3</v>
      </c>
      <c r="Q116" s="6">
        <v>6449.3</v>
      </c>
      <c r="R116" s="6">
        <v>6449.3</v>
      </c>
      <c r="S116" s="6">
        <v>6449.3</v>
      </c>
      <c r="T116" s="6">
        <v>6449.3</v>
      </c>
      <c r="U116" s="6">
        <v>6449.3</v>
      </c>
      <c r="V116" s="6">
        <v>6449.3</v>
      </c>
      <c r="W116" s="6">
        <v>6449.3</v>
      </c>
      <c r="X116" s="6">
        <v>6449.3</v>
      </c>
      <c r="Y116" s="6">
        <v>6449.3</v>
      </c>
      <c r="Z116" s="6">
        <v>6449.3</v>
      </c>
      <c r="AA116" s="6">
        <v>6449.3</v>
      </c>
      <c r="AB116" s="6">
        <v>6449.3</v>
      </c>
      <c r="AC116" s="6">
        <v>6449.3</v>
      </c>
      <c r="AD116" s="6">
        <v>6449.3</v>
      </c>
      <c r="AE116" s="6">
        <v>6449.3</v>
      </c>
      <c r="AF116" s="6">
        <v>6449.3</v>
      </c>
      <c r="AG116" s="6">
        <v>6449.3</v>
      </c>
      <c r="AH116" s="6">
        <v>6449.3</v>
      </c>
      <c r="AI116" s="6">
        <v>6449.3</v>
      </c>
      <c r="AJ116" s="6">
        <v>6449.3</v>
      </c>
      <c r="AK116" s="6">
        <v>6449.3</v>
      </c>
      <c r="AL116" s="6">
        <v>6449.3</v>
      </c>
      <c r="AM116" s="6">
        <v>6449.3</v>
      </c>
      <c r="AN116" s="6">
        <v>6449.3</v>
      </c>
      <c r="AO116" s="6">
        <v>6449.3</v>
      </c>
      <c r="AP116" s="6">
        <v>6449.3</v>
      </c>
      <c r="AQ116" s="6">
        <v>6449.3</v>
      </c>
      <c r="AR116" s="6">
        <v>6449.3</v>
      </c>
      <c r="AS116" s="6">
        <v>6449.3</v>
      </c>
      <c r="AT116" s="6">
        <v>6449.3</v>
      </c>
      <c r="AU116" s="6">
        <v>6449.3</v>
      </c>
    </row>
    <row r="117" spans="1:47" x14ac:dyDescent="0.25">
      <c r="A117" s="6">
        <v>133</v>
      </c>
      <c r="B117" s="6" t="s">
        <v>34</v>
      </c>
      <c r="C117" s="6" t="s">
        <v>12</v>
      </c>
      <c r="D117" s="6" t="str">
        <f t="shared" si="24"/>
        <v>ES_RoR</v>
      </c>
      <c r="E117" s="6">
        <f>IFERROR(VLOOKUP($D117,GAMS_2011!$D$3:$K$400,2,FALSE),VLOOKUP($C117,Efficiency!$A$2:$B$46,2,FALSE))</f>
        <v>1</v>
      </c>
      <c r="F117" s="6">
        <f>IFERROR(VLOOKUP($D117,GAMS_2011!$D$3:$K$400,3,FALSE),)</f>
        <v>0</v>
      </c>
      <c r="K117" s="6">
        <f>IFERROR(VLOOKUP($D117,GAMS_2011!$D$3:$K$400,8,FALSE),)</f>
        <v>0</v>
      </c>
      <c r="L117" s="6">
        <v>20305.203193469399</v>
      </c>
      <c r="M117" s="6">
        <v>20305.203193469399</v>
      </c>
      <c r="N117" s="6">
        <v>20305.203193469399</v>
      </c>
      <c r="O117" s="6">
        <v>20305.203193469399</v>
      </c>
      <c r="P117" s="6">
        <v>20305.203193469399</v>
      </c>
      <c r="Q117" s="6">
        <v>20305.203193469399</v>
      </c>
      <c r="R117" s="6">
        <v>20305.203193469399</v>
      </c>
      <c r="S117" s="6">
        <v>20305.203193469399</v>
      </c>
      <c r="T117" s="6">
        <v>20305.203193469399</v>
      </c>
      <c r="U117" s="6">
        <v>20305.203193469399</v>
      </c>
      <c r="V117" s="6">
        <v>20305.203193469399</v>
      </c>
      <c r="W117" s="6">
        <v>20305.203193469399</v>
      </c>
      <c r="X117" s="6">
        <v>20305.203193469399</v>
      </c>
      <c r="Y117" s="6">
        <v>20305.203193469399</v>
      </c>
      <c r="Z117" s="6">
        <v>20305.203193469399</v>
      </c>
      <c r="AA117" s="6">
        <v>20305.203193469399</v>
      </c>
      <c r="AB117" s="6">
        <v>20305.203193469399</v>
      </c>
      <c r="AC117" s="6">
        <v>20305.203193469399</v>
      </c>
      <c r="AD117" s="6">
        <v>20305.203193469399</v>
      </c>
      <c r="AE117" s="6">
        <v>20305.203193469399</v>
      </c>
      <c r="AF117" s="6">
        <v>20305.203193469399</v>
      </c>
      <c r="AG117" s="6">
        <v>20305.203193469399</v>
      </c>
      <c r="AH117" s="6">
        <v>20305.203193469399</v>
      </c>
      <c r="AI117" s="6">
        <v>20305.203193469399</v>
      </c>
      <c r="AJ117" s="6">
        <v>20305.203193469399</v>
      </c>
      <c r="AK117" s="6">
        <v>20305.203193469399</v>
      </c>
      <c r="AL117" s="6">
        <v>20305.203193469399</v>
      </c>
      <c r="AM117" s="6">
        <v>20305.203193469399</v>
      </c>
      <c r="AN117" s="6">
        <v>20305.203193469399</v>
      </c>
      <c r="AO117" s="6">
        <v>20305.203193469399</v>
      </c>
      <c r="AP117" s="6">
        <v>20305.203193469399</v>
      </c>
      <c r="AQ117" s="6">
        <v>20305.203193469399</v>
      </c>
      <c r="AR117" s="6">
        <v>20305.203193469399</v>
      </c>
      <c r="AS117" s="6">
        <v>20305.203193469399</v>
      </c>
      <c r="AT117" s="6">
        <v>20305.203193469399</v>
      </c>
      <c r="AU117" s="6">
        <v>20305.203193469399</v>
      </c>
    </row>
    <row r="118" spans="1:47" x14ac:dyDescent="0.25">
      <c r="A118" s="6">
        <v>134</v>
      </c>
      <c r="B118" s="6" t="s">
        <v>34</v>
      </c>
      <c r="C118" s="6" t="s">
        <v>21</v>
      </c>
      <c r="D118" s="6" t="str">
        <f t="shared" si="24"/>
        <v>ES_Solar 1</v>
      </c>
      <c r="E118" s="6">
        <f>IFERROR(VLOOKUP($D118,GAMS_2011!$D$3:$K$400,2,FALSE),VLOOKUP($C118,Efficiency!$A$2:$B$46,2,FALSE))</f>
        <v>1</v>
      </c>
      <c r="F118" s="6">
        <f>IFERROR(VLOOKUP($D118,GAMS_2011!$D$3:$K$400,3,FALSE),)</f>
        <v>0</v>
      </c>
      <c r="G118" s="6">
        <f>IFERROR(VLOOKUP($D118,GAMS_2011!$D$3:$K$400,4,FALSE),)</f>
        <v>0</v>
      </c>
      <c r="H118" s="6">
        <f>IFERROR(VLOOKUP($D118,GAMS_2011!$D$3:$K$400,5,FALSE),)</f>
        <v>0</v>
      </c>
      <c r="K118" s="6">
        <f>IFERROR(VLOOKUP($D118,GAMS_2011!$D$3:$K$400,8,FALSE),)</f>
        <v>0</v>
      </c>
      <c r="L118" s="6">
        <f>INDEX(SOAF_2015B!$A$1:$F$36,MATCH(GAMS_mittelalt!$B118,SOAF_2015B!$A$1:$A$36,0),MATCH(GAMS_mittelalt!$C118,SOAF_2015B!$A$1:$F$1,0))*1000</f>
        <v>4760.166666666667</v>
      </c>
      <c r="M118" s="6">
        <f>MAX($L118-$L118*(M$1^4)/500000,0)</f>
        <v>4760.1571463333339</v>
      </c>
      <c r="N118" s="6">
        <v>4700.5932584419597</v>
      </c>
      <c r="O118" s="6">
        <v>4700.5932584419597</v>
      </c>
      <c r="P118" s="6">
        <v>4700.5932584419597</v>
      </c>
      <c r="Q118" s="6">
        <v>4700.5932584419597</v>
      </c>
      <c r="R118" s="6">
        <v>4700.5932584419597</v>
      </c>
      <c r="S118" s="6">
        <v>4700.5932584419597</v>
      </c>
      <c r="T118" s="6">
        <v>4700.5932584419597</v>
      </c>
      <c r="U118" s="6">
        <v>4700.5932584419597</v>
      </c>
      <c r="V118" s="6">
        <v>4700.5932584419597</v>
      </c>
      <c r="W118" s="6">
        <v>4700.5932584419597</v>
      </c>
      <c r="X118" s="6">
        <v>4700.5932584419597</v>
      </c>
      <c r="Y118" s="6">
        <v>4700.5932584419597</v>
      </c>
      <c r="Z118" s="6">
        <v>4700.5932584419597</v>
      </c>
      <c r="AA118" s="6">
        <v>4700.5932584419597</v>
      </c>
      <c r="AB118" s="6">
        <v>4700.5932584419597</v>
      </c>
      <c r="AC118" s="6">
        <v>4700.5932584419597</v>
      </c>
      <c r="AD118" s="6">
        <v>4700.5932584419597</v>
      </c>
      <c r="AE118" s="6">
        <v>4700.5932584419597</v>
      </c>
      <c r="AF118" s="6">
        <v>4700.5932584419597</v>
      </c>
      <c r="AG118" s="6">
        <v>4700.5932584419597</v>
      </c>
      <c r="AH118" s="6">
        <v>4700.5932584419597</v>
      </c>
      <c r="AI118" s="6">
        <v>4700.5932584419597</v>
      </c>
      <c r="AJ118" s="6">
        <v>4700.5932584419597</v>
      </c>
      <c r="AK118" s="6">
        <v>4700.5932584419597</v>
      </c>
      <c r="AL118" s="6">
        <v>4700.5932584419597</v>
      </c>
      <c r="AM118" s="6">
        <v>4700.5932584419597</v>
      </c>
      <c r="AN118" s="6">
        <v>4700.5932584419597</v>
      </c>
      <c r="AO118" s="6">
        <v>4700.5932584419597</v>
      </c>
      <c r="AP118" s="6">
        <v>4700.5932584419597</v>
      </c>
      <c r="AQ118" s="6">
        <v>4700.5932584419597</v>
      </c>
      <c r="AR118" s="6">
        <v>4700.5932584419597</v>
      </c>
      <c r="AS118" s="6">
        <v>4700.5932584419597</v>
      </c>
      <c r="AT118" s="6">
        <v>4700.5932584419597</v>
      </c>
      <c r="AU118" s="6">
        <v>4700.5932584419597</v>
      </c>
    </row>
    <row r="119" spans="1:47" x14ac:dyDescent="0.25">
      <c r="A119" s="6">
        <v>135</v>
      </c>
      <c r="B119" s="6" t="s">
        <v>34</v>
      </c>
      <c r="C119" s="6" t="s">
        <v>58</v>
      </c>
      <c r="D119" s="6" t="str">
        <f t="shared" si="24"/>
        <v>ES_Tidal</v>
      </c>
      <c r="E119" s="6">
        <f>IFERROR(VLOOKUP($D119,GAMS_2011!$D$3:$K$400,2,FALSE),VLOOKUP($C119,Efficiency!$A$2:$B$46,2,FALSE))</f>
        <v>1</v>
      </c>
      <c r="F119" s="6">
        <f>IFERROR(VLOOKUP($D119,GAMS_2011!$D$3:$K$400,3,FALSE),)</f>
        <v>0</v>
      </c>
      <c r="G119" s="6">
        <f>IFERROR(VLOOKUP($D119,GAMS_2011!$D$3:$K$400,4,FALSE),)</f>
        <v>0</v>
      </c>
      <c r="H119" s="6">
        <f>IFERROR(VLOOKUP($D119,GAMS_2011!$D$3:$K$400,5,FALSE),)</f>
        <v>0</v>
      </c>
      <c r="K119" s="6">
        <f>IFERROR(VLOOKUP($D119,GAMS_2011!$D$3:$K$400,8,FALSE),)</f>
        <v>0</v>
      </c>
      <c r="L119" s="6">
        <v>0.44999999999999996</v>
      </c>
      <c r="M119" s="6">
        <v>0.44999999999999996</v>
      </c>
      <c r="N119" s="6">
        <v>0.44999999999999996</v>
      </c>
      <c r="O119" s="6">
        <v>0.44999999999999996</v>
      </c>
      <c r="P119" s="6">
        <v>0.44999999999999996</v>
      </c>
      <c r="Q119" s="6">
        <v>0.44999999999999996</v>
      </c>
      <c r="R119" s="6">
        <v>0.44999999999999996</v>
      </c>
      <c r="S119" s="6">
        <v>0.44999999999999996</v>
      </c>
      <c r="T119" s="6">
        <v>0.44999999999999996</v>
      </c>
      <c r="U119" s="6">
        <v>0.44999999999999996</v>
      </c>
      <c r="V119" s="6">
        <v>0.44999999999999996</v>
      </c>
      <c r="W119" s="6">
        <v>0.44999999999999996</v>
      </c>
      <c r="X119" s="6">
        <v>0.44999999999999996</v>
      </c>
      <c r="Y119" s="6">
        <v>0.44999999999999996</v>
      </c>
      <c r="Z119" s="6">
        <v>0.44999999999999996</v>
      </c>
      <c r="AA119" s="6">
        <v>0.44999999999999996</v>
      </c>
      <c r="AB119" s="6">
        <v>0.44999999999999996</v>
      </c>
      <c r="AC119" s="6">
        <v>0.44999999999999996</v>
      </c>
      <c r="AD119" s="6">
        <v>0.44999999999999996</v>
      </c>
      <c r="AE119" s="6">
        <v>0.44999999999999996</v>
      </c>
      <c r="AF119" s="6">
        <v>0.44999999999999996</v>
      </c>
      <c r="AG119" s="6">
        <v>0.44999999999999996</v>
      </c>
      <c r="AH119" s="6">
        <v>0.44999999999999996</v>
      </c>
      <c r="AI119" s="6">
        <v>0.44999999999999996</v>
      </c>
      <c r="AJ119" s="6">
        <v>0.44999999999999996</v>
      </c>
      <c r="AK119" s="6">
        <v>0.44999999999999996</v>
      </c>
      <c r="AL119" s="6">
        <v>0.44999999999999996</v>
      </c>
      <c r="AM119" s="6">
        <v>0.44999999999999996</v>
      </c>
      <c r="AN119" s="6">
        <v>0.44999999999999996</v>
      </c>
      <c r="AO119" s="6">
        <v>0.44999999999999996</v>
      </c>
      <c r="AP119" s="6">
        <v>0.44999999999999996</v>
      </c>
      <c r="AQ119" s="6">
        <v>0.44999999999999996</v>
      </c>
      <c r="AR119" s="6">
        <v>0.44999999999999996</v>
      </c>
      <c r="AS119" s="6">
        <v>0.44999999999999996</v>
      </c>
      <c r="AT119" s="6">
        <v>0.44999999999999996</v>
      </c>
      <c r="AU119" s="6">
        <v>0.44999999999999996</v>
      </c>
    </row>
    <row r="120" spans="1:47" x14ac:dyDescent="0.25">
      <c r="A120" s="6">
        <v>136</v>
      </c>
      <c r="B120" s="6" t="s">
        <v>34</v>
      </c>
      <c r="C120" s="6" t="s">
        <v>18</v>
      </c>
      <c r="D120" s="6" t="str">
        <f t="shared" si="24"/>
        <v>ES_Waste</v>
      </c>
      <c r="E120" s="6">
        <f>IFERROR(VLOOKUP($D120,GAMS_2011!$D$3:$K$400,2,FALSE),VLOOKUP($C120,Efficiency!$A$2:$B$46,2,FALSE))</f>
        <v>1</v>
      </c>
      <c r="F120" s="6">
        <f>IFERROR(VLOOKUP($D120,GAMS_2011!$D$3:$K$400,3,FALSE),)</f>
        <v>0</v>
      </c>
      <c r="G120" s="6">
        <f>IFERROR(VLOOKUP($D120,GAMS_2011!$D$3:$K$400,4,FALSE),)</f>
        <v>0</v>
      </c>
      <c r="H120" s="6">
        <f>IFERROR(VLOOKUP($D120,GAMS_2011!$D$3:$K$400,5,FALSE),)</f>
        <v>0</v>
      </c>
      <c r="K120" s="6">
        <f>IFERROR(VLOOKUP($D120,GAMS_2011!$D$3:$K$400,8,FALSE),)</f>
        <v>0</v>
      </c>
      <c r="L120" s="6">
        <v>231.85999999999999</v>
      </c>
      <c r="M120" s="6">
        <v>231.85999999999999</v>
      </c>
      <c r="N120" s="6">
        <v>231.85999999999999</v>
      </c>
      <c r="O120" s="6">
        <v>231.85999999999999</v>
      </c>
      <c r="P120" s="6">
        <v>231.85999999999999</v>
      </c>
      <c r="Q120" s="6">
        <v>231.85999999999999</v>
      </c>
      <c r="R120" s="6">
        <v>231.85999999999999</v>
      </c>
      <c r="S120" s="6">
        <v>231.85999999999999</v>
      </c>
      <c r="T120" s="6">
        <v>231.85999999999999</v>
      </c>
      <c r="U120" s="6">
        <v>231.85999999999999</v>
      </c>
      <c r="V120" s="6">
        <v>202.35999999999999</v>
      </c>
      <c r="W120" s="6">
        <v>202.35999999999999</v>
      </c>
      <c r="X120" s="6">
        <v>202.35999999999999</v>
      </c>
      <c r="Y120" s="6">
        <v>202.35999999999999</v>
      </c>
      <c r="Z120" s="6">
        <v>202.35999999999999</v>
      </c>
      <c r="AA120" s="6">
        <v>202.35999999999999</v>
      </c>
      <c r="AB120" s="6">
        <v>202.35999999999999</v>
      </c>
      <c r="AC120" s="6">
        <v>202.35999999999999</v>
      </c>
      <c r="AD120" s="6">
        <v>202.35999999999999</v>
      </c>
      <c r="AE120" s="6">
        <v>200.45999999999998</v>
      </c>
      <c r="AF120" s="6">
        <v>200.45999999999998</v>
      </c>
      <c r="AG120" s="6">
        <v>200.45999999999998</v>
      </c>
      <c r="AH120" s="6">
        <v>200.45999999999998</v>
      </c>
      <c r="AI120" s="6">
        <v>200.45999999999998</v>
      </c>
      <c r="AJ120" s="6">
        <v>193.04999999999998</v>
      </c>
      <c r="AK120" s="6">
        <v>193.04999999999998</v>
      </c>
      <c r="AL120" s="6">
        <v>193.04999999999998</v>
      </c>
      <c r="AM120" s="6">
        <v>193.04999999999998</v>
      </c>
      <c r="AN120" s="6">
        <v>193.04999999999998</v>
      </c>
      <c r="AO120" s="6">
        <v>181.45</v>
      </c>
      <c r="AP120" s="6">
        <v>181.45</v>
      </c>
      <c r="AQ120" s="6">
        <v>149.44999999999999</v>
      </c>
      <c r="AR120" s="6">
        <v>115.45</v>
      </c>
      <c r="AS120" s="6">
        <v>115.45</v>
      </c>
      <c r="AT120" s="6">
        <v>66.45</v>
      </c>
      <c r="AU120" s="6">
        <v>66.45</v>
      </c>
    </row>
    <row r="121" spans="1:47" x14ac:dyDescent="0.25">
      <c r="A121" s="6">
        <v>137</v>
      </c>
      <c r="B121" s="6" t="s">
        <v>34</v>
      </c>
      <c r="C121" s="6" t="s">
        <v>28</v>
      </c>
      <c r="D121" s="6" t="str">
        <f t="shared" si="24"/>
        <v>ES_Wind offshore 1</v>
      </c>
      <c r="E121" s="6">
        <f>IFERROR(VLOOKUP($D121,GAMS_2011!$D$3:$K$400,2,FALSE),VLOOKUP($C121,Efficiency!$A$2:$B$46,2,FALSE))</f>
        <v>1</v>
      </c>
      <c r="F121" s="6">
        <f>IFERROR(VLOOKUP($D121,GAMS_2011!$D$3:$K$400,3,FALSE),)</f>
        <v>0</v>
      </c>
      <c r="G121" s="6">
        <f>IFERROR(VLOOKUP($D121,GAMS_2011!$D$3:$K$400,4,FALSE),)</f>
        <v>0</v>
      </c>
      <c r="H121" s="6">
        <f>IFERROR(VLOOKUP($D121,GAMS_2011!$D$3:$K$400,5,FALSE),)</f>
        <v>0</v>
      </c>
      <c r="K121" s="6">
        <f>IFERROR(VLOOKUP($D121,GAMS_2011!$D$3:$K$400,8,FALSE),)</f>
        <v>0</v>
      </c>
      <c r="L121" s="6">
        <f>INDEX(SOAF_2015B!$A$1:$F$36,MATCH(GAMS_mittelalt!$B121,SOAF_2015B!$A$1:$A$36,0),MATCH(GAMS_mittelalt!$C121,SOAF_2015B!$A$1:$F$1,0))*1000</f>
        <v>0</v>
      </c>
      <c r="M121" s="6">
        <f t="shared" ref="M121:V123" si="28">MAX($L121-$L121*(M$1^4)/500000,0)</f>
        <v>0</v>
      </c>
      <c r="N121" s="6">
        <f t="shared" si="28"/>
        <v>0</v>
      </c>
      <c r="O121" s="6">
        <f t="shared" si="28"/>
        <v>0</v>
      </c>
      <c r="P121" s="6">
        <f t="shared" si="28"/>
        <v>0</v>
      </c>
      <c r="Q121" s="6">
        <f t="shared" si="28"/>
        <v>0</v>
      </c>
      <c r="R121" s="6">
        <f t="shared" si="28"/>
        <v>0</v>
      </c>
      <c r="S121" s="6">
        <f t="shared" si="28"/>
        <v>0</v>
      </c>
      <c r="T121" s="6">
        <f t="shared" si="28"/>
        <v>0</v>
      </c>
      <c r="U121" s="6">
        <f t="shared" si="28"/>
        <v>0</v>
      </c>
      <c r="V121" s="6">
        <f t="shared" si="28"/>
        <v>0</v>
      </c>
      <c r="W121" s="6">
        <f t="shared" ref="W121:AF123" si="29">MAX($L121-$L121*(W$1^4)/500000,0)</f>
        <v>0</v>
      </c>
      <c r="X121" s="6">
        <f t="shared" si="29"/>
        <v>0</v>
      </c>
      <c r="Y121" s="6">
        <f t="shared" si="29"/>
        <v>0</v>
      </c>
      <c r="Z121" s="6">
        <f t="shared" si="29"/>
        <v>0</v>
      </c>
      <c r="AA121" s="6">
        <f t="shared" si="29"/>
        <v>0</v>
      </c>
      <c r="AB121" s="6">
        <f t="shared" si="29"/>
        <v>0</v>
      </c>
      <c r="AC121" s="6">
        <f t="shared" si="29"/>
        <v>0</v>
      </c>
      <c r="AD121" s="6">
        <f t="shared" si="29"/>
        <v>0</v>
      </c>
      <c r="AE121" s="6">
        <f t="shared" si="29"/>
        <v>0</v>
      </c>
      <c r="AF121" s="6">
        <f t="shared" si="29"/>
        <v>0</v>
      </c>
      <c r="AG121" s="6">
        <f t="shared" ref="AG121:AU123" si="30">MAX($L121-$L121*(AG$1^4)/500000,0)</f>
        <v>0</v>
      </c>
      <c r="AH121" s="6">
        <f t="shared" si="30"/>
        <v>0</v>
      </c>
      <c r="AI121" s="6">
        <f t="shared" si="30"/>
        <v>0</v>
      </c>
      <c r="AJ121" s="6">
        <f t="shared" si="30"/>
        <v>0</v>
      </c>
      <c r="AK121" s="6">
        <f t="shared" si="30"/>
        <v>0</v>
      </c>
      <c r="AL121" s="6">
        <f t="shared" si="30"/>
        <v>0</v>
      </c>
      <c r="AM121" s="6">
        <f t="shared" si="30"/>
        <v>0</v>
      </c>
      <c r="AN121" s="6">
        <f t="shared" si="30"/>
        <v>0</v>
      </c>
      <c r="AO121" s="6">
        <f t="shared" si="30"/>
        <v>0</v>
      </c>
      <c r="AP121" s="6">
        <f t="shared" si="30"/>
        <v>0</v>
      </c>
      <c r="AQ121" s="6">
        <f t="shared" si="30"/>
        <v>0</v>
      </c>
      <c r="AR121" s="6">
        <f t="shared" si="30"/>
        <v>0</v>
      </c>
      <c r="AS121" s="6">
        <f t="shared" si="30"/>
        <v>0</v>
      </c>
      <c r="AT121" s="6">
        <f t="shared" si="30"/>
        <v>0</v>
      </c>
      <c r="AU121" s="6">
        <f t="shared" si="30"/>
        <v>0</v>
      </c>
    </row>
    <row r="122" spans="1:47" x14ac:dyDescent="0.25">
      <c r="A122" s="6">
        <v>138</v>
      </c>
      <c r="B122" s="6" t="s">
        <v>34</v>
      </c>
      <c r="C122" s="6" t="s">
        <v>23</v>
      </c>
      <c r="D122" s="6" t="str">
        <f t="shared" si="24"/>
        <v>ES_Wind onshore 1</v>
      </c>
      <c r="E122" s="6">
        <f>IFERROR(VLOOKUP($D122,GAMS_2011!$D$3:$K$400,2,FALSE),VLOOKUP($C122,Efficiency!$A$2:$B$46,2,FALSE))</f>
        <v>1</v>
      </c>
      <c r="F122" s="6">
        <f>IFERROR(VLOOKUP($D122,GAMS_2011!$D$3:$K$400,3,FALSE),)</f>
        <v>0</v>
      </c>
      <c r="G122" s="6">
        <f>IFERROR(VLOOKUP($D122,GAMS_2011!$D$3:$K$400,4,FALSE),)</f>
        <v>0</v>
      </c>
      <c r="H122" s="6">
        <f>IFERROR(VLOOKUP($D122,GAMS_2011!$D$3:$K$400,5,FALSE),)</f>
        <v>0</v>
      </c>
      <c r="K122" s="6">
        <f>IFERROR(VLOOKUP($D122,GAMS_2011!$D$3:$K$400,8,FALSE),)</f>
        <v>0</v>
      </c>
      <c r="L122" s="6">
        <f>INDEX(SOAF_2015B!$A$1:$F$36,MATCH(GAMS_mittelalt!$B122,SOAF_2015B!$A$1:$A$36,0),MATCH(GAMS_mittelalt!$C122,SOAF_2015B!$A$1:$F$1,0))*1000</f>
        <v>24038.032278571427</v>
      </c>
      <c r="M122" s="6">
        <f t="shared" si="28"/>
        <v>24037.984202506868</v>
      </c>
      <c r="N122" s="6">
        <f t="shared" si="28"/>
        <v>24037.263061538513</v>
      </c>
      <c r="O122" s="6">
        <f t="shared" si="28"/>
        <v>24034.1381173423</v>
      </c>
      <c r="P122" s="6">
        <f t="shared" si="28"/>
        <v>24025.7248060448</v>
      </c>
      <c r="Q122" s="6">
        <f t="shared" si="28"/>
        <v>24007.984738223211</v>
      </c>
      <c r="R122" s="6">
        <f t="shared" si="28"/>
        <v>23975.725698905371</v>
      </c>
      <c r="S122" s="6">
        <f t="shared" si="28"/>
        <v>23922.601647569729</v>
      </c>
      <c r="T122" s="6">
        <f t="shared" si="28"/>
        <v>23841.11271814537</v>
      </c>
      <c r="U122" s="6">
        <f t="shared" si="28"/>
        <v>23722.605219012014</v>
      </c>
      <c r="V122" s="6">
        <f t="shared" si="28"/>
        <v>23557.271632999997</v>
      </c>
      <c r="W122" s="6">
        <f t="shared" si="29"/>
        <v>23334.1506173903</v>
      </c>
      <c r="X122" s="6">
        <f t="shared" si="29"/>
        <v>23041.127003914513</v>
      </c>
      <c r="Y122" s="6">
        <f t="shared" si="29"/>
        <v>22664.931798754871</v>
      </c>
      <c r="Z122" s="6">
        <f t="shared" si="29"/>
        <v>22191.142182544227</v>
      </c>
      <c r="AA122" s="6">
        <f t="shared" si="29"/>
        <v>21604.18151036607</v>
      </c>
      <c r="AB122" s="6">
        <f t="shared" si="29"/>
        <v>20887.319311754512</v>
      </c>
      <c r="AC122" s="6">
        <f t="shared" si="29"/>
        <v>20022.671290694299</v>
      </c>
      <c r="AD122" s="6">
        <f t="shared" si="29"/>
        <v>18991.199325620801</v>
      </c>
      <c r="AE122" s="6">
        <f t="shared" si="29"/>
        <v>17772.711469420014</v>
      </c>
      <c r="AF122" s="6">
        <f t="shared" si="29"/>
        <v>16345.86194942857</v>
      </c>
      <c r="AG122" s="6">
        <f t="shared" si="30"/>
        <v>14688.151167433727</v>
      </c>
      <c r="AH122" s="6">
        <f t="shared" si="30"/>
        <v>12775.925699673371</v>
      </c>
      <c r="AI122" s="6">
        <f t="shared" si="30"/>
        <v>10584.378296836014</v>
      </c>
      <c r="AJ122" s="6">
        <f t="shared" si="30"/>
        <v>8087.5478840607993</v>
      </c>
      <c r="AK122" s="6">
        <f t="shared" si="30"/>
        <v>5258.3195609374998</v>
      </c>
      <c r="AL122" s="6">
        <f t="shared" si="30"/>
        <v>2068.424601506511</v>
      </c>
      <c r="AM122" s="6">
        <f t="shared" si="30"/>
        <v>0</v>
      </c>
      <c r="AN122" s="6">
        <f t="shared" si="30"/>
        <v>0</v>
      </c>
      <c r="AO122" s="6">
        <f t="shared" si="30"/>
        <v>0</v>
      </c>
      <c r="AP122" s="6">
        <f t="shared" si="30"/>
        <v>0</v>
      </c>
      <c r="AQ122" s="6">
        <f t="shared" si="30"/>
        <v>0</v>
      </c>
      <c r="AR122" s="6">
        <f t="shared" si="30"/>
        <v>0</v>
      </c>
      <c r="AS122" s="6">
        <f t="shared" si="30"/>
        <v>0</v>
      </c>
      <c r="AT122" s="6">
        <f t="shared" si="30"/>
        <v>0</v>
      </c>
      <c r="AU122" s="6">
        <f t="shared" si="30"/>
        <v>0</v>
      </c>
    </row>
    <row r="123" spans="1:47" x14ac:dyDescent="0.25">
      <c r="A123" s="6">
        <v>139</v>
      </c>
      <c r="B123" s="6" t="s">
        <v>35</v>
      </c>
      <c r="C123" s="6" t="s">
        <v>19</v>
      </c>
      <c r="D123" s="6" t="str">
        <f t="shared" si="24"/>
        <v>FI_Biomass</v>
      </c>
      <c r="E123" s="6">
        <f>IFERROR(VLOOKUP($D123,GAMS_2011!$D$3:$K$400,2,FALSE),VLOOKUP($C123,Efficiency!$A$2:$B$46,2,FALSE))</f>
        <v>0.38</v>
      </c>
      <c r="F123" s="6">
        <f>IFERROR(VLOOKUP($D123,GAMS_2011!$D$3:$K$400,3,FALSE),)</f>
        <v>0</v>
      </c>
      <c r="G123" s="6">
        <f>IFERROR(VLOOKUP($D123,GAMS_2011!$D$3:$K$400,4,FALSE),)</f>
        <v>0</v>
      </c>
      <c r="H123" s="6">
        <f>IFERROR(VLOOKUP($D123,GAMS_2011!$D$3:$K$400,5,FALSE),)</f>
        <v>0</v>
      </c>
      <c r="K123" s="6">
        <f>IFERROR(VLOOKUP($D123,GAMS_2011!$D$3:$K$400,8,FALSE),)</f>
        <v>0</v>
      </c>
      <c r="L123" s="6">
        <f>INDEX(SOAF_2015B!$A$1:$F$36,MATCH(GAMS_mittelalt!$B123,SOAF_2015B!$A$1:$A$36,0),MATCH(GAMS_mittelalt!$C123,SOAF_2015B!$A$1:$F$1,0))*1000</f>
        <v>1990</v>
      </c>
      <c r="M123" s="6">
        <f t="shared" si="28"/>
        <v>1989.99602</v>
      </c>
      <c r="N123" s="6">
        <f t="shared" si="28"/>
        <v>1989.93632</v>
      </c>
      <c r="O123" s="6">
        <f t="shared" si="28"/>
        <v>1989.6776199999999</v>
      </c>
      <c r="P123" s="6">
        <f t="shared" si="28"/>
        <v>1988.9811199999999</v>
      </c>
      <c r="Q123" s="6">
        <f t="shared" si="28"/>
        <v>1987.5125</v>
      </c>
      <c r="R123" s="6">
        <f t="shared" si="28"/>
        <v>1984.8419200000001</v>
      </c>
      <c r="S123" s="6">
        <f t="shared" si="28"/>
        <v>1980.4440199999999</v>
      </c>
      <c r="T123" s="6">
        <f t="shared" si="28"/>
        <v>1973.6979200000001</v>
      </c>
      <c r="U123" s="6">
        <f t="shared" si="28"/>
        <v>1963.8872200000001</v>
      </c>
      <c r="V123" s="6">
        <f t="shared" si="28"/>
        <v>1950.2</v>
      </c>
      <c r="W123" s="6">
        <f t="shared" si="29"/>
        <v>1931.72882</v>
      </c>
      <c r="X123" s="6">
        <f t="shared" si="29"/>
        <v>1907.47072</v>
      </c>
      <c r="Y123" s="6">
        <f t="shared" si="29"/>
        <v>1876.3272199999999</v>
      </c>
      <c r="Z123" s="6">
        <f t="shared" si="29"/>
        <v>1837.1043199999999</v>
      </c>
      <c r="AA123" s="6">
        <f t="shared" si="29"/>
        <v>1788.5125</v>
      </c>
      <c r="AB123" s="6">
        <f t="shared" si="29"/>
        <v>1729.1667199999999</v>
      </c>
      <c r="AC123" s="6">
        <f t="shared" si="29"/>
        <v>1657.5864200000001</v>
      </c>
      <c r="AD123" s="6">
        <f t="shared" si="29"/>
        <v>1572.19552</v>
      </c>
      <c r="AE123" s="6">
        <f t="shared" si="29"/>
        <v>1471.32242</v>
      </c>
      <c r="AF123" s="6">
        <f t="shared" si="29"/>
        <v>1353.2</v>
      </c>
      <c r="AG123" s="6">
        <f t="shared" si="30"/>
        <v>1215.9656199999999</v>
      </c>
      <c r="AH123" s="6">
        <f t="shared" si="30"/>
        <v>1057.66112</v>
      </c>
      <c r="AI123" s="6">
        <f t="shared" si="30"/>
        <v>876.23281999999995</v>
      </c>
      <c r="AJ123" s="6">
        <f t="shared" si="30"/>
        <v>669.53152</v>
      </c>
      <c r="AK123" s="6">
        <f t="shared" si="30"/>
        <v>435.3125</v>
      </c>
      <c r="AL123" s="6">
        <f t="shared" si="30"/>
        <v>171.23551999999995</v>
      </c>
      <c r="AM123" s="6">
        <f t="shared" si="30"/>
        <v>0</v>
      </c>
      <c r="AN123" s="6">
        <f t="shared" si="30"/>
        <v>0</v>
      </c>
      <c r="AO123" s="6">
        <f t="shared" si="30"/>
        <v>0</v>
      </c>
      <c r="AP123" s="6">
        <f t="shared" si="30"/>
        <v>0</v>
      </c>
      <c r="AQ123" s="6">
        <f t="shared" si="30"/>
        <v>0</v>
      </c>
      <c r="AR123" s="6">
        <f t="shared" si="30"/>
        <v>0</v>
      </c>
      <c r="AS123" s="6">
        <f t="shared" si="30"/>
        <v>0</v>
      </c>
      <c r="AT123" s="6">
        <f t="shared" si="30"/>
        <v>0</v>
      </c>
      <c r="AU123" s="6">
        <f t="shared" si="30"/>
        <v>0</v>
      </c>
    </row>
    <row r="124" spans="1:47" x14ac:dyDescent="0.25">
      <c r="A124" s="6">
        <v>140</v>
      </c>
      <c r="B124" s="6" t="s">
        <v>35</v>
      </c>
      <c r="C124" s="6" t="s">
        <v>9</v>
      </c>
      <c r="D124" s="6" t="str">
        <f t="shared" si="24"/>
        <v>FI_CCGT</v>
      </c>
      <c r="E124" s="6">
        <f>IFERROR(VLOOKUP($D124,GAMS_2011!$D$3:$K$400,2,FALSE),VLOOKUP($C124,Efficiency!$A$2:$B$46,2,FALSE))</f>
        <v>0.49109705484164501</v>
      </c>
      <c r="F124" s="6">
        <f>IFERROR(VLOOKUP($D124,GAMS_2011!$D$3:$K$400,3,FALSE),)</f>
        <v>3.9120815631769595E-3</v>
      </c>
      <c r="G124" s="6">
        <f>IFERROR(VLOOKUP($D124,GAMS_2011!$D$3:$K$400,4,FALSE),)</f>
        <v>0</v>
      </c>
      <c r="H124" s="6">
        <f>IFERROR(VLOOKUP($D124,GAMS_2011!$D$3:$K$400,5,FALSE),)</f>
        <v>0</v>
      </c>
      <c r="K124" s="6">
        <f>IFERROR(VLOOKUP($D124,GAMS_2011!$D$3:$K$400,8,FALSE),)</f>
        <v>0</v>
      </c>
      <c r="L124" s="6">
        <v>1519.9</v>
      </c>
      <c r="M124" s="6">
        <v>1364.9</v>
      </c>
      <c r="N124" s="6">
        <v>1364.9</v>
      </c>
      <c r="O124" s="6">
        <v>1364.9</v>
      </c>
      <c r="P124" s="6">
        <v>1364.9</v>
      </c>
      <c r="Q124" s="6">
        <v>1358.9</v>
      </c>
      <c r="R124" s="6">
        <v>1358.9</v>
      </c>
      <c r="S124" s="6">
        <v>1358.9</v>
      </c>
      <c r="T124" s="6">
        <v>1347.3000000000002</v>
      </c>
      <c r="U124" s="6">
        <v>1347.3000000000002</v>
      </c>
      <c r="V124" s="6">
        <v>1347.3000000000002</v>
      </c>
      <c r="W124" s="6">
        <v>1347.3000000000002</v>
      </c>
      <c r="X124" s="6">
        <v>1347.3000000000002</v>
      </c>
      <c r="Y124" s="6">
        <v>1212.4000000000001</v>
      </c>
      <c r="Z124" s="6">
        <v>1212.4000000000001</v>
      </c>
      <c r="AA124" s="6">
        <v>1212.4000000000001</v>
      </c>
      <c r="AB124" s="6">
        <v>1066.4000000000001</v>
      </c>
      <c r="AC124" s="6">
        <v>1066.4000000000001</v>
      </c>
      <c r="AD124" s="6">
        <v>1066.4000000000001</v>
      </c>
      <c r="AE124" s="6">
        <v>1066.4000000000001</v>
      </c>
      <c r="AF124" s="6">
        <v>1066.4000000000001</v>
      </c>
      <c r="AG124" s="6">
        <v>1066.4000000000001</v>
      </c>
      <c r="AH124" s="6">
        <v>412</v>
      </c>
      <c r="AI124" s="6">
        <v>407</v>
      </c>
      <c r="AJ124" s="6">
        <v>407</v>
      </c>
      <c r="AK124" s="6">
        <v>238</v>
      </c>
      <c r="AL124" s="6">
        <v>238</v>
      </c>
      <c r="AM124" s="6">
        <v>238</v>
      </c>
      <c r="AN124" s="6">
        <v>238</v>
      </c>
      <c r="AO124" s="6">
        <v>238</v>
      </c>
      <c r="AP124" s="6">
        <v>238</v>
      </c>
      <c r="AQ124" s="6">
        <v>238</v>
      </c>
      <c r="AR124" s="6">
        <v>238</v>
      </c>
      <c r="AS124" s="6">
        <v>238</v>
      </c>
      <c r="AT124" s="6">
        <v>0</v>
      </c>
      <c r="AU124" s="6">
        <v>0</v>
      </c>
    </row>
    <row r="125" spans="1:47" s="9" customFormat="1" x14ac:dyDescent="0.25">
      <c r="A125" s="9">
        <v>141</v>
      </c>
      <c r="B125" s="9" t="s">
        <v>35</v>
      </c>
      <c r="C125" s="9" t="s">
        <v>14</v>
      </c>
      <c r="D125" s="9" t="str">
        <f t="shared" si="24"/>
        <v>FI_Coal</v>
      </c>
      <c r="E125" s="9">
        <f>IFERROR(VLOOKUP($D125,GAMS_2011!$D$3:$K$400,2,FALSE),VLOOKUP($C125,Efficiency!$A$2:$B$46,2,FALSE))</f>
        <v>0.40358116816225598</v>
      </c>
      <c r="F125" s="9">
        <f>IFERROR(VLOOKUP($D125,GAMS_2011!$D$3:$K$400,3,FALSE),)</f>
        <v>1.9396796041606793E-3</v>
      </c>
      <c r="G125" s="9">
        <f>IFERROR(VLOOKUP($D125,GAMS_2011!$D$3:$K$400,4,FALSE),)</f>
        <v>0</v>
      </c>
      <c r="H125" s="9">
        <f>IFERROR(VLOOKUP($D125,GAMS_2011!$D$3:$K$400,5,FALSE),)</f>
        <v>0</v>
      </c>
      <c r="K125" s="9">
        <f>IFERROR(VLOOKUP($D125,GAMS_2011!$D$3:$K$400,8,FALSE),)</f>
        <v>0</v>
      </c>
      <c r="L125" s="9">
        <v>3570</v>
      </c>
      <c r="M125" s="9">
        <v>3072.4665413118018</v>
      </c>
      <c r="N125" s="9">
        <v>2669.7013604689746</v>
      </c>
      <c r="O125" s="9">
        <v>2669.7013604689746</v>
      </c>
      <c r="P125" s="9">
        <v>2669.7013604689746</v>
      </c>
      <c r="Q125" s="9">
        <v>2669.7013604689746</v>
      </c>
      <c r="R125" s="9">
        <v>2669.7013604689746</v>
      </c>
      <c r="S125" s="9">
        <v>2041.8615197433912</v>
      </c>
      <c r="T125" s="9">
        <v>2041.8615197433912</v>
      </c>
      <c r="U125" s="9">
        <v>1628.8297754673154</v>
      </c>
      <c r="V125" s="9">
        <v>1628.8297754673154</v>
      </c>
      <c r="W125" s="9">
        <v>1628.8297754673154</v>
      </c>
      <c r="X125" s="9">
        <v>1628.8297754673154</v>
      </c>
      <c r="Y125" s="9">
        <v>1628.8297754673154</v>
      </c>
      <c r="Z125" s="9">
        <v>1105.629908195996</v>
      </c>
      <c r="AA125" s="9">
        <v>1105.629908195996</v>
      </c>
      <c r="AB125" s="9">
        <v>1105.629908195996</v>
      </c>
      <c r="AC125" s="9">
        <v>1105.629908195996</v>
      </c>
      <c r="AD125" s="9">
        <v>1105.629908195996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</row>
    <row r="126" spans="1:47" x14ac:dyDescent="0.25">
      <c r="A126" s="6">
        <v>142</v>
      </c>
      <c r="B126" s="6" t="s">
        <v>35</v>
      </c>
      <c r="C126" s="6" t="s">
        <v>11</v>
      </c>
      <c r="D126" s="6" t="str">
        <f t="shared" si="24"/>
        <v>FI_GasSteam</v>
      </c>
      <c r="E126" s="6">
        <f>IFERROR(VLOOKUP($D126,GAMS_2011!$D$3:$K$400,2,FALSE),VLOOKUP($C126,Efficiency!$A$2:$B$46,2,FALSE))</f>
        <v>0.41711665480896698</v>
      </c>
      <c r="F126" s="6">
        <f>IFERROR(VLOOKUP($D126,GAMS_2011!$D$3:$K$400,3,FALSE),)</f>
        <v>-2.1492286041333838E-4</v>
      </c>
      <c r="G126" s="6">
        <f>IFERROR(VLOOKUP($D126,GAMS_2011!$D$3:$K$400,4,FALSE),)</f>
        <v>0</v>
      </c>
      <c r="H126" s="6">
        <f>IFERROR(VLOOKUP($D126,GAMS_2011!$D$3:$K$400,5,FALSE),)</f>
        <v>0</v>
      </c>
      <c r="K126" s="6">
        <f>IFERROR(VLOOKUP($D126,GAMS_2011!$D$3:$K$400,8,FALSE),)</f>
        <v>0</v>
      </c>
      <c r="L126" s="6">
        <v>559.86300000000006</v>
      </c>
      <c r="M126" s="6">
        <v>548.0630000000001</v>
      </c>
      <c r="N126" s="6">
        <v>484.56300000000005</v>
      </c>
      <c r="O126" s="6">
        <v>484.56300000000005</v>
      </c>
      <c r="P126" s="6">
        <v>484.56300000000005</v>
      </c>
      <c r="Q126" s="6">
        <v>484.56300000000005</v>
      </c>
      <c r="R126" s="6">
        <v>484.56300000000005</v>
      </c>
      <c r="S126" s="6">
        <v>472.29500000000007</v>
      </c>
      <c r="T126" s="6">
        <v>472.29500000000007</v>
      </c>
      <c r="U126" s="6">
        <v>472.29500000000007</v>
      </c>
      <c r="V126" s="6">
        <v>456.3950000000001</v>
      </c>
      <c r="W126" s="6">
        <v>456.3950000000001</v>
      </c>
      <c r="X126" s="6">
        <v>456.3950000000001</v>
      </c>
      <c r="Y126" s="6">
        <v>387.69500000000005</v>
      </c>
      <c r="Z126" s="6">
        <v>387.69500000000005</v>
      </c>
      <c r="AA126" s="6">
        <v>365.43500000000006</v>
      </c>
      <c r="AB126" s="6">
        <v>365.43500000000006</v>
      </c>
      <c r="AC126" s="6">
        <v>365.43500000000006</v>
      </c>
      <c r="AD126" s="6">
        <v>365.43500000000006</v>
      </c>
      <c r="AE126" s="6">
        <v>365.43500000000006</v>
      </c>
      <c r="AF126" s="6">
        <v>365.43500000000006</v>
      </c>
      <c r="AG126" s="6">
        <v>365.43500000000006</v>
      </c>
      <c r="AH126" s="6">
        <v>365.43500000000006</v>
      </c>
      <c r="AI126" s="6">
        <v>365.43500000000006</v>
      </c>
      <c r="AJ126" s="6">
        <v>365.43500000000006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</row>
    <row r="127" spans="1:47" x14ac:dyDescent="0.25">
      <c r="A127" s="6">
        <v>143</v>
      </c>
      <c r="B127" s="6" t="s">
        <v>35</v>
      </c>
      <c r="C127" s="6" t="s">
        <v>25</v>
      </c>
      <c r="D127" s="6" t="str">
        <f t="shared" si="24"/>
        <v>FI_Lignite</v>
      </c>
      <c r="E127" s="6">
        <f>IFERROR(VLOOKUP($D127,GAMS_2011!$D$3:$K$400,2,FALSE),VLOOKUP($C127,Efficiency!$A$2:$B$46,2,FALSE))</f>
        <v>0.43</v>
      </c>
      <c r="F127" s="6">
        <f>IFERROR(VLOOKUP($D127,GAMS_2011!$D$3:$K$400,3,FALSE),)</f>
        <v>0</v>
      </c>
      <c r="G127" s="6">
        <f>IFERROR(VLOOKUP($D127,GAMS_2011!$D$3:$K$400,4,FALSE),)</f>
        <v>0</v>
      </c>
      <c r="H127" s="6">
        <f>IFERROR(VLOOKUP($D127,GAMS_2011!$D$3:$K$400,5,FALSE),)</f>
        <v>0</v>
      </c>
      <c r="K127" s="6">
        <f>IFERROR(VLOOKUP($D127,GAMS_2011!$D$3:$K$400,8,FALSE),)</f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</row>
    <row r="128" spans="1:47" x14ac:dyDescent="0.25">
      <c r="A128" s="6">
        <v>144</v>
      </c>
      <c r="B128" s="6" t="s">
        <v>35</v>
      </c>
      <c r="C128" s="6" t="s">
        <v>27</v>
      </c>
      <c r="D128" s="6" t="str">
        <f t="shared" si="24"/>
        <v>FI_Nuclear</v>
      </c>
      <c r="E128" s="6">
        <f>IFERROR(VLOOKUP($D128,GAMS_2011!$D$3:$K$400,2,FALSE),VLOOKUP($C128,Efficiency!$A$2:$B$46,2,FALSE))</f>
        <v>0.33</v>
      </c>
      <c r="F128" s="6">
        <f>IFERROR(VLOOKUP($D128,GAMS_2011!$D$3:$K$400,3,FALSE),)</f>
        <v>4.3333333333333369E-4</v>
      </c>
      <c r="G128" s="6">
        <f>IFERROR(VLOOKUP($D128,GAMS_2011!$D$3:$K$400,4,FALSE),)</f>
        <v>0</v>
      </c>
      <c r="H128" s="6">
        <f>IFERROR(VLOOKUP($D128,GAMS_2011!$D$3:$K$400,5,FALSE),)</f>
        <v>0</v>
      </c>
      <c r="K128" s="6">
        <f>IFERROR(VLOOKUP($D128,GAMS_2011!$D$3:$K$400,8,FALSE),)</f>
        <v>0</v>
      </c>
      <c r="L128" s="6">
        <v>2840</v>
      </c>
      <c r="M128" s="6">
        <v>2840</v>
      </c>
      <c r="N128" s="6">
        <v>2840</v>
      </c>
      <c r="O128" s="6">
        <v>2840</v>
      </c>
      <c r="P128" s="6">
        <v>2840</v>
      </c>
      <c r="Q128" s="6">
        <v>2840</v>
      </c>
      <c r="R128" s="6">
        <v>2840</v>
      </c>
      <c r="S128" s="6">
        <v>2840</v>
      </c>
      <c r="T128" s="6">
        <v>2840</v>
      </c>
      <c r="U128" s="6">
        <v>2840</v>
      </c>
      <c r="V128" s="6">
        <v>2840</v>
      </c>
      <c r="W128" s="6">
        <v>2840</v>
      </c>
      <c r="X128" s="6">
        <v>2330</v>
      </c>
      <c r="Y128" s="6">
        <v>2330</v>
      </c>
      <c r="Z128" s="6">
        <v>1420</v>
      </c>
      <c r="AA128" s="6">
        <v>1420</v>
      </c>
      <c r="AB128" s="6">
        <v>910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</row>
    <row r="129" spans="1:47" x14ac:dyDescent="0.25">
      <c r="A129" s="6">
        <v>145</v>
      </c>
      <c r="B129" s="6" t="s">
        <v>35</v>
      </c>
      <c r="C129" s="6" t="s">
        <v>10</v>
      </c>
      <c r="D129" s="6" t="str">
        <f t="shared" si="24"/>
        <v>FI_OCGT</v>
      </c>
      <c r="E129" s="6">
        <f>IFERROR(VLOOKUP($D129,GAMS_2011!$D$3:$K$400,2,FALSE),VLOOKUP($C129,Efficiency!$A$2:$B$46,2,FALSE))</f>
        <v>0.35657499079739302</v>
      </c>
      <c r="F129" s="6">
        <f>IFERROR(VLOOKUP($D129,GAMS_2011!$D$3:$K$400,3,FALSE),)</f>
        <v>1.2919032089408978E-3</v>
      </c>
      <c r="G129" s="6">
        <f>IFERROR(VLOOKUP($D129,GAMS_2011!$D$3:$K$400,4,FALSE),)</f>
        <v>0</v>
      </c>
      <c r="H129" s="6">
        <f>IFERROR(VLOOKUP($D129,GAMS_2011!$D$3:$K$400,5,FALSE),)</f>
        <v>0</v>
      </c>
      <c r="K129" s="6">
        <f>IFERROR(VLOOKUP($D129,GAMS_2011!$D$3:$K$400,8,FALSE),)</f>
        <v>0</v>
      </c>
      <c r="L129" s="6">
        <v>1083.1850000000002</v>
      </c>
      <c r="M129" s="6">
        <v>1048.1849999999999</v>
      </c>
      <c r="N129" s="6">
        <v>1048.1849999999999</v>
      </c>
      <c r="O129" s="6">
        <v>1048.1849999999999</v>
      </c>
      <c r="P129" s="6">
        <v>1048.1849999999999</v>
      </c>
      <c r="Q129" s="6">
        <v>1048.1849999999999</v>
      </c>
      <c r="R129" s="6">
        <v>1048.1849999999999</v>
      </c>
      <c r="S129" s="6">
        <v>1048.1849999999999</v>
      </c>
      <c r="T129" s="6">
        <v>1048.1849999999999</v>
      </c>
      <c r="U129" s="6">
        <v>1048.1849999999999</v>
      </c>
      <c r="V129" s="6">
        <v>1048.1849999999999</v>
      </c>
      <c r="W129" s="6">
        <v>998.68500000000006</v>
      </c>
      <c r="X129" s="6">
        <v>997.27500000000009</v>
      </c>
      <c r="Y129" s="6">
        <v>849.97500000000002</v>
      </c>
      <c r="Z129" s="6">
        <v>794.53499999999997</v>
      </c>
      <c r="AA129" s="6">
        <v>789.23500000000001</v>
      </c>
      <c r="AB129" s="6">
        <v>789.23500000000001</v>
      </c>
      <c r="AC129" s="6">
        <v>775.99</v>
      </c>
      <c r="AD129" s="6">
        <v>734.19</v>
      </c>
      <c r="AE129" s="6">
        <v>671.19</v>
      </c>
      <c r="AF129" s="6">
        <v>575.85</v>
      </c>
      <c r="AG129" s="6">
        <v>575.85</v>
      </c>
      <c r="AH129" s="6">
        <v>136.15</v>
      </c>
      <c r="AI129" s="6">
        <v>130.15</v>
      </c>
      <c r="AJ129" s="6">
        <v>118.15</v>
      </c>
      <c r="AK129" s="6">
        <v>31</v>
      </c>
      <c r="AL129" s="6">
        <v>31</v>
      </c>
      <c r="AM129" s="6">
        <v>31</v>
      </c>
      <c r="AN129" s="6">
        <v>31</v>
      </c>
      <c r="AO129" s="6">
        <v>31</v>
      </c>
      <c r="AP129" s="6">
        <v>31</v>
      </c>
      <c r="AQ129" s="6">
        <v>31</v>
      </c>
      <c r="AR129" s="6">
        <v>31</v>
      </c>
      <c r="AS129" s="6">
        <v>31</v>
      </c>
      <c r="AT129" s="6">
        <v>31</v>
      </c>
      <c r="AU129" s="6">
        <v>31</v>
      </c>
    </row>
    <row r="130" spans="1:47" x14ac:dyDescent="0.25">
      <c r="A130" s="6">
        <v>146</v>
      </c>
      <c r="B130" s="6" t="s">
        <v>35</v>
      </c>
      <c r="C130" s="6" t="s">
        <v>16</v>
      </c>
      <c r="D130" s="6" t="str">
        <f t="shared" ref="D130:D146" si="31">B130&amp;"_"&amp;C130</f>
        <v>FI_OCOT</v>
      </c>
      <c r="E130" s="6">
        <f>IFERROR(VLOOKUP($D130,GAMS_2011!$D$3:$K$400,2,FALSE),VLOOKUP($C130,Efficiency!$A$2:$B$46,2,FALSE))</f>
        <v>0.36332860196665201</v>
      </c>
      <c r="F130" s="6">
        <f>IFERROR(VLOOKUP($D130,GAMS_2011!$D$3:$K$400,3,FALSE),)</f>
        <v>8.3053624231785685E-4</v>
      </c>
      <c r="G130" s="6">
        <f>IFERROR(VLOOKUP($D130,GAMS_2011!$D$3:$K$400,4,FALSE),)</f>
        <v>0</v>
      </c>
      <c r="H130" s="6">
        <f>IFERROR(VLOOKUP($D130,GAMS_2011!$D$3:$K$400,5,FALSE),)</f>
        <v>0</v>
      </c>
      <c r="K130" s="6">
        <f>IFERROR(VLOOKUP($D130,GAMS_2011!$D$3:$K$400,8,FALSE),)</f>
        <v>0</v>
      </c>
      <c r="L130" s="6">
        <v>662.11800000000005</v>
      </c>
      <c r="M130" s="6">
        <v>640.41800000000001</v>
      </c>
      <c r="N130" s="6">
        <v>599.87800000000004</v>
      </c>
      <c r="O130" s="6">
        <v>599.87800000000004</v>
      </c>
      <c r="P130" s="6">
        <v>597.87800000000004</v>
      </c>
      <c r="Q130" s="6">
        <v>589.57800000000009</v>
      </c>
      <c r="R130" s="6">
        <v>589.57800000000009</v>
      </c>
      <c r="S130" s="6">
        <v>589.57800000000009</v>
      </c>
      <c r="T130" s="6">
        <v>577.27800000000002</v>
      </c>
      <c r="U130" s="6">
        <v>577.27800000000002</v>
      </c>
      <c r="V130" s="6">
        <v>577.27800000000002</v>
      </c>
      <c r="W130" s="6">
        <v>577.27800000000002</v>
      </c>
      <c r="X130" s="6">
        <v>570.77800000000002</v>
      </c>
      <c r="Y130" s="6">
        <v>567.89800000000002</v>
      </c>
      <c r="Z130" s="6">
        <v>529.59799999999996</v>
      </c>
      <c r="AA130" s="6">
        <v>513.298</v>
      </c>
      <c r="AB130" s="6">
        <v>513.298</v>
      </c>
      <c r="AC130" s="6">
        <v>513.298</v>
      </c>
      <c r="AD130" s="6">
        <v>513.298</v>
      </c>
      <c r="AE130" s="6">
        <v>513.298</v>
      </c>
      <c r="AF130" s="6">
        <v>513.298</v>
      </c>
      <c r="AG130" s="6">
        <v>513.298</v>
      </c>
      <c r="AH130" s="6">
        <v>513.298</v>
      </c>
      <c r="AI130" s="6">
        <v>479.39799999999997</v>
      </c>
      <c r="AJ130" s="6">
        <v>479.39799999999997</v>
      </c>
      <c r="AK130" s="6">
        <v>443</v>
      </c>
      <c r="AL130" s="6">
        <v>443</v>
      </c>
      <c r="AM130" s="6">
        <v>443</v>
      </c>
      <c r="AN130" s="6">
        <v>443</v>
      </c>
      <c r="AO130" s="6">
        <v>443</v>
      </c>
      <c r="AP130" s="6">
        <v>418</v>
      </c>
      <c r="AQ130" s="6">
        <v>418</v>
      </c>
      <c r="AR130" s="6">
        <v>318</v>
      </c>
      <c r="AS130" s="6">
        <v>318</v>
      </c>
      <c r="AT130" s="6">
        <v>318</v>
      </c>
      <c r="AU130" s="6">
        <v>318</v>
      </c>
    </row>
    <row r="131" spans="1:47" x14ac:dyDescent="0.25">
      <c r="A131" s="6">
        <v>147</v>
      </c>
      <c r="B131" s="6" t="s">
        <v>35</v>
      </c>
      <c r="C131" s="6" t="s">
        <v>17</v>
      </c>
      <c r="D131" s="6" t="str">
        <f t="shared" si="31"/>
        <v>FI_OilSteam</v>
      </c>
      <c r="E131" s="6">
        <f>IFERROR(VLOOKUP($D131,GAMS_2011!$D$3:$K$400,2,FALSE),VLOOKUP($C131,Efficiency!$A$2:$B$46,2,FALSE))</f>
        <v>0.46137124621491998</v>
      </c>
      <c r="F131" s="6">
        <f>IFERROR(VLOOKUP($D131,GAMS_2011!$D$3:$K$400,3,FALSE),)</f>
        <v>-1.3377924645279428E-3</v>
      </c>
      <c r="G131" s="6">
        <f>IFERROR(VLOOKUP($D131,GAMS_2011!$D$3:$K$400,4,FALSE),)</f>
        <v>0</v>
      </c>
      <c r="H131" s="6">
        <f>IFERROR(VLOOKUP($D131,GAMS_2011!$D$3:$K$400,5,FALSE),)</f>
        <v>0</v>
      </c>
      <c r="K131" s="6">
        <f>IFERROR(VLOOKUP($D131,GAMS_2011!$D$3:$K$400,8,FALSE),)</f>
        <v>0</v>
      </c>
      <c r="L131" s="6">
        <v>321.20499999999998</v>
      </c>
      <c r="M131" s="6">
        <v>321.20499999999998</v>
      </c>
      <c r="N131" s="6">
        <v>294.90499999999997</v>
      </c>
      <c r="O131" s="6">
        <v>294.90499999999997</v>
      </c>
      <c r="P131" s="6">
        <v>294.90499999999997</v>
      </c>
      <c r="Q131" s="6">
        <v>294.90499999999997</v>
      </c>
      <c r="R131" s="6">
        <v>294.90499999999997</v>
      </c>
      <c r="S131" s="6">
        <v>294.90499999999997</v>
      </c>
      <c r="T131" s="6">
        <v>294.90499999999997</v>
      </c>
      <c r="U131" s="6">
        <v>294.90499999999997</v>
      </c>
      <c r="V131" s="6">
        <v>294.90499999999997</v>
      </c>
      <c r="W131" s="6">
        <v>294.90499999999997</v>
      </c>
      <c r="X131" s="6">
        <v>294.90499999999997</v>
      </c>
      <c r="Y131" s="6">
        <v>294.90499999999997</v>
      </c>
      <c r="Z131" s="6">
        <v>294.90499999999997</v>
      </c>
      <c r="AA131" s="6">
        <v>294.90499999999997</v>
      </c>
      <c r="AB131" s="6">
        <v>294.90499999999997</v>
      </c>
      <c r="AC131" s="6">
        <v>294.90499999999997</v>
      </c>
      <c r="AD131" s="6">
        <v>261.5</v>
      </c>
      <c r="AE131" s="6">
        <v>261.5</v>
      </c>
      <c r="AF131" s="6">
        <v>261.5</v>
      </c>
      <c r="AG131" s="6">
        <v>261.5</v>
      </c>
      <c r="AH131" s="6">
        <v>261.5</v>
      </c>
      <c r="AI131" s="6">
        <v>261.5</v>
      </c>
      <c r="AJ131" s="6">
        <v>261.5</v>
      </c>
      <c r="AK131" s="6">
        <v>260</v>
      </c>
      <c r="AL131" s="6">
        <v>260</v>
      </c>
      <c r="AM131" s="6">
        <v>260</v>
      </c>
      <c r="AN131" s="6">
        <v>260</v>
      </c>
      <c r="AO131" s="6">
        <v>110</v>
      </c>
      <c r="AP131" s="6">
        <v>110</v>
      </c>
      <c r="AQ131" s="6">
        <v>110</v>
      </c>
      <c r="AR131" s="6">
        <v>110</v>
      </c>
      <c r="AS131" s="6">
        <v>0</v>
      </c>
      <c r="AT131" s="6">
        <v>0</v>
      </c>
      <c r="AU131" s="6">
        <v>0</v>
      </c>
    </row>
    <row r="132" spans="1:47" x14ac:dyDescent="0.25">
      <c r="A132" s="6">
        <v>148</v>
      </c>
      <c r="B132" s="6" t="s">
        <v>35</v>
      </c>
      <c r="C132" s="6" t="s">
        <v>12</v>
      </c>
      <c r="D132" s="6" t="str">
        <f t="shared" si="31"/>
        <v>FI_RoR</v>
      </c>
      <c r="E132" s="6">
        <f>IFERROR(VLOOKUP($D132,GAMS_2011!$D$3:$K$400,2,FALSE),VLOOKUP($C132,Efficiency!$A$2:$B$46,2,FALSE))</f>
        <v>1</v>
      </c>
      <c r="F132" s="6">
        <f>IFERROR(VLOOKUP($D132,GAMS_2011!$D$3:$K$400,3,FALSE),)</f>
        <v>0</v>
      </c>
      <c r="K132" s="6">
        <f>IFERROR(VLOOKUP($D132,GAMS_2011!$D$3:$K$400,8,FALSE),)</f>
        <v>0</v>
      </c>
      <c r="L132" s="6">
        <v>3150</v>
      </c>
      <c r="M132" s="6">
        <v>3150</v>
      </c>
      <c r="N132" s="6">
        <v>3150</v>
      </c>
      <c r="O132" s="6">
        <v>3150</v>
      </c>
      <c r="P132" s="6">
        <v>3150</v>
      </c>
      <c r="Q132" s="6">
        <v>3150</v>
      </c>
      <c r="R132" s="6">
        <v>3150</v>
      </c>
      <c r="S132" s="6">
        <v>3150</v>
      </c>
      <c r="T132" s="6">
        <v>3150</v>
      </c>
      <c r="U132" s="6">
        <v>3150</v>
      </c>
      <c r="V132" s="6">
        <v>3150</v>
      </c>
      <c r="W132" s="6">
        <v>3150</v>
      </c>
      <c r="X132" s="6">
        <v>3150</v>
      </c>
      <c r="Y132" s="6">
        <v>3150</v>
      </c>
      <c r="Z132" s="6">
        <v>3150</v>
      </c>
      <c r="AA132" s="6">
        <v>3150</v>
      </c>
      <c r="AB132" s="6">
        <v>3150</v>
      </c>
      <c r="AC132" s="6">
        <v>3150</v>
      </c>
      <c r="AD132" s="6">
        <v>3150</v>
      </c>
      <c r="AE132" s="6">
        <v>3150</v>
      </c>
      <c r="AF132" s="6">
        <v>3150</v>
      </c>
      <c r="AG132" s="6">
        <v>3150</v>
      </c>
      <c r="AH132" s="6">
        <v>3150</v>
      </c>
      <c r="AI132" s="6">
        <v>3150</v>
      </c>
      <c r="AJ132" s="6">
        <v>3150</v>
      </c>
      <c r="AK132" s="6">
        <v>3150</v>
      </c>
      <c r="AL132" s="6">
        <v>3150</v>
      </c>
      <c r="AM132" s="6">
        <v>3150</v>
      </c>
      <c r="AN132" s="6">
        <v>3150</v>
      </c>
      <c r="AO132" s="6">
        <v>3150</v>
      </c>
      <c r="AP132" s="6">
        <v>3150</v>
      </c>
      <c r="AQ132" s="6">
        <v>3150</v>
      </c>
      <c r="AR132" s="6">
        <v>3150</v>
      </c>
      <c r="AS132" s="6">
        <v>3150</v>
      </c>
      <c r="AT132" s="6">
        <v>3150</v>
      </c>
      <c r="AU132" s="6">
        <v>3150</v>
      </c>
    </row>
    <row r="133" spans="1:47" x14ac:dyDescent="0.25">
      <c r="A133" s="6">
        <v>149</v>
      </c>
      <c r="B133" s="6" t="s">
        <v>35</v>
      </c>
      <c r="C133" s="6" t="s">
        <v>18</v>
      </c>
      <c r="D133" s="6" t="str">
        <f t="shared" si="31"/>
        <v>FI_Waste</v>
      </c>
      <c r="E133" s="6">
        <f>IFERROR(VLOOKUP($D133,GAMS_2011!$D$3:$K$400,2,FALSE),VLOOKUP($C133,Efficiency!$A$2:$B$46,2,FALSE))</f>
        <v>1</v>
      </c>
      <c r="F133" s="6">
        <f>IFERROR(VLOOKUP($D133,GAMS_2011!$D$3:$K$400,3,FALSE),)</f>
        <v>0</v>
      </c>
      <c r="G133" s="6">
        <f>IFERROR(VLOOKUP($D133,GAMS_2011!$D$3:$K$400,4,FALSE),)</f>
        <v>0</v>
      </c>
      <c r="H133" s="6">
        <f>IFERROR(VLOOKUP($D133,GAMS_2011!$D$3:$K$400,5,FALSE),)</f>
        <v>0</v>
      </c>
      <c r="K133" s="6">
        <f>IFERROR(VLOOKUP($D133,GAMS_2011!$D$3:$K$400,8,FALSE),)</f>
        <v>0</v>
      </c>
      <c r="L133" s="6">
        <v>147.5</v>
      </c>
      <c r="M133" s="6">
        <v>147.5</v>
      </c>
      <c r="N133" s="6">
        <v>147.5</v>
      </c>
      <c r="O133" s="6">
        <v>147.5</v>
      </c>
      <c r="P133" s="6">
        <v>147.5</v>
      </c>
      <c r="Q133" s="6">
        <v>147.5</v>
      </c>
      <c r="R133" s="6">
        <v>147.5</v>
      </c>
      <c r="S133" s="6">
        <v>147.5</v>
      </c>
      <c r="T133" s="6">
        <v>147.5</v>
      </c>
      <c r="U133" s="6">
        <v>147.5</v>
      </c>
      <c r="V133" s="6">
        <v>147.5</v>
      </c>
      <c r="W133" s="6">
        <v>147.5</v>
      </c>
      <c r="X133" s="6">
        <v>147.5</v>
      </c>
      <c r="Y133" s="6">
        <v>147.5</v>
      </c>
      <c r="Z133" s="6">
        <v>147.5</v>
      </c>
      <c r="AA133" s="6">
        <v>147.5</v>
      </c>
      <c r="AB133" s="6">
        <v>147.5</v>
      </c>
      <c r="AC133" s="6">
        <v>147.5</v>
      </c>
      <c r="AD133" s="6">
        <v>147.5</v>
      </c>
      <c r="AE133" s="6">
        <v>147.5</v>
      </c>
      <c r="AF133" s="6">
        <v>147.5</v>
      </c>
      <c r="AG133" s="6">
        <v>147.5</v>
      </c>
      <c r="AH133" s="6">
        <v>147.5</v>
      </c>
      <c r="AI133" s="6">
        <v>147.5</v>
      </c>
      <c r="AJ133" s="6">
        <v>147.5</v>
      </c>
      <c r="AK133" s="6">
        <v>147.5</v>
      </c>
      <c r="AL133" s="6">
        <v>147.5</v>
      </c>
      <c r="AM133" s="6">
        <v>147.5</v>
      </c>
      <c r="AN133" s="6">
        <v>147.5</v>
      </c>
      <c r="AO133" s="6">
        <v>147.5</v>
      </c>
      <c r="AP133" s="6">
        <v>147.5</v>
      </c>
      <c r="AQ133" s="6">
        <v>147.5</v>
      </c>
      <c r="AR133" s="6">
        <v>147.5</v>
      </c>
      <c r="AS133" s="6">
        <v>147.5</v>
      </c>
      <c r="AT133" s="6">
        <v>147.5</v>
      </c>
      <c r="AU133" s="6">
        <v>147.5</v>
      </c>
    </row>
    <row r="134" spans="1:47" x14ac:dyDescent="0.25">
      <c r="A134" s="6">
        <v>150</v>
      </c>
      <c r="B134" s="6" t="s">
        <v>35</v>
      </c>
      <c r="C134" s="6" t="s">
        <v>28</v>
      </c>
      <c r="D134" s="6" t="str">
        <f t="shared" si="31"/>
        <v>FI_Wind offshore 1</v>
      </c>
      <c r="E134" s="6">
        <f>IFERROR(VLOOKUP($D134,GAMS_2011!$D$3:$K$400,2,FALSE),VLOOKUP($C134,Efficiency!$A$2:$B$46,2,FALSE))</f>
        <v>1</v>
      </c>
      <c r="F134" s="6">
        <f>IFERROR(VLOOKUP($D134,GAMS_2011!$D$3:$K$400,3,FALSE),)</f>
        <v>0</v>
      </c>
      <c r="G134" s="6">
        <f>IFERROR(VLOOKUP($D134,GAMS_2011!$D$3:$K$400,4,FALSE),)</f>
        <v>0</v>
      </c>
      <c r="H134" s="6">
        <f>IFERROR(VLOOKUP($D134,GAMS_2011!$D$3:$K$400,5,FALSE),)</f>
        <v>0</v>
      </c>
      <c r="K134" s="6">
        <f>IFERROR(VLOOKUP($D134,GAMS_2011!$D$3:$K$400,8,FALSE),)</f>
        <v>0</v>
      </c>
      <c r="L134" s="6">
        <f>INDEX(SOAF_2015B!$A$1:$F$36,MATCH(GAMS_mittelalt!$B134,SOAF_2015B!$A$1:$A$36,0),MATCH(GAMS_mittelalt!$C134,SOAF_2015B!$A$1:$F$1,0))*1000</f>
        <v>0</v>
      </c>
      <c r="M134" s="6">
        <f t="shared" ref="M134:V136" si="32">MAX($L134-$L134*(M$1^4)/500000,0)</f>
        <v>0</v>
      </c>
      <c r="N134" s="6">
        <f t="shared" si="32"/>
        <v>0</v>
      </c>
      <c r="O134" s="6">
        <f t="shared" si="32"/>
        <v>0</v>
      </c>
      <c r="P134" s="6">
        <f t="shared" si="32"/>
        <v>0</v>
      </c>
      <c r="Q134" s="6">
        <f t="shared" si="32"/>
        <v>0</v>
      </c>
      <c r="R134" s="6">
        <f t="shared" si="32"/>
        <v>0</v>
      </c>
      <c r="S134" s="6">
        <f t="shared" si="32"/>
        <v>0</v>
      </c>
      <c r="T134" s="6">
        <f t="shared" si="32"/>
        <v>0</v>
      </c>
      <c r="U134" s="6">
        <f t="shared" si="32"/>
        <v>0</v>
      </c>
      <c r="V134" s="6">
        <f t="shared" si="32"/>
        <v>0</v>
      </c>
      <c r="W134" s="6">
        <f t="shared" ref="W134:AF136" si="33">MAX($L134-$L134*(W$1^4)/500000,0)</f>
        <v>0</v>
      </c>
      <c r="X134" s="6">
        <f t="shared" si="33"/>
        <v>0</v>
      </c>
      <c r="Y134" s="6">
        <f t="shared" si="33"/>
        <v>0</v>
      </c>
      <c r="Z134" s="6">
        <f t="shared" si="33"/>
        <v>0</v>
      </c>
      <c r="AA134" s="6">
        <f t="shared" si="33"/>
        <v>0</v>
      </c>
      <c r="AB134" s="6">
        <f t="shared" si="33"/>
        <v>0</v>
      </c>
      <c r="AC134" s="6">
        <f t="shared" si="33"/>
        <v>0</v>
      </c>
      <c r="AD134" s="6">
        <f t="shared" si="33"/>
        <v>0</v>
      </c>
      <c r="AE134" s="6">
        <f t="shared" si="33"/>
        <v>0</v>
      </c>
      <c r="AF134" s="6">
        <f t="shared" si="33"/>
        <v>0</v>
      </c>
      <c r="AG134" s="6">
        <f t="shared" ref="AG134:AU136" si="34">MAX($L134-$L134*(AG$1^4)/500000,0)</f>
        <v>0</v>
      </c>
      <c r="AH134" s="6">
        <f t="shared" si="34"/>
        <v>0</v>
      </c>
      <c r="AI134" s="6">
        <f t="shared" si="34"/>
        <v>0</v>
      </c>
      <c r="AJ134" s="6">
        <f t="shared" si="34"/>
        <v>0</v>
      </c>
      <c r="AK134" s="6">
        <f t="shared" si="34"/>
        <v>0</v>
      </c>
      <c r="AL134" s="6">
        <f t="shared" si="34"/>
        <v>0</v>
      </c>
      <c r="AM134" s="6">
        <f t="shared" si="34"/>
        <v>0</v>
      </c>
      <c r="AN134" s="6">
        <f t="shared" si="34"/>
        <v>0</v>
      </c>
      <c r="AO134" s="6">
        <f t="shared" si="34"/>
        <v>0</v>
      </c>
      <c r="AP134" s="6">
        <f t="shared" si="34"/>
        <v>0</v>
      </c>
      <c r="AQ134" s="6">
        <f t="shared" si="34"/>
        <v>0</v>
      </c>
      <c r="AR134" s="6">
        <f t="shared" si="34"/>
        <v>0</v>
      </c>
      <c r="AS134" s="6">
        <f t="shared" si="34"/>
        <v>0</v>
      </c>
      <c r="AT134" s="6">
        <f t="shared" si="34"/>
        <v>0</v>
      </c>
      <c r="AU134" s="6">
        <f t="shared" si="34"/>
        <v>0</v>
      </c>
    </row>
    <row r="135" spans="1:47" x14ac:dyDescent="0.25">
      <c r="A135" s="6">
        <v>151</v>
      </c>
      <c r="B135" s="6" t="s">
        <v>35</v>
      </c>
      <c r="C135" s="6" t="s">
        <v>23</v>
      </c>
      <c r="D135" s="6" t="str">
        <f t="shared" si="31"/>
        <v>FI_Wind onshore 1</v>
      </c>
      <c r="E135" s="6">
        <f>IFERROR(VLOOKUP($D135,GAMS_2011!$D$3:$K$400,2,FALSE),VLOOKUP($C135,Efficiency!$A$2:$B$46,2,FALSE))</f>
        <v>1</v>
      </c>
      <c r="F135" s="6">
        <f>IFERROR(VLOOKUP($D135,GAMS_2011!$D$3:$K$400,3,FALSE),)</f>
        <v>0</v>
      </c>
      <c r="G135" s="6">
        <f>IFERROR(VLOOKUP($D135,GAMS_2011!$D$3:$K$400,4,FALSE),)</f>
        <v>0</v>
      </c>
      <c r="H135" s="6">
        <f>IFERROR(VLOOKUP($D135,GAMS_2011!$D$3:$K$400,5,FALSE),)</f>
        <v>0</v>
      </c>
      <c r="K135" s="6">
        <f>IFERROR(VLOOKUP($D135,GAMS_2011!$D$3:$K$400,8,FALSE),)</f>
        <v>0</v>
      </c>
      <c r="L135" s="6">
        <f>INDEX(SOAF_2015B!$A$1:$F$36,MATCH(GAMS_mittelalt!$B135,SOAF_2015B!$A$1:$A$36,0),MATCH(GAMS_mittelalt!$C135,SOAF_2015B!$A$1:$F$1,0))*1000</f>
        <v>1000</v>
      </c>
      <c r="M135" s="6">
        <f t="shared" si="32"/>
        <v>999.99800000000005</v>
      </c>
      <c r="N135" s="6">
        <f t="shared" si="32"/>
        <v>999.96799999999996</v>
      </c>
      <c r="O135" s="6">
        <f t="shared" si="32"/>
        <v>999.83799999999997</v>
      </c>
      <c r="P135" s="6">
        <f t="shared" si="32"/>
        <v>999.48800000000006</v>
      </c>
      <c r="Q135" s="6">
        <f t="shared" si="32"/>
        <v>998.75</v>
      </c>
      <c r="R135" s="6">
        <f t="shared" si="32"/>
        <v>997.40800000000002</v>
      </c>
      <c r="S135" s="6">
        <f t="shared" si="32"/>
        <v>995.19799999999998</v>
      </c>
      <c r="T135" s="6">
        <f t="shared" si="32"/>
        <v>991.80799999999999</v>
      </c>
      <c r="U135" s="6">
        <f t="shared" si="32"/>
        <v>986.87800000000004</v>
      </c>
      <c r="V135" s="6">
        <f t="shared" si="32"/>
        <v>980</v>
      </c>
      <c r="W135" s="6">
        <f t="shared" si="33"/>
        <v>970.71799999999996</v>
      </c>
      <c r="X135" s="6">
        <f t="shared" si="33"/>
        <v>958.52800000000002</v>
      </c>
      <c r="Y135" s="6">
        <f t="shared" si="33"/>
        <v>942.87800000000004</v>
      </c>
      <c r="Z135" s="6">
        <f t="shared" si="33"/>
        <v>923.16800000000001</v>
      </c>
      <c r="AA135" s="6">
        <f t="shared" si="33"/>
        <v>898.75</v>
      </c>
      <c r="AB135" s="6">
        <f t="shared" si="33"/>
        <v>868.928</v>
      </c>
      <c r="AC135" s="6">
        <f t="shared" si="33"/>
        <v>832.95799999999997</v>
      </c>
      <c r="AD135" s="6">
        <f t="shared" si="33"/>
        <v>790.048</v>
      </c>
      <c r="AE135" s="6">
        <f t="shared" si="33"/>
        <v>739.35799999999995</v>
      </c>
      <c r="AF135" s="6">
        <f t="shared" si="33"/>
        <v>680</v>
      </c>
      <c r="AG135" s="6">
        <f t="shared" si="34"/>
        <v>611.03800000000001</v>
      </c>
      <c r="AH135" s="6">
        <f t="shared" si="34"/>
        <v>531.48800000000006</v>
      </c>
      <c r="AI135" s="6">
        <f t="shared" si="34"/>
        <v>440.31799999999998</v>
      </c>
      <c r="AJ135" s="6">
        <f t="shared" si="34"/>
        <v>336.44799999999998</v>
      </c>
      <c r="AK135" s="6">
        <f t="shared" si="34"/>
        <v>218.75</v>
      </c>
      <c r="AL135" s="6">
        <f t="shared" si="34"/>
        <v>86.048000000000002</v>
      </c>
      <c r="AM135" s="6">
        <f t="shared" si="34"/>
        <v>0</v>
      </c>
      <c r="AN135" s="6">
        <f t="shared" si="34"/>
        <v>0</v>
      </c>
      <c r="AO135" s="6">
        <f t="shared" si="34"/>
        <v>0</v>
      </c>
      <c r="AP135" s="6">
        <f t="shared" si="34"/>
        <v>0</v>
      </c>
      <c r="AQ135" s="6">
        <f t="shared" si="34"/>
        <v>0</v>
      </c>
      <c r="AR135" s="6">
        <f t="shared" si="34"/>
        <v>0</v>
      </c>
      <c r="AS135" s="6">
        <f t="shared" si="34"/>
        <v>0</v>
      </c>
      <c r="AT135" s="6">
        <f t="shared" si="34"/>
        <v>0</v>
      </c>
      <c r="AU135" s="6">
        <f t="shared" si="34"/>
        <v>0</v>
      </c>
    </row>
    <row r="136" spans="1:47" x14ac:dyDescent="0.25">
      <c r="A136" s="6">
        <v>152</v>
      </c>
      <c r="B136" s="6" t="s">
        <v>36</v>
      </c>
      <c r="C136" s="6" t="s">
        <v>19</v>
      </c>
      <c r="D136" s="6" t="str">
        <f t="shared" si="31"/>
        <v>FR_Biomass</v>
      </c>
      <c r="E136" s="6">
        <f>IFERROR(VLOOKUP($D136,GAMS_2011!$D$3:$K$400,2,FALSE),VLOOKUP($C136,Efficiency!$A$2:$B$46,2,FALSE))</f>
        <v>0.38</v>
      </c>
      <c r="F136" s="6">
        <f>IFERROR(VLOOKUP($D136,GAMS_2011!$D$3:$K$400,3,FALSE),)</f>
        <v>0</v>
      </c>
      <c r="G136" s="6">
        <f>IFERROR(VLOOKUP($D136,GAMS_2011!$D$3:$K$400,4,FALSE),)</f>
        <v>0</v>
      </c>
      <c r="H136" s="6">
        <f>IFERROR(VLOOKUP($D136,GAMS_2011!$D$3:$K$400,5,FALSE),)</f>
        <v>0</v>
      </c>
      <c r="K136" s="6">
        <f>IFERROR(VLOOKUP($D136,GAMS_2011!$D$3:$K$400,8,FALSE),)</f>
        <v>0</v>
      </c>
      <c r="L136" s="6">
        <f>INDEX(SOAF_2015B!$A$1:$F$36,MATCH(GAMS_mittelalt!$B136,SOAF_2015B!$A$1:$A$36,0),MATCH(GAMS_mittelalt!$C136,SOAF_2015B!$A$1:$F$1,0))*1000</f>
        <v>900</v>
      </c>
      <c r="M136" s="6">
        <f t="shared" si="32"/>
        <v>899.9982</v>
      </c>
      <c r="N136" s="6">
        <f t="shared" si="32"/>
        <v>899.97119999999995</v>
      </c>
      <c r="O136" s="6">
        <f t="shared" si="32"/>
        <v>899.85419999999999</v>
      </c>
      <c r="P136" s="6">
        <f t="shared" si="32"/>
        <v>899.53920000000005</v>
      </c>
      <c r="Q136" s="6">
        <f t="shared" si="32"/>
        <v>898.875</v>
      </c>
      <c r="R136" s="6">
        <f t="shared" si="32"/>
        <v>897.66719999999998</v>
      </c>
      <c r="S136" s="6">
        <f t="shared" si="32"/>
        <v>895.67819999999995</v>
      </c>
      <c r="T136" s="6">
        <f t="shared" si="32"/>
        <v>892.62720000000002</v>
      </c>
      <c r="U136" s="6">
        <f t="shared" si="32"/>
        <v>888.1902</v>
      </c>
      <c r="V136" s="6">
        <f t="shared" si="32"/>
        <v>882</v>
      </c>
      <c r="W136" s="6">
        <f t="shared" si="33"/>
        <v>873.64620000000002</v>
      </c>
      <c r="X136" s="6">
        <f t="shared" si="33"/>
        <v>862.67520000000002</v>
      </c>
      <c r="Y136" s="6">
        <f t="shared" si="33"/>
        <v>848.59019999999998</v>
      </c>
      <c r="Z136" s="6">
        <f t="shared" si="33"/>
        <v>830.85120000000006</v>
      </c>
      <c r="AA136" s="6">
        <f t="shared" si="33"/>
        <v>808.875</v>
      </c>
      <c r="AB136" s="6">
        <f t="shared" si="33"/>
        <v>782.03520000000003</v>
      </c>
      <c r="AC136" s="6">
        <f t="shared" si="33"/>
        <v>749.66219999999998</v>
      </c>
      <c r="AD136" s="6">
        <f t="shared" si="33"/>
        <v>711.04320000000007</v>
      </c>
      <c r="AE136" s="6">
        <f t="shared" si="33"/>
        <v>665.42219999999998</v>
      </c>
      <c r="AF136" s="6">
        <f t="shared" si="33"/>
        <v>612</v>
      </c>
      <c r="AG136" s="6">
        <f t="shared" si="34"/>
        <v>549.93419999999992</v>
      </c>
      <c r="AH136" s="6">
        <f t="shared" si="34"/>
        <v>478.33920000000001</v>
      </c>
      <c r="AI136" s="6">
        <f t="shared" si="34"/>
        <v>396.28620000000001</v>
      </c>
      <c r="AJ136" s="6">
        <f t="shared" si="34"/>
        <v>302.80319999999995</v>
      </c>
      <c r="AK136" s="6">
        <f t="shared" si="34"/>
        <v>196.875</v>
      </c>
      <c r="AL136" s="6">
        <f t="shared" si="34"/>
        <v>77.443200000000047</v>
      </c>
      <c r="AM136" s="6">
        <f t="shared" si="34"/>
        <v>0</v>
      </c>
      <c r="AN136" s="6">
        <f t="shared" si="34"/>
        <v>0</v>
      </c>
      <c r="AO136" s="6">
        <f t="shared" si="34"/>
        <v>0</v>
      </c>
      <c r="AP136" s="6">
        <f t="shared" si="34"/>
        <v>0</v>
      </c>
      <c r="AQ136" s="6">
        <f t="shared" si="34"/>
        <v>0</v>
      </c>
      <c r="AR136" s="6">
        <f t="shared" si="34"/>
        <v>0</v>
      </c>
      <c r="AS136" s="6">
        <f t="shared" si="34"/>
        <v>0</v>
      </c>
      <c r="AT136" s="6">
        <f t="shared" si="34"/>
        <v>0</v>
      </c>
      <c r="AU136" s="6">
        <f t="shared" si="34"/>
        <v>0</v>
      </c>
    </row>
    <row r="137" spans="1:47" x14ac:dyDescent="0.25">
      <c r="A137" s="6">
        <v>153</v>
      </c>
      <c r="B137" s="6" t="s">
        <v>36</v>
      </c>
      <c r="C137" s="6" t="s">
        <v>9</v>
      </c>
      <c r="D137" s="6" t="str">
        <f t="shared" si="31"/>
        <v>FR_CCGT</v>
      </c>
      <c r="E137" s="6">
        <f>IFERROR(VLOOKUP($D137,GAMS_2011!$D$3:$K$400,2,FALSE),VLOOKUP($C137,Efficiency!$A$2:$B$46,2,FALSE))</f>
        <v>0.59252016757262005</v>
      </c>
      <c r="F137" s="6">
        <f>IFERROR(VLOOKUP($D137,GAMS_2011!$D$3:$K$400,3,FALSE),)</f>
        <v>3.6428247409133434E-4</v>
      </c>
      <c r="G137" s="6">
        <f>IFERROR(VLOOKUP($D137,GAMS_2011!$D$3:$K$400,4,FALSE),)</f>
        <v>0</v>
      </c>
      <c r="H137" s="6">
        <f>IFERROR(VLOOKUP($D137,GAMS_2011!$D$3:$K$400,5,FALSE),)</f>
        <v>0</v>
      </c>
      <c r="K137" s="6">
        <f>IFERROR(VLOOKUP($D137,GAMS_2011!$D$3:$K$400,8,FALSE),)</f>
        <v>0</v>
      </c>
      <c r="L137" s="6">
        <v>4665.4989999999998</v>
      </c>
      <c r="M137" s="6">
        <v>4665.4989999999998</v>
      </c>
      <c r="N137" s="6">
        <v>4663.3090000000002</v>
      </c>
      <c r="O137" s="6">
        <v>4663.3090000000002</v>
      </c>
      <c r="P137" s="6">
        <v>4663.3090000000002</v>
      </c>
      <c r="Q137" s="6">
        <v>4663.3090000000002</v>
      </c>
      <c r="R137" s="6">
        <v>4663.3090000000002</v>
      </c>
      <c r="S137" s="6">
        <v>4663.3090000000002</v>
      </c>
      <c r="T137" s="6">
        <v>4663.3090000000002</v>
      </c>
      <c r="U137" s="6">
        <v>4663.3090000000002</v>
      </c>
      <c r="V137" s="6">
        <v>4663.3090000000002</v>
      </c>
      <c r="W137" s="6">
        <v>4663.3090000000002</v>
      </c>
      <c r="X137" s="6">
        <v>4663.3090000000002</v>
      </c>
      <c r="Y137" s="6">
        <v>4663.3090000000002</v>
      </c>
      <c r="Z137" s="6">
        <v>4663.3090000000002</v>
      </c>
      <c r="AA137" s="6">
        <v>4663.3090000000002</v>
      </c>
      <c r="AB137" s="6">
        <v>4663.3090000000002</v>
      </c>
      <c r="AC137" s="6">
        <v>4648.1089999999995</v>
      </c>
      <c r="AD137" s="6">
        <v>4648.1089999999995</v>
      </c>
      <c r="AE137" s="6">
        <v>4648.1089999999995</v>
      </c>
      <c r="AF137" s="6">
        <v>4648.1089999999995</v>
      </c>
      <c r="AG137" s="6">
        <v>4648.1089999999995</v>
      </c>
      <c r="AH137" s="6">
        <v>4645.9290000000001</v>
      </c>
      <c r="AI137" s="6">
        <v>4603.1490000000003</v>
      </c>
      <c r="AJ137" s="6">
        <v>4603.1490000000003</v>
      </c>
      <c r="AK137" s="6">
        <v>4446</v>
      </c>
      <c r="AL137" s="6">
        <v>4343</v>
      </c>
      <c r="AM137" s="6">
        <v>4343</v>
      </c>
      <c r="AN137" s="6">
        <v>4343</v>
      </c>
      <c r="AO137" s="6">
        <v>4343</v>
      </c>
      <c r="AP137" s="6">
        <v>4343</v>
      </c>
      <c r="AQ137" s="6">
        <v>4343</v>
      </c>
      <c r="AR137" s="6">
        <v>4343</v>
      </c>
      <c r="AS137" s="6">
        <v>4343</v>
      </c>
      <c r="AT137" s="6">
        <v>4343</v>
      </c>
      <c r="AU137" s="6">
        <v>2618</v>
      </c>
    </row>
    <row r="138" spans="1:47" x14ac:dyDescent="0.25">
      <c r="A138" s="6">
        <v>154</v>
      </c>
      <c r="B138" s="6" t="s">
        <v>36</v>
      </c>
      <c r="C138" s="6" t="s">
        <v>14</v>
      </c>
      <c r="D138" s="6" t="str">
        <f t="shared" si="31"/>
        <v>FR_Coal</v>
      </c>
      <c r="E138" s="6">
        <f>IFERROR(VLOOKUP($D138,GAMS_2011!$D$3:$K$400,2,FALSE),VLOOKUP($C138,Efficiency!$A$2:$B$46,2,FALSE))</f>
        <v>0.39773236563346198</v>
      </c>
      <c r="F138" s="6">
        <f>IFERROR(VLOOKUP($D138,GAMS_2011!$D$3:$K$400,3,FALSE),)</f>
        <v>2.3643266795008847E-3</v>
      </c>
      <c r="G138" s="6">
        <f>IFERROR(VLOOKUP($D138,GAMS_2011!$D$3:$K$400,4,FALSE),)</f>
        <v>0</v>
      </c>
      <c r="H138" s="6">
        <f>IFERROR(VLOOKUP($D138,GAMS_2011!$D$3:$K$400,5,FALSE),)</f>
        <v>0</v>
      </c>
      <c r="K138" s="6">
        <f>IFERROR(VLOOKUP($D138,GAMS_2011!$D$3:$K$400,8,FALSE),)</f>
        <v>0</v>
      </c>
      <c r="L138" s="6">
        <v>3320.6600000000008</v>
      </c>
      <c r="M138" s="6">
        <v>3320.6600000000008</v>
      </c>
      <c r="N138" s="6">
        <v>3320.6600000000008</v>
      </c>
      <c r="O138" s="6">
        <v>3320.6600000000008</v>
      </c>
      <c r="P138" s="6">
        <v>3320.6600000000008</v>
      </c>
      <c r="Q138" s="6">
        <v>3314.6600000000008</v>
      </c>
      <c r="R138" s="6">
        <v>2689.3600000000006</v>
      </c>
      <c r="S138" s="6">
        <v>2689.3600000000006</v>
      </c>
      <c r="T138" s="6">
        <v>1489.36</v>
      </c>
      <c r="U138" s="6">
        <v>270.15999999999997</v>
      </c>
      <c r="V138" s="6">
        <v>246.86</v>
      </c>
      <c r="W138" s="6">
        <v>237.86</v>
      </c>
      <c r="X138" s="6">
        <v>237.86</v>
      </c>
      <c r="Y138" s="6">
        <v>223.56</v>
      </c>
      <c r="Z138" s="6">
        <v>220.76</v>
      </c>
      <c r="AA138" s="6">
        <v>95.76</v>
      </c>
      <c r="AB138" s="6">
        <v>95.76</v>
      </c>
      <c r="AC138" s="6">
        <v>82.76</v>
      </c>
      <c r="AD138" s="6">
        <v>82.76</v>
      </c>
      <c r="AE138" s="6">
        <v>82.76</v>
      </c>
      <c r="AF138" s="6">
        <v>82.76</v>
      </c>
      <c r="AG138" s="6">
        <v>82.76</v>
      </c>
      <c r="AH138" s="6">
        <v>82.76</v>
      </c>
      <c r="AI138" s="6">
        <v>82.76</v>
      </c>
      <c r="AJ138" s="6">
        <v>82.76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</row>
    <row r="139" spans="1:47" x14ac:dyDescent="0.25">
      <c r="A139" s="6">
        <v>155</v>
      </c>
      <c r="B139" s="6" t="s">
        <v>36</v>
      </c>
      <c r="C139" s="6" t="s">
        <v>22</v>
      </c>
      <c r="D139" s="6" t="str">
        <f t="shared" si="31"/>
        <v>FR_CSP</v>
      </c>
      <c r="E139" s="6">
        <f>IFERROR(VLOOKUP($D139,GAMS_2011!$D$3:$K$400,2,FALSE),VLOOKUP($C139,Efficiency!$A$2:$B$46,2,FALSE))</f>
        <v>1</v>
      </c>
      <c r="F139" s="6">
        <f>IFERROR(VLOOKUP($D139,GAMS_2011!$D$3:$K$400,3,FALSE),)</f>
        <v>0</v>
      </c>
      <c r="G139" s="6">
        <f>IFERROR(VLOOKUP($D139,GAMS_2011!$D$3:$K$400,4,FALSE),)</f>
        <v>0</v>
      </c>
      <c r="H139" s="6">
        <f>IFERROR(VLOOKUP($D139,GAMS_2011!$D$3:$K$400,5,FALSE),)</f>
        <v>0</v>
      </c>
      <c r="K139" s="6">
        <f>IFERROR(VLOOKUP($D139,GAMS_2011!$D$3:$K$400,8,FALSE),)</f>
        <v>0</v>
      </c>
      <c r="L139" s="6">
        <v>12.8</v>
      </c>
      <c r="M139" s="6">
        <v>12.8</v>
      </c>
      <c r="N139" s="6">
        <v>12.8</v>
      </c>
      <c r="O139" s="6">
        <v>12.8</v>
      </c>
      <c r="P139" s="6">
        <v>12.8</v>
      </c>
      <c r="Q139" s="6">
        <v>12.8</v>
      </c>
      <c r="R139" s="6">
        <v>12.8</v>
      </c>
      <c r="S139" s="6">
        <v>12.8</v>
      </c>
      <c r="T139" s="6">
        <v>12.8</v>
      </c>
      <c r="U139" s="6">
        <v>12.8</v>
      </c>
      <c r="V139" s="6">
        <v>12.8</v>
      </c>
      <c r="W139" s="6">
        <v>12.8</v>
      </c>
      <c r="X139" s="6">
        <v>12.8</v>
      </c>
      <c r="Y139" s="6">
        <v>12.8</v>
      </c>
      <c r="Z139" s="6">
        <v>12.8</v>
      </c>
      <c r="AA139" s="6">
        <v>12.8</v>
      </c>
      <c r="AB139" s="6">
        <v>12.8</v>
      </c>
      <c r="AC139" s="6">
        <v>12.8</v>
      </c>
      <c r="AD139" s="6">
        <v>12.8</v>
      </c>
      <c r="AE139" s="6">
        <v>12.8</v>
      </c>
      <c r="AF139" s="6">
        <v>12.8</v>
      </c>
      <c r="AG139" s="6">
        <v>12.8</v>
      </c>
      <c r="AH139" s="6">
        <v>12.8</v>
      </c>
      <c r="AI139" s="6">
        <v>12.8</v>
      </c>
      <c r="AJ139" s="6">
        <v>12.8</v>
      </c>
      <c r="AK139" s="6">
        <v>12.8</v>
      </c>
      <c r="AL139" s="6">
        <v>12.8</v>
      </c>
      <c r="AM139" s="6">
        <v>12.8</v>
      </c>
      <c r="AN139" s="6">
        <v>12.8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</row>
    <row r="140" spans="1:47" x14ac:dyDescent="0.25">
      <c r="A140" s="6">
        <v>156</v>
      </c>
      <c r="B140" s="6" t="s">
        <v>36</v>
      </c>
      <c r="C140" s="6" t="s">
        <v>11</v>
      </c>
      <c r="D140" s="6" t="str">
        <f t="shared" si="31"/>
        <v>FR_GasSteam</v>
      </c>
      <c r="E140" s="6">
        <f>IFERROR(VLOOKUP($D140,GAMS_2011!$D$3:$K$400,2,FALSE),VLOOKUP($C140,Efficiency!$A$2:$B$46,2,FALSE))</f>
        <v>0.47366372071266399</v>
      </c>
      <c r="F140" s="6">
        <f>IFERROR(VLOOKUP($D140,GAMS_2011!$D$3:$K$400,3,FALSE),)</f>
        <v>-6.3956629110735496E-4</v>
      </c>
      <c r="G140" s="6">
        <f>IFERROR(VLOOKUP($D140,GAMS_2011!$D$3:$K$400,4,FALSE),)</f>
        <v>0</v>
      </c>
      <c r="H140" s="6">
        <f>IFERROR(VLOOKUP($D140,GAMS_2011!$D$3:$K$400,5,FALSE),)</f>
        <v>0</v>
      </c>
      <c r="K140" s="6">
        <f>IFERROR(VLOOKUP($D140,GAMS_2011!$D$3:$K$400,8,FALSE),)</f>
        <v>0</v>
      </c>
      <c r="L140" s="6">
        <v>868.78499999999997</v>
      </c>
      <c r="M140" s="6">
        <v>825.58499999999992</v>
      </c>
      <c r="N140" s="6">
        <v>806.48500000000001</v>
      </c>
      <c r="O140" s="6">
        <v>789.48500000000001</v>
      </c>
      <c r="P140" s="6">
        <v>786.58499999999992</v>
      </c>
      <c r="Q140" s="6">
        <v>783.78499999999997</v>
      </c>
      <c r="R140" s="6">
        <v>760.28499999999997</v>
      </c>
      <c r="S140" s="6">
        <v>755.15</v>
      </c>
      <c r="T140" s="6">
        <v>755.15</v>
      </c>
      <c r="U140" s="6">
        <v>745.15</v>
      </c>
      <c r="V140" s="6">
        <v>737.5</v>
      </c>
      <c r="W140" s="6">
        <v>723.5</v>
      </c>
      <c r="X140" s="6">
        <v>717.9</v>
      </c>
      <c r="Y140" s="6">
        <v>707.35</v>
      </c>
      <c r="Z140" s="6">
        <v>676.35</v>
      </c>
      <c r="AA140" s="6">
        <v>655.41</v>
      </c>
      <c r="AB140" s="6">
        <v>625.30999999999995</v>
      </c>
      <c r="AC140" s="6">
        <v>612.80999999999995</v>
      </c>
      <c r="AD140" s="6">
        <v>569.41</v>
      </c>
      <c r="AE140" s="6">
        <v>564.45999999999992</v>
      </c>
      <c r="AF140" s="6">
        <v>562.45999999999992</v>
      </c>
      <c r="AG140" s="6">
        <v>562.45999999999992</v>
      </c>
      <c r="AH140" s="6">
        <v>555.9</v>
      </c>
      <c r="AI140" s="6">
        <v>555.9</v>
      </c>
      <c r="AJ140" s="6">
        <v>555.9</v>
      </c>
      <c r="AK140" s="6">
        <v>545</v>
      </c>
      <c r="AL140" s="6">
        <v>545</v>
      </c>
      <c r="AM140" s="6">
        <v>545</v>
      </c>
      <c r="AN140" s="6">
        <v>545</v>
      </c>
      <c r="AO140" s="6">
        <v>545</v>
      </c>
      <c r="AP140" s="6">
        <v>65</v>
      </c>
      <c r="AQ140" s="6">
        <v>65</v>
      </c>
      <c r="AR140" s="6">
        <v>65</v>
      </c>
      <c r="AS140" s="6">
        <v>65</v>
      </c>
      <c r="AT140" s="6">
        <v>65</v>
      </c>
      <c r="AU140" s="6">
        <v>0</v>
      </c>
    </row>
    <row r="141" spans="1:47" x14ac:dyDescent="0.25">
      <c r="A141" s="6">
        <v>157</v>
      </c>
      <c r="B141" s="6" t="s">
        <v>36</v>
      </c>
      <c r="C141" s="6" t="s">
        <v>20</v>
      </c>
      <c r="D141" s="6" t="str">
        <f t="shared" si="31"/>
        <v>FR_Geothermal</v>
      </c>
      <c r="E141" s="6">
        <f>IFERROR(VLOOKUP($D141,GAMS_2011!$D$3:$K$400,2,FALSE),VLOOKUP($C141,Efficiency!$A$2:$B$46,2,FALSE))</f>
        <v>1</v>
      </c>
      <c r="F141" s="6">
        <f>IFERROR(VLOOKUP($D141,GAMS_2011!$D$3:$K$400,3,FALSE),)</f>
        <v>0</v>
      </c>
      <c r="G141" s="6">
        <f>IFERROR(VLOOKUP($D141,GAMS_2011!$D$3:$K$400,4,FALSE),)</f>
        <v>0</v>
      </c>
      <c r="H141" s="6">
        <f>IFERROR(VLOOKUP($D141,GAMS_2011!$D$3:$K$400,5,FALSE),)</f>
        <v>0</v>
      </c>
      <c r="K141" s="6">
        <f>IFERROR(VLOOKUP($D141,GAMS_2011!$D$3:$K$400,8,FALSE),)</f>
        <v>0</v>
      </c>
      <c r="L141" s="6">
        <v>1.5</v>
      </c>
      <c r="M141" s="6">
        <v>1.5</v>
      </c>
      <c r="N141" s="6">
        <v>1.5</v>
      </c>
      <c r="O141" s="6">
        <v>1.5</v>
      </c>
      <c r="P141" s="6">
        <v>1.5</v>
      </c>
      <c r="Q141" s="6">
        <v>1.5</v>
      </c>
      <c r="R141" s="6">
        <v>1.5</v>
      </c>
      <c r="S141" s="6">
        <v>1.5</v>
      </c>
      <c r="T141" s="6">
        <v>1.5</v>
      </c>
      <c r="U141" s="6">
        <v>1.5</v>
      </c>
      <c r="V141" s="6">
        <v>1.5</v>
      </c>
      <c r="W141" s="6">
        <v>1.5</v>
      </c>
      <c r="X141" s="6">
        <v>1.5</v>
      </c>
      <c r="Y141" s="6">
        <v>1.5</v>
      </c>
      <c r="Z141" s="6">
        <v>1.5</v>
      </c>
      <c r="AA141" s="6">
        <v>1.5</v>
      </c>
      <c r="AB141" s="6">
        <v>1.5</v>
      </c>
      <c r="AC141" s="6">
        <v>1.5</v>
      </c>
      <c r="AD141" s="6">
        <v>1.5</v>
      </c>
      <c r="AE141" s="6">
        <v>1.5</v>
      </c>
      <c r="AF141" s="6">
        <v>1.5</v>
      </c>
      <c r="AG141" s="6">
        <v>1.5</v>
      </c>
      <c r="AH141" s="6">
        <v>1.5</v>
      </c>
      <c r="AI141" s="6">
        <v>1.5</v>
      </c>
      <c r="AJ141" s="6">
        <v>1.5</v>
      </c>
      <c r="AK141" s="6">
        <v>1.5</v>
      </c>
      <c r="AL141" s="6">
        <v>1.5</v>
      </c>
      <c r="AM141" s="6">
        <v>1.5</v>
      </c>
      <c r="AN141" s="6">
        <v>1.5</v>
      </c>
      <c r="AO141" s="6">
        <v>1.5</v>
      </c>
      <c r="AP141" s="6">
        <v>1.5</v>
      </c>
      <c r="AQ141" s="6">
        <v>1.5</v>
      </c>
      <c r="AR141" s="6">
        <v>1.5</v>
      </c>
      <c r="AS141" s="6">
        <v>1.5</v>
      </c>
      <c r="AT141" s="6">
        <v>1.5</v>
      </c>
      <c r="AU141" s="6">
        <v>1.5</v>
      </c>
    </row>
    <row r="142" spans="1:47" x14ac:dyDescent="0.25">
      <c r="A142" s="6">
        <v>158</v>
      </c>
      <c r="B142" s="6" t="s">
        <v>36</v>
      </c>
      <c r="C142" s="6" t="s">
        <v>27</v>
      </c>
      <c r="D142" s="6" t="str">
        <f t="shared" si="31"/>
        <v>FR_Nuclear</v>
      </c>
      <c r="E142" s="6">
        <f>IFERROR(VLOOKUP($D142,GAMS_2011!$D$3:$K$400,2,FALSE),VLOOKUP($C142,Efficiency!$A$2:$B$46,2,FALSE))</f>
        <v>0.33</v>
      </c>
      <c r="F142" s="6">
        <f>IFERROR(VLOOKUP($D142,GAMS_2011!$D$3:$K$400,3,FALSE),)</f>
        <v>2.1666666666666685E-4</v>
      </c>
      <c r="G142" s="6">
        <f>IFERROR(VLOOKUP($D142,GAMS_2011!$D$3:$K$400,4,FALSE),)</f>
        <v>0</v>
      </c>
      <c r="H142" s="6">
        <f>IFERROR(VLOOKUP($D142,GAMS_2011!$D$3:$K$400,5,FALSE),)</f>
        <v>0</v>
      </c>
      <c r="K142" s="6">
        <f>IFERROR(VLOOKUP($D142,GAMS_2011!$D$3:$K$400,8,FALSE),)</f>
        <v>0</v>
      </c>
      <c r="L142" s="6">
        <v>65882</v>
      </c>
      <c r="M142" s="6">
        <v>65882</v>
      </c>
      <c r="N142" s="6">
        <v>65882</v>
      </c>
      <c r="O142" s="6">
        <v>65882</v>
      </c>
      <c r="P142" s="6">
        <v>65882</v>
      </c>
      <c r="Q142" s="6">
        <v>65882</v>
      </c>
      <c r="R142" s="6">
        <v>65882</v>
      </c>
      <c r="S142" s="6">
        <v>65882</v>
      </c>
      <c r="T142" s="6">
        <v>65882</v>
      </c>
      <c r="U142" s="6">
        <v>65882</v>
      </c>
      <c r="V142" s="6">
        <v>65882</v>
      </c>
      <c r="W142" s="6">
        <v>65882</v>
      </c>
      <c r="X142" s="6">
        <v>64042</v>
      </c>
      <c r="Y142" s="6">
        <v>62152</v>
      </c>
      <c r="Z142" s="6">
        <v>60318</v>
      </c>
      <c r="AA142" s="6">
        <v>53681</v>
      </c>
      <c r="AB142" s="6">
        <v>46083</v>
      </c>
      <c r="AC142" s="6">
        <v>44178</v>
      </c>
      <c r="AD142" s="6">
        <v>40366</v>
      </c>
      <c r="AE142" s="6">
        <v>33783</v>
      </c>
      <c r="AF142" s="6">
        <v>28686</v>
      </c>
      <c r="AG142" s="6">
        <v>22224</v>
      </c>
      <c r="AH142" s="6">
        <v>17182</v>
      </c>
      <c r="AI142" s="6">
        <v>14456</v>
      </c>
      <c r="AJ142" s="6">
        <v>14456</v>
      </c>
      <c r="AK142" s="6">
        <v>11712</v>
      </c>
      <c r="AL142" s="6">
        <v>8987</v>
      </c>
      <c r="AM142" s="6">
        <v>7605</v>
      </c>
      <c r="AN142" s="6">
        <v>6242</v>
      </c>
      <c r="AO142" s="6">
        <v>6242</v>
      </c>
      <c r="AP142" s="6">
        <v>6242</v>
      </c>
      <c r="AQ142" s="6">
        <v>6242</v>
      </c>
      <c r="AR142" s="6">
        <v>6242</v>
      </c>
      <c r="AS142" s="6">
        <v>3121</v>
      </c>
      <c r="AT142" s="6">
        <v>3121</v>
      </c>
      <c r="AU142" s="6">
        <v>0</v>
      </c>
    </row>
    <row r="143" spans="1:47" x14ac:dyDescent="0.25">
      <c r="A143" s="6">
        <v>159</v>
      </c>
      <c r="B143" s="6" t="s">
        <v>36</v>
      </c>
      <c r="C143" s="6" t="s">
        <v>10</v>
      </c>
      <c r="D143" s="6" t="str">
        <f t="shared" si="31"/>
        <v>FR_OCGT</v>
      </c>
      <c r="E143" s="6">
        <f>IFERROR(VLOOKUP($D143,GAMS_2011!$D$3:$K$400,2,FALSE),VLOOKUP($C143,Efficiency!$A$2:$B$46,2,FALSE))</f>
        <v>0.37668172540915101</v>
      </c>
      <c r="F143" s="6">
        <f>IFERROR(VLOOKUP($D143,GAMS_2011!$D$3:$K$400,3,FALSE),)</f>
        <v>6.3057909156605686E-4</v>
      </c>
      <c r="G143" s="6">
        <f>IFERROR(VLOOKUP($D143,GAMS_2011!$D$3:$K$400,4,FALSE),)</f>
        <v>0</v>
      </c>
      <c r="H143" s="6">
        <f>IFERROR(VLOOKUP($D143,GAMS_2011!$D$3:$K$400,5,FALSE),)</f>
        <v>0</v>
      </c>
      <c r="K143" s="6">
        <f>IFERROR(VLOOKUP($D143,GAMS_2011!$D$3:$K$400,8,FALSE),)</f>
        <v>0</v>
      </c>
      <c r="L143" s="6">
        <v>3869.2090000000007</v>
      </c>
      <c r="M143" s="6">
        <v>3859.6090000000004</v>
      </c>
      <c r="N143" s="6">
        <v>3859.6090000000004</v>
      </c>
      <c r="O143" s="6">
        <v>3859.6090000000004</v>
      </c>
      <c r="P143" s="6">
        <v>3859.6090000000004</v>
      </c>
      <c r="Q143" s="6">
        <v>3835.6090000000004</v>
      </c>
      <c r="R143" s="6">
        <v>3829.3530000000001</v>
      </c>
      <c r="S143" s="6">
        <v>3829.3530000000001</v>
      </c>
      <c r="T143" s="6">
        <v>3828.2730000000001</v>
      </c>
      <c r="U143" s="6">
        <v>3828.2730000000001</v>
      </c>
      <c r="V143" s="6">
        <v>3828.2730000000001</v>
      </c>
      <c r="W143" s="6">
        <v>3828.2730000000001</v>
      </c>
      <c r="X143" s="6">
        <v>3828.2730000000001</v>
      </c>
      <c r="Y143" s="6">
        <v>3828.2730000000001</v>
      </c>
      <c r="Z143" s="6">
        <v>3811.7730000000006</v>
      </c>
      <c r="AA143" s="6">
        <v>3811.7730000000006</v>
      </c>
      <c r="AB143" s="6">
        <v>3758.6530000000002</v>
      </c>
      <c r="AC143" s="6">
        <v>3519.1530000000002</v>
      </c>
      <c r="AD143" s="6">
        <v>3457.9130000000005</v>
      </c>
      <c r="AE143" s="6">
        <v>3350.6350000000002</v>
      </c>
      <c r="AF143" s="6">
        <v>3165.741</v>
      </c>
      <c r="AG143" s="6">
        <v>2896.4960000000001</v>
      </c>
      <c r="AH143" s="6">
        <v>2866.1660000000002</v>
      </c>
      <c r="AI143" s="6">
        <v>2803.1519999999996</v>
      </c>
      <c r="AJ143" s="6">
        <v>2358.1389999999997</v>
      </c>
      <c r="AK143" s="6">
        <v>1516.164</v>
      </c>
      <c r="AL143" s="6">
        <v>1077.364</v>
      </c>
      <c r="AM143" s="6">
        <v>768.9140000000001</v>
      </c>
      <c r="AN143" s="6">
        <v>750.79900000000009</v>
      </c>
      <c r="AO143" s="6">
        <v>492.87399999999997</v>
      </c>
      <c r="AP143" s="6">
        <v>145.57399999999998</v>
      </c>
      <c r="AQ143" s="6">
        <v>127.57400000000001</v>
      </c>
      <c r="AR143" s="6">
        <v>127.57400000000001</v>
      </c>
      <c r="AS143" s="6">
        <v>92.373999999999995</v>
      </c>
      <c r="AT143" s="6">
        <v>92.373999999999995</v>
      </c>
      <c r="AU143" s="6">
        <v>80.801000000000002</v>
      </c>
    </row>
    <row r="144" spans="1:47" x14ac:dyDescent="0.25">
      <c r="A144" s="6">
        <v>160</v>
      </c>
      <c r="B144" s="6" t="s">
        <v>36</v>
      </c>
      <c r="C144" s="6" t="s">
        <v>16</v>
      </c>
      <c r="D144" s="6" t="str">
        <f t="shared" si="31"/>
        <v>FR_OCOT</v>
      </c>
      <c r="E144" s="6">
        <f>IFERROR(VLOOKUP($D144,GAMS_2011!$D$3:$K$400,2,FALSE),VLOOKUP($C144,Efficiency!$A$2:$B$46,2,FALSE))</f>
        <v>0.362284977575759</v>
      </c>
      <c r="F144" s="6">
        <f>IFERROR(VLOOKUP($D144,GAMS_2011!$D$3:$K$400,3,FALSE),)</f>
        <v>9.4727885391647948E-4</v>
      </c>
      <c r="G144" s="6">
        <f>IFERROR(VLOOKUP($D144,GAMS_2011!$D$3:$K$400,4,FALSE),)</f>
        <v>0</v>
      </c>
      <c r="H144" s="6">
        <f>IFERROR(VLOOKUP($D144,GAMS_2011!$D$3:$K$400,5,FALSE),)</f>
        <v>0</v>
      </c>
      <c r="K144" s="6">
        <f>IFERROR(VLOOKUP($D144,GAMS_2011!$D$3:$K$400,8,FALSE),)</f>
        <v>0</v>
      </c>
      <c r="L144" s="6">
        <v>2317.4869999999992</v>
      </c>
      <c r="M144" s="6">
        <v>2293.7269999999994</v>
      </c>
      <c r="N144" s="6">
        <v>2267.5269999999996</v>
      </c>
      <c r="O144" s="6">
        <v>2241.1349999999993</v>
      </c>
      <c r="P144" s="6">
        <v>2159.8909999999996</v>
      </c>
      <c r="Q144" s="6">
        <v>1969.0909999999997</v>
      </c>
      <c r="R144" s="6">
        <v>1612.799</v>
      </c>
      <c r="S144" s="6">
        <v>1593.8990000000001</v>
      </c>
      <c r="T144" s="6">
        <v>1571.615</v>
      </c>
      <c r="U144" s="6">
        <v>1556.615</v>
      </c>
      <c r="V144" s="6">
        <v>1505.375</v>
      </c>
      <c r="W144" s="6">
        <v>1441.2349999999999</v>
      </c>
      <c r="X144" s="6">
        <v>1421.135</v>
      </c>
      <c r="Y144" s="6">
        <v>1403.835</v>
      </c>
      <c r="Z144" s="6">
        <v>1398.2349999999999</v>
      </c>
      <c r="AA144" s="6">
        <v>1373.595</v>
      </c>
      <c r="AB144" s="6">
        <v>1316.4449999999999</v>
      </c>
      <c r="AC144" s="6">
        <v>1263.3249999999998</v>
      </c>
      <c r="AD144" s="6">
        <v>1208.7749999999999</v>
      </c>
      <c r="AE144" s="6">
        <v>1206.7749999999999</v>
      </c>
      <c r="AF144" s="6">
        <v>1192.9749999999999</v>
      </c>
      <c r="AG144" s="6">
        <v>1028.115</v>
      </c>
      <c r="AH144" s="6">
        <v>885.81500000000005</v>
      </c>
      <c r="AI144" s="6">
        <v>885.81500000000005</v>
      </c>
      <c r="AJ144" s="6">
        <v>876.61500000000001</v>
      </c>
      <c r="AK144" s="6">
        <v>866</v>
      </c>
      <c r="AL144" s="6">
        <v>866</v>
      </c>
      <c r="AM144" s="6">
        <v>866</v>
      </c>
      <c r="AN144" s="6">
        <v>866</v>
      </c>
      <c r="AO144" s="6">
        <v>866</v>
      </c>
      <c r="AP144" s="6">
        <v>861</v>
      </c>
      <c r="AQ144" s="6">
        <v>861</v>
      </c>
      <c r="AR144" s="6">
        <v>861</v>
      </c>
      <c r="AS144" s="6">
        <v>486</v>
      </c>
      <c r="AT144" s="6">
        <v>361</v>
      </c>
      <c r="AU144" s="6">
        <v>111</v>
      </c>
    </row>
    <row r="145" spans="1:47" x14ac:dyDescent="0.25">
      <c r="A145" s="6">
        <v>161</v>
      </c>
      <c r="B145" s="6" t="s">
        <v>36</v>
      </c>
      <c r="C145" s="6" t="s">
        <v>17</v>
      </c>
      <c r="D145" s="6" t="str">
        <f t="shared" si="31"/>
        <v>FR_OilSteam</v>
      </c>
      <c r="E145" s="6">
        <f>IFERROR(VLOOKUP($D145,GAMS_2011!$D$3:$K$400,2,FALSE),VLOOKUP($C145,Efficiency!$A$2:$B$46,2,FALSE))</f>
        <v>0.390123447204968</v>
      </c>
      <c r="F145" s="6">
        <f>IFERROR(VLOOKUP($D145,GAMS_2011!$D$3:$K$400,3,FALSE),)</f>
        <v>5.1937111801242137E-4</v>
      </c>
      <c r="G145" s="6">
        <f>IFERROR(VLOOKUP($D145,GAMS_2011!$D$3:$K$400,4,FALSE),)</f>
        <v>0</v>
      </c>
      <c r="H145" s="6">
        <f>IFERROR(VLOOKUP($D145,GAMS_2011!$D$3:$K$400,5,FALSE),)</f>
        <v>0</v>
      </c>
      <c r="K145" s="6">
        <f>IFERROR(VLOOKUP($D145,GAMS_2011!$D$3:$K$400,8,FALSE),)</f>
        <v>0</v>
      </c>
      <c r="L145" s="6">
        <v>2930.8999999999996</v>
      </c>
      <c r="M145" s="6">
        <v>1530.9</v>
      </c>
      <c r="N145" s="6">
        <v>128.9</v>
      </c>
      <c r="O145" s="6">
        <v>107.4</v>
      </c>
      <c r="P145" s="6">
        <v>107.4</v>
      </c>
      <c r="Q145" s="6">
        <v>95.40000000000002</v>
      </c>
      <c r="R145" s="6">
        <v>71.400000000000006</v>
      </c>
      <c r="S145" s="6">
        <v>68.400000000000006</v>
      </c>
      <c r="T145" s="6">
        <v>68.400000000000006</v>
      </c>
      <c r="U145" s="6">
        <v>68.400000000000006</v>
      </c>
      <c r="V145" s="6">
        <v>68.400000000000006</v>
      </c>
      <c r="W145" s="6">
        <v>43.300000000000004</v>
      </c>
      <c r="X145" s="6">
        <v>43.300000000000004</v>
      </c>
      <c r="Y145" s="6">
        <v>25.6</v>
      </c>
      <c r="Z145" s="6">
        <v>23.4</v>
      </c>
      <c r="AA145" s="6">
        <v>9.4</v>
      </c>
      <c r="AB145" s="6">
        <v>9.4</v>
      </c>
      <c r="AC145" s="6">
        <v>9.4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</row>
    <row r="146" spans="1:47" x14ac:dyDescent="0.25">
      <c r="A146" s="6">
        <v>162</v>
      </c>
      <c r="B146" s="6" t="s">
        <v>36</v>
      </c>
      <c r="C146" s="6" t="s">
        <v>6</v>
      </c>
      <c r="D146" s="6" t="str">
        <f t="shared" si="31"/>
        <v>FR_PSP</v>
      </c>
      <c r="E146" s="6">
        <f>IFERROR(VLOOKUP($D146,GAMS_2011!$D$3:$K$400,2,FALSE),VLOOKUP($C146,Efficiency!$A$2:$B$46,2,FALSE))</f>
        <v>0.75</v>
      </c>
      <c r="F146" s="6">
        <f>IFERROR(VLOOKUP($D146,GAMS_2011!$D$3:$K$400,3,FALSE),)</f>
        <v>0</v>
      </c>
      <c r="G146" s="6">
        <f>IFERROR(VLOOKUP($D146,GAMS_2011!$D$3:$K$400,4,FALSE),)</f>
        <v>1</v>
      </c>
      <c r="H146" s="6">
        <f>IFERROR(VLOOKUP($D146,GAMS_2011!$D$3:$K$400,5,FALSE),)</f>
        <v>8</v>
      </c>
      <c r="K146" s="6">
        <f>IFERROR(VLOOKUP($D146,GAMS_2011!$D$3:$K$400,8,FALSE),)</f>
        <v>0</v>
      </c>
      <c r="L146" s="6">
        <v>4512</v>
      </c>
      <c r="M146" s="6">
        <v>4512</v>
      </c>
      <c r="N146" s="6">
        <v>4512</v>
      </c>
      <c r="O146" s="6">
        <v>4512</v>
      </c>
      <c r="P146" s="6">
        <v>4512</v>
      </c>
      <c r="Q146" s="6">
        <v>4512</v>
      </c>
      <c r="R146" s="6">
        <v>4512</v>
      </c>
      <c r="S146" s="6">
        <v>4512</v>
      </c>
      <c r="T146" s="6">
        <v>4512</v>
      </c>
      <c r="U146" s="6">
        <v>4512</v>
      </c>
      <c r="V146" s="6">
        <v>4512</v>
      </c>
      <c r="W146" s="6">
        <v>4512</v>
      </c>
      <c r="X146" s="6">
        <v>4512</v>
      </c>
      <c r="Y146" s="6">
        <v>4512</v>
      </c>
      <c r="Z146" s="6">
        <v>4512</v>
      </c>
      <c r="AA146" s="6">
        <v>4512</v>
      </c>
      <c r="AB146" s="6">
        <v>4512</v>
      </c>
      <c r="AC146" s="6">
        <v>4512</v>
      </c>
      <c r="AD146" s="6">
        <v>4512</v>
      </c>
      <c r="AE146" s="6">
        <v>4512</v>
      </c>
      <c r="AF146" s="6">
        <v>4512</v>
      </c>
      <c r="AG146" s="6">
        <v>4512</v>
      </c>
      <c r="AH146" s="6">
        <v>4512</v>
      </c>
      <c r="AI146" s="6">
        <v>4512</v>
      </c>
      <c r="AJ146" s="6">
        <v>4512</v>
      </c>
      <c r="AK146" s="6">
        <v>4512</v>
      </c>
      <c r="AL146" s="6">
        <v>4512</v>
      </c>
      <c r="AM146" s="6">
        <v>4512</v>
      </c>
      <c r="AN146" s="6">
        <v>4512</v>
      </c>
      <c r="AO146" s="6">
        <v>4512</v>
      </c>
      <c r="AP146" s="6">
        <v>4512</v>
      </c>
      <c r="AQ146" s="6">
        <v>4512</v>
      </c>
      <c r="AR146" s="6">
        <v>4512</v>
      </c>
      <c r="AS146" s="6">
        <v>4512</v>
      </c>
      <c r="AT146" s="6">
        <v>4512</v>
      </c>
      <c r="AU146" s="6">
        <v>4512</v>
      </c>
    </row>
    <row r="147" spans="1:47" x14ac:dyDescent="0.25">
      <c r="A147" s="6">
        <v>163</v>
      </c>
      <c r="B147" s="6" t="s">
        <v>36</v>
      </c>
      <c r="C147" s="6" t="s">
        <v>32</v>
      </c>
      <c r="D147" s="6" t="s">
        <v>97</v>
      </c>
      <c r="E147" s="6">
        <f>IFERROR(VLOOKUP($D147,GAMS_2011!$D$3:$K$400,2,FALSE),VLOOKUP($C147,Efficiency!$A$2:$B$46,2,FALSE))</f>
        <v>1</v>
      </c>
      <c r="F147" s="6">
        <f>IFERROR(VLOOKUP($D147,GAMS_2011!$D$3:$K$400,3,FALSE),)</f>
        <v>0</v>
      </c>
      <c r="G147" s="6">
        <f>IFERROR(VLOOKUP($D147,GAMS_2011!$D$3:$K$400,4,FALSE),)</f>
        <v>0</v>
      </c>
      <c r="H147" s="6">
        <f>IFERROR(VLOOKUP($D147,GAMS_2011!$D$3:$K$400,5,FALSE),)</f>
        <v>500</v>
      </c>
      <c r="K147" s="6">
        <f>IFERROR(VLOOKUP($D147,GAMS_2011!$D$3:$K$400,8,FALSE),)</f>
        <v>0</v>
      </c>
      <c r="L147" s="6">
        <v>8204</v>
      </c>
      <c r="M147" s="6">
        <v>8204</v>
      </c>
      <c r="N147" s="6">
        <v>8204</v>
      </c>
      <c r="O147" s="6">
        <v>8204</v>
      </c>
      <c r="P147" s="6">
        <v>8204</v>
      </c>
      <c r="Q147" s="6">
        <v>8204</v>
      </c>
      <c r="R147" s="6">
        <v>8204</v>
      </c>
      <c r="S147" s="6">
        <v>8204</v>
      </c>
      <c r="T147" s="6">
        <v>8204</v>
      </c>
      <c r="U147" s="6">
        <v>8204</v>
      </c>
      <c r="V147" s="6">
        <v>8204</v>
      </c>
      <c r="W147" s="6">
        <v>8204</v>
      </c>
      <c r="X147" s="6">
        <v>8204</v>
      </c>
      <c r="Y147" s="6">
        <v>8204</v>
      </c>
      <c r="Z147" s="6">
        <v>8204</v>
      </c>
      <c r="AA147" s="6">
        <v>8204</v>
      </c>
      <c r="AB147" s="6">
        <v>8204</v>
      </c>
      <c r="AC147" s="6">
        <v>8204</v>
      </c>
      <c r="AD147" s="6">
        <v>8204</v>
      </c>
      <c r="AE147" s="6">
        <v>8204</v>
      </c>
      <c r="AF147" s="6">
        <v>8204</v>
      </c>
      <c r="AG147" s="6">
        <v>8204</v>
      </c>
      <c r="AH147" s="6">
        <v>8204</v>
      </c>
      <c r="AI147" s="6">
        <v>8204</v>
      </c>
      <c r="AJ147" s="6">
        <v>8204</v>
      </c>
      <c r="AK147" s="6">
        <v>8204</v>
      </c>
      <c r="AL147" s="6">
        <v>8204</v>
      </c>
      <c r="AM147" s="6">
        <v>8204</v>
      </c>
      <c r="AN147" s="6">
        <v>8204</v>
      </c>
      <c r="AO147" s="6">
        <v>8204</v>
      </c>
      <c r="AP147" s="6">
        <v>8204</v>
      </c>
      <c r="AQ147" s="6">
        <v>8204</v>
      </c>
      <c r="AR147" s="6">
        <v>8204</v>
      </c>
      <c r="AS147" s="6">
        <v>8204</v>
      </c>
      <c r="AT147" s="6">
        <v>8204</v>
      </c>
      <c r="AU147" s="6">
        <v>8204</v>
      </c>
    </row>
    <row r="148" spans="1:47" x14ac:dyDescent="0.25">
      <c r="A148" s="6">
        <v>164</v>
      </c>
      <c r="B148" s="6" t="s">
        <v>36</v>
      </c>
      <c r="C148" s="6" t="s">
        <v>12</v>
      </c>
      <c r="D148" s="6" t="str">
        <f t="shared" ref="D148:D179" si="35">B148&amp;"_"&amp;C148</f>
        <v>FR_RoR</v>
      </c>
      <c r="E148" s="6">
        <f>IFERROR(VLOOKUP($D148,GAMS_2011!$D$3:$K$400,2,FALSE),VLOOKUP($C148,Efficiency!$A$2:$B$46,2,FALSE))</f>
        <v>1</v>
      </c>
      <c r="F148" s="6">
        <f>IFERROR(VLOOKUP($D148,GAMS_2011!$D$3:$K$400,3,FALSE),)</f>
        <v>0</v>
      </c>
      <c r="K148" s="6">
        <f>IFERROR(VLOOKUP($D148,GAMS_2011!$D$3:$K$400,8,FALSE),)</f>
        <v>0</v>
      </c>
      <c r="L148" s="6">
        <v>10325</v>
      </c>
      <c r="M148" s="6">
        <v>10325</v>
      </c>
      <c r="N148" s="6">
        <v>10325</v>
      </c>
      <c r="O148" s="6">
        <v>10325</v>
      </c>
      <c r="P148" s="6">
        <v>10325</v>
      </c>
      <c r="Q148" s="6">
        <v>10325</v>
      </c>
      <c r="R148" s="6">
        <v>10325</v>
      </c>
      <c r="S148" s="6">
        <v>10325</v>
      </c>
      <c r="T148" s="6">
        <v>10325</v>
      </c>
      <c r="U148" s="6">
        <v>10325</v>
      </c>
      <c r="V148" s="6">
        <v>10325</v>
      </c>
      <c r="W148" s="6">
        <v>10325</v>
      </c>
      <c r="X148" s="6">
        <v>10325</v>
      </c>
      <c r="Y148" s="6">
        <v>10325</v>
      </c>
      <c r="Z148" s="6">
        <v>10325</v>
      </c>
      <c r="AA148" s="6">
        <v>10325</v>
      </c>
      <c r="AB148" s="6">
        <v>10325</v>
      </c>
      <c r="AC148" s="6">
        <v>10325</v>
      </c>
      <c r="AD148" s="6">
        <v>10325</v>
      </c>
      <c r="AE148" s="6">
        <v>10325</v>
      </c>
      <c r="AF148" s="6">
        <v>10325</v>
      </c>
      <c r="AG148" s="6">
        <v>10325</v>
      </c>
      <c r="AH148" s="6">
        <v>10325</v>
      </c>
      <c r="AI148" s="6">
        <v>10325</v>
      </c>
      <c r="AJ148" s="6">
        <v>10325</v>
      </c>
      <c r="AK148" s="6">
        <v>10325</v>
      </c>
      <c r="AL148" s="6">
        <v>10325</v>
      </c>
      <c r="AM148" s="6">
        <v>10325</v>
      </c>
      <c r="AN148" s="6">
        <v>10325</v>
      </c>
      <c r="AO148" s="6">
        <v>10325</v>
      </c>
      <c r="AP148" s="6">
        <v>10325</v>
      </c>
      <c r="AQ148" s="6">
        <v>10325</v>
      </c>
      <c r="AR148" s="6">
        <v>10325</v>
      </c>
      <c r="AS148" s="6">
        <v>10325</v>
      </c>
      <c r="AT148" s="6">
        <v>10325</v>
      </c>
      <c r="AU148" s="6">
        <v>10325</v>
      </c>
    </row>
    <row r="149" spans="1:47" x14ac:dyDescent="0.25">
      <c r="A149" s="6">
        <v>165</v>
      </c>
      <c r="B149" s="6" t="s">
        <v>36</v>
      </c>
      <c r="C149" s="6" t="s">
        <v>21</v>
      </c>
      <c r="D149" s="6" t="str">
        <f t="shared" si="35"/>
        <v>FR_Solar 1</v>
      </c>
      <c r="E149" s="6">
        <f>IFERROR(VLOOKUP($D149,GAMS_2011!$D$3:$K$400,2,FALSE),VLOOKUP($C149,Efficiency!$A$2:$B$46,2,FALSE))</f>
        <v>1</v>
      </c>
      <c r="F149" s="6">
        <f>IFERROR(VLOOKUP($D149,GAMS_2011!$D$3:$K$400,3,FALSE),)</f>
        <v>0</v>
      </c>
      <c r="G149" s="6">
        <f>IFERROR(VLOOKUP($D149,GAMS_2011!$D$3:$K$400,4,FALSE),)</f>
        <v>0</v>
      </c>
      <c r="H149" s="6">
        <f>IFERROR(VLOOKUP($D149,GAMS_2011!$D$3:$K$400,5,FALSE),)</f>
        <v>0</v>
      </c>
      <c r="K149" s="6">
        <f>IFERROR(VLOOKUP($D149,GAMS_2011!$D$3:$K$400,8,FALSE),)</f>
        <v>0</v>
      </c>
      <c r="L149" s="6">
        <f>INDEX(SOAF_2015B!$A$1:$F$36,MATCH(GAMS_mittelalt!$B149,SOAF_2015B!$A$1:$A$36,0),MATCH(GAMS_mittelalt!$C149,SOAF_2015B!$A$1:$F$1,0))*1000</f>
        <v>5700</v>
      </c>
      <c r="M149" s="6">
        <f>MAX($L149-$L149*(M$1^4)/500000,0)</f>
        <v>5699.9885999999997</v>
      </c>
      <c r="N149" s="6">
        <v>5285.8902531092299</v>
      </c>
      <c r="O149" s="6">
        <v>5285.8902531092299</v>
      </c>
      <c r="P149" s="6">
        <v>5285.8902531092299</v>
      </c>
      <c r="Q149" s="6">
        <v>5285.8902531092299</v>
      </c>
      <c r="R149" s="6">
        <v>5285.8902531092299</v>
      </c>
      <c r="S149" s="6">
        <v>5285.8902531092299</v>
      </c>
      <c r="T149" s="6">
        <v>5285.8902531092299</v>
      </c>
      <c r="U149" s="6">
        <v>5285.8902531092299</v>
      </c>
      <c r="V149" s="6">
        <v>5285.8902531092299</v>
      </c>
      <c r="W149" s="6">
        <v>5285.8902531092299</v>
      </c>
      <c r="X149" s="6">
        <v>5285.8902531092299</v>
      </c>
      <c r="Y149" s="6">
        <v>5285.8902531092299</v>
      </c>
      <c r="Z149" s="6">
        <v>5285.8902531092299</v>
      </c>
      <c r="AA149" s="6">
        <v>5285.8902531092299</v>
      </c>
      <c r="AB149" s="6">
        <v>5285.8902531092299</v>
      </c>
      <c r="AC149" s="6">
        <v>5285.8902531092299</v>
      </c>
      <c r="AD149" s="6">
        <v>5285.8902531092299</v>
      </c>
      <c r="AE149" s="6">
        <v>5285.8902531092299</v>
      </c>
      <c r="AF149" s="6">
        <v>5285.8902531092299</v>
      </c>
      <c r="AG149" s="6">
        <v>5285.8902531092299</v>
      </c>
      <c r="AH149" s="6">
        <v>5285.8902531092299</v>
      </c>
      <c r="AI149" s="6">
        <v>5285.8902531092299</v>
      </c>
      <c r="AJ149" s="6">
        <v>5285.8902531092299</v>
      </c>
      <c r="AK149" s="6">
        <v>5285.8902531092299</v>
      </c>
      <c r="AL149" s="6">
        <v>5285.8902531092299</v>
      </c>
      <c r="AM149" s="6">
        <v>5285.8902531092299</v>
      </c>
      <c r="AN149" s="6">
        <v>5285.8902531092299</v>
      </c>
      <c r="AO149" s="6">
        <v>5285.8902531092299</v>
      </c>
      <c r="AP149" s="6">
        <v>5285.8902531092299</v>
      </c>
      <c r="AQ149" s="6">
        <v>5285.8902531092299</v>
      </c>
      <c r="AR149" s="6">
        <v>5285.8902531092299</v>
      </c>
      <c r="AS149" s="6">
        <v>5285.8902531092299</v>
      </c>
      <c r="AT149" s="6">
        <v>5285.8902531092299</v>
      </c>
      <c r="AU149" s="6">
        <v>5285.8902531092299</v>
      </c>
    </row>
    <row r="150" spans="1:47" x14ac:dyDescent="0.25">
      <c r="A150" s="6">
        <v>166</v>
      </c>
      <c r="B150" s="6" t="s">
        <v>36</v>
      </c>
      <c r="C150" s="6" t="s">
        <v>58</v>
      </c>
      <c r="D150" s="6" t="str">
        <f t="shared" si="35"/>
        <v>FR_Tidal</v>
      </c>
      <c r="E150" s="6">
        <f>IFERROR(VLOOKUP($D150,GAMS_2011!$D$3:$K$400,2,FALSE),VLOOKUP($C150,Efficiency!$A$2:$B$46,2,FALSE))</f>
        <v>1</v>
      </c>
      <c r="F150" s="6">
        <f>IFERROR(VLOOKUP($D150,GAMS_2011!$D$3:$K$400,3,FALSE),)</f>
        <v>0</v>
      </c>
      <c r="G150" s="6">
        <f>IFERROR(VLOOKUP($D150,GAMS_2011!$D$3:$K$400,4,FALSE),)</f>
        <v>0</v>
      </c>
      <c r="H150" s="6">
        <f>IFERROR(VLOOKUP($D150,GAMS_2011!$D$3:$K$400,5,FALSE),)</f>
        <v>0</v>
      </c>
      <c r="K150" s="6">
        <f>IFERROR(VLOOKUP($D150,GAMS_2011!$D$3:$K$400,8,FALSE),)</f>
        <v>0</v>
      </c>
      <c r="L150" s="6">
        <v>240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</row>
    <row r="151" spans="1:47" x14ac:dyDescent="0.25">
      <c r="A151" s="6">
        <v>167</v>
      </c>
      <c r="B151" s="6" t="s">
        <v>36</v>
      </c>
      <c r="C151" s="6" t="s">
        <v>18</v>
      </c>
      <c r="D151" s="6" t="str">
        <f t="shared" si="35"/>
        <v>FR_Waste</v>
      </c>
      <c r="E151" s="6">
        <f>IFERROR(VLOOKUP($D151,GAMS_2011!$D$3:$K$400,2,FALSE),VLOOKUP($C151,Efficiency!$A$2:$B$46,2,FALSE))</f>
        <v>1</v>
      </c>
      <c r="F151" s="6">
        <f>IFERROR(VLOOKUP($D151,GAMS_2011!$D$3:$K$400,3,FALSE),)</f>
        <v>0</v>
      </c>
      <c r="G151" s="6">
        <f>IFERROR(VLOOKUP($D151,GAMS_2011!$D$3:$K$400,4,FALSE),)</f>
        <v>0</v>
      </c>
      <c r="H151" s="6">
        <f>IFERROR(VLOOKUP($D151,GAMS_2011!$D$3:$K$400,5,FALSE),)</f>
        <v>0</v>
      </c>
      <c r="K151" s="6">
        <f>IFERROR(VLOOKUP($D151,GAMS_2011!$D$3:$K$400,8,FALSE),)</f>
        <v>0</v>
      </c>
      <c r="L151" s="6">
        <v>816.64499999999987</v>
      </c>
      <c r="M151" s="6">
        <v>813.04499999999985</v>
      </c>
      <c r="N151" s="6">
        <v>813.04499999999985</v>
      </c>
      <c r="O151" s="6">
        <v>805.8449999999998</v>
      </c>
      <c r="P151" s="6">
        <v>742.8449999999998</v>
      </c>
      <c r="Q151" s="6">
        <v>742.8449999999998</v>
      </c>
      <c r="R151" s="6">
        <v>730.04499999999985</v>
      </c>
      <c r="S151" s="6">
        <v>730.04499999999985</v>
      </c>
      <c r="T151" s="6">
        <v>730.04499999999985</v>
      </c>
      <c r="U151" s="6">
        <v>730.04499999999985</v>
      </c>
      <c r="V151" s="6">
        <v>722.74499999999978</v>
      </c>
      <c r="W151" s="6">
        <v>721.99499999999978</v>
      </c>
      <c r="X151" s="6">
        <v>706.99499999999989</v>
      </c>
      <c r="Y151" s="6">
        <v>706.99499999999989</v>
      </c>
      <c r="Z151" s="6">
        <v>706.99499999999989</v>
      </c>
      <c r="AA151" s="6">
        <v>682.99499999999978</v>
      </c>
      <c r="AB151" s="6">
        <v>682.99499999999978</v>
      </c>
      <c r="AC151" s="6">
        <v>677.49499999999978</v>
      </c>
      <c r="AD151" s="6">
        <v>671.99499999999989</v>
      </c>
      <c r="AE151" s="6">
        <v>646.69499999999994</v>
      </c>
      <c r="AF151" s="6">
        <v>646.69499999999994</v>
      </c>
      <c r="AG151" s="6">
        <v>636.79499999999996</v>
      </c>
      <c r="AH151" s="6">
        <v>633.91999999999996</v>
      </c>
      <c r="AI151" s="6">
        <v>630.63999999999987</v>
      </c>
      <c r="AJ151" s="6">
        <v>628.43999999999994</v>
      </c>
      <c r="AK151" s="6">
        <v>608.13999999999987</v>
      </c>
      <c r="AL151" s="6">
        <v>583.04</v>
      </c>
      <c r="AM151" s="6">
        <v>547.1149999999999</v>
      </c>
      <c r="AN151" s="6">
        <v>541.61500000000001</v>
      </c>
      <c r="AO151" s="6">
        <v>522.41499999999996</v>
      </c>
      <c r="AP151" s="6">
        <v>451.70500000000004</v>
      </c>
      <c r="AQ151" s="6">
        <v>440.17500000000001</v>
      </c>
      <c r="AR151" s="6">
        <v>413.4</v>
      </c>
      <c r="AS151" s="6">
        <v>341.24</v>
      </c>
      <c r="AT151" s="6">
        <v>304.54000000000002</v>
      </c>
      <c r="AU151" s="6">
        <v>225.28</v>
      </c>
    </row>
    <row r="152" spans="1:47" x14ac:dyDescent="0.25">
      <c r="A152" s="6">
        <v>168</v>
      </c>
      <c r="B152" s="6" t="s">
        <v>36</v>
      </c>
      <c r="C152" s="6" t="s">
        <v>23</v>
      </c>
      <c r="D152" s="6" t="str">
        <f t="shared" si="35"/>
        <v>FR_Wind onshore 1</v>
      </c>
      <c r="E152" s="6">
        <f>IFERROR(VLOOKUP($D152,GAMS_2011!$D$3:$K$400,2,FALSE),VLOOKUP($C152,Efficiency!$A$2:$B$46,2,FALSE))</f>
        <v>1</v>
      </c>
      <c r="F152" s="6">
        <f>IFERROR(VLOOKUP($D152,GAMS_2011!$D$3:$K$400,3,FALSE),)</f>
        <v>0</v>
      </c>
      <c r="G152" s="6">
        <f>IFERROR(VLOOKUP($D152,GAMS_2011!$D$3:$K$400,4,FALSE),)</f>
        <v>0</v>
      </c>
      <c r="H152" s="6">
        <f>IFERROR(VLOOKUP($D152,GAMS_2011!$D$3:$K$400,5,FALSE),)</f>
        <v>0</v>
      </c>
      <c r="K152" s="6">
        <f>IFERROR(VLOOKUP($D152,GAMS_2011!$D$3:$K$400,8,FALSE),)</f>
        <v>0</v>
      </c>
      <c r="L152" s="6">
        <f>INDEX(SOAF_2015B!$A$1:$F$36,MATCH(GAMS_mittelalt!$B152,SOAF_2015B!$A$1:$A$36,0),MATCH(GAMS_mittelalt!$C152,SOAF_2015B!$A$1:$F$1,0))*1000</f>
        <v>9740</v>
      </c>
      <c r="M152" s="6">
        <f t="shared" ref="M152:V153" si="36">MAX($L152-$L152*(M$1^4)/500000,0)</f>
        <v>9739.9805199999992</v>
      </c>
      <c r="N152" s="6">
        <f t="shared" si="36"/>
        <v>9739.6883199999993</v>
      </c>
      <c r="O152" s="6">
        <f t="shared" si="36"/>
        <v>9738.4221199999993</v>
      </c>
      <c r="P152" s="6">
        <f t="shared" si="36"/>
        <v>9735.0131199999996</v>
      </c>
      <c r="Q152" s="6">
        <f t="shared" si="36"/>
        <v>9727.8250000000007</v>
      </c>
      <c r="R152" s="6">
        <f t="shared" si="36"/>
        <v>9714.7539199999992</v>
      </c>
      <c r="S152" s="6">
        <f t="shared" si="36"/>
        <v>9693.2285200000006</v>
      </c>
      <c r="T152" s="6">
        <f t="shared" si="36"/>
        <v>9660.2099199999993</v>
      </c>
      <c r="U152" s="6">
        <f t="shared" si="36"/>
        <v>9612.1917200000007</v>
      </c>
      <c r="V152" s="6">
        <f t="shared" si="36"/>
        <v>9545.2000000000007</v>
      </c>
      <c r="W152" s="6">
        <f t="shared" ref="W152:AF153" si="37">MAX($L152-$L152*(W$1^4)/500000,0)</f>
        <v>9454.7933200000007</v>
      </c>
      <c r="X152" s="6">
        <f t="shared" si="37"/>
        <v>9336.0627199999999</v>
      </c>
      <c r="Y152" s="6">
        <f t="shared" si="37"/>
        <v>9183.6317199999994</v>
      </c>
      <c r="Z152" s="6">
        <f t="shared" si="37"/>
        <v>8991.6563200000001</v>
      </c>
      <c r="AA152" s="6">
        <f t="shared" si="37"/>
        <v>8753.8250000000007</v>
      </c>
      <c r="AB152" s="6">
        <f t="shared" si="37"/>
        <v>8463.3587200000002</v>
      </c>
      <c r="AC152" s="6">
        <f t="shared" si="37"/>
        <v>8113.0109199999997</v>
      </c>
      <c r="AD152" s="6">
        <f t="shared" si="37"/>
        <v>7695.0675200000005</v>
      </c>
      <c r="AE152" s="6">
        <f t="shared" si="37"/>
        <v>7201.34692</v>
      </c>
      <c r="AF152" s="6">
        <f t="shared" si="37"/>
        <v>6623.2</v>
      </c>
      <c r="AG152" s="6">
        <f t="shared" ref="AG152:AU153" si="38">MAX($L152-$L152*(AG$1^4)/500000,0)</f>
        <v>5951.5101199999999</v>
      </c>
      <c r="AH152" s="6">
        <f t="shared" si="38"/>
        <v>5176.6931199999999</v>
      </c>
      <c r="AI152" s="6">
        <f t="shared" si="38"/>
        <v>4288.6973200000002</v>
      </c>
      <c r="AJ152" s="6">
        <f t="shared" si="38"/>
        <v>3277.0035200000002</v>
      </c>
      <c r="AK152" s="6">
        <f t="shared" si="38"/>
        <v>2130.625</v>
      </c>
      <c r="AL152" s="6">
        <f t="shared" si="38"/>
        <v>838.10751999999957</v>
      </c>
      <c r="AM152" s="6">
        <f t="shared" si="38"/>
        <v>0</v>
      </c>
      <c r="AN152" s="6">
        <f t="shared" si="38"/>
        <v>0</v>
      </c>
      <c r="AO152" s="6">
        <f t="shared" si="38"/>
        <v>0</v>
      </c>
      <c r="AP152" s="6">
        <f t="shared" si="38"/>
        <v>0</v>
      </c>
      <c r="AQ152" s="6">
        <f t="shared" si="38"/>
        <v>0</v>
      </c>
      <c r="AR152" s="6">
        <f t="shared" si="38"/>
        <v>0</v>
      </c>
      <c r="AS152" s="6">
        <f t="shared" si="38"/>
        <v>0</v>
      </c>
      <c r="AT152" s="6">
        <f t="shared" si="38"/>
        <v>0</v>
      </c>
      <c r="AU152" s="6">
        <f t="shared" si="38"/>
        <v>0</v>
      </c>
    </row>
    <row r="153" spans="1:47" x14ac:dyDescent="0.25">
      <c r="A153" s="6">
        <v>169</v>
      </c>
      <c r="B153" s="6" t="s">
        <v>37</v>
      </c>
      <c r="C153" s="6" t="s">
        <v>19</v>
      </c>
      <c r="D153" s="6" t="str">
        <f t="shared" si="35"/>
        <v>GR_Biomass</v>
      </c>
      <c r="E153" s="6">
        <f>IFERROR(VLOOKUP($D153,GAMS_2011!$D$3:$K$400,2,FALSE),VLOOKUP($C153,Efficiency!$A$2:$B$46,2,FALSE))</f>
        <v>0.38</v>
      </c>
      <c r="F153" s="6">
        <f>IFERROR(VLOOKUP($D153,GAMS_2011!$D$3:$K$400,3,FALSE),)</f>
        <v>0</v>
      </c>
      <c r="G153" s="6">
        <f>IFERROR(VLOOKUP($D153,GAMS_2011!$D$3:$K$400,4,FALSE),)</f>
        <v>0</v>
      </c>
      <c r="H153" s="6">
        <f>IFERROR(VLOOKUP($D153,GAMS_2011!$D$3:$K$400,5,FALSE),)</f>
        <v>0</v>
      </c>
      <c r="K153" s="6">
        <f>IFERROR(VLOOKUP($D153,GAMS_2011!$D$3:$K$400,8,FALSE),)</f>
        <v>0</v>
      </c>
      <c r="L153" s="6">
        <f>INDEX(SOAF_2015B!$A$1:$F$36,MATCH(GAMS_mittelalt!$B153,SOAF_2015B!$A$1:$A$36,0),MATCH(GAMS_mittelalt!$C153,SOAF_2015B!$A$1:$F$1,0))*1000</f>
        <v>136</v>
      </c>
      <c r="M153" s="6">
        <f t="shared" si="36"/>
        <v>135.999728</v>
      </c>
      <c r="N153" s="6">
        <f t="shared" si="36"/>
        <v>135.99564799999999</v>
      </c>
      <c r="O153" s="6">
        <f t="shared" si="36"/>
        <v>135.977968</v>
      </c>
      <c r="P153" s="6">
        <f t="shared" si="36"/>
        <v>135.93036799999999</v>
      </c>
      <c r="Q153" s="6">
        <f t="shared" si="36"/>
        <v>135.83000000000001</v>
      </c>
      <c r="R153" s="6">
        <f t="shared" si="36"/>
        <v>135.64748800000001</v>
      </c>
      <c r="S153" s="6">
        <f t="shared" si="36"/>
        <v>135.34692799999999</v>
      </c>
      <c r="T153" s="6">
        <f t="shared" si="36"/>
        <v>134.88588799999999</v>
      </c>
      <c r="U153" s="6">
        <f t="shared" si="36"/>
        <v>134.215408</v>
      </c>
      <c r="V153" s="6">
        <f t="shared" si="36"/>
        <v>133.28</v>
      </c>
      <c r="W153" s="6">
        <f t="shared" si="37"/>
        <v>132.01764800000001</v>
      </c>
      <c r="X153" s="6">
        <f t="shared" si="37"/>
        <v>130.35980799999999</v>
      </c>
      <c r="Y153" s="6">
        <f t="shared" si="37"/>
        <v>128.23140799999999</v>
      </c>
      <c r="Z153" s="6">
        <f t="shared" si="37"/>
        <v>125.550848</v>
      </c>
      <c r="AA153" s="6">
        <f t="shared" si="37"/>
        <v>122.23</v>
      </c>
      <c r="AB153" s="6">
        <f t="shared" si="37"/>
        <v>118.17420799999999</v>
      </c>
      <c r="AC153" s="6">
        <f t="shared" si="37"/>
        <v>113.28228799999999</v>
      </c>
      <c r="AD153" s="6">
        <f t="shared" si="37"/>
        <v>107.446528</v>
      </c>
      <c r="AE153" s="6">
        <f t="shared" si="37"/>
        <v>100.552688</v>
      </c>
      <c r="AF153" s="6">
        <f t="shared" si="37"/>
        <v>92.47999999999999</v>
      </c>
      <c r="AG153" s="6">
        <f t="shared" si="38"/>
        <v>83.101168000000001</v>
      </c>
      <c r="AH153" s="6">
        <f t="shared" si="38"/>
        <v>72.282367999999991</v>
      </c>
      <c r="AI153" s="6">
        <f t="shared" si="38"/>
        <v>59.883247999999995</v>
      </c>
      <c r="AJ153" s="6">
        <f t="shared" si="38"/>
        <v>45.756928000000002</v>
      </c>
      <c r="AK153" s="6">
        <f t="shared" si="38"/>
        <v>29.75</v>
      </c>
      <c r="AL153" s="6">
        <f t="shared" si="38"/>
        <v>11.702528000000001</v>
      </c>
      <c r="AM153" s="6">
        <f t="shared" si="38"/>
        <v>0</v>
      </c>
      <c r="AN153" s="6">
        <f t="shared" si="38"/>
        <v>0</v>
      </c>
      <c r="AO153" s="6">
        <f t="shared" si="38"/>
        <v>0</v>
      </c>
      <c r="AP153" s="6">
        <f t="shared" si="38"/>
        <v>0</v>
      </c>
      <c r="AQ153" s="6">
        <f t="shared" si="38"/>
        <v>0</v>
      </c>
      <c r="AR153" s="6">
        <f t="shared" si="38"/>
        <v>0</v>
      </c>
      <c r="AS153" s="6">
        <f t="shared" si="38"/>
        <v>0</v>
      </c>
      <c r="AT153" s="6">
        <f t="shared" si="38"/>
        <v>0</v>
      </c>
      <c r="AU153" s="6">
        <f t="shared" si="38"/>
        <v>0</v>
      </c>
    </row>
    <row r="154" spans="1:47" x14ac:dyDescent="0.25">
      <c r="A154" s="6">
        <v>170</v>
      </c>
      <c r="B154" s="6" t="s">
        <v>37</v>
      </c>
      <c r="C154" s="6" t="s">
        <v>9</v>
      </c>
      <c r="D154" s="6" t="str">
        <f t="shared" si="35"/>
        <v>GR_CCGT</v>
      </c>
      <c r="E154" s="6">
        <f>IFERROR(VLOOKUP($D154,GAMS_2011!$D$3:$K$400,2,FALSE),VLOOKUP($C154,Efficiency!$A$2:$B$46,2,FALSE))</f>
        <v>0.56061910581269203</v>
      </c>
      <c r="F154" s="6">
        <f>IFERROR(VLOOKUP($D154,GAMS_2011!$D$3:$K$400,3,FALSE),)</f>
        <v>1.5344075396936509E-3</v>
      </c>
      <c r="G154" s="6">
        <f>IFERROR(VLOOKUP($D154,GAMS_2011!$D$3:$K$400,4,FALSE),)</f>
        <v>0</v>
      </c>
      <c r="H154" s="6">
        <f>IFERROR(VLOOKUP($D154,GAMS_2011!$D$3:$K$400,5,FALSE),)</f>
        <v>0</v>
      </c>
      <c r="K154" s="6">
        <f>IFERROR(VLOOKUP($D154,GAMS_2011!$D$3:$K$400,8,FALSE),)</f>
        <v>0</v>
      </c>
      <c r="L154" s="6">
        <v>4503.41</v>
      </c>
      <c r="M154" s="6">
        <v>4503.41</v>
      </c>
      <c r="N154" s="6">
        <v>4503.41</v>
      </c>
      <c r="O154" s="6">
        <v>4503.41</v>
      </c>
      <c r="P154" s="6">
        <v>4503.41</v>
      </c>
      <c r="Q154" s="6">
        <v>4503.41</v>
      </c>
      <c r="R154" s="6">
        <v>4503.41</v>
      </c>
      <c r="S154" s="6">
        <v>4497.91</v>
      </c>
      <c r="T154" s="6">
        <v>4497.91</v>
      </c>
      <c r="U154" s="6">
        <v>4497.91</v>
      </c>
      <c r="V154" s="6">
        <v>4497.91</v>
      </c>
      <c r="W154" s="6">
        <v>4485.91</v>
      </c>
      <c r="X154" s="6">
        <v>4485.91</v>
      </c>
      <c r="Y154" s="6">
        <v>4485.91</v>
      </c>
      <c r="Z154" s="6">
        <v>4485.91</v>
      </c>
      <c r="AA154" s="6">
        <v>4425.82</v>
      </c>
      <c r="AB154" s="6">
        <v>4425.82</v>
      </c>
      <c r="AC154" s="6">
        <v>4425.82</v>
      </c>
      <c r="AD154" s="6">
        <v>4379.42</v>
      </c>
      <c r="AE154" s="6">
        <v>4379.42</v>
      </c>
      <c r="AF154" s="6">
        <v>4379.42</v>
      </c>
      <c r="AG154" s="6">
        <v>4379.42</v>
      </c>
      <c r="AH154" s="6">
        <v>4010.4199999999996</v>
      </c>
      <c r="AI154" s="6">
        <v>4010.4199999999996</v>
      </c>
      <c r="AJ154" s="6">
        <v>3809.4199999999996</v>
      </c>
      <c r="AK154" s="6">
        <v>3809.4199999999996</v>
      </c>
      <c r="AL154" s="6">
        <v>3468.4</v>
      </c>
      <c r="AM154" s="6">
        <v>3298.4</v>
      </c>
      <c r="AN154" s="6">
        <v>3298.4</v>
      </c>
      <c r="AO154" s="6">
        <v>3298.4</v>
      </c>
      <c r="AP154" s="6">
        <v>2898.4</v>
      </c>
      <c r="AQ154" s="6">
        <v>2520.4</v>
      </c>
      <c r="AR154" s="6">
        <v>2187.6</v>
      </c>
      <c r="AS154" s="6">
        <v>2187.6</v>
      </c>
      <c r="AT154" s="6">
        <v>2187.6</v>
      </c>
      <c r="AU154" s="6">
        <v>863.6</v>
      </c>
    </row>
    <row r="155" spans="1:47" x14ac:dyDescent="0.25">
      <c r="A155" s="6">
        <v>171</v>
      </c>
      <c r="B155" s="6" t="s">
        <v>37</v>
      </c>
      <c r="C155" s="6" t="s">
        <v>15</v>
      </c>
      <c r="D155" s="6" t="str">
        <f t="shared" si="35"/>
        <v>GR_CCOT</v>
      </c>
      <c r="E155" s="6">
        <f>IFERROR(VLOOKUP($D155,GAMS_2011!$D$3:$K$400,2,FALSE),VLOOKUP($C155,Efficiency!$A$2:$B$46,2,FALSE))</f>
        <v>0.6</v>
      </c>
      <c r="F155" s="6">
        <f>IFERROR(VLOOKUP($D155,GAMS_2011!$D$3:$K$400,3,FALSE),)</f>
        <v>0</v>
      </c>
      <c r="G155" s="6">
        <f>IFERROR(VLOOKUP($D155,GAMS_2011!$D$3:$K$400,4,FALSE),)</f>
        <v>0</v>
      </c>
      <c r="H155" s="6">
        <f>IFERROR(VLOOKUP($D155,GAMS_2011!$D$3:$K$400,5,FALSE),)</f>
        <v>0</v>
      </c>
      <c r="K155" s="6">
        <f>IFERROR(VLOOKUP($D155,GAMS_2011!$D$3:$K$400,8,FALSE),)</f>
        <v>0</v>
      </c>
      <c r="L155" s="6">
        <v>89.2</v>
      </c>
      <c r="M155" s="6">
        <v>89.2</v>
      </c>
      <c r="N155" s="6">
        <v>89.2</v>
      </c>
      <c r="O155" s="6">
        <v>89.2</v>
      </c>
      <c r="P155" s="6">
        <v>89.2</v>
      </c>
      <c r="Q155" s="6">
        <v>89.2</v>
      </c>
      <c r="R155" s="6">
        <v>89.2</v>
      </c>
      <c r="S155" s="6">
        <v>89.2</v>
      </c>
      <c r="T155" s="6">
        <v>89.2</v>
      </c>
      <c r="U155" s="6">
        <v>89.2</v>
      </c>
      <c r="V155" s="6">
        <v>89.2</v>
      </c>
      <c r="W155" s="6">
        <v>89.2</v>
      </c>
      <c r="X155" s="6">
        <v>89.2</v>
      </c>
      <c r="Y155" s="6">
        <v>89.2</v>
      </c>
      <c r="Z155" s="6">
        <v>89.2</v>
      </c>
      <c r="AA155" s="6">
        <v>89.2</v>
      </c>
      <c r="AB155" s="6">
        <v>89.2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</row>
    <row r="156" spans="1:47" x14ac:dyDescent="0.25">
      <c r="A156" s="6">
        <v>172</v>
      </c>
      <c r="B156" s="6" t="s">
        <v>37</v>
      </c>
      <c r="C156" s="6" t="s">
        <v>22</v>
      </c>
      <c r="D156" s="6" t="str">
        <f t="shared" si="35"/>
        <v>GR_CSP</v>
      </c>
      <c r="E156" s="6">
        <f>IFERROR(VLOOKUP($D156,GAMS_2011!$D$3:$K$400,2,FALSE),VLOOKUP($C156,Efficiency!$A$2:$B$46,2,FALSE))</f>
        <v>1</v>
      </c>
      <c r="F156" s="6">
        <f>IFERROR(VLOOKUP($D156,GAMS_2011!$D$3:$K$400,3,FALSE),)</f>
        <v>0</v>
      </c>
      <c r="G156" s="6">
        <f>IFERROR(VLOOKUP($D156,GAMS_2011!$D$3:$K$400,4,FALSE),)</f>
        <v>0</v>
      </c>
      <c r="H156" s="6">
        <f>IFERROR(VLOOKUP($D156,GAMS_2011!$D$3:$K$400,5,FALSE),)</f>
        <v>0</v>
      </c>
      <c r="K156" s="6">
        <f>IFERROR(VLOOKUP($D156,GAMS_2011!$D$3:$K$400,8,FALSE),)</f>
        <v>0</v>
      </c>
      <c r="L156" s="6">
        <v>3.5000000000000003E-2</v>
      </c>
      <c r="M156" s="6">
        <v>3.5000000000000003E-2</v>
      </c>
      <c r="N156" s="6">
        <v>3.5000000000000003E-2</v>
      </c>
      <c r="O156" s="6">
        <v>3.5000000000000003E-2</v>
      </c>
      <c r="P156" s="6">
        <v>3.5000000000000003E-2</v>
      </c>
      <c r="Q156" s="6">
        <v>3.5000000000000003E-2</v>
      </c>
      <c r="R156" s="6">
        <v>3.5000000000000003E-2</v>
      </c>
      <c r="S156" s="6">
        <v>3.5000000000000003E-2</v>
      </c>
      <c r="T156" s="6">
        <v>3.5000000000000003E-2</v>
      </c>
      <c r="U156" s="6">
        <v>3.5000000000000003E-2</v>
      </c>
      <c r="V156" s="6">
        <v>3.5000000000000003E-2</v>
      </c>
      <c r="W156" s="6">
        <v>3.5000000000000003E-2</v>
      </c>
      <c r="X156" s="6">
        <v>3.5000000000000003E-2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</row>
    <row r="157" spans="1:47" x14ac:dyDescent="0.25">
      <c r="A157" s="6">
        <v>173</v>
      </c>
      <c r="B157" s="6" t="s">
        <v>37</v>
      </c>
      <c r="C157" s="6" t="s">
        <v>11</v>
      </c>
      <c r="D157" s="6" t="str">
        <f t="shared" si="35"/>
        <v>GR_GasSteam</v>
      </c>
      <c r="E157" s="6">
        <f>IFERROR(VLOOKUP($D157,GAMS_2011!$D$3:$K$400,2,FALSE),VLOOKUP($C157,Efficiency!$A$2:$B$46,2,FALSE))</f>
        <v>0.41099999999999898</v>
      </c>
      <c r="F157" s="6">
        <f>IFERROR(VLOOKUP($D157,GAMS_2011!$D$3:$K$400,3,FALSE),)</f>
        <v>1.7142857142857159E-4</v>
      </c>
      <c r="G157" s="6">
        <f>IFERROR(VLOOKUP($D157,GAMS_2011!$D$3:$K$400,4,FALSE),)</f>
        <v>0</v>
      </c>
      <c r="H157" s="6">
        <f>IFERROR(VLOOKUP($D157,GAMS_2011!$D$3:$K$400,5,FALSE),)</f>
        <v>0</v>
      </c>
      <c r="K157" s="6">
        <f>IFERROR(VLOOKUP($D157,GAMS_2011!$D$3:$K$400,8,FALSE),)</f>
        <v>0</v>
      </c>
      <c r="L157" s="6">
        <v>36.5</v>
      </c>
      <c r="M157" s="6">
        <v>36.5</v>
      </c>
      <c r="N157" s="6">
        <v>36.5</v>
      </c>
      <c r="O157" s="6">
        <v>36.5</v>
      </c>
      <c r="P157" s="6">
        <v>36.5</v>
      </c>
      <c r="Q157" s="6">
        <v>36.5</v>
      </c>
      <c r="R157" s="6">
        <v>36.5</v>
      </c>
      <c r="S157" s="6">
        <v>36.5</v>
      </c>
      <c r="T157" s="6">
        <v>36.5</v>
      </c>
      <c r="U157" s="6">
        <v>36.5</v>
      </c>
      <c r="V157" s="6">
        <v>36.5</v>
      </c>
      <c r="W157" s="6">
        <v>36.5</v>
      </c>
      <c r="X157" s="6">
        <v>36.5</v>
      </c>
      <c r="Y157" s="6">
        <v>36.5</v>
      </c>
      <c r="Z157" s="6">
        <v>36.5</v>
      </c>
      <c r="AA157" s="6">
        <v>36.5</v>
      </c>
      <c r="AB157" s="6">
        <v>36.5</v>
      </c>
      <c r="AC157" s="6">
        <v>36.5</v>
      </c>
      <c r="AD157" s="6">
        <v>36.5</v>
      </c>
      <c r="AE157" s="6">
        <v>36.5</v>
      </c>
      <c r="AF157" s="6">
        <v>36.5</v>
      </c>
      <c r="AG157" s="6">
        <v>36.5</v>
      </c>
      <c r="AH157" s="6">
        <v>36.5</v>
      </c>
      <c r="AI157" s="6">
        <v>36.5</v>
      </c>
      <c r="AJ157" s="6">
        <v>36.5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</row>
    <row r="158" spans="1:47" x14ac:dyDescent="0.25">
      <c r="A158" s="6">
        <v>174</v>
      </c>
      <c r="B158" s="6" t="s">
        <v>37</v>
      </c>
      <c r="C158" s="6" t="s">
        <v>25</v>
      </c>
      <c r="D158" s="6" t="str">
        <f t="shared" si="35"/>
        <v>GR_Lignite</v>
      </c>
      <c r="E158" s="6">
        <f>IFERROR(VLOOKUP($D158,GAMS_2011!$D$3:$K$400,2,FALSE),VLOOKUP($C158,Efficiency!$A$2:$B$46,2,FALSE))</f>
        <v>0.40730041724617499</v>
      </c>
      <c r="F158" s="6">
        <f>IFERROR(VLOOKUP($D158,GAMS_2011!$D$3:$K$400,3,FALSE),)</f>
        <v>1.8126211751125056E-3</v>
      </c>
      <c r="G158" s="6">
        <f>IFERROR(VLOOKUP($D158,GAMS_2011!$D$3:$K$400,4,FALSE),)</f>
        <v>0</v>
      </c>
      <c r="H158" s="6">
        <f>IFERROR(VLOOKUP($D158,GAMS_2011!$D$3:$K$400,5,FALSE),)</f>
        <v>0</v>
      </c>
      <c r="K158" s="6">
        <f>IFERROR(VLOOKUP($D158,GAMS_2011!$D$3:$K$400,8,FALSE),)</f>
        <v>0</v>
      </c>
      <c r="L158" s="6">
        <v>3426.5</v>
      </c>
      <c r="M158" s="6">
        <v>3426.5</v>
      </c>
      <c r="N158" s="6">
        <v>3426.5</v>
      </c>
      <c r="O158" s="6">
        <v>3426.5</v>
      </c>
      <c r="P158" s="6">
        <v>3426.5</v>
      </c>
      <c r="Q158" s="6">
        <v>3126.5</v>
      </c>
      <c r="R158" s="6">
        <v>2826.5</v>
      </c>
      <c r="S158" s="6">
        <v>2826.5</v>
      </c>
      <c r="T158" s="6">
        <v>2826.5</v>
      </c>
      <c r="U158" s="6">
        <v>2226.5</v>
      </c>
      <c r="V158" s="6">
        <v>1916.5</v>
      </c>
      <c r="W158" s="6">
        <v>1606.5</v>
      </c>
      <c r="X158" s="6">
        <v>1306.5</v>
      </c>
      <c r="Y158" s="6">
        <v>1006.5</v>
      </c>
      <c r="Z158" s="6">
        <v>1006.5</v>
      </c>
      <c r="AA158" s="6">
        <v>1006.5</v>
      </c>
      <c r="AB158" s="6">
        <v>696.5</v>
      </c>
      <c r="AC158" s="6">
        <v>696.5</v>
      </c>
      <c r="AD158" s="6">
        <v>696.5</v>
      </c>
      <c r="AE158" s="6">
        <v>696.5</v>
      </c>
      <c r="AF158" s="6">
        <v>696.5</v>
      </c>
      <c r="AG158" s="6">
        <v>696.5</v>
      </c>
      <c r="AH158" s="6">
        <v>330</v>
      </c>
      <c r="AI158" s="6">
        <v>330</v>
      </c>
      <c r="AJ158" s="6">
        <v>330</v>
      </c>
      <c r="AK158" s="6">
        <v>330</v>
      </c>
      <c r="AL158" s="6">
        <v>330</v>
      </c>
      <c r="AM158" s="6">
        <v>330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</row>
    <row r="159" spans="1:47" x14ac:dyDescent="0.25">
      <c r="A159" s="6">
        <v>175</v>
      </c>
      <c r="B159" s="6" t="s">
        <v>37</v>
      </c>
      <c r="C159" s="6" t="s">
        <v>10</v>
      </c>
      <c r="D159" s="6" t="str">
        <f t="shared" si="35"/>
        <v>GR_OCGT</v>
      </c>
      <c r="E159" s="6">
        <f>IFERROR(VLOOKUP($D159,GAMS_2011!$D$3:$K$400,2,FALSE),VLOOKUP($C159,Efficiency!$A$2:$B$46,2,FALSE))</f>
        <v>0.38970386100386101</v>
      </c>
      <c r="F159" s="6">
        <f>IFERROR(VLOOKUP($D159,GAMS_2011!$D$3:$K$400,3,FALSE),)</f>
        <v>2.2223344823635251E-4</v>
      </c>
      <c r="G159" s="6">
        <f>IFERROR(VLOOKUP($D159,GAMS_2011!$D$3:$K$400,4,FALSE),)</f>
        <v>0</v>
      </c>
      <c r="H159" s="6">
        <f>IFERROR(VLOOKUP($D159,GAMS_2011!$D$3:$K$400,5,FALSE),)</f>
        <v>0</v>
      </c>
      <c r="K159" s="6">
        <f>IFERROR(VLOOKUP($D159,GAMS_2011!$D$3:$K$400,8,FALSE),)</f>
        <v>0</v>
      </c>
      <c r="L159" s="6">
        <v>355.39800000000002</v>
      </c>
      <c r="M159" s="6">
        <v>355.39800000000002</v>
      </c>
      <c r="N159" s="6">
        <v>355.39800000000002</v>
      </c>
      <c r="O159" s="6">
        <v>355.39800000000002</v>
      </c>
      <c r="P159" s="6">
        <v>355.39800000000002</v>
      </c>
      <c r="Q159" s="6">
        <v>355.39800000000002</v>
      </c>
      <c r="R159" s="6">
        <v>355.39800000000002</v>
      </c>
      <c r="S159" s="6">
        <v>355.39800000000002</v>
      </c>
      <c r="T159" s="6">
        <v>355.39800000000002</v>
      </c>
      <c r="U159" s="6">
        <v>327.39800000000002</v>
      </c>
      <c r="V159" s="6">
        <v>327.39800000000002</v>
      </c>
      <c r="W159" s="6">
        <v>327.39800000000002</v>
      </c>
      <c r="X159" s="6">
        <v>327.39800000000002</v>
      </c>
      <c r="Y159" s="6">
        <v>327.39800000000002</v>
      </c>
      <c r="Z159" s="6">
        <v>327.39800000000002</v>
      </c>
      <c r="AA159" s="6">
        <v>327.39800000000002</v>
      </c>
      <c r="AB159" s="6">
        <v>327.39800000000002</v>
      </c>
      <c r="AC159" s="6">
        <v>327.39800000000002</v>
      </c>
      <c r="AD159" s="6">
        <v>327.39800000000002</v>
      </c>
      <c r="AE159" s="6">
        <v>327.39800000000002</v>
      </c>
      <c r="AF159" s="6">
        <v>327.39800000000002</v>
      </c>
      <c r="AG159" s="6">
        <v>327.39800000000002</v>
      </c>
      <c r="AH159" s="6">
        <v>327.39800000000002</v>
      </c>
      <c r="AI159" s="6">
        <v>327.39800000000002</v>
      </c>
      <c r="AJ159" s="6">
        <v>321.89800000000002</v>
      </c>
      <c r="AK159" s="6">
        <v>314.22300000000001</v>
      </c>
      <c r="AL159" s="6">
        <v>295.12299999999999</v>
      </c>
      <c r="AM159" s="6">
        <v>295.12299999999999</v>
      </c>
      <c r="AN159" s="6">
        <v>295.12299999999999</v>
      </c>
      <c r="AO159" s="6">
        <v>43.222999999999999</v>
      </c>
      <c r="AP159" s="6">
        <v>43.217999999999996</v>
      </c>
      <c r="AQ159" s="6">
        <v>43.177999999999997</v>
      </c>
      <c r="AR159" s="6">
        <v>27.177999999999997</v>
      </c>
      <c r="AS159" s="6">
        <v>26.68</v>
      </c>
      <c r="AT159" s="6">
        <v>12.9</v>
      </c>
      <c r="AU159" s="6">
        <v>0</v>
      </c>
    </row>
    <row r="160" spans="1:47" x14ac:dyDescent="0.25">
      <c r="A160" s="6">
        <v>176</v>
      </c>
      <c r="B160" s="6" t="s">
        <v>37</v>
      </c>
      <c r="C160" s="6" t="s">
        <v>16</v>
      </c>
      <c r="D160" s="6" t="str">
        <f t="shared" si="35"/>
        <v>GR_OCOT</v>
      </c>
      <c r="E160" s="6">
        <f>IFERROR(VLOOKUP($D160,GAMS_2011!$D$3:$K$400,2,FALSE),VLOOKUP($C160,Efficiency!$A$2:$B$46,2,FALSE))</f>
        <v>0.39</v>
      </c>
      <c r="F160" s="6">
        <f>IFERROR(VLOOKUP($D160,GAMS_2011!$D$3:$K$400,3,FALSE),)</f>
        <v>0</v>
      </c>
      <c r="G160" s="6">
        <f>IFERROR(VLOOKUP($D160,GAMS_2011!$D$3:$K$400,4,FALSE),)</f>
        <v>0</v>
      </c>
      <c r="H160" s="6">
        <f>IFERROR(VLOOKUP($D160,GAMS_2011!$D$3:$K$400,5,FALSE),)</f>
        <v>0</v>
      </c>
      <c r="K160" s="6">
        <f>IFERROR(VLOOKUP($D160,GAMS_2011!$D$3:$K$400,8,FALSE),)</f>
        <v>0</v>
      </c>
      <c r="L160" s="6">
        <v>1607.329</v>
      </c>
      <c r="M160" s="6">
        <v>1556.9690000000001</v>
      </c>
      <c r="N160" s="6">
        <v>1556.9690000000001</v>
      </c>
      <c r="O160" s="6">
        <v>1556.9690000000001</v>
      </c>
      <c r="P160" s="6">
        <v>1442.9689999999998</v>
      </c>
      <c r="Q160" s="6">
        <v>1346.9689999999998</v>
      </c>
      <c r="R160" s="6">
        <v>1332.569</v>
      </c>
      <c r="S160" s="6">
        <v>1332.569</v>
      </c>
      <c r="T160" s="6">
        <v>1297.1189999999999</v>
      </c>
      <c r="U160" s="6">
        <v>1261.579</v>
      </c>
      <c r="V160" s="6">
        <v>1261.579</v>
      </c>
      <c r="W160" s="6">
        <v>1258.979</v>
      </c>
      <c r="X160" s="6">
        <v>1239.0869999999998</v>
      </c>
      <c r="Y160" s="6">
        <v>1207.847</v>
      </c>
      <c r="Z160" s="6">
        <v>1147.347</v>
      </c>
      <c r="AA160" s="6">
        <v>1095.8470000000002</v>
      </c>
      <c r="AB160" s="6">
        <v>1059.847</v>
      </c>
      <c r="AC160" s="6">
        <v>1049.4269999999999</v>
      </c>
      <c r="AD160" s="6">
        <v>1025.04</v>
      </c>
      <c r="AE160" s="6">
        <v>1020.6059999999999</v>
      </c>
      <c r="AF160" s="6">
        <v>969.60599999999999</v>
      </c>
      <c r="AG160" s="6">
        <v>880.90599999999995</v>
      </c>
      <c r="AH160" s="6">
        <v>748.17699999999991</v>
      </c>
      <c r="AI160" s="6">
        <v>512.17699999999991</v>
      </c>
      <c r="AJ160" s="6">
        <v>512.17699999999991</v>
      </c>
      <c r="AK160" s="6">
        <v>463.03499999999997</v>
      </c>
      <c r="AL160" s="6">
        <v>463.03499999999997</v>
      </c>
      <c r="AM160" s="6">
        <v>416.03499999999997</v>
      </c>
      <c r="AN160" s="6">
        <v>332.03499999999997</v>
      </c>
      <c r="AO160" s="6">
        <v>227.32499999999999</v>
      </c>
      <c r="AP160" s="6">
        <v>166.32499999999999</v>
      </c>
      <c r="AQ160" s="6">
        <v>132.82499999999999</v>
      </c>
      <c r="AR160" s="6">
        <v>132.82499999999999</v>
      </c>
      <c r="AS160" s="6">
        <v>107.44000000000001</v>
      </c>
      <c r="AT160" s="6">
        <v>70.64</v>
      </c>
      <c r="AU160" s="6">
        <v>48.914999999999999</v>
      </c>
    </row>
    <row r="161" spans="1:47" x14ac:dyDescent="0.25">
      <c r="A161" s="6">
        <v>177</v>
      </c>
      <c r="B161" s="6" t="s">
        <v>37</v>
      </c>
      <c r="C161" s="6" t="s">
        <v>17</v>
      </c>
      <c r="D161" s="6" t="str">
        <f t="shared" si="35"/>
        <v>GR_OilSteam</v>
      </c>
      <c r="E161" s="6">
        <f>IFERROR(VLOOKUP($D161,GAMS_2011!$D$3:$K$400,2,FALSE),VLOOKUP($C161,Efficiency!$A$2:$B$46,2,FALSE))</f>
        <v>0.41</v>
      </c>
      <c r="F161" s="6">
        <f>IFERROR(VLOOKUP($D161,GAMS_2011!$D$3:$K$400,3,FALSE),)</f>
        <v>0</v>
      </c>
      <c r="G161" s="6">
        <f>IFERROR(VLOOKUP($D161,GAMS_2011!$D$3:$K$400,4,FALSE),)</f>
        <v>0</v>
      </c>
      <c r="H161" s="6">
        <f>IFERROR(VLOOKUP($D161,GAMS_2011!$D$3:$K$400,5,FALSE),)</f>
        <v>0</v>
      </c>
      <c r="K161" s="6">
        <f>IFERROR(VLOOKUP($D161,GAMS_2011!$D$3:$K$400,8,FALSE),)</f>
        <v>0</v>
      </c>
      <c r="L161" s="6">
        <v>238.6</v>
      </c>
      <c r="M161" s="6">
        <v>208.6</v>
      </c>
      <c r="N161" s="6">
        <v>168.6</v>
      </c>
      <c r="O161" s="6">
        <v>168.6</v>
      </c>
      <c r="P161" s="6">
        <v>168.6</v>
      </c>
      <c r="Q161" s="6">
        <v>168.6</v>
      </c>
      <c r="R161" s="6">
        <v>118.6</v>
      </c>
      <c r="S161" s="6">
        <v>118.6</v>
      </c>
      <c r="T161" s="6">
        <v>118.6</v>
      </c>
      <c r="U161" s="6">
        <v>118.6</v>
      </c>
      <c r="V161" s="6">
        <v>118.6</v>
      </c>
      <c r="W161" s="6">
        <v>118.6</v>
      </c>
      <c r="X161" s="6">
        <v>118.6</v>
      </c>
      <c r="Y161" s="6">
        <v>118.6</v>
      </c>
      <c r="Z161" s="6">
        <v>118.6</v>
      </c>
      <c r="AA161" s="6">
        <v>118.6</v>
      </c>
      <c r="AB161" s="6">
        <v>118.6</v>
      </c>
      <c r="AC161" s="6">
        <v>118.6</v>
      </c>
      <c r="AD161" s="6">
        <v>118.6</v>
      </c>
      <c r="AE161" s="6">
        <v>118.6</v>
      </c>
      <c r="AF161" s="6">
        <v>118.6</v>
      </c>
      <c r="AG161" s="6">
        <v>118.6</v>
      </c>
      <c r="AH161" s="6">
        <v>118.6</v>
      </c>
      <c r="AI161" s="6">
        <v>118.6</v>
      </c>
      <c r="AJ161" s="6">
        <v>118.6</v>
      </c>
      <c r="AK161" s="6">
        <v>105.5</v>
      </c>
      <c r="AL161" s="6">
        <v>105.5</v>
      </c>
      <c r="AM161" s="6">
        <v>105.5</v>
      </c>
      <c r="AN161" s="6">
        <v>105.5</v>
      </c>
      <c r="AO161" s="6">
        <v>105.5</v>
      </c>
      <c r="AP161" s="6">
        <v>105.5</v>
      </c>
      <c r="AQ161" s="6">
        <v>100</v>
      </c>
      <c r="AR161" s="6">
        <v>100</v>
      </c>
      <c r="AS161" s="6">
        <v>0</v>
      </c>
      <c r="AT161" s="6">
        <v>0</v>
      </c>
      <c r="AU161" s="6">
        <v>0</v>
      </c>
    </row>
    <row r="162" spans="1:47" x14ac:dyDescent="0.25">
      <c r="A162" s="6">
        <v>178</v>
      </c>
      <c r="B162" s="6" t="s">
        <v>37</v>
      </c>
      <c r="C162" s="6" t="s">
        <v>6</v>
      </c>
      <c r="D162" s="6" t="str">
        <f t="shared" si="35"/>
        <v>GR_PSP</v>
      </c>
      <c r="E162" s="6">
        <f>IFERROR(VLOOKUP($D162,GAMS_2011!$D$3:$K$400,2,FALSE),VLOOKUP($C162,Efficiency!$A$2:$B$46,2,FALSE))</f>
        <v>0.75</v>
      </c>
      <c r="F162" s="6">
        <f>IFERROR(VLOOKUP($D162,GAMS_2011!$D$3:$K$400,3,FALSE),)</f>
        <v>0</v>
      </c>
      <c r="G162" s="6">
        <f>IFERROR(VLOOKUP($D162,GAMS_2011!$D$3:$K$400,4,FALSE),)</f>
        <v>1</v>
      </c>
      <c r="H162" s="6">
        <f>IFERROR(VLOOKUP($D162,GAMS_2011!$D$3:$K$400,5,FALSE),)</f>
        <v>8</v>
      </c>
      <c r="K162" s="6">
        <f>IFERROR(VLOOKUP($D162,GAMS_2011!$D$3:$K$400,8,FALSE),)</f>
        <v>0</v>
      </c>
      <c r="L162" s="6">
        <v>654.70000000000005</v>
      </c>
      <c r="M162" s="6">
        <v>654.70000000000005</v>
      </c>
      <c r="N162" s="6">
        <v>654.70000000000005</v>
      </c>
      <c r="O162" s="6">
        <v>654.70000000000005</v>
      </c>
      <c r="P162" s="6">
        <v>654.70000000000005</v>
      </c>
      <c r="Q162" s="6">
        <v>654.70000000000005</v>
      </c>
      <c r="R162" s="6">
        <v>654.70000000000005</v>
      </c>
      <c r="S162" s="6">
        <v>654.70000000000005</v>
      </c>
      <c r="T162" s="6">
        <v>654.70000000000005</v>
      </c>
      <c r="U162" s="6">
        <v>654.70000000000005</v>
      </c>
      <c r="V162" s="6">
        <v>654.70000000000005</v>
      </c>
      <c r="W162" s="6">
        <v>654.70000000000005</v>
      </c>
      <c r="X162" s="6">
        <v>654.70000000000005</v>
      </c>
      <c r="Y162" s="6">
        <v>654.70000000000005</v>
      </c>
      <c r="Z162" s="6">
        <v>654.70000000000005</v>
      </c>
      <c r="AA162" s="6">
        <v>654.70000000000005</v>
      </c>
      <c r="AB162" s="6">
        <v>654.70000000000005</v>
      </c>
      <c r="AC162" s="6">
        <v>654.70000000000005</v>
      </c>
      <c r="AD162" s="6">
        <v>654.70000000000005</v>
      </c>
      <c r="AE162" s="6">
        <v>654.70000000000005</v>
      </c>
      <c r="AF162" s="6">
        <v>654.70000000000005</v>
      </c>
      <c r="AG162" s="6">
        <v>654.70000000000005</v>
      </c>
      <c r="AH162" s="6">
        <v>654.70000000000005</v>
      </c>
      <c r="AI162" s="6">
        <v>654.70000000000005</v>
      </c>
      <c r="AJ162" s="6">
        <v>654.70000000000005</v>
      </c>
      <c r="AK162" s="6">
        <v>654.70000000000005</v>
      </c>
      <c r="AL162" s="6">
        <v>654.70000000000005</v>
      </c>
      <c r="AM162" s="6">
        <v>654.70000000000005</v>
      </c>
      <c r="AN162" s="6">
        <v>654.70000000000005</v>
      </c>
      <c r="AO162" s="6">
        <v>654.70000000000005</v>
      </c>
      <c r="AP162" s="6">
        <v>654.70000000000005</v>
      </c>
      <c r="AQ162" s="6">
        <v>654.70000000000005</v>
      </c>
      <c r="AR162" s="6">
        <v>654.70000000000005</v>
      </c>
      <c r="AS162" s="6">
        <v>654.70000000000005</v>
      </c>
      <c r="AT162" s="6">
        <v>654.70000000000005</v>
      </c>
      <c r="AU162" s="6">
        <v>654.70000000000005</v>
      </c>
    </row>
    <row r="163" spans="1:47" x14ac:dyDescent="0.25">
      <c r="A163" s="6">
        <v>179</v>
      </c>
      <c r="B163" s="6" t="s">
        <v>37</v>
      </c>
      <c r="C163" s="6" t="s">
        <v>12</v>
      </c>
      <c r="D163" s="6" t="str">
        <f t="shared" si="35"/>
        <v>GR_RoR</v>
      </c>
      <c r="E163" s="6">
        <f>IFERROR(VLOOKUP($D163,GAMS_2011!$D$3:$K$400,2,FALSE),VLOOKUP($C163,Efficiency!$A$2:$B$46,2,FALSE))</f>
        <v>1</v>
      </c>
      <c r="F163" s="6">
        <f>IFERROR(VLOOKUP($D163,GAMS_2011!$D$3:$K$400,3,FALSE),)</f>
        <v>0</v>
      </c>
      <c r="K163" s="6">
        <f>IFERROR(VLOOKUP($D163,GAMS_2011!$D$3:$K$400,8,FALSE),)</f>
        <v>0</v>
      </c>
      <c r="L163" s="6">
        <v>3397</v>
      </c>
      <c r="M163" s="6">
        <v>3397</v>
      </c>
      <c r="N163" s="6">
        <v>3397</v>
      </c>
      <c r="O163" s="6">
        <v>3397</v>
      </c>
      <c r="P163" s="6">
        <v>3397</v>
      </c>
      <c r="Q163" s="6">
        <v>3397</v>
      </c>
      <c r="R163" s="6">
        <v>3397</v>
      </c>
      <c r="S163" s="6">
        <v>3397</v>
      </c>
      <c r="T163" s="6">
        <v>3397</v>
      </c>
      <c r="U163" s="6">
        <v>3397</v>
      </c>
      <c r="V163" s="6">
        <v>3397</v>
      </c>
      <c r="W163" s="6">
        <v>3397</v>
      </c>
      <c r="X163" s="6">
        <v>3397</v>
      </c>
      <c r="Y163" s="6">
        <v>3397</v>
      </c>
      <c r="Z163" s="6">
        <v>3397</v>
      </c>
      <c r="AA163" s="6">
        <v>3397</v>
      </c>
      <c r="AB163" s="6">
        <v>3397</v>
      </c>
      <c r="AC163" s="6">
        <v>3397</v>
      </c>
      <c r="AD163" s="6">
        <v>3397</v>
      </c>
      <c r="AE163" s="6">
        <v>3397</v>
      </c>
      <c r="AF163" s="6">
        <v>3397</v>
      </c>
      <c r="AG163" s="6">
        <v>3397</v>
      </c>
      <c r="AH163" s="6">
        <v>3397</v>
      </c>
      <c r="AI163" s="6">
        <v>3397</v>
      </c>
      <c r="AJ163" s="6">
        <v>3397</v>
      </c>
      <c r="AK163" s="6">
        <v>3397</v>
      </c>
      <c r="AL163" s="6">
        <v>3397</v>
      </c>
      <c r="AM163" s="6">
        <v>3397</v>
      </c>
      <c r="AN163" s="6">
        <v>3397</v>
      </c>
      <c r="AO163" s="6">
        <v>3397</v>
      </c>
      <c r="AP163" s="6">
        <v>3397</v>
      </c>
      <c r="AQ163" s="6">
        <v>3397</v>
      </c>
      <c r="AR163" s="6">
        <v>3397</v>
      </c>
      <c r="AS163" s="6">
        <v>3397</v>
      </c>
      <c r="AT163" s="6">
        <v>3397</v>
      </c>
      <c r="AU163" s="6">
        <v>3397</v>
      </c>
    </row>
    <row r="164" spans="1:47" x14ac:dyDescent="0.25">
      <c r="A164" s="6">
        <v>180</v>
      </c>
      <c r="B164" s="6" t="s">
        <v>37</v>
      </c>
      <c r="C164" s="6" t="s">
        <v>21</v>
      </c>
      <c r="D164" s="6" t="str">
        <f t="shared" si="35"/>
        <v>GR_Solar 1</v>
      </c>
      <c r="E164" s="6">
        <f>IFERROR(VLOOKUP($D164,GAMS_2011!$D$3:$K$400,2,FALSE),VLOOKUP($C164,Efficiency!$A$2:$B$46,2,FALSE))</f>
        <v>1</v>
      </c>
      <c r="F164" s="6">
        <f>IFERROR(VLOOKUP($D164,GAMS_2011!$D$3:$K$400,3,FALSE),)</f>
        <v>0</v>
      </c>
      <c r="G164" s="6">
        <f>IFERROR(VLOOKUP($D164,GAMS_2011!$D$3:$K$400,4,FALSE),)</f>
        <v>0</v>
      </c>
      <c r="H164" s="6">
        <f>IFERROR(VLOOKUP($D164,GAMS_2011!$D$3:$K$400,5,FALSE),)</f>
        <v>0</v>
      </c>
      <c r="K164" s="6">
        <f>IFERROR(VLOOKUP($D164,GAMS_2011!$D$3:$K$400,8,FALSE),)</f>
        <v>0</v>
      </c>
      <c r="L164" s="6">
        <f>INDEX(SOAF_2015B!$A$1:$F$36,MATCH(GAMS_mittelalt!$B164,SOAF_2015B!$A$1:$A$36,0),MATCH(GAMS_mittelalt!$C164,SOAF_2015B!$A$1:$F$1,0))*1000</f>
        <v>3120</v>
      </c>
      <c r="M164" s="6">
        <f>MAX($L164-$L164*(M$1^4)/500000,0)</f>
        <v>3119.9937599999998</v>
      </c>
      <c r="N164" s="6">
        <v>3119.1791633780599</v>
      </c>
      <c r="O164" s="6">
        <v>3119.1791633780599</v>
      </c>
      <c r="P164" s="6">
        <v>3119.1791633780599</v>
      </c>
      <c r="Q164" s="6">
        <v>3119.1791633780599</v>
      </c>
      <c r="R164" s="6">
        <v>3119.1791633780599</v>
      </c>
      <c r="S164" s="6">
        <v>3119.1791633780599</v>
      </c>
      <c r="T164" s="6">
        <v>3119.1791633780599</v>
      </c>
      <c r="U164" s="6">
        <v>3119.1791633780599</v>
      </c>
      <c r="V164" s="6">
        <v>3119.1791633780599</v>
      </c>
      <c r="W164" s="6">
        <v>3119.1791633780599</v>
      </c>
      <c r="X164" s="6">
        <v>3119.1791633780599</v>
      </c>
      <c r="Y164" s="6">
        <v>3119.1791633780599</v>
      </c>
      <c r="Z164" s="6">
        <v>3119.1791633780599</v>
      </c>
      <c r="AA164" s="6">
        <v>3119.1791633780599</v>
      </c>
      <c r="AB164" s="6">
        <v>3119.1791633780599</v>
      </c>
      <c r="AC164" s="6">
        <v>3119.1791633780599</v>
      </c>
      <c r="AD164" s="6">
        <v>3119.1791633780599</v>
      </c>
      <c r="AE164" s="6">
        <v>3119.1791633780599</v>
      </c>
      <c r="AF164" s="6">
        <v>3119.1791633780599</v>
      </c>
      <c r="AG164" s="6">
        <v>3119.1791633780599</v>
      </c>
      <c r="AH164" s="6">
        <v>3119.1791633780599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</row>
    <row r="165" spans="1:47" x14ac:dyDescent="0.25">
      <c r="A165" s="6">
        <v>181</v>
      </c>
      <c r="B165" s="6" t="s">
        <v>37</v>
      </c>
      <c r="C165" s="6" t="s">
        <v>23</v>
      </c>
      <c r="D165" s="6" t="str">
        <f t="shared" si="35"/>
        <v>GR_Wind onshore 1</v>
      </c>
      <c r="E165" s="6">
        <f>IFERROR(VLOOKUP($D165,GAMS_2011!$D$3:$K$400,2,FALSE),VLOOKUP($C165,Efficiency!$A$2:$B$46,2,FALSE))</f>
        <v>1</v>
      </c>
      <c r="F165" s="6">
        <f>IFERROR(VLOOKUP($D165,GAMS_2011!$D$3:$K$400,3,FALSE),)</f>
        <v>0</v>
      </c>
      <c r="G165" s="6">
        <f>IFERROR(VLOOKUP($D165,GAMS_2011!$D$3:$K$400,4,FALSE),)</f>
        <v>0</v>
      </c>
      <c r="H165" s="6">
        <f>IFERROR(VLOOKUP($D165,GAMS_2011!$D$3:$K$400,5,FALSE),)</f>
        <v>0</v>
      </c>
      <c r="K165" s="6">
        <f>IFERROR(VLOOKUP($D165,GAMS_2011!$D$3:$K$400,8,FALSE),)</f>
        <v>0</v>
      </c>
      <c r="L165" s="6">
        <f>INDEX(SOAF_2015B!$A$1:$F$36,MATCH(GAMS_mittelalt!$B165,SOAF_2015B!$A$1:$A$36,0),MATCH(GAMS_mittelalt!$C165,SOAF_2015B!$A$1:$F$1,0))*1000</f>
        <v>1920</v>
      </c>
      <c r="M165" s="6">
        <f>MAX($L165-$L165*(M$1^4)/500000,0)</f>
        <v>1919.9961599999999</v>
      </c>
      <c r="N165" s="6">
        <f t="shared" ref="N165:W166" si="39">MAX($L165-$L165*(N$1^4)/500000,0)</f>
        <v>1919.9385600000001</v>
      </c>
      <c r="O165" s="6">
        <f t="shared" si="39"/>
        <v>1919.68896</v>
      </c>
      <c r="P165" s="6">
        <f t="shared" si="39"/>
        <v>1919.0169599999999</v>
      </c>
      <c r="Q165" s="6">
        <f t="shared" si="39"/>
        <v>1917.6</v>
      </c>
      <c r="R165" s="6">
        <f t="shared" si="39"/>
        <v>1915.0233599999999</v>
      </c>
      <c r="S165" s="6">
        <f t="shared" si="39"/>
        <v>1910.78016</v>
      </c>
      <c r="T165" s="6">
        <f t="shared" si="39"/>
        <v>1904.27136</v>
      </c>
      <c r="U165" s="6">
        <f t="shared" si="39"/>
        <v>1894.80576</v>
      </c>
      <c r="V165" s="6">
        <f t="shared" si="39"/>
        <v>1881.6</v>
      </c>
      <c r="W165" s="6">
        <f t="shared" si="39"/>
        <v>1863.77856</v>
      </c>
      <c r="X165" s="6">
        <f t="shared" ref="X165:AG166" si="40">MAX($L165-$L165*(X$1^4)/500000,0)</f>
        <v>1840.3737599999999</v>
      </c>
      <c r="Y165" s="6">
        <f t="shared" si="40"/>
        <v>1810.3257599999999</v>
      </c>
      <c r="Z165" s="6">
        <f t="shared" si="40"/>
        <v>1772.4825599999999</v>
      </c>
      <c r="AA165" s="6">
        <f t="shared" si="40"/>
        <v>1725.6</v>
      </c>
      <c r="AB165" s="6">
        <f t="shared" si="40"/>
        <v>1668.34176</v>
      </c>
      <c r="AC165" s="6">
        <f t="shared" si="40"/>
        <v>1599.27936</v>
      </c>
      <c r="AD165" s="6">
        <f t="shared" si="40"/>
        <v>1516.8921599999999</v>
      </c>
      <c r="AE165" s="6">
        <f t="shared" si="40"/>
        <v>1419.56736</v>
      </c>
      <c r="AF165" s="6">
        <f t="shared" si="40"/>
        <v>1305.5999999999999</v>
      </c>
      <c r="AG165" s="6">
        <f t="shared" si="40"/>
        <v>1173.1929599999999</v>
      </c>
      <c r="AH165" s="6">
        <f t="shared" ref="AH165:AU166" si="41">MAX($L165-$L165*(AH$1^4)/500000,0)</f>
        <v>1020.45696</v>
      </c>
      <c r="AI165" s="6">
        <f t="shared" si="41"/>
        <v>845.41056000000003</v>
      </c>
      <c r="AJ165" s="6">
        <f t="shared" si="41"/>
        <v>645.98016000000007</v>
      </c>
      <c r="AK165" s="6">
        <f t="shared" si="41"/>
        <v>420</v>
      </c>
      <c r="AL165" s="6">
        <f t="shared" si="41"/>
        <v>165.21216000000004</v>
      </c>
      <c r="AM165" s="6">
        <f t="shared" si="41"/>
        <v>0</v>
      </c>
      <c r="AN165" s="6">
        <f t="shared" si="41"/>
        <v>0</v>
      </c>
      <c r="AO165" s="6">
        <f t="shared" si="41"/>
        <v>0</v>
      </c>
      <c r="AP165" s="6">
        <f t="shared" si="41"/>
        <v>0</v>
      </c>
      <c r="AQ165" s="6">
        <f t="shared" si="41"/>
        <v>0</v>
      </c>
      <c r="AR165" s="6">
        <f t="shared" si="41"/>
        <v>0</v>
      </c>
      <c r="AS165" s="6">
        <f t="shared" si="41"/>
        <v>0</v>
      </c>
      <c r="AT165" s="6">
        <f t="shared" si="41"/>
        <v>0</v>
      </c>
      <c r="AU165" s="6">
        <f t="shared" si="41"/>
        <v>0</v>
      </c>
    </row>
    <row r="166" spans="1:47" x14ac:dyDescent="0.25">
      <c r="A166" s="6">
        <v>182</v>
      </c>
      <c r="B166" s="6" t="s">
        <v>38</v>
      </c>
      <c r="C166" s="6" t="s">
        <v>19</v>
      </c>
      <c r="D166" s="6" t="str">
        <f t="shared" si="35"/>
        <v>HR_Biomass</v>
      </c>
      <c r="E166" s="6">
        <f>IFERROR(VLOOKUP($D166,GAMS_2011!$D$3:$K$400,2,FALSE),VLOOKUP($C166,Efficiency!$A$2:$B$46,2,FALSE))</f>
        <v>0.38</v>
      </c>
      <c r="F166" s="6">
        <f>IFERROR(VLOOKUP($D166,GAMS_2011!$D$3:$K$400,3,FALSE),)</f>
        <v>0</v>
      </c>
      <c r="G166" s="6">
        <f>IFERROR(VLOOKUP($D166,GAMS_2011!$D$3:$K$400,4,FALSE),)</f>
        <v>0</v>
      </c>
      <c r="H166" s="6">
        <f>IFERROR(VLOOKUP($D166,GAMS_2011!$D$3:$K$400,5,FALSE),)</f>
        <v>0</v>
      </c>
      <c r="K166" s="6">
        <f>IFERROR(VLOOKUP($D166,GAMS_2011!$D$3:$K$400,8,FALSE),)</f>
        <v>0</v>
      </c>
      <c r="L166" s="6">
        <f>INDEX(SOAF_2015B!$A$1:$F$36,MATCH(GAMS_mittelalt!$B166,SOAF_2015B!$A$1:$A$36,0),MATCH(GAMS_mittelalt!$C166,SOAF_2015B!$A$1:$F$1,0))*1000</f>
        <v>0</v>
      </c>
      <c r="M166" s="6">
        <f>MAX($L166-$L166*(M$1^4)/500000,0)</f>
        <v>0</v>
      </c>
      <c r="N166" s="6">
        <f t="shared" si="39"/>
        <v>0</v>
      </c>
      <c r="O166" s="6">
        <f t="shared" si="39"/>
        <v>0</v>
      </c>
      <c r="P166" s="6">
        <f t="shared" si="39"/>
        <v>0</v>
      </c>
      <c r="Q166" s="6">
        <f t="shared" si="39"/>
        <v>0</v>
      </c>
      <c r="R166" s="6">
        <f t="shared" si="39"/>
        <v>0</v>
      </c>
      <c r="S166" s="6">
        <f t="shared" si="39"/>
        <v>0</v>
      </c>
      <c r="T166" s="6">
        <f t="shared" si="39"/>
        <v>0</v>
      </c>
      <c r="U166" s="6">
        <f t="shared" si="39"/>
        <v>0</v>
      </c>
      <c r="V166" s="6">
        <f t="shared" si="39"/>
        <v>0</v>
      </c>
      <c r="W166" s="6">
        <f t="shared" si="39"/>
        <v>0</v>
      </c>
      <c r="X166" s="6">
        <f t="shared" si="40"/>
        <v>0</v>
      </c>
      <c r="Y166" s="6">
        <f t="shared" si="40"/>
        <v>0</v>
      </c>
      <c r="Z166" s="6">
        <f t="shared" si="40"/>
        <v>0</v>
      </c>
      <c r="AA166" s="6">
        <f t="shared" si="40"/>
        <v>0</v>
      </c>
      <c r="AB166" s="6">
        <f t="shared" si="40"/>
        <v>0</v>
      </c>
      <c r="AC166" s="6">
        <f t="shared" si="40"/>
        <v>0</v>
      </c>
      <c r="AD166" s="6">
        <f t="shared" si="40"/>
        <v>0</v>
      </c>
      <c r="AE166" s="6">
        <f t="shared" si="40"/>
        <v>0</v>
      </c>
      <c r="AF166" s="6">
        <f t="shared" si="40"/>
        <v>0</v>
      </c>
      <c r="AG166" s="6">
        <f t="shared" si="40"/>
        <v>0</v>
      </c>
      <c r="AH166" s="6">
        <f t="shared" si="41"/>
        <v>0</v>
      </c>
      <c r="AI166" s="6">
        <f t="shared" si="41"/>
        <v>0</v>
      </c>
      <c r="AJ166" s="6">
        <f t="shared" si="41"/>
        <v>0</v>
      </c>
      <c r="AK166" s="6">
        <f t="shared" si="41"/>
        <v>0</v>
      </c>
      <c r="AL166" s="6">
        <f t="shared" si="41"/>
        <v>0</v>
      </c>
      <c r="AM166" s="6">
        <f t="shared" si="41"/>
        <v>0</v>
      </c>
      <c r="AN166" s="6">
        <f t="shared" si="41"/>
        <v>0</v>
      </c>
      <c r="AO166" s="6">
        <f t="shared" si="41"/>
        <v>0</v>
      </c>
      <c r="AP166" s="6">
        <f t="shared" si="41"/>
        <v>0</v>
      </c>
      <c r="AQ166" s="6">
        <f t="shared" si="41"/>
        <v>0</v>
      </c>
      <c r="AR166" s="6">
        <f t="shared" si="41"/>
        <v>0</v>
      </c>
      <c r="AS166" s="6">
        <f t="shared" si="41"/>
        <v>0</v>
      </c>
      <c r="AT166" s="6">
        <f t="shared" si="41"/>
        <v>0</v>
      </c>
      <c r="AU166" s="6">
        <f t="shared" si="41"/>
        <v>0</v>
      </c>
    </row>
    <row r="167" spans="1:47" x14ac:dyDescent="0.25">
      <c r="A167" s="6">
        <v>183</v>
      </c>
      <c r="B167" s="6" t="s">
        <v>38</v>
      </c>
      <c r="C167" s="6" t="s">
        <v>9</v>
      </c>
      <c r="D167" s="6" t="str">
        <f t="shared" si="35"/>
        <v>HR_CCGT</v>
      </c>
      <c r="E167" s="6">
        <f>IFERROR(VLOOKUP($D167,GAMS_2011!$D$3:$K$400,2,FALSE),VLOOKUP($C167,Efficiency!$A$2:$B$46,2,FALSE))</f>
        <v>0.53333333333333299</v>
      </c>
      <c r="F167" s="6">
        <f>IFERROR(VLOOKUP($D167,GAMS_2011!$D$3:$K$400,3,FALSE),)</f>
        <v>3.0071428571428502E-3</v>
      </c>
      <c r="G167" s="6">
        <f>IFERROR(VLOOKUP($D167,GAMS_2011!$D$3:$K$400,4,FALSE),)</f>
        <v>0</v>
      </c>
      <c r="H167" s="6">
        <f>IFERROR(VLOOKUP($D167,GAMS_2011!$D$3:$K$400,5,FALSE),)</f>
        <v>0</v>
      </c>
      <c r="K167" s="6">
        <f>IFERROR(VLOOKUP($D167,GAMS_2011!$D$3:$K$400,8,FALSE),)</f>
        <v>0</v>
      </c>
      <c r="L167" s="6">
        <v>310</v>
      </c>
      <c r="M167" s="6">
        <v>310</v>
      </c>
      <c r="N167" s="6">
        <v>310</v>
      </c>
      <c r="O167" s="6">
        <v>310</v>
      </c>
      <c r="P167" s="6">
        <v>310</v>
      </c>
      <c r="Q167" s="6">
        <v>310</v>
      </c>
      <c r="R167" s="6">
        <v>310</v>
      </c>
      <c r="S167" s="6">
        <v>310</v>
      </c>
      <c r="T167" s="6">
        <v>310</v>
      </c>
      <c r="U167" s="6">
        <v>310</v>
      </c>
      <c r="V167" s="6">
        <v>310</v>
      </c>
      <c r="W167" s="6">
        <v>310</v>
      </c>
      <c r="X167" s="6">
        <v>310</v>
      </c>
      <c r="Y167" s="6">
        <v>310</v>
      </c>
      <c r="Z167" s="6">
        <v>310</v>
      </c>
      <c r="AA167" s="6">
        <v>310</v>
      </c>
      <c r="AB167" s="6">
        <v>310</v>
      </c>
      <c r="AC167" s="6">
        <v>310</v>
      </c>
      <c r="AD167" s="6">
        <v>310</v>
      </c>
      <c r="AE167" s="6">
        <v>310</v>
      </c>
      <c r="AF167" s="6">
        <v>310</v>
      </c>
      <c r="AG167" s="6">
        <v>310</v>
      </c>
      <c r="AH167" s="6">
        <v>310</v>
      </c>
      <c r="AI167" s="6">
        <v>310</v>
      </c>
      <c r="AJ167" s="6">
        <v>310</v>
      </c>
      <c r="AK167" s="6">
        <v>170</v>
      </c>
      <c r="AL167" s="6">
        <v>170</v>
      </c>
      <c r="AM167" s="6">
        <v>170</v>
      </c>
      <c r="AN167" s="6">
        <v>110</v>
      </c>
      <c r="AO167" s="6">
        <v>110</v>
      </c>
      <c r="AP167" s="6">
        <v>110</v>
      </c>
      <c r="AQ167" s="6">
        <v>110</v>
      </c>
      <c r="AR167" s="6">
        <v>110</v>
      </c>
      <c r="AS167" s="6">
        <v>110</v>
      </c>
      <c r="AT167" s="6">
        <v>40</v>
      </c>
      <c r="AU167" s="6">
        <v>0</v>
      </c>
    </row>
    <row r="168" spans="1:47" x14ac:dyDescent="0.25">
      <c r="A168" s="6">
        <v>184</v>
      </c>
      <c r="B168" s="6" t="s">
        <v>38</v>
      </c>
      <c r="C168" s="6" t="s">
        <v>14</v>
      </c>
      <c r="D168" s="6" t="str">
        <f t="shared" si="35"/>
        <v>HR_Coal</v>
      </c>
      <c r="E168" s="6">
        <f>IFERROR(VLOOKUP($D168,GAMS_2011!$D$3:$K$400,2,FALSE),VLOOKUP($C168,Efficiency!$A$2:$B$46,2,FALSE))</f>
        <v>0.46100000000000002</v>
      </c>
      <c r="F168" s="6">
        <f>IFERROR(VLOOKUP($D168,GAMS_2011!$D$3:$K$400,3,FALSE),)</f>
        <v>1.7142857142857159E-4</v>
      </c>
      <c r="G168" s="6">
        <f>IFERROR(VLOOKUP($D168,GAMS_2011!$D$3:$K$400,4,FALSE),)</f>
        <v>0</v>
      </c>
      <c r="H168" s="6">
        <f>IFERROR(VLOOKUP($D168,GAMS_2011!$D$3:$K$400,5,FALSE),)</f>
        <v>0</v>
      </c>
      <c r="K168" s="6">
        <f>IFERROR(VLOOKUP($D168,GAMS_2011!$D$3:$K$400,8,FALSE),)</f>
        <v>0</v>
      </c>
      <c r="L168" s="6">
        <v>210</v>
      </c>
      <c r="M168" s="6">
        <v>210</v>
      </c>
      <c r="N168" s="6">
        <v>210</v>
      </c>
      <c r="O168" s="6">
        <v>210</v>
      </c>
      <c r="P168" s="6">
        <v>210</v>
      </c>
      <c r="Q168" s="6">
        <v>210</v>
      </c>
      <c r="R168" s="6">
        <v>210</v>
      </c>
      <c r="S168" s="6">
        <v>210</v>
      </c>
      <c r="T168" s="6">
        <v>210</v>
      </c>
      <c r="U168" s="6">
        <v>210</v>
      </c>
      <c r="V168" s="6">
        <v>210</v>
      </c>
      <c r="W168" s="6">
        <v>210</v>
      </c>
      <c r="X168" s="6">
        <v>210</v>
      </c>
      <c r="Y168" s="6">
        <v>210</v>
      </c>
      <c r="Z168" s="6">
        <v>210</v>
      </c>
      <c r="AA168" s="6">
        <v>210</v>
      </c>
      <c r="AB168" s="6">
        <v>210</v>
      </c>
      <c r="AC168" s="6">
        <v>210</v>
      </c>
      <c r="AD168" s="6">
        <v>210</v>
      </c>
      <c r="AE168" s="6">
        <v>210</v>
      </c>
      <c r="AF168" s="6">
        <v>210</v>
      </c>
      <c r="AG168" s="6">
        <v>210</v>
      </c>
      <c r="AH168" s="6">
        <v>210</v>
      </c>
      <c r="AI168" s="6">
        <v>210</v>
      </c>
      <c r="AJ168" s="6">
        <v>210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</row>
    <row r="169" spans="1:47" x14ac:dyDescent="0.25">
      <c r="A169" s="6">
        <v>185</v>
      </c>
      <c r="B169" s="6" t="s">
        <v>38</v>
      </c>
      <c r="C169" s="6" t="s">
        <v>11</v>
      </c>
      <c r="D169" s="6" t="str">
        <f t="shared" si="35"/>
        <v>HR_GasSteam</v>
      </c>
      <c r="E169" s="6">
        <f>IFERROR(VLOOKUP($D169,GAMS_2011!$D$3:$K$400,2,FALSE),VLOOKUP($C169,Efficiency!$A$2:$B$46,2,FALSE))</f>
        <v>0.41099999999999898</v>
      </c>
      <c r="F169" s="6">
        <f>IFERROR(VLOOKUP($D169,GAMS_2011!$D$3:$K$400,3,FALSE),)</f>
        <v>1.7142857142857159E-4</v>
      </c>
      <c r="G169" s="6">
        <f>IFERROR(VLOOKUP($D169,GAMS_2011!$D$3:$K$400,4,FALSE),)</f>
        <v>0</v>
      </c>
      <c r="H169" s="6">
        <f>IFERROR(VLOOKUP($D169,GAMS_2011!$D$3:$K$400,5,FALSE),)</f>
        <v>0</v>
      </c>
      <c r="K169" s="6">
        <f>IFERROR(VLOOKUP($D169,GAMS_2011!$D$3:$K$400,8,FALSE),)</f>
        <v>0</v>
      </c>
      <c r="L169" s="6">
        <v>59.5</v>
      </c>
      <c r="M169" s="6">
        <v>59.5</v>
      </c>
      <c r="N169" s="6">
        <v>50</v>
      </c>
      <c r="O169" s="6">
        <v>50</v>
      </c>
      <c r="P169" s="6">
        <v>42</v>
      </c>
      <c r="Q169" s="6">
        <v>32</v>
      </c>
      <c r="R169" s="6">
        <v>12</v>
      </c>
      <c r="S169" s="6">
        <v>12</v>
      </c>
      <c r="T169" s="6">
        <v>12</v>
      </c>
      <c r="U169" s="6">
        <v>12</v>
      </c>
      <c r="V169" s="6">
        <v>12</v>
      </c>
      <c r="W169" s="6">
        <v>12</v>
      </c>
      <c r="X169" s="6">
        <v>12</v>
      </c>
      <c r="Y169" s="6">
        <v>12</v>
      </c>
      <c r="Z169" s="6">
        <v>12</v>
      </c>
      <c r="AA169" s="6">
        <v>12</v>
      </c>
      <c r="AB169" s="6">
        <v>12</v>
      </c>
      <c r="AC169" s="6">
        <v>12</v>
      </c>
      <c r="AD169" s="6">
        <v>12</v>
      </c>
      <c r="AE169" s="6">
        <v>12</v>
      </c>
      <c r="AF169" s="6">
        <v>12</v>
      </c>
      <c r="AG169" s="6">
        <v>12</v>
      </c>
      <c r="AH169" s="6">
        <v>12</v>
      </c>
      <c r="AI169" s="6">
        <v>12</v>
      </c>
      <c r="AJ169" s="6">
        <v>12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</row>
    <row r="170" spans="1:47" x14ac:dyDescent="0.25">
      <c r="A170" s="6">
        <v>186</v>
      </c>
      <c r="B170" s="6" t="s">
        <v>38</v>
      </c>
      <c r="C170" s="6" t="s">
        <v>10</v>
      </c>
      <c r="D170" s="6" t="str">
        <f t="shared" si="35"/>
        <v>HR_OCGT</v>
      </c>
      <c r="E170" s="6">
        <f>IFERROR(VLOOKUP($D170,GAMS_2011!$D$3:$K$400,2,FALSE),VLOOKUP($C170,Efficiency!$A$2:$B$46,2,FALSE))</f>
        <v>0.36950962479608401</v>
      </c>
      <c r="F170" s="6">
        <f>IFERROR(VLOOKUP($D170,GAMS_2011!$D$3:$K$400,3,FALSE),)</f>
        <v>9.3249048395870494E-4</v>
      </c>
      <c r="G170" s="6">
        <f>IFERROR(VLOOKUP($D170,GAMS_2011!$D$3:$K$400,4,FALSE),)</f>
        <v>0</v>
      </c>
      <c r="H170" s="6">
        <f>IFERROR(VLOOKUP($D170,GAMS_2011!$D$3:$K$400,5,FALSE),)</f>
        <v>0</v>
      </c>
      <c r="K170" s="6">
        <f>IFERROR(VLOOKUP($D170,GAMS_2011!$D$3:$K$400,8,FALSE),)</f>
        <v>0</v>
      </c>
      <c r="L170" s="6">
        <v>76.057999999999993</v>
      </c>
      <c r="M170" s="6">
        <v>76.057999999999993</v>
      </c>
      <c r="N170" s="6">
        <v>76.057999999999993</v>
      </c>
      <c r="O170" s="6">
        <v>76.057999999999993</v>
      </c>
      <c r="P170" s="6">
        <v>76.057999999999993</v>
      </c>
      <c r="Q170" s="6">
        <v>76.057999999999993</v>
      </c>
      <c r="R170" s="6">
        <v>76.057999999999993</v>
      </c>
      <c r="S170" s="6">
        <v>76.057999999999993</v>
      </c>
      <c r="T170" s="6">
        <v>76.057999999999993</v>
      </c>
      <c r="U170" s="6">
        <v>76.057999999999993</v>
      </c>
      <c r="V170" s="6">
        <v>69.657999999999987</v>
      </c>
      <c r="W170" s="6">
        <v>69.657999999999987</v>
      </c>
      <c r="X170" s="6">
        <v>69.657999999999987</v>
      </c>
      <c r="Y170" s="6">
        <v>69.657999999999987</v>
      </c>
      <c r="Z170" s="6">
        <v>69.657999999999987</v>
      </c>
      <c r="AA170" s="6">
        <v>69.657999999999987</v>
      </c>
      <c r="AB170" s="6">
        <v>69.657999999999987</v>
      </c>
      <c r="AC170" s="6">
        <v>69.657999999999987</v>
      </c>
      <c r="AD170" s="6">
        <v>69.657999999999987</v>
      </c>
      <c r="AE170" s="6">
        <v>56.157999999999994</v>
      </c>
      <c r="AF170" s="6">
        <v>56.157999999999994</v>
      </c>
      <c r="AG170" s="6">
        <v>56.157999999999994</v>
      </c>
      <c r="AH170" s="6">
        <v>56.157999999999994</v>
      </c>
      <c r="AI170" s="6">
        <v>3.5</v>
      </c>
      <c r="AJ170" s="6">
        <v>3.5</v>
      </c>
      <c r="AK170" s="6">
        <v>3.5</v>
      </c>
      <c r="AL170" s="6">
        <v>3.5</v>
      </c>
      <c r="AM170" s="6">
        <v>3.5</v>
      </c>
      <c r="AN170" s="6">
        <v>3.5</v>
      </c>
      <c r="AO170" s="6">
        <v>3.5</v>
      </c>
      <c r="AP170" s="6">
        <v>3.5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</row>
    <row r="171" spans="1:47" x14ac:dyDescent="0.25">
      <c r="A171" s="6">
        <v>187</v>
      </c>
      <c r="B171" s="6" t="s">
        <v>38</v>
      </c>
      <c r="C171" s="6" t="s">
        <v>16</v>
      </c>
      <c r="D171" s="6" t="str">
        <f t="shared" si="35"/>
        <v>HR_OCOT</v>
      </c>
      <c r="E171" s="6">
        <f>IFERROR(VLOOKUP($D171,GAMS_2011!$D$3:$K$400,2,FALSE),VLOOKUP($C171,Efficiency!$A$2:$B$46,2,FALSE))</f>
        <v>0.335163636363636</v>
      </c>
      <c r="F171" s="6">
        <f>IFERROR(VLOOKUP($D171,GAMS_2011!$D$3:$K$400,3,FALSE),)</f>
        <v>1.7872727272727339E-3</v>
      </c>
      <c r="G171" s="6">
        <f>IFERROR(VLOOKUP($D171,GAMS_2011!$D$3:$K$400,4,FALSE),)</f>
        <v>0</v>
      </c>
      <c r="H171" s="6">
        <f>IFERROR(VLOOKUP($D171,GAMS_2011!$D$3:$K$400,5,FALSE),)</f>
        <v>0</v>
      </c>
      <c r="K171" s="6">
        <f>IFERROR(VLOOKUP($D171,GAMS_2011!$D$3:$K$400,8,FALSE),)</f>
        <v>0</v>
      </c>
      <c r="L171" s="6">
        <v>109.95000000000002</v>
      </c>
      <c r="M171" s="6">
        <v>57.628000000000007</v>
      </c>
      <c r="N171" s="6">
        <v>57.628000000000007</v>
      </c>
      <c r="O171" s="6">
        <v>56.244000000000007</v>
      </c>
      <c r="P171" s="6">
        <v>51.400000000000006</v>
      </c>
      <c r="Q171" s="6">
        <v>51.400000000000006</v>
      </c>
      <c r="R171" s="6">
        <v>51.400000000000006</v>
      </c>
      <c r="S171" s="6">
        <v>51.400000000000006</v>
      </c>
      <c r="T171" s="6">
        <v>51.400000000000006</v>
      </c>
      <c r="U171" s="6">
        <v>51.400000000000006</v>
      </c>
      <c r="V171" s="6">
        <v>51.400000000000006</v>
      </c>
      <c r="W171" s="6">
        <v>51.400000000000006</v>
      </c>
      <c r="X171" s="6">
        <v>51.400000000000006</v>
      </c>
      <c r="Y171" s="6">
        <v>51.400000000000006</v>
      </c>
      <c r="Z171" s="6">
        <v>51.400000000000006</v>
      </c>
      <c r="AA171" s="6">
        <v>51.400000000000006</v>
      </c>
      <c r="AB171" s="6">
        <v>51.400000000000006</v>
      </c>
      <c r="AC171" s="6">
        <v>51.400000000000006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</row>
    <row r="172" spans="1:47" x14ac:dyDescent="0.25">
      <c r="A172" s="6">
        <v>188</v>
      </c>
      <c r="B172" s="6" t="s">
        <v>38</v>
      </c>
      <c r="C172" s="6" t="s">
        <v>17</v>
      </c>
      <c r="D172" s="6" t="str">
        <f t="shared" si="35"/>
        <v>HR_OilSteam</v>
      </c>
      <c r="E172" s="6">
        <f>IFERROR(VLOOKUP($D172,GAMS_2011!$D$3:$K$400,2,FALSE),VLOOKUP($C172,Efficiency!$A$2:$B$46,2,FALSE))</f>
        <v>0.39818749999999897</v>
      </c>
      <c r="F172" s="6">
        <f>IFERROR(VLOOKUP($D172,GAMS_2011!$D$3:$K$400,3,FALSE),)</f>
        <v>3.8962053571427386E-4</v>
      </c>
      <c r="G172" s="6">
        <f>IFERROR(VLOOKUP($D172,GAMS_2011!$D$3:$K$400,4,FALSE),)</f>
        <v>0</v>
      </c>
      <c r="H172" s="6">
        <f>IFERROR(VLOOKUP($D172,GAMS_2011!$D$3:$K$400,5,FALSE),)</f>
        <v>0</v>
      </c>
      <c r="K172" s="6">
        <f>IFERROR(VLOOKUP($D172,GAMS_2011!$D$3:$K$400,8,FALSE),)</f>
        <v>0</v>
      </c>
      <c r="L172" s="6">
        <v>796</v>
      </c>
      <c r="M172" s="6">
        <v>586</v>
      </c>
      <c r="N172" s="6">
        <v>586</v>
      </c>
      <c r="O172" s="6">
        <v>236</v>
      </c>
      <c r="P172" s="6">
        <v>126</v>
      </c>
      <c r="Q172" s="6">
        <v>126</v>
      </c>
      <c r="R172" s="6">
        <v>61</v>
      </c>
      <c r="S172" s="6">
        <v>61</v>
      </c>
      <c r="T172" s="6">
        <v>45</v>
      </c>
      <c r="U172" s="6">
        <v>45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</row>
    <row r="173" spans="1:47" x14ac:dyDescent="0.25">
      <c r="A173" s="6">
        <v>189</v>
      </c>
      <c r="B173" s="6" t="s">
        <v>38</v>
      </c>
      <c r="C173" s="6" t="s">
        <v>6</v>
      </c>
      <c r="D173" s="6" t="str">
        <f t="shared" si="35"/>
        <v>HR_PSP</v>
      </c>
      <c r="E173" s="6">
        <f>IFERROR(VLOOKUP($D173,GAMS_2011!$D$3:$K$400,2,FALSE),VLOOKUP($C173,Efficiency!$A$2:$B$46,2,FALSE))</f>
        <v>0.75</v>
      </c>
      <c r="F173" s="6">
        <f>IFERROR(VLOOKUP($D173,GAMS_2011!$D$3:$K$400,3,FALSE),)</f>
        <v>0</v>
      </c>
      <c r="G173" s="6">
        <f>IFERROR(VLOOKUP($D173,GAMS_2011!$D$3:$K$400,4,FALSE),)</f>
        <v>1</v>
      </c>
      <c r="H173" s="6">
        <f>IFERROR(VLOOKUP($D173,GAMS_2011!$D$3:$K$400,5,FALSE),)</f>
        <v>8</v>
      </c>
      <c r="K173" s="6">
        <f>IFERROR(VLOOKUP($D173,GAMS_2011!$D$3:$K$400,8,FALSE),)</f>
        <v>0</v>
      </c>
      <c r="L173" s="6">
        <v>277.14</v>
      </c>
      <c r="M173" s="6">
        <v>277.14</v>
      </c>
      <c r="N173" s="6">
        <v>277.14</v>
      </c>
      <c r="O173" s="6">
        <v>277.14</v>
      </c>
      <c r="P173" s="6">
        <v>277.14</v>
      </c>
      <c r="Q173" s="6">
        <v>277.14</v>
      </c>
      <c r="R173" s="6">
        <v>277.14</v>
      </c>
      <c r="S173" s="6">
        <v>277.14</v>
      </c>
      <c r="T173" s="6">
        <v>277.14</v>
      </c>
      <c r="U173" s="6">
        <v>277.14</v>
      </c>
      <c r="V173" s="6">
        <v>277.14</v>
      </c>
      <c r="W173" s="6">
        <v>277.14</v>
      </c>
      <c r="X173" s="6">
        <v>277.14</v>
      </c>
      <c r="Y173" s="6">
        <v>277.14</v>
      </c>
      <c r="Z173" s="6">
        <v>277.14</v>
      </c>
      <c r="AA173" s="6">
        <v>277.14</v>
      </c>
      <c r="AB173" s="6">
        <v>277.14</v>
      </c>
      <c r="AC173" s="6">
        <v>277.14</v>
      </c>
      <c r="AD173" s="6">
        <v>277.14</v>
      </c>
      <c r="AE173" s="6">
        <v>277.14</v>
      </c>
      <c r="AF173" s="6">
        <v>277.14</v>
      </c>
      <c r="AG173" s="6">
        <v>277.14</v>
      </c>
      <c r="AH173" s="6">
        <v>277.14</v>
      </c>
      <c r="AI173" s="6">
        <v>277.14</v>
      </c>
      <c r="AJ173" s="6">
        <v>277.14</v>
      </c>
      <c r="AK173" s="6">
        <v>277.14</v>
      </c>
      <c r="AL173" s="6">
        <v>277.14</v>
      </c>
      <c r="AM173" s="6">
        <v>277.14</v>
      </c>
      <c r="AN173" s="6">
        <v>277.14</v>
      </c>
      <c r="AO173" s="6">
        <v>277.14</v>
      </c>
      <c r="AP173" s="6">
        <v>277.14</v>
      </c>
      <c r="AQ173" s="6">
        <v>277.14</v>
      </c>
      <c r="AR173" s="6">
        <v>277.14</v>
      </c>
      <c r="AS173" s="6">
        <v>277.14</v>
      </c>
      <c r="AT173" s="6">
        <v>277.14</v>
      </c>
      <c r="AU173" s="6">
        <v>277.14</v>
      </c>
    </row>
    <row r="174" spans="1:47" x14ac:dyDescent="0.25">
      <c r="A174" s="6">
        <v>190</v>
      </c>
      <c r="B174" s="6" t="s">
        <v>38</v>
      </c>
      <c r="C174" s="6" t="s">
        <v>12</v>
      </c>
      <c r="D174" s="6" t="str">
        <f t="shared" si="35"/>
        <v>HR_RoR</v>
      </c>
      <c r="E174" s="6">
        <f>IFERROR(VLOOKUP($D174,GAMS_2011!$D$3:$K$400,2,FALSE),VLOOKUP($C174,Efficiency!$A$2:$B$46,2,FALSE))</f>
        <v>1</v>
      </c>
      <c r="F174" s="6">
        <f>IFERROR(VLOOKUP($D174,GAMS_2011!$D$3:$K$400,3,FALSE),)</f>
        <v>0</v>
      </c>
      <c r="K174" s="6">
        <f>IFERROR(VLOOKUP($D174,GAMS_2011!$D$3:$K$400,8,FALSE),)</f>
        <v>0</v>
      </c>
      <c r="L174" s="6">
        <v>2200</v>
      </c>
      <c r="M174" s="6">
        <v>2200</v>
      </c>
      <c r="N174" s="6">
        <v>2200</v>
      </c>
      <c r="O174" s="6">
        <v>2200</v>
      </c>
      <c r="P174" s="6">
        <v>2200</v>
      </c>
      <c r="Q174" s="6">
        <v>2200</v>
      </c>
      <c r="R174" s="6">
        <v>2200</v>
      </c>
      <c r="S174" s="6">
        <v>2200</v>
      </c>
      <c r="T174" s="6">
        <v>2200</v>
      </c>
      <c r="U174" s="6">
        <v>2200</v>
      </c>
      <c r="V174" s="6">
        <v>2200</v>
      </c>
      <c r="W174" s="6">
        <v>2200</v>
      </c>
      <c r="X174" s="6">
        <v>2200</v>
      </c>
      <c r="Y174" s="6">
        <v>2200</v>
      </c>
      <c r="Z174" s="6">
        <v>2200</v>
      </c>
      <c r="AA174" s="6">
        <v>2200</v>
      </c>
      <c r="AB174" s="6">
        <v>2200</v>
      </c>
      <c r="AC174" s="6">
        <v>2200</v>
      </c>
      <c r="AD174" s="6">
        <v>2200</v>
      </c>
      <c r="AE174" s="6">
        <v>2200</v>
      </c>
      <c r="AF174" s="6">
        <v>2200</v>
      </c>
      <c r="AG174" s="6">
        <v>2200</v>
      </c>
      <c r="AH174" s="6">
        <v>2200</v>
      </c>
      <c r="AI174" s="6">
        <v>2200</v>
      </c>
      <c r="AJ174" s="6">
        <v>2200</v>
      </c>
      <c r="AK174" s="6">
        <v>2200</v>
      </c>
      <c r="AL174" s="6">
        <v>2200</v>
      </c>
      <c r="AM174" s="6">
        <v>2200</v>
      </c>
      <c r="AN174" s="6">
        <v>2200</v>
      </c>
      <c r="AO174" s="6">
        <v>2200</v>
      </c>
      <c r="AP174" s="6">
        <v>2200</v>
      </c>
      <c r="AQ174" s="6">
        <v>2200</v>
      </c>
      <c r="AR174" s="6">
        <v>2200</v>
      </c>
      <c r="AS174" s="6">
        <v>2200</v>
      </c>
      <c r="AT174" s="6">
        <v>2200</v>
      </c>
      <c r="AU174" s="6">
        <v>2200</v>
      </c>
    </row>
    <row r="175" spans="1:47" x14ac:dyDescent="0.25">
      <c r="A175" s="6">
        <v>191</v>
      </c>
      <c r="B175" s="6" t="s">
        <v>38</v>
      </c>
      <c r="C175" s="6" t="s">
        <v>21</v>
      </c>
      <c r="D175" s="6" t="str">
        <f t="shared" si="35"/>
        <v>HR_Solar 1</v>
      </c>
      <c r="E175" s="6">
        <f>IFERROR(VLOOKUP($D175,GAMS_2011!$D$3:$K$400,2,FALSE),VLOOKUP($C175,Efficiency!$A$2:$B$46,2,FALSE))</f>
        <v>1</v>
      </c>
      <c r="F175" s="6">
        <f>IFERROR(VLOOKUP($D175,GAMS_2011!$D$3:$K$400,3,FALSE),)</f>
        <v>0</v>
      </c>
      <c r="G175" s="6">
        <f>IFERROR(VLOOKUP($D175,GAMS_2011!$D$3:$K$400,4,FALSE),)</f>
        <v>0</v>
      </c>
      <c r="H175" s="6">
        <f>IFERROR(VLOOKUP($D175,GAMS_2011!$D$3:$K$400,5,FALSE),)</f>
        <v>0</v>
      </c>
      <c r="K175" s="6">
        <f>IFERROR(VLOOKUP($D175,GAMS_2011!$D$3:$K$400,8,FALSE),)</f>
        <v>0</v>
      </c>
      <c r="L175" s="6">
        <f>INDEX(SOAF_2015B!$A$1:$F$36,MATCH(GAMS_mittelalt!$B175,SOAF_2015B!$A$1:$A$36,0),MATCH(GAMS_mittelalt!$C175,SOAF_2015B!$A$1:$F$1,0))*1000</f>
        <v>0</v>
      </c>
      <c r="M175" s="6">
        <f>MAX($L175-$L175*(M$1^4)/500000,0)</f>
        <v>0</v>
      </c>
      <c r="N175" s="6">
        <v>1.0330000000000001</v>
      </c>
      <c r="O175" s="6">
        <v>1.0330000000000001</v>
      </c>
      <c r="P175" s="6">
        <v>1.0330000000000001</v>
      </c>
      <c r="Q175" s="6">
        <v>1.0330000000000001</v>
      </c>
      <c r="R175" s="6">
        <v>1.0330000000000001</v>
      </c>
      <c r="S175" s="6">
        <v>1.0330000000000001</v>
      </c>
      <c r="T175" s="6">
        <v>1.0330000000000001</v>
      </c>
      <c r="U175" s="6">
        <v>1.0330000000000001</v>
      </c>
      <c r="V175" s="6">
        <v>1.0330000000000001</v>
      </c>
      <c r="W175" s="6">
        <v>1.0330000000000001</v>
      </c>
      <c r="X175" s="6">
        <v>1.0330000000000001</v>
      </c>
      <c r="Y175" s="6">
        <v>1.0330000000000001</v>
      </c>
      <c r="Z175" s="6">
        <v>1.0330000000000001</v>
      </c>
      <c r="AA175" s="6">
        <v>1.0330000000000001</v>
      </c>
      <c r="AB175" s="6">
        <v>1.0330000000000001</v>
      </c>
      <c r="AC175" s="6">
        <v>1.0330000000000001</v>
      </c>
      <c r="AD175" s="6">
        <v>1.0330000000000001</v>
      </c>
      <c r="AE175" s="6">
        <v>1.0330000000000001</v>
      </c>
      <c r="AF175" s="6">
        <v>1.0330000000000001</v>
      </c>
      <c r="AG175" s="6">
        <v>1.0030000000000001</v>
      </c>
      <c r="AH175" s="6">
        <v>1.0030000000000001</v>
      </c>
      <c r="AI175" s="6">
        <v>1.0030000000000001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</row>
    <row r="176" spans="1:47" x14ac:dyDescent="0.25">
      <c r="A176" s="6">
        <v>192</v>
      </c>
      <c r="B176" s="6" t="s">
        <v>38</v>
      </c>
      <c r="C176" s="6" t="s">
        <v>23</v>
      </c>
      <c r="D176" s="6" t="str">
        <f t="shared" si="35"/>
        <v>HR_Wind onshore 1</v>
      </c>
      <c r="E176" s="6">
        <f>IFERROR(VLOOKUP($D176,GAMS_2011!$D$3:$K$400,2,FALSE),VLOOKUP($C176,Efficiency!$A$2:$B$46,2,FALSE))</f>
        <v>1</v>
      </c>
      <c r="F176" s="6">
        <f>IFERROR(VLOOKUP($D176,GAMS_2011!$D$3:$K$400,3,FALSE),)</f>
        <v>0</v>
      </c>
      <c r="G176" s="6">
        <f>IFERROR(VLOOKUP($D176,GAMS_2011!$D$3:$K$400,4,FALSE),)</f>
        <v>0</v>
      </c>
      <c r="H176" s="6">
        <f>IFERROR(VLOOKUP($D176,GAMS_2011!$D$3:$K$400,5,FALSE),)</f>
        <v>0</v>
      </c>
      <c r="K176" s="6">
        <f>IFERROR(VLOOKUP($D176,GAMS_2011!$D$3:$K$400,8,FALSE),)</f>
        <v>0</v>
      </c>
      <c r="L176" s="6">
        <f>INDEX(SOAF_2015B!$A$1:$F$36,MATCH(GAMS_mittelalt!$B176,SOAF_2015B!$A$1:$A$36,0),MATCH(GAMS_mittelalt!$C176,SOAF_2015B!$A$1:$F$1,0))*1000</f>
        <v>400</v>
      </c>
      <c r="M176" s="6">
        <f>MAX($L176-$L176*(M$1^4)/500000,0)</f>
        <v>399.99919999999997</v>
      </c>
      <c r="N176" s="6">
        <f t="shared" ref="N176:W177" si="42">MAX($L176-$L176*(N$1^4)/500000,0)</f>
        <v>399.98719999999997</v>
      </c>
      <c r="O176" s="6">
        <f t="shared" si="42"/>
        <v>399.93520000000001</v>
      </c>
      <c r="P176" s="6">
        <f t="shared" si="42"/>
        <v>399.79520000000002</v>
      </c>
      <c r="Q176" s="6">
        <f t="shared" si="42"/>
        <v>399.5</v>
      </c>
      <c r="R176" s="6">
        <f t="shared" si="42"/>
        <v>398.96319999999997</v>
      </c>
      <c r="S176" s="6">
        <f t="shared" si="42"/>
        <v>398.07920000000001</v>
      </c>
      <c r="T176" s="6">
        <f t="shared" si="42"/>
        <v>396.72320000000002</v>
      </c>
      <c r="U176" s="6">
        <f t="shared" si="42"/>
        <v>394.75119999999998</v>
      </c>
      <c r="V176" s="6">
        <f t="shared" si="42"/>
        <v>392</v>
      </c>
      <c r="W176" s="6">
        <f t="shared" si="42"/>
        <v>388.28719999999998</v>
      </c>
      <c r="X176" s="6">
        <f t="shared" ref="X176:AG177" si="43">MAX($L176-$L176*(X$1^4)/500000,0)</f>
        <v>383.41120000000001</v>
      </c>
      <c r="Y176" s="6">
        <f t="shared" si="43"/>
        <v>377.15120000000002</v>
      </c>
      <c r="Z176" s="6">
        <f t="shared" si="43"/>
        <v>369.2672</v>
      </c>
      <c r="AA176" s="6">
        <f t="shared" si="43"/>
        <v>359.5</v>
      </c>
      <c r="AB176" s="6">
        <f t="shared" si="43"/>
        <v>347.57119999999998</v>
      </c>
      <c r="AC176" s="6">
        <f t="shared" si="43"/>
        <v>333.1832</v>
      </c>
      <c r="AD176" s="6">
        <f t="shared" si="43"/>
        <v>316.01920000000001</v>
      </c>
      <c r="AE176" s="6">
        <f t="shared" si="43"/>
        <v>295.7432</v>
      </c>
      <c r="AF176" s="6">
        <f t="shared" si="43"/>
        <v>272</v>
      </c>
      <c r="AG176" s="6">
        <f t="shared" si="43"/>
        <v>244.4152</v>
      </c>
      <c r="AH176" s="6">
        <f t="shared" ref="AH176:AU177" si="44">MAX($L176-$L176*(AH$1^4)/500000,0)</f>
        <v>212.59520000000001</v>
      </c>
      <c r="AI176" s="6">
        <f t="shared" si="44"/>
        <v>176.12719999999999</v>
      </c>
      <c r="AJ176" s="6">
        <f t="shared" si="44"/>
        <v>134.57920000000001</v>
      </c>
      <c r="AK176" s="6">
        <f t="shared" si="44"/>
        <v>87.5</v>
      </c>
      <c r="AL176" s="6">
        <f t="shared" si="44"/>
        <v>34.419199999999989</v>
      </c>
      <c r="AM176" s="6">
        <f t="shared" si="44"/>
        <v>0</v>
      </c>
      <c r="AN176" s="6">
        <f t="shared" si="44"/>
        <v>0</v>
      </c>
      <c r="AO176" s="6">
        <f t="shared" si="44"/>
        <v>0</v>
      </c>
      <c r="AP176" s="6">
        <f t="shared" si="44"/>
        <v>0</v>
      </c>
      <c r="AQ176" s="6">
        <f t="shared" si="44"/>
        <v>0</v>
      </c>
      <c r="AR176" s="6">
        <f t="shared" si="44"/>
        <v>0</v>
      </c>
      <c r="AS176" s="6">
        <f t="shared" si="44"/>
        <v>0</v>
      </c>
      <c r="AT176" s="6">
        <f t="shared" si="44"/>
        <v>0</v>
      </c>
      <c r="AU176" s="6">
        <f t="shared" si="44"/>
        <v>0</v>
      </c>
    </row>
    <row r="177" spans="1:47" x14ac:dyDescent="0.25">
      <c r="A177" s="6">
        <v>193</v>
      </c>
      <c r="B177" s="6" t="s">
        <v>39</v>
      </c>
      <c r="C177" s="6" t="s">
        <v>19</v>
      </c>
      <c r="D177" s="6" t="str">
        <f t="shared" si="35"/>
        <v>HU_Biomass</v>
      </c>
      <c r="E177" s="6">
        <f>IFERROR(VLOOKUP($D177,GAMS_2011!$D$3:$K$400,2,FALSE),VLOOKUP($C177,Efficiency!$A$2:$B$46,2,FALSE))</f>
        <v>0.38</v>
      </c>
      <c r="F177" s="6">
        <f>IFERROR(VLOOKUP($D177,GAMS_2011!$D$3:$K$400,3,FALSE),)</f>
        <v>0</v>
      </c>
      <c r="G177" s="6">
        <f>IFERROR(VLOOKUP($D177,GAMS_2011!$D$3:$K$400,4,FALSE),)</f>
        <v>0</v>
      </c>
      <c r="H177" s="6">
        <f>IFERROR(VLOOKUP($D177,GAMS_2011!$D$3:$K$400,5,FALSE),)</f>
        <v>0</v>
      </c>
      <c r="K177" s="6">
        <f>IFERROR(VLOOKUP($D177,GAMS_2011!$D$3:$K$400,8,FALSE),)</f>
        <v>0</v>
      </c>
      <c r="L177" s="6">
        <f>INDEX(SOAF_2015B!$A$1:$F$36,MATCH(GAMS_mittelalt!$B177,SOAF_2015B!$A$1:$A$36,0),MATCH(GAMS_mittelalt!$C177,SOAF_2015B!$A$1:$F$1,0))*1000</f>
        <v>420</v>
      </c>
      <c r="M177" s="6">
        <f>MAX($L177-$L177*(M$1^4)/500000,0)</f>
        <v>419.99916000000002</v>
      </c>
      <c r="N177" s="6">
        <f t="shared" si="42"/>
        <v>419.98656</v>
      </c>
      <c r="O177" s="6">
        <f t="shared" si="42"/>
        <v>419.93196</v>
      </c>
      <c r="P177" s="6">
        <f t="shared" si="42"/>
        <v>419.78496000000001</v>
      </c>
      <c r="Q177" s="6">
        <f t="shared" si="42"/>
        <v>419.47500000000002</v>
      </c>
      <c r="R177" s="6">
        <f t="shared" si="42"/>
        <v>418.91136</v>
      </c>
      <c r="S177" s="6">
        <f t="shared" si="42"/>
        <v>417.98316</v>
      </c>
      <c r="T177" s="6">
        <f t="shared" si="42"/>
        <v>416.55936000000003</v>
      </c>
      <c r="U177" s="6">
        <f t="shared" si="42"/>
        <v>414.48876000000001</v>
      </c>
      <c r="V177" s="6">
        <f t="shared" si="42"/>
        <v>411.6</v>
      </c>
      <c r="W177" s="6">
        <f t="shared" si="42"/>
        <v>407.70155999999997</v>
      </c>
      <c r="X177" s="6">
        <f t="shared" si="43"/>
        <v>402.58175999999997</v>
      </c>
      <c r="Y177" s="6">
        <f t="shared" si="43"/>
        <v>396.00876</v>
      </c>
      <c r="Z177" s="6">
        <f t="shared" si="43"/>
        <v>387.73055999999997</v>
      </c>
      <c r="AA177" s="6">
        <f t="shared" si="43"/>
        <v>377.47500000000002</v>
      </c>
      <c r="AB177" s="6">
        <f t="shared" si="43"/>
        <v>364.94975999999997</v>
      </c>
      <c r="AC177" s="6">
        <f t="shared" si="43"/>
        <v>349.84235999999999</v>
      </c>
      <c r="AD177" s="6">
        <f t="shared" si="43"/>
        <v>331.82015999999999</v>
      </c>
      <c r="AE177" s="6">
        <f t="shared" si="43"/>
        <v>310.53035999999997</v>
      </c>
      <c r="AF177" s="6">
        <f t="shared" si="43"/>
        <v>285.60000000000002</v>
      </c>
      <c r="AG177" s="6">
        <f t="shared" si="43"/>
        <v>256.63596000000001</v>
      </c>
      <c r="AH177" s="6">
        <f t="shared" si="44"/>
        <v>223.22496000000001</v>
      </c>
      <c r="AI177" s="6">
        <f t="shared" si="44"/>
        <v>184.93356</v>
      </c>
      <c r="AJ177" s="6">
        <f t="shared" si="44"/>
        <v>141.30815999999999</v>
      </c>
      <c r="AK177" s="6">
        <f t="shared" si="44"/>
        <v>91.875</v>
      </c>
      <c r="AL177" s="6">
        <f t="shared" si="44"/>
        <v>36.14015999999998</v>
      </c>
      <c r="AM177" s="6">
        <f t="shared" si="44"/>
        <v>0</v>
      </c>
      <c r="AN177" s="6">
        <f t="shared" si="44"/>
        <v>0</v>
      </c>
      <c r="AO177" s="6">
        <f t="shared" si="44"/>
        <v>0</v>
      </c>
      <c r="AP177" s="6">
        <f t="shared" si="44"/>
        <v>0</v>
      </c>
      <c r="AQ177" s="6">
        <f t="shared" si="44"/>
        <v>0</v>
      </c>
      <c r="AR177" s="6">
        <f t="shared" si="44"/>
        <v>0</v>
      </c>
      <c r="AS177" s="6">
        <f t="shared" si="44"/>
        <v>0</v>
      </c>
      <c r="AT177" s="6">
        <f t="shared" si="44"/>
        <v>0</v>
      </c>
      <c r="AU177" s="6">
        <f t="shared" si="44"/>
        <v>0</v>
      </c>
    </row>
    <row r="178" spans="1:47" x14ac:dyDescent="0.25">
      <c r="A178" s="6">
        <v>194</v>
      </c>
      <c r="B178" s="6" t="s">
        <v>39</v>
      </c>
      <c r="C178" s="6" t="s">
        <v>9</v>
      </c>
      <c r="D178" s="6" t="str">
        <f t="shared" si="35"/>
        <v>HU_CCGT</v>
      </c>
      <c r="E178" s="6">
        <f>IFERROR(VLOOKUP($D178,GAMS_2011!$D$3:$K$400,2,FALSE),VLOOKUP($C178,Efficiency!$A$2:$B$46,2,FALSE))</f>
        <v>0.54632715252945996</v>
      </c>
      <c r="F178" s="6">
        <f>IFERROR(VLOOKUP($D178,GAMS_2011!$D$3:$K$400,3,FALSE),)</f>
        <v>2.0616962794456394E-3</v>
      </c>
      <c r="G178" s="6">
        <f>IFERROR(VLOOKUP($D178,GAMS_2011!$D$3:$K$400,4,FALSE),)</f>
        <v>0</v>
      </c>
      <c r="H178" s="6">
        <f>IFERROR(VLOOKUP($D178,GAMS_2011!$D$3:$K$400,5,FALSE),)</f>
        <v>0</v>
      </c>
      <c r="K178" s="6">
        <f>IFERROR(VLOOKUP($D178,GAMS_2011!$D$3:$K$400,8,FALSE),)</f>
        <v>0</v>
      </c>
      <c r="L178" s="6">
        <v>2007.06</v>
      </c>
      <c r="M178" s="6">
        <v>2007.06</v>
      </c>
      <c r="N178" s="6">
        <v>2007.06</v>
      </c>
      <c r="O178" s="6">
        <v>2007.06</v>
      </c>
      <c r="P178" s="6">
        <v>2007.06</v>
      </c>
      <c r="Q178" s="6">
        <v>2007.06</v>
      </c>
      <c r="R178" s="6">
        <v>2007.06</v>
      </c>
      <c r="S178" s="6">
        <v>2007.06</v>
      </c>
      <c r="T178" s="6">
        <v>2007.06</v>
      </c>
      <c r="U178" s="6">
        <v>2007.06</v>
      </c>
      <c r="V178" s="6">
        <v>2007.06</v>
      </c>
      <c r="W178" s="6">
        <v>2007.06</v>
      </c>
      <c r="X178" s="6">
        <v>2007.06</v>
      </c>
      <c r="Y178" s="6">
        <v>2007.06</v>
      </c>
      <c r="Z178" s="6">
        <v>2007.06</v>
      </c>
      <c r="AA178" s="6">
        <v>2007.06</v>
      </c>
      <c r="AB178" s="6">
        <v>1851.06</v>
      </c>
      <c r="AC178" s="6">
        <v>1851.06</v>
      </c>
      <c r="AD178" s="6">
        <v>1851.06</v>
      </c>
      <c r="AE178" s="6">
        <v>1851.06</v>
      </c>
      <c r="AF178" s="6">
        <v>1715.06</v>
      </c>
      <c r="AG178" s="6">
        <v>1715.06</v>
      </c>
      <c r="AH178" s="6">
        <v>1559.06</v>
      </c>
      <c r="AI178" s="6">
        <v>1474.76</v>
      </c>
      <c r="AJ178" s="6">
        <v>1474.76</v>
      </c>
      <c r="AK178" s="6">
        <v>994.76</v>
      </c>
      <c r="AL178" s="6">
        <v>994.76</v>
      </c>
      <c r="AM178" s="6">
        <v>886.76</v>
      </c>
      <c r="AN178" s="6">
        <v>886.76</v>
      </c>
      <c r="AO178" s="6">
        <v>740.76</v>
      </c>
      <c r="AP178" s="6">
        <v>727</v>
      </c>
      <c r="AQ178" s="6">
        <v>677</v>
      </c>
      <c r="AR178" s="6">
        <v>677</v>
      </c>
      <c r="AS178" s="6">
        <v>648</v>
      </c>
      <c r="AT178" s="6">
        <v>648</v>
      </c>
      <c r="AU178" s="6">
        <v>648</v>
      </c>
    </row>
    <row r="179" spans="1:47" x14ac:dyDescent="0.25">
      <c r="A179" s="6">
        <v>195</v>
      </c>
      <c r="B179" s="6" t="s">
        <v>39</v>
      </c>
      <c r="C179" s="6" t="s">
        <v>14</v>
      </c>
      <c r="D179" s="6" t="str">
        <f t="shared" si="35"/>
        <v>HU_Coal</v>
      </c>
      <c r="E179" s="6">
        <f>IFERROR(VLOOKUP($D179,GAMS_2011!$D$3:$K$400,2,FALSE),VLOOKUP($C179,Efficiency!$A$2:$B$46,2,FALSE))</f>
        <v>0.46100000000000002</v>
      </c>
      <c r="F179" s="6">
        <f>IFERROR(VLOOKUP($D179,GAMS_2011!$D$3:$K$400,3,FALSE),)</f>
        <v>1.7142857142857159E-4</v>
      </c>
      <c r="G179" s="6">
        <f>IFERROR(VLOOKUP($D179,GAMS_2011!$D$3:$K$400,4,FALSE),)</f>
        <v>0</v>
      </c>
      <c r="H179" s="6">
        <f>IFERROR(VLOOKUP($D179,GAMS_2011!$D$3:$K$400,5,FALSE),)</f>
        <v>0</v>
      </c>
      <c r="K179" s="6">
        <f>IFERROR(VLOOKUP($D179,GAMS_2011!$D$3:$K$400,8,FALSE),)</f>
        <v>0</v>
      </c>
      <c r="L179" s="6">
        <v>80</v>
      </c>
      <c r="M179" s="6">
        <v>80</v>
      </c>
      <c r="N179" s="6">
        <v>80</v>
      </c>
      <c r="O179" s="6">
        <v>80</v>
      </c>
      <c r="P179" s="6">
        <v>80</v>
      </c>
      <c r="Q179" s="6">
        <v>80</v>
      </c>
      <c r="R179" s="6">
        <v>80</v>
      </c>
      <c r="S179" s="6">
        <v>80</v>
      </c>
      <c r="T179" s="6">
        <v>80</v>
      </c>
      <c r="U179" s="6">
        <v>80</v>
      </c>
      <c r="V179" s="6">
        <v>80</v>
      </c>
      <c r="W179" s="6">
        <v>80</v>
      </c>
      <c r="X179" s="6">
        <v>80</v>
      </c>
      <c r="Y179" s="6">
        <v>80</v>
      </c>
      <c r="Z179" s="6">
        <v>80</v>
      </c>
      <c r="AA179" s="6">
        <v>80</v>
      </c>
      <c r="AB179" s="6">
        <v>80</v>
      </c>
      <c r="AC179" s="6">
        <v>80</v>
      </c>
      <c r="AD179" s="6">
        <v>80</v>
      </c>
      <c r="AE179" s="6">
        <v>80</v>
      </c>
      <c r="AF179" s="6">
        <v>80</v>
      </c>
      <c r="AG179" s="6">
        <v>80</v>
      </c>
      <c r="AH179" s="6">
        <v>80</v>
      </c>
      <c r="AI179" s="6">
        <v>80</v>
      </c>
      <c r="AJ179" s="6">
        <v>80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</row>
    <row r="180" spans="1:47" x14ac:dyDescent="0.25">
      <c r="A180" s="6">
        <v>196</v>
      </c>
      <c r="B180" s="6" t="s">
        <v>39</v>
      </c>
      <c r="C180" s="6" t="s">
        <v>11</v>
      </c>
      <c r="D180" s="6" t="str">
        <f t="shared" ref="D180:D211" si="45">B180&amp;"_"&amp;C180</f>
        <v>HU_GasSteam</v>
      </c>
      <c r="E180" s="6">
        <f>IFERROR(VLOOKUP($D180,GAMS_2011!$D$3:$K$400,2,FALSE),VLOOKUP($C180,Efficiency!$A$2:$B$46,2,FALSE))</f>
        <v>0.39180471774193498</v>
      </c>
      <c r="F180" s="6">
        <f>IFERROR(VLOOKUP($D180,GAMS_2011!$D$3:$K$400,3,FALSE),)</f>
        <v>5.4343327572962561E-4</v>
      </c>
      <c r="G180" s="6">
        <f>IFERROR(VLOOKUP($D180,GAMS_2011!$D$3:$K$400,4,FALSE),)</f>
        <v>0</v>
      </c>
      <c r="H180" s="6">
        <f>IFERROR(VLOOKUP($D180,GAMS_2011!$D$3:$K$400,5,FALSE),)</f>
        <v>0</v>
      </c>
      <c r="K180" s="6">
        <f>IFERROR(VLOOKUP($D180,GAMS_2011!$D$3:$K$400,8,FALSE),)</f>
        <v>0</v>
      </c>
      <c r="L180" s="6">
        <v>80.3</v>
      </c>
      <c r="M180" s="6">
        <v>61</v>
      </c>
      <c r="N180" s="6">
        <v>61</v>
      </c>
      <c r="O180" s="6">
        <v>61</v>
      </c>
      <c r="P180" s="6">
        <v>61</v>
      </c>
      <c r="Q180" s="6">
        <v>61</v>
      </c>
      <c r="R180" s="6">
        <v>61</v>
      </c>
      <c r="S180" s="6">
        <v>50.3</v>
      </c>
      <c r="T180" s="6">
        <v>50.3</v>
      </c>
      <c r="U180" s="6">
        <v>50.3</v>
      </c>
      <c r="V180" s="6">
        <v>50.3</v>
      </c>
      <c r="W180" s="6">
        <v>50.3</v>
      </c>
      <c r="X180" s="6">
        <v>50.3</v>
      </c>
      <c r="Y180" s="6">
        <v>50.3</v>
      </c>
      <c r="Z180" s="6">
        <v>50.3</v>
      </c>
      <c r="AA180" s="6">
        <v>30.3</v>
      </c>
      <c r="AB180" s="6">
        <v>30.3</v>
      </c>
      <c r="AC180" s="6">
        <v>30.3</v>
      </c>
      <c r="AD180" s="6">
        <v>30.3</v>
      </c>
      <c r="AE180" s="6">
        <v>30.3</v>
      </c>
      <c r="AF180" s="6">
        <v>30.3</v>
      </c>
      <c r="AG180" s="6">
        <v>30.3</v>
      </c>
      <c r="AH180" s="6">
        <v>30.3</v>
      </c>
      <c r="AI180" s="6">
        <v>30.3</v>
      </c>
      <c r="AJ180" s="6">
        <v>30.3</v>
      </c>
      <c r="AK180" s="6">
        <v>0.8</v>
      </c>
      <c r="AL180" s="6">
        <v>0.8</v>
      </c>
      <c r="AM180" s="6">
        <v>0.8</v>
      </c>
      <c r="AN180" s="6">
        <v>0.8</v>
      </c>
      <c r="AO180" s="6">
        <v>0.8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</row>
    <row r="181" spans="1:47" x14ac:dyDescent="0.25">
      <c r="A181" s="6">
        <v>197</v>
      </c>
      <c r="B181" s="6" t="s">
        <v>39</v>
      </c>
      <c r="C181" s="6" t="s">
        <v>25</v>
      </c>
      <c r="D181" s="6" t="str">
        <f t="shared" si="45"/>
        <v>HU_Lignite</v>
      </c>
      <c r="E181" s="6">
        <f>IFERROR(VLOOKUP($D181,GAMS_2011!$D$3:$K$400,2,FALSE),VLOOKUP($C181,Efficiency!$A$2:$B$46,2,FALSE))</f>
        <v>0.39200000000000002</v>
      </c>
      <c r="F181" s="6">
        <f>IFERROR(VLOOKUP($D181,GAMS_2011!$D$3:$K$400,3,FALSE),)</f>
        <v>2.1595238095238104E-3</v>
      </c>
      <c r="G181" s="6">
        <f>IFERROR(VLOOKUP($D181,GAMS_2011!$D$3:$K$400,4,FALSE),)</f>
        <v>0</v>
      </c>
      <c r="H181" s="6">
        <f>IFERROR(VLOOKUP($D181,GAMS_2011!$D$3:$K$400,5,FALSE),)</f>
        <v>0</v>
      </c>
      <c r="K181" s="6">
        <f>IFERROR(VLOOKUP($D181,GAMS_2011!$D$3:$K$400,8,FALSE),)</f>
        <v>0</v>
      </c>
      <c r="L181" s="6">
        <v>12.3</v>
      </c>
      <c r="M181" s="6">
        <v>12.3</v>
      </c>
      <c r="N181" s="6">
        <v>12.3</v>
      </c>
      <c r="O181" s="6">
        <v>12.3</v>
      </c>
      <c r="P181" s="6">
        <v>12.3</v>
      </c>
      <c r="Q181" s="6">
        <v>12.3</v>
      </c>
      <c r="R181" s="6">
        <v>12.3</v>
      </c>
      <c r="S181" s="6">
        <v>12.3</v>
      </c>
      <c r="T181" s="6">
        <v>12.3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</row>
    <row r="182" spans="1:47" x14ac:dyDescent="0.25">
      <c r="A182" s="6">
        <v>198</v>
      </c>
      <c r="B182" s="6" t="s">
        <v>39</v>
      </c>
      <c r="C182" s="6" t="s">
        <v>27</v>
      </c>
      <c r="D182" s="6" t="str">
        <f t="shared" si="45"/>
        <v>HU_Nuclear</v>
      </c>
      <c r="E182" s="6">
        <f>IFERROR(VLOOKUP($D182,GAMS_2011!$D$3:$K$400,2,FALSE),VLOOKUP($C182,Efficiency!$A$2:$B$46,2,FALSE))</f>
        <v>0.33</v>
      </c>
      <c r="F182" s="6">
        <f>IFERROR(VLOOKUP($D182,GAMS_2011!$D$3:$K$400,3,FALSE),)</f>
        <v>4.5000000000000042E-4</v>
      </c>
      <c r="G182" s="6">
        <f>IFERROR(VLOOKUP($D182,GAMS_2011!$D$3:$K$400,4,FALSE),)</f>
        <v>0</v>
      </c>
      <c r="H182" s="6">
        <f>IFERROR(VLOOKUP($D182,GAMS_2011!$D$3:$K$400,5,FALSE),)</f>
        <v>0</v>
      </c>
      <c r="K182" s="6">
        <f>IFERROR(VLOOKUP($D182,GAMS_2011!$D$3:$K$400,8,FALSE),)</f>
        <v>0</v>
      </c>
      <c r="L182" s="6">
        <v>2000</v>
      </c>
      <c r="M182" s="6">
        <v>2000</v>
      </c>
      <c r="N182" s="6">
        <v>2000</v>
      </c>
      <c r="O182" s="6">
        <v>2000</v>
      </c>
      <c r="P182" s="6">
        <v>2000</v>
      </c>
      <c r="Q182" s="6">
        <v>2000</v>
      </c>
      <c r="R182" s="6">
        <v>2000</v>
      </c>
      <c r="S182" s="6">
        <v>2000</v>
      </c>
      <c r="T182" s="6">
        <v>2000</v>
      </c>
      <c r="U182" s="6">
        <v>2000</v>
      </c>
      <c r="V182" s="6">
        <v>2000</v>
      </c>
      <c r="W182" s="6">
        <v>2000</v>
      </c>
      <c r="X182" s="6">
        <v>2000</v>
      </c>
      <c r="Y182" s="6">
        <v>2000</v>
      </c>
      <c r="Z182" s="6">
        <v>2000</v>
      </c>
      <c r="AA182" s="6">
        <v>2000</v>
      </c>
      <c r="AB182" s="6">
        <v>2000</v>
      </c>
      <c r="AC182" s="6">
        <v>2000</v>
      </c>
      <c r="AD182" s="6">
        <v>1500</v>
      </c>
      <c r="AE182" s="6">
        <v>1000</v>
      </c>
      <c r="AF182" s="6">
        <v>1000</v>
      </c>
      <c r="AG182" s="6">
        <v>500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</row>
    <row r="183" spans="1:47" x14ac:dyDescent="0.25">
      <c r="A183" s="6">
        <v>199</v>
      </c>
      <c r="B183" s="6" t="s">
        <v>39</v>
      </c>
      <c r="C183" s="6" t="s">
        <v>10</v>
      </c>
      <c r="D183" s="6" t="str">
        <f t="shared" si="45"/>
        <v>HU_OCGT</v>
      </c>
      <c r="E183" s="6">
        <f>IFERROR(VLOOKUP($D183,GAMS_2011!$D$3:$K$400,2,FALSE),VLOOKUP($C183,Efficiency!$A$2:$B$46,2,FALSE))</f>
        <v>0.38998936192097999</v>
      </c>
      <c r="F183" s="6">
        <f>IFERROR(VLOOKUP($D183,GAMS_2011!$D$3:$K$400,3,FALSE),)</f>
        <v>4.4615443213107434E-4</v>
      </c>
      <c r="G183" s="6">
        <f>IFERROR(VLOOKUP($D183,GAMS_2011!$D$3:$K$400,4,FALSE),)</f>
        <v>0</v>
      </c>
      <c r="H183" s="6">
        <f>IFERROR(VLOOKUP($D183,GAMS_2011!$D$3:$K$400,5,FALSE),)</f>
        <v>0</v>
      </c>
      <c r="K183" s="6">
        <f>IFERROR(VLOOKUP($D183,GAMS_2011!$D$3:$K$400,8,FALSE),)</f>
        <v>0</v>
      </c>
      <c r="L183" s="6">
        <v>1187.6090000000002</v>
      </c>
      <c r="M183" s="6">
        <v>1187.6090000000002</v>
      </c>
      <c r="N183" s="6">
        <v>1187.6090000000002</v>
      </c>
      <c r="O183" s="6">
        <v>1187.6090000000002</v>
      </c>
      <c r="P183" s="6">
        <v>1187.6090000000002</v>
      </c>
      <c r="Q183" s="6">
        <v>1187.6090000000002</v>
      </c>
      <c r="R183" s="6">
        <v>1187.6090000000002</v>
      </c>
      <c r="S183" s="6">
        <v>1187.6090000000002</v>
      </c>
      <c r="T183" s="6">
        <v>1187.6090000000002</v>
      </c>
      <c r="U183" s="6">
        <v>1187.6090000000002</v>
      </c>
      <c r="V183" s="6">
        <v>1187.6090000000002</v>
      </c>
      <c r="W183" s="6">
        <v>1187.6090000000002</v>
      </c>
      <c r="X183" s="6">
        <v>1187.6090000000002</v>
      </c>
      <c r="Y183" s="6">
        <v>1187.6090000000002</v>
      </c>
      <c r="Z183" s="6">
        <v>1187.6090000000002</v>
      </c>
      <c r="AA183" s="6">
        <v>1187.6090000000002</v>
      </c>
      <c r="AB183" s="6">
        <v>1187.6090000000002</v>
      </c>
      <c r="AC183" s="6">
        <v>1187.6090000000002</v>
      </c>
      <c r="AD183" s="6">
        <v>1187.6090000000002</v>
      </c>
      <c r="AE183" s="6">
        <v>1187.6090000000002</v>
      </c>
      <c r="AF183" s="6">
        <v>1187.6090000000002</v>
      </c>
      <c r="AG183" s="6">
        <v>1187.6090000000002</v>
      </c>
      <c r="AH183" s="6">
        <v>1187.6090000000002</v>
      </c>
      <c r="AI183" s="6">
        <v>941.60900000000004</v>
      </c>
      <c r="AJ183" s="6">
        <v>941.60900000000004</v>
      </c>
      <c r="AK183" s="6">
        <v>919.95500000000004</v>
      </c>
      <c r="AL183" s="6">
        <v>856.7650000000001</v>
      </c>
      <c r="AM183" s="6">
        <v>808.96300000000008</v>
      </c>
      <c r="AN183" s="6">
        <v>769.49800000000016</v>
      </c>
      <c r="AO183" s="6">
        <v>675.76400000000012</v>
      </c>
      <c r="AP183" s="6">
        <v>609.73800000000006</v>
      </c>
      <c r="AQ183" s="6">
        <v>584.27400000000011</v>
      </c>
      <c r="AR183" s="6">
        <v>435.69200000000001</v>
      </c>
      <c r="AS183" s="6">
        <v>405.49199999999996</v>
      </c>
      <c r="AT183" s="6">
        <v>405.20599999999996</v>
      </c>
      <c r="AU183" s="6">
        <v>403.2</v>
      </c>
    </row>
    <row r="184" spans="1:47" x14ac:dyDescent="0.25">
      <c r="A184" s="6">
        <v>200</v>
      </c>
      <c r="B184" s="6" t="s">
        <v>39</v>
      </c>
      <c r="C184" s="6" t="s">
        <v>16</v>
      </c>
      <c r="D184" s="6" t="str">
        <f t="shared" si="45"/>
        <v>HU_OCOT</v>
      </c>
      <c r="E184" s="6">
        <f>IFERROR(VLOOKUP($D184,GAMS_2011!$D$3:$K$400,2,FALSE),VLOOKUP($C184,Efficiency!$A$2:$B$46,2,FALSE))</f>
        <v>0.36980629501644502</v>
      </c>
      <c r="F184" s="6">
        <f>IFERROR(VLOOKUP($D184,GAMS_2011!$D$3:$K$400,3,FALSE),)</f>
        <v>7.794188925830598E-4</v>
      </c>
      <c r="G184" s="6">
        <f>IFERROR(VLOOKUP($D184,GAMS_2011!$D$3:$K$400,4,FALSE),)</f>
        <v>0</v>
      </c>
      <c r="H184" s="6">
        <f>IFERROR(VLOOKUP($D184,GAMS_2011!$D$3:$K$400,5,FALSE),)</f>
        <v>0</v>
      </c>
      <c r="K184" s="6">
        <f>IFERROR(VLOOKUP($D184,GAMS_2011!$D$3:$K$400,8,FALSE),)</f>
        <v>0</v>
      </c>
      <c r="L184" s="6">
        <v>198.38800000000003</v>
      </c>
      <c r="M184" s="6">
        <v>196.40800000000002</v>
      </c>
      <c r="N184" s="6">
        <v>196.40800000000002</v>
      </c>
      <c r="O184" s="6">
        <v>196.40800000000002</v>
      </c>
      <c r="P184" s="6">
        <v>196.40800000000002</v>
      </c>
      <c r="Q184" s="6">
        <v>196.40800000000002</v>
      </c>
      <c r="R184" s="6">
        <v>196.40800000000002</v>
      </c>
      <c r="S184" s="6">
        <v>196.40800000000002</v>
      </c>
      <c r="T184" s="6">
        <v>196.40800000000002</v>
      </c>
      <c r="U184" s="6">
        <v>196.40800000000002</v>
      </c>
      <c r="V184" s="6">
        <v>196.40800000000002</v>
      </c>
      <c r="W184" s="6">
        <v>196.40800000000002</v>
      </c>
      <c r="X184" s="6">
        <v>190.50400000000002</v>
      </c>
      <c r="Y184" s="6">
        <v>190.50400000000002</v>
      </c>
      <c r="Z184" s="6">
        <v>190.50400000000002</v>
      </c>
      <c r="AA184" s="6">
        <v>190.50400000000002</v>
      </c>
      <c r="AB184" s="6">
        <v>190.50400000000002</v>
      </c>
      <c r="AC184" s="6">
        <v>190.50400000000002</v>
      </c>
      <c r="AD184" s="6">
        <v>190.50400000000002</v>
      </c>
      <c r="AE184" s="6">
        <v>190.50400000000002</v>
      </c>
      <c r="AF184" s="6">
        <v>190.50400000000002</v>
      </c>
      <c r="AG184" s="6">
        <v>190.50400000000002</v>
      </c>
      <c r="AH184" s="6">
        <v>190.50400000000002</v>
      </c>
      <c r="AI184" s="6">
        <v>190.50400000000002</v>
      </c>
      <c r="AJ184" s="6">
        <v>190.50400000000002</v>
      </c>
      <c r="AK184" s="6">
        <v>1.4119999999999999</v>
      </c>
      <c r="AL184" s="6">
        <v>1.4119999999999999</v>
      </c>
      <c r="AM184" s="6">
        <v>1.4119999999999999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</row>
    <row r="185" spans="1:47" x14ac:dyDescent="0.25">
      <c r="A185" s="6">
        <v>201</v>
      </c>
      <c r="B185" s="6" t="s">
        <v>39</v>
      </c>
      <c r="C185" s="6" t="s">
        <v>17</v>
      </c>
      <c r="D185" s="6" t="str">
        <f t="shared" si="45"/>
        <v>HU_OilSteam</v>
      </c>
      <c r="E185" s="6">
        <f>IFERROR(VLOOKUP($D185,GAMS_2011!$D$3:$K$400,2,FALSE),VLOOKUP($C185,Efficiency!$A$2:$B$46,2,FALSE))</f>
        <v>0.41099999999999898</v>
      </c>
      <c r="F185" s="6">
        <f>IFERROR(VLOOKUP($D185,GAMS_2011!$D$3:$K$400,3,FALSE),)</f>
        <v>1.7142857142857159E-4</v>
      </c>
      <c r="G185" s="6">
        <f>IFERROR(VLOOKUP($D185,GAMS_2011!$D$3:$K$400,4,FALSE),)</f>
        <v>0</v>
      </c>
      <c r="H185" s="6">
        <f>IFERROR(VLOOKUP($D185,GAMS_2011!$D$3:$K$400,5,FALSE),)</f>
        <v>0</v>
      </c>
      <c r="K185" s="6">
        <f>IFERROR(VLOOKUP($D185,GAMS_2011!$D$3:$K$400,8,FALSE),)</f>
        <v>0</v>
      </c>
      <c r="L185" s="6">
        <v>10</v>
      </c>
      <c r="M185" s="6">
        <v>10</v>
      </c>
      <c r="N185" s="6">
        <v>10</v>
      </c>
      <c r="O185" s="6">
        <v>10</v>
      </c>
      <c r="P185" s="6">
        <v>10</v>
      </c>
      <c r="Q185" s="6">
        <v>10</v>
      </c>
      <c r="R185" s="6">
        <v>10</v>
      </c>
      <c r="S185" s="6">
        <v>10</v>
      </c>
      <c r="T185" s="6">
        <v>10</v>
      </c>
      <c r="U185" s="6">
        <v>10</v>
      </c>
      <c r="V185" s="6">
        <v>10</v>
      </c>
      <c r="W185" s="6">
        <v>10</v>
      </c>
      <c r="X185" s="6">
        <v>10</v>
      </c>
      <c r="Y185" s="6">
        <v>10</v>
      </c>
      <c r="Z185" s="6">
        <v>10</v>
      </c>
      <c r="AA185" s="6">
        <v>10</v>
      </c>
      <c r="AB185" s="6">
        <v>10</v>
      </c>
      <c r="AC185" s="6">
        <v>10</v>
      </c>
      <c r="AD185" s="6">
        <v>10</v>
      </c>
      <c r="AE185" s="6">
        <v>10</v>
      </c>
      <c r="AF185" s="6">
        <v>10</v>
      </c>
      <c r="AG185" s="6">
        <v>10</v>
      </c>
      <c r="AH185" s="6">
        <v>10</v>
      </c>
      <c r="AI185" s="6">
        <v>10</v>
      </c>
      <c r="AJ185" s="6">
        <v>10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</row>
    <row r="186" spans="1:47" x14ac:dyDescent="0.25">
      <c r="A186" s="6">
        <v>202</v>
      </c>
      <c r="B186" s="6" t="s">
        <v>39</v>
      </c>
      <c r="C186" s="6" t="s">
        <v>6</v>
      </c>
      <c r="D186" s="6" t="str">
        <f t="shared" si="45"/>
        <v>HU_PSP</v>
      </c>
      <c r="E186" s="6">
        <f>IFERROR(VLOOKUP($D186,GAMS_2011!$D$3:$K$400,2,FALSE),VLOOKUP($C186,Efficiency!$A$2:$B$46,2,FALSE))</f>
        <v>0.75</v>
      </c>
      <c r="F186" s="6">
        <f>IFERROR(VLOOKUP($D186,GAMS_2011!$D$3:$K$400,3,FALSE),)</f>
        <v>0</v>
      </c>
      <c r="G186" s="6">
        <f>IFERROR(VLOOKUP($D186,GAMS_2011!$D$3:$K$400,4,FALSE),)</f>
        <v>0</v>
      </c>
      <c r="H186" s="6">
        <f>IFERROR(VLOOKUP($D186,GAMS_2011!$D$3:$K$400,5,FALSE),)</f>
        <v>0</v>
      </c>
      <c r="K186" s="6">
        <f>IFERROR(VLOOKUP($D186,GAMS_2011!$D$3:$K$400,8,FALSE),)</f>
        <v>0</v>
      </c>
      <c r="L186" s="6">
        <v>600</v>
      </c>
      <c r="M186" s="6">
        <v>600</v>
      </c>
      <c r="N186" s="6">
        <v>600</v>
      </c>
      <c r="O186" s="6">
        <v>600</v>
      </c>
      <c r="P186" s="6">
        <v>600</v>
      </c>
      <c r="Q186" s="6">
        <v>600</v>
      </c>
      <c r="R186" s="6">
        <v>600</v>
      </c>
      <c r="S186" s="6">
        <v>600</v>
      </c>
      <c r="T186" s="6">
        <v>600</v>
      </c>
      <c r="U186" s="6">
        <v>600</v>
      </c>
      <c r="V186" s="6">
        <v>600</v>
      </c>
      <c r="W186" s="6">
        <v>600</v>
      </c>
      <c r="X186" s="6">
        <v>600</v>
      </c>
      <c r="Y186" s="6">
        <v>600</v>
      </c>
      <c r="Z186" s="6">
        <v>600</v>
      </c>
      <c r="AA186" s="6">
        <v>600</v>
      </c>
      <c r="AB186" s="6">
        <v>600</v>
      </c>
      <c r="AC186" s="6">
        <v>600</v>
      </c>
      <c r="AD186" s="6">
        <v>600</v>
      </c>
      <c r="AE186" s="6">
        <v>600</v>
      </c>
      <c r="AF186" s="6">
        <v>600</v>
      </c>
      <c r="AG186" s="6">
        <v>600</v>
      </c>
      <c r="AH186" s="6">
        <v>600</v>
      </c>
      <c r="AI186" s="6">
        <v>600</v>
      </c>
      <c r="AJ186" s="6">
        <v>600</v>
      </c>
      <c r="AK186" s="6">
        <v>600</v>
      </c>
      <c r="AL186" s="6">
        <v>600</v>
      </c>
      <c r="AM186" s="6">
        <v>600</v>
      </c>
      <c r="AN186" s="6">
        <v>600</v>
      </c>
      <c r="AO186" s="6">
        <v>600</v>
      </c>
      <c r="AP186" s="6">
        <v>600</v>
      </c>
      <c r="AQ186" s="6">
        <v>600</v>
      </c>
      <c r="AR186" s="6">
        <v>600</v>
      </c>
      <c r="AS186" s="6">
        <v>600</v>
      </c>
      <c r="AT186" s="6">
        <v>600</v>
      </c>
      <c r="AU186" s="6">
        <v>600</v>
      </c>
    </row>
    <row r="187" spans="1:47" x14ac:dyDescent="0.25">
      <c r="A187" s="6">
        <v>203</v>
      </c>
      <c r="B187" s="6" t="s">
        <v>39</v>
      </c>
      <c r="C187" s="6" t="s">
        <v>12</v>
      </c>
      <c r="D187" s="6" t="str">
        <f t="shared" si="45"/>
        <v>HU_RoR</v>
      </c>
      <c r="E187" s="6">
        <f>IFERROR(VLOOKUP($D187,GAMS_2011!$D$3:$K$400,2,FALSE),VLOOKUP($C187,Efficiency!$A$2:$B$46,2,FALSE))</f>
        <v>1</v>
      </c>
      <c r="F187" s="6">
        <f>IFERROR(VLOOKUP($D187,GAMS_2011!$D$3:$K$400,3,FALSE),)</f>
        <v>0</v>
      </c>
      <c r="K187" s="6">
        <f>IFERROR(VLOOKUP($D187,GAMS_2011!$D$3:$K$400,8,FALSE),)</f>
        <v>0</v>
      </c>
      <c r="L187" s="6">
        <v>50</v>
      </c>
      <c r="M187" s="6">
        <v>50</v>
      </c>
      <c r="N187" s="6">
        <v>50</v>
      </c>
      <c r="O187" s="6">
        <v>50</v>
      </c>
      <c r="P187" s="6">
        <v>50</v>
      </c>
      <c r="Q187" s="6">
        <v>50</v>
      </c>
      <c r="R187" s="6">
        <v>50</v>
      </c>
      <c r="S187" s="6">
        <v>50</v>
      </c>
      <c r="T187" s="6">
        <v>50</v>
      </c>
      <c r="U187" s="6">
        <v>50</v>
      </c>
      <c r="V187" s="6">
        <v>50</v>
      </c>
      <c r="W187" s="6">
        <v>50</v>
      </c>
      <c r="X187" s="6">
        <v>50</v>
      </c>
      <c r="Y187" s="6">
        <v>50</v>
      </c>
      <c r="Z187" s="6">
        <v>50</v>
      </c>
      <c r="AA187" s="6">
        <v>50</v>
      </c>
      <c r="AB187" s="6">
        <v>50</v>
      </c>
      <c r="AC187" s="6">
        <v>50</v>
      </c>
      <c r="AD187" s="6">
        <v>50</v>
      </c>
      <c r="AE187" s="6">
        <v>50</v>
      </c>
      <c r="AF187" s="6">
        <v>50</v>
      </c>
      <c r="AG187" s="6">
        <v>50</v>
      </c>
      <c r="AH187" s="6">
        <v>50</v>
      </c>
      <c r="AI187" s="6">
        <v>50</v>
      </c>
      <c r="AJ187" s="6">
        <v>50</v>
      </c>
      <c r="AK187" s="6">
        <v>50</v>
      </c>
      <c r="AL187" s="6">
        <v>50</v>
      </c>
      <c r="AM187" s="6">
        <v>50</v>
      </c>
      <c r="AN187" s="6">
        <v>50</v>
      </c>
      <c r="AO187" s="6">
        <v>50</v>
      </c>
      <c r="AP187" s="6">
        <v>50</v>
      </c>
      <c r="AQ187" s="6">
        <v>50</v>
      </c>
      <c r="AR187" s="6">
        <v>50</v>
      </c>
      <c r="AS187" s="6">
        <v>50</v>
      </c>
      <c r="AT187" s="6">
        <v>50</v>
      </c>
      <c r="AU187" s="6">
        <v>50</v>
      </c>
    </row>
    <row r="188" spans="1:47" x14ac:dyDescent="0.25">
      <c r="A188" s="6">
        <v>204</v>
      </c>
      <c r="B188" s="6" t="s">
        <v>39</v>
      </c>
      <c r="C188" s="6" t="s">
        <v>21</v>
      </c>
      <c r="D188" s="6" t="str">
        <f t="shared" si="45"/>
        <v>HU_Solar 1</v>
      </c>
      <c r="E188" s="6">
        <f>IFERROR(VLOOKUP($D188,GAMS_2011!$D$3:$K$400,2,FALSE),VLOOKUP($C188,Efficiency!$A$2:$B$46,2,FALSE))</f>
        <v>1</v>
      </c>
      <c r="F188" s="6">
        <f>IFERROR(VLOOKUP($D188,GAMS_2011!$D$3:$K$400,3,FALSE),)</f>
        <v>0</v>
      </c>
      <c r="G188" s="6">
        <f>IFERROR(VLOOKUP($D188,GAMS_2011!$D$3:$K$400,4,FALSE),)</f>
        <v>0</v>
      </c>
      <c r="H188" s="6">
        <f>IFERROR(VLOOKUP($D188,GAMS_2011!$D$3:$K$400,5,FALSE),)</f>
        <v>0</v>
      </c>
      <c r="K188" s="6">
        <f>IFERROR(VLOOKUP($D188,GAMS_2011!$D$3:$K$400,8,FALSE),)</f>
        <v>0</v>
      </c>
      <c r="L188" s="6">
        <f>INDEX(SOAF_2015B!$A$1:$F$36,MATCH(GAMS_mittelalt!$B188,SOAF_2015B!$A$1:$A$36,0),MATCH(GAMS_mittelalt!$C188,SOAF_2015B!$A$1:$F$1,0))*1000</f>
        <v>32</v>
      </c>
      <c r="M188" s="6">
        <f>MAX($L188-$L188*(M$1^4)/500000,0)</f>
        <v>31.999936000000002</v>
      </c>
      <c r="N188" s="6">
        <v>0.05</v>
      </c>
      <c r="O188" s="6">
        <v>0.05</v>
      </c>
      <c r="P188" s="6">
        <v>0.05</v>
      </c>
      <c r="Q188" s="6">
        <v>0.05</v>
      </c>
      <c r="R188" s="6">
        <v>0.05</v>
      </c>
      <c r="S188" s="6">
        <v>0.05</v>
      </c>
      <c r="T188" s="6">
        <v>0.05</v>
      </c>
      <c r="U188" s="6">
        <v>0.05</v>
      </c>
      <c r="V188" s="6">
        <v>0.05</v>
      </c>
      <c r="W188" s="6">
        <v>0.05</v>
      </c>
      <c r="X188" s="6">
        <v>0.05</v>
      </c>
      <c r="Y188" s="6">
        <v>0.05</v>
      </c>
      <c r="Z188" s="6">
        <v>0.05</v>
      </c>
      <c r="AA188" s="6">
        <v>0.04</v>
      </c>
      <c r="AB188" s="6">
        <v>0.04</v>
      </c>
      <c r="AC188" s="6">
        <v>0.04</v>
      </c>
      <c r="AD188" s="6">
        <v>0.04</v>
      </c>
      <c r="AE188" s="6">
        <v>0.04</v>
      </c>
      <c r="AF188" s="6">
        <v>0.04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</row>
    <row r="189" spans="1:47" x14ac:dyDescent="0.25">
      <c r="A189" s="6">
        <v>205</v>
      </c>
      <c r="B189" s="6" t="s">
        <v>39</v>
      </c>
      <c r="C189" s="6" t="s">
        <v>18</v>
      </c>
      <c r="D189" s="6" t="str">
        <f t="shared" si="45"/>
        <v>HU_Waste</v>
      </c>
      <c r="E189" s="6">
        <f>IFERROR(VLOOKUP($D189,GAMS_2011!$D$3:$K$400,2,FALSE),VLOOKUP($C189,Efficiency!$A$2:$B$46,2,FALSE))</f>
        <v>1</v>
      </c>
      <c r="F189" s="6">
        <f>IFERROR(VLOOKUP($D189,GAMS_2011!$D$3:$K$400,3,FALSE),)</f>
        <v>0</v>
      </c>
      <c r="G189" s="6">
        <f>IFERROR(VLOOKUP($D189,GAMS_2011!$D$3:$K$400,4,FALSE),)</f>
        <v>0</v>
      </c>
      <c r="H189" s="6">
        <f>IFERROR(VLOOKUP($D189,GAMS_2011!$D$3:$K$400,5,FALSE),)</f>
        <v>0</v>
      </c>
      <c r="K189" s="6">
        <f>IFERROR(VLOOKUP($D189,GAMS_2011!$D$3:$K$400,8,FALSE),)</f>
        <v>0</v>
      </c>
      <c r="L189" s="6">
        <v>34.549999999999997</v>
      </c>
      <c r="M189" s="6">
        <v>34.549999999999997</v>
      </c>
      <c r="N189" s="6">
        <v>34.549999999999997</v>
      </c>
      <c r="O189" s="6">
        <v>34.549999999999997</v>
      </c>
      <c r="P189" s="6">
        <v>34.549999999999997</v>
      </c>
      <c r="Q189" s="6">
        <v>34.549999999999997</v>
      </c>
      <c r="R189" s="6">
        <v>34.549999999999997</v>
      </c>
      <c r="S189" s="6">
        <v>34.549999999999997</v>
      </c>
      <c r="T189" s="6">
        <v>34.549999999999997</v>
      </c>
      <c r="U189" s="6">
        <v>34.549999999999997</v>
      </c>
      <c r="V189" s="6">
        <v>34.549999999999997</v>
      </c>
      <c r="W189" s="6">
        <v>34.549999999999997</v>
      </c>
      <c r="X189" s="6">
        <v>34.549999999999997</v>
      </c>
      <c r="Y189" s="6">
        <v>34.549999999999997</v>
      </c>
      <c r="Z189" s="6">
        <v>34.549999999999997</v>
      </c>
      <c r="AA189" s="6">
        <v>34.549999999999997</v>
      </c>
      <c r="AB189" s="6">
        <v>10.55</v>
      </c>
      <c r="AC189" s="6">
        <v>10.55</v>
      </c>
      <c r="AD189" s="6">
        <v>10.55</v>
      </c>
      <c r="AE189" s="6">
        <v>10.55</v>
      </c>
      <c r="AF189" s="6">
        <v>10.55</v>
      </c>
      <c r="AG189" s="6">
        <v>10.55</v>
      </c>
      <c r="AH189" s="6">
        <v>10.55</v>
      </c>
      <c r="AI189" s="6">
        <v>10.55</v>
      </c>
      <c r="AJ189" s="6">
        <v>10.55</v>
      </c>
      <c r="AK189" s="6">
        <v>10.55</v>
      </c>
      <c r="AL189" s="6">
        <v>10.55</v>
      </c>
      <c r="AM189" s="6">
        <v>10.55</v>
      </c>
      <c r="AN189" s="6">
        <v>10.55</v>
      </c>
      <c r="AO189" s="6">
        <v>10.55</v>
      </c>
      <c r="AP189" s="6">
        <v>10.55</v>
      </c>
      <c r="AQ189" s="6">
        <v>10.55</v>
      </c>
      <c r="AR189" s="6">
        <v>10.55</v>
      </c>
      <c r="AS189" s="6">
        <v>10.55</v>
      </c>
      <c r="AT189" s="6">
        <v>10.55</v>
      </c>
      <c r="AU189" s="6">
        <v>10.55</v>
      </c>
    </row>
    <row r="190" spans="1:47" x14ac:dyDescent="0.25">
      <c r="A190" s="6">
        <v>206</v>
      </c>
      <c r="B190" s="6" t="s">
        <v>39</v>
      </c>
      <c r="C190" s="6" t="s">
        <v>23</v>
      </c>
      <c r="D190" s="6" t="str">
        <f t="shared" si="45"/>
        <v>HU_Wind onshore 1</v>
      </c>
      <c r="E190" s="6">
        <f>IFERROR(VLOOKUP($D190,GAMS_2011!$D$3:$K$400,2,FALSE),VLOOKUP($C190,Efficiency!$A$2:$B$46,2,FALSE))</f>
        <v>1</v>
      </c>
      <c r="F190" s="6">
        <f>IFERROR(VLOOKUP($D190,GAMS_2011!$D$3:$K$400,3,FALSE),)</f>
        <v>0</v>
      </c>
      <c r="G190" s="6">
        <f>IFERROR(VLOOKUP($D190,GAMS_2011!$D$3:$K$400,4,FALSE),)</f>
        <v>0</v>
      </c>
      <c r="H190" s="6">
        <f>IFERROR(VLOOKUP($D190,GAMS_2011!$D$3:$K$400,5,FALSE),)</f>
        <v>0</v>
      </c>
      <c r="K190" s="6">
        <f>IFERROR(VLOOKUP($D190,GAMS_2011!$D$3:$K$400,8,FALSE),)</f>
        <v>0</v>
      </c>
      <c r="L190" s="6">
        <f>INDEX(SOAF_2015B!$A$1:$F$36,MATCH(GAMS_mittelalt!$B190,SOAF_2015B!$A$1:$A$36,0),MATCH(GAMS_mittelalt!$C190,SOAF_2015B!$A$1:$F$1,0))*1000</f>
        <v>330</v>
      </c>
      <c r="M190" s="6">
        <f t="shared" ref="M190:V191" si="46">MAX($L190-$L190*(M$1^4)/500000,0)</f>
        <v>329.99934000000002</v>
      </c>
      <c r="N190" s="6">
        <f t="shared" si="46"/>
        <v>329.98944</v>
      </c>
      <c r="O190" s="6">
        <f t="shared" si="46"/>
        <v>329.94654000000003</v>
      </c>
      <c r="P190" s="6">
        <f t="shared" si="46"/>
        <v>329.83103999999997</v>
      </c>
      <c r="Q190" s="6">
        <f t="shared" si="46"/>
        <v>329.58749999999998</v>
      </c>
      <c r="R190" s="6">
        <f t="shared" si="46"/>
        <v>329.14463999999998</v>
      </c>
      <c r="S190" s="6">
        <f t="shared" si="46"/>
        <v>328.41534000000001</v>
      </c>
      <c r="T190" s="6">
        <f t="shared" si="46"/>
        <v>327.29664000000002</v>
      </c>
      <c r="U190" s="6">
        <f t="shared" si="46"/>
        <v>325.66973999999999</v>
      </c>
      <c r="V190" s="6">
        <f t="shared" si="46"/>
        <v>323.39999999999998</v>
      </c>
      <c r="W190" s="6">
        <f t="shared" ref="W190:AF191" si="47">MAX($L190-$L190*(W$1^4)/500000,0)</f>
        <v>320.33694000000003</v>
      </c>
      <c r="X190" s="6">
        <f t="shared" si="47"/>
        <v>316.31423999999998</v>
      </c>
      <c r="Y190" s="6">
        <f t="shared" si="47"/>
        <v>311.14974000000001</v>
      </c>
      <c r="Z190" s="6">
        <f t="shared" si="47"/>
        <v>304.64544000000001</v>
      </c>
      <c r="AA190" s="6">
        <f t="shared" si="47"/>
        <v>296.58749999999998</v>
      </c>
      <c r="AB190" s="6">
        <f t="shared" si="47"/>
        <v>286.74624</v>
      </c>
      <c r="AC190" s="6">
        <f t="shared" si="47"/>
        <v>274.87614000000002</v>
      </c>
      <c r="AD190" s="6">
        <f t="shared" si="47"/>
        <v>260.71584000000001</v>
      </c>
      <c r="AE190" s="6">
        <f t="shared" si="47"/>
        <v>243.98813999999999</v>
      </c>
      <c r="AF190" s="6">
        <f t="shared" si="47"/>
        <v>224.4</v>
      </c>
      <c r="AG190" s="6">
        <f t="shared" ref="AG190:AU191" si="48">MAX($L190-$L190*(AG$1^4)/500000,0)</f>
        <v>201.64254</v>
      </c>
      <c r="AH190" s="6">
        <f t="shared" si="48"/>
        <v>175.39104</v>
      </c>
      <c r="AI190" s="6">
        <f t="shared" si="48"/>
        <v>145.30493999999999</v>
      </c>
      <c r="AJ190" s="6">
        <f t="shared" si="48"/>
        <v>111.02784</v>
      </c>
      <c r="AK190" s="6">
        <f t="shared" si="48"/>
        <v>72.1875</v>
      </c>
      <c r="AL190" s="6">
        <f t="shared" si="48"/>
        <v>28.395840000000021</v>
      </c>
      <c r="AM190" s="6">
        <f t="shared" si="48"/>
        <v>0</v>
      </c>
      <c r="AN190" s="6">
        <f t="shared" si="48"/>
        <v>0</v>
      </c>
      <c r="AO190" s="6">
        <f t="shared" si="48"/>
        <v>0</v>
      </c>
      <c r="AP190" s="6">
        <f t="shared" si="48"/>
        <v>0</v>
      </c>
      <c r="AQ190" s="6">
        <f t="shared" si="48"/>
        <v>0</v>
      </c>
      <c r="AR190" s="6">
        <f t="shared" si="48"/>
        <v>0</v>
      </c>
      <c r="AS190" s="6">
        <f t="shared" si="48"/>
        <v>0</v>
      </c>
      <c r="AT190" s="6">
        <f t="shared" si="48"/>
        <v>0</v>
      </c>
      <c r="AU190" s="6">
        <f t="shared" si="48"/>
        <v>0</v>
      </c>
    </row>
    <row r="191" spans="1:47" x14ac:dyDescent="0.25">
      <c r="A191" s="6">
        <v>207</v>
      </c>
      <c r="B191" s="6" t="s">
        <v>40</v>
      </c>
      <c r="C191" s="6" t="s">
        <v>19</v>
      </c>
      <c r="D191" s="6" t="str">
        <f t="shared" si="45"/>
        <v>IE_Biomass</v>
      </c>
      <c r="E191" s="6">
        <f>IFERROR(VLOOKUP($D191,GAMS_2011!$D$3:$K$400,2,FALSE),VLOOKUP($C191,Efficiency!$A$2:$B$46,2,FALSE))</f>
        <v>0.38</v>
      </c>
      <c r="F191" s="6">
        <f>IFERROR(VLOOKUP($D191,GAMS_2011!$D$3:$K$400,3,FALSE),)</f>
        <v>0</v>
      </c>
      <c r="G191" s="6">
        <f>IFERROR(VLOOKUP($D191,GAMS_2011!$D$3:$K$400,4,FALSE),)</f>
        <v>0</v>
      </c>
      <c r="H191" s="6">
        <f>IFERROR(VLOOKUP($D191,GAMS_2011!$D$3:$K$400,5,FALSE),)</f>
        <v>0</v>
      </c>
      <c r="K191" s="6">
        <f>IFERROR(VLOOKUP($D191,GAMS_2011!$D$3:$K$400,8,FALSE),)</f>
        <v>0</v>
      </c>
      <c r="L191" s="6">
        <f>INDEX(SOAF_2015B!$A$1:$F$36,MATCH(GAMS_mittelalt!$B191,SOAF_2015B!$A$1:$A$36,0),MATCH(GAMS_mittelalt!$C191,SOAF_2015B!$A$1:$F$1,0))*1000</f>
        <v>112.4</v>
      </c>
      <c r="M191" s="6">
        <f t="shared" si="46"/>
        <v>112.39977520000001</v>
      </c>
      <c r="N191" s="6">
        <f t="shared" si="46"/>
        <v>112.39640320000001</v>
      </c>
      <c r="O191" s="6">
        <f t="shared" si="46"/>
        <v>112.38179120000001</v>
      </c>
      <c r="P191" s="6">
        <f t="shared" si="46"/>
        <v>112.3424512</v>
      </c>
      <c r="Q191" s="6">
        <f t="shared" si="46"/>
        <v>112.2595</v>
      </c>
      <c r="R191" s="6">
        <f t="shared" si="46"/>
        <v>112.10865920000001</v>
      </c>
      <c r="S191" s="6">
        <f t="shared" si="46"/>
        <v>111.86025520000001</v>
      </c>
      <c r="T191" s="6">
        <f t="shared" si="46"/>
        <v>111.4792192</v>
      </c>
      <c r="U191" s="6">
        <f t="shared" si="46"/>
        <v>110.92508720000001</v>
      </c>
      <c r="V191" s="6">
        <f t="shared" si="46"/>
        <v>110.152</v>
      </c>
      <c r="W191" s="6">
        <f t="shared" si="47"/>
        <v>109.10870320000001</v>
      </c>
      <c r="X191" s="6">
        <f t="shared" si="47"/>
        <v>107.7385472</v>
      </c>
      <c r="Y191" s="6">
        <f t="shared" si="47"/>
        <v>105.97948720000001</v>
      </c>
      <c r="Z191" s="6">
        <f t="shared" si="47"/>
        <v>103.7640832</v>
      </c>
      <c r="AA191" s="6">
        <f t="shared" si="47"/>
        <v>101.01950000000001</v>
      </c>
      <c r="AB191" s="6">
        <f t="shared" si="47"/>
        <v>97.667507200000003</v>
      </c>
      <c r="AC191" s="6">
        <f t="shared" si="47"/>
        <v>93.624479199999996</v>
      </c>
      <c r="AD191" s="6">
        <f t="shared" si="47"/>
        <v>88.801395200000002</v>
      </c>
      <c r="AE191" s="6">
        <f t="shared" si="47"/>
        <v>83.10383920000001</v>
      </c>
      <c r="AF191" s="6">
        <f t="shared" si="47"/>
        <v>76.432000000000002</v>
      </c>
      <c r="AG191" s="6">
        <f t="shared" si="48"/>
        <v>68.680671200000006</v>
      </c>
      <c r="AH191" s="6">
        <f t="shared" si="48"/>
        <v>59.739251199999998</v>
      </c>
      <c r="AI191" s="6">
        <f t="shared" si="48"/>
        <v>49.491743200000002</v>
      </c>
      <c r="AJ191" s="6">
        <f t="shared" si="48"/>
        <v>37.816755200000003</v>
      </c>
      <c r="AK191" s="6">
        <f t="shared" si="48"/>
        <v>24.587500000000006</v>
      </c>
      <c r="AL191" s="6">
        <f t="shared" si="48"/>
        <v>9.6717951999999912</v>
      </c>
      <c r="AM191" s="6">
        <f t="shared" si="48"/>
        <v>0</v>
      </c>
      <c r="AN191" s="6">
        <f t="shared" si="48"/>
        <v>0</v>
      </c>
      <c r="AO191" s="6">
        <f t="shared" si="48"/>
        <v>0</v>
      </c>
      <c r="AP191" s="6">
        <f t="shared" si="48"/>
        <v>0</v>
      </c>
      <c r="AQ191" s="6">
        <f t="shared" si="48"/>
        <v>0</v>
      </c>
      <c r="AR191" s="6">
        <f t="shared" si="48"/>
        <v>0</v>
      </c>
      <c r="AS191" s="6">
        <f t="shared" si="48"/>
        <v>0</v>
      </c>
      <c r="AT191" s="6">
        <f t="shared" si="48"/>
        <v>0</v>
      </c>
      <c r="AU191" s="6">
        <f t="shared" si="48"/>
        <v>0</v>
      </c>
    </row>
    <row r="192" spans="1:47" x14ac:dyDescent="0.25">
      <c r="A192" s="6">
        <v>208</v>
      </c>
      <c r="B192" s="6" t="s">
        <v>40</v>
      </c>
      <c r="C192" s="6" t="s">
        <v>9</v>
      </c>
      <c r="D192" s="6" t="str">
        <f t="shared" si="45"/>
        <v>IE_CCGT</v>
      </c>
      <c r="E192" s="6">
        <f>IFERROR(VLOOKUP($D192,GAMS_2011!$D$3:$K$400,2,FALSE),VLOOKUP($C192,Efficiency!$A$2:$B$46,2,FALSE))</f>
        <v>0.55008522511372304</v>
      </c>
      <c r="F192" s="6">
        <f>IFERROR(VLOOKUP($D192,GAMS_2011!$D$3:$K$400,3,FALSE),)</f>
        <v>1.760567927721311E-3</v>
      </c>
      <c r="G192" s="6">
        <f>IFERROR(VLOOKUP($D192,GAMS_2011!$D$3:$K$400,4,FALSE),)</f>
        <v>0</v>
      </c>
      <c r="H192" s="6">
        <f>IFERROR(VLOOKUP($D192,GAMS_2011!$D$3:$K$400,5,FALSE),)</f>
        <v>0</v>
      </c>
      <c r="K192" s="6">
        <f>IFERROR(VLOOKUP($D192,GAMS_2011!$D$3:$K$400,8,FALSE),)</f>
        <v>0</v>
      </c>
      <c r="L192" s="6">
        <v>3070.3</v>
      </c>
      <c r="M192" s="6">
        <v>3070.3</v>
      </c>
      <c r="N192" s="6">
        <v>3070.3</v>
      </c>
      <c r="O192" s="6">
        <v>3070.3</v>
      </c>
      <c r="P192" s="6">
        <v>3070.3</v>
      </c>
      <c r="Q192" s="6">
        <v>3070.3</v>
      </c>
      <c r="R192" s="6">
        <v>3070.3</v>
      </c>
      <c r="S192" s="6">
        <v>2952.3</v>
      </c>
      <c r="T192" s="6">
        <v>2904.3</v>
      </c>
      <c r="U192" s="6">
        <v>2904.3</v>
      </c>
      <c r="V192" s="6">
        <v>2904.3</v>
      </c>
      <c r="W192" s="6">
        <v>2904.3</v>
      </c>
      <c r="X192" s="6">
        <v>2904.3</v>
      </c>
      <c r="Y192" s="6">
        <v>2904.3</v>
      </c>
      <c r="Z192" s="6">
        <v>2904.3</v>
      </c>
      <c r="AA192" s="6">
        <v>2904.3</v>
      </c>
      <c r="AB192" s="6">
        <v>2904.3</v>
      </c>
      <c r="AC192" s="6">
        <v>2904.3</v>
      </c>
      <c r="AD192" s="6">
        <v>2904.3</v>
      </c>
      <c r="AE192" s="6">
        <v>2750.7</v>
      </c>
      <c r="AF192" s="6">
        <v>2750.7</v>
      </c>
      <c r="AG192" s="6">
        <v>2750.7</v>
      </c>
      <c r="AH192" s="6">
        <v>2750.7</v>
      </c>
      <c r="AI192" s="6">
        <v>2597.1</v>
      </c>
      <c r="AJ192" s="6">
        <v>2437.1</v>
      </c>
      <c r="AK192" s="6">
        <v>2437.1</v>
      </c>
      <c r="AL192" s="6">
        <v>2437.1</v>
      </c>
      <c r="AM192" s="6">
        <v>1682.1</v>
      </c>
      <c r="AN192" s="6">
        <v>1682.1</v>
      </c>
      <c r="AO192" s="6">
        <v>1682.1</v>
      </c>
      <c r="AP192" s="6">
        <v>1682.1</v>
      </c>
      <c r="AQ192" s="6">
        <v>1278.0999999999999</v>
      </c>
      <c r="AR192" s="6">
        <v>877</v>
      </c>
      <c r="AS192" s="6">
        <v>877</v>
      </c>
      <c r="AT192" s="6">
        <v>877</v>
      </c>
      <c r="AU192" s="6">
        <v>0</v>
      </c>
    </row>
    <row r="193" spans="1:47" x14ac:dyDescent="0.25">
      <c r="A193" s="6">
        <v>209</v>
      </c>
      <c r="B193" s="6" t="s">
        <v>40</v>
      </c>
      <c r="C193" s="6" t="s">
        <v>14</v>
      </c>
      <c r="D193" s="6" t="str">
        <f t="shared" si="45"/>
        <v>IE_Coal</v>
      </c>
      <c r="E193" s="6">
        <f>IFERROR(VLOOKUP($D193,GAMS_2011!$D$3:$K$400,2,FALSE),VLOOKUP($C193,Efficiency!$A$2:$B$46,2,FALSE))</f>
        <v>0.40718749999999898</v>
      </c>
      <c r="F193" s="6">
        <f>IFERROR(VLOOKUP($D193,GAMS_2011!$D$3:$K$400,3,FALSE),)</f>
        <v>1.7208333333333633E-3</v>
      </c>
      <c r="G193" s="6">
        <f>IFERROR(VLOOKUP($D193,GAMS_2011!$D$3:$K$400,4,FALSE),)</f>
        <v>0</v>
      </c>
      <c r="H193" s="6">
        <f>IFERROR(VLOOKUP($D193,GAMS_2011!$D$3:$K$400,5,FALSE),)</f>
        <v>0</v>
      </c>
      <c r="K193" s="6">
        <f>IFERROR(VLOOKUP($D193,GAMS_2011!$D$3:$K$400,8,FALSE),)</f>
        <v>0</v>
      </c>
      <c r="L193" s="6">
        <v>915</v>
      </c>
      <c r="M193" s="6">
        <v>915</v>
      </c>
      <c r="N193" s="6">
        <v>915</v>
      </c>
      <c r="O193" s="6">
        <v>915</v>
      </c>
      <c r="P193" s="6">
        <v>915</v>
      </c>
      <c r="Q193" s="6">
        <v>915</v>
      </c>
      <c r="R193" s="6">
        <v>915</v>
      </c>
      <c r="S193" s="6">
        <v>915</v>
      </c>
      <c r="T193" s="6">
        <v>915</v>
      </c>
      <c r="U193" s="6">
        <v>915</v>
      </c>
      <c r="V193" s="6">
        <v>610</v>
      </c>
      <c r="W193" s="6">
        <v>305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</row>
    <row r="194" spans="1:47" x14ac:dyDescent="0.25">
      <c r="A194" s="6">
        <v>210</v>
      </c>
      <c r="B194" s="6" t="s">
        <v>40</v>
      </c>
      <c r="C194" s="6" t="s">
        <v>11</v>
      </c>
      <c r="D194" s="6" t="str">
        <f t="shared" si="45"/>
        <v>IE_GasSteam</v>
      </c>
      <c r="E194" s="6">
        <f>IFERROR(VLOOKUP($D194,GAMS_2011!$D$3:$K$400,2,FALSE),VLOOKUP($C194,Efficiency!$A$2:$B$46,2,FALSE))</f>
        <v>0.40125</v>
      </c>
      <c r="F194" s="6">
        <f>IFERROR(VLOOKUP($D194,GAMS_2011!$D$3:$K$400,3,FALSE),)</f>
        <v>3.3392857142855459E-4</v>
      </c>
      <c r="G194" s="6">
        <f>IFERROR(VLOOKUP($D194,GAMS_2011!$D$3:$K$400,4,FALSE),)</f>
        <v>0</v>
      </c>
      <c r="H194" s="6">
        <f>IFERROR(VLOOKUP($D194,GAMS_2011!$D$3:$K$400,5,FALSE),)</f>
        <v>0</v>
      </c>
      <c r="K194" s="6">
        <f>IFERROR(VLOOKUP($D194,GAMS_2011!$D$3:$K$400,8,FALSE),)</f>
        <v>0</v>
      </c>
      <c r="L194" s="6">
        <v>541</v>
      </c>
      <c r="M194" s="6">
        <v>541</v>
      </c>
      <c r="N194" s="6">
        <v>541</v>
      </c>
      <c r="O194" s="6">
        <v>270</v>
      </c>
      <c r="P194" s="6">
        <v>270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</row>
    <row r="195" spans="1:47" x14ac:dyDescent="0.25">
      <c r="A195" s="6">
        <v>211</v>
      </c>
      <c r="B195" s="6" t="s">
        <v>40</v>
      </c>
      <c r="C195" s="6" t="s">
        <v>10</v>
      </c>
      <c r="D195" s="6" t="str">
        <f t="shared" si="45"/>
        <v>IE_OCGT</v>
      </c>
      <c r="E195" s="6">
        <f>IFERROR(VLOOKUP($D195,GAMS_2011!$D$3:$K$400,2,FALSE),VLOOKUP($C195,Efficiency!$A$2:$B$46,2,FALSE))</f>
        <v>0.34435417463352402</v>
      </c>
      <c r="F195" s="6">
        <f>IFERROR(VLOOKUP($D195,GAMS_2011!$D$3:$K$400,3,FALSE),)</f>
        <v>1.4353266642709432E-3</v>
      </c>
      <c r="G195" s="6">
        <f>IFERROR(VLOOKUP($D195,GAMS_2011!$D$3:$K$400,4,FALSE),)</f>
        <v>0</v>
      </c>
      <c r="H195" s="6">
        <f>IFERROR(VLOOKUP($D195,GAMS_2011!$D$3:$K$400,5,FALSE),)</f>
        <v>0</v>
      </c>
      <c r="K195" s="6">
        <f>IFERROR(VLOOKUP($D195,GAMS_2011!$D$3:$K$400,8,FALSE),)</f>
        <v>0</v>
      </c>
      <c r="L195" s="6">
        <v>699.14600000000007</v>
      </c>
      <c r="M195" s="6">
        <v>699.14600000000007</v>
      </c>
      <c r="N195" s="6">
        <v>699.14600000000007</v>
      </c>
      <c r="O195" s="6">
        <v>699.14600000000007</v>
      </c>
      <c r="P195" s="6">
        <v>605.14599999999996</v>
      </c>
      <c r="Q195" s="6">
        <v>605.14599999999996</v>
      </c>
      <c r="R195" s="6">
        <v>435.14599999999996</v>
      </c>
      <c r="S195" s="6">
        <v>350.14599999999996</v>
      </c>
      <c r="T195" s="6">
        <v>246.14600000000002</v>
      </c>
      <c r="U195" s="6">
        <v>246.14600000000002</v>
      </c>
      <c r="V195" s="6">
        <v>246.14600000000002</v>
      </c>
      <c r="W195" s="6">
        <v>246.14600000000002</v>
      </c>
      <c r="X195" s="6">
        <v>246.14600000000002</v>
      </c>
      <c r="Y195" s="6">
        <v>246.14600000000002</v>
      </c>
      <c r="Z195" s="6">
        <v>246.14600000000002</v>
      </c>
      <c r="AA195" s="6">
        <v>246.14600000000002</v>
      </c>
      <c r="AB195" s="6">
        <v>246.14600000000002</v>
      </c>
      <c r="AC195" s="6">
        <v>246.14600000000002</v>
      </c>
      <c r="AD195" s="6">
        <v>246.14600000000002</v>
      </c>
      <c r="AE195" s="6">
        <v>246.14600000000002</v>
      </c>
      <c r="AF195" s="6">
        <v>244.64600000000002</v>
      </c>
      <c r="AG195" s="6">
        <v>243.124</v>
      </c>
      <c r="AH195" s="6">
        <v>217.92400000000001</v>
      </c>
      <c r="AI195" s="6">
        <v>216.92100000000002</v>
      </c>
      <c r="AJ195" s="6">
        <v>198.69300000000001</v>
      </c>
      <c r="AK195" s="6">
        <v>182.381</v>
      </c>
      <c r="AL195" s="6">
        <v>171.78700000000001</v>
      </c>
      <c r="AM195" s="6">
        <v>171.78700000000001</v>
      </c>
      <c r="AN195" s="6">
        <v>169.08699999999999</v>
      </c>
      <c r="AO195" s="6">
        <v>162.881</v>
      </c>
      <c r="AP195" s="6">
        <v>12.881</v>
      </c>
      <c r="AQ195" s="6">
        <v>12.881</v>
      </c>
      <c r="AR195" s="6">
        <v>12.881</v>
      </c>
      <c r="AS195" s="6">
        <v>11.881</v>
      </c>
      <c r="AT195" s="6">
        <v>5.8810000000000002</v>
      </c>
      <c r="AU195" s="6">
        <v>5.7309999999999999</v>
      </c>
    </row>
    <row r="196" spans="1:47" x14ac:dyDescent="0.25">
      <c r="A196" s="6">
        <v>212</v>
      </c>
      <c r="B196" s="6" t="s">
        <v>40</v>
      </c>
      <c r="C196" s="6" t="s">
        <v>16</v>
      </c>
      <c r="D196" s="6" t="str">
        <f t="shared" si="45"/>
        <v>IE_OCOT</v>
      </c>
      <c r="E196" s="6">
        <f>IFERROR(VLOOKUP($D196,GAMS_2011!$D$3:$K$400,2,FALSE),VLOOKUP($C196,Efficiency!$A$2:$B$46,2,FALSE))</f>
        <v>0.39226683417085401</v>
      </c>
      <c r="F196" s="6">
        <f>IFERROR(VLOOKUP($D196,GAMS_2011!$D$3:$K$400,3,FALSE),)</f>
        <v>1.8999521416606472E-4</v>
      </c>
      <c r="G196" s="6">
        <f>IFERROR(VLOOKUP($D196,GAMS_2011!$D$3:$K$400,4,FALSE),)</f>
        <v>0</v>
      </c>
      <c r="H196" s="6">
        <f>IFERROR(VLOOKUP($D196,GAMS_2011!$D$3:$K$400,5,FALSE),)</f>
        <v>0</v>
      </c>
      <c r="K196" s="6">
        <f>IFERROR(VLOOKUP($D196,GAMS_2011!$D$3:$K$400,8,FALSE),)</f>
        <v>0</v>
      </c>
      <c r="L196" s="6">
        <v>325.66299999999995</v>
      </c>
      <c r="M196" s="6">
        <v>325.66299999999995</v>
      </c>
      <c r="N196" s="6">
        <v>325.66299999999995</v>
      </c>
      <c r="O196" s="6">
        <v>325.66299999999995</v>
      </c>
      <c r="P196" s="6">
        <v>325.66299999999995</v>
      </c>
      <c r="Q196" s="6">
        <v>325.66299999999995</v>
      </c>
      <c r="R196" s="6">
        <v>325.66299999999995</v>
      </c>
      <c r="S196" s="6">
        <v>325.66299999999995</v>
      </c>
      <c r="T196" s="6">
        <v>325.66299999999995</v>
      </c>
      <c r="U196" s="6">
        <v>325.66299999999995</v>
      </c>
      <c r="V196" s="6">
        <v>325.66299999999995</v>
      </c>
      <c r="W196" s="6">
        <v>325.66299999999995</v>
      </c>
      <c r="X196" s="6">
        <v>325.66299999999995</v>
      </c>
      <c r="Y196" s="6">
        <v>325.66299999999995</v>
      </c>
      <c r="Z196" s="6">
        <v>325.66299999999995</v>
      </c>
      <c r="AA196" s="6">
        <v>325.66299999999995</v>
      </c>
      <c r="AB196" s="6">
        <v>325.66299999999995</v>
      </c>
      <c r="AC196" s="6">
        <v>325.66299999999995</v>
      </c>
      <c r="AD196" s="6">
        <v>324.66299999999995</v>
      </c>
      <c r="AE196" s="6">
        <v>324.66299999999995</v>
      </c>
      <c r="AF196" s="6">
        <v>324.66299999999995</v>
      </c>
      <c r="AG196" s="6">
        <v>324.66299999999995</v>
      </c>
      <c r="AH196" s="6">
        <v>324.66299999999995</v>
      </c>
      <c r="AI196" s="6">
        <v>324.66299999999995</v>
      </c>
      <c r="AJ196" s="6">
        <v>324.66299999999995</v>
      </c>
      <c r="AK196" s="6">
        <v>318.39999999999998</v>
      </c>
      <c r="AL196" s="6">
        <v>318.39999999999998</v>
      </c>
      <c r="AM196" s="6">
        <v>318.39999999999998</v>
      </c>
      <c r="AN196" s="6">
        <v>268.39999999999998</v>
      </c>
      <c r="AO196" s="6">
        <v>166</v>
      </c>
      <c r="AP196" s="6">
        <v>166</v>
      </c>
      <c r="AQ196" s="6">
        <v>166</v>
      </c>
      <c r="AR196" s="6">
        <v>166</v>
      </c>
      <c r="AS196" s="6">
        <v>116</v>
      </c>
      <c r="AT196" s="6">
        <v>116</v>
      </c>
      <c r="AU196" s="6">
        <v>0</v>
      </c>
    </row>
    <row r="197" spans="1:47" x14ac:dyDescent="0.25">
      <c r="A197" s="6">
        <v>213</v>
      </c>
      <c r="B197" s="6" t="s">
        <v>40</v>
      </c>
      <c r="C197" s="6" t="s">
        <v>17</v>
      </c>
      <c r="D197" s="6" t="str">
        <f t="shared" si="45"/>
        <v>IE_OilSteam</v>
      </c>
      <c r="E197" s="6">
        <f>IFERROR(VLOOKUP($D197,GAMS_2011!$D$3:$K$400,2,FALSE),VLOOKUP($C197,Efficiency!$A$2:$B$46,2,FALSE))</f>
        <v>0.38850000000000001</v>
      </c>
      <c r="F197" s="6">
        <f>IFERROR(VLOOKUP($D197,GAMS_2011!$D$3:$K$400,3,FALSE),)</f>
        <v>5.4642857142855428E-4</v>
      </c>
      <c r="G197" s="6">
        <f>IFERROR(VLOOKUP($D197,GAMS_2011!$D$3:$K$400,4,FALSE),)</f>
        <v>0</v>
      </c>
      <c r="H197" s="6">
        <f>IFERROR(VLOOKUP($D197,GAMS_2011!$D$3:$K$400,5,FALSE),)</f>
        <v>0</v>
      </c>
      <c r="K197" s="6">
        <f>IFERROR(VLOOKUP($D197,GAMS_2011!$D$3:$K$400,8,FALSE),)</f>
        <v>0</v>
      </c>
      <c r="L197" s="6">
        <v>500</v>
      </c>
      <c r="M197" s="6">
        <v>250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</row>
    <row r="198" spans="1:47" x14ac:dyDescent="0.25">
      <c r="A198" s="6">
        <v>214</v>
      </c>
      <c r="B198" s="6" t="s">
        <v>40</v>
      </c>
      <c r="C198" s="6" t="s">
        <v>6</v>
      </c>
      <c r="D198" s="6" t="str">
        <f t="shared" si="45"/>
        <v>IE_PSP</v>
      </c>
      <c r="E198" s="6">
        <f>IFERROR(VLOOKUP($D198,GAMS_2011!$D$3:$K$400,2,FALSE),VLOOKUP($C198,Efficiency!$A$2:$B$46,2,FALSE))</f>
        <v>0.75</v>
      </c>
      <c r="F198" s="6">
        <f>IFERROR(VLOOKUP($D198,GAMS_2011!$D$3:$K$400,3,FALSE),)</f>
        <v>0</v>
      </c>
      <c r="G198" s="6">
        <f>IFERROR(VLOOKUP($D198,GAMS_2011!$D$3:$K$400,4,FALSE),)</f>
        <v>1</v>
      </c>
      <c r="H198" s="6">
        <f>IFERROR(VLOOKUP($D198,GAMS_2011!$D$3:$K$400,5,FALSE),)</f>
        <v>8</v>
      </c>
      <c r="K198" s="6">
        <f>IFERROR(VLOOKUP($D198,GAMS_2011!$D$3:$K$400,8,FALSE),)</f>
        <v>0</v>
      </c>
      <c r="L198" s="6">
        <v>362</v>
      </c>
      <c r="M198" s="6">
        <v>362</v>
      </c>
      <c r="N198" s="6">
        <v>362</v>
      </c>
      <c r="O198" s="6">
        <v>362</v>
      </c>
      <c r="P198" s="6">
        <v>362</v>
      </c>
      <c r="Q198" s="6">
        <v>362</v>
      </c>
      <c r="R198" s="6">
        <v>362</v>
      </c>
      <c r="S198" s="6">
        <v>362</v>
      </c>
      <c r="T198" s="6">
        <v>362</v>
      </c>
      <c r="U198" s="6">
        <v>362</v>
      </c>
      <c r="V198" s="6">
        <v>362</v>
      </c>
      <c r="W198" s="6">
        <v>362</v>
      </c>
      <c r="X198" s="6">
        <v>362</v>
      </c>
      <c r="Y198" s="6">
        <v>362</v>
      </c>
      <c r="Z198" s="6">
        <v>362</v>
      </c>
      <c r="AA198" s="6">
        <v>362</v>
      </c>
      <c r="AB198" s="6">
        <v>362</v>
      </c>
      <c r="AC198" s="6">
        <v>362</v>
      </c>
      <c r="AD198" s="6">
        <v>362</v>
      </c>
      <c r="AE198" s="6">
        <v>362</v>
      </c>
      <c r="AF198" s="6">
        <v>362</v>
      </c>
      <c r="AG198" s="6">
        <v>362</v>
      </c>
      <c r="AH198" s="6">
        <v>362</v>
      </c>
      <c r="AI198" s="6">
        <v>362</v>
      </c>
      <c r="AJ198" s="6">
        <v>362</v>
      </c>
      <c r="AK198" s="6">
        <v>362</v>
      </c>
      <c r="AL198" s="6">
        <v>362</v>
      </c>
      <c r="AM198" s="6">
        <v>362</v>
      </c>
      <c r="AN198" s="6">
        <v>362</v>
      </c>
      <c r="AO198" s="6">
        <v>362</v>
      </c>
      <c r="AP198" s="6">
        <v>362</v>
      </c>
      <c r="AQ198" s="6">
        <v>362</v>
      </c>
      <c r="AR198" s="6">
        <v>362</v>
      </c>
      <c r="AS198" s="6">
        <v>362</v>
      </c>
      <c r="AT198" s="6">
        <v>362</v>
      </c>
      <c r="AU198" s="6">
        <v>362</v>
      </c>
    </row>
    <row r="199" spans="1:47" x14ac:dyDescent="0.25">
      <c r="A199" s="6">
        <v>215</v>
      </c>
      <c r="B199" s="6" t="s">
        <v>40</v>
      </c>
      <c r="C199" s="6" t="s">
        <v>12</v>
      </c>
      <c r="D199" s="6" t="str">
        <f t="shared" si="45"/>
        <v>IE_RoR</v>
      </c>
      <c r="E199" s="6">
        <f>IFERROR(VLOOKUP($D199,GAMS_2011!$D$3:$K$400,2,FALSE),VLOOKUP($C199,Efficiency!$A$2:$B$46,2,FALSE))</f>
        <v>1</v>
      </c>
      <c r="F199" s="6">
        <f>IFERROR(VLOOKUP($D199,GAMS_2011!$D$3:$K$400,3,FALSE),)</f>
        <v>0</v>
      </c>
      <c r="K199" s="6">
        <f>IFERROR(VLOOKUP($D199,GAMS_2011!$D$3:$K$400,8,FALSE),)</f>
        <v>0</v>
      </c>
      <c r="L199" s="6">
        <v>530</v>
      </c>
      <c r="M199" s="6">
        <v>530</v>
      </c>
      <c r="N199" s="6">
        <v>530</v>
      </c>
      <c r="O199" s="6">
        <v>530</v>
      </c>
      <c r="P199" s="6">
        <v>530</v>
      </c>
      <c r="Q199" s="6">
        <v>530</v>
      </c>
      <c r="R199" s="6">
        <v>530</v>
      </c>
      <c r="S199" s="6">
        <v>530</v>
      </c>
      <c r="T199" s="6">
        <v>530</v>
      </c>
      <c r="U199" s="6">
        <v>530</v>
      </c>
      <c r="V199" s="6">
        <v>530</v>
      </c>
      <c r="W199" s="6">
        <v>530</v>
      </c>
      <c r="X199" s="6">
        <v>530</v>
      </c>
      <c r="Y199" s="6">
        <v>530</v>
      </c>
      <c r="Z199" s="6">
        <v>530</v>
      </c>
      <c r="AA199" s="6">
        <v>530</v>
      </c>
      <c r="AB199" s="6">
        <v>530</v>
      </c>
      <c r="AC199" s="6">
        <v>530</v>
      </c>
      <c r="AD199" s="6">
        <v>530</v>
      </c>
      <c r="AE199" s="6">
        <v>530</v>
      </c>
      <c r="AF199" s="6">
        <v>530</v>
      </c>
      <c r="AG199" s="6">
        <v>530</v>
      </c>
      <c r="AH199" s="6">
        <v>530</v>
      </c>
      <c r="AI199" s="6">
        <v>530</v>
      </c>
      <c r="AJ199" s="6">
        <v>530</v>
      </c>
      <c r="AK199" s="6">
        <v>530</v>
      </c>
      <c r="AL199" s="6">
        <v>530</v>
      </c>
      <c r="AM199" s="6">
        <v>530</v>
      </c>
      <c r="AN199" s="6">
        <v>530</v>
      </c>
      <c r="AO199" s="6">
        <v>530</v>
      </c>
      <c r="AP199" s="6">
        <v>530</v>
      </c>
      <c r="AQ199" s="6">
        <v>530</v>
      </c>
      <c r="AR199" s="6">
        <v>530</v>
      </c>
      <c r="AS199" s="6">
        <v>530</v>
      </c>
      <c r="AT199" s="6">
        <v>530</v>
      </c>
      <c r="AU199" s="6">
        <v>530</v>
      </c>
    </row>
    <row r="200" spans="1:47" x14ac:dyDescent="0.25">
      <c r="A200" s="6">
        <v>216</v>
      </c>
      <c r="B200" s="6" t="s">
        <v>40</v>
      </c>
      <c r="C200" s="6" t="s">
        <v>18</v>
      </c>
      <c r="D200" s="6" t="str">
        <f t="shared" si="45"/>
        <v>IE_Waste</v>
      </c>
      <c r="E200" s="6">
        <f>IFERROR(VLOOKUP($D200,GAMS_2011!$D$3:$K$400,2,FALSE),VLOOKUP($C200,Efficiency!$A$2:$B$46,2,FALSE))</f>
        <v>1</v>
      </c>
      <c r="F200" s="6">
        <f>IFERROR(VLOOKUP($D200,GAMS_2011!$D$3:$K$400,3,FALSE),)</f>
        <v>0</v>
      </c>
      <c r="G200" s="6">
        <f>IFERROR(VLOOKUP($D200,GAMS_2011!$D$3:$K$400,4,FALSE),)</f>
        <v>0</v>
      </c>
      <c r="H200" s="6">
        <f>IFERROR(VLOOKUP($D200,GAMS_2011!$D$3:$K$400,5,FALSE),)</f>
        <v>0</v>
      </c>
      <c r="K200" s="6">
        <f>IFERROR(VLOOKUP($D200,GAMS_2011!$D$3:$K$400,8,FALSE),)</f>
        <v>0</v>
      </c>
      <c r="L200" s="6">
        <v>16</v>
      </c>
      <c r="M200" s="6">
        <v>16</v>
      </c>
      <c r="N200" s="6">
        <v>16</v>
      </c>
      <c r="O200" s="6">
        <v>16</v>
      </c>
      <c r="P200" s="6">
        <v>16</v>
      </c>
      <c r="Q200" s="6">
        <v>16</v>
      </c>
      <c r="R200" s="6">
        <v>16</v>
      </c>
      <c r="S200" s="6">
        <v>16</v>
      </c>
      <c r="T200" s="6">
        <v>16</v>
      </c>
      <c r="U200" s="6">
        <v>16</v>
      </c>
      <c r="V200" s="6">
        <v>16</v>
      </c>
      <c r="W200" s="6">
        <v>16</v>
      </c>
      <c r="X200" s="6">
        <v>16</v>
      </c>
      <c r="Y200" s="6">
        <v>16</v>
      </c>
      <c r="Z200" s="6">
        <v>16</v>
      </c>
      <c r="AA200" s="6">
        <v>16</v>
      </c>
      <c r="AB200" s="6">
        <v>16</v>
      </c>
      <c r="AC200" s="6">
        <v>16</v>
      </c>
      <c r="AD200" s="6">
        <v>16</v>
      </c>
      <c r="AE200" s="6">
        <v>16</v>
      </c>
      <c r="AF200" s="6">
        <v>16</v>
      </c>
      <c r="AG200" s="6">
        <v>16</v>
      </c>
      <c r="AH200" s="6">
        <v>16</v>
      </c>
      <c r="AI200" s="6">
        <v>16</v>
      </c>
      <c r="AJ200" s="6">
        <v>16</v>
      </c>
      <c r="AK200" s="6">
        <v>16</v>
      </c>
      <c r="AL200" s="6">
        <v>16</v>
      </c>
      <c r="AM200" s="6">
        <v>16</v>
      </c>
      <c r="AN200" s="6">
        <v>16</v>
      </c>
      <c r="AO200" s="6">
        <v>16</v>
      </c>
      <c r="AP200" s="6">
        <v>16</v>
      </c>
      <c r="AQ200" s="6">
        <v>16</v>
      </c>
      <c r="AR200" s="6">
        <v>16</v>
      </c>
      <c r="AS200" s="6">
        <v>16</v>
      </c>
      <c r="AT200" s="6">
        <v>16</v>
      </c>
      <c r="AU200" s="6">
        <v>16</v>
      </c>
    </row>
    <row r="201" spans="1:47" x14ac:dyDescent="0.25">
      <c r="A201" s="6">
        <v>217</v>
      </c>
      <c r="B201" s="6" t="s">
        <v>40</v>
      </c>
      <c r="C201" s="6" t="s">
        <v>28</v>
      </c>
      <c r="D201" s="6" t="str">
        <f t="shared" si="45"/>
        <v>IE_Wind offshore 1</v>
      </c>
      <c r="E201" s="6">
        <f>IFERROR(VLOOKUP($D201,GAMS_2011!$D$3:$K$400,2,FALSE),VLOOKUP($C201,Efficiency!$A$2:$B$46,2,FALSE))</f>
        <v>1</v>
      </c>
      <c r="F201" s="6">
        <f>IFERROR(VLOOKUP($D201,GAMS_2011!$D$3:$K$400,3,FALSE),)</f>
        <v>0</v>
      </c>
      <c r="G201" s="6">
        <f>IFERROR(VLOOKUP($D201,GAMS_2011!$D$3:$K$400,4,FALSE),)</f>
        <v>0</v>
      </c>
      <c r="H201" s="6">
        <f>IFERROR(VLOOKUP($D201,GAMS_2011!$D$3:$K$400,5,FALSE),)</f>
        <v>0</v>
      </c>
      <c r="K201" s="6">
        <f>IFERROR(VLOOKUP($D201,GAMS_2011!$D$3:$K$400,8,FALSE),)</f>
        <v>0</v>
      </c>
      <c r="L201" s="6">
        <f>INDEX(SOAF_2015B!$A$1:$F$36,MATCH(GAMS_mittelalt!$B201,SOAF_2015B!$A$1:$A$36,0),MATCH(GAMS_mittelalt!$C201,SOAF_2015B!$A$1:$F$1,0))*1000</f>
        <v>25</v>
      </c>
      <c r="M201" s="6">
        <f t="shared" ref="M201:V202" si="49">MAX($L201-$L201*(M$1^4)/500000,0)</f>
        <v>24.999949999999998</v>
      </c>
      <c r="N201" s="6">
        <f t="shared" si="49"/>
        <v>24.999199999999998</v>
      </c>
      <c r="O201" s="6">
        <f t="shared" si="49"/>
        <v>24.995950000000001</v>
      </c>
      <c r="P201" s="6">
        <f t="shared" si="49"/>
        <v>24.987200000000001</v>
      </c>
      <c r="Q201" s="6">
        <f t="shared" si="49"/>
        <v>24.96875</v>
      </c>
      <c r="R201" s="6">
        <f t="shared" si="49"/>
        <v>24.935199999999998</v>
      </c>
      <c r="S201" s="6">
        <f t="shared" si="49"/>
        <v>24.879950000000001</v>
      </c>
      <c r="T201" s="6">
        <f t="shared" si="49"/>
        <v>24.795200000000001</v>
      </c>
      <c r="U201" s="6">
        <f t="shared" si="49"/>
        <v>24.671949999999999</v>
      </c>
      <c r="V201" s="6">
        <f t="shared" si="49"/>
        <v>24.5</v>
      </c>
      <c r="W201" s="6">
        <f t="shared" ref="W201:AF202" si="50">MAX($L201-$L201*(W$1^4)/500000,0)</f>
        <v>24.267949999999999</v>
      </c>
      <c r="X201" s="6">
        <f t="shared" si="50"/>
        <v>23.963200000000001</v>
      </c>
      <c r="Y201" s="6">
        <f t="shared" si="50"/>
        <v>23.571950000000001</v>
      </c>
      <c r="Z201" s="6">
        <f t="shared" si="50"/>
        <v>23.0792</v>
      </c>
      <c r="AA201" s="6">
        <f t="shared" si="50"/>
        <v>22.46875</v>
      </c>
      <c r="AB201" s="6">
        <f t="shared" si="50"/>
        <v>21.723199999999999</v>
      </c>
      <c r="AC201" s="6">
        <f t="shared" si="50"/>
        <v>20.82395</v>
      </c>
      <c r="AD201" s="6">
        <f t="shared" si="50"/>
        <v>19.751200000000001</v>
      </c>
      <c r="AE201" s="6">
        <f t="shared" si="50"/>
        <v>18.48395</v>
      </c>
      <c r="AF201" s="6">
        <f t="shared" si="50"/>
        <v>17</v>
      </c>
      <c r="AG201" s="6">
        <f t="shared" ref="AG201:AU202" si="51">MAX($L201-$L201*(AG$1^4)/500000,0)</f>
        <v>15.27595</v>
      </c>
      <c r="AH201" s="6">
        <f t="shared" si="51"/>
        <v>13.2872</v>
      </c>
      <c r="AI201" s="6">
        <f t="shared" si="51"/>
        <v>11.007949999999999</v>
      </c>
      <c r="AJ201" s="6">
        <f t="shared" si="51"/>
        <v>8.4112000000000009</v>
      </c>
      <c r="AK201" s="6">
        <f t="shared" si="51"/>
        <v>5.46875</v>
      </c>
      <c r="AL201" s="6">
        <f t="shared" si="51"/>
        <v>2.1511999999999993</v>
      </c>
      <c r="AM201" s="6">
        <f t="shared" si="51"/>
        <v>0</v>
      </c>
      <c r="AN201" s="6">
        <f t="shared" si="51"/>
        <v>0</v>
      </c>
      <c r="AO201" s="6">
        <f t="shared" si="51"/>
        <v>0</v>
      </c>
      <c r="AP201" s="6">
        <f t="shared" si="51"/>
        <v>0</v>
      </c>
      <c r="AQ201" s="6">
        <f t="shared" si="51"/>
        <v>0</v>
      </c>
      <c r="AR201" s="6">
        <f t="shared" si="51"/>
        <v>0</v>
      </c>
      <c r="AS201" s="6">
        <f t="shared" si="51"/>
        <v>0</v>
      </c>
      <c r="AT201" s="6">
        <f t="shared" si="51"/>
        <v>0</v>
      </c>
      <c r="AU201" s="6">
        <f t="shared" si="51"/>
        <v>0</v>
      </c>
    </row>
    <row r="202" spans="1:47" x14ac:dyDescent="0.25">
      <c r="A202" s="6">
        <v>218</v>
      </c>
      <c r="B202" s="6" t="s">
        <v>40</v>
      </c>
      <c r="C202" s="6" t="s">
        <v>23</v>
      </c>
      <c r="D202" s="6" t="str">
        <f t="shared" si="45"/>
        <v>IE_Wind onshore 1</v>
      </c>
      <c r="E202" s="6">
        <f>IFERROR(VLOOKUP($D202,GAMS_2011!$D$3:$K$400,2,FALSE),VLOOKUP($C202,Efficiency!$A$2:$B$46,2,FALSE))</f>
        <v>1</v>
      </c>
      <c r="F202" s="6">
        <f>IFERROR(VLOOKUP($D202,GAMS_2011!$D$3:$K$400,3,FALSE),)</f>
        <v>0</v>
      </c>
      <c r="G202" s="6">
        <f>IFERROR(VLOOKUP($D202,GAMS_2011!$D$3:$K$400,4,FALSE),)</f>
        <v>0</v>
      </c>
      <c r="H202" s="6">
        <f>IFERROR(VLOOKUP($D202,GAMS_2011!$D$3:$K$400,5,FALSE),)</f>
        <v>0</v>
      </c>
      <c r="K202" s="6">
        <f>IFERROR(VLOOKUP($D202,GAMS_2011!$D$3:$K$400,8,FALSE),)</f>
        <v>0</v>
      </c>
      <c r="L202" s="6">
        <f>INDEX(SOAF_2015B!$A$1:$F$36,MATCH(GAMS_mittelalt!$B202,SOAF_2015B!$A$1:$A$36,0),MATCH(GAMS_mittelalt!$C202,SOAF_2015B!$A$1:$F$1,0))*1000</f>
        <v>2683.5</v>
      </c>
      <c r="M202" s="6">
        <f t="shared" si="49"/>
        <v>2683.4946329999998</v>
      </c>
      <c r="N202" s="6">
        <f t="shared" si="49"/>
        <v>2683.4141279999999</v>
      </c>
      <c r="O202" s="6">
        <f t="shared" si="49"/>
        <v>2683.0652730000002</v>
      </c>
      <c r="P202" s="6">
        <f t="shared" si="49"/>
        <v>2682.1260480000001</v>
      </c>
      <c r="Q202" s="6">
        <f t="shared" si="49"/>
        <v>2680.1456250000001</v>
      </c>
      <c r="R202" s="6">
        <f t="shared" si="49"/>
        <v>2676.5443679999998</v>
      </c>
      <c r="S202" s="6">
        <f t="shared" si="49"/>
        <v>2670.6138329999999</v>
      </c>
      <c r="T202" s="6">
        <f t="shared" si="49"/>
        <v>2661.516768</v>
      </c>
      <c r="U202" s="6">
        <f t="shared" si="49"/>
        <v>2648.2871129999999</v>
      </c>
      <c r="V202" s="6">
        <f t="shared" si="49"/>
        <v>2629.83</v>
      </c>
      <c r="W202" s="6">
        <f t="shared" si="50"/>
        <v>2604.9217530000001</v>
      </c>
      <c r="X202" s="6">
        <f t="shared" si="50"/>
        <v>2572.2098879999999</v>
      </c>
      <c r="Y202" s="6">
        <f t="shared" si="50"/>
        <v>2530.2131129999998</v>
      </c>
      <c r="Z202" s="6">
        <f t="shared" si="50"/>
        <v>2477.321328</v>
      </c>
      <c r="AA202" s="6">
        <f t="shared" si="50"/>
        <v>2411.7956249999997</v>
      </c>
      <c r="AB202" s="6">
        <f t="shared" si="50"/>
        <v>2331.7682880000002</v>
      </c>
      <c r="AC202" s="6">
        <f t="shared" si="50"/>
        <v>2235.2427929999999</v>
      </c>
      <c r="AD202" s="6">
        <f t="shared" si="50"/>
        <v>2120.0938080000001</v>
      </c>
      <c r="AE202" s="6">
        <f t="shared" si="50"/>
        <v>1984.0671929999999</v>
      </c>
      <c r="AF202" s="6">
        <f t="shared" si="50"/>
        <v>1824.78</v>
      </c>
      <c r="AG202" s="6">
        <f t="shared" si="51"/>
        <v>1639.7204730000001</v>
      </c>
      <c r="AH202" s="6">
        <f t="shared" si="51"/>
        <v>1426.2480479999999</v>
      </c>
      <c r="AI202" s="6">
        <f t="shared" si="51"/>
        <v>1181.593353</v>
      </c>
      <c r="AJ202" s="6">
        <f t="shared" si="51"/>
        <v>902.8582080000001</v>
      </c>
      <c r="AK202" s="6">
        <f t="shared" si="51"/>
        <v>587.015625</v>
      </c>
      <c r="AL202" s="6">
        <f t="shared" si="51"/>
        <v>230.90980799999988</v>
      </c>
      <c r="AM202" s="6">
        <f t="shared" si="51"/>
        <v>0</v>
      </c>
      <c r="AN202" s="6">
        <f t="shared" si="51"/>
        <v>0</v>
      </c>
      <c r="AO202" s="6">
        <f t="shared" si="51"/>
        <v>0</v>
      </c>
      <c r="AP202" s="6">
        <f t="shared" si="51"/>
        <v>0</v>
      </c>
      <c r="AQ202" s="6">
        <f t="shared" si="51"/>
        <v>0</v>
      </c>
      <c r="AR202" s="6">
        <f t="shared" si="51"/>
        <v>0</v>
      </c>
      <c r="AS202" s="6">
        <f t="shared" si="51"/>
        <v>0</v>
      </c>
      <c r="AT202" s="6">
        <f t="shared" si="51"/>
        <v>0</v>
      </c>
      <c r="AU202" s="6">
        <f t="shared" si="51"/>
        <v>0</v>
      </c>
    </row>
    <row r="203" spans="1:47" s="9" customFormat="1" x14ac:dyDescent="0.25">
      <c r="A203" s="9">
        <v>219</v>
      </c>
      <c r="B203" s="9" t="s">
        <v>41</v>
      </c>
      <c r="C203" s="9" t="s">
        <v>19</v>
      </c>
      <c r="D203" s="9" t="str">
        <f t="shared" si="45"/>
        <v>IT_Biomass</v>
      </c>
      <c r="E203" s="9">
        <f>IFERROR(VLOOKUP($D203,GAMS_2011!$D$3:$K$400,2,FALSE),VLOOKUP($C203,Efficiency!$A$2:$B$46,2,FALSE))</f>
        <v>0.38</v>
      </c>
      <c r="F203" s="9">
        <f>IFERROR(VLOOKUP($D203,GAMS_2011!$D$3:$K$400,3,FALSE),)</f>
        <v>0</v>
      </c>
      <c r="G203" s="9">
        <f>IFERROR(VLOOKUP($D203,GAMS_2011!$D$3:$K$400,4,FALSE),)</f>
        <v>0</v>
      </c>
      <c r="H203" s="9">
        <f>IFERROR(VLOOKUP($D203,GAMS_2011!$D$3:$K$400,5,FALSE),)</f>
        <v>0</v>
      </c>
      <c r="K203" s="9">
        <f>IFERROR(VLOOKUP($D203,GAMS_2011!$D$3:$K$400,8,FALSE),)</f>
        <v>0</v>
      </c>
      <c r="L203" s="9">
        <v>4200</v>
      </c>
      <c r="M203" s="9">
        <v>4199.9916000000003</v>
      </c>
      <c r="N203" s="9">
        <v>4199.8656000000001</v>
      </c>
      <c r="O203" s="9">
        <v>4199.3196000000007</v>
      </c>
      <c r="P203" s="9">
        <v>4197.8496000000005</v>
      </c>
      <c r="Q203" s="9">
        <v>4194.75</v>
      </c>
      <c r="R203" s="9">
        <v>4189.1136000000006</v>
      </c>
      <c r="S203" s="9">
        <v>4179.8315999999995</v>
      </c>
      <c r="T203" s="9">
        <v>4165.5936000000002</v>
      </c>
      <c r="U203" s="9">
        <v>4144.8876</v>
      </c>
      <c r="V203" s="9">
        <v>4116</v>
      </c>
      <c r="W203" s="9">
        <v>4077.0156000000002</v>
      </c>
      <c r="X203" s="9">
        <v>4025.8176000000003</v>
      </c>
      <c r="Y203" s="9">
        <v>3960.0875999999998</v>
      </c>
      <c r="Z203" s="9">
        <v>3877.3055999999997</v>
      </c>
      <c r="AA203" s="9">
        <v>3774.75</v>
      </c>
      <c r="AB203" s="9">
        <v>3649.4975999999997</v>
      </c>
      <c r="AC203" s="9">
        <v>3498.4236000000001</v>
      </c>
      <c r="AD203" s="9">
        <v>3318.2015999999999</v>
      </c>
      <c r="AE203" s="9">
        <v>3105.3036000000002</v>
      </c>
      <c r="AF203" s="9">
        <v>2856</v>
      </c>
      <c r="AG203" s="9">
        <v>2566.3596000000002</v>
      </c>
      <c r="AH203" s="9">
        <v>2232.2496000000001</v>
      </c>
      <c r="AI203" s="9">
        <v>1849.3355999999999</v>
      </c>
      <c r="AJ203" s="9">
        <v>1413.0816</v>
      </c>
      <c r="AK203" s="9">
        <v>918.75</v>
      </c>
      <c r="AL203" s="9">
        <v>361.40160000000014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</row>
    <row r="204" spans="1:47" x14ac:dyDescent="0.25">
      <c r="A204" s="6">
        <v>220</v>
      </c>
      <c r="B204" s="6" t="s">
        <v>41</v>
      </c>
      <c r="C204" s="6" t="s">
        <v>9</v>
      </c>
      <c r="D204" s="6" t="str">
        <f t="shared" si="45"/>
        <v>IT_CCGT</v>
      </c>
      <c r="E204" s="6">
        <f>IFERROR(VLOOKUP($D204,GAMS_2011!$D$3:$K$400,2,FALSE),VLOOKUP($C204,Efficiency!$A$2:$B$46,2,FALSE))</f>
        <v>0.55902431340444902</v>
      </c>
      <c r="F204" s="6">
        <f>IFERROR(VLOOKUP($D204,GAMS_2011!$D$3:$K$400,3,FALSE),)</f>
        <v>1.1584188617903769E-3</v>
      </c>
      <c r="G204" s="6">
        <f>IFERROR(VLOOKUP($D204,GAMS_2011!$D$3:$K$400,4,FALSE),)</f>
        <v>0</v>
      </c>
      <c r="H204" s="6">
        <f>IFERROR(VLOOKUP($D204,GAMS_2011!$D$3:$K$400,5,FALSE),)</f>
        <v>0</v>
      </c>
      <c r="K204" s="6">
        <f>IFERROR(VLOOKUP($D204,GAMS_2011!$D$3:$K$400,8,FALSE),)</f>
        <v>0</v>
      </c>
      <c r="L204" s="6">
        <v>41505.37000000001</v>
      </c>
      <c r="M204" s="6">
        <v>41505.37000000001</v>
      </c>
      <c r="N204" s="6">
        <v>41505.37000000001</v>
      </c>
      <c r="O204" s="6">
        <v>41505.37000000001</v>
      </c>
      <c r="P204" s="6">
        <v>41435.370000000003</v>
      </c>
      <c r="Q204" s="6">
        <v>41365.370000000003</v>
      </c>
      <c r="R204" s="6">
        <v>41365.370000000003</v>
      </c>
      <c r="S204" s="6">
        <v>41365.370000000003</v>
      </c>
      <c r="T204" s="6">
        <v>41365.370000000003</v>
      </c>
      <c r="U204" s="6">
        <v>41365.370000000003</v>
      </c>
      <c r="V204" s="6">
        <v>41365.370000000003</v>
      </c>
      <c r="W204" s="6">
        <v>41365.370000000003</v>
      </c>
      <c r="X204" s="6">
        <v>41365.370000000003</v>
      </c>
      <c r="Y204" s="6">
        <v>41317.370000000003</v>
      </c>
      <c r="Z204" s="6">
        <v>41248.660000000003</v>
      </c>
      <c r="AA204" s="6">
        <v>41147.980000000003</v>
      </c>
      <c r="AB204" s="6">
        <v>41126.080000000009</v>
      </c>
      <c r="AC204" s="6">
        <v>40834.780000000006</v>
      </c>
      <c r="AD204" s="6">
        <v>40834.780000000006</v>
      </c>
      <c r="AE204" s="6">
        <v>40673.280000000006</v>
      </c>
      <c r="AF204" s="6">
        <v>40351.980000000003</v>
      </c>
      <c r="AG204" s="6">
        <v>39431.780000000006</v>
      </c>
      <c r="AH204" s="6">
        <v>38250.100000000006</v>
      </c>
      <c r="AI204" s="6">
        <v>37401.500000000007</v>
      </c>
      <c r="AJ204" s="6">
        <v>36951.200000000004</v>
      </c>
      <c r="AK204" s="6">
        <v>35485.5</v>
      </c>
      <c r="AL204" s="6">
        <v>34570.800000000003</v>
      </c>
      <c r="AM204" s="6">
        <v>32555.9</v>
      </c>
      <c r="AN204" s="6">
        <v>29830.9</v>
      </c>
      <c r="AO204" s="6">
        <v>25598.400000000001</v>
      </c>
      <c r="AP204" s="6">
        <v>19408.2</v>
      </c>
      <c r="AQ204" s="6">
        <v>13654.619999999999</v>
      </c>
      <c r="AR204" s="6">
        <v>10260.219999999999</v>
      </c>
      <c r="AS204" s="6">
        <v>6160.7199999999993</v>
      </c>
      <c r="AT204" s="6">
        <v>5580.74</v>
      </c>
      <c r="AU204" s="6">
        <v>2690.1</v>
      </c>
    </row>
    <row r="205" spans="1:47" x14ac:dyDescent="0.25">
      <c r="A205" s="6">
        <v>221</v>
      </c>
      <c r="B205" s="6" t="s">
        <v>41</v>
      </c>
      <c r="C205" s="6" t="s">
        <v>15</v>
      </c>
      <c r="D205" s="6" t="str">
        <f t="shared" si="45"/>
        <v>IT_CCOT</v>
      </c>
      <c r="E205" s="6">
        <f>IFERROR(VLOOKUP($D205,GAMS_2011!$D$3:$K$400,2,FALSE),VLOOKUP($C205,Efficiency!$A$2:$B$46,2,FALSE))</f>
        <v>0.53024756189047195</v>
      </c>
      <c r="F205" s="6">
        <f>IFERROR(VLOOKUP($D205,GAMS_2011!$D$3:$K$400,3,FALSE),)</f>
        <v>2.5816346943878946E-3</v>
      </c>
      <c r="G205" s="6">
        <f>IFERROR(VLOOKUP($D205,GAMS_2011!$D$3:$K$400,4,FALSE),)</f>
        <v>0</v>
      </c>
      <c r="H205" s="6">
        <f>IFERROR(VLOOKUP($D205,GAMS_2011!$D$3:$K$400,5,FALSE),)</f>
        <v>0</v>
      </c>
      <c r="K205" s="6">
        <f>IFERROR(VLOOKUP($D205,GAMS_2011!$D$3:$K$400,8,FALSE),)</f>
        <v>0</v>
      </c>
      <c r="L205" s="6">
        <v>821.6</v>
      </c>
      <c r="M205" s="6">
        <v>821.6</v>
      </c>
      <c r="N205" s="6">
        <v>821.6</v>
      </c>
      <c r="O205" s="6">
        <v>821.6</v>
      </c>
      <c r="P205" s="6">
        <v>821.6</v>
      </c>
      <c r="Q205" s="6">
        <v>821.6</v>
      </c>
      <c r="R205" s="6">
        <v>821.6</v>
      </c>
      <c r="S205" s="6">
        <v>821.6</v>
      </c>
      <c r="T205" s="6">
        <v>821.6</v>
      </c>
      <c r="U205" s="6">
        <v>821.6</v>
      </c>
      <c r="V205" s="6">
        <v>821.6</v>
      </c>
      <c r="W205" s="6">
        <v>821.6</v>
      </c>
      <c r="X205" s="6">
        <v>821.6</v>
      </c>
      <c r="Y205" s="6">
        <v>821.6</v>
      </c>
      <c r="Z205" s="6">
        <v>821.6</v>
      </c>
      <c r="AA205" s="6">
        <v>821.6</v>
      </c>
      <c r="AB205" s="6">
        <v>821.6</v>
      </c>
      <c r="AC205" s="6">
        <v>821.6</v>
      </c>
      <c r="AD205" s="6">
        <v>821.6</v>
      </c>
      <c r="AE205" s="6">
        <v>821.6</v>
      </c>
      <c r="AF205" s="6">
        <v>821.6</v>
      </c>
      <c r="AG205" s="6">
        <v>743.6</v>
      </c>
      <c r="AH205" s="6">
        <v>743.6</v>
      </c>
      <c r="AI205" s="6">
        <v>743.6</v>
      </c>
      <c r="AJ205" s="6">
        <v>743.6</v>
      </c>
      <c r="AK205" s="6">
        <v>188.6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  <c r="AU205" s="6">
        <v>0</v>
      </c>
    </row>
    <row r="206" spans="1:47" x14ac:dyDescent="0.25">
      <c r="A206" s="6">
        <v>222</v>
      </c>
      <c r="B206" s="6" t="s">
        <v>41</v>
      </c>
      <c r="C206" s="6" t="s">
        <v>14</v>
      </c>
      <c r="D206" s="6" t="str">
        <f t="shared" si="45"/>
        <v>IT_Coal</v>
      </c>
      <c r="E206" s="6">
        <f>IFERROR(VLOOKUP($D206,GAMS_2011!$D$3:$K$400,2,FALSE),VLOOKUP($C206,Efficiency!$A$2:$B$46,2,FALSE))</f>
        <v>0.44714604888874898</v>
      </c>
      <c r="F206" s="6">
        <f>IFERROR(VLOOKUP($D206,GAMS_2011!$D$3:$K$400,3,FALSE),)</f>
        <v>9.969303959967671E-4</v>
      </c>
      <c r="G206" s="6">
        <f>IFERROR(VLOOKUP($D206,GAMS_2011!$D$3:$K$400,4,FALSE),)</f>
        <v>0</v>
      </c>
      <c r="H206" s="6">
        <f>IFERROR(VLOOKUP($D206,GAMS_2011!$D$3:$K$400,5,FALSE),)</f>
        <v>0</v>
      </c>
      <c r="K206" s="6">
        <f>IFERROR(VLOOKUP($D206,GAMS_2011!$D$3:$K$400,8,FALSE),)</f>
        <v>0</v>
      </c>
      <c r="L206" s="6">
        <v>6670.4</v>
      </c>
      <c r="M206" s="6">
        <v>6600.4</v>
      </c>
      <c r="N206" s="6">
        <v>6120.4</v>
      </c>
      <c r="O206" s="6">
        <v>6120.4</v>
      </c>
      <c r="P206" s="6">
        <v>6120.4</v>
      </c>
      <c r="Q206" s="6">
        <v>6120.4</v>
      </c>
      <c r="R206" s="6">
        <v>6120.4</v>
      </c>
      <c r="S206" s="6">
        <v>6115</v>
      </c>
      <c r="T206" s="6">
        <v>6115</v>
      </c>
      <c r="U206" s="6">
        <v>6115</v>
      </c>
      <c r="V206" s="6">
        <v>6115</v>
      </c>
      <c r="W206" s="6">
        <v>5875</v>
      </c>
      <c r="X206" s="6">
        <v>5875</v>
      </c>
      <c r="Y206" s="6">
        <v>5875</v>
      </c>
      <c r="Z206" s="6">
        <v>5875</v>
      </c>
      <c r="AA206" s="6">
        <v>5875</v>
      </c>
      <c r="AB206" s="6">
        <v>5215</v>
      </c>
      <c r="AC206" s="6">
        <v>4054</v>
      </c>
      <c r="AD206" s="6">
        <v>2414</v>
      </c>
      <c r="AE206" s="6">
        <v>2414</v>
      </c>
      <c r="AF206" s="6">
        <v>2414</v>
      </c>
      <c r="AG206" s="6">
        <v>2414</v>
      </c>
      <c r="AH206" s="6">
        <v>2414</v>
      </c>
      <c r="AI206" s="6">
        <v>2401</v>
      </c>
      <c r="AJ206" s="6">
        <v>2401</v>
      </c>
      <c r="AK206" s="6">
        <v>2320</v>
      </c>
      <c r="AL206" s="6">
        <v>2320</v>
      </c>
      <c r="AM206" s="6">
        <v>2320</v>
      </c>
      <c r="AN206" s="6">
        <v>2320</v>
      </c>
      <c r="AO206" s="6">
        <v>2320</v>
      </c>
      <c r="AP206" s="6">
        <v>1980</v>
      </c>
      <c r="AQ206" s="6">
        <v>1980</v>
      </c>
      <c r="AR206" s="6">
        <v>1980</v>
      </c>
      <c r="AS206" s="6">
        <v>1320</v>
      </c>
      <c r="AT206" s="6">
        <v>1320</v>
      </c>
      <c r="AU206" s="6">
        <v>0</v>
      </c>
    </row>
    <row r="207" spans="1:47" x14ac:dyDescent="0.25">
      <c r="A207" s="6">
        <v>223</v>
      </c>
      <c r="B207" s="6" t="s">
        <v>41</v>
      </c>
      <c r="C207" s="6" t="s">
        <v>22</v>
      </c>
      <c r="D207" s="6" t="str">
        <f t="shared" si="45"/>
        <v>IT_CSP</v>
      </c>
      <c r="E207" s="6">
        <f>IFERROR(VLOOKUP($D207,GAMS_2011!$D$3:$K$400,2,FALSE),VLOOKUP($C207,Efficiency!$A$2:$B$46,2,FALSE))</f>
        <v>1</v>
      </c>
      <c r="F207" s="6">
        <f>IFERROR(VLOOKUP($D207,GAMS_2011!$D$3:$K$400,3,FALSE),)</f>
        <v>0</v>
      </c>
      <c r="G207" s="6">
        <f>IFERROR(VLOOKUP($D207,GAMS_2011!$D$3:$K$400,4,FALSE),)</f>
        <v>0</v>
      </c>
      <c r="H207" s="6">
        <f>IFERROR(VLOOKUP($D207,GAMS_2011!$D$3:$K$400,5,FALSE),)</f>
        <v>0</v>
      </c>
      <c r="K207" s="6">
        <f>IFERROR(VLOOKUP($D207,GAMS_2011!$D$3:$K$400,8,FALSE),)</f>
        <v>0</v>
      </c>
      <c r="L207" s="6">
        <v>1.998</v>
      </c>
      <c r="M207" s="6">
        <v>1.998</v>
      </c>
      <c r="N207" s="6">
        <v>1.998</v>
      </c>
      <c r="O207" s="6">
        <v>1.998</v>
      </c>
      <c r="P207" s="6">
        <v>1.998</v>
      </c>
      <c r="Q207" s="6">
        <v>1.998</v>
      </c>
      <c r="R207" s="6">
        <v>1.998</v>
      </c>
      <c r="S207" s="6">
        <v>1.998</v>
      </c>
      <c r="T207" s="6">
        <v>1.998</v>
      </c>
      <c r="U207" s="6">
        <v>1.998</v>
      </c>
      <c r="V207" s="6">
        <v>1.998</v>
      </c>
      <c r="W207" s="6">
        <v>1.998</v>
      </c>
      <c r="X207" s="6">
        <v>1.998</v>
      </c>
      <c r="Y207" s="6">
        <v>1.998</v>
      </c>
      <c r="Z207" s="6">
        <v>1.998</v>
      </c>
      <c r="AA207" s="6">
        <v>1.998</v>
      </c>
      <c r="AB207" s="6">
        <v>1.998</v>
      </c>
      <c r="AC207" s="6">
        <v>1.998</v>
      </c>
      <c r="AD207" s="6">
        <v>1.998</v>
      </c>
      <c r="AE207" s="6">
        <v>1.998</v>
      </c>
      <c r="AF207" s="6">
        <v>1.998</v>
      </c>
      <c r="AG207" s="6">
        <v>1.998</v>
      </c>
      <c r="AH207" s="6">
        <v>1.998</v>
      </c>
      <c r="AI207" s="6">
        <v>1.998</v>
      </c>
      <c r="AJ207" s="6">
        <v>1.998</v>
      </c>
      <c r="AK207" s="6">
        <v>1.998</v>
      </c>
      <c r="AL207" s="6">
        <v>1.998</v>
      </c>
      <c r="AM207" s="6"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  <c r="AU207" s="6">
        <v>0</v>
      </c>
    </row>
    <row r="208" spans="1:47" x14ac:dyDescent="0.25">
      <c r="A208" s="6">
        <v>224</v>
      </c>
      <c r="B208" s="6" t="s">
        <v>41</v>
      </c>
      <c r="C208" s="6" t="s">
        <v>11</v>
      </c>
      <c r="D208" s="6" t="str">
        <f t="shared" si="45"/>
        <v>IT_GasSteam</v>
      </c>
      <c r="E208" s="6">
        <f>IFERROR(VLOOKUP($D208,GAMS_2011!$D$3:$K$400,2,FALSE),VLOOKUP($C208,Efficiency!$A$2:$B$46,2,FALSE))</f>
        <v>0.42417334218660602</v>
      </c>
      <c r="F208" s="6">
        <f>IFERROR(VLOOKUP($D208,GAMS_2011!$D$3:$K$400,3,FALSE),)</f>
        <v>-6.0436289373108404E-4</v>
      </c>
      <c r="G208" s="6">
        <f>IFERROR(VLOOKUP($D208,GAMS_2011!$D$3:$K$400,4,FALSE),)</f>
        <v>0</v>
      </c>
      <c r="H208" s="6">
        <f>IFERROR(VLOOKUP($D208,GAMS_2011!$D$3:$K$400,5,FALSE),)</f>
        <v>0</v>
      </c>
      <c r="K208" s="6">
        <f>IFERROR(VLOOKUP($D208,GAMS_2011!$D$3:$K$400,8,FALSE),)</f>
        <v>0</v>
      </c>
      <c r="L208" s="6">
        <v>3786.2080000000001</v>
      </c>
      <c r="M208" s="6">
        <v>3616.1080000000002</v>
      </c>
      <c r="N208" s="6">
        <v>3614.1080000000002</v>
      </c>
      <c r="O208" s="6">
        <v>3552.268</v>
      </c>
      <c r="P208" s="6">
        <v>3232.268</v>
      </c>
      <c r="Q208" s="6">
        <v>2897.6480000000001</v>
      </c>
      <c r="R208" s="6">
        <v>2878.5479999999998</v>
      </c>
      <c r="S208" s="6">
        <v>2877.7080000000001</v>
      </c>
      <c r="T208" s="6">
        <v>2871.7080000000001</v>
      </c>
      <c r="U208" s="6">
        <v>2871.7080000000001</v>
      </c>
      <c r="V208" s="6">
        <v>2870.1080000000002</v>
      </c>
      <c r="W208" s="6">
        <v>2843.538</v>
      </c>
      <c r="X208" s="6">
        <v>2843.538</v>
      </c>
      <c r="Y208" s="6">
        <v>2843.538</v>
      </c>
      <c r="Z208" s="6">
        <v>2843.538</v>
      </c>
      <c r="AA208" s="6">
        <v>2831.8580000000002</v>
      </c>
      <c r="AB208" s="6">
        <v>2807.8580000000002</v>
      </c>
      <c r="AC208" s="6">
        <v>2807.8580000000002</v>
      </c>
      <c r="AD208" s="6">
        <v>2792.1579999999999</v>
      </c>
      <c r="AE208" s="6">
        <v>2734.058</v>
      </c>
      <c r="AF208" s="6">
        <v>2071.558</v>
      </c>
      <c r="AG208" s="6">
        <v>1407.0580000000002</v>
      </c>
      <c r="AH208" s="6">
        <v>747.05799999999999</v>
      </c>
      <c r="AI208" s="6">
        <v>77.058000000000007</v>
      </c>
      <c r="AJ208" s="6">
        <v>49.058</v>
      </c>
      <c r="AK208" s="6">
        <v>16.867999999999999</v>
      </c>
      <c r="AL208" s="6">
        <v>10.618</v>
      </c>
      <c r="AM208" s="6">
        <v>1.4</v>
      </c>
      <c r="AN208" s="6">
        <v>1.4</v>
      </c>
      <c r="AO208" s="6">
        <v>1.4</v>
      </c>
      <c r="AP208" s="6">
        <v>1.4</v>
      </c>
      <c r="AQ208" s="6">
        <v>1.4</v>
      </c>
      <c r="AR208" s="6">
        <v>1.4</v>
      </c>
      <c r="AS208" s="6">
        <v>1.4</v>
      </c>
      <c r="AT208" s="6">
        <v>0</v>
      </c>
      <c r="AU208" s="6">
        <v>0</v>
      </c>
    </row>
    <row r="209" spans="1:47" x14ac:dyDescent="0.25">
      <c r="A209" s="6">
        <v>225</v>
      </c>
      <c r="B209" s="6" t="s">
        <v>41</v>
      </c>
      <c r="C209" s="6" t="s">
        <v>20</v>
      </c>
      <c r="D209" s="6" t="str">
        <f t="shared" si="45"/>
        <v>IT_Geothermal</v>
      </c>
      <c r="E209" s="6">
        <f>IFERROR(VLOOKUP($D209,GAMS_2011!$D$3:$K$400,2,FALSE),VLOOKUP($C209,Efficiency!$A$2:$B$46,2,FALSE))</f>
        <v>1</v>
      </c>
      <c r="F209" s="6">
        <f>IFERROR(VLOOKUP($D209,GAMS_2011!$D$3:$K$400,3,FALSE),)</f>
        <v>0</v>
      </c>
      <c r="G209" s="6">
        <f>IFERROR(VLOOKUP($D209,GAMS_2011!$D$3:$K$400,4,FALSE),)</f>
        <v>0</v>
      </c>
      <c r="H209" s="6">
        <f>IFERROR(VLOOKUP($D209,GAMS_2011!$D$3:$K$400,5,FALSE),)</f>
        <v>0</v>
      </c>
      <c r="K209" s="6">
        <f>IFERROR(VLOOKUP($D209,GAMS_2011!$D$3:$K$400,8,FALSE),)</f>
        <v>0</v>
      </c>
      <c r="L209" s="6">
        <v>946.4</v>
      </c>
      <c r="M209" s="6">
        <v>946.4</v>
      </c>
      <c r="N209" s="6">
        <v>946.4</v>
      </c>
      <c r="O209" s="6">
        <v>946.4</v>
      </c>
      <c r="P209" s="6">
        <v>938.4</v>
      </c>
      <c r="Q209" s="6">
        <v>938.4</v>
      </c>
      <c r="R209" s="6">
        <v>938.4</v>
      </c>
      <c r="S209" s="6">
        <v>938.4</v>
      </c>
      <c r="T209" s="6">
        <v>938.4</v>
      </c>
      <c r="U209" s="6">
        <v>938.4</v>
      </c>
      <c r="V209" s="6">
        <v>938.4</v>
      </c>
      <c r="W209" s="6">
        <v>938.4</v>
      </c>
      <c r="X209" s="6">
        <v>938.4</v>
      </c>
      <c r="Y209" s="6">
        <v>938.4</v>
      </c>
      <c r="Z209" s="6">
        <v>902</v>
      </c>
      <c r="AA209" s="6">
        <v>902</v>
      </c>
      <c r="AB209" s="6">
        <v>902</v>
      </c>
      <c r="AC209" s="6">
        <v>902</v>
      </c>
      <c r="AD209" s="6">
        <v>894</v>
      </c>
      <c r="AE209" s="6">
        <v>894</v>
      </c>
      <c r="AF209" s="6">
        <v>874</v>
      </c>
      <c r="AG209" s="6">
        <v>854</v>
      </c>
      <c r="AH209" s="6">
        <v>813.40000000000009</v>
      </c>
      <c r="AI209" s="6">
        <v>773.40000000000009</v>
      </c>
      <c r="AJ209" s="6">
        <v>773.40000000000009</v>
      </c>
      <c r="AK209" s="6">
        <v>753.40000000000009</v>
      </c>
      <c r="AL209" s="6">
        <v>673.40000000000009</v>
      </c>
      <c r="AM209" s="6">
        <v>613.4</v>
      </c>
      <c r="AN209" s="6">
        <v>613.4</v>
      </c>
      <c r="AO209" s="6">
        <v>580.6</v>
      </c>
      <c r="AP209" s="6">
        <v>540.6</v>
      </c>
      <c r="AQ209" s="6">
        <v>480.6</v>
      </c>
      <c r="AR209" s="6">
        <v>440.6</v>
      </c>
      <c r="AS209" s="6">
        <v>386.5</v>
      </c>
      <c r="AT209" s="6">
        <v>366.5</v>
      </c>
      <c r="AU209" s="6">
        <v>352</v>
      </c>
    </row>
    <row r="210" spans="1:47" x14ac:dyDescent="0.25">
      <c r="A210" s="6">
        <v>226</v>
      </c>
      <c r="B210" s="6" t="s">
        <v>41</v>
      </c>
      <c r="C210" s="6" t="s">
        <v>10</v>
      </c>
      <c r="D210" s="6" t="str">
        <f t="shared" si="45"/>
        <v>IT_OCGT</v>
      </c>
      <c r="E210" s="6">
        <f>IFERROR(VLOOKUP($D210,GAMS_2011!$D$3:$K$400,2,FALSE),VLOOKUP($C210,Efficiency!$A$2:$B$46,2,FALSE))</f>
        <v>0.35935825014003703</v>
      </c>
      <c r="F210" s="6">
        <f>IFERROR(VLOOKUP($D210,GAMS_2011!$D$3:$K$400,3,FALSE),)</f>
        <v>1.1907640741366458E-3</v>
      </c>
      <c r="G210" s="6">
        <f>IFERROR(VLOOKUP($D210,GAMS_2011!$D$3:$K$400,4,FALSE),)</f>
        <v>0</v>
      </c>
      <c r="H210" s="6">
        <f>IFERROR(VLOOKUP($D210,GAMS_2011!$D$3:$K$400,5,FALSE),)</f>
        <v>0</v>
      </c>
      <c r="K210" s="6">
        <f>IFERROR(VLOOKUP($D210,GAMS_2011!$D$3:$K$400,8,FALSE),)</f>
        <v>0</v>
      </c>
      <c r="L210" s="6">
        <v>6651.0830000000014</v>
      </c>
      <c r="M210" s="6">
        <v>6651.0830000000014</v>
      </c>
      <c r="N210" s="6">
        <v>6470.0330000000004</v>
      </c>
      <c r="O210" s="6">
        <v>6382.0330000000004</v>
      </c>
      <c r="P210" s="6">
        <v>6206.0330000000004</v>
      </c>
      <c r="Q210" s="6">
        <v>5936.5330000000004</v>
      </c>
      <c r="R210" s="6">
        <v>5930.1430000000009</v>
      </c>
      <c r="S210" s="6">
        <v>5671.7780000000012</v>
      </c>
      <c r="T210" s="6">
        <v>5670.9080000000004</v>
      </c>
      <c r="U210" s="6">
        <v>5570.308</v>
      </c>
      <c r="V210" s="6">
        <v>5569.2930000000006</v>
      </c>
      <c r="W210" s="6">
        <v>5562.7580000000007</v>
      </c>
      <c r="X210" s="6">
        <v>5302.058</v>
      </c>
      <c r="Y210" s="6">
        <v>5187.8580000000011</v>
      </c>
      <c r="Z210" s="6">
        <v>5159.2330000000011</v>
      </c>
      <c r="AA210" s="6">
        <v>4890.1410000000005</v>
      </c>
      <c r="AB210" s="6">
        <v>4574.9610000000011</v>
      </c>
      <c r="AC210" s="6">
        <v>3551.7719999999995</v>
      </c>
      <c r="AD210" s="6">
        <v>3487.5970000000002</v>
      </c>
      <c r="AE210" s="6">
        <v>3142.7269999999999</v>
      </c>
      <c r="AF210" s="6">
        <v>2938.8470000000002</v>
      </c>
      <c r="AG210" s="6">
        <v>2728.3069999999998</v>
      </c>
      <c r="AH210" s="6">
        <v>2596.9479999999999</v>
      </c>
      <c r="AI210" s="6">
        <v>2374.8870000000002</v>
      </c>
      <c r="AJ210" s="6">
        <v>2025.1890000000001</v>
      </c>
      <c r="AK210" s="6">
        <v>1646.8779999999999</v>
      </c>
      <c r="AL210" s="6">
        <v>1337.0800000000002</v>
      </c>
      <c r="AM210" s="6">
        <v>1264.922</v>
      </c>
      <c r="AN210" s="6">
        <v>1169.9820000000002</v>
      </c>
      <c r="AO210" s="6">
        <v>870.58199999999977</v>
      </c>
      <c r="AP210" s="6">
        <v>546.89199999999994</v>
      </c>
      <c r="AQ210" s="6">
        <v>500.38799999999998</v>
      </c>
      <c r="AR210" s="6">
        <v>443.12299999999993</v>
      </c>
      <c r="AS210" s="6">
        <v>354.46299999999997</v>
      </c>
      <c r="AT210" s="6">
        <v>135.19800000000001</v>
      </c>
      <c r="AU210" s="6">
        <v>73.48599999999999</v>
      </c>
    </row>
    <row r="211" spans="1:47" x14ac:dyDescent="0.25">
      <c r="A211" s="6">
        <v>227</v>
      </c>
      <c r="B211" s="6" t="s">
        <v>41</v>
      </c>
      <c r="C211" s="6" t="s">
        <v>16</v>
      </c>
      <c r="D211" s="6" t="str">
        <f t="shared" si="45"/>
        <v>IT_OCOT</v>
      </c>
      <c r="E211" s="6">
        <f>IFERROR(VLOOKUP($D211,GAMS_2011!$D$3:$K$400,2,FALSE),VLOOKUP($C211,Efficiency!$A$2:$B$46,2,FALSE))</f>
        <v>0.34778328613021697</v>
      </c>
      <c r="F211" s="6">
        <f>IFERROR(VLOOKUP($D211,GAMS_2011!$D$3:$K$400,3,FALSE),)</f>
        <v>1.7194232681127105E-3</v>
      </c>
      <c r="G211" s="6">
        <f>IFERROR(VLOOKUP($D211,GAMS_2011!$D$3:$K$400,4,FALSE),)</f>
        <v>0</v>
      </c>
      <c r="H211" s="6">
        <f>IFERROR(VLOOKUP($D211,GAMS_2011!$D$3:$K$400,5,FALSE),)</f>
        <v>0</v>
      </c>
      <c r="K211" s="6">
        <f>IFERROR(VLOOKUP($D211,GAMS_2011!$D$3:$K$400,8,FALSE),)</f>
        <v>0</v>
      </c>
      <c r="L211" s="6">
        <v>499.10900000000004</v>
      </c>
      <c r="M211" s="6">
        <v>495.64900000000006</v>
      </c>
      <c r="N211" s="6">
        <v>468.62900000000002</v>
      </c>
      <c r="O211" s="6">
        <v>468.62900000000002</v>
      </c>
      <c r="P211" s="6">
        <v>465.40900000000005</v>
      </c>
      <c r="Q211" s="6">
        <v>460.94200000000001</v>
      </c>
      <c r="R211" s="6">
        <v>455.55600000000004</v>
      </c>
      <c r="S211" s="6">
        <v>449.02000000000004</v>
      </c>
      <c r="T211" s="6">
        <v>448.87200000000001</v>
      </c>
      <c r="U211" s="6">
        <v>423.37200000000001</v>
      </c>
      <c r="V211" s="6">
        <v>421.81200000000001</v>
      </c>
      <c r="W211" s="6">
        <v>395.41199999999998</v>
      </c>
      <c r="X211" s="6">
        <v>395.41199999999998</v>
      </c>
      <c r="Y211" s="6">
        <v>388.85699999999997</v>
      </c>
      <c r="Z211" s="6">
        <v>388.05700000000002</v>
      </c>
      <c r="AA211" s="6">
        <v>374.92700000000002</v>
      </c>
      <c r="AB211" s="6">
        <v>369.87700000000001</v>
      </c>
      <c r="AC211" s="6">
        <v>163.55699999999999</v>
      </c>
      <c r="AD211" s="6">
        <v>162.33699999999999</v>
      </c>
      <c r="AE211" s="6">
        <v>119.994</v>
      </c>
      <c r="AF211" s="6">
        <v>95.814999999999998</v>
      </c>
      <c r="AG211" s="6">
        <v>93.534999999999997</v>
      </c>
      <c r="AH211" s="6">
        <v>92.534999999999997</v>
      </c>
      <c r="AI211" s="6">
        <v>84.534999999999997</v>
      </c>
      <c r="AJ211" s="6">
        <v>79.335000000000008</v>
      </c>
      <c r="AK211" s="6">
        <v>12.914999999999999</v>
      </c>
      <c r="AL211" s="6">
        <v>12.69</v>
      </c>
      <c r="AM211" s="6">
        <v>12.69</v>
      </c>
      <c r="AN211" s="6">
        <v>11.8</v>
      </c>
      <c r="AO211" s="6">
        <v>11.8</v>
      </c>
      <c r="AP211" s="6">
        <v>7.8</v>
      </c>
      <c r="AQ211" s="6">
        <v>7.8</v>
      </c>
      <c r="AR211" s="6">
        <v>7.8</v>
      </c>
      <c r="AS211" s="6">
        <v>6.3</v>
      </c>
      <c r="AT211" s="6">
        <v>6.3</v>
      </c>
      <c r="AU211" s="6">
        <v>4</v>
      </c>
    </row>
    <row r="212" spans="1:47" x14ac:dyDescent="0.25">
      <c r="A212" s="6">
        <v>228</v>
      </c>
      <c r="B212" s="6" t="s">
        <v>41</v>
      </c>
      <c r="C212" s="6" t="s">
        <v>17</v>
      </c>
      <c r="D212" s="6" t="str">
        <f t="shared" ref="D212:D213" si="52">B212&amp;"_"&amp;C212</f>
        <v>IT_OilSteam</v>
      </c>
      <c r="E212" s="6">
        <f>IFERROR(VLOOKUP($D212,GAMS_2011!$D$3:$K$400,2,FALSE),VLOOKUP($C212,Efficiency!$A$2:$B$46,2,FALSE))</f>
        <v>0.39921829781061502</v>
      </c>
      <c r="F212" s="6">
        <f>IFERROR(VLOOKUP($D212,GAMS_2011!$D$3:$K$400,3,FALSE),)</f>
        <v>1.7860511275616538E-4</v>
      </c>
      <c r="G212" s="6">
        <f>IFERROR(VLOOKUP($D212,GAMS_2011!$D$3:$K$400,4,FALSE),)</f>
        <v>0</v>
      </c>
      <c r="H212" s="6">
        <f>IFERROR(VLOOKUP($D212,GAMS_2011!$D$3:$K$400,5,FALSE),)</f>
        <v>0</v>
      </c>
      <c r="K212" s="6">
        <f>IFERROR(VLOOKUP($D212,GAMS_2011!$D$3:$K$400,8,FALSE),)</f>
        <v>0</v>
      </c>
      <c r="L212" s="6">
        <v>6472.4850000000006</v>
      </c>
      <c r="M212" s="6">
        <v>5706.5349999999999</v>
      </c>
      <c r="N212" s="6">
        <v>4876.57</v>
      </c>
      <c r="O212" s="6">
        <v>4863.53</v>
      </c>
      <c r="P212" s="6">
        <v>4752.59</v>
      </c>
      <c r="Q212" s="6">
        <v>4047.05</v>
      </c>
      <c r="R212" s="6">
        <v>3367.35</v>
      </c>
      <c r="S212" s="6">
        <v>2698.66</v>
      </c>
      <c r="T212" s="6">
        <v>2040.5</v>
      </c>
      <c r="U212" s="6">
        <v>900.5</v>
      </c>
      <c r="V212" s="6">
        <v>900.5</v>
      </c>
      <c r="W212" s="6">
        <v>900.5</v>
      </c>
      <c r="X212" s="6">
        <v>900.5</v>
      </c>
      <c r="Y212" s="6">
        <v>424.5</v>
      </c>
      <c r="Z212" s="6">
        <v>104.5</v>
      </c>
      <c r="AA212" s="6">
        <v>104.5</v>
      </c>
      <c r="AB212" s="6">
        <v>104.5</v>
      </c>
      <c r="AC212" s="6">
        <v>86.5</v>
      </c>
      <c r="AD212" s="6">
        <v>86.5</v>
      </c>
      <c r="AE212" s="6">
        <v>86.5</v>
      </c>
      <c r="AF212" s="6">
        <v>71.5</v>
      </c>
      <c r="AG212" s="6">
        <v>71.5</v>
      </c>
      <c r="AH212" s="6">
        <v>71.5</v>
      </c>
      <c r="AI212" s="6">
        <v>71.5</v>
      </c>
      <c r="AJ212" s="6">
        <v>71.5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</row>
    <row r="213" spans="1:47" x14ac:dyDescent="0.25">
      <c r="A213" s="6">
        <v>229</v>
      </c>
      <c r="B213" s="6" t="s">
        <v>41</v>
      </c>
      <c r="C213" s="6" t="s">
        <v>6</v>
      </c>
      <c r="D213" s="6" t="str">
        <f t="shared" si="52"/>
        <v>IT_PSP</v>
      </c>
      <c r="E213" s="6">
        <f>IFERROR(VLOOKUP($D213,GAMS_2011!$D$3:$K$400,2,FALSE),VLOOKUP($C213,Efficiency!$A$2:$B$46,2,FALSE))</f>
        <v>0.75</v>
      </c>
      <c r="F213" s="6">
        <f>IFERROR(VLOOKUP($D213,GAMS_2011!$D$3:$K$400,3,FALSE),)</f>
        <v>0</v>
      </c>
      <c r="G213" s="6">
        <f>IFERROR(VLOOKUP($D213,GAMS_2011!$D$3:$K$400,4,FALSE),)</f>
        <v>1</v>
      </c>
      <c r="H213" s="6">
        <f>IFERROR(VLOOKUP($D213,GAMS_2011!$D$3:$K$400,5,FALSE),)</f>
        <v>8</v>
      </c>
      <c r="K213" s="6">
        <f>IFERROR(VLOOKUP($D213,GAMS_2011!$D$3:$K$400,8,FALSE),)</f>
        <v>0</v>
      </c>
      <c r="L213" s="6">
        <v>5693</v>
      </c>
      <c r="M213" s="6">
        <v>5693</v>
      </c>
      <c r="N213" s="6">
        <v>5693</v>
      </c>
      <c r="O213" s="6">
        <v>5693</v>
      </c>
      <c r="P213" s="6">
        <v>5693</v>
      </c>
      <c r="Q213" s="6">
        <v>5693</v>
      </c>
      <c r="R213" s="6">
        <v>5693</v>
      </c>
      <c r="S213" s="6">
        <v>5693</v>
      </c>
      <c r="T213" s="6">
        <v>5693</v>
      </c>
      <c r="U213" s="6">
        <v>5693</v>
      </c>
      <c r="V213" s="6">
        <v>5693</v>
      </c>
      <c r="W213" s="6">
        <v>5693</v>
      </c>
      <c r="X213" s="6">
        <v>5693</v>
      </c>
      <c r="Y213" s="6">
        <v>5693</v>
      </c>
      <c r="Z213" s="6">
        <v>5693</v>
      </c>
      <c r="AA213" s="6">
        <v>5693</v>
      </c>
      <c r="AB213" s="6">
        <v>5693</v>
      </c>
      <c r="AC213" s="6">
        <v>5693</v>
      </c>
      <c r="AD213" s="6">
        <v>5693</v>
      </c>
      <c r="AE213" s="6">
        <v>5693</v>
      </c>
      <c r="AF213" s="6">
        <v>5693</v>
      </c>
      <c r="AG213" s="6">
        <v>5693</v>
      </c>
      <c r="AH213" s="6">
        <v>5693</v>
      </c>
      <c r="AI213" s="6">
        <v>5693</v>
      </c>
      <c r="AJ213" s="6">
        <v>5693</v>
      </c>
      <c r="AK213" s="6">
        <v>5693</v>
      </c>
      <c r="AL213" s="6">
        <v>5693</v>
      </c>
      <c r="AM213" s="6">
        <v>5693</v>
      </c>
      <c r="AN213" s="6">
        <v>5693</v>
      </c>
      <c r="AO213" s="6">
        <v>5693</v>
      </c>
      <c r="AP213" s="6">
        <v>5693</v>
      </c>
      <c r="AQ213" s="6">
        <v>5693</v>
      </c>
      <c r="AR213" s="6">
        <v>5693</v>
      </c>
      <c r="AS213" s="6">
        <v>5693</v>
      </c>
      <c r="AT213" s="6">
        <v>5693</v>
      </c>
      <c r="AU213" s="6">
        <v>5693</v>
      </c>
    </row>
    <row r="214" spans="1:47" x14ac:dyDescent="0.25">
      <c r="A214" s="6">
        <v>230</v>
      </c>
      <c r="B214" s="6" t="s">
        <v>41</v>
      </c>
      <c r="C214" s="6" t="s">
        <v>32</v>
      </c>
      <c r="D214" s="6" t="s">
        <v>98</v>
      </c>
      <c r="E214" s="6">
        <f>IFERROR(VLOOKUP($D214,GAMS_2011!$D$3:$K$400,2,FALSE),VLOOKUP($C214,Efficiency!$A$2:$B$46,2,FALSE))</f>
        <v>1</v>
      </c>
      <c r="F214" s="6">
        <f>IFERROR(VLOOKUP($D214,GAMS_2011!$D$3:$K$400,3,FALSE),)</f>
        <v>0</v>
      </c>
      <c r="G214" s="6">
        <f>IFERROR(VLOOKUP($D214,GAMS_2011!$D$3:$K$400,4,FALSE),)</f>
        <v>0</v>
      </c>
      <c r="H214" s="6">
        <f>IFERROR(VLOOKUP($D214,GAMS_2011!$D$3:$K$400,5,FALSE),)</f>
        <v>500</v>
      </c>
      <c r="K214" s="6">
        <f>IFERROR(VLOOKUP($D214,GAMS_2011!$D$3:$K$400,8,FALSE),)</f>
        <v>0</v>
      </c>
      <c r="L214" s="6">
        <v>9409</v>
      </c>
      <c r="M214" s="6">
        <v>9409</v>
      </c>
      <c r="N214" s="6">
        <v>9409</v>
      </c>
      <c r="O214" s="6">
        <v>9409</v>
      </c>
      <c r="P214" s="6">
        <v>9409</v>
      </c>
      <c r="Q214" s="6">
        <v>9409</v>
      </c>
      <c r="R214" s="6">
        <v>9409</v>
      </c>
      <c r="S214" s="6">
        <v>9409</v>
      </c>
      <c r="T214" s="6">
        <v>9409</v>
      </c>
      <c r="U214" s="6">
        <v>9409</v>
      </c>
      <c r="V214" s="6">
        <v>9409</v>
      </c>
      <c r="W214" s="6">
        <v>9409</v>
      </c>
      <c r="X214" s="6">
        <v>9409</v>
      </c>
      <c r="Y214" s="6">
        <v>9409</v>
      </c>
      <c r="Z214" s="6">
        <v>9409</v>
      </c>
      <c r="AA214" s="6">
        <v>9409</v>
      </c>
      <c r="AB214" s="6">
        <v>9409</v>
      </c>
      <c r="AC214" s="6">
        <v>9409</v>
      </c>
      <c r="AD214" s="6">
        <v>9409</v>
      </c>
      <c r="AE214" s="6">
        <v>9409</v>
      </c>
      <c r="AF214" s="6">
        <v>9409</v>
      </c>
      <c r="AG214" s="6">
        <v>9409</v>
      </c>
      <c r="AH214" s="6">
        <v>9409</v>
      </c>
      <c r="AI214" s="6">
        <v>9409</v>
      </c>
      <c r="AJ214" s="6">
        <v>9409</v>
      </c>
      <c r="AK214" s="6">
        <v>9409</v>
      </c>
      <c r="AL214" s="6">
        <v>9409</v>
      </c>
      <c r="AM214" s="6">
        <v>9409</v>
      </c>
      <c r="AN214" s="6">
        <v>9409</v>
      </c>
      <c r="AO214" s="6">
        <v>9409</v>
      </c>
      <c r="AP214" s="6">
        <v>9409</v>
      </c>
      <c r="AQ214" s="6">
        <v>9409</v>
      </c>
      <c r="AR214" s="6">
        <v>9409</v>
      </c>
      <c r="AS214" s="6">
        <v>9409</v>
      </c>
      <c r="AT214" s="6">
        <v>9409</v>
      </c>
      <c r="AU214" s="6">
        <v>9409</v>
      </c>
    </row>
    <row r="215" spans="1:47" x14ac:dyDescent="0.25">
      <c r="A215" s="6">
        <v>231</v>
      </c>
      <c r="B215" s="6" t="s">
        <v>41</v>
      </c>
      <c r="C215" s="6" t="s">
        <v>12</v>
      </c>
      <c r="D215" s="6" t="str">
        <f t="shared" ref="D215:D239" si="53">B215&amp;"_"&amp;C215</f>
        <v>IT_RoR</v>
      </c>
      <c r="E215" s="6">
        <f>IFERROR(VLOOKUP($D215,GAMS_2011!$D$3:$K$400,2,FALSE),VLOOKUP($C215,Efficiency!$A$2:$B$46,2,FALSE))</f>
        <v>1</v>
      </c>
      <c r="F215" s="6">
        <f>IFERROR(VLOOKUP($D215,GAMS_2011!$D$3:$K$400,3,FALSE),)</f>
        <v>0</v>
      </c>
      <c r="K215" s="6">
        <f>IFERROR(VLOOKUP($D215,GAMS_2011!$D$3:$K$400,8,FALSE),)</f>
        <v>0</v>
      </c>
      <c r="L215" s="6">
        <f>22470-L214-L213</f>
        <v>7368</v>
      </c>
      <c r="M215" s="6">
        <f t="shared" ref="M215:AU215" si="54">22470-M226-M220</f>
        <v>20893.954999999998</v>
      </c>
      <c r="N215" s="6">
        <f t="shared" si="54"/>
        <v>20893.954999999998</v>
      </c>
      <c r="O215" s="6">
        <f t="shared" si="54"/>
        <v>20893.954999999998</v>
      </c>
      <c r="P215" s="6">
        <f t="shared" si="54"/>
        <v>20893.954999999998</v>
      </c>
      <c r="Q215" s="6">
        <f t="shared" si="54"/>
        <v>20893.954999999998</v>
      </c>
      <c r="R215" s="6">
        <f t="shared" si="54"/>
        <v>20893.954999999998</v>
      </c>
      <c r="S215" s="6">
        <f t="shared" si="54"/>
        <v>20893.954999999998</v>
      </c>
      <c r="T215" s="6">
        <f t="shared" si="54"/>
        <v>20893.954999999998</v>
      </c>
      <c r="U215" s="6">
        <f t="shared" si="54"/>
        <v>20893.954999999998</v>
      </c>
      <c r="V215" s="6">
        <f t="shared" si="54"/>
        <v>20893.954999999998</v>
      </c>
      <c r="W215" s="6">
        <f t="shared" si="54"/>
        <v>20893.954999999998</v>
      </c>
      <c r="X215" s="6">
        <f t="shared" si="54"/>
        <v>20893.954999999998</v>
      </c>
      <c r="Y215" s="6">
        <f t="shared" si="54"/>
        <v>20893.954999999998</v>
      </c>
      <c r="Z215" s="6">
        <f t="shared" si="54"/>
        <v>20893.954999999998</v>
      </c>
      <c r="AA215" s="6">
        <f t="shared" si="54"/>
        <v>20893.954999999998</v>
      </c>
      <c r="AB215" s="6">
        <f t="shared" si="54"/>
        <v>20893.954999999998</v>
      </c>
      <c r="AC215" s="6">
        <f t="shared" si="54"/>
        <v>20893.954999999998</v>
      </c>
      <c r="AD215" s="6">
        <f t="shared" si="54"/>
        <v>20893.954999999998</v>
      </c>
      <c r="AE215" s="6">
        <f t="shared" si="54"/>
        <v>20893.954999999998</v>
      </c>
      <c r="AF215" s="6">
        <f t="shared" si="54"/>
        <v>20893.954999999998</v>
      </c>
      <c r="AG215" s="6">
        <f t="shared" si="54"/>
        <v>20893.954999999998</v>
      </c>
      <c r="AH215" s="6">
        <f t="shared" si="54"/>
        <v>20893.954999999998</v>
      </c>
      <c r="AI215" s="6">
        <f t="shared" si="54"/>
        <v>20893.954999999998</v>
      </c>
      <c r="AJ215" s="6">
        <f t="shared" si="54"/>
        <v>20893.954999999998</v>
      </c>
      <c r="AK215" s="6">
        <f t="shared" si="54"/>
        <v>20893.954999999998</v>
      </c>
      <c r="AL215" s="6">
        <f t="shared" si="54"/>
        <v>20893.954999999998</v>
      </c>
      <c r="AM215" s="6">
        <f t="shared" si="54"/>
        <v>20893.954999999998</v>
      </c>
      <c r="AN215" s="6">
        <f t="shared" si="54"/>
        <v>20893.954999999998</v>
      </c>
      <c r="AO215" s="6">
        <f t="shared" si="54"/>
        <v>20893.954999999998</v>
      </c>
      <c r="AP215" s="6">
        <f t="shared" si="54"/>
        <v>20893.954999999998</v>
      </c>
      <c r="AQ215" s="6">
        <f t="shared" si="54"/>
        <v>20893.954999999998</v>
      </c>
      <c r="AR215" s="6">
        <f t="shared" si="54"/>
        <v>20893.954999999998</v>
      </c>
      <c r="AS215" s="6">
        <f t="shared" si="54"/>
        <v>20928.954999999998</v>
      </c>
      <c r="AT215" s="6">
        <f t="shared" si="54"/>
        <v>20928.954999999998</v>
      </c>
      <c r="AU215" s="6">
        <f t="shared" si="54"/>
        <v>20985.8</v>
      </c>
    </row>
    <row r="216" spans="1:47" x14ac:dyDescent="0.25">
      <c r="A216" s="6">
        <v>232</v>
      </c>
      <c r="B216" s="6" t="s">
        <v>41</v>
      </c>
      <c r="C216" s="6" t="s">
        <v>21</v>
      </c>
      <c r="D216" s="6" t="str">
        <f t="shared" si="53"/>
        <v>IT_Solar 1</v>
      </c>
      <c r="E216" s="6">
        <f>IFERROR(VLOOKUP($D216,GAMS_2011!$D$3:$K$400,2,FALSE),VLOOKUP($C216,Efficiency!$A$2:$B$46,2,FALSE))</f>
        <v>1</v>
      </c>
      <c r="F216" s="6">
        <f>IFERROR(VLOOKUP($D216,GAMS_2011!$D$3:$K$400,3,FALSE),)</f>
        <v>0</v>
      </c>
      <c r="G216" s="6">
        <f>IFERROR(VLOOKUP($D216,GAMS_2011!$D$3:$K$400,4,FALSE),)</f>
        <v>0</v>
      </c>
      <c r="H216" s="6">
        <f>IFERROR(VLOOKUP($D216,GAMS_2011!$D$3:$K$400,5,FALSE),)</f>
        <v>0</v>
      </c>
      <c r="K216" s="6">
        <f>IFERROR(VLOOKUP($D216,GAMS_2011!$D$3:$K$400,8,FALSE),)</f>
        <v>0</v>
      </c>
      <c r="L216" s="6">
        <f>INDEX(SOAF_2015B!$A$1:$F$36,MATCH(GAMS_mittelalt!$B216,SOAF_2015B!$A$1:$A$36,0),MATCH(GAMS_mittelalt!$C216,SOAF_2015B!$A$1:$F$1,0))*1000</f>
        <v>19600</v>
      </c>
      <c r="M216" s="6">
        <f>MAX($L216-$L216*(M$1^4)/500000,0)</f>
        <v>19599.960800000001</v>
      </c>
      <c r="N216" s="6">
        <v>18410.6486093737</v>
      </c>
      <c r="O216" s="6">
        <v>18410.6486093737</v>
      </c>
      <c r="P216" s="6">
        <v>18410.6486093737</v>
      </c>
      <c r="Q216" s="6">
        <v>18410.6486093737</v>
      </c>
      <c r="R216" s="6">
        <v>18410.6486093737</v>
      </c>
      <c r="S216" s="6">
        <v>18410.6486093737</v>
      </c>
      <c r="T216" s="6">
        <v>18410.6486093737</v>
      </c>
      <c r="U216" s="6">
        <v>18410.6486093737</v>
      </c>
      <c r="V216" s="6">
        <v>18410.6486093737</v>
      </c>
      <c r="W216" s="6">
        <v>18410.6486093737</v>
      </c>
      <c r="X216" s="6">
        <v>18410.6486093737</v>
      </c>
      <c r="Y216" s="6">
        <v>18410.6486093737</v>
      </c>
      <c r="Z216" s="6">
        <v>18410.6486093737</v>
      </c>
      <c r="AA216" s="6">
        <v>18410.6486093737</v>
      </c>
      <c r="AB216" s="6">
        <v>18410.6486093737</v>
      </c>
      <c r="AC216" s="6">
        <v>18410.6486093737</v>
      </c>
      <c r="AD216" s="6">
        <v>18410.6486093737</v>
      </c>
      <c r="AE216" s="6">
        <v>18410.6486093737</v>
      </c>
      <c r="AF216" s="6">
        <v>18410.6486093737</v>
      </c>
      <c r="AG216" s="6">
        <v>18410.6486093737</v>
      </c>
      <c r="AH216" s="6">
        <v>18410.6486093737</v>
      </c>
      <c r="AI216" s="6">
        <v>18410.6486093737</v>
      </c>
      <c r="AJ216" s="6">
        <v>18410.6486093737</v>
      </c>
      <c r="AK216" s="6">
        <v>18410.6486093737</v>
      </c>
      <c r="AL216" s="6">
        <v>18410.6486093737</v>
      </c>
      <c r="AM216" s="6">
        <v>18410.6486093737</v>
      </c>
      <c r="AN216" s="6">
        <v>18410.6486093737</v>
      </c>
      <c r="AO216" s="6">
        <v>18410.6486093737</v>
      </c>
      <c r="AP216" s="6">
        <v>18410.6486093737</v>
      </c>
      <c r="AQ216" s="6">
        <v>18410.6486093737</v>
      </c>
      <c r="AR216" s="6">
        <v>18410.6486093737</v>
      </c>
      <c r="AS216" s="6">
        <v>18410.6486093737</v>
      </c>
      <c r="AT216" s="6">
        <v>18410.6486093737</v>
      </c>
      <c r="AU216" s="6">
        <v>18410.6486093737</v>
      </c>
    </row>
    <row r="217" spans="1:47" x14ac:dyDescent="0.25">
      <c r="A217" s="6">
        <v>233</v>
      </c>
      <c r="B217" s="6" t="s">
        <v>41</v>
      </c>
      <c r="C217" s="6" t="s">
        <v>18</v>
      </c>
      <c r="D217" s="6" t="str">
        <f t="shared" si="53"/>
        <v>IT_Waste</v>
      </c>
      <c r="E217" s="6">
        <f>IFERROR(VLOOKUP($D217,GAMS_2011!$D$3:$K$400,2,FALSE),VLOOKUP($C217,Efficiency!$A$2:$B$46,2,FALSE))</f>
        <v>1</v>
      </c>
      <c r="F217" s="6">
        <f>IFERROR(VLOOKUP($D217,GAMS_2011!$D$3:$K$400,3,FALSE),)</f>
        <v>0</v>
      </c>
      <c r="G217" s="6">
        <f>IFERROR(VLOOKUP($D217,GAMS_2011!$D$3:$K$400,4,FALSE),)</f>
        <v>0</v>
      </c>
      <c r="H217" s="6">
        <f>IFERROR(VLOOKUP($D217,GAMS_2011!$D$3:$K$400,5,FALSE),)</f>
        <v>0</v>
      </c>
      <c r="K217" s="6">
        <f>IFERROR(VLOOKUP($D217,GAMS_2011!$D$3:$K$400,8,FALSE),)</f>
        <v>0</v>
      </c>
      <c r="L217" s="6">
        <v>770.83999999999992</v>
      </c>
      <c r="M217" s="6">
        <v>770.83999999999992</v>
      </c>
      <c r="N217" s="6">
        <v>770.83999999999992</v>
      </c>
      <c r="O217" s="6">
        <v>769.83999999999992</v>
      </c>
      <c r="P217" s="6">
        <v>769.83999999999992</v>
      </c>
      <c r="Q217" s="6">
        <v>769.83999999999992</v>
      </c>
      <c r="R217" s="6">
        <v>769.83999999999992</v>
      </c>
      <c r="S217" s="6">
        <v>769.83999999999992</v>
      </c>
      <c r="T217" s="6">
        <v>769.83999999999992</v>
      </c>
      <c r="U217" s="6">
        <v>769.83999999999992</v>
      </c>
      <c r="V217" s="6">
        <v>769.83999999999992</v>
      </c>
      <c r="W217" s="6">
        <v>769.83999999999992</v>
      </c>
      <c r="X217" s="6">
        <v>769.83999999999992</v>
      </c>
      <c r="Y217" s="6">
        <v>769.83999999999992</v>
      </c>
      <c r="Z217" s="6">
        <v>769.83999999999992</v>
      </c>
      <c r="AA217" s="6">
        <v>769.83999999999992</v>
      </c>
      <c r="AB217" s="6">
        <v>769.83999999999992</v>
      </c>
      <c r="AC217" s="6">
        <v>769.83999999999992</v>
      </c>
      <c r="AD217" s="6">
        <v>769.83999999999992</v>
      </c>
      <c r="AE217" s="6">
        <v>769.83999999999992</v>
      </c>
      <c r="AF217" s="6">
        <v>769.83999999999992</v>
      </c>
      <c r="AG217" s="6">
        <v>766.54</v>
      </c>
      <c r="AH217" s="6">
        <v>766.54</v>
      </c>
      <c r="AI217" s="6">
        <v>763.78</v>
      </c>
      <c r="AJ217" s="6">
        <v>763.78</v>
      </c>
      <c r="AK217" s="6">
        <v>763.78</v>
      </c>
      <c r="AL217" s="6">
        <v>763.78</v>
      </c>
      <c r="AM217" s="6">
        <v>763.78</v>
      </c>
      <c r="AN217" s="6">
        <v>763.78</v>
      </c>
      <c r="AO217" s="6">
        <v>751.4899999999999</v>
      </c>
      <c r="AP217" s="6">
        <v>748.12999999999988</v>
      </c>
      <c r="AQ217" s="6">
        <v>748.12999999999988</v>
      </c>
      <c r="AR217" s="6">
        <v>742.01</v>
      </c>
      <c r="AS217" s="6">
        <v>687.8599999999999</v>
      </c>
      <c r="AT217" s="6">
        <v>604.6099999999999</v>
      </c>
      <c r="AU217" s="6">
        <v>543.36</v>
      </c>
    </row>
    <row r="218" spans="1:47" x14ac:dyDescent="0.25">
      <c r="A218" s="6">
        <v>234</v>
      </c>
      <c r="B218" s="6" t="s">
        <v>41</v>
      </c>
      <c r="C218" s="6" t="s">
        <v>23</v>
      </c>
      <c r="D218" s="6" t="str">
        <f t="shared" si="53"/>
        <v>IT_Wind onshore 1</v>
      </c>
      <c r="E218" s="6">
        <f>IFERROR(VLOOKUP($D218,GAMS_2011!$D$3:$K$400,2,FALSE),VLOOKUP($C218,Efficiency!$A$2:$B$46,2,FALSE))</f>
        <v>1</v>
      </c>
      <c r="F218" s="6">
        <f>IFERROR(VLOOKUP($D218,GAMS_2011!$D$3:$K$400,3,FALSE),)</f>
        <v>0</v>
      </c>
      <c r="G218" s="6">
        <f>IFERROR(VLOOKUP($D218,GAMS_2011!$D$3:$K$400,4,FALSE),)</f>
        <v>0</v>
      </c>
      <c r="H218" s="6">
        <f>IFERROR(VLOOKUP($D218,GAMS_2011!$D$3:$K$400,5,FALSE),)</f>
        <v>0</v>
      </c>
      <c r="K218" s="6">
        <f>IFERROR(VLOOKUP($D218,GAMS_2011!$D$3:$K$400,8,FALSE),)</f>
        <v>0</v>
      </c>
      <c r="L218" s="6">
        <f>INDEX(SOAF_2015B!$A$1:$F$36,MATCH(GAMS_mittelalt!$B218,SOAF_2015B!$A$1:$A$36,0),MATCH(GAMS_mittelalt!$C218,SOAF_2015B!$A$1:$F$1,0))*1000</f>
        <v>10500</v>
      </c>
      <c r="M218" s="6">
        <f t="shared" ref="M218:V219" si="55">MAX($L218-$L218*(M$1^4)/500000,0)</f>
        <v>10499.978999999999</v>
      </c>
      <c r="N218" s="6">
        <f t="shared" si="55"/>
        <v>10499.664000000001</v>
      </c>
      <c r="O218" s="6">
        <f t="shared" si="55"/>
        <v>10498.299000000001</v>
      </c>
      <c r="P218" s="6">
        <f t="shared" si="55"/>
        <v>10494.624</v>
      </c>
      <c r="Q218" s="6">
        <f t="shared" si="55"/>
        <v>10486.875</v>
      </c>
      <c r="R218" s="6">
        <f t="shared" si="55"/>
        <v>10472.784</v>
      </c>
      <c r="S218" s="6">
        <f t="shared" si="55"/>
        <v>10449.579</v>
      </c>
      <c r="T218" s="6">
        <f t="shared" si="55"/>
        <v>10413.984</v>
      </c>
      <c r="U218" s="6">
        <f t="shared" si="55"/>
        <v>10362.218999999999</v>
      </c>
      <c r="V218" s="6">
        <f t="shared" si="55"/>
        <v>10290</v>
      </c>
      <c r="W218" s="6">
        <f t="shared" ref="W218:AF219" si="56">MAX($L218-$L218*(W$1^4)/500000,0)</f>
        <v>10192.539000000001</v>
      </c>
      <c r="X218" s="6">
        <f t="shared" si="56"/>
        <v>10064.544</v>
      </c>
      <c r="Y218" s="6">
        <f t="shared" si="56"/>
        <v>9900.219000000001</v>
      </c>
      <c r="Z218" s="6">
        <f t="shared" si="56"/>
        <v>9693.2639999999992</v>
      </c>
      <c r="AA218" s="6">
        <f t="shared" si="56"/>
        <v>9436.875</v>
      </c>
      <c r="AB218" s="6">
        <f t="shared" si="56"/>
        <v>9123.7440000000006</v>
      </c>
      <c r="AC218" s="6">
        <f t="shared" si="56"/>
        <v>8746.0589999999993</v>
      </c>
      <c r="AD218" s="6">
        <f t="shared" si="56"/>
        <v>8295.5040000000008</v>
      </c>
      <c r="AE218" s="6">
        <f t="shared" si="56"/>
        <v>7763.259</v>
      </c>
      <c r="AF218" s="6">
        <f t="shared" si="56"/>
        <v>7140</v>
      </c>
      <c r="AG218" s="6">
        <f t="shared" ref="AG218:AU219" si="57">MAX($L218-$L218*(AG$1^4)/500000,0)</f>
        <v>6415.8989999999994</v>
      </c>
      <c r="AH218" s="6">
        <f t="shared" si="57"/>
        <v>5580.6239999999998</v>
      </c>
      <c r="AI218" s="6">
        <f t="shared" si="57"/>
        <v>4623.3389999999999</v>
      </c>
      <c r="AJ218" s="6">
        <f t="shared" si="57"/>
        <v>3532.7039999999997</v>
      </c>
      <c r="AK218" s="6">
        <f t="shared" si="57"/>
        <v>2296.875</v>
      </c>
      <c r="AL218" s="6">
        <f t="shared" si="57"/>
        <v>903.50400000000081</v>
      </c>
      <c r="AM218" s="6">
        <f t="shared" si="57"/>
        <v>0</v>
      </c>
      <c r="AN218" s="6">
        <f t="shared" si="57"/>
        <v>0</v>
      </c>
      <c r="AO218" s="6">
        <f t="shared" si="57"/>
        <v>0</v>
      </c>
      <c r="AP218" s="6">
        <f t="shared" si="57"/>
        <v>0</v>
      </c>
      <c r="AQ218" s="6">
        <f t="shared" si="57"/>
        <v>0</v>
      </c>
      <c r="AR218" s="6">
        <f t="shared" si="57"/>
        <v>0</v>
      </c>
      <c r="AS218" s="6">
        <f t="shared" si="57"/>
        <v>0</v>
      </c>
      <c r="AT218" s="6">
        <f t="shared" si="57"/>
        <v>0</v>
      </c>
      <c r="AU218" s="6">
        <f t="shared" si="57"/>
        <v>0</v>
      </c>
    </row>
    <row r="219" spans="1:47" x14ac:dyDescent="0.25">
      <c r="A219" s="6">
        <v>235</v>
      </c>
      <c r="B219" s="6" t="s">
        <v>56</v>
      </c>
      <c r="C219" s="6" t="s">
        <v>19</v>
      </c>
      <c r="D219" s="6" t="str">
        <f t="shared" si="53"/>
        <v>LT_Biomass</v>
      </c>
      <c r="E219" s="6">
        <f>IFERROR(VLOOKUP($D219,GAMS_2011!$D$3:$K$400,2,FALSE),VLOOKUP($C219,Efficiency!$A$2:$B$46,2,FALSE))</f>
        <v>0.38</v>
      </c>
      <c r="F219" s="6">
        <f>IFERROR(VLOOKUP($D219,GAMS_2011!$D$3:$K$400,3,FALSE),)</f>
        <v>0</v>
      </c>
      <c r="G219" s="6">
        <f>IFERROR(VLOOKUP($D219,GAMS_2011!$D$3:$K$400,4,FALSE),)</f>
        <v>0</v>
      </c>
      <c r="H219" s="6">
        <f>IFERROR(VLOOKUP($D219,GAMS_2011!$D$3:$K$400,5,FALSE),)</f>
        <v>0</v>
      </c>
      <c r="K219" s="6">
        <f>IFERROR(VLOOKUP($D219,GAMS_2011!$D$3:$K$400,8,FALSE),)</f>
        <v>0</v>
      </c>
      <c r="L219" s="6">
        <f>INDEX(SOAF_2015B!$A$1:$F$36,MATCH(GAMS_mittelalt!$B219,SOAF_2015B!$A$1:$A$36,0),MATCH(GAMS_mittelalt!$C219,SOAF_2015B!$A$1:$F$1,0))*1000</f>
        <v>70.19</v>
      </c>
      <c r="M219" s="6">
        <f t="shared" si="55"/>
        <v>70.189859619999993</v>
      </c>
      <c r="N219" s="6">
        <f t="shared" si="55"/>
        <v>70.187753919999992</v>
      </c>
      <c r="O219" s="6">
        <f t="shared" si="55"/>
        <v>70.178629220000005</v>
      </c>
      <c r="P219" s="6">
        <f t="shared" si="55"/>
        <v>70.154062719999999</v>
      </c>
      <c r="Q219" s="6">
        <f t="shared" si="55"/>
        <v>70.102262499999995</v>
      </c>
      <c r="R219" s="6">
        <f t="shared" si="55"/>
        <v>70.008067519999997</v>
      </c>
      <c r="S219" s="6">
        <f t="shared" si="55"/>
        <v>69.852947619999995</v>
      </c>
      <c r="T219" s="6">
        <f t="shared" si="55"/>
        <v>69.615003520000002</v>
      </c>
      <c r="U219" s="6">
        <f t="shared" si="55"/>
        <v>69.268966820000003</v>
      </c>
      <c r="V219" s="6">
        <f t="shared" si="55"/>
        <v>68.786199999999994</v>
      </c>
      <c r="W219" s="6">
        <f t="shared" si="56"/>
        <v>68.134696419999997</v>
      </c>
      <c r="X219" s="6">
        <f t="shared" si="56"/>
        <v>67.279080319999991</v>
      </c>
      <c r="Y219" s="6">
        <f t="shared" si="56"/>
        <v>66.180606819999994</v>
      </c>
      <c r="Z219" s="6">
        <f t="shared" si="56"/>
        <v>64.797161919999994</v>
      </c>
      <c r="AA219" s="6">
        <f t="shared" si="56"/>
        <v>63.083262499999996</v>
      </c>
      <c r="AB219" s="6">
        <f t="shared" si="56"/>
        <v>60.990056319999994</v>
      </c>
      <c r="AC219" s="6">
        <f t="shared" si="56"/>
        <v>58.465322019999995</v>
      </c>
      <c r="AD219" s="6">
        <f t="shared" si="56"/>
        <v>55.453469120000001</v>
      </c>
      <c r="AE219" s="6">
        <f t="shared" si="56"/>
        <v>51.895538019999996</v>
      </c>
      <c r="AF219" s="6">
        <f t="shared" si="56"/>
        <v>47.729199999999999</v>
      </c>
      <c r="AG219" s="6">
        <f t="shared" si="57"/>
        <v>42.888757220000002</v>
      </c>
      <c r="AH219" s="6">
        <f t="shared" si="57"/>
        <v>37.305142719999999</v>
      </c>
      <c r="AI219" s="6">
        <f t="shared" si="57"/>
        <v>30.905920420000001</v>
      </c>
      <c r="AJ219" s="6">
        <f t="shared" si="57"/>
        <v>23.615285120000003</v>
      </c>
      <c r="AK219" s="6">
        <f t="shared" si="57"/>
        <v>15.354062499999998</v>
      </c>
      <c r="AL219" s="6">
        <f t="shared" si="57"/>
        <v>6.0397091199999977</v>
      </c>
      <c r="AM219" s="6">
        <f t="shared" si="57"/>
        <v>0</v>
      </c>
      <c r="AN219" s="6">
        <f t="shared" si="57"/>
        <v>0</v>
      </c>
      <c r="AO219" s="6">
        <f t="shared" si="57"/>
        <v>0</v>
      </c>
      <c r="AP219" s="6">
        <f t="shared" si="57"/>
        <v>0</v>
      </c>
      <c r="AQ219" s="6">
        <f t="shared" si="57"/>
        <v>0</v>
      </c>
      <c r="AR219" s="6">
        <f t="shared" si="57"/>
        <v>0</v>
      </c>
      <c r="AS219" s="6">
        <f t="shared" si="57"/>
        <v>0</v>
      </c>
      <c r="AT219" s="6">
        <f t="shared" si="57"/>
        <v>0</v>
      </c>
      <c r="AU219" s="6">
        <f t="shared" si="57"/>
        <v>0</v>
      </c>
    </row>
    <row r="220" spans="1:47" x14ac:dyDescent="0.25">
      <c r="A220" s="6">
        <v>236</v>
      </c>
      <c r="B220" s="6" t="s">
        <v>56</v>
      </c>
      <c r="C220" s="6" t="s">
        <v>9</v>
      </c>
      <c r="D220" s="6" t="str">
        <f t="shared" si="53"/>
        <v>LT_CCGT</v>
      </c>
      <c r="E220" s="6">
        <f>IFERROR(VLOOKUP($D220,GAMS_2011!$D$3:$K$400,2,FALSE),VLOOKUP($C220,Efficiency!$A$2:$B$46,2,FALSE))</f>
        <v>0.59491897581069497</v>
      </c>
      <c r="F220" s="6">
        <f>IFERROR(VLOOKUP($D220,GAMS_2011!$D$3:$K$400,3,FALSE),)</f>
        <v>4.0135040315508372E-4</v>
      </c>
      <c r="G220" s="6">
        <f>IFERROR(VLOOKUP($D220,GAMS_2011!$D$3:$K$400,4,FALSE),)</f>
        <v>0</v>
      </c>
      <c r="H220" s="6">
        <f>IFERROR(VLOOKUP($D220,GAMS_2011!$D$3:$K$400,5,FALSE),)</f>
        <v>0</v>
      </c>
      <c r="K220" s="6">
        <f>IFERROR(VLOOKUP($D220,GAMS_2011!$D$3:$K$400,8,FALSE),)</f>
        <v>0</v>
      </c>
      <c r="L220" s="6">
        <v>546.84500000000003</v>
      </c>
      <c r="M220" s="6">
        <v>546.84500000000003</v>
      </c>
      <c r="N220" s="6">
        <v>546.84500000000003</v>
      </c>
      <c r="O220" s="6">
        <v>546.84500000000003</v>
      </c>
      <c r="P220" s="6">
        <v>546.84500000000003</v>
      </c>
      <c r="Q220" s="6">
        <v>546.84500000000003</v>
      </c>
      <c r="R220" s="6">
        <v>546.84500000000003</v>
      </c>
      <c r="S220" s="6">
        <v>546.84500000000003</v>
      </c>
      <c r="T220" s="6">
        <v>546.84500000000003</v>
      </c>
      <c r="U220" s="6">
        <v>546.84500000000003</v>
      </c>
      <c r="V220" s="6">
        <v>546.84500000000003</v>
      </c>
      <c r="W220" s="6">
        <v>546.84500000000003</v>
      </c>
      <c r="X220" s="6">
        <v>546.84500000000003</v>
      </c>
      <c r="Y220" s="6">
        <v>546.84500000000003</v>
      </c>
      <c r="Z220" s="6">
        <v>546.84500000000003</v>
      </c>
      <c r="AA220" s="6">
        <v>546.84500000000003</v>
      </c>
      <c r="AB220" s="6">
        <v>546.84500000000003</v>
      </c>
      <c r="AC220" s="6">
        <v>546.84500000000003</v>
      </c>
      <c r="AD220" s="6">
        <v>546.84500000000003</v>
      </c>
      <c r="AE220" s="6">
        <v>546.84500000000003</v>
      </c>
      <c r="AF220" s="6">
        <v>546.84500000000003</v>
      </c>
      <c r="AG220" s="6">
        <v>546.84500000000003</v>
      </c>
      <c r="AH220" s="6">
        <v>546.84500000000003</v>
      </c>
      <c r="AI220" s="6">
        <v>546.84500000000003</v>
      </c>
      <c r="AJ220" s="6">
        <v>546.84500000000003</v>
      </c>
      <c r="AK220" s="6">
        <v>546.84500000000003</v>
      </c>
      <c r="AL220" s="6">
        <v>546.84500000000003</v>
      </c>
      <c r="AM220" s="6">
        <v>546.84500000000003</v>
      </c>
      <c r="AN220" s="6">
        <v>546.84500000000003</v>
      </c>
      <c r="AO220" s="6">
        <v>546.84500000000003</v>
      </c>
      <c r="AP220" s="6">
        <v>546.84500000000003</v>
      </c>
      <c r="AQ220" s="6">
        <v>546.84500000000003</v>
      </c>
      <c r="AR220" s="6">
        <v>546.84500000000003</v>
      </c>
      <c r="AS220" s="6">
        <v>511.84500000000003</v>
      </c>
      <c r="AT220" s="6">
        <v>511.84500000000003</v>
      </c>
      <c r="AU220" s="6">
        <v>455</v>
      </c>
    </row>
    <row r="221" spans="1:47" x14ac:dyDescent="0.25">
      <c r="A221" s="6">
        <v>237</v>
      </c>
      <c r="B221" s="6" t="s">
        <v>56</v>
      </c>
      <c r="C221" s="6" t="s">
        <v>11</v>
      </c>
      <c r="D221" s="6" t="str">
        <f t="shared" si="53"/>
        <v>LT_GasSteam</v>
      </c>
      <c r="E221" s="6">
        <f>IFERROR(VLOOKUP($D221,GAMS_2011!$D$3:$K$400,2,FALSE),VLOOKUP($C221,Efficiency!$A$2:$B$46,2,FALSE))</f>
        <v>0.41114366883116799</v>
      </c>
      <c r="F221" s="6">
        <f>IFERROR(VLOOKUP($D221,GAMS_2011!$D$3:$K$400,3,FALSE),)</f>
        <v>-1.7895601422387652E-4</v>
      </c>
      <c r="G221" s="6">
        <f>IFERROR(VLOOKUP($D221,GAMS_2011!$D$3:$K$400,4,FALSE),)</f>
        <v>0</v>
      </c>
      <c r="H221" s="6">
        <f>IFERROR(VLOOKUP($D221,GAMS_2011!$D$3:$K$400,5,FALSE),)</f>
        <v>0</v>
      </c>
      <c r="K221" s="6">
        <f>IFERROR(VLOOKUP($D221,GAMS_2011!$D$3:$K$400,8,FALSE),)</f>
        <v>0</v>
      </c>
      <c r="L221" s="6">
        <v>509.7</v>
      </c>
      <c r="M221" s="6">
        <v>509.7</v>
      </c>
      <c r="N221" s="6">
        <v>509.7</v>
      </c>
      <c r="O221" s="6">
        <v>509.7</v>
      </c>
      <c r="P221" s="6">
        <v>399.7</v>
      </c>
      <c r="Q221" s="6">
        <v>399.7</v>
      </c>
      <c r="R221" s="6">
        <v>399.7</v>
      </c>
      <c r="S221" s="6">
        <v>399.7</v>
      </c>
      <c r="T221" s="6">
        <v>399.7</v>
      </c>
      <c r="U221" s="6">
        <v>219.7</v>
      </c>
      <c r="V221" s="6">
        <v>219.7</v>
      </c>
      <c r="W221" s="6">
        <v>39.700000000000003</v>
      </c>
      <c r="X221" s="6">
        <v>39.700000000000003</v>
      </c>
      <c r="Y221" s="6">
        <v>39.700000000000003</v>
      </c>
      <c r="Z221" s="6">
        <v>39.700000000000003</v>
      </c>
      <c r="AA221" s="6">
        <v>39.700000000000003</v>
      </c>
      <c r="AB221" s="6">
        <v>39.700000000000003</v>
      </c>
      <c r="AC221" s="6">
        <v>39.700000000000003</v>
      </c>
      <c r="AD221" s="6">
        <v>39.700000000000003</v>
      </c>
      <c r="AE221" s="6">
        <v>39.700000000000003</v>
      </c>
      <c r="AF221" s="6">
        <v>39.700000000000003</v>
      </c>
      <c r="AG221" s="6">
        <v>39.700000000000003</v>
      </c>
      <c r="AH221" s="6">
        <v>39.700000000000003</v>
      </c>
      <c r="AI221" s="6">
        <v>39.700000000000003</v>
      </c>
      <c r="AJ221" s="6">
        <v>14.7</v>
      </c>
      <c r="AK221" s="6">
        <v>5.5</v>
      </c>
      <c r="AL221" s="6">
        <v>3</v>
      </c>
      <c r="AM221" s="6">
        <v>3</v>
      </c>
      <c r="AN221" s="6">
        <v>3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</row>
    <row r="222" spans="1:47" x14ac:dyDescent="0.25">
      <c r="A222" s="6">
        <v>238</v>
      </c>
      <c r="B222" s="6" t="s">
        <v>56</v>
      </c>
      <c r="C222" s="6" t="s">
        <v>10</v>
      </c>
      <c r="D222" s="6" t="str">
        <f t="shared" si="53"/>
        <v>LT_OCGT</v>
      </c>
      <c r="E222" s="6">
        <f>IFERROR(VLOOKUP($D222,GAMS_2011!$D$3:$K$400,2,FALSE),VLOOKUP($C222,Efficiency!$A$2:$B$46,2,FALSE))</f>
        <v>0.38479999999999998</v>
      </c>
      <c r="F222" s="6">
        <f>IFERROR(VLOOKUP($D222,GAMS_2011!$D$3:$K$400,3,FALSE),)</f>
        <v>3.0809523809523931E-4</v>
      </c>
      <c r="G222" s="6">
        <f>IFERROR(VLOOKUP($D222,GAMS_2011!$D$3:$K$400,4,FALSE),)</f>
        <v>0</v>
      </c>
      <c r="H222" s="6">
        <f>IFERROR(VLOOKUP($D222,GAMS_2011!$D$3:$K$400,5,FALSE),)</f>
        <v>0</v>
      </c>
      <c r="K222" s="6">
        <f>IFERROR(VLOOKUP($D222,GAMS_2011!$D$3:$K$400,8,FALSE),)</f>
        <v>0</v>
      </c>
      <c r="L222" s="6">
        <v>30.244</v>
      </c>
      <c r="M222" s="6">
        <v>30.244</v>
      </c>
      <c r="N222" s="6">
        <v>30.244</v>
      </c>
      <c r="O222" s="6">
        <v>30.244</v>
      </c>
      <c r="P222" s="6">
        <v>30.244</v>
      </c>
      <c r="Q222" s="6">
        <v>30.244</v>
      </c>
      <c r="R222" s="6">
        <v>30.244</v>
      </c>
      <c r="S222" s="6">
        <v>30.244</v>
      </c>
      <c r="T222" s="6">
        <v>30.244</v>
      </c>
      <c r="U222" s="6">
        <v>30.244</v>
      </c>
      <c r="V222" s="6">
        <v>30.244</v>
      </c>
      <c r="W222" s="6">
        <v>30.244</v>
      </c>
      <c r="X222" s="6">
        <v>30.244</v>
      </c>
      <c r="Y222" s="6">
        <v>30.244</v>
      </c>
      <c r="Z222" s="6">
        <v>30.244</v>
      </c>
      <c r="AA222" s="6">
        <v>30.244</v>
      </c>
      <c r="AB222" s="6">
        <v>30.244</v>
      </c>
      <c r="AC222" s="6">
        <v>30.244</v>
      </c>
      <c r="AD222" s="6">
        <v>30.244</v>
      </c>
      <c r="AE222" s="6">
        <v>30.244</v>
      </c>
      <c r="AF222" s="6">
        <v>30.244</v>
      </c>
      <c r="AG222" s="6">
        <v>30.244</v>
      </c>
      <c r="AH222" s="6">
        <v>30.244</v>
      </c>
      <c r="AI222" s="6">
        <v>30.244</v>
      </c>
      <c r="AJ222" s="6">
        <v>30.244</v>
      </c>
      <c r="AK222" s="6">
        <v>30.244</v>
      </c>
      <c r="AL222" s="6">
        <v>30.244</v>
      </c>
      <c r="AM222" s="6">
        <v>30.2</v>
      </c>
      <c r="AN222" s="6">
        <v>8.1999999999999993</v>
      </c>
      <c r="AO222" s="6">
        <v>7.9</v>
      </c>
      <c r="AP222" s="6">
        <v>7.9</v>
      </c>
      <c r="AQ222" s="6">
        <v>7.9</v>
      </c>
      <c r="AR222" s="6">
        <v>1.9</v>
      </c>
      <c r="AS222" s="6">
        <v>1</v>
      </c>
      <c r="AT222" s="6">
        <v>1</v>
      </c>
      <c r="AU222" s="6">
        <v>0</v>
      </c>
    </row>
    <row r="223" spans="1:47" x14ac:dyDescent="0.25">
      <c r="A223" s="6">
        <v>239</v>
      </c>
      <c r="B223" s="6" t="s">
        <v>56</v>
      </c>
      <c r="C223" s="6" t="s">
        <v>16</v>
      </c>
      <c r="D223" s="6" t="str">
        <f t="shared" si="53"/>
        <v>LT_OCOT</v>
      </c>
      <c r="E223" s="6">
        <f>IFERROR(VLOOKUP($D223,GAMS_2011!$D$3:$K$400,2,FALSE),VLOOKUP($C223,Efficiency!$A$2:$B$46,2,FALSE))</f>
        <v>0.39</v>
      </c>
      <c r="F223" s="6">
        <f>IFERROR(VLOOKUP($D223,GAMS_2011!$D$3:$K$400,3,FALSE),)</f>
        <v>0</v>
      </c>
      <c r="G223" s="6">
        <f>IFERROR(VLOOKUP($D223,GAMS_2011!$D$3:$K$400,4,FALSE),)</f>
        <v>0</v>
      </c>
      <c r="H223" s="6">
        <f>IFERROR(VLOOKUP($D223,GAMS_2011!$D$3:$K$400,5,FALSE),)</f>
        <v>0</v>
      </c>
      <c r="K223" s="6">
        <f>IFERROR(VLOOKUP($D223,GAMS_2011!$D$3:$K$400,8,FALSE),)</f>
        <v>0</v>
      </c>
      <c r="L223" s="6">
        <v>0.59199999999999997</v>
      </c>
      <c r="M223" s="6">
        <v>0.59199999999999997</v>
      </c>
      <c r="N223" s="6">
        <v>0.59199999999999997</v>
      </c>
      <c r="O223" s="6">
        <v>0.59199999999999997</v>
      </c>
      <c r="P223" s="6">
        <v>0.59199999999999997</v>
      </c>
      <c r="Q223" s="6">
        <v>0.59199999999999997</v>
      </c>
      <c r="R223" s="6">
        <v>0.59199999999999997</v>
      </c>
      <c r="S223" s="6">
        <v>0.59199999999999997</v>
      </c>
      <c r="T223" s="6">
        <v>0.59199999999999997</v>
      </c>
      <c r="U223" s="6">
        <v>0.59199999999999997</v>
      </c>
      <c r="V223" s="6">
        <v>0.59199999999999997</v>
      </c>
      <c r="W223" s="6">
        <v>0.59199999999999997</v>
      </c>
      <c r="X223" s="6">
        <v>0.59199999999999997</v>
      </c>
      <c r="Y223" s="6">
        <v>0.59199999999999997</v>
      </c>
      <c r="Z223" s="6">
        <v>0.59199999999999997</v>
      </c>
      <c r="AA223" s="6">
        <v>0.59199999999999997</v>
      </c>
      <c r="AB223" s="6">
        <v>0.59199999999999997</v>
      </c>
      <c r="AC223" s="6">
        <v>0.59199999999999997</v>
      </c>
      <c r="AD223" s="6">
        <v>0.59199999999999997</v>
      </c>
      <c r="AE223" s="6">
        <v>0.59199999999999997</v>
      </c>
      <c r="AF223" s="6">
        <v>0.59199999999999997</v>
      </c>
      <c r="AG223" s="6">
        <v>0.59199999999999997</v>
      </c>
      <c r="AH223" s="6">
        <v>0.59199999999999997</v>
      </c>
      <c r="AI223" s="6">
        <v>0.59199999999999997</v>
      </c>
      <c r="AJ223" s="6">
        <v>0.59199999999999997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</row>
    <row r="224" spans="1:47" x14ac:dyDescent="0.25">
      <c r="A224" s="6">
        <v>240</v>
      </c>
      <c r="B224" s="6" t="s">
        <v>56</v>
      </c>
      <c r="C224" s="6" t="s">
        <v>17</v>
      </c>
      <c r="D224" s="6" t="str">
        <f t="shared" si="53"/>
        <v>LT_OilSteam</v>
      </c>
      <c r="E224" s="6">
        <f>IFERROR(VLOOKUP($D224,GAMS_2011!$D$3:$K$400,2,FALSE),VLOOKUP($C224,Efficiency!$A$2:$B$46,2,FALSE))</f>
        <v>0.41</v>
      </c>
      <c r="F224" s="6">
        <f>IFERROR(VLOOKUP($D224,GAMS_2011!$D$3:$K$400,3,FALSE),)</f>
        <v>0</v>
      </c>
      <c r="G224" s="6">
        <f>IFERROR(VLOOKUP($D224,GAMS_2011!$D$3:$K$400,4,FALSE),)</f>
        <v>0</v>
      </c>
      <c r="H224" s="6">
        <f>IFERROR(VLOOKUP($D224,GAMS_2011!$D$3:$K$400,5,FALSE),)</f>
        <v>0</v>
      </c>
      <c r="K224" s="6">
        <f>IFERROR(VLOOKUP($D224,GAMS_2011!$D$3:$K$400,8,FALSE),)</f>
        <v>0</v>
      </c>
      <c r="L224" s="6">
        <v>210</v>
      </c>
      <c r="M224" s="6">
        <v>210</v>
      </c>
      <c r="N224" s="6">
        <v>210</v>
      </c>
      <c r="O224" s="6">
        <v>210</v>
      </c>
      <c r="P224" s="6">
        <v>130</v>
      </c>
      <c r="Q224" s="6">
        <v>50</v>
      </c>
      <c r="R224" s="6">
        <v>50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</row>
    <row r="225" spans="1:47" x14ac:dyDescent="0.25">
      <c r="A225" s="6">
        <v>241</v>
      </c>
      <c r="B225" s="6" t="s">
        <v>56</v>
      </c>
      <c r="C225" s="6" t="s">
        <v>6</v>
      </c>
      <c r="D225" s="6" t="str">
        <f t="shared" si="53"/>
        <v>LT_PSP</v>
      </c>
      <c r="E225" s="6">
        <f>IFERROR(VLOOKUP($D225,GAMS_2011!$D$3:$K$400,2,FALSE),VLOOKUP($C225,Efficiency!$A$2:$B$46,2,FALSE))</f>
        <v>0.75</v>
      </c>
      <c r="F225" s="6">
        <f>IFERROR(VLOOKUP($D225,GAMS_2011!$D$3:$K$400,3,FALSE),)</f>
        <v>0</v>
      </c>
      <c r="G225" s="6">
        <f>IFERROR(VLOOKUP($D225,GAMS_2011!$D$3:$K$400,4,FALSE),)</f>
        <v>1</v>
      </c>
      <c r="H225" s="6">
        <f>IFERROR(VLOOKUP($D225,GAMS_2011!$D$3:$K$400,5,FALSE),)</f>
        <v>8</v>
      </c>
      <c r="K225" s="6">
        <f>IFERROR(VLOOKUP($D225,GAMS_2011!$D$3:$K$400,8,FALSE),)</f>
        <v>0</v>
      </c>
      <c r="L225" s="6">
        <v>1875</v>
      </c>
      <c r="M225" s="6">
        <v>1875</v>
      </c>
      <c r="N225" s="6">
        <v>1875</v>
      </c>
      <c r="O225" s="6">
        <v>1875</v>
      </c>
      <c r="P225" s="6">
        <v>1875</v>
      </c>
      <c r="Q225" s="6">
        <v>1875</v>
      </c>
      <c r="R225" s="6">
        <v>1875</v>
      </c>
      <c r="S225" s="6">
        <v>1875</v>
      </c>
      <c r="T225" s="6">
        <v>1875</v>
      </c>
      <c r="U225" s="6">
        <v>1875</v>
      </c>
      <c r="V225" s="6">
        <v>1875</v>
      </c>
      <c r="W225" s="6">
        <v>1875</v>
      </c>
      <c r="X225" s="6">
        <v>1875</v>
      </c>
      <c r="Y225" s="6">
        <v>1875</v>
      </c>
      <c r="Z225" s="6">
        <v>1875</v>
      </c>
      <c r="AA225" s="6">
        <v>1875</v>
      </c>
      <c r="AB225" s="6">
        <v>1875</v>
      </c>
      <c r="AC225" s="6">
        <v>1875</v>
      </c>
      <c r="AD225" s="6">
        <v>1875</v>
      </c>
      <c r="AE225" s="6">
        <v>1875</v>
      </c>
      <c r="AF225" s="6">
        <v>1875</v>
      </c>
      <c r="AG225" s="6">
        <v>1875</v>
      </c>
      <c r="AH225" s="6">
        <v>1875</v>
      </c>
      <c r="AI225" s="6">
        <v>1875</v>
      </c>
      <c r="AJ225" s="6">
        <v>1875</v>
      </c>
      <c r="AK225" s="6">
        <v>1875</v>
      </c>
      <c r="AL225" s="6">
        <v>1875</v>
      </c>
      <c r="AM225" s="6">
        <v>1875</v>
      </c>
      <c r="AN225" s="6">
        <v>1875</v>
      </c>
      <c r="AO225" s="6">
        <v>1875</v>
      </c>
      <c r="AP225" s="6">
        <v>1875</v>
      </c>
      <c r="AQ225" s="6">
        <v>1875</v>
      </c>
      <c r="AR225" s="6">
        <v>1875</v>
      </c>
      <c r="AS225" s="6">
        <v>1875</v>
      </c>
      <c r="AT225" s="6">
        <v>1875</v>
      </c>
      <c r="AU225" s="6">
        <v>1875</v>
      </c>
    </row>
    <row r="226" spans="1:47" x14ac:dyDescent="0.25">
      <c r="A226" s="6">
        <v>242</v>
      </c>
      <c r="B226" s="6" t="s">
        <v>56</v>
      </c>
      <c r="C226" s="6" t="s">
        <v>12</v>
      </c>
      <c r="D226" s="6" t="str">
        <f t="shared" si="53"/>
        <v>LT_RoR</v>
      </c>
      <c r="E226" s="6">
        <f>IFERROR(VLOOKUP($D226,GAMS_2011!$D$3:$K$400,2,FALSE),VLOOKUP($C226,Efficiency!$A$2:$B$46,2,FALSE))</f>
        <v>1</v>
      </c>
      <c r="F226" s="6">
        <f>IFERROR(VLOOKUP($D226,GAMS_2011!$D$3:$K$400,3,FALSE),)</f>
        <v>0</v>
      </c>
      <c r="K226" s="6">
        <f>IFERROR(VLOOKUP($D226,GAMS_2011!$D$3:$K$400,8,FALSE),)</f>
        <v>0</v>
      </c>
      <c r="L226" s="6">
        <v>1029.2</v>
      </c>
      <c r="M226" s="6">
        <v>1029.2</v>
      </c>
      <c r="N226" s="6">
        <v>1029.2</v>
      </c>
      <c r="O226" s="6">
        <v>1029.2</v>
      </c>
      <c r="P226" s="6">
        <v>1029.2</v>
      </c>
      <c r="Q226" s="6">
        <v>1029.2</v>
      </c>
      <c r="R226" s="6">
        <v>1029.2</v>
      </c>
      <c r="S226" s="6">
        <v>1029.2</v>
      </c>
      <c r="T226" s="6">
        <v>1029.2</v>
      </c>
      <c r="U226" s="6">
        <v>1029.2</v>
      </c>
      <c r="V226" s="6">
        <v>1029.2</v>
      </c>
      <c r="W226" s="6">
        <v>1029.2</v>
      </c>
      <c r="X226" s="6">
        <v>1029.2</v>
      </c>
      <c r="Y226" s="6">
        <v>1029.2</v>
      </c>
      <c r="Z226" s="6">
        <v>1029.2</v>
      </c>
      <c r="AA226" s="6">
        <v>1029.2</v>
      </c>
      <c r="AB226" s="6">
        <v>1029.2</v>
      </c>
      <c r="AC226" s="6">
        <v>1029.2</v>
      </c>
      <c r="AD226" s="6">
        <v>1029.2</v>
      </c>
      <c r="AE226" s="6">
        <v>1029.2</v>
      </c>
      <c r="AF226" s="6">
        <v>1029.2</v>
      </c>
      <c r="AG226" s="6">
        <v>1029.2</v>
      </c>
      <c r="AH226" s="6">
        <v>1029.2</v>
      </c>
      <c r="AI226" s="6">
        <v>1029.2</v>
      </c>
      <c r="AJ226" s="6">
        <v>1029.2</v>
      </c>
      <c r="AK226" s="6">
        <v>1029.2</v>
      </c>
      <c r="AL226" s="6">
        <v>1029.2</v>
      </c>
      <c r="AM226" s="6">
        <v>1029.2</v>
      </c>
      <c r="AN226" s="6">
        <v>1029.2</v>
      </c>
      <c r="AO226" s="6">
        <v>1029.2</v>
      </c>
      <c r="AP226" s="6">
        <v>1029.2</v>
      </c>
      <c r="AQ226" s="6">
        <v>1029.2</v>
      </c>
      <c r="AR226" s="6">
        <v>1029.2</v>
      </c>
      <c r="AS226" s="6">
        <v>1029.2</v>
      </c>
      <c r="AT226" s="6">
        <v>1029.2</v>
      </c>
      <c r="AU226" s="6">
        <v>1029.2</v>
      </c>
    </row>
    <row r="227" spans="1:47" x14ac:dyDescent="0.25">
      <c r="A227" s="6">
        <v>243</v>
      </c>
      <c r="B227" s="6" t="s">
        <v>56</v>
      </c>
      <c r="C227" s="6" t="s">
        <v>21</v>
      </c>
      <c r="D227" s="6" t="str">
        <f t="shared" si="53"/>
        <v>LT_Solar 1</v>
      </c>
      <c r="E227" s="6">
        <f>IFERROR(VLOOKUP($D227,GAMS_2011!$D$3:$K$400,2,FALSE),VLOOKUP($C227,Efficiency!$A$2:$B$46,2,FALSE))</f>
        <v>1</v>
      </c>
      <c r="F227" s="6">
        <f>IFERROR(VLOOKUP($D227,GAMS_2011!$D$3:$K$400,3,FALSE),)</f>
        <v>0</v>
      </c>
      <c r="G227" s="6">
        <f>IFERROR(VLOOKUP($D227,GAMS_2011!$D$3:$K$400,4,FALSE),)</f>
        <v>0</v>
      </c>
      <c r="H227" s="6">
        <f>IFERROR(VLOOKUP($D227,GAMS_2011!$D$3:$K$400,5,FALSE),)</f>
        <v>0</v>
      </c>
      <c r="K227" s="6">
        <f>IFERROR(VLOOKUP($D227,GAMS_2011!$D$3:$K$400,8,FALSE),)</f>
        <v>0</v>
      </c>
      <c r="L227" s="6">
        <f>INDEX(SOAF_2015B!$A$1:$F$36,MATCH(GAMS_mittelalt!$B227,SOAF_2015B!$A$1:$A$36,0),MATCH(GAMS_mittelalt!$C227,SOAF_2015B!$A$1:$F$1,0))*1000</f>
        <v>71.000000000000014</v>
      </c>
      <c r="M227" s="6">
        <f>MAX($L227-$L227*(M$1^4)/500000,0)</f>
        <v>70.999858000000017</v>
      </c>
      <c r="N227" s="6">
        <v>1.5</v>
      </c>
      <c r="O227" s="6">
        <v>1.5</v>
      </c>
      <c r="P227" s="6">
        <v>1.5</v>
      </c>
      <c r="Q227" s="6">
        <v>1.5</v>
      </c>
      <c r="R227" s="6">
        <v>1.5</v>
      </c>
      <c r="S227" s="6">
        <v>1.5</v>
      </c>
      <c r="T227" s="6">
        <v>1.5</v>
      </c>
      <c r="U227" s="6">
        <v>1.5</v>
      </c>
      <c r="V227" s="6">
        <v>1.5</v>
      </c>
      <c r="W227" s="6">
        <v>1.5</v>
      </c>
      <c r="X227" s="6">
        <v>1.5</v>
      </c>
      <c r="Y227" s="6">
        <v>1.5</v>
      </c>
      <c r="Z227" s="6">
        <v>1.5</v>
      </c>
      <c r="AA227" s="6">
        <v>1.5</v>
      </c>
      <c r="AB227" s="6">
        <v>1.5</v>
      </c>
      <c r="AC227" s="6">
        <v>1.5</v>
      </c>
      <c r="AD227" s="6">
        <v>1.5</v>
      </c>
      <c r="AE227" s="6">
        <v>1.5</v>
      </c>
      <c r="AF227" s="6">
        <v>1.5</v>
      </c>
      <c r="AG227" s="6">
        <v>1.5</v>
      </c>
      <c r="AH227" s="6">
        <v>1.5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</row>
    <row r="228" spans="1:47" x14ac:dyDescent="0.25">
      <c r="A228" s="6">
        <v>244</v>
      </c>
      <c r="B228" s="6" t="s">
        <v>56</v>
      </c>
      <c r="C228" s="6" t="s">
        <v>18</v>
      </c>
      <c r="D228" s="6" t="str">
        <f t="shared" si="53"/>
        <v>LT_Waste</v>
      </c>
      <c r="E228" s="6">
        <f>IFERROR(VLOOKUP($D228,GAMS_2011!$D$3:$K$400,2,FALSE),VLOOKUP($C228,Efficiency!$A$2:$B$46,2,FALSE))</f>
        <v>1</v>
      </c>
      <c r="F228" s="6">
        <f>IFERROR(VLOOKUP($D228,GAMS_2011!$D$3:$K$400,3,FALSE),)</f>
        <v>0</v>
      </c>
      <c r="G228" s="6">
        <f>IFERROR(VLOOKUP($D228,GAMS_2011!$D$3:$K$400,4,FALSE),)</f>
        <v>0</v>
      </c>
      <c r="H228" s="6">
        <f>IFERROR(VLOOKUP($D228,GAMS_2011!$D$3:$K$400,5,FALSE),)</f>
        <v>0</v>
      </c>
      <c r="K228" s="6">
        <f>IFERROR(VLOOKUP($D228,GAMS_2011!$D$3:$K$400,8,FALSE),)</f>
        <v>0</v>
      </c>
      <c r="L228" s="6">
        <v>20</v>
      </c>
      <c r="M228" s="6">
        <v>20</v>
      </c>
      <c r="N228" s="6">
        <v>20</v>
      </c>
      <c r="O228" s="6">
        <v>20</v>
      </c>
      <c r="P228" s="6">
        <v>20</v>
      </c>
      <c r="Q228" s="6">
        <v>20</v>
      </c>
      <c r="R228" s="6">
        <v>20</v>
      </c>
      <c r="S228" s="6">
        <v>20</v>
      </c>
      <c r="T228" s="6">
        <v>20</v>
      </c>
      <c r="U228" s="6">
        <v>20</v>
      </c>
      <c r="V228" s="6">
        <v>20</v>
      </c>
      <c r="W228" s="6">
        <v>20</v>
      </c>
      <c r="X228" s="6">
        <v>20</v>
      </c>
      <c r="Y228" s="6">
        <v>20</v>
      </c>
      <c r="Z228" s="6">
        <v>20</v>
      </c>
      <c r="AA228" s="6">
        <v>20</v>
      </c>
      <c r="AB228" s="6">
        <v>20</v>
      </c>
      <c r="AC228" s="6">
        <v>20</v>
      </c>
      <c r="AD228" s="6">
        <v>20</v>
      </c>
      <c r="AE228" s="6">
        <v>20</v>
      </c>
      <c r="AF228" s="6">
        <v>20</v>
      </c>
      <c r="AG228" s="6">
        <v>20</v>
      </c>
      <c r="AH228" s="6">
        <v>20</v>
      </c>
      <c r="AI228" s="6">
        <v>20</v>
      </c>
      <c r="AJ228" s="6">
        <v>20</v>
      </c>
      <c r="AK228" s="6">
        <v>20</v>
      </c>
      <c r="AL228" s="6">
        <v>20</v>
      </c>
      <c r="AM228" s="6">
        <v>20</v>
      </c>
      <c r="AN228" s="6">
        <v>20</v>
      </c>
      <c r="AO228" s="6">
        <v>20</v>
      </c>
      <c r="AP228" s="6">
        <v>20</v>
      </c>
      <c r="AQ228" s="6">
        <v>20</v>
      </c>
      <c r="AR228" s="6">
        <v>20</v>
      </c>
      <c r="AS228" s="6">
        <v>20</v>
      </c>
      <c r="AT228" s="6">
        <v>20</v>
      </c>
      <c r="AU228" s="6">
        <v>20</v>
      </c>
    </row>
    <row r="229" spans="1:47" x14ac:dyDescent="0.25">
      <c r="A229" s="6">
        <v>245</v>
      </c>
      <c r="B229" s="6" t="s">
        <v>56</v>
      </c>
      <c r="C229" s="6" t="s">
        <v>23</v>
      </c>
      <c r="D229" s="6" t="str">
        <f t="shared" si="53"/>
        <v>LT_Wind onshore 1</v>
      </c>
      <c r="E229" s="6">
        <f>IFERROR(VLOOKUP($D229,GAMS_2011!$D$3:$K$400,2,FALSE),VLOOKUP($C229,Efficiency!$A$2:$B$46,2,FALSE))</f>
        <v>1</v>
      </c>
      <c r="F229" s="6">
        <f>IFERROR(VLOOKUP($D229,GAMS_2011!$D$3:$K$400,3,FALSE),)</f>
        <v>0</v>
      </c>
      <c r="G229" s="6">
        <f>IFERROR(VLOOKUP($D229,GAMS_2011!$D$3:$K$400,4,FALSE),)</f>
        <v>0</v>
      </c>
      <c r="H229" s="6">
        <f>IFERROR(VLOOKUP($D229,GAMS_2011!$D$3:$K$400,5,FALSE),)</f>
        <v>0</v>
      </c>
      <c r="K229" s="6">
        <f>IFERROR(VLOOKUP($D229,GAMS_2011!$D$3:$K$400,8,FALSE),)</f>
        <v>0</v>
      </c>
      <c r="L229" s="6">
        <f>INDEX(SOAF_2015B!$A$1:$F$36,MATCH(GAMS_mittelalt!$B229,SOAF_2015B!$A$1:$A$36,0),MATCH(GAMS_mittelalt!$C229,SOAF_2015B!$A$1:$F$1,0))*1000</f>
        <v>500</v>
      </c>
      <c r="M229" s="6">
        <f t="shared" ref="M229:V230" si="58">MAX($L229-$L229*(M$1^4)/500000,0)</f>
        <v>499.99900000000002</v>
      </c>
      <c r="N229" s="6">
        <f t="shared" si="58"/>
        <v>499.98399999999998</v>
      </c>
      <c r="O229" s="6">
        <f t="shared" si="58"/>
        <v>499.91899999999998</v>
      </c>
      <c r="P229" s="6">
        <f t="shared" si="58"/>
        <v>499.74400000000003</v>
      </c>
      <c r="Q229" s="6">
        <f t="shared" si="58"/>
        <v>499.375</v>
      </c>
      <c r="R229" s="6">
        <f t="shared" si="58"/>
        <v>498.70400000000001</v>
      </c>
      <c r="S229" s="6">
        <f t="shared" si="58"/>
        <v>497.59899999999999</v>
      </c>
      <c r="T229" s="6">
        <f t="shared" si="58"/>
        <v>495.904</v>
      </c>
      <c r="U229" s="6">
        <f t="shared" si="58"/>
        <v>493.43900000000002</v>
      </c>
      <c r="V229" s="6">
        <f t="shared" si="58"/>
        <v>490</v>
      </c>
      <c r="W229" s="6">
        <f t="shared" ref="W229:AF230" si="59">MAX($L229-$L229*(W$1^4)/500000,0)</f>
        <v>485.35899999999998</v>
      </c>
      <c r="X229" s="6">
        <f t="shared" si="59"/>
        <v>479.26400000000001</v>
      </c>
      <c r="Y229" s="6">
        <f t="shared" si="59"/>
        <v>471.43900000000002</v>
      </c>
      <c r="Z229" s="6">
        <f t="shared" si="59"/>
        <v>461.584</v>
      </c>
      <c r="AA229" s="6">
        <f t="shared" si="59"/>
        <v>449.375</v>
      </c>
      <c r="AB229" s="6">
        <f t="shared" si="59"/>
        <v>434.464</v>
      </c>
      <c r="AC229" s="6">
        <f t="shared" si="59"/>
        <v>416.47899999999998</v>
      </c>
      <c r="AD229" s="6">
        <f t="shared" si="59"/>
        <v>395.024</v>
      </c>
      <c r="AE229" s="6">
        <f t="shared" si="59"/>
        <v>369.67899999999997</v>
      </c>
      <c r="AF229" s="6">
        <f t="shared" si="59"/>
        <v>340</v>
      </c>
      <c r="AG229" s="6">
        <f t="shared" ref="AG229:AU230" si="60">MAX($L229-$L229*(AG$1^4)/500000,0)</f>
        <v>305.51900000000001</v>
      </c>
      <c r="AH229" s="6">
        <f t="shared" si="60"/>
        <v>265.74400000000003</v>
      </c>
      <c r="AI229" s="6">
        <f t="shared" si="60"/>
        <v>220.15899999999999</v>
      </c>
      <c r="AJ229" s="6">
        <f t="shared" si="60"/>
        <v>168.22399999999999</v>
      </c>
      <c r="AK229" s="6">
        <f t="shared" si="60"/>
        <v>109.375</v>
      </c>
      <c r="AL229" s="6">
        <f t="shared" si="60"/>
        <v>43.024000000000001</v>
      </c>
      <c r="AM229" s="6">
        <f t="shared" si="60"/>
        <v>0</v>
      </c>
      <c r="AN229" s="6">
        <f t="shared" si="60"/>
        <v>0</v>
      </c>
      <c r="AO229" s="6">
        <f t="shared" si="60"/>
        <v>0</v>
      </c>
      <c r="AP229" s="6">
        <f t="shared" si="60"/>
        <v>0</v>
      </c>
      <c r="AQ229" s="6">
        <f t="shared" si="60"/>
        <v>0</v>
      </c>
      <c r="AR229" s="6">
        <f t="shared" si="60"/>
        <v>0</v>
      </c>
      <c r="AS229" s="6">
        <f t="shared" si="60"/>
        <v>0</v>
      </c>
      <c r="AT229" s="6">
        <f t="shared" si="60"/>
        <v>0</v>
      </c>
      <c r="AU229" s="6">
        <f t="shared" si="60"/>
        <v>0</v>
      </c>
    </row>
    <row r="230" spans="1:47" x14ac:dyDescent="0.25">
      <c r="A230" s="6">
        <v>246</v>
      </c>
      <c r="B230" s="6" t="s">
        <v>42</v>
      </c>
      <c r="C230" s="6" t="s">
        <v>19</v>
      </c>
      <c r="D230" s="6" t="str">
        <f t="shared" si="53"/>
        <v>LU_Biomass</v>
      </c>
      <c r="E230" s="6">
        <f>IFERROR(VLOOKUP($D230,GAMS_2011!$D$3:$K$400,2,FALSE),VLOOKUP($C230,Efficiency!$A$2:$B$46,2,FALSE))</f>
        <v>0.38</v>
      </c>
      <c r="F230" s="6">
        <f>IFERROR(VLOOKUP($D230,GAMS_2011!$D$3:$K$400,3,FALSE),)</f>
        <v>0</v>
      </c>
      <c r="G230" s="6">
        <f>IFERROR(VLOOKUP($D230,GAMS_2011!$D$3:$K$400,4,FALSE),)</f>
        <v>0</v>
      </c>
      <c r="H230" s="6">
        <f>IFERROR(VLOOKUP($D230,GAMS_2011!$D$3:$K$400,5,FALSE),)</f>
        <v>0</v>
      </c>
      <c r="K230" s="6">
        <f>IFERROR(VLOOKUP($D230,GAMS_2011!$D$3:$K$400,8,FALSE),)</f>
        <v>0</v>
      </c>
      <c r="L230" s="6">
        <f>INDEX(SOAF_2015B!$A$1:$F$36,MATCH(GAMS_mittelalt!$B230,SOAF_2015B!$A$1:$A$36,0),MATCH(GAMS_mittelalt!$C230,SOAF_2015B!$A$1:$F$1,0))*1000</f>
        <v>10</v>
      </c>
      <c r="M230" s="6">
        <f t="shared" si="58"/>
        <v>9.9999800000000008</v>
      </c>
      <c r="N230" s="6">
        <f t="shared" si="58"/>
        <v>9.9996799999999997</v>
      </c>
      <c r="O230" s="6">
        <f t="shared" si="58"/>
        <v>9.9983799999999992</v>
      </c>
      <c r="P230" s="6">
        <f t="shared" si="58"/>
        <v>9.9948800000000002</v>
      </c>
      <c r="Q230" s="6">
        <f t="shared" si="58"/>
        <v>9.9875000000000007</v>
      </c>
      <c r="R230" s="6">
        <f t="shared" si="58"/>
        <v>9.9740800000000007</v>
      </c>
      <c r="S230" s="6">
        <f t="shared" si="58"/>
        <v>9.9519800000000007</v>
      </c>
      <c r="T230" s="6">
        <f t="shared" si="58"/>
        <v>9.9180799999999998</v>
      </c>
      <c r="U230" s="6">
        <f t="shared" si="58"/>
        <v>9.8687799999999992</v>
      </c>
      <c r="V230" s="6">
        <f t="shared" si="58"/>
        <v>9.8000000000000007</v>
      </c>
      <c r="W230" s="6">
        <f t="shared" si="59"/>
        <v>9.7071799999999993</v>
      </c>
      <c r="X230" s="6">
        <f t="shared" si="59"/>
        <v>9.5852800000000009</v>
      </c>
      <c r="Y230" s="6">
        <f t="shared" si="59"/>
        <v>9.4287799999999997</v>
      </c>
      <c r="Z230" s="6">
        <f t="shared" si="59"/>
        <v>9.2316800000000008</v>
      </c>
      <c r="AA230" s="6">
        <f t="shared" si="59"/>
        <v>8.9875000000000007</v>
      </c>
      <c r="AB230" s="6">
        <f t="shared" si="59"/>
        <v>8.6892800000000001</v>
      </c>
      <c r="AC230" s="6">
        <f t="shared" si="59"/>
        <v>8.32958</v>
      </c>
      <c r="AD230" s="6">
        <f t="shared" si="59"/>
        <v>7.9004799999999999</v>
      </c>
      <c r="AE230" s="6">
        <f t="shared" si="59"/>
        <v>7.39358</v>
      </c>
      <c r="AF230" s="6">
        <f t="shared" si="59"/>
        <v>6.8</v>
      </c>
      <c r="AG230" s="6">
        <f t="shared" si="60"/>
        <v>6.1103800000000001</v>
      </c>
      <c r="AH230" s="6">
        <f t="shared" si="60"/>
        <v>5.3148799999999996</v>
      </c>
      <c r="AI230" s="6">
        <f t="shared" si="60"/>
        <v>4.4031799999999999</v>
      </c>
      <c r="AJ230" s="6">
        <f t="shared" si="60"/>
        <v>3.3644800000000004</v>
      </c>
      <c r="AK230" s="6">
        <f t="shared" si="60"/>
        <v>2.1875</v>
      </c>
      <c r="AL230" s="6">
        <f t="shared" si="60"/>
        <v>0.8604800000000008</v>
      </c>
      <c r="AM230" s="6">
        <f t="shared" si="60"/>
        <v>0</v>
      </c>
      <c r="AN230" s="6">
        <f t="shared" si="60"/>
        <v>0</v>
      </c>
      <c r="AO230" s="6">
        <f t="shared" si="60"/>
        <v>0</v>
      </c>
      <c r="AP230" s="6">
        <f t="shared" si="60"/>
        <v>0</v>
      </c>
      <c r="AQ230" s="6">
        <f t="shared" si="60"/>
        <v>0</v>
      </c>
      <c r="AR230" s="6">
        <f t="shared" si="60"/>
        <v>0</v>
      </c>
      <c r="AS230" s="6">
        <f t="shared" si="60"/>
        <v>0</v>
      </c>
      <c r="AT230" s="6">
        <f t="shared" si="60"/>
        <v>0</v>
      </c>
      <c r="AU230" s="6">
        <f t="shared" si="60"/>
        <v>0</v>
      </c>
    </row>
    <row r="231" spans="1:47" x14ac:dyDescent="0.25">
      <c r="A231" s="6">
        <v>247</v>
      </c>
      <c r="B231" s="6" t="s">
        <v>42</v>
      </c>
      <c r="C231" s="6" t="s">
        <v>9</v>
      </c>
      <c r="D231" s="6" t="str">
        <f t="shared" si="53"/>
        <v>LU_CCGT</v>
      </c>
      <c r="E231" s="6">
        <f>IFERROR(VLOOKUP($D231,GAMS_2011!$D$3:$K$400,2,FALSE),VLOOKUP($C231,Efficiency!$A$2:$B$46,2,FALSE))</f>
        <v>0.54666666666666597</v>
      </c>
      <c r="F231" s="6">
        <f>IFERROR(VLOOKUP($D231,GAMS_2011!$D$3:$K$400,3,FALSE),)</f>
        <v>2.0428571428571509E-3</v>
      </c>
      <c r="G231" s="6">
        <f>IFERROR(VLOOKUP($D231,GAMS_2011!$D$3:$K$400,4,FALSE),)</f>
        <v>0</v>
      </c>
      <c r="H231" s="6">
        <f>IFERROR(VLOOKUP($D231,GAMS_2011!$D$3:$K$400,5,FALSE),)</f>
        <v>0</v>
      </c>
      <c r="K231" s="6">
        <f>IFERROR(VLOOKUP($D231,GAMS_2011!$D$3:$K$400,8,FALSE),)</f>
        <v>0</v>
      </c>
      <c r="L231" s="6">
        <v>385.64299999999997</v>
      </c>
      <c r="M231" s="6">
        <v>385.64299999999997</v>
      </c>
      <c r="N231" s="6">
        <v>385.64299999999997</v>
      </c>
      <c r="O231" s="6">
        <v>385.64299999999997</v>
      </c>
      <c r="P231" s="6">
        <v>385.64299999999997</v>
      </c>
      <c r="Q231" s="6">
        <v>385.64299999999997</v>
      </c>
      <c r="R231" s="6">
        <v>385.64299999999997</v>
      </c>
      <c r="S231" s="6">
        <v>385.64299999999997</v>
      </c>
      <c r="T231" s="6">
        <v>385.64299999999997</v>
      </c>
      <c r="U231" s="6">
        <v>385.64299999999997</v>
      </c>
      <c r="V231" s="6">
        <v>385.64299999999997</v>
      </c>
      <c r="W231" s="6">
        <v>385.64299999999997</v>
      </c>
      <c r="X231" s="6">
        <v>385.64299999999997</v>
      </c>
      <c r="Y231" s="6">
        <v>385.64299999999997</v>
      </c>
      <c r="Z231" s="6">
        <v>385.64299999999997</v>
      </c>
      <c r="AA231" s="6">
        <v>385.64299999999997</v>
      </c>
      <c r="AB231" s="6">
        <v>385.64299999999997</v>
      </c>
      <c r="AC231" s="6">
        <v>385.64299999999997</v>
      </c>
      <c r="AD231" s="6">
        <v>385.64299999999997</v>
      </c>
      <c r="AE231" s="6">
        <v>385</v>
      </c>
      <c r="AF231" s="6">
        <v>385</v>
      </c>
      <c r="AG231" s="6">
        <v>385</v>
      </c>
      <c r="AH231" s="6">
        <v>385</v>
      </c>
      <c r="AI231" s="6">
        <v>385</v>
      </c>
      <c r="AJ231" s="6">
        <v>385</v>
      </c>
      <c r="AK231" s="6">
        <v>385</v>
      </c>
      <c r="AL231" s="6">
        <v>385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</row>
    <row r="232" spans="1:47" x14ac:dyDescent="0.25">
      <c r="A232" s="6">
        <v>248</v>
      </c>
      <c r="B232" s="6" t="s">
        <v>42</v>
      </c>
      <c r="C232" s="6" t="s">
        <v>11</v>
      </c>
      <c r="D232" s="6" t="str">
        <f t="shared" si="53"/>
        <v>LU_GasSteam</v>
      </c>
      <c r="E232" s="6">
        <f>IFERROR(VLOOKUP($D232,GAMS_2011!$D$3:$K$400,2,FALSE),VLOOKUP($C232,Efficiency!$A$2:$B$46,2,FALSE))</f>
        <v>0.41099999999999898</v>
      </c>
      <c r="F232" s="6">
        <f>IFERROR(VLOOKUP($D232,GAMS_2011!$D$3:$K$400,3,FALSE),)</f>
        <v>1.7142857142857159E-4</v>
      </c>
      <c r="G232" s="6">
        <f>IFERROR(VLOOKUP($D232,GAMS_2011!$D$3:$K$400,4,FALSE),)</f>
        <v>0</v>
      </c>
      <c r="H232" s="6">
        <f>IFERROR(VLOOKUP($D232,GAMS_2011!$D$3:$K$400,5,FALSE),)</f>
        <v>0</v>
      </c>
      <c r="K232" s="6">
        <f>IFERROR(VLOOKUP($D232,GAMS_2011!$D$3:$K$400,8,FALSE),)</f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</row>
    <row r="233" spans="1:47" x14ac:dyDescent="0.25">
      <c r="A233" s="6">
        <v>249</v>
      </c>
      <c r="B233" s="6" t="s">
        <v>42</v>
      </c>
      <c r="C233" s="6" t="s">
        <v>10</v>
      </c>
      <c r="D233" s="6" t="str">
        <f t="shared" si="53"/>
        <v>LU_OCGT</v>
      </c>
      <c r="E233" s="6">
        <f>IFERROR(VLOOKUP($D233,GAMS_2011!$D$3:$K$400,2,FALSE),VLOOKUP($C233,Efficiency!$A$2:$B$46,2,FALSE))</f>
        <v>0.37180000000000002</v>
      </c>
      <c r="F233" s="6">
        <f>IFERROR(VLOOKUP($D233,GAMS_2011!$D$3:$K$400,3,FALSE),)</f>
        <v>7.5380952380951392E-4</v>
      </c>
      <c r="G233" s="6">
        <f>IFERROR(VLOOKUP($D233,GAMS_2011!$D$3:$K$400,4,FALSE),)</f>
        <v>0</v>
      </c>
      <c r="H233" s="6">
        <f>IFERROR(VLOOKUP($D233,GAMS_2011!$D$3:$K$400,5,FALSE),)</f>
        <v>0</v>
      </c>
      <c r="K233" s="6">
        <f>IFERROR(VLOOKUP($D233,GAMS_2011!$D$3:$K$400,8,FALSE),)</f>
        <v>0</v>
      </c>
      <c r="L233" s="6">
        <v>93.693999999999988</v>
      </c>
      <c r="M233" s="6">
        <v>93.693999999999988</v>
      </c>
      <c r="N233" s="6">
        <v>93.693999999999988</v>
      </c>
      <c r="O233" s="6">
        <v>93.693999999999988</v>
      </c>
      <c r="P233" s="6">
        <v>93.693999999999988</v>
      </c>
      <c r="Q233" s="6">
        <v>93.693999999999988</v>
      </c>
      <c r="R233" s="6">
        <v>93.693999999999988</v>
      </c>
      <c r="S233" s="6">
        <v>93.693999999999988</v>
      </c>
      <c r="T233" s="6">
        <v>93.693999999999988</v>
      </c>
      <c r="U233" s="6">
        <v>93.693999999999988</v>
      </c>
      <c r="V233" s="6">
        <v>93.693999999999988</v>
      </c>
      <c r="W233" s="6">
        <v>93.693999999999988</v>
      </c>
      <c r="X233" s="6">
        <v>93.693999999999988</v>
      </c>
      <c r="Y233" s="6">
        <v>93.693999999999988</v>
      </c>
      <c r="Z233" s="6">
        <v>93.693999999999988</v>
      </c>
      <c r="AA233" s="6">
        <v>93.171999999999997</v>
      </c>
      <c r="AB233" s="6">
        <v>93.171999999999997</v>
      </c>
      <c r="AC233" s="6">
        <v>92.356999999999999</v>
      </c>
      <c r="AD233" s="6">
        <v>89.716999999999985</v>
      </c>
      <c r="AE233" s="6">
        <v>73.536999999999978</v>
      </c>
      <c r="AF233" s="6">
        <v>66.941999999999993</v>
      </c>
      <c r="AG233" s="6">
        <v>61.958999999999996</v>
      </c>
      <c r="AH233" s="6">
        <v>61.318999999999996</v>
      </c>
      <c r="AI233" s="6">
        <v>47.064999999999991</v>
      </c>
      <c r="AJ233" s="6">
        <v>38.605999999999995</v>
      </c>
      <c r="AK233" s="6">
        <v>31.977999999999998</v>
      </c>
      <c r="AL233" s="6">
        <v>8.9859999999999989</v>
      </c>
      <c r="AM233" s="6">
        <v>1.3</v>
      </c>
      <c r="AN233" s="6">
        <v>1.3</v>
      </c>
      <c r="AO233" s="6">
        <v>1.3</v>
      </c>
      <c r="AP233" s="6">
        <v>1.3</v>
      </c>
      <c r="AQ233" s="6">
        <v>1.3</v>
      </c>
      <c r="AR233" s="6">
        <v>1.3</v>
      </c>
      <c r="AS233" s="6">
        <v>0</v>
      </c>
      <c r="AT233" s="6">
        <v>0</v>
      </c>
      <c r="AU233" s="6">
        <v>0</v>
      </c>
    </row>
    <row r="234" spans="1:47" x14ac:dyDescent="0.25">
      <c r="A234" s="6">
        <v>250</v>
      </c>
      <c r="B234" s="6" t="s">
        <v>42</v>
      </c>
      <c r="C234" s="6" t="s">
        <v>16</v>
      </c>
      <c r="D234" s="6" t="str">
        <f t="shared" si="53"/>
        <v>LU_OCOT</v>
      </c>
      <c r="E234" s="6">
        <f>IFERROR(VLOOKUP($D234,GAMS_2011!$D$3:$K$400,2,FALSE),VLOOKUP($C234,Efficiency!$A$2:$B$46,2,FALSE))</f>
        <v>0.39</v>
      </c>
      <c r="F234" s="6">
        <f>IFERROR(VLOOKUP($D234,GAMS_2011!$D$3:$K$400,3,FALSE),)</f>
        <v>0</v>
      </c>
      <c r="G234" s="6">
        <f>IFERROR(VLOOKUP($D234,GAMS_2011!$D$3:$K$400,4,FALSE),)</f>
        <v>0</v>
      </c>
      <c r="H234" s="6">
        <f>IFERROR(VLOOKUP($D234,GAMS_2011!$D$3:$K$400,5,FALSE),)</f>
        <v>0</v>
      </c>
      <c r="K234" s="6">
        <f>IFERROR(VLOOKUP($D234,GAMS_2011!$D$3:$K$400,8,FALSE),)</f>
        <v>0</v>
      </c>
      <c r="L234" s="6">
        <v>1.274</v>
      </c>
      <c r="M234" s="6">
        <v>1.274</v>
      </c>
      <c r="N234" s="6">
        <v>1.274</v>
      </c>
      <c r="O234" s="6">
        <v>1.274</v>
      </c>
      <c r="P234" s="6">
        <v>1.274</v>
      </c>
      <c r="Q234" s="6">
        <v>1.274</v>
      </c>
      <c r="R234" s="6">
        <v>1.274</v>
      </c>
      <c r="S234" s="6">
        <v>1.274</v>
      </c>
      <c r="T234" s="6">
        <v>1.274</v>
      </c>
      <c r="U234" s="6">
        <v>1.274</v>
      </c>
      <c r="V234" s="6">
        <v>1.274</v>
      </c>
      <c r="W234" s="6">
        <v>1.274</v>
      </c>
      <c r="X234" s="6">
        <v>1.274</v>
      </c>
      <c r="Y234" s="6">
        <v>1.274</v>
      </c>
      <c r="Z234" s="6">
        <v>1.274</v>
      </c>
      <c r="AA234" s="6">
        <v>1.274</v>
      </c>
      <c r="AB234" s="6">
        <v>1.274</v>
      </c>
      <c r="AC234" s="6">
        <v>0.185</v>
      </c>
      <c r="AD234" s="6">
        <v>0.185</v>
      </c>
      <c r="AE234" s="6">
        <v>0.185</v>
      </c>
      <c r="AF234" s="6">
        <v>0.185</v>
      </c>
      <c r="AG234" s="6">
        <v>0.185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</row>
    <row r="235" spans="1:47" x14ac:dyDescent="0.25">
      <c r="A235" s="6">
        <v>251</v>
      </c>
      <c r="B235" s="6" t="s">
        <v>42</v>
      </c>
      <c r="C235" s="6" t="s">
        <v>6</v>
      </c>
      <c r="D235" s="6" t="str">
        <f t="shared" si="53"/>
        <v>LU_PSP</v>
      </c>
      <c r="E235" s="6">
        <f>IFERROR(VLOOKUP($D235,GAMS_2011!$D$3:$K$400,2,FALSE),VLOOKUP($C235,Efficiency!$A$2:$B$46,2,FALSE))</f>
        <v>0.75</v>
      </c>
      <c r="F235" s="6">
        <f>IFERROR(VLOOKUP($D235,GAMS_2011!$D$3:$K$400,3,FALSE),)</f>
        <v>0</v>
      </c>
      <c r="G235" s="6">
        <f>IFERROR(VLOOKUP($D235,GAMS_2011!$D$3:$K$400,4,FALSE),)</f>
        <v>1</v>
      </c>
      <c r="H235" s="6">
        <f>IFERROR(VLOOKUP($D235,GAMS_2011!$D$3:$K$400,5,FALSE),)</f>
        <v>8</v>
      </c>
      <c r="K235" s="6">
        <f>IFERROR(VLOOKUP($D235,GAMS_2011!$D$3:$K$400,8,FALSE),)</f>
        <v>0</v>
      </c>
      <c r="L235" s="6">
        <v>1300</v>
      </c>
      <c r="M235" s="6">
        <v>1300</v>
      </c>
      <c r="N235" s="6">
        <v>1300</v>
      </c>
      <c r="O235" s="6">
        <v>1300</v>
      </c>
      <c r="P235" s="6">
        <v>1300</v>
      </c>
      <c r="Q235" s="6">
        <v>1300</v>
      </c>
      <c r="R235" s="6">
        <v>1300</v>
      </c>
      <c r="S235" s="6">
        <v>1300</v>
      </c>
      <c r="T235" s="6">
        <v>1300</v>
      </c>
      <c r="U235" s="6">
        <v>1300</v>
      </c>
      <c r="V235" s="6">
        <v>1300</v>
      </c>
      <c r="W235" s="6">
        <v>1300</v>
      </c>
      <c r="X235" s="6">
        <v>1300</v>
      </c>
      <c r="Y235" s="6">
        <v>1300</v>
      </c>
      <c r="Z235" s="6">
        <v>1300</v>
      </c>
      <c r="AA235" s="6">
        <v>1300</v>
      </c>
      <c r="AB235" s="6">
        <v>1300</v>
      </c>
      <c r="AC235" s="6">
        <v>1300</v>
      </c>
      <c r="AD235" s="6">
        <v>1300</v>
      </c>
      <c r="AE235" s="6">
        <v>1300</v>
      </c>
      <c r="AF235" s="6">
        <v>1300</v>
      </c>
      <c r="AG235" s="6">
        <v>1300</v>
      </c>
      <c r="AH235" s="6">
        <v>1300</v>
      </c>
      <c r="AI235" s="6">
        <v>1300</v>
      </c>
      <c r="AJ235" s="6">
        <v>1300</v>
      </c>
      <c r="AK235" s="6">
        <v>1300</v>
      </c>
      <c r="AL235" s="6">
        <v>1300</v>
      </c>
      <c r="AM235" s="6">
        <v>1300</v>
      </c>
      <c r="AN235" s="6">
        <v>1300</v>
      </c>
      <c r="AO235" s="6">
        <v>1300</v>
      </c>
      <c r="AP235" s="6">
        <v>1300</v>
      </c>
      <c r="AQ235" s="6">
        <v>1300</v>
      </c>
      <c r="AR235" s="6">
        <v>1300</v>
      </c>
      <c r="AS235" s="6">
        <v>1300</v>
      </c>
      <c r="AT235" s="6">
        <v>1300</v>
      </c>
      <c r="AU235" s="6">
        <v>1300</v>
      </c>
    </row>
    <row r="236" spans="1:47" x14ac:dyDescent="0.25">
      <c r="A236" s="6">
        <v>252</v>
      </c>
      <c r="B236" s="6" t="s">
        <v>42</v>
      </c>
      <c r="C236" s="6" t="s">
        <v>12</v>
      </c>
      <c r="D236" s="6" t="str">
        <f t="shared" si="53"/>
        <v>LU_RoR</v>
      </c>
      <c r="E236" s="6">
        <f>IFERROR(VLOOKUP($D236,GAMS_2011!$D$3:$K$400,2,FALSE),VLOOKUP($C236,Efficiency!$A$2:$B$46,2,FALSE))</f>
        <v>1</v>
      </c>
      <c r="F236" s="6">
        <f>IFERROR(VLOOKUP($D236,GAMS_2011!$D$3:$K$400,3,FALSE),)</f>
        <v>0</v>
      </c>
      <c r="K236" s="6">
        <f>IFERROR(VLOOKUP($D236,GAMS_2011!$D$3:$K$400,8,FALSE),)</f>
        <v>0</v>
      </c>
      <c r="L236" s="6">
        <v>1250</v>
      </c>
      <c r="M236" s="6">
        <v>1250</v>
      </c>
      <c r="N236" s="6">
        <v>1250</v>
      </c>
      <c r="O236" s="6">
        <v>1250</v>
      </c>
      <c r="P236" s="6">
        <v>1250</v>
      </c>
      <c r="Q236" s="6">
        <v>1250</v>
      </c>
      <c r="R236" s="6">
        <v>1250</v>
      </c>
      <c r="S236" s="6">
        <v>1250</v>
      </c>
      <c r="T236" s="6">
        <v>1250</v>
      </c>
      <c r="U236" s="6">
        <v>1250</v>
      </c>
      <c r="V236" s="6">
        <v>1250</v>
      </c>
      <c r="W236" s="6">
        <v>1250</v>
      </c>
      <c r="X236" s="6">
        <v>1250</v>
      </c>
      <c r="Y236" s="6">
        <v>1250</v>
      </c>
      <c r="Z236" s="6">
        <v>1250</v>
      </c>
      <c r="AA236" s="6">
        <v>1250</v>
      </c>
      <c r="AB236" s="6">
        <v>1250</v>
      </c>
      <c r="AC236" s="6">
        <v>1250</v>
      </c>
      <c r="AD236" s="6">
        <v>1250</v>
      </c>
      <c r="AE236" s="6">
        <v>1250</v>
      </c>
      <c r="AF236" s="6">
        <v>1250</v>
      </c>
      <c r="AG236" s="6">
        <v>1250</v>
      </c>
      <c r="AH236" s="6">
        <v>1250</v>
      </c>
      <c r="AI236" s="6">
        <v>1250</v>
      </c>
      <c r="AJ236" s="6">
        <v>1250</v>
      </c>
      <c r="AK236" s="6">
        <v>1250</v>
      </c>
      <c r="AL236" s="6">
        <v>1250</v>
      </c>
      <c r="AM236" s="6">
        <v>1250</v>
      </c>
      <c r="AN236" s="6">
        <v>1250</v>
      </c>
      <c r="AO236" s="6">
        <v>1250</v>
      </c>
      <c r="AP236" s="6">
        <v>1250</v>
      </c>
      <c r="AQ236" s="6">
        <v>1250</v>
      </c>
      <c r="AR236" s="6">
        <v>1250</v>
      </c>
      <c r="AS236" s="6">
        <v>1250</v>
      </c>
      <c r="AT236" s="6">
        <v>1250</v>
      </c>
      <c r="AU236" s="6">
        <v>1250</v>
      </c>
    </row>
    <row r="237" spans="1:47" x14ac:dyDescent="0.25">
      <c r="A237" s="6">
        <v>253</v>
      </c>
      <c r="B237" s="6" t="s">
        <v>42</v>
      </c>
      <c r="C237" s="6" t="s">
        <v>21</v>
      </c>
      <c r="D237" s="6" t="str">
        <f t="shared" si="53"/>
        <v>LU_Solar 1</v>
      </c>
      <c r="E237" s="6">
        <f>IFERROR(VLOOKUP($D237,GAMS_2011!$D$3:$K$400,2,FALSE),VLOOKUP($C237,Efficiency!$A$2:$B$46,2,FALSE))</f>
        <v>1</v>
      </c>
      <c r="F237" s="6">
        <f>IFERROR(VLOOKUP($D237,GAMS_2011!$D$3:$K$400,3,FALSE),)</f>
        <v>0</v>
      </c>
      <c r="G237" s="6">
        <f>IFERROR(VLOOKUP($D237,GAMS_2011!$D$3:$K$400,4,FALSE),)</f>
        <v>0</v>
      </c>
      <c r="H237" s="6">
        <f>IFERROR(VLOOKUP($D237,GAMS_2011!$D$3:$K$400,5,FALSE),)</f>
        <v>0</v>
      </c>
      <c r="K237" s="6">
        <f>IFERROR(VLOOKUP($D237,GAMS_2011!$D$3:$K$400,8,FALSE),)</f>
        <v>0</v>
      </c>
      <c r="L237" s="6">
        <f>INDEX(SOAF_2015B!$A$1:$F$36,MATCH(GAMS_mittelalt!$B237,SOAF_2015B!$A$1:$A$36,0),MATCH(GAMS_mittelalt!$C237,SOAF_2015B!$A$1:$F$1,0))*1000</f>
        <v>114</v>
      </c>
      <c r="M237" s="6">
        <f>MAX($L237-$L237*(M$1^4)/500000,0)</f>
        <v>113.99977199999999</v>
      </c>
      <c r="N237" s="6">
        <v>0.155</v>
      </c>
      <c r="O237" s="6">
        <v>0.155</v>
      </c>
      <c r="P237" s="6">
        <v>0.155</v>
      </c>
      <c r="Q237" s="6">
        <v>0.155</v>
      </c>
      <c r="R237" s="6">
        <v>0.155</v>
      </c>
      <c r="S237" s="6">
        <v>0.155</v>
      </c>
      <c r="T237" s="6">
        <v>0.155</v>
      </c>
      <c r="U237" s="6">
        <v>0.10200000000000001</v>
      </c>
      <c r="V237" s="6">
        <v>8.4000000000000005E-2</v>
      </c>
      <c r="W237" s="6">
        <v>8.4000000000000005E-2</v>
      </c>
      <c r="X237" s="6">
        <v>8.4000000000000005E-2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</row>
    <row r="238" spans="1:47" x14ac:dyDescent="0.25">
      <c r="A238" s="6">
        <v>254</v>
      </c>
      <c r="B238" s="6" t="s">
        <v>42</v>
      </c>
      <c r="C238" s="6" t="s">
        <v>18</v>
      </c>
      <c r="D238" s="6" t="str">
        <f t="shared" si="53"/>
        <v>LU_Waste</v>
      </c>
      <c r="E238" s="6">
        <f>IFERROR(VLOOKUP($D238,GAMS_2011!$D$3:$K$400,2,FALSE),VLOOKUP($C238,Efficiency!$A$2:$B$46,2,FALSE))</f>
        <v>1</v>
      </c>
      <c r="F238" s="6">
        <f>IFERROR(VLOOKUP($D238,GAMS_2011!$D$3:$K$400,3,FALSE),)</f>
        <v>0</v>
      </c>
      <c r="G238" s="6">
        <f>IFERROR(VLOOKUP($D238,GAMS_2011!$D$3:$K$400,4,FALSE),)</f>
        <v>0</v>
      </c>
      <c r="H238" s="6">
        <f>IFERROR(VLOOKUP($D238,GAMS_2011!$D$3:$K$400,5,FALSE),)</f>
        <v>0</v>
      </c>
      <c r="K238" s="6">
        <f>IFERROR(VLOOKUP($D238,GAMS_2011!$D$3:$K$400,8,FALSE),)</f>
        <v>0</v>
      </c>
      <c r="L238" s="6">
        <v>15.3</v>
      </c>
      <c r="M238" s="6">
        <v>15.3</v>
      </c>
      <c r="N238" s="6">
        <v>15.3</v>
      </c>
      <c r="O238" s="6">
        <v>15.3</v>
      </c>
      <c r="P238" s="6">
        <v>15.3</v>
      </c>
      <c r="Q238" s="6">
        <v>15.3</v>
      </c>
      <c r="R238" s="6">
        <v>15.3</v>
      </c>
      <c r="S238" s="6">
        <v>15.3</v>
      </c>
      <c r="T238" s="6">
        <v>15.3</v>
      </c>
      <c r="U238" s="6">
        <v>15.3</v>
      </c>
      <c r="V238" s="6">
        <v>15.3</v>
      </c>
      <c r="W238" s="6">
        <v>15.3</v>
      </c>
      <c r="X238" s="6">
        <v>15.3</v>
      </c>
      <c r="Y238" s="6">
        <v>15.3</v>
      </c>
      <c r="Z238" s="6">
        <v>15.3</v>
      </c>
      <c r="AA238" s="6">
        <v>15.3</v>
      </c>
      <c r="AB238" s="6">
        <v>15.3</v>
      </c>
      <c r="AC238" s="6">
        <v>15.3</v>
      </c>
      <c r="AD238" s="6">
        <v>15.3</v>
      </c>
      <c r="AE238" s="6">
        <v>15.3</v>
      </c>
      <c r="AF238" s="6">
        <v>15.3</v>
      </c>
      <c r="AG238" s="6">
        <v>15.3</v>
      </c>
      <c r="AH238" s="6">
        <v>15.3</v>
      </c>
      <c r="AI238" s="6">
        <v>15.3</v>
      </c>
      <c r="AJ238" s="6">
        <v>15.3</v>
      </c>
      <c r="AK238" s="6">
        <v>15.3</v>
      </c>
      <c r="AL238" s="6">
        <v>15.3</v>
      </c>
      <c r="AM238" s="6">
        <v>15.3</v>
      </c>
      <c r="AN238" s="6">
        <v>15.3</v>
      </c>
      <c r="AO238" s="6">
        <v>15.3</v>
      </c>
      <c r="AP238" s="6">
        <v>15.3</v>
      </c>
      <c r="AQ238" s="6">
        <v>15.3</v>
      </c>
      <c r="AR238" s="6">
        <v>15.3</v>
      </c>
      <c r="AS238" s="6">
        <v>15.3</v>
      </c>
      <c r="AT238" s="6">
        <v>15.3</v>
      </c>
      <c r="AU238" s="6">
        <v>15.3</v>
      </c>
    </row>
    <row r="239" spans="1:47" x14ac:dyDescent="0.25">
      <c r="A239" s="6">
        <v>255</v>
      </c>
      <c r="B239" s="6" t="s">
        <v>42</v>
      </c>
      <c r="C239" s="6" t="s">
        <v>23</v>
      </c>
      <c r="D239" s="6" t="str">
        <f t="shared" si="53"/>
        <v>LU_Wind onshore 1</v>
      </c>
      <c r="E239" s="6">
        <f>IFERROR(VLOOKUP($D239,GAMS_2011!$D$3:$K$400,2,FALSE),VLOOKUP($C239,Efficiency!$A$2:$B$46,2,FALSE))</f>
        <v>1</v>
      </c>
      <c r="F239" s="6">
        <f>IFERROR(VLOOKUP($D239,GAMS_2011!$D$3:$K$400,3,FALSE),)</f>
        <v>0</v>
      </c>
      <c r="G239" s="6">
        <f>IFERROR(VLOOKUP($D239,GAMS_2011!$D$3:$K$400,4,FALSE),)</f>
        <v>0</v>
      </c>
      <c r="H239" s="6">
        <f>IFERROR(VLOOKUP($D239,GAMS_2011!$D$3:$K$400,5,FALSE),)</f>
        <v>0</v>
      </c>
      <c r="K239" s="6">
        <f>IFERROR(VLOOKUP($D239,GAMS_2011!$D$3:$K$400,8,FALSE),)</f>
        <v>0</v>
      </c>
      <c r="L239" s="6">
        <f>INDEX(SOAF_2015B!$A$1:$F$36,MATCH(GAMS_mittelalt!$B239,SOAF_2015B!$A$1:$A$36,0),MATCH(GAMS_mittelalt!$C239,SOAF_2015B!$A$1:$F$1,0))*1000</f>
        <v>60</v>
      </c>
      <c r="M239" s="6">
        <f t="shared" ref="M239:V240" si="61">MAX($L239-$L239*(M$1^4)/500000,0)</f>
        <v>59.999879999999997</v>
      </c>
      <c r="N239" s="6">
        <f t="shared" si="61"/>
        <v>59.998080000000002</v>
      </c>
      <c r="O239" s="6">
        <f t="shared" si="61"/>
        <v>59.990279999999998</v>
      </c>
      <c r="P239" s="6">
        <f t="shared" si="61"/>
        <v>59.969279999999998</v>
      </c>
      <c r="Q239" s="6">
        <f t="shared" si="61"/>
        <v>59.924999999999997</v>
      </c>
      <c r="R239" s="6">
        <f t="shared" si="61"/>
        <v>59.844479999999997</v>
      </c>
      <c r="S239" s="6">
        <f t="shared" si="61"/>
        <v>59.711880000000001</v>
      </c>
      <c r="T239" s="6">
        <f t="shared" si="61"/>
        <v>59.508479999999999</v>
      </c>
      <c r="U239" s="6">
        <f t="shared" si="61"/>
        <v>59.212679999999999</v>
      </c>
      <c r="V239" s="6">
        <f t="shared" si="61"/>
        <v>58.8</v>
      </c>
      <c r="W239" s="6">
        <f t="shared" ref="W239:AF240" si="62">MAX($L239-$L239*(W$1^4)/500000,0)</f>
        <v>58.243079999999999</v>
      </c>
      <c r="X239" s="6">
        <f t="shared" si="62"/>
        <v>57.511679999999998</v>
      </c>
      <c r="Y239" s="6">
        <f t="shared" si="62"/>
        <v>56.572679999999998</v>
      </c>
      <c r="Z239" s="6">
        <f t="shared" si="62"/>
        <v>55.390079999999998</v>
      </c>
      <c r="AA239" s="6">
        <f t="shared" si="62"/>
        <v>53.924999999999997</v>
      </c>
      <c r="AB239" s="6">
        <f t="shared" si="62"/>
        <v>52.135680000000001</v>
      </c>
      <c r="AC239" s="6">
        <f t="shared" si="62"/>
        <v>49.97748</v>
      </c>
      <c r="AD239" s="6">
        <f t="shared" si="62"/>
        <v>47.402879999999996</v>
      </c>
      <c r="AE239" s="6">
        <f t="shared" si="62"/>
        <v>44.36148</v>
      </c>
      <c r="AF239" s="6">
        <f t="shared" si="62"/>
        <v>40.799999999999997</v>
      </c>
      <c r="AG239" s="6">
        <f t="shared" ref="AG239:AU240" si="63">MAX($L239-$L239*(AG$1^4)/500000,0)</f>
        <v>36.662279999999996</v>
      </c>
      <c r="AH239" s="6">
        <f t="shared" si="63"/>
        <v>31.889279999999999</v>
      </c>
      <c r="AI239" s="6">
        <f t="shared" si="63"/>
        <v>26.419080000000001</v>
      </c>
      <c r="AJ239" s="6">
        <f t="shared" si="63"/>
        <v>20.186880000000002</v>
      </c>
      <c r="AK239" s="6">
        <f t="shared" si="63"/>
        <v>13.125</v>
      </c>
      <c r="AL239" s="6">
        <f t="shared" si="63"/>
        <v>5.1628800000000012</v>
      </c>
      <c r="AM239" s="6">
        <f t="shared" si="63"/>
        <v>0</v>
      </c>
      <c r="AN239" s="6">
        <f t="shared" si="63"/>
        <v>0</v>
      </c>
      <c r="AO239" s="6">
        <f t="shared" si="63"/>
        <v>0</v>
      </c>
      <c r="AP239" s="6">
        <f t="shared" si="63"/>
        <v>0</v>
      </c>
      <c r="AQ239" s="6">
        <f t="shared" si="63"/>
        <v>0</v>
      </c>
      <c r="AR239" s="6">
        <f t="shared" si="63"/>
        <v>0</v>
      </c>
      <c r="AS239" s="6">
        <f t="shared" si="63"/>
        <v>0</v>
      </c>
      <c r="AT239" s="6">
        <f t="shared" si="63"/>
        <v>0</v>
      </c>
      <c r="AU239" s="6">
        <f t="shared" si="63"/>
        <v>0</v>
      </c>
    </row>
    <row r="240" spans="1:47" x14ac:dyDescent="0.25">
      <c r="A240" s="6">
        <v>256</v>
      </c>
      <c r="B240" s="6" t="s">
        <v>57</v>
      </c>
      <c r="C240" s="6" t="s">
        <v>19</v>
      </c>
      <c r="D240" s="6" t="s">
        <v>98</v>
      </c>
      <c r="E240" s="6">
        <f>IFERROR(VLOOKUP($D240,GAMS_2011!$D$3:$K$400,2,FALSE),VLOOKUP($C240,Efficiency!$A$2:$B$46,2,FALSE))</f>
        <v>1</v>
      </c>
      <c r="F240" s="6">
        <f>IFERROR(VLOOKUP($D240,GAMS_2011!$D$3:$K$400,3,FALSE),)</f>
        <v>0</v>
      </c>
      <c r="G240" s="6">
        <f>IFERROR(VLOOKUP($D240,GAMS_2011!$D$3:$K$400,4,FALSE),)</f>
        <v>0</v>
      </c>
      <c r="H240" s="6">
        <f>IFERROR(VLOOKUP($D240,GAMS_2011!$D$3:$K$400,5,FALSE),)</f>
        <v>500</v>
      </c>
      <c r="K240" s="6">
        <f>IFERROR(VLOOKUP($D240,GAMS_2011!$D$3:$K$400,8,FALSE),)</f>
        <v>0</v>
      </c>
      <c r="L240" s="6">
        <f>INDEX(SOAF_2015B!$A$1:$F$36,MATCH(GAMS_mittelalt!$B240,SOAF_2015B!$A$1:$A$36,0),MATCH(GAMS_mittelalt!$C240,SOAF_2015B!$A$1:$F$1,0))*1000</f>
        <v>130</v>
      </c>
      <c r="M240" s="6">
        <f t="shared" si="61"/>
        <v>129.99974</v>
      </c>
      <c r="N240" s="6">
        <f t="shared" si="61"/>
        <v>129.99583999999999</v>
      </c>
      <c r="O240" s="6">
        <f t="shared" si="61"/>
        <v>129.97893999999999</v>
      </c>
      <c r="P240" s="6">
        <f t="shared" si="61"/>
        <v>129.93343999999999</v>
      </c>
      <c r="Q240" s="6">
        <f t="shared" si="61"/>
        <v>129.83750000000001</v>
      </c>
      <c r="R240" s="6">
        <f t="shared" si="61"/>
        <v>129.66304</v>
      </c>
      <c r="S240" s="6">
        <f t="shared" si="61"/>
        <v>129.37574000000001</v>
      </c>
      <c r="T240" s="6">
        <f t="shared" si="61"/>
        <v>128.93503999999999</v>
      </c>
      <c r="U240" s="6">
        <f t="shared" si="61"/>
        <v>128.29414</v>
      </c>
      <c r="V240" s="6">
        <f t="shared" si="61"/>
        <v>127.4</v>
      </c>
      <c r="W240" s="6">
        <f t="shared" si="62"/>
        <v>126.19334000000001</v>
      </c>
      <c r="X240" s="6">
        <f t="shared" si="62"/>
        <v>124.60863999999999</v>
      </c>
      <c r="Y240" s="6">
        <f t="shared" si="62"/>
        <v>122.57414</v>
      </c>
      <c r="Z240" s="6">
        <f t="shared" si="62"/>
        <v>120.01184000000001</v>
      </c>
      <c r="AA240" s="6">
        <f t="shared" si="62"/>
        <v>116.83750000000001</v>
      </c>
      <c r="AB240" s="6">
        <f t="shared" si="62"/>
        <v>112.96064</v>
      </c>
      <c r="AC240" s="6">
        <f t="shared" si="62"/>
        <v>108.28453999999999</v>
      </c>
      <c r="AD240" s="6">
        <f t="shared" si="62"/>
        <v>102.70624000000001</v>
      </c>
      <c r="AE240" s="6">
        <f t="shared" si="62"/>
        <v>96.116540000000001</v>
      </c>
      <c r="AF240" s="6">
        <f t="shared" si="62"/>
        <v>88.4</v>
      </c>
      <c r="AG240" s="6">
        <f t="shared" si="63"/>
        <v>79.434939999999997</v>
      </c>
      <c r="AH240" s="6">
        <f t="shared" si="63"/>
        <v>69.093440000000001</v>
      </c>
      <c r="AI240" s="6">
        <f t="shared" si="63"/>
        <v>57.241339999999994</v>
      </c>
      <c r="AJ240" s="6">
        <f t="shared" si="63"/>
        <v>43.738240000000005</v>
      </c>
      <c r="AK240" s="6">
        <f t="shared" si="63"/>
        <v>28.4375</v>
      </c>
      <c r="AL240" s="6">
        <f t="shared" si="63"/>
        <v>11.186239999999998</v>
      </c>
      <c r="AM240" s="6">
        <f t="shared" si="63"/>
        <v>0</v>
      </c>
      <c r="AN240" s="6">
        <f t="shared" si="63"/>
        <v>0</v>
      </c>
      <c r="AO240" s="6">
        <f t="shared" si="63"/>
        <v>0</v>
      </c>
      <c r="AP240" s="6">
        <f t="shared" si="63"/>
        <v>0</v>
      </c>
      <c r="AQ240" s="6">
        <f t="shared" si="63"/>
        <v>0</v>
      </c>
      <c r="AR240" s="6">
        <f t="shared" si="63"/>
        <v>0</v>
      </c>
      <c r="AS240" s="6">
        <f t="shared" si="63"/>
        <v>0</v>
      </c>
      <c r="AT240" s="6">
        <f t="shared" si="63"/>
        <v>0</v>
      </c>
      <c r="AU240" s="6">
        <f t="shared" si="63"/>
        <v>0</v>
      </c>
    </row>
    <row r="241" spans="1:47" x14ac:dyDescent="0.25">
      <c r="A241" s="6">
        <v>257</v>
      </c>
      <c r="B241" s="6" t="s">
        <v>57</v>
      </c>
      <c r="C241" s="6" t="s">
        <v>9</v>
      </c>
      <c r="D241" s="6" t="str">
        <f t="shared" ref="D241:D281" si="64">B241&amp;"_"&amp;C241</f>
        <v>LV_CCGT</v>
      </c>
      <c r="E241" s="6">
        <f>IFERROR(VLOOKUP($D241,GAMS_2011!$D$3:$K$400,2,FALSE),VLOOKUP($C241,Efficiency!$A$2:$B$46,2,FALSE))</f>
        <v>0.58091503267973799</v>
      </c>
      <c r="F241" s="6">
        <f>IFERROR(VLOOKUP($D241,GAMS_2011!$D$3:$K$400,3,FALSE),)</f>
        <v>6.8694127223540213E-4</v>
      </c>
      <c r="G241" s="6">
        <f>IFERROR(VLOOKUP($D241,GAMS_2011!$D$3:$K$400,4,FALSE),)</f>
        <v>0</v>
      </c>
      <c r="H241" s="6">
        <f>IFERROR(VLOOKUP($D241,GAMS_2011!$D$3:$K$400,5,FALSE),)</f>
        <v>0</v>
      </c>
      <c r="K241" s="6">
        <f>IFERROR(VLOOKUP($D241,GAMS_2011!$D$3:$K$400,8,FALSE),)</f>
        <v>0</v>
      </c>
      <c r="L241" s="6">
        <v>1032</v>
      </c>
      <c r="M241" s="6">
        <v>1032</v>
      </c>
      <c r="N241" s="6">
        <v>1032</v>
      </c>
      <c r="O241" s="6">
        <v>1032</v>
      </c>
      <c r="P241" s="6">
        <v>1032</v>
      </c>
      <c r="Q241" s="6">
        <v>1032</v>
      </c>
      <c r="R241" s="6">
        <v>1032</v>
      </c>
      <c r="S241" s="6">
        <v>1032</v>
      </c>
      <c r="T241" s="6">
        <v>1032</v>
      </c>
      <c r="U241" s="6">
        <v>1032</v>
      </c>
      <c r="V241" s="6">
        <v>1032</v>
      </c>
      <c r="W241" s="6">
        <v>1032</v>
      </c>
      <c r="X241" s="6">
        <v>1032</v>
      </c>
      <c r="Y241" s="6">
        <v>1032</v>
      </c>
      <c r="Z241" s="6">
        <v>1032</v>
      </c>
      <c r="AA241" s="6">
        <v>1032</v>
      </c>
      <c r="AB241" s="6">
        <v>1032</v>
      </c>
      <c r="AC241" s="6">
        <v>1032</v>
      </c>
      <c r="AD241" s="6">
        <v>1032</v>
      </c>
      <c r="AE241" s="6">
        <v>1032</v>
      </c>
      <c r="AF241" s="6">
        <v>1032</v>
      </c>
      <c r="AG241" s="6">
        <v>1032</v>
      </c>
      <c r="AH241" s="6">
        <v>1032</v>
      </c>
      <c r="AI241" s="6">
        <v>1032</v>
      </c>
      <c r="AJ241" s="6">
        <v>1032</v>
      </c>
      <c r="AK241" s="6">
        <v>1032</v>
      </c>
      <c r="AL241" s="6">
        <v>1032</v>
      </c>
      <c r="AM241" s="6">
        <v>1032</v>
      </c>
      <c r="AN241" s="6">
        <v>1032</v>
      </c>
      <c r="AO241" s="6">
        <v>1032</v>
      </c>
      <c r="AP241" s="6">
        <v>888</v>
      </c>
      <c r="AQ241" s="6">
        <v>840</v>
      </c>
      <c r="AR241" s="6">
        <v>840</v>
      </c>
      <c r="AS241" s="6">
        <v>580</v>
      </c>
      <c r="AT241" s="6">
        <v>420</v>
      </c>
      <c r="AU241" s="6">
        <v>420</v>
      </c>
    </row>
    <row r="242" spans="1:47" x14ac:dyDescent="0.25">
      <c r="A242" s="6">
        <v>258</v>
      </c>
      <c r="B242" s="6" t="s">
        <v>57</v>
      </c>
      <c r="C242" s="6" t="s">
        <v>11</v>
      </c>
      <c r="D242" s="6" t="str">
        <f t="shared" si="64"/>
        <v>LV_GasSteam</v>
      </c>
      <c r="E242" s="6">
        <f>IFERROR(VLOOKUP($D242,GAMS_2011!$D$3:$K$400,2,FALSE),VLOOKUP($C242,Efficiency!$A$2:$B$46,2,FALSE))</f>
        <v>0.39983999386753799</v>
      </c>
      <c r="F242" s="6">
        <f>IFERROR(VLOOKUP($D242,GAMS_2011!$D$3:$K$400,3,FALSE),)</f>
        <v>-3.3109847502809997E-4</v>
      </c>
      <c r="G242" s="6">
        <f>IFERROR(VLOOKUP($D242,GAMS_2011!$D$3:$K$400,4,FALSE),)</f>
        <v>0</v>
      </c>
      <c r="H242" s="6">
        <f>IFERROR(VLOOKUP($D242,GAMS_2011!$D$3:$K$400,5,FALSE),)</f>
        <v>0</v>
      </c>
      <c r="K242" s="6">
        <f>IFERROR(VLOOKUP($D242,GAMS_2011!$D$3:$K$400,8,FALSE),)</f>
        <v>0</v>
      </c>
      <c r="L242" s="6">
        <v>35.700000000000003</v>
      </c>
      <c r="M242" s="6">
        <v>35.700000000000003</v>
      </c>
      <c r="N242" s="6">
        <v>35.700000000000003</v>
      </c>
      <c r="O242" s="6">
        <v>35.700000000000003</v>
      </c>
      <c r="P242" s="6">
        <v>35.700000000000003</v>
      </c>
      <c r="Q242" s="6">
        <v>35.700000000000003</v>
      </c>
      <c r="R242" s="6">
        <v>35.700000000000003</v>
      </c>
      <c r="S242" s="6">
        <v>35.700000000000003</v>
      </c>
      <c r="T242" s="6">
        <v>35.700000000000003</v>
      </c>
      <c r="U242" s="6">
        <v>35.700000000000003</v>
      </c>
      <c r="V242" s="6">
        <v>35.700000000000003</v>
      </c>
      <c r="W242" s="6">
        <v>35.700000000000003</v>
      </c>
      <c r="X242" s="6">
        <v>35.700000000000003</v>
      </c>
      <c r="Y242" s="6">
        <v>35.700000000000003</v>
      </c>
      <c r="Z242" s="6">
        <v>35.700000000000003</v>
      </c>
      <c r="AA242" s="6">
        <v>35.700000000000003</v>
      </c>
      <c r="AB242" s="6">
        <v>35.700000000000003</v>
      </c>
      <c r="AC242" s="6">
        <v>35.700000000000003</v>
      </c>
      <c r="AD242" s="6">
        <v>17.100000000000001</v>
      </c>
      <c r="AE242" s="6">
        <v>5.0999999999999996</v>
      </c>
      <c r="AF242" s="6">
        <v>5.0999999999999996</v>
      </c>
      <c r="AG242" s="6">
        <v>5.0999999999999996</v>
      </c>
      <c r="AH242" s="6">
        <v>5.0999999999999996</v>
      </c>
      <c r="AI242" s="6">
        <v>5.0999999999999996</v>
      </c>
      <c r="AJ242" s="6">
        <v>3.1</v>
      </c>
      <c r="AK242" s="6">
        <v>0.6</v>
      </c>
      <c r="AL242" s="6">
        <v>0.6</v>
      </c>
      <c r="AM242" s="6">
        <v>0.6</v>
      </c>
      <c r="AN242" s="6">
        <v>0.6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</row>
    <row r="243" spans="1:47" x14ac:dyDescent="0.25">
      <c r="A243" s="6">
        <v>259</v>
      </c>
      <c r="B243" s="6" t="s">
        <v>57</v>
      </c>
      <c r="C243" s="6" t="s">
        <v>10</v>
      </c>
      <c r="D243" s="6" t="str">
        <f t="shared" si="64"/>
        <v>LV_OCGT</v>
      </c>
      <c r="E243" s="6">
        <f>IFERROR(VLOOKUP($D243,GAMS_2011!$D$3:$K$400,2,FALSE),VLOOKUP($C243,Efficiency!$A$2:$B$46,2,FALSE))</f>
        <v>0.395199999999999</v>
      </c>
      <c r="F243" s="6">
        <f>IFERROR(VLOOKUP($D243,GAMS_2011!$D$3:$K$400,3,FALSE),)</f>
        <v>1.3333333333350369E-5</v>
      </c>
      <c r="G243" s="6">
        <f>IFERROR(VLOOKUP($D243,GAMS_2011!$D$3:$K$400,4,FALSE),)</f>
        <v>0</v>
      </c>
      <c r="H243" s="6">
        <f>IFERROR(VLOOKUP($D243,GAMS_2011!$D$3:$K$400,5,FALSE),)</f>
        <v>0</v>
      </c>
      <c r="K243" s="6">
        <f>IFERROR(VLOOKUP($D243,GAMS_2011!$D$3:$K$400,8,FALSE),)</f>
        <v>0</v>
      </c>
      <c r="L243" s="6">
        <v>38.222000000000001</v>
      </c>
      <c r="M243" s="6">
        <v>38.222000000000001</v>
      </c>
      <c r="N243" s="6">
        <v>38.222000000000001</v>
      </c>
      <c r="O243" s="6">
        <v>38.222000000000001</v>
      </c>
      <c r="P243" s="6">
        <v>38.222000000000001</v>
      </c>
      <c r="Q243" s="6">
        <v>38.222000000000001</v>
      </c>
      <c r="R243" s="6">
        <v>38.222000000000001</v>
      </c>
      <c r="S243" s="6">
        <v>38.222000000000001</v>
      </c>
      <c r="T243" s="6">
        <v>38.222000000000001</v>
      </c>
      <c r="U243" s="6">
        <v>38.222000000000001</v>
      </c>
      <c r="V243" s="6">
        <v>38.222000000000001</v>
      </c>
      <c r="W243" s="6">
        <v>38.222000000000001</v>
      </c>
      <c r="X243" s="6">
        <v>38.222000000000001</v>
      </c>
      <c r="Y243" s="6">
        <v>38.222000000000001</v>
      </c>
      <c r="Z243" s="6">
        <v>38.222000000000001</v>
      </c>
      <c r="AA243" s="6">
        <v>38.222000000000001</v>
      </c>
      <c r="AB243" s="6">
        <v>38.222000000000001</v>
      </c>
      <c r="AC243" s="6">
        <v>38.222000000000001</v>
      </c>
      <c r="AD243" s="6">
        <v>38.222000000000001</v>
      </c>
      <c r="AE243" s="6">
        <v>38.222000000000001</v>
      </c>
      <c r="AF243" s="6">
        <v>38.222000000000001</v>
      </c>
      <c r="AG243" s="6">
        <v>38.222000000000001</v>
      </c>
      <c r="AH243" s="6">
        <v>38.056999999999995</v>
      </c>
      <c r="AI243" s="6">
        <v>37.711999999999996</v>
      </c>
      <c r="AJ243" s="6">
        <v>33.912000000000006</v>
      </c>
      <c r="AK243" s="6">
        <v>33.762</v>
      </c>
      <c r="AL243" s="6">
        <v>31.262</v>
      </c>
      <c r="AM243" s="6">
        <v>26.7</v>
      </c>
      <c r="AN243" s="6">
        <v>22.922000000000001</v>
      </c>
      <c r="AO243" s="6">
        <v>22.922000000000001</v>
      </c>
      <c r="AP243" s="6">
        <v>22.922000000000001</v>
      </c>
      <c r="AQ243" s="6">
        <v>22.922000000000001</v>
      </c>
      <c r="AR243" s="6">
        <v>10.922000000000001</v>
      </c>
      <c r="AS243" s="6">
        <v>10.922000000000001</v>
      </c>
      <c r="AT243" s="6">
        <v>4</v>
      </c>
      <c r="AU243" s="6">
        <v>0</v>
      </c>
    </row>
    <row r="244" spans="1:47" x14ac:dyDescent="0.25">
      <c r="A244" s="6">
        <v>260</v>
      </c>
      <c r="B244" s="6" t="s">
        <v>57</v>
      </c>
      <c r="C244" s="6" t="s">
        <v>16</v>
      </c>
      <c r="D244" s="6" t="str">
        <f t="shared" si="64"/>
        <v>LV_OCOT</v>
      </c>
      <c r="E244" s="6">
        <f>IFERROR(VLOOKUP($D244,GAMS_2011!$D$3:$K$400,2,FALSE),VLOOKUP($C244,Efficiency!$A$2:$B$46,2,FALSE))</f>
        <v>0.39</v>
      </c>
      <c r="F244" s="6">
        <f>IFERROR(VLOOKUP($D244,GAMS_2011!$D$3:$K$400,3,FALSE),)</f>
        <v>0</v>
      </c>
      <c r="G244" s="6">
        <f>IFERROR(VLOOKUP($D244,GAMS_2011!$D$3:$K$400,4,FALSE),)</f>
        <v>0</v>
      </c>
      <c r="H244" s="6">
        <f>IFERROR(VLOOKUP($D244,GAMS_2011!$D$3:$K$400,5,FALSE),)</f>
        <v>0</v>
      </c>
      <c r="K244" s="6">
        <f>IFERROR(VLOOKUP($D244,GAMS_2011!$D$3:$K$400,8,FALSE),)</f>
        <v>0</v>
      </c>
      <c r="L244" s="6">
        <v>7.85</v>
      </c>
      <c r="M244" s="6">
        <v>7.85</v>
      </c>
      <c r="N244" s="6">
        <v>7.85</v>
      </c>
      <c r="O244" s="6">
        <v>7.85</v>
      </c>
      <c r="P244" s="6">
        <v>7.85</v>
      </c>
      <c r="Q244" s="6">
        <v>7.85</v>
      </c>
      <c r="R244" s="6">
        <v>7.85</v>
      </c>
      <c r="S244" s="6">
        <v>7.85</v>
      </c>
      <c r="T244" s="6">
        <v>7.85</v>
      </c>
      <c r="U244" s="6">
        <v>7.85</v>
      </c>
      <c r="V244" s="6">
        <v>7.85</v>
      </c>
      <c r="W244" s="6">
        <v>7.85</v>
      </c>
      <c r="X244" s="6">
        <v>7.85</v>
      </c>
      <c r="Y244" s="6">
        <v>7.85</v>
      </c>
      <c r="Z244" s="6">
        <v>7.85</v>
      </c>
      <c r="AA244" s="6">
        <v>7.85</v>
      </c>
      <c r="AB244" s="6">
        <v>7.85</v>
      </c>
      <c r="AC244" s="6">
        <v>7.85</v>
      </c>
      <c r="AD244" s="6">
        <v>7.85</v>
      </c>
      <c r="AE244" s="6">
        <v>7.85</v>
      </c>
      <c r="AF244" s="6">
        <v>7.85</v>
      </c>
      <c r="AG244" s="6">
        <v>7.4499999999999993</v>
      </c>
      <c r="AH244" s="6">
        <v>7.4499999999999993</v>
      </c>
      <c r="AI244" s="6">
        <v>0.6</v>
      </c>
      <c r="AJ244" s="6">
        <v>0.6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</row>
    <row r="245" spans="1:47" x14ac:dyDescent="0.25">
      <c r="A245" s="6">
        <v>261</v>
      </c>
      <c r="B245" s="6" t="s">
        <v>57</v>
      </c>
      <c r="C245" s="6" t="s">
        <v>17</v>
      </c>
      <c r="D245" s="6" t="str">
        <f t="shared" si="64"/>
        <v>LV_OilSteam</v>
      </c>
      <c r="E245" s="6">
        <f>IFERROR(VLOOKUP($D245,GAMS_2011!$D$3:$K$400,2,FALSE),VLOOKUP($C245,Efficiency!$A$2:$B$46,2,FALSE))</f>
        <v>0.41</v>
      </c>
      <c r="F245" s="6">
        <f>IFERROR(VLOOKUP($D245,GAMS_2011!$D$3:$K$400,3,FALSE),)</f>
        <v>0</v>
      </c>
      <c r="G245" s="6">
        <f>IFERROR(VLOOKUP($D245,GAMS_2011!$D$3:$K$400,4,FALSE),)</f>
        <v>0</v>
      </c>
      <c r="H245" s="6">
        <f>IFERROR(VLOOKUP($D245,GAMS_2011!$D$3:$K$400,5,FALSE),)</f>
        <v>0</v>
      </c>
      <c r="K245" s="6">
        <f>IFERROR(VLOOKUP($D245,GAMS_2011!$D$3:$K$400,8,FALSE),)</f>
        <v>0</v>
      </c>
      <c r="L245" s="6">
        <v>20</v>
      </c>
      <c r="M245" s="6">
        <v>20</v>
      </c>
      <c r="N245" s="6">
        <v>20</v>
      </c>
      <c r="O245" s="6">
        <v>20</v>
      </c>
      <c r="P245" s="6">
        <v>20</v>
      </c>
      <c r="Q245" s="6">
        <v>20</v>
      </c>
      <c r="R245" s="6">
        <v>20</v>
      </c>
      <c r="S245" s="6">
        <v>20</v>
      </c>
      <c r="T245" s="6">
        <v>20</v>
      </c>
      <c r="U245" s="6">
        <v>20</v>
      </c>
      <c r="V245" s="6">
        <v>20</v>
      </c>
      <c r="W245" s="6">
        <v>20</v>
      </c>
      <c r="X245" s="6">
        <v>20</v>
      </c>
      <c r="Y245" s="6">
        <v>20</v>
      </c>
      <c r="Z245" s="6">
        <v>20</v>
      </c>
      <c r="AA245" s="6">
        <v>20</v>
      </c>
      <c r="AB245" s="6">
        <v>20</v>
      </c>
      <c r="AC245" s="6">
        <v>20</v>
      </c>
      <c r="AD245" s="6">
        <v>20</v>
      </c>
      <c r="AE245" s="6">
        <v>20</v>
      </c>
      <c r="AF245" s="6">
        <v>20</v>
      </c>
      <c r="AG245" s="6">
        <v>20</v>
      </c>
      <c r="AH245" s="6">
        <v>20</v>
      </c>
      <c r="AI245" s="6">
        <v>12</v>
      </c>
      <c r="AJ245" s="6">
        <v>12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</row>
    <row r="246" spans="1:47" x14ac:dyDescent="0.25">
      <c r="A246" s="6">
        <v>262</v>
      </c>
      <c r="B246" s="6" t="s">
        <v>57</v>
      </c>
      <c r="C246" s="6" t="s">
        <v>12</v>
      </c>
      <c r="D246" s="6" t="str">
        <f t="shared" si="64"/>
        <v>LV_RoR</v>
      </c>
      <c r="E246" s="6">
        <f>IFERROR(VLOOKUP($D246,GAMS_2011!$D$3:$K$400,2,FALSE),VLOOKUP($C246,Efficiency!$A$2:$B$46,2,FALSE))</f>
        <v>1</v>
      </c>
      <c r="F246" s="6">
        <f>IFERROR(VLOOKUP($D246,GAMS_2011!$D$3:$K$400,3,FALSE),)</f>
        <v>0</v>
      </c>
      <c r="K246" s="6">
        <f>IFERROR(VLOOKUP($D246,GAMS_2011!$D$3:$K$400,8,FALSE),)</f>
        <v>0</v>
      </c>
      <c r="L246" s="6">
        <v>1594</v>
      </c>
      <c r="M246" s="6">
        <v>1594</v>
      </c>
      <c r="N246" s="6">
        <v>1594</v>
      </c>
      <c r="O246" s="6">
        <v>1594</v>
      </c>
      <c r="P246" s="6">
        <v>1594</v>
      </c>
      <c r="Q246" s="6">
        <v>1594</v>
      </c>
      <c r="R246" s="6">
        <v>1594</v>
      </c>
      <c r="S246" s="6">
        <v>1594</v>
      </c>
      <c r="T246" s="6">
        <v>1594</v>
      </c>
      <c r="U246" s="6">
        <v>1594</v>
      </c>
      <c r="V246" s="6">
        <v>1594</v>
      </c>
      <c r="W246" s="6">
        <v>1594</v>
      </c>
      <c r="X246" s="6">
        <v>1594</v>
      </c>
      <c r="Y246" s="6">
        <v>1594</v>
      </c>
      <c r="Z246" s="6">
        <v>1594</v>
      </c>
      <c r="AA246" s="6">
        <v>1594</v>
      </c>
      <c r="AB246" s="6">
        <v>1594</v>
      </c>
      <c r="AC246" s="6">
        <v>1594</v>
      </c>
      <c r="AD246" s="6">
        <v>1594</v>
      </c>
      <c r="AE246" s="6">
        <v>1594</v>
      </c>
      <c r="AF246" s="6">
        <v>1594</v>
      </c>
      <c r="AG246" s="6">
        <v>1594</v>
      </c>
      <c r="AH246" s="6">
        <v>1594</v>
      </c>
      <c r="AI246" s="6">
        <v>1594</v>
      </c>
      <c r="AJ246" s="6">
        <v>1594</v>
      </c>
      <c r="AK246" s="6">
        <v>1594</v>
      </c>
      <c r="AL246" s="6">
        <v>1594</v>
      </c>
      <c r="AM246" s="6">
        <v>1594</v>
      </c>
      <c r="AN246" s="6">
        <v>1594</v>
      </c>
      <c r="AO246" s="6">
        <v>1594</v>
      </c>
      <c r="AP246" s="6">
        <v>1594</v>
      </c>
      <c r="AQ246" s="6">
        <v>1594</v>
      </c>
      <c r="AR246" s="6">
        <v>1594</v>
      </c>
      <c r="AS246" s="6">
        <v>1594</v>
      </c>
      <c r="AT246" s="6">
        <v>1594</v>
      </c>
      <c r="AU246" s="6">
        <v>1594</v>
      </c>
    </row>
    <row r="247" spans="1:47" x14ac:dyDescent="0.25">
      <c r="A247" s="6">
        <v>263</v>
      </c>
      <c r="B247" s="6" t="s">
        <v>57</v>
      </c>
      <c r="C247" s="6" t="s">
        <v>23</v>
      </c>
      <c r="D247" s="6" t="str">
        <f t="shared" si="64"/>
        <v>LV_Wind onshore 1</v>
      </c>
      <c r="E247" s="6">
        <f>IFERROR(VLOOKUP($D247,GAMS_2011!$D$3:$K$400,2,FALSE),VLOOKUP($C247,Efficiency!$A$2:$B$46,2,FALSE))</f>
        <v>1</v>
      </c>
      <c r="F247" s="6">
        <f>IFERROR(VLOOKUP($D247,GAMS_2011!$D$3:$K$400,3,FALSE),)</f>
        <v>0</v>
      </c>
      <c r="G247" s="6">
        <f>IFERROR(VLOOKUP($D247,GAMS_2011!$D$3:$K$400,4,FALSE),)</f>
        <v>0</v>
      </c>
      <c r="H247" s="6">
        <f>IFERROR(VLOOKUP($D247,GAMS_2011!$D$3:$K$400,5,FALSE),)</f>
        <v>0</v>
      </c>
      <c r="K247" s="6">
        <f>IFERROR(VLOOKUP($D247,GAMS_2011!$D$3:$K$400,8,FALSE),)</f>
        <v>0</v>
      </c>
      <c r="L247" s="6">
        <f>INDEX(SOAF_2015B!$A$1:$F$36,MATCH(GAMS_mittelalt!$B247,SOAF_2015B!$A$1:$A$36,0),MATCH(GAMS_mittelalt!$C247,SOAF_2015B!$A$1:$F$1,0))*1000</f>
        <v>135</v>
      </c>
      <c r="M247" s="6">
        <f t="shared" ref="M247:AU247" si="65">MAX($L247-$L247*(M$1^4)/500000,0)</f>
        <v>134.99973</v>
      </c>
      <c r="N247" s="6">
        <f t="shared" si="65"/>
        <v>134.99567999999999</v>
      </c>
      <c r="O247" s="6">
        <f t="shared" si="65"/>
        <v>134.97812999999999</v>
      </c>
      <c r="P247" s="6">
        <f t="shared" si="65"/>
        <v>134.93088</v>
      </c>
      <c r="Q247" s="6">
        <f t="shared" si="65"/>
        <v>134.83125000000001</v>
      </c>
      <c r="R247" s="6">
        <f t="shared" si="65"/>
        <v>134.65008</v>
      </c>
      <c r="S247" s="6">
        <f t="shared" si="65"/>
        <v>134.35173</v>
      </c>
      <c r="T247" s="6">
        <f t="shared" si="65"/>
        <v>133.89408</v>
      </c>
      <c r="U247" s="6">
        <f t="shared" si="65"/>
        <v>133.22853000000001</v>
      </c>
      <c r="V247" s="6">
        <f t="shared" si="65"/>
        <v>132.30000000000001</v>
      </c>
      <c r="W247" s="6">
        <f t="shared" si="65"/>
        <v>131.04693</v>
      </c>
      <c r="X247" s="6">
        <f t="shared" si="65"/>
        <v>129.40127999999999</v>
      </c>
      <c r="Y247" s="6">
        <f t="shared" si="65"/>
        <v>127.28852999999999</v>
      </c>
      <c r="Z247" s="6">
        <f t="shared" si="65"/>
        <v>124.62768</v>
      </c>
      <c r="AA247" s="6">
        <f t="shared" si="65"/>
        <v>121.33125</v>
      </c>
      <c r="AB247" s="6">
        <f t="shared" si="65"/>
        <v>117.30528</v>
      </c>
      <c r="AC247" s="6">
        <f t="shared" si="65"/>
        <v>112.44933</v>
      </c>
      <c r="AD247" s="6">
        <f t="shared" si="65"/>
        <v>106.65648</v>
      </c>
      <c r="AE247" s="6">
        <f t="shared" si="65"/>
        <v>99.813330000000008</v>
      </c>
      <c r="AF247" s="6">
        <f t="shared" si="65"/>
        <v>91.8</v>
      </c>
      <c r="AG247" s="6">
        <f t="shared" si="65"/>
        <v>82.490129999999994</v>
      </c>
      <c r="AH247" s="6">
        <f t="shared" si="65"/>
        <v>71.750879999999995</v>
      </c>
      <c r="AI247" s="6">
        <f t="shared" si="65"/>
        <v>59.442930000000004</v>
      </c>
      <c r="AJ247" s="6">
        <f t="shared" si="65"/>
        <v>45.420479999999998</v>
      </c>
      <c r="AK247" s="6">
        <f t="shared" si="65"/>
        <v>29.53125</v>
      </c>
      <c r="AL247" s="6">
        <f t="shared" si="65"/>
        <v>11.616479999999996</v>
      </c>
      <c r="AM247" s="6">
        <f t="shared" si="65"/>
        <v>0</v>
      </c>
      <c r="AN247" s="6">
        <f t="shared" si="65"/>
        <v>0</v>
      </c>
      <c r="AO247" s="6">
        <f t="shared" si="65"/>
        <v>0</v>
      </c>
      <c r="AP247" s="6">
        <f t="shared" si="65"/>
        <v>0</v>
      </c>
      <c r="AQ247" s="6">
        <f t="shared" si="65"/>
        <v>0</v>
      </c>
      <c r="AR247" s="6">
        <f t="shared" si="65"/>
        <v>0</v>
      </c>
      <c r="AS247" s="6">
        <f t="shared" si="65"/>
        <v>0</v>
      </c>
      <c r="AT247" s="6">
        <f t="shared" si="65"/>
        <v>0</v>
      </c>
      <c r="AU247" s="6">
        <f t="shared" si="65"/>
        <v>0</v>
      </c>
    </row>
    <row r="248" spans="1:47" x14ac:dyDescent="0.25">
      <c r="A248" s="6">
        <v>264</v>
      </c>
      <c r="B248" s="6" t="s">
        <v>43</v>
      </c>
      <c r="C248" s="6" t="s">
        <v>25</v>
      </c>
      <c r="D248" s="6" t="str">
        <f t="shared" si="64"/>
        <v>ME_Lignite</v>
      </c>
      <c r="E248" s="6">
        <f>IFERROR(VLOOKUP($D248,GAMS_2011!$D$3:$K$400,2,FALSE),VLOOKUP($C248,Efficiency!$A$2:$B$46,2,FALSE))</f>
        <v>0.38600000000000001</v>
      </c>
      <c r="F248" s="6">
        <f>IFERROR(VLOOKUP($D248,GAMS_2011!$D$3:$K$400,3,FALSE),)</f>
        <v>2.330952380952381E-3</v>
      </c>
      <c r="G248" s="6">
        <f>IFERROR(VLOOKUP($D248,GAMS_2011!$D$3:$K$400,4,FALSE),)</f>
        <v>0</v>
      </c>
      <c r="H248" s="6">
        <f>IFERROR(VLOOKUP($D248,GAMS_2011!$D$3:$K$400,5,FALSE),)</f>
        <v>0</v>
      </c>
      <c r="K248" s="6">
        <f>IFERROR(VLOOKUP($D248,GAMS_2011!$D$3:$K$400,8,FALSE),)</f>
        <v>0</v>
      </c>
      <c r="L248" s="6">
        <v>225</v>
      </c>
      <c r="M248" s="6">
        <v>225</v>
      </c>
      <c r="N248" s="6">
        <v>225</v>
      </c>
      <c r="O248" s="6">
        <v>225</v>
      </c>
      <c r="P248" s="6">
        <v>225</v>
      </c>
      <c r="Q248" s="6">
        <v>225</v>
      </c>
      <c r="R248" s="6">
        <v>225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</row>
    <row r="249" spans="1:47" x14ac:dyDescent="0.25">
      <c r="A249" s="6">
        <v>265</v>
      </c>
      <c r="B249" s="6" t="s">
        <v>43</v>
      </c>
      <c r="C249" s="6" t="s">
        <v>12</v>
      </c>
      <c r="D249" s="6" t="str">
        <f t="shared" si="64"/>
        <v>ME_RoR</v>
      </c>
      <c r="E249" s="6">
        <f>IFERROR(VLOOKUP($D249,GAMS_2011!$D$3:$K$400,2,FALSE),VLOOKUP($C249,Efficiency!$A$2:$B$46,2,FALSE))</f>
        <v>1</v>
      </c>
      <c r="F249" s="6">
        <f>IFERROR(VLOOKUP($D249,GAMS_2011!$D$3:$K$400,3,FALSE),)</f>
        <v>0</v>
      </c>
      <c r="K249" s="6">
        <f>IFERROR(VLOOKUP($D249,GAMS_2011!$D$3:$K$400,8,FALSE),)</f>
        <v>0</v>
      </c>
      <c r="L249" s="6">
        <v>650</v>
      </c>
      <c r="M249" s="6">
        <v>650</v>
      </c>
      <c r="N249" s="6">
        <v>650</v>
      </c>
      <c r="O249" s="6">
        <v>650</v>
      </c>
      <c r="P249" s="6">
        <v>650</v>
      </c>
      <c r="Q249" s="6">
        <v>650</v>
      </c>
      <c r="R249" s="6">
        <v>650</v>
      </c>
      <c r="S249" s="6">
        <v>650</v>
      </c>
      <c r="T249" s="6">
        <v>650</v>
      </c>
      <c r="U249" s="6">
        <v>650</v>
      </c>
      <c r="V249" s="6">
        <v>650</v>
      </c>
      <c r="W249" s="6">
        <v>650</v>
      </c>
      <c r="X249" s="6">
        <v>650</v>
      </c>
      <c r="Y249" s="6">
        <v>650</v>
      </c>
      <c r="Z249" s="6">
        <v>650</v>
      </c>
      <c r="AA249" s="6">
        <v>650</v>
      </c>
      <c r="AB249" s="6">
        <v>650</v>
      </c>
      <c r="AC249" s="6">
        <v>650</v>
      </c>
      <c r="AD249" s="6">
        <v>650</v>
      </c>
      <c r="AE249" s="6">
        <v>650</v>
      </c>
      <c r="AF249" s="6">
        <v>650</v>
      </c>
      <c r="AG249" s="6">
        <v>650</v>
      </c>
      <c r="AH249" s="6">
        <v>650</v>
      </c>
      <c r="AI249" s="6">
        <v>650</v>
      </c>
      <c r="AJ249" s="6">
        <v>650</v>
      </c>
      <c r="AK249" s="6">
        <v>650</v>
      </c>
      <c r="AL249" s="6">
        <v>650</v>
      </c>
      <c r="AM249" s="6">
        <v>650</v>
      </c>
      <c r="AN249" s="6">
        <v>650</v>
      </c>
      <c r="AO249" s="6">
        <v>650</v>
      </c>
      <c r="AP249" s="6">
        <v>650</v>
      </c>
      <c r="AQ249" s="6">
        <v>650</v>
      </c>
      <c r="AR249" s="6">
        <v>650</v>
      </c>
      <c r="AS249" s="6">
        <v>650</v>
      </c>
      <c r="AT249" s="6">
        <v>650</v>
      </c>
      <c r="AU249" s="6">
        <v>650</v>
      </c>
    </row>
    <row r="250" spans="1:47" x14ac:dyDescent="0.25">
      <c r="A250" s="6">
        <v>266</v>
      </c>
      <c r="B250" s="6" t="s">
        <v>44</v>
      </c>
      <c r="C250" s="6" t="s">
        <v>9</v>
      </c>
      <c r="D250" s="6" t="str">
        <f t="shared" si="64"/>
        <v>MK_CCGT</v>
      </c>
      <c r="E250" s="6">
        <f>IFERROR(VLOOKUP($D250,GAMS_2011!$D$3:$K$400,2,FALSE),VLOOKUP($C250,Efficiency!$A$2:$B$46,2,FALSE))</f>
        <v>0.60199999999999898</v>
      </c>
      <c r="F250" s="6">
        <f>IFERROR(VLOOKUP($D250,GAMS_2011!$D$3:$K$400,3,FALSE),)</f>
        <v>4.8809523809525518E-4</v>
      </c>
      <c r="G250" s="6">
        <f>IFERROR(VLOOKUP($D250,GAMS_2011!$D$3:$K$400,4,FALSE),)</f>
        <v>0</v>
      </c>
      <c r="H250" s="6">
        <f>IFERROR(VLOOKUP($D250,GAMS_2011!$D$3:$K$400,5,FALSE),)</f>
        <v>0</v>
      </c>
      <c r="K250" s="6">
        <f>IFERROR(VLOOKUP($D250,GAMS_2011!$D$3:$K$400,8,FALSE),)</f>
        <v>0</v>
      </c>
      <c r="L250" s="6">
        <v>255</v>
      </c>
      <c r="M250" s="6">
        <v>255</v>
      </c>
      <c r="N250" s="6">
        <v>255</v>
      </c>
      <c r="O250" s="6">
        <v>255</v>
      </c>
      <c r="P250" s="6">
        <v>255</v>
      </c>
      <c r="Q250" s="6">
        <v>255</v>
      </c>
      <c r="R250" s="6">
        <v>255</v>
      </c>
      <c r="S250" s="6">
        <v>255</v>
      </c>
      <c r="T250" s="6">
        <v>255</v>
      </c>
      <c r="U250" s="6">
        <v>255</v>
      </c>
      <c r="V250" s="6">
        <v>255</v>
      </c>
      <c r="W250" s="6">
        <v>255</v>
      </c>
      <c r="X250" s="6">
        <v>255</v>
      </c>
      <c r="Y250" s="6">
        <v>255</v>
      </c>
      <c r="Z250" s="6">
        <v>255</v>
      </c>
      <c r="AA250" s="6">
        <v>255</v>
      </c>
      <c r="AB250" s="6">
        <v>255</v>
      </c>
      <c r="AC250" s="6">
        <v>255</v>
      </c>
      <c r="AD250" s="6">
        <v>255</v>
      </c>
      <c r="AE250" s="6">
        <v>255</v>
      </c>
      <c r="AF250" s="6">
        <v>255</v>
      </c>
      <c r="AG250" s="6">
        <v>255</v>
      </c>
      <c r="AH250" s="6">
        <v>255</v>
      </c>
      <c r="AI250" s="6">
        <v>255</v>
      </c>
      <c r="AJ250" s="6">
        <v>255</v>
      </c>
      <c r="AK250" s="6">
        <v>255</v>
      </c>
      <c r="AL250" s="6">
        <v>255</v>
      </c>
      <c r="AM250" s="6">
        <v>255</v>
      </c>
      <c r="AN250" s="6">
        <v>255</v>
      </c>
      <c r="AO250" s="6">
        <v>255</v>
      </c>
      <c r="AP250" s="6">
        <v>255</v>
      </c>
      <c r="AQ250" s="6">
        <v>255</v>
      </c>
      <c r="AR250" s="6">
        <v>255</v>
      </c>
      <c r="AS250" s="6">
        <v>255</v>
      </c>
      <c r="AT250" s="6">
        <v>255</v>
      </c>
      <c r="AU250" s="6">
        <v>255</v>
      </c>
    </row>
    <row r="251" spans="1:47" x14ac:dyDescent="0.25">
      <c r="A251" s="6">
        <v>267</v>
      </c>
      <c r="B251" s="6" t="s">
        <v>44</v>
      </c>
      <c r="C251" s="6" t="s">
        <v>11</v>
      </c>
      <c r="D251" s="6" t="str">
        <f t="shared" si="64"/>
        <v>MK_GasSteam</v>
      </c>
      <c r="E251" s="6">
        <f>IFERROR(VLOOKUP($D251,GAMS_2011!$D$3:$K$400,2,FALSE),VLOOKUP($C251,Efficiency!$A$2:$B$46,2,FALSE))</f>
        <v>0.41099999999999898</v>
      </c>
      <c r="F251" s="6">
        <f>IFERROR(VLOOKUP($D251,GAMS_2011!$D$3:$K$400,3,FALSE),)</f>
        <v>1.7142857142857159E-4</v>
      </c>
      <c r="G251" s="6">
        <f>IFERROR(VLOOKUP($D251,GAMS_2011!$D$3:$K$400,4,FALSE),)</f>
        <v>0</v>
      </c>
      <c r="H251" s="6">
        <f>IFERROR(VLOOKUP($D251,GAMS_2011!$D$3:$K$400,5,FALSE),)</f>
        <v>0</v>
      </c>
      <c r="K251" s="6">
        <f>IFERROR(VLOOKUP($D251,GAMS_2011!$D$3:$K$400,8,FALSE),)</f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</row>
    <row r="252" spans="1:47" x14ac:dyDescent="0.25">
      <c r="A252" s="6">
        <v>268</v>
      </c>
      <c r="B252" s="6" t="s">
        <v>44</v>
      </c>
      <c r="C252" s="6" t="s">
        <v>25</v>
      </c>
      <c r="D252" s="6" t="str">
        <f t="shared" si="64"/>
        <v>MK_Lignite</v>
      </c>
      <c r="E252" s="6">
        <f>IFERROR(VLOOKUP($D252,GAMS_2011!$D$3:$K$400,2,FALSE),VLOOKUP($C252,Efficiency!$A$2:$B$46,2,FALSE))</f>
        <v>0.38506249999999997</v>
      </c>
      <c r="F252" s="6">
        <f>IFERROR(VLOOKUP($D252,GAMS_2011!$D$3:$K$400,3,FALSE),)</f>
        <v>2.3465773809523819E-3</v>
      </c>
      <c r="G252" s="6">
        <f>IFERROR(VLOOKUP($D252,GAMS_2011!$D$3:$K$400,4,FALSE),)</f>
        <v>0</v>
      </c>
      <c r="H252" s="6">
        <f>IFERROR(VLOOKUP($D252,GAMS_2011!$D$3:$K$400,5,FALSE),)</f>
        <v>0</v>
      </c>
      <c r="K252" s="6">
        <f>IFERROR(VLOOKUP($D252,GAMS_2011!$D$3:$K$400,8,FALSE),)</f>
        <v>0</v>
      </c>
      <c r="L252" s="6">
        <v>824</v>
      </c>
      <c r="M252" s="6">
        <v>824</v>
      </c>
      <c r="N252" s="6">
        <v>824</v>
      </c>
      <c r="O252" s="6">
        <v>824</v>
      </c>
      <c r="P252" s="6">
        <v>824</v>
      </c>
      <c r="Q252" s="6">
        <v>699</v>
      </c>
      <c r="R252" s="6">
        <v>699</v>
      </c>
      <c r="S252" s="6">
        <v>466</v>
      </c>
      <c r="T252" s="6">
        <v>466</v>
      </c>
      <c r="U252" s="6">
        <v>233</v>
      </c>
      <c r="V252" s="6">
        <v>233</v>
      </c>
      <c r="W252" s="6">
        <v>233</v>
      </c>
      <c r="X252" s="6">
        <v>233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</row>
    <row r="253" spans="1:47" x14ac:dyDescent="0.25">
      <c r="A253" s="6">
        <v>269</v>
      </c>
      <c r="B253" s="6" t="s">
        <v>44</v>
      </c>
      <c r="C253" s="6" t="s">
        <v>10</v>
      </c>
      <c r="D253" s="6" t="str">
        <f t="shared" si="64"/>
        <v>MK_OCGT</v>
      </c>
      <c r="E253" s="6">
        <f>IFERROR(VLOOKUP($D253,GAMS_2011!$D$3:$K$400,2,FALSE),VLOOKUP($C253,Efficiency!$A$2:$B$46,2,FALSE))</f>
        <v>0.39100000000000001</v>
      </c>
      <c r="F253" s="6">
        <f>IFERROR(VLOOKUP($D253,GAMS_2011!$D$3:$K$400,3,FALSE),)</f>
        <v>1.4285714285714298E-4</v>
      </c>
      <c r="G253" s="6">
        <f>IFERROR(VLOOKUP($D253,GAMS_2011!$D$3:$K$400,4,FALSE),)</f>
        <v>0</v>
      </c>
      <c r="H253" s="6">
        <f>IFERROR(VLOOKUP($D253,GAMS_2011!$D$3:$K$400,5,FALSE),)</f>
        <v>0</v>
      </c>
      <c r="K253" s="6">
        <f>IFERROR(VLOOKUP($D253,GAMS_2011!$D$3:$K$400,8,FALSE),)</f>
        <v>0</v>
      </c>
      <c r="L253" s="6">
        <v>30.399999999999995</v>
      </c>
      <c r="M253" s="6">
        <v>30.399999999999995</v>
      </c>
      <c r="N253" s="6">
        <v>30.399999999999995</v>
      </c>
      <c r="O253" s="6">
        <v>30.399999999999995</v>
      </c>
      <c r="P253" s="6">
        <v>30.399999999999995</v>
      </c>
      <c r="Q253" s="6">
        <v>30.399999999999995</v>
      </c>
      <c r="R253" s="6">
        <v>30.399999999999995</v>
      </c>
      <c r="S253" s="6">
        <v>30.399999999999995</v>
      </c>
      <c r="T253" s="6">
        <v>30.399999999999995</v>
      </c>
      <c r="U253" s="6">
        <v>30.399999999999995</v>
      </c>
      <c r="V253" s="6">
        <v>30.399999999999995</v>
      </c>
      <c r="W253" s="6">
        <v>30.399999999999995</v>
      </c>
      <c r="X253" s="6">
        <v>30.399999999999995</v>
      </c>
      <c r="Y253" s="6">
        <v>30.399999999999995</v>
      </c>
      <c r="Z253" s="6">
        <v>30.399999999999995</v>
      </c>
      <c r="AA253" s="6">
        <v>30.399999999999995</v>
      </c>
      <c r="AB253" s="6">
        <v>30.399999999999995</v>
      </c>
      <c r="AC253" s="6">
        <v>30.399999999999995</v>
      </c>
      <c r="AD253" s="6">
        <v>30.399999999999995</v>
      </c>
      <c r="AE253" s="6">
        <v>30.399999999999995</v>
      </c>
      <c r="AF253" s="6">
        <v>30.399999999999995</v>
      </c>
      <c r="AG253" s="6">
        <v>30.399999999999995</v>
      </c>
      <c r="AH253" s="6">
        <v>30.399999999999995</v>
      </c>
      <c r="AI253" s="6">
        <v>30.399999999999995</v>
      </c>
      <c r="AJ253" s="6">
        <v>30.399999999999995</v>
      </c>
      <c r="AK253" s="6">
        <v>30.399999999999995</v>
      </c>
      <c r="AL253" s="6">
        <v>30.399999999999995</v>
      </c>
      <c r="AM253" s="6">
        <v>30.399999999999995</v>
      </c>
      <c r="AN253" s="6">
        <v>30.399999999999995</v>
      </c>
      <c r="AO253" s="6">
        <v>30.399999999999995</v>
      </c>
      <c r="AP253" s="6">
        <v>30.399999999999995</v>
      </c>
      <c r="AQ253" s="6">
        <v>30.399999999999995</v>
      </c>
      <c r="AR253" s="6">
        <v>30.399999999999995</v>
      </c>
      <c r="AS253" s="6">
        <v>30.399999999999995</v>
      </c>
      <c r="AT253" s="6">
        <v>0</v>
      </c>
      <c r="AU253" s="6">
        <v>0</v>
      </c>
    </row>
    <row r="254" spans="1:47" x14ac:dyDescent="0.25">
      <c r="A254" s="6">
        <v>270</v>
      </c>
      <c r="B254" s="6" t="s">
        <v>44</v>
      </c>
      <c r="C254" s="6" t="s">
        <v>16</v>
      </c>
      <c r="D254" s="6" t="str">
        <f t="shared" si="64"/>
        <v>MK_OCOT</v>
      </c>
      <c r="E254" s="6">
        <f>IFERROR(VLOOKUP($D254,GAMS_2011!$D$3:$K$400,2,FALSE),VLOOKUP($C254,Efficiency!$A$2:$B$46,2,FALSE))</f>
        <v>0.39100000000000001</v>
      </c>
      <c r="F254" s="6">
        <f>IFERROR(VLOOKUP($D254,GAMS_2011!$D$3:$K$400,3,FALSE),)</f>
        <v>1.4285714285714298E-4</v>
      </c>
      <c r="G254" s="6">
        <f>IFERROR(VLOOKUP($D254,GAMS_2011!$D$3:$K$400,4,FALSE),)</f>
        <v>0</v>
      </c>
      <c r="H254" s="6">
        <f>IFERROR(VLOOKUP($D254,GAMS_2011!$D$3:$K$400,5,FALSE),)</f>
        <v>0</v>
      </c>
      <c r="K254" s="6">
        <f>IFERROR(VLOOKUP($D254,GAMS_2011!$D$3:$K$400,8,FALSE),)</f>
        <v>0</v>
      </c>
      <c r="L254" s="6">
        <v>0.7</v>
      </c>
      <c r="M254" s="6">
        <v>0.7</v>
      </c>
      <c r="N254" s="6">
        <v>0.7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</row>
    <row r="255" spans="1:47" x14ac:dyDescent="0.25">
      <c r="A255" s="6">
        <v>271</v>
      </c>
      <c r="B255" s="6" t="s">
        <v>44</v>
      </c>
      <c r="C255" s="6" t="s">
        <v>17</v>
      </c>
      <c r="D255" s="6" t="str">
        <f t="shared" si="64"/>
        <v>MK_OilSteam</v>
      </c>
      <c r="E255" s="6">
        <f>IFERROR(VLOOKUP($D255,GAMS_2011!$D$3:$K$400,2,FALSE),VLOOKUP($C255,Efficiency!$A$2:$B$46,2,FALSE))</f>
        <v>0.39487499999999898</v>
      </c>
      <c r="F255" s="6">
        <f>IFERROR(VLOOKUP($D255,GAMS_2011!$D$3:$K$400,3,FALSE),)</f>
        <v>4.401785714285714E-4</v>
      </c>
      <c r="G255" s="6">
        <f>IFERROR(VLOOKUP($D255,GAMS_2011!$D$3:$K$400,4,FALSE),)</f>
        <v>0</v>
      </c>
      <c r="H255" s="6">
        <f>IFERROR(VLOOKUP($D255,GAMS_2011!$D$3:$K$400,5,FALSE),)</f>
        <v>0</v>
      </c>
      <c r="K255" s="6">
        <f>IFERROR(VLOOKUP($D255,GAMS_2011!$D$3:$K$400,8,FALSE),)</f>
        <v>0</v>
      </c>
      <c r="L255" s="6">
        <v>210</v>
      </c>
      <c r="M255" s="6">
        <v>210</v>
      </c>
      <c r="N255" s="6">
        <v>210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</row>
    <row r="256" spans="1:47" x14ac:dyDescent="0.25">
      <c r="A256" s="6">
        <v>272</v>
      </c>
      <c r="B256" s="6" t="s">
        <v>44</v>
      </c>
      <c r="C256" s="6" t="s">
        <v>6</v>
      </c>
      <c r="D256" s="6" t="str">
        <f t="shared" si="64"/>
        <v>MK_PSP</v>
      </c>
      <c r="E256" s="6">
        <f>IFERROR(VLOOKUP($D256,GAMS_2011!$D$3:$K$400,2,FALSE),VLOOKUP($C256,Efficiency!$A$2:$B$46,2,FALSE))</f>
        <v>0.75</v>
      </c>
      <c r="F256" s="6">
        <f>IFERROR(VLOOKUP($D256,GAMS_2011!$D$3:$K$400,3,FALSE),)</f>
        <v>0</v>
      </c>
      <c r="G256" s="6">
        <f>IFERROR(VLOOKUP($D256,GAMS_2011!$D$3:$K$400,4,FALSE),)</f>
        <v>0</v>
      </c>
      <c r="H256" s="6">
        <f>IFERROR(VLOOKUP($D256,GAMS_2011!$D$3:$K$400,5,FALSE),)</f>
        <v>0</v>
      </c>
      <c r="K256" s="6">
        <f>IFERROR(VLOOKUP($D256,GAMS_2011!$D$3:$K$400,8,FALSE),)</f>
        <v>0</v>
      </c>
      <c r="L256" s="6">
        <v>333</v>
      </c>
      <c r="M256" s="6">
        <v>333</v>
      </c>
      <c r="N256" s="6">
        <v>333</v>
      </c>
      <c r="O256" s="6">
        <v>333</v>
      </c>
      <c r="P256" s="6">
        <v>333</v>
      </c>
      <c r="Q256" s="6">
        <v>333</v>
      </c>
      <c r="R256" s="6">
        <v>333</v>
      </c>
      <c r="S256" s="6">
        <v>333</v>
      </c>
      <c r="T256" s="6">
        <v>333</v>
      </c>
      <c r="U256" s="6">
        <v>333</v>
      </c>
      <c r="V256" s="6">
        <v>333</v>
      </c>
      <c r="W256" s="6">
        <v>333</v>
      </c>
      <c r="X256" s="6">
        <v>333</v>
      </c>
      <c r="Y256" s="6">
        <v>333</v>
      </c>
      <c r="Z256" s="6">
        <v>333</v>
      </c>
      <c r="AA256" s="6">
        <v>333</v>
      </c>
      <c r="AB256" s="6">
        <v>333</v>
      </c>
      <c r="AC256" s="6">
        <v>333</v>
      </c>
      <c r="AD256" s="6">
        <v>333</v>
      </c>
      <c r="AE256" s="6">
        <v>333</v>
      </c>
      <c r="AF256" s="6">
        <v>333</v>
      </c>
      <c r="AG256" s="6">
        <v>333</v>
      </c>
      <c r="AH256" s="6">
        <v>333</v>
      </c>
      <c r="AI256" s="6">
        <v>333</v>
      </c>
      <c r="AJ256" s="6">
        <v>333</v>
      </c>
      <c r="AK256" s="6">
        <v>333</v>
      </c>
      <c r="AL256" s="6">
        <v>333</v>
      </c>
      <c r="AM256" s="6">
        <v>333</v>
      </c>
      <c r="AN256" s="6">
        <v>333</v>
      </c>
      <c r="AO256" s="6">
        <v>333</v>
      </c>
      <c r="AP256" s="6">
        <v>333</v>
      </c>
      <c r="AQ256" s="6">
        <v>333</v>
      </c>
      <c r="AR256" s="6">
        <v>333</v>
      </c>
      <c r="AS256" s="6">
        <v>333</v>
      </c>
      <c r="AT256" s="6">
        <v>333</v>
      </c>
      <c r="AU256" s="6">
        <v>333</v>
      </c>
    </row>
    <row r="257" spans="1:47" x14ac:dyDescent="0.25">
      <c r="A257" s="6">
        <v>273</v>
      </c>
      <c r="B257" s="6" t="s">
        <v>44</v>
      </c>
      <c r="C257" s="6" t="s">
        <v>12</v>
      </c>
      <c r="D257" s="6" t="str">
        <f t="shared" si="64"/>
        <v>MK_RoR</v>
      </c>
      <c r="E257" s="6">
        <f>IFERROR(VLOOKUP($D257,GAMS_2011!$D$3:$K$400,2,FALSE),VLOOKUP($C257,Efficiency!$A$2:$B$46,2,FALSE))</f>
        <v>1</v>
      </c>
      <c r="F257" s="6">
        <f>IFERROR(VLOOKUP($D257,GAMS_2011!$D$3:$K$400,3,FALSE),)</f>
        <v>0</v>
      </c>
      <c r="K257" s="6">
        <f>IFERROR(VLOOKUP($D257,GAMS_2011!$D$3:$K$400,8,FALSE),)</f>
        <v>0</v>
      </c>
      <c r="L257" s="6">
        <v>650</v>
      </c>
      <c r="M257" s="6">
        <v>650</v>
      </c>
      <c r="N257" s="6">
        <v>650</v>
      </c>
      <c r="O257" s="6">
        <v>650</v>
      </c>
      <c r="P257" s="6">
        <v>650</v>
      </c>
      <c r="Q257" s="6">
        <v>650</v>
      </c>
      <c r="R257" s="6">
        <v>650</v>
      </c>
      <c r="S257" s="6">
        <v>650</v>
      </c>
      <c r="T257" s="6">
        <v>650</v>
      </c>
      <c r="U257" s="6">
        <v>650</v>
      </c>
      <c r="V257" s="6">
        <v>650</v>
      </c>
      <c r="W257" s="6">
        <v>650</v>
      </c>
      <c r="X257" s="6">
        <v>650</v>
      </c>
      <c r="Y257" s="6">
        <v>650</v>
      </c>
      <c r="Z257" s="6">
        <v>650</v>
      </c>
      <c r="AA257" s="6">
        <v>650</v>
      </c>
      <c r="AB257" s="6">
        <v>650</v>
      </c>
      <c r="AC257" s="6">
        <v>650</v>
      </c>
      <c r="AD257" s="6">
        <v>650</v>
      </c>
      <c r="AE257" s="6">
        <v>650</v>
      </c>
      <c r="AF257" s="6">
        <v>650</v>
      </c>
      <c r="AG257" s="6">
        <v>650</v>
      </c>
      <c r="AH257" s="6">
        <v>650</v>
      </c>
      <c r="AI257" s="6">
        <v>650</v>
      </c>
      <c r="AJ257" s="6">
        <v>650</v>
      </c>
      <c r="AK257" s="6">
        <v>650</v>
      </c>
      <c r="AL257" s="6">
        <v>650</v>
      </c>
      <c r="AM257" s="6">
        <v>650</v>
      </c>
      <c r="AN257" s="6">
        <v>650</v>
      </c>
      <c r="AO257" s="6">
        <v>650</v>
      </c>
      <c r="AP257" s="6">
        <v>650</v>
      </c>
      <c r="AQ257" s="6">
        <v>650</v>
      </c>
      <c r="AR257" s="6">
        <v>650</v>
      </c>
      <c r="AS257" s="6">
        <v>650</v>
      </c>
      <c r="AT257" s="6">
        <v>650</v>
      </c>
      <c r="AU257" s="6">
        <v>650</v>
      </c>
    </row>
    <row r="258" spans="1:47" x14ac:dyDescent="0.25">
      <c r="A258" s="6">
        <v>274</v>
      </c>
      <c r="B258" s="6" t="s">
        <v>44</v>
      </c>
      <c r="C258" s="6" t="s">
        <v>21</v>
      </c>
      <c r="D258" s="6" t="str">
        <f t="shared" si="64"/>
        <v>MK_Solar 1</v>
      </c>
      <c r="E258" s="6">
        <f>IFERROR(VLOOKUP($D258,GAMS_2011!$D$3:$K$400,2,FALSE),VLOOKUP($C258,Efficiency!$A$2:$B$46,2,FALSE))</f>
        <v>1</v>
      </c>
      <c r="F258" s="6">
        <f>IFERROR(VLOOKUP($D258,GAMS_2011!$D$3:$K$400,3,FALSE),)</f>
        <v>0</v>
      </c>
      <c r="G258" s="6">
        <f>IFERROR(VLOOKUP($D258,GAMS_2011!$D$3:$K$400,4,FALSE),)</f>
        <v>0</v>
      </c>
      <c r="H258" s="6">
        <f>IFERROR(VLOOKUP($D258,GAMS_2011!$D$3:$K$400,5,FALSE),)</f>
        <v>0</v>
      </c>
      <c r="K258" s="6">
        <f>IFERROR(VLOOKUP($D258,GAMS_2011!$D$3:$K$400,8,FALSE),)</f>
        <v>0</v>
      </c>
      <c r="L258" s="6">
        <f>INDEX(SOAF_2015B!$A$1:$F$36,MATCH(GAMS_mittelalt!$B258,SOAF_2015B!$A$1:$A$36,0),MATCH(GAMS_mittelalt!$C258,SOAF_2015B!$A$1:$F$1,0))*1000</f>
        <v>19</v>
      </c>
      <c r="M258" s="6">
        <f>MAX($L258-$L258*(M$1^4)/500000,0)</f>
        <v>18.999962</v>
      </c>
      <c r="N258" s="6">
        <v>0.01</v>
      </c>
      <c r="O258" s="6">
        <v>0.01</v>
      </c>
      <c r="P258" s="6">
        <v>0.01</v>
      </c>
      <c r="Q258" s="6">
        <v>0.01</v>
      </c>
      <c r="R258" s="6">
        <v>0.01</v>
      </c>
      <c r="S258" s="6">
        <v>0.01</v>
      </c>
      <c r="T258" s="6">
        <v>0.01</v>
      </c>
      <c r="U258" s="6">
        <v>0.01</v>
      </c>
      <c r="V258" s="6">
        <v>0.01</v>
      </c>
      <c r="W258" s="6">
        <v>0.01</v>
      </c>
      <c r="X258" s="6">
        <v>0.01</v>
      </c>
      <c r="Y258" s="6">
        <v>0.01</v>
      </c>
      <c r="Z258" s="6">
        <v>0.01</v>
      </c>
      <c r="AA258" s="6">
        <v>0.01</v>
      </c>
      <c r="AB258" s="6">
        <v>0.01</v>
      </c>
      <c r="AC258" s="6">
        <v>0.01</v>
      </c>
      <c r="AD258" s="6">
        <v>0.01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</row>
    <row r="259" spans="1:47" x14ac:dyDescent="0.25">
      <c r="A259" s="6">
        <v>275</v>
      </c>
      <c r="B259" s="6" t="s">
        <v>44</v>
      </c>
      <c r="C259" s="6" t="s">
        <v>23</v>
      </c>
      <c r="D259" s="6" t="str">
        <f t="shared" si="64"/>
        <v>MK_Wind onshore 1</v>
      </c>
      <c r="E259" s="6">
        <f>IFERROR(VLOOKUP($D259,GAMS_2011!$D$3:$K$400,2,FALSE),VLOOKUP($C259,Efficiency!$A$2:$B$46,2,FALSE))</f>
        <v>1</v>
      </c>
      <c r="F259" s="6">
        <f>IFERROR(VLOOKUP($D259,GAMS_2011!$D$3:$K$400,3,FALSE),)</f>
        <v>0</v>
      </c>
      <c r="G259" s="6">
        <f>IFERROR(VLOOKUP($D259,GAMS_2011!$D$3:$K$400,4,FALSE),)</f>
        <v>0</v>
      </c>
      <c r="H259" s="6">
        <f>IFERROR(VLOOKUP($D259,GAMS_2011!$D$3:$K$400,5,FALSE),)</f>
        <v>0</v>
      </c>
      <c r="K259" s="6">
        <f>IFERROR(VLOOKUP($D259,GAMS_2011!$D$3:$K$400,8,FALSE),)</f>
        <v>0</v>
      </c>
      <c r="L259" s="6">
        <f>INDEX(SOAF_2015B!$A$1:$F$36,MATCH(GAMS_mittelalt!$B259,SOAF_2015B!$A$1:$A$36,0),MATCH(GAMS_mittelalt!$C259,SOAF_2015B!$A$1:$F$1,0))*1000</f>
        <v>65</v>
      </c>
      <c r="M259" s="6">
        <f>MAX($L259-$L259*(M$1^4)/500000,0)</f>
        <v>64.999870000000001</v>
      </c>
      <c r="N259" s="6">
        <f t="shared" ref="N259:W260" si="66">MAX($L259-$L259*(N$1^4)/500000,0)</f>
        <v>64.997919999999993</v>
      </c>
      <c r="O259" s="6">
        <f t="shared" si="66"/>
        <v>64.989469999999997</v>
      </c>
      <c r="P259" s="6">
        <f t="shared" si="66"/>
        <v>64.966719999999995</v>
      </c>
      <c r="Q259" s="6">
        <f t="shared" si="66"/>
        <v>64.918750000000003</v>
      </c>
      <c r="R259" s="6">
        <f t="shared" si="66"/>
        <v>64.831519999999998</v>
      </c>
      <c r="S259" s="6">
        <f t="shared" si="66"/>
        <v>64.687870000000004</v>
      </c>
      <c r="T259" s="6">
        <f t="shared" si="66"/>
        <v>64.467519999999993</v>
      </c>
      <c r="U259" s="6">
        <f t="shared" si="66"/>
        <v>64.147069999999999</v>
      </c>
      <c r="V259" s="6">
        <f t="shared" si="66"/>
        <v>63.7</v>
      </c>
      <c r="W259" s="6">
        <f t="shared" si="66"/>
        <v>63.096670000000003</v>
      </c>
      <c r="X259" s="6">
        <f t="shared" ref="X259:AG260" si="67">MAX($L259-$L259*(X$1^4)/500000,0)</f>
        <v>62.304319999999997</v>
      </c>
      <c r="Y259" s="6">
        <f t="shared" si="67"/>
        <v>61.28707</v>
      </c>
      <c r="Z259" s="6">
        <f t="shared" si="67"/>
        <v>60.005920000000003</v>
      </c>
      <c r="AA259" s="6">
        <f t="shared" si="67"/>
        <v>58.418750000000003</v>
      </c>
      <c r="AB259" s="6">
        <f t="shared" si="67"/>
        <v>56.480319999999999</v>
      </c>
      <c r="AC259" s="6">
        <f t="shared" si="67"/>
        <v>54.142269999999996</v>
      </c>
      <c r="AD259" s="6">
        <f t="shared" si="67"/>
        <v>51.353120000000004</v>
      </c>
      <c r="AE259" s="6">
        <f t="shared" si="67"/>
        <v>48.05827</v>
      </c>
      <c r="AF259" s="6">
        <f t="shared" si="67"/>
        <v>44.2</v>
      </c>
      <c r="AG259" s="6">
        <f t="shared" si="67"/>
        <v>39.717469999999999</v>
      </c>
      <c r="AH259" s="6">
        <f t="shared" ref="AH259:AU260" si="68">MAX($L259-$L259*(AH$1^4)/500000,0)</f>
        <v>34.546720000000001</v>
      </c>
      <c r="AI259" s="6">
        <f t="shared" si="68"/>
        <v>28.620669999999997</v>
      </c>
      <c r="AJ259" s="6">
        <f t="shared" si="68"/>
        <v>21.869120000000002</v>
      </c>
      <c r="AK259" s="6">
        <f t="shared" si="68"/>
        <v>14.21875</v>
      </c>
      <c r="AL259" s="6">
        <f t="shared" si="68"/>
        <v>5.593119999999999</v>
      </c>
      <c r="AM259" s="6">
        <f t="shared" si="68"/>
        <v>0</v>
      </c>
      <c r="AN259" s="6">
        <f t="shared" si="68"/>
        <v>0</v>
      </c>
      <c r="AO259" s="6">
        <f t="shared" si="68"/>
        <v>0</v>
      </c>
      <c r="AP259" s="6">
        <f t="shared" si="68"/>
        <v>0</v>
      </c>
      <c r="AQ259" s="6">
        <f t="shared" si="68"/>
        <v>0</v>
      </c>
      <c r="AR259" s="6">
        <f t="shared" si="68"/>
        <v>0</v>
      </c>
      <c r="AS259" s="6">
        <f t="shared" si="68"/>
        <v>0</v>
      </c>
      <c r="AT259" s="6">
        <f t="shared" si="68"/>
        <v>0</v>
      </c>
      <c r="AU259" s="6">
        <f t="shared" si="68"/>
        <v>0</v>
      </c>
    </row>
    <row r="260" spans="1:47" x14ac:dyDescent="0.25">
      <c r="A260" s="6">
        <v>276</v>
      </c>
      <c r="B260" s="6" t="s">
        <v>45</v>
      </c>
      <c r="C260" s="6" t="s">
        <v>19</v>
      </c>
      <c r="D260" s="6" t="str">
        <f t="shared" si="64"/>
        <v>NL_Biomass</v>
      </c>
      <c r="E260" s="6">
        <f>IFERROR(VLOOKUP($D260,GAMS_2011!$D$3:$K$400,2,FALSE),VLOOKUP($C260,Efficiency!$A$2:$B$46,2,FALSE))</f>
        <v>0.38</v>
      </c>
      <c r="F260" s="6">
        <f>IFERROR(VLOOKUP($D260,GAMS_2011!$D$3:$K$400,3,FALSE),)</f>
        <v>0</v>
      </c>
      <c r="G260" s="6">
        <f>IFERROR(VLOOKUP($D260,GAMS_2011!$D$3:$K$400,4,FALSE),)</f>
        <v>0</v>
      </c>
      <c r="H260" s="6">
        <f>IFERROR(VLOOKUP($D260,GAMS_2011!$D$3:$K$400,5,FALSE),)</f>
        <v>0</v>
      </c>
      <c r="K260" s="6">
        <f>IFERROR(VLOOKUP($D260,GAMS_2011!$D$3:$K$400,8,FALSE),)</f>
        <v>0</v>
      </c>
      <c r="L260" s="6">
        <f>INDEX(SOAF_2015B!$A$1:$F$36,MATCH(GAMS_mittelalt!$B260,SOAF_2015B!$A$1:$A$36,0),MATCH(GAMS_mittelalt!$C260,SOAF_2015B!$A$1:$F$1,0))*1000</f>
        <v>397</v>
      </c>
      <c r="M260" s="6">
        <f>MAX($L260-$L260*(M$1^4)/500000,0)</f>
        <v>396.99920600000002</v>
      </c>
      <c r="N260" s="6">
        <f t="shared" si="66"/>
        <v>396.98729600000001</v>
      </c>
      <c r="O260" s="6">
        <f t="shared" si="66"/>
        <v>396.93568599999998</v>
      </c>
      <c r="P260" s="6">
        <f t="shared" si="66"/>
        <v>396.79673600000001</v>
      </c>
      <c r="Q260" s="6">
        <f t="shared" si="66"/>
        <v>396.50375000000003</v>
      </c>
      <c r="R260" s="6">
        <f t="shared" si="66"/>
        <v>395.97097600000001</v>
      </c>
      <c r="S260" s="6">
        <f t="shared" si="66"/>
        <v>395.09360600000002</v>
      </c>
      <c r="T260" s="6">
        <f t="shared" si="66"/>
        <v>393.74777599999999</v>
      </c>
      <c r="U260" s="6">
        <f t="shared" si="66"/>
        <v>391.79056600000001</v>
      </c>
      <c r="V260" s="6">
        <f t="shared" si="66"/>
        <v>389.06</v>
      </c>
      <c r="W260" s="6">
        <f t="shared" si="66"/>
        <v>385.375046</v>
      </c>
      <c r="X260" s="6">
        <f t="shared" si="67"/>
        <v>380.535616</v>
      </c>
      <c r="Y260" s="6">
        <f t="shared" si="67"/>
        <v>374.32256599999999</v>
      </c>
      <c r="Z260" s="6">
        <f t="shared" si="67"/>
        <v>366.49769600000002</v>
      </c>
      <c r="AA260" s="6">
        <f t="shared" si="67"/>
        <v>356.80374999999998</v>
      </c>
      <c r="AB260" s="6">
        <f t="shared" si="67"/>
        <v>344.96441600000003</v>
      </c>
      <c r="AC260" s="6">
        <f t="shared" si="67"/>
        <v>330.684326</v>
      </c>
      <c r="AD260" s="6">
        <f t="shared" si="67"/>
        <v>313.64905599999997</v>
      </c>
      <c r="AE260" s="6">
        <f t="shared" si="67"/>
        <v>293.525126</v>
      </c>
      <c r="AF260" s="6">
        <f t="shared" si="67"/>
        <v>269.95999999999998</v>
      </c>
      <c r="AG260" s="6">
        <f t="shared" si="67"/>
        <v>242.582086</v>
      </c>
      <c r="AH260" s="6">
        <f t="shared" si="68"/>
        <v>211.00073599999999</v>
      </c>
      <c r="AI260" s="6">
        <f t="shared" si="68"/>
        <v>174.80624599999999</v>
      </c>
      <c r="AJ260" s="6">
        <f t="shared" si="68"/>
        <v>133.56985600000002</v>
      </c>
      <c r="AK260" s="6">
        <f t="shared" si="68"/>
        <v>86.84375</v>
      </c>
      <c r="AL260" s="6">
        <f t="shared" si="68"/>
        <v>34.161055999999974</v>
      </c>
      <c r="AM260" s="6">
        <f t="shared" si="68"/>
        <v>0</v>
      </c>
      <c r="AN260" s="6">
        <f t="shared" si="68"/>
        <v>0</v>
      </c>
      <c r="AO260" s="6">
        <f t="shared" si="68"/>
        <v>0</v>
      </c>
      <c r="AP260" s="6">
        <f t="shared" si="68"/>
        <v>0</v>
      </c>
      <c r="AQ260" s="6">
        <f t="shared" si="68"/>
        <v>0</v>
      </c>
      <c r="AR260" s="6">
        <f t="shared" si="68"/>
        <v>0</v>
      </c>
      <c r="AS260" s="6">
        <f t="shared" si="68"/>
        <v>0</v>
      </c>
      <c r="AT260" s="6">
        <f t="shared" si="68"/>
        <v>0</v>
      </c>
      <c r="AU260" s="6">
        <f t="shared" si="68"/>
        <v>0</v>
      </c>
    </row>
    <row r="261" spans="1:47" x14ac:dyDescent="0.25">
      <c r="A261" s="6">
        <v>277</v>
      </c>
      <c r="B261" s="6" t="s">
        <v>45</v>
      </c>
      <c r="C261" s="6" t="s">
        <v>9</v>
      </c>
      <c r="D261" s="6" t="str">
        <f t="shared" si="64"/>
        <v>NL_CCGT</v>
      </c>
      <c r="E261" s="6">
        <f>IFERROR(VLOOKUP($D261,GAMS_2011!$D$3:$K$400,2,FALSE),VLOOKUP($C261,Efficiency!$A$2:$B$46,2,FALSE))</f>
        <v>0.51454616693404298</v>
      </c>
      <c r="F261" s="6">
        <f>IFERROR(VLOOKUP($D261,GAMS_2011!$D$3:$K$400,3,FALSE),)</f>
        <v>2.9603855819067713E-3</v>
      </c>
      <c r="G261" s="6">
        <f>IFERROR(VLOOKUP($D261,GAMS_2011!$D$3:$K$400,4,FALSE),)</f>
        <v>0</v>
      </c>
      <c r="H261" s="6">
        <f>IFERROR(VLOOKUP($D261,GAMS_2011!$D$3:$K$400,5,FALSE),)</f>
        <v>0</v>
      </c>
      <c r="K261" s="6">
        <f>IFERROR(VLOOKUP($D261,GAMS_2011!$D$3:$K$400,8,FALSE),)</f>
        <v>0</v>
      </c>
      <c r="L261" s="6">
        <v>12714.155000000001</v>
      </c>
      <c r="M261" s="6">
        <v>12417.155000000001</v>
      </c>
      <c r="N261" s="6">
        <v>12417.155000000001</v>
      </c>
      <c r="O261" s="6">
        <v>12417.155000000001</v>
      </c>
      <c r="P261" s="6">
        <v>12417.155000000001</v>
      </c>
      <c r="Q261" s="6">
        <v>12403.655000000001</v>
      </c>
      <c r="R261" s="6">
        <v>12403.655000000001</v>
      </c>
      <c r="S261" s="6">
        <v>12350.205000000002</v>
      </c>
      <c r="T261" s="6">
        <v>12350.205000000002</v>
      </c>
      <c r="U261" s="6">
        <v>12244.705</v>
      </c>
      <c r="V261" s="6">
        <v>12174.705</v>
      </c>
      <c r="W261" s="6">
        <v>12063.005000000001</v>
      </c>
      <c r="X261" s="6">
        <v>11895.725</v>
      </c>
      <c r="Y261" s="6">
        <v>11638.325000000001</v>
      </c>
      <c r="Z261" s="6">
        <v>11390.825000000001</v>
      </c>
      <c r="AA261" s="6">
        <v>11378.635</v>
      </c>
      <c r="AB261" s="6">
        <v>11378.635</v>
      </c>
      <c r="AC261" s="6">
        <v>11270.434999999999</v>
      </c>
      <c r="AD261" s="6">
        <v>11210.434999999999</v>
      </c>
      <c r="AE261" s="6">
        <v>11120.264999999999</v>
      </c>
      <c r="AF261" s="6">
        <v>10061.14</v>
      </c>
      <c r="AG261" s="6">
        <v>8225.14</v>
      </c>
      <c r="AH261" s="6">
        <v>7730</v>
      </c>
      <c r="AI261" s="6">
        <v>7255</v>
      </c>
      <c r="AJ261" s="6">
        <v>6649</v>
      </c>
      <c r="AK261" s="6">
        <v>6649</v>
      </c>
      <c r="AL261" s="6">
        <v>6649</v>
      </c>
      <c r="AM261" s="6">
        <v>6649</v>
      </c>
      <c r="AN261" s="6">
        <v>6569</v>
      </c>
      <c r="AO261" s="6">
        <v>5789</v>
      </c>
      <c r="AP261" s="6">
        <v>5731</v>
      </c>
      <c r="AQ261" s="6">
        <v>5731</v>
      </c>
      <c r="AR261" s="6">
        <v>5643</v>
      </c>
      <c r="AS261" s="6">
        <v>5643</v>
      </c>
      <c r="AT261" s="6">
        <v>4773</v>
      </c>
      <c r="AU261" s="6">
        <v>3465</v>
      </c>
    </row>
    <row r="262" spans="1:47" s="9" customFormat="1" x14ac:dyDescent="0.25">
      <c r="A262" s="9">
        <v>278</v>
      </c>
      <c r="B262" s="9" t="s">
        <v>45</v>
      </c>
      <c r="C262" s="9" t="s">
        <v>14</v>
      </c>
      <c r="D262" s="9" t="str">
        <f t="shared" si="64"/>
        <v>NL_Coal</v>
      </c>
      <c r="E262" s="9">
        <f>IFERROR(VLOOKUP($D262,GAMS_2011!$D$3:$K$400,2,FALSE),VLOOKUP($C262,Efficiency!$A$2:$B$46,2,FALSE))</f>
        <v>0.40677991470025399</v>
      </c>
      <c r="F262" s="9">
        <f>IFERROR(VLOOKUP($D262,GAMS_2011!$D$3:$K$400,3,FALSE),)</f>
        <v>1.9247655139950747E-3</v>
      </c>
      <c r="G262" s="9">
        <f>IFERROR(VLOOKUP($D262,GAMS_2011!$D$3:$K$400,4,FALSE),)</f>
        <v>0</v>
      </c>
      <c r="H262" s="9">
        <f>IFERROR(VLOOKUP($D262,GAMS_2011!$D$3:$K$400,5,FALSE),)</f>
        <v>0</v>
      </c>
      <c r="K262" s="9">
        <f>IFERROR(VLOOKUP($D262,GAMS_2011!$D$3:$K$400,8,FALSE),)</f>
        <v>0</v>
      </c>
      <c r="L262" s="9">
        <v>7280</v>
      </c>
      <c r="M262" s="9">
        <v>7280</v>
      </c>
      <c r="N262" s="9">
        <v>7280</v>
      </c>
      <c r="O262" s="9">
        <v>7280</v>
      </c>
      <c r="P262" s="9">
        <v>7280</v>
      </c>
      <c r="Q262" s="9">
        <v>6039.7464342313788</v>
      </c>
      <c r="R262" s="9">
        <v>4818.7216059165348</v>
      </c>
      <c r="S262" s="9">
        <v>4818.7216059165348</v>
      </c>
      <c r="T262" s="9">
        <v>4818.7216059165348</v>
      </c>
      <c r="U262" s="9">
        <v>4818.7216059165348</v>
      </c>
      <c r="V262" s="9">
        <v>4818.7216059165348</v>
      </c>
      <c r="W262" s="9">
        <v>4818.7216059165348</v>
      </c>
      <c r="X262" s="9">
        <v>3999.5773903856316</v>
      </c>
      <c r="Y262" s="9">
        <v>3999.5773903856316</v>
      </c>
      <c r="Z262" s="9">
        <v>3999.5773903856316</v>
      </c>
      <c r="AA262" s="9">
        <v>3999.5773903856316</v>
      </c>
      <c r="AB262" s="9">
        <v>3999.5773903856316</v>
      </c>
      <c r="AC262" s="9">
        <v>3999.5773903856316</v>
      </c>
      <c r="AD262" s="9">
        <v>2845.8531431590068</v>
      </c>
      <c r="AE262" s="9">
        <v>1538.298996302166</v>
      </c>
      <c r="AF262" s="9">
        <v>1538.298996302166</v>
      </c>
      <c r="AG262" s="9">
        <v>1538.298996302166</v>
      </c>
      <c r="AH262" s="9">
        <v>1538.298996302166</v>
      </c>
      <c r="AI262" s="9">
        <v>1538.298996302166</v>
      </c>
      <c r="AJ262" s="9">
        <v>1538.298996302166</v>
      </c>
      <c r="AK262" s="9">
        <v>1538.298996302166</v>
      </c>
      <c r="AL262" s="9">
        <v>1538.298996302166</v>
      </c>
      <c r="AM262" s="9">
        <v>1538.298996302166</v>
      </c>
      <c r="AN262" s="9">
        <v>1538.298996302166</v>
      </c>
      <c r="AO262" s="9">
        <v>1538.298996302166</v>
      </c>
      <c r="AP262" s="9">
        <v>1538.298996302166</v>
      </c>
      <c r="AQ262" s="9">
        <v>1538.298996302166</v>
      </c>
      <c r="AR262" s="9">
        <v>1538.298996302166</v>
      </c>
      <c r="AS262" s="9">
        <v>1538.298996302166</v>
      </c>
      <c r="AT262" s="9">
        <v>1538.298996302166</v>
      </c>
      <c r="AU262" s="9">
        <v>1538.298996302166</v>
      </c>
    </row>
    <row r="263" spans="1:47" x14ac:dyDescent="0.25">
      <c r="A263" s="6">
        <v>279</v>
      </c>
      <c r="B263" s="6" t="s">
        <v>45</v>
      </c>
      <c r="C263" s="6" t="s">
        <v>11</v>
      </c>
      <c r="D263" s="6" t="str">
        <f t="shared" si="64"/>
        <v>NL_GasSteam</v>
      </c>
      <c r="E263" s="6">
        <f>IFERROR(VLOOKUP($D263,GAMS_2011!$D$3:$K$400,2,FALSE),VLOOKUP($C263,Efficiency!$A$2:$B$46,2,FALSE))</f>
        <v>0.40194444384191502</v>
      </c>
      <c r="F263" s="6">
        <f>IFERROR(VLOOKUP($D263,GAMS_2011!$D$3:$K$400,3,FALSE),)</f>
        <v>6.3043138512511559E-4</v>
      </c>
      <c r="G263" s="6">
        <f>IFERROR(VLOOKUP($D263,GAMS_2011!$D$3:$K$400,4,FALSE),)</f>
        <v>0</v>
      </c>
      <c r="H263" s="6">
        <f>IFERROR(VLOOKUP($D263,GAMS_2011!$D$3:$K$400,5,FALSE),)</f>
        <v>0</v>
      </c>
      <c r="K263" s="6">
        <f>IFERROR(VLOOKUP($D263,GAMS_2011!$D$3:$K$400,8,FALSE),)</f>
        <v>0</v>
      </c>
      <c r="L263" s="6">
        <v>967.08</v>
      </c>
      <c r="M263" s="6">
        <v>967.08</v>
      </c>
      <c r="N263" s="6">
        <v>967.08</v>
      </c>
      <c r="O263" s="6">
        <v>461.08</v>
      </c>
      <c r="P263" s="6">
        <v>461.08</v>
      </c>
      <c r="Q263" s="6">
        <v>461.08</v>
      </c>
      <c r="R263" s="6">
        <v>461.08</v>
      </c>
      <c r="S263" s="6">
        <v>461.08</v>
      </c>
      <c r="T263" s="6">
        <v>461.08</v>
      </c>
      <c r="U263" s="6">
        <v>461.08</v>
      </c>
      <c r="V263" s="6">
        <v>461.08</v>
      </c>
      <c r="W263" s="6">
        <v>100.08</v>
      </c>
      <c r="X263" s="6">
        <v>100.08</v>
      </c>
      <c r="Y263" s="6">
        <v>100.08</v>
      </c>
      <c r="Z263" s="6">
        <v>100.08</v>
      </c>
      <c r="AA263" s="6">
        <v>100.08</v>
      </c>
      <c r="AB263" s="6">
        <v>100.08</v>
      </c>
      <c r="AC263" s="6">
        <v>69.150000000000006</v>
      </c>
      <c r="AD263" s="6">
        <v>62.7</v>
      </c>
      <c r="AE263" s="6">
        <v>45</v>
      </c>
      <c r="AF263" s="6">
        <v>45</v>
      </c>
      <c r="AG263" s="6">
        <v>45</v>
      </c>
      <c r="AH263" s="6">
        <v>45</v>
      </c>
      <c r="AI263" s="6">
        <v>45</v>
      </c>
      <c r="AJ263" s="6">
        <v>45</v>
      </c>
      <c r="AK263" s="6">
        <v>38</v>
      </c>
      <c r="AL263" s="6">
        <v>38</v>
      </c>
      <c r="AM263" s="6">
        <v>38</v>
      </c>
      <c r="AN263" s="6">
        <v>38</v>
      </c>
      <c r="AO263" s="6">
        <v>38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</row>
    <row r="264" spans="1:47" x14ac:dyDescent="0.25">
      <c r="A264" s="6">
        <v>280</v>
      </c>
      <c r="B264" s="6" t="s">
        <v>45</v>
      </c>
      <c r="C264" s="6" t="s">
        <v>27</v>
      </c>
      <c r="D264" s="6" t="str">
        <f t="shared" si="64"/>
        <v>NL_Nuclear</v>
      </c>
      <c r="E264" s="6">
        <f>IFERROR(VLOOKUP($D264,GAMS_2011!$D$3:$K$400,2,FALSE),VLOOKUP($C264,Efficiency!$A$2:$B$46,2,FALSE))</f>
        <v>0.33</v>
      </c>
      <c r="F264" s="6">
        <f>IFERROR(VLOOKUP($D264,GAMS_2011!$D$3:$K$400,3,FALSE),)</f>
        <v>3.9761904761904802E-4</v>
      </c>
      <c r="G264" s="6">
        <f>IFERROR(VLOOKUP($D264,GAMS_2011!$D$3:$K$400,4,FALSE),)</f>
        <v>0</v>
      </c>
      <c r="H264" s="6">
        <f>IFERROR(VLOOKUP($D264,GAMS_2011!$D$3:$K$400,5,FALSE),)</f>
        <v>0</v>
      </c>
      <c r="K264" s="6">
        <f>IFERROR(VLOOKUP($D264,GAMS_2011!$D$3:$K$400,8,FALSE),)</f>
        <v>0</v>
      </c>
      <c r="L264" s="6">
        <v>515</v>
      </c>
      <c r="M264" s="6">
        <v>515</v>
      </c>
      <c r="N264" s="6">
        <v>515</v>
      </c>
      <c r="O264" s="6">
        <v>515</v>
      </c>
      <c r="P264" s="6">
        <v>515</v>
      </c>
      <c r="Q264" s="6">
        <v>515</v>
      </c>
      <c r="R264" s="6">
        <v>515</v>
      </c>
      <c r="S264" s="6">
        <v>515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  <c r="AU264" s="6">
        <v>0</v>
      </c>
    </row>
    <row r="265" spans="1:47" x14ac:dyDescent="0.25">
      <c r="A265" s="6">
        <v>281</v>
      </c>
      <c r="B265" s="6" t="s">
        <v>45</v>
      </c>
      <c r="C265" s="6" t="s">
        <v>10</v>
      </c>
      <c r="D265" s="6" t="str">
        <f t="shared" si="64"/>
        <v>NL_OCGT</v>
      </c>
      <c r="E265" s="6">
        <f>IFERROR(VLOOKUP($D265,GAMS_2011!$D$3:$K$400,2,FALSE),VLOOKUP($C265,Efficiency!$A$2:$B$46,2,FALSE))</f>
        <v>0.35410850191362597</v>
      </c>
      <c r="F265" s="6">
        <f>IFERROR(VLOOKUP($D265,GAMS_2011!$D$3:$K$400,3,FALSE),)</f>
        <v>1.4425815459270625E-3</v>
      </c>
      <c r="G265" s="6">
        <f>IFERROR(VLOOKUP($D265,GAMS_2011!$D$3:$K$400,4,FALSE),)</f>
        <v>0</v>
      </c>
      <c r="H265" s="6">
        <f>IFERROR(VLOOKUP($D265,GAMS_2011!$D$3:$K$400,5,FALSE),)</f>
        <v>0</v>
      </c>
      <c r="K265" s="6">
        <f>IFERROR(VLOOKUP($D265,GAMS_2011!$D$3:$K$400,8,FALSE),)</f>
        <v>0</v>
      </c>
      <c r="L265" s="6">
        <v>2618.9529999999991</v>
      </c>
      <c r="M265" s="6">
        <v>2618.9529999999991</v>
      </c>
      <c r="N265" s="6">
        <v>2618.9529999999991</v>
      </c>
      <c r="O265" s="6">
        <v>2618.9529999999991</v>
      </c>
      <c r="P265" s="6">
        <v>2564.9529999999991</v>
      </c>
      <c r="Q265" s="6">
        <v>2530.8029999999985</v>
      </c>
      <c r="R265" s="6">
        <v>2446.3429999999985</v>
      </c>
      <c r="S265" s="6">
        <v>2306.4629999999993</v>
      </c>
      <c r="T265" s="6">
        <v>2267.4329999999986</v>
      </c>
      <c r="U265" s="6">
        <v>2166.5749999999994</v>
      </c>
      <c r="V265" s="6">
        <v>2136.1549999999993</v>
      </c>
      <c r="W265" s="6">
        <v>2009.2199999999993</v>
      </c>
      <c r="X265" s="6">
        <v>1893.4739999999993</v>
      </c>
      <c r="Y265" s="6">
        <v>1723.8469999999993</v>
      </c>
      <c r="Z265" s="6">
        <v>1579.9639999999995</v>
      </c>
      <c r="AA265" s="6">
        <v>1520.5409999999997</v>
      </c>
      <c r="AB265" s="6">
        <v>1382.0450000000001</v>
      </c>
      <c r="AC265" s="6">
        <v>1328.0630000000001</v>
      </c>
      <c r="AD265" s="6">
        <v>1229.9899999999998</v>
      </c>
      <c r="AE265" s="6">
        <v>989.78700000000003</v>
      </c>
      <c r="AF265" s="6">
        <v>929.10699999999997</v>
      </c>
      <c r="AG265" s="6">
        <v>927.10699999999997</v>
      </c>
      <c r="AH265" s="6">
        <v>905.60699999999997</v>
      </c>
      <c r="AI265" s="6">
        <v>839.87200000000007</v>
      </c>
      <c r="AJ265" s="6">
        <v>751.827</v>
      </c>
      <c r="AK265" s="6">
        <v>701.43500000000006</v>
      </c>
      <c r="AL265" s="6">
        <v>654.23500000000001</v>
      </c>
      <c r="AM265" s="6">
        <v>607.827</v>
      </c>
      <c r="AN265" s="6">
        <v>595.95100000000002</v>
      </c>
      <c r="AO265" s="6">
        <v>588.88699999999994</v>
      </c>
      <c r="AP265" s="6">
        <v>572.6869999999999</v>
      </c>
      <c r="AQ265" s="6">
        <v>542.22900000000004</v>
      </c>
      <c r="AR265" s="6">
        <v>196.28199999999998</v>
      </c>
      <c r="AS265" s="6">
        <v>173.08199999999999</v>
      </c>
      <c r="AT265" s="6">
        <v>169.26</v>
      </c>
      <c r="AU265" s="6">
        <v>9.5</v>
      </c>
    </row>
    <row r="266" spans="1:47" x14ac:dyDescent="0.25">
      <c r="A266" s="6">
        <v>282</v>
      </c>
      <c r="B266" s="6" t="s">
        <v>45</v>
      </c>
      <c r="C266" s="6" t="s">
        <v>16</v>
      </c>
      <c r="D266" s="6" t="str">
        <f t="shared" si="64"/>
        <v>NL_OCOT</v>
      </c>
      <c r="E266" s="6">
        <f>IFERROR(VLOOKUP($D266,GAMS_2011!$D$3:$K$400,2,FALSE),VLOOKUP($C266,Efficiency!$A$2:$B$46,2,FALSE))</f>
        <v>0.39</v>
      </c>
      <c r="F266" s="6">
        <f>IFERROR(VLOOKUP($D266,GAMS_2011!$D$3:$K$400,3,FALSE),)</f>
        <v>0</v>
      </c>
      <c r="G266" s="6">
        <f>IFERROR(VLOOKUP($D266,GAMS_2011!$D$3:$K$400,4,FALSE),)</f>
        <v>0</v>
      </c>
      <c r="H266" s="6">
        <f>IFERROR(VLOOKUP($D266,GAMS_2011!$D$3:$K$400,5,FALSE),)</f>
        <v>0</v>
      </c>
      <c r="K266" s="6">
        <f>IFERROR(VLOOKUP($D266,GAMS_2011!$D$3:$K$400,8,FALSE),)</f>
        <v>0</v>
      </c>
      <c r="L266" s="6">
        <v>38.024999999999999</v>
      </c>
      <c r="M266" s="6">
        <v>38.024999999999999</v>
      </c>
      <c r="N266" s="6">
        <v>38.024999999999999</v>
      </c>
      <c r="O266" s="6">
        <v>38.024999999999999</v>
      </c>
      <c r="P266" s="6">
        <v>38.024999999999999</v>
      </c>
      <c r="Q266" s="6">
        <v>38.024999999999999</v>
      </c>
      <c r="R266" s="6">
        <v>38.024999999999999</v>
      </c>
      <c r="S266" s="6">
        <v>38.024999999999999</v>
      </c>
      <c r="T266" s="6">
        <v>37.971000000000004</v>
      </c>
      <c r="U266" s="6">
        <v>37.971000000000004</v>
      </c>
      <c r="V266" s="6">
        <v>37.971000000000004</v>
      </c>
      <c r="W266" s="6">
        <v>31.491</v>
      </c>
      <c r="X266" s="6">
        <v>30.210999999999999</v>
      </c>
      <c r="Y266" s="6">
        <v>30.210999999999999</v>
      </c>
      <c r="Z266" s="6">
        <v>30.210999999999999</v>
      </c>
      <c r="AA266" s="6">
        <v>30.210999999999999</v>
      </c>
      <c r="AB266" s="6">
        <v>30.210999999999999</v>
      </c>
      <c r="AC266" s="6">
        <v>30.210999999999999</v>
      </c>
      <c r="AD266" s="6">
        <v>30.210999999999999</v>
      </c>
      <c r="AE266" s="6">
        <v>30.210999999999999</v>
      </c>
      <c r="AF266" s="6">
        <v>28.241</v>
      </c>
      <c r="AG266" s="6">
        <v>22.045999999999999</v>
      </c>
      <c r="AH266" s="6">
        <v>10.5</v>
      </c>
      <c r="AI266" s="6">
        <v>10.5</v>
      </c>
      <c r="AJ266" s="6">
        <v>10.5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</row>
    <row r="267" spans="1:47" x14ac:dyDescent="0.25">
      <c r="A267" s="6">
        <v>283</v>
      </c>
      <c r="B267" s="6" t="s">
        <v>45</v>
      </c>
      <c r="C267" s="6" t="s">
        <v>17</v>
      </c>
      <c r="D267" s="6" t="str">
        <f t="shared" si="64"/>
        <v>NL_OilSteam</v>
      </c>
      <c r="E267" s="6">
        <f>IFERROR(VLOOKUP($D267,GAMS_2011!$D$3:$K$400,2,FALSE),VLOOKUP($C267,Efficiency!$A$2:$B$46,2,FALSE))</f>
        <v>0.41</v>
      </c>
      <c r="F267" s="6">
        <f>IFERROR(VLOOKUP($D267,GAMS_2011!$D$3:$K$400,3,FALSE),)</f>
        <v>0</v>
      </c>
      <c r="G267" s="6">
        <f>IFERROR(VLOOKUP($D267,GAMS_2011!$D$3:$K$400,4,FALSE),)</f>
        <v>0</v>
      </c>
      <c r="H267" s="6">
        <f>IFERROR(VLOOKUP($D267,GAMS_2011!$D$3:$K$400,5,FALSE),)</f>
        <v>0</v>
      </c>
      <c r="K267" s="6">
        <f>IFERROR(VLOOKUP($D267,GAMS_2011!$D$3:$K$400,8,FALSE),)</f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</row>
    <row r="268" spans="1:47" x14ac:dyDescent="0.25">
      <c r="A268" s="6">
        <v>284</v>
      </c>
      <c r="B268" s="6" t="s">
        <v>45</v>
      </c>
      <c r="C268" s="6" t="s">
        <v>12</v>
      </c>
      <c r="D268" s="6" t="str">
        <f t="shared" si="64"/>
        <v>NL_RoR</v>
      </c>
      <c r="E268" s="6">
        <f>IFERROR(VLOOKUP($D268,GAMS_2011!$D$3:$K$400,2,FALSE),VLOOKUP($C268,Efficiency!$A$2:$B$46,2,FALSE))</f>
        <v>1</v>
      </c>
      <c r="F268" s="6">
        <f>IFERROR(VLOOKUP($D268,GAMS_2011!$D$3:$K$400,3,FALSE),)</f>
        <v>0</v>
      </c>
      <c r="K268" s="6">
        <f>IFERROR(VLOOKUP($D268,GAMS_2011!$D$3:$K$400,8,FALSE),)</f>
        <v>0</v>
      </c>
      <c r="L268" s="6">
        <v>38</v>
      </c>
      <c r="M268" s="6">
        <v>38</v>
      </c>
      <c r="N268" s="6">
        <v>38</v>
      </c>
      <c r="O268" s="6">
        <v>38</v>
      </c>
      <c r="P268" s="6">
        <v>38</v>
      </c>
      <c r="Q268" s="6">
        <v>38</v>
      </c>
      <c r="R268" s="6">
        <v>38</v>
      </c>
      <c r="S268" s="6">
        <v>38</v>
      </c>
      <c r="T268" s="6">
        <v>38</v>
      </c>
      <c r="U268" s="6">
        <v>38</v>
      </c>
      <c r="V268" s="6">
        <v>38</v>
      </c>
      <c r="W268" s="6">
        <v>38</v>
      </c>
      <c r="X268" s="6">
        <v>38</v>
      </c>
      <c r="Y268" s="6">
        <v>38</v>
      </c>
      <c r="Z268" s="6">
        <v>38</v>
      </c>
      <c r="AA268" s="6">
        <v>38</v>
      </c>
      <c r="AB268" s="6">
        <v>38</v>
      </c>
      <c r="AC268" s="6">
        <v>38</v>
      </c>
      <c r="AD268" s="6">
        <v>38</v>
      </c>
      <c r="AE268" s="6">
        <v>38</v>
      </c>
      <c r="AF268" s="6">
        <v>38</v>
      </c>
      <c r="AG268" s="6">
        <v>38</v>
      </c>
      <c r="AH268" s="6">
        <v>38</v>
      </c>
      <c r="AI268" s="6">
        <v>38</v>
      </c>
      <c r="AJ268" s="6">
        <v>38</v>
      </c>
      <c r="AK268" s="6">
        <v>38</v>
      </c>
      <c r="AL268" s="6">
        <v>38</v>
      </c>
      <c r="AM268" s="6">
        <v>38</v>
      </c>
      <c r="AN268" s="6">
        <v>38</v>
      </c>
      <c r="AO268" s="6">
        <v>38</v>
      </c>
      <c r="AP268" s="6">
        <v>38</v>
      </c>
      <c r="AQ268" s="6">
        <v>38</v>
      </c>
      <c r="AR268" s="6">
        <v>38</v>
      </c>
      <c r="AS268" s="6">
        <v>38</v>
      </c>
      <c r="AT268" s="6">
        <v>38</v>
      </c>
      <c r="AU268" s="6">
        <v>38</v>
      </c>
    </row>
    <row r="269" spans="1:47" x14ac:dyDescent="0.25">
      <c r="A269" s="6">
        <v>285</v>
      </c>
      <c r="B269" s="6" t="s">
        <v>45</v>
      </c>
      <c r="C269" s="6" t="s">
        <v>21</v>
      </c>
      <c r="D269" s="6" t="str">
        <f t="shared" si="64"/>
        <v>NL_Solar 1</v>
      </c>
      <c r="E269" s="6">
        <f>IFERROR(VLOOKUP($D269,GAMS_2011!$D$3:$K$400,2,FALSE),VLOOKUP($C269,Efficiency!$A$2:$B$46,2,FALSE))</f>
        <v>1</v>
      </c>
      <c r="F269" s="6">
        <f>IFERROR(VLOOKUP($D269,GAMS_2011!$D$3:$K$400,3,FALSE),)</f>
        <v>0</v>
      </c>
      <c r="G269" s="6">
        <f>IFERROR(VLOOKUP($D269,GAMS_2011!$D$3:$K$400,4,FALSE),)</f>
        <v>0</v>
      </c>
      <c r="H269" s="6">
        <f>IFERROR(VLOOKUP($D269,GAMS_2011!$D$3:$K$400,5,FALSE),)</f>
        <v>0</v>
      </c>
      <c r="K269" s="6">
        <f>IFERROR(VLOOKUP($D269,GAMS_2011!$D$3:$K$400,8,FALSE),)</f>
        <v>0</v>
      </c>
      <c r="L269" s="6">
        <f>INDEX(SOAF_2015B!$A$1:$F$36,MATCH(GAMS_mittelalt!$B269,SOAF_2015B!$A$1:$A$36,0),MATCH(GAMS_mittelalt!$C269,SOAF_2015B!$A$1:$F$1,0))*1000</f>
        <v>2009.9999999999998</v>
      </c>
      <c r="M269" s="6">
        <f>MAX($L269-$L269*(M$1^4)/500000,0)</f>
        <v>2009.9959799999997</v>
      </c>
      <c r="N269" s="6">
        <v>11.619</v>
      </c>
      <c r="O269" s="6">
        <v>11.619</v>
      </c>
      <c r="P269" s="6">
        <v>11.619</v>
      </c>
      <c r="Q269" s="6">
        <v>11.619</v>
      </c>
      <c r="R269" s="6">
        <v>11.619</v>
      </c>
      <c r="S269" s="6">
        <v>11.619</v>
      </c>
      <c r="T269" s="6">
        <v>11.619</v>
      </c>
      <c r="U269" s="6">
        <v>11.619</v>
      </c>
      <c r="V269" s="6">
        <v>6.9510000000000005</v>
      </c>
      <c r="W269" s="6">
        <v>6.6360000000000001</v>
      </c>
      <c r="X269" s="6">
        <v>2.4660000000000002</v>
      </c>
      <c r="Y269" s="6">
        <v>1.7160000000000002</v>
      </c>
      <c r="Z269" s="6">
        <v>0.53200000000000003</v>
      </c>
      <c r="AA269" s="6">
        <v>0.53200000000000003</v>
      </c>
      <c r="AB269" s="6">
        <v>0.53200000000000003</v>
      </c>
      <c r="AC269" s="6">
        <v>0.45</v>
      </c>
      <c r="AD269" s="6">
        <v>0.45</v>
      </c>
      <c r="AE269" s="6">
        <v>0.45</v>
      </c>
      <c r="AF269" s="6">
        <v>0.45</v>
      </c>
      <c r="AG269" s="6">
        <v>0.45</v>
      </c>
      <c r="AH269" s="6">
        <v>0.45</v>
      </c>
      <c r="AI269" s="6">
        <v>0.45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</row>
    <row r="270" spans="1:47" x14ac:dyDescent="0.25">
      <c r="A270" s="6">
        <v>286</v>
      </c>
      <c r="B270" s="6" t="s">
        <v>45</v>
      </c>
      <c r="C270" s="6" t="s">
        <v>58</v>
      </c>
      <c r="D270" s="6" t="str">
        <f t="shared" si="64"/>
        <v>NL_Tidal</v>
      </c>
      <c r="E270" s="6">
        <f>IFERROR(VLOOKUP($D270,GAMS_2011!$D$3:$K$400,2,FALSE),VLOOKUP($C270,Efficiency!$A$2:$B$46,2,FALSE))</f>
        <v>1</v>
      </c>
      <c r="F270" s="6">
        <f>IFERROR(VLOOKUP($D270,GAMS_2011!$D$3:$K$400,3,FALSE),)</f>
        <v>0</v>
      </c>
      <c r="G270" s="6">
        <f>IFERROR(VLOOKUP($D270,GAMS_2011!$D$3:$K$400,4,FALSE),)</f>
        <v>0</v>
      </c>
      <c r="H270" s="6">
        <f>IFERROR(VLOOKUP($D270,GAMS_2011!$D$3:$K$400,5,FALSE),)</f>
        <v>0</v>
      </c>
      <c r="K270" s="6">
        <f>IFERROR(VLOOKUP($D270,GAMS_2011!$D$3:$K$400,8,FALSE),)</f>
        <v>0</v>
      </c>
      <c r="L270" s="6">
        <v>0.33499999999999996</v>
      </c>
      <c r="M270" s="6">
        <v>0.33499999999999996</v>
      </c>
      <c r="N270" s="6">
        <v>0.33499999999999996</v>
      </c>
      <c r="O270" s="6">
        <v>0.33499999999999996</v>
      </c>
      <c r="P270" s="6">
        <v>0.33499999999999996</v>
      </c>
      <c r="Q270" s="6">
        <v>0.33499999999999996</v>
      </c>
      <c r="R270" s="6">
        <v>0.33499999999999996</v>
      </c>
      <c r="S270" s="6">
        <v>0.33499999999999996</v>
      </c>
      <c r="T270" s="6">
        <v>0.33499999999999996</v>
      </c>
      <c r="U270" s="6">
        <v>0.33499999999999996</v>
      </c>
      <c r="V270" s="6">
        <v>0.33499999999999996</v>
      </c>
      <c r="W270" s="6">
        <v>0.33499999999999996</v>
      </c>
      <c r="X270" s="6">
        <v>0.33499999999999996</v>
      </c>
      <c r="Y270" s="6">
        <v>0.33499999999999996</v>
      </c>
      <c r="Z270" s="6">
        <v>0.33499999999999996</v>
      </c>
      <c r="AA270" s="6">
        <v>0.33499999999999996</v>
      </c>
      <c r="AB270" s="6">
        <v>0.33499999999999996</v>
      </c>
      <c r="AC270" s="6">
        <v>0.33499999999999996</v>
      </c>
      <c r="AD270" s="6">
        <v>0.33499999999999996</v>
      </c>
      <c r="AE270" s="6">
        <v>0.33499999999999996</v>
      </c>
      <c r="AF270" s="6">
        <v>0.33499999999999996</v>
      </c>
      <c r="AG270" s="6">
        <v>0.33499999999999996</v>
      </c>
      <c r="AH270" s="6">
        <v>0.33499999999999996</v>
      </c>
      <c r="AI270" s="6">
        <v>0.33499999999999996</v>
      </c>
      <c r="AJ270" s="6">
        <v>0.33499999999999996</v>
      </c>
      <c r="AK270" s="6">
        <v>0.33499999999999996</v>
      </c>
      <c r="AL270" s="6">
        <v>0.33499999999999996</v>
      </c>
      <c r="AM270" s="6">
        <v>0.33499999999999996</v>
      </c>
      <c r="AN270" s="6">
        <v>0.33499999999999996</v>
      </c>
      <c r="AO270" s="6">
        <v>0.33499999999999996</v>
      </c>
      <c r="AP270" s="6">
        <v>0.33499999999999996</v>
      </c>
      <c r="AQ270" s="6">
        <v>0.33499999999999996</v>
      </c>
      <c r="AR270" s="6">
        <v>0.33499999999999996</v>
      </c>
      <c r="AS270" s="6">
        <v>0.33499999999999996</v>
      </c>
      <c r="AT270" s="6">
        <v>0.33499999999999996</v>
      </c>
      <c r="AU270" s="6">
        <v>0.33499999999999996</v>
      </c>
    </row>
    <row r="271" spans="1:47" x14ac:dyDescent="0.25">
      <c r="A271" s="6">
        <v>287</v>
      </c>
      <c r="B271" s="6" t="s">
        <v>45</v>
      </c>
      <c r="C271" s="6" t="s">
        <v>18</v>
      </c>
      <c r="D271" s="6" t="str">
        <f t="shared" si="64"/>
        <v>NL_Waste</v>
      </c>
      <c r="E271" s="6">
        <f>IFERROR(VLOOKUP($D271,GAMS_2011!$D$3:$K$400,2,FALSE),VLOOKUP($C271,Efficiency!$A$2:$B$46,2,FALSE))</f>
        <v>1</v>
      </c>
      <c r="F271" s="6">
        <f>IFERROR(VLOOKUP($D271,GAMS_2011!$D$3:$K$400,3,FALSE),)</f>
        <v>0</v>
      </c>
      <c r="G271" s="6">
        <f>IFERROR(VLOOKUP($D271,GAMS_2011!$D$3:$K$400,4,FALSE),)</f>
        <v>0</v>
      </c>
      <c r="H271" s="6">
        <f>IFERROR(VLOOKUP($D271,GAMS_2011!$D$3:$K$400,5,FALSE),)</f>
        <v>0</v>
      </c>
      <c r="K271" s="6">
        <f>IFERROR(VLOOKUP($D271,GAMS_2011!$D$3:$K$400,8,FALSE),)</f>
        <v>0</v>
      </c>
      <c r="L271" s="6">
        <v>513.9</v>
      </c>
      <c r="M271" s="6">
        <v>513.9</v>
      </c>
      <c r="N271" s="6">
        <v>513.9</v>
      </c>
      <c r="O271" s="6">
        <v>513.9</v>
      </c>
      <c r="P271" s="6">
        <v>513.9</v>
      </c>
      <c r="Q271" s="6">
        <v>513.9</v>
      </c>
      <c r="R271" s="6">
        <v>513.9</v>
      </c>
      <c r="S271" s="6">
        <v>459.2</v>
      </c>
      <c r="T271" s="6">
        <v>449.7</v>
      </c>
      <c r="U271" s="6">
        <v>449.7</v>
      </c>
      <c r="V271" s="6">
        <v>449.7</v>
      </c>
      <c r="W271" s="6">
        <v>449.7</v>
      </c>
      <c r="X271" s="6">
        <v>449.7</v>
      </c>
      <c r="Y271" s="6">
        <v>449.7</v>
      </c>
      <c r="Z271" s="6">
        <v>449.7</v>
      </c>
      <c r="AA271" s="6">
        <v>449.7</v>
      </c>
      <c r="AB271" s="6">
        <v>449.7</v>
      </c>
      <c r="AC271" s="6">
        <v>449.7</v>
      </c>
      <c r="AD271" s="6">
        <v>449.7</v>
      </c>
      <c r="AE271" s="6">
        <v>449.7</v>
      </c>
      <c r="AF271" s="6">
        <v>449.7</v>
      </c>
      <c r="AG271" s="6">
        <v>449.7</v>
      </c>
      <c r="AH271" s="6">
        <v>440.3</v>
      </c>
      <c r="AI271" s="6">
        <v>440.3</v>
      </c>
      <c r="AJ271" s="6">
        <v>425.2</v>
      </c>
      <c r="AK271" s="6">
        <v>425.2</v>
      </c>
      <c r="AL271" s="6">
        <v>425.2</v>
      </c>
      <c r="AM271" s="6">
        <v>425.2</v>
      </c>
      <c r="AN271" s="6">
        <v>345.2</v>
      </c>
      <c r="AO271" s="6">
        <v>345.2</v>
      </c>
      <c r="AP271" s="6">
        <v>334.5</v>
      </c>
      <c r="AQ271" s="6">
        <v>226.5</v>
      </c>
      <c r="AR271" s="6">
        <v>178.7</v>
      </c>
      <c r="AS271" s="6">
        <v>178.7</v>
      </c>
      <c r="AT271" s="6">
        <v>178.7</v>
      </c>
      <c r="AU271" s="6">
        <v>178.7</v>
      </c>
    </row>
    <row r="272" spans="1:47" x14ac:dyDescent="0.25">
      <c r="A272" s="6">
        <v>288</v>
      </c>
      <c r="B272" s="6" t="s">
        <v>45</v>
      </c>
      <c r="C272" s="6" t="s">
        <v>28</v>
      </c>
      <c r="D272" s="6" t="str">
        <f t="shared" si="64"/>
        <v>NL_Wind offshore 1</v>
      </c>
      <c r="E272" s="6">
        <f>IFERROR(VLOOKUP($D272,GAMS_2011!$D$3:$K$400,2,FALSE),VLOOKUP($C272,Efficiency!$A$2:$B$46,2,FALSE))</f>
        <v>1</v>
      </c>
      <c r="F272" s="6">
        <f>IFERROR(VLOOKUP($D272,GAMS_2011!$D$3:$K$400,3,FALSE),)</f>
        <v>0</v>
      </c>
      <c r="G272" s="6">
        <f>IFERROR(VLOOKUP($D272,GAMS_2011!$D$3:$K$400,4,FALSE),)</f>
        <v>0</v>
      </c>
      <c r="H272" s="6">
        <f>IFERROR(VLOOKUP($D272,GAMS_2011!$D$3:$K$400,5,FALSE),)</f>
        <v>0</v>
      </c>
      <c r="K272" s="6">
        <f>IFERROR(VLOOKUP($D272,GAMS_2011!$D$3:$K$400,8,FALSE),)</f>
        <v>0</v>
      </c>
      <c r="L272" s="6">
        <f>INDEX(SOAF_2015B!$A$1:$F$36,MATCH(GAMS_mittelalt!$B272,SOAF_2015B!$A$1:$A$36,0),MATCH(GAMS_mittelalt!$C272,SOAF_2015B!$A$1:$F$1,0))*1000</f>
        <v>378</v>
      </c>
      <c r="M272" s="6">
        <f t="shared" ref="M272:V274" si="69">MAX($L272-$L272*(M$1^4)/500000,0)</f>
        <v>377.99924399999998</v>
      </c>
      <c r="N272" s="6">
        <f t="shared" si="69"/>
        <v>377.98790400000001</v>
      </c>
      <c r="O272" s="6">
        <f t="shared" si="69"/>
        <v>377.93876399999999</v>
      </c>
      <c r="P272" s="6">
        <f t="shared" si="69"/>
        <v>377.80646400000001</v>
      </c>
      <c r="Q272" s="6">
        <f t="shared" si="69"/>
        <v>377.52749999999997</v>
      </c>
      <c r="R272" s="6">
        <f t="shared" si="69"/>
        <v>377.02022399999998</v>
      </c>
      <c r="S272" s="6">
        <f t="shared" si="69"/>
        <v>376.184844</v>
      </c>
      <c r="T272" s="6">
        <f t="shared" si="69"/>
        <v>374.90342399999997</v>
      </c>
      <c r="U272" s="6">
        <f t="shared" si="69"/>
        <v>373.03988399999997</v>
      </c>
      <c r="V272" s="6">
        <f t="shared" si="69"/>
        <v>370.44</v>
      </c>
      <c r="W272" s="6">
        <f t="shared" ref="W272:AF274" si="70">MAX($L272-$L272*(W$1^4)/500000,0)</f>
        <v>366.93140399999999</v>
      </c>
      <c r="X272" s="6">
        <f t="shared" si="70"/>
        <v>362.32358399999998</v>
      </c>
      <c r="Y272" s="6">
        <f t="shared" si="70"/>
        <v>356.40788400000002</v>
      </c>
      <c r="Z272" s="6">
        <f t="shared" si="70"/>
        <v>348.95750399999997</v>
      </c>
      <c r="AA272" s="6">
        <f t="shared" si="70"/>
        <v>339.72750000000002</v>
      </c>
      <c r="AB272" s="6">
        <f t="shared" si="70"/>
        <v>328.45478400000002</v>
      </c>
      <c r="AC272" s="6">
        <f t="shared" si="70"/>
        <v>314.85812399999998</v>
      </c>
      <c r="AD272" s="6">
        <f t="shared" si="70"/>
        <v>298.63814400000001</v>
      </c>
      <c r="AE272" s="6">
        <f t="shared" si="70"/>
        <v>279.47732400000001</v>
      </c>
      <c r="AF272" s="6">
        <f t="shared" si="70"/>
        <v>257.04000000000002</v>
      </c>
      <c r="AG272" s="6">
        <f t="shared" ref="AG272:AU274" si="71">MAX($L272-$L272*(AG$1^4)/500000,0)</f>
        <v>230.972364</v>
      </c>
      <c r="AH272" s="6">
        <f t="shared" si="71"/>
        <v>200.90246400000001</v>
      </c>
      <c r="AI272" s="6">
        <f t="shared" si="71"/>
        <v>166.44020399999999</v>
      </c>
      <c r="AJ272" s="6">
        <f t="shared" si="71"/>
        <v>127.17734400000001</v>
      </c>
      <c r="AK272" s="6">
        <f t="shared" si="71"/>
        <v>82.6875</v>
      </c>
      <c r="AL272" s="6">
        <f t="shared" si="71"/>
        <v>32.526143999999988</v>
      </c>
      <c r="AM272" s="6">
        <f t="shared" si="71"/>
        <v>0</v>
      </c>
      <c r="AN272" s="6">
        <f t="shared" si="71"/>
        <v>0</v>
      </c>
      <c r="AO272" s="6">
        <f t="shared" si="71"/>
        <v>0</v>
      </c>
      <c r="AP272" s="6">
        <f t="shared" si="71"/>
        <v>0</v>
      </c>
      <c r="AQ272" s="6">
        <f t="shared" si="71"/>
        <v>0</v>
      </c>
      <c r="AR272" s="6">
        <f t="shared" si="71"/>
        <v>0</v>
      </c>
      <c r="AS272" s="6">
        <f t="shared" si="71"/>
        <v>0</v>
      </c>
      <c r="AT272" s="6">
        <f t="shared" si="71"/>
        <v>0</v>
      </c>
      <c r="AU272" s="6">
        <f t="shared" si="71"/>
        <v>0</v>
      </c>
    </row>
    <row r="273" spans="1:47" x14ac:dyDescent="0.25">
      <c r="A273" s="6">
        <v>289</v>
      </c>
      <c r="B273" s="6" t="s">
        <v>45</v>
      </c>
      <c r="C273" s="6" t="s">
        <v>23</v>
      </c>
      <c r="D273" s="6" t="str">
        <f t="shared" si="64"/>
        <v>NL_Wind onshore 1</v>
      </c>
      <c r="E273" s="6">
        <f>IFERROR(VLOOKUP($D273,GAMS_2011!$D$3:$K$400,2,FALSE),VLOOKUP($C273,Efficiency!$A$2:$B$46,2,FALSE))</f>
        <v>1</v>
      </c>
      <c r="F273" s="6">
        <f>IFERROR(VLOOKUP($D273,GAMS_2011!$D$3:$K$400,3,FALSE),)</f>
        <v>0</v>
      </c>
      <c r="G273" s="6">
        <f>IFERROR(VLOOKUP($D273,GAMS_2011!$D$3:$K$400,4,FALSE),)</f>
        <v>0</v>
      </c>
      <c r="H273" s="6">
        <f>IFERROR(VLOOKUP($D273,GAMS_2011!$D$3:$K$400,5,FALSE),)</f>
        <v>0</v>
      </c>
      <c r="K273" s="6">
        <f>IFERROR(VLOOKUP($D273,GAMS_2011!$D$3:$K$400,8,FALSE),)</f>
        <v>0</v>
      </c>
      <c r="L273" s="6">
        <f>INDEX(SOAF_2015B!$A$1:$F$36,MATCH(GAMS_mittelalt!$B273,SOAF_2015B!$A$1:$A$36,0),MATCH(GAMS_mittelalt!$C273,SOAF_2015B!$A$1:$F$1,0))*1000</f>
        <v>3065</v>
      </c>
      <c r="M273" s="6">
        <f t="shared" si="69"/>
        <v>3064.9938699999998</v>
      </c>
      <c r="N273" s="6">
        <f t="shared" si="69"/>
        <v>3064.9019199999998</v>
      </c>
      <c r="O273" s="6">
        <f t="shared" si="69"/>
        <v>3064.5034700000001</v>
      </c>
      <c r="P273" s="6">
        <f t="shared" si="69"/>
        <v>3063.4307199999998</v>
      </c>
      <c r="Q273" s="6">
        <f t="shared" si="69"/>
        <v>3061.1687499999998</v>
      </c>
      <c r="R273" s="6">
        <f t="shared" si="69"/>
        <v>3057.0555199999999</v>
      </c>
      <c r="S273" s="6">
        <f t="shared" si="69"/>
        <v>3050.2818699999998</v>
      </c>
      <c r="T273" s="6">
        <f t="shared" si="69"/>
        <v>3039.8915200000001</v>
      </c>
      <c r="U273" s="6">
        <f t="shared" si="69"/>
        <v>3024.78107</v>
      </c>
      <c r="V273" s="6">
        <f t="shared" si="69"/>
        <v>3003.7</v>
      </c>
      <c r="W273" s="6">
        <f t="shared" si="70"/>
        <v>2975.2506699999999</v>
      </c>
      <c r="X273" s="6">
        <f t="shared" si="70"/>
        <v>2937.88832</v>
      </c>
      <c r="Y273" s="6">
        <f t="shared" si="70"/>
        <v>2889.9210699999999</v>
      </c>
      <c r="Z273" s="6">
        <f t="shared" si="70"/>
        <v>2829.50992</v>
      </c>
      <c r="AA273" s="6">
        <f t="shared" si="70"/>
        <v>2754.6687499999998</v>
      </c>
      <c r="AB273" s="6">
        <f t="shared" si="70"/>
        <v>2663.2643200000002</v>
      </c>
      <c r="AC273" s="6">
        <f t="shared" si="70"/>
        <v>2553.0162700000001</v>
      </c>
      <c r="AD273" s="6">
        <f t="shared" si="70"/>
        <v>2421.49712</v>
      </c>
      <c r="AE273" s="6">
        <f t="shared" si="70"/>
        <v>2266.1322700000001</v>
      </c>
      <c r="AF273" s="6">
        <f t="shared" si="70"/>
        <v>2084.1999999999998</v>
      </c>
      <c r="AG273" s="6">
        <f t="shared" si="71"/>
        <v>1872.8314700000001</v>
      </c>
      <c r="AH273" s="6">
        <f t="shared" si="71"/>
        <v>1629.01072</v>
      </c>
      <c r="AI273" s="6">
        <f t="shared" si="71"/>
        <v>1349.57467</v>
      </c>
      <c r="AJ273" s="6">
        <f t="shared" si="71"/>
        <v>1031.2131199999999</v>
      </c>
      <c r="AK273" s="6">
        <f t="shared" si="71"/>
        <v>670.46875</v>
      </c>
      <c r="AL273" s="6">
        <f t="shared" si="71"/>
        <v>263.73711999999978</v>
      </c>
      <c r="AM273" s="6">
        <f t="shared" si="71"/>
        <v>0</v>
      </c>
      <c r="AN273" s="6">
        <f t="shared" si="71"/>
        <v>0</v>
      </c>
      <c r="AO273" s="6">
        <f t="shared" si="71"/>
        <v>0</v>
      </c>
      <c r="AP273" s="6">
        <f t="shared" si="71"/>
        <v>0</v>
      </c>
      <c r="AQ273" s="6">
        <f t="shared" si="71"/>
        <v>0</v>
      </c>
      <c r="AR273" s="6">
        <f t="shared" si="71"/>
        <v>0</v>
      </c>
      <c r="AS273" s="6">
        <f t="shared" si="71"/>
        <v>0</v>
      </c>
      <c r="AT273" s="6">
        <f t="shared" si="71"/>
        <v>0</v>
      </c>
      <c r="AU273" s="6">
        <f t="shared" si="71"/>
        <v>0</v>
      </c>
    </row>
    <row r="274" spans="1:47" x14ac:dyDescent="0.25">
      <c r="A274" s="6">
        <v>290</v>
      </c>
      <c r="B274" s="6" t="s">
        <v>46</v>
      </c>
      <c r="C274" s="6" t="s">
        <v>19</v>
      </c>
      <c r="D274" s="6" t="str">
        <f t="shared" si="64"/>
        <v>NO_Biomass</v>
      </c>
      <c r="E274" s="6">
        <f>IFERROR(VLOOKUP($D274,GAMS_2011!$D$3:$K$400,2,FALSE),VLOOKUP($C274,Efficiency!$A$2:$B$46,2,FALSE))</f>
        <v>0.38</v>
      </c>
      <c r="F274" s="6">
        <f>IFERROR(VLOOKUP($D274,GAMS_2011!$D$3:$K$400,3,FALSE),)</f>
        <v>0</v>
      </c>
      <c r="G274" s="6">
        <f>IFERROR(VLOOKUP($D274,GAMS_2011!$D$3:$K$400,4,FALSE),)</f>
        <v>0</v>
      </c>
      <c r="H274" s="6">
        <f>IFERROR(VLOOKUP($D274,GAMS_2011!$D$3:$K$400,5,FALSE),)</f>
        <v>0</v>
      </c>
      <c r="K274" s="6">
        <f>IFERROR(VLOOKUP($D274,GAMS_2011!$D$3:$K$400,8,FALSE),)</f>
        <v>0</v>
      </c>
      <c r="L274" s="6">
        <f>INDEX(SOAF_2015B!$A$1:$F$36,MATCH(GAMS_mittelalt!$B274,SOAF_2015B!$A$1:$A$36,0),MATCH(GAMS_mittelalt!$C274,SOAF_2015B!$A$1:$F$1,0))*1000</f>
        <v>0</v>
      </c>
      <c r="M274" s="6">
        <f t="shared" si="69"/>
        <v>0</v>
      </c>
      <c r="N274" s="6">
        <f t="shared" si="69"/>
        <v>0</v>
      </c>
      <c r="O274" s="6">
        <f t="shared" si="69"/>
        <v>0</v>
      </c>
      <c r="P274" s="6">
        <f t="shared" si="69"/>
        <v>0</v>
      </c>
      <c r="Q274" s="6">
        <f t="shared" si="69"/>
        <v>0</v>
      </c>
      <c r="R274" s="6">
        <f t="shared" si="69"/>
        <v>0</v>
      </c>
      <c r="S274" s="6">
        <f t="shared" si="69"/>
        <v>0</v>
      </c>
      <c r="T274" s="6">
        <f t="shared" si="69"/>
        <v>0</v>
      </c>
      <c r="U274" s="6">
        <f t="shared" si="69"/>
        <v>0</v>
      </c>
      <c r="V274" s="6">
        <f t="shared" si="69"/>
        <v>0</v>
      </c>
      <c r="W274" s="6">
        <f t="shared" si="70"/>
        <v>0</v>
      </c>
      <c r="X274" s="6">
        <f t="shared" si="70"/>
        <v>0</v>
      </c>
      <c r="Y274" s="6">
        <f t="shared" si="70"/>
        <v>0</v>
      </c>
      <c r="Z274" s="6">
        <f t="shared" si="70"/>
        <v>0</v>
      </c>
      <c r="AA274" s="6">
        <f t="shared" si="70"/>
        <v>0</v>
      </c>
      <c r="AB274" s="6">
        <f t="shared" si="70"/>
        <v>0</v>
      </c>
      <c r="AC274" s="6">
        <f t="shared" si="70"/>
        <v>0</v>
      </c>
      <c r="AD274" s="6">
        <f t="shared" si="70"/>
        <v>0</v>
      </c>
      <c r="AE274" s="6">
        <f t="shared" si="70"/>
        <v>0</v>
      </c>
      <c r="AF274" s="6">
        <f t="shared" si="70"/>
        <v>0</v>
      </c>
      <c r="AG274" s="6">
        <f t="shared" si="71"/>
        <v>0</v>
      </c>
      <c r="AH274" s="6">
        <f t="shared" si="71"/>
        <v>0</v>
      </c>
      <c r="AI274" s="6">
        <f t="shared" si="71"/>
        <v>0</v>
      </c>
      <c r="AJ274" s="6">
        <f t="shared" si="71"/>
        <v>0</v>
      </c>
      <c r="AK274" s="6">
        <f t="shared" si="71"/>
        <v>0</v>
      </c>
      <c r="AL274" s="6">
        <f t="shared" si="71"/>
        <v>0</v>
      </c>
      <c r="AM274" s="6">
        <f t="shared" si="71"/>
        <v>0</v>
      </c>
      <c r="AN274" s="6">
        <f t="shared" si="71"/>
        <v>0</v>
      </c>
      <c r="AO274" s="6">
        <f t="shared" si="71"/>
        <v>0</v>
      </c>
      <c r="AP274" s="6">
        <f t="shared" si="71"/>
        <v>0</v>
      </c>
      <c r="AQ274" s="6">
        <f t="shared" si="71"/>
        <v>0</v>
      </c>
      <c r="AR274" s="6">
        <f t="shared" si="71"/>
        <v>0</v>
      </c>
      <c r="AS274" s="6">
        <f t="shared" si="71"/>
        <v>0</v>
      </c>
      <c r="AT274" s="6">
        <f t="shared" si="71"/>
        <v>0</v>
      </c>
      <c r="AU274" s="6">
        <f t="shared" si="71"/>
        <v>0</v>
      </c>
    </row>
    <row r="275" spans="1:47" x14ac:dyDescent="0.25">
      <c r="A275" s="6">
        <v>291</v>
      </c>
      <c r="B275" s="6" t="s">
        <v>46</v>
      </c>
      <c r="C275" s="6" t="s">
        <v>9</v>
      </c>
      <c r="D275" s="6" t="str">
        <f t="shared" si="64"/>
        <v>NO_CCGT</v>
      </c>
      <c r="E275" s="6">
        <f>IFERROR(VLOOKUP($D275,GAMS_2011!$D$3:$K$400,2,FALSE),VLOOKUP($C275,Efficiency!$A$2:$B$46,2,FALSE))</f>
        <v>0.58533333333333304</v>
      </c>
      <c r="F275" s="6">
        <f>IFERROR(VLOOKUP($D275,GAMS_2011!$D$3:$K$400,3,FALSE),)</f>
        <v>5.6111111111111596E-4</v>
      </c>
      <c r="G275" s="6">
        <f>IFERROR(VLOOKUP($D275,GAMS_2011!$D$3:$K$400,4,FALSE),)</f>
        <v>0</v>
      </c>
      <c r="H275" s="6">
        <f>IFERROR(VLOOKUP($D275,GAMS_2011!$D$3:$K$400,5,FALSE),)</f>
        <v>0</v>
      </c>
      <c r="K275" s="6">
        <f>IFERROR(VLOOKUP($D275,GAMS_2011!$D$3:$K$400,8,FALSE),)</f>
        <v>0</v>
      </c>
      <c r="L275" s="6">
        <v>320</v>
      </c>
      <c r="M275" s="6">
        <v>320</v>
      </c>
      <c r="N275" s="6">
        <v>320</v>
      </c>
      <c r="O275" s="6">
        <v>320</v>
      </c>
      <c r="P275" s="6">
        <v>320</v>
      </c>
      <c r="Q275" s="6">
        <v>320</v>
      </c>
      <c r="R275" s="6">
        <v>320</v>
      </c>
      <c r="S275" s="6">
        <v>320</v>
      </c>
      <c r="T275" s="6">
        <v>320</v>
      </c>
      <c r="U275" s="6">
        <v>320</v>
      </c>
      <c r="V275" s="6">
        <v>320</v>
      </c>
      <c r="W275" s="6">
        <v>320</v>
      </c>
      <c r="X275" s="6">
        <v>320</v>
      </c>
      <c r="Y275" s="6">
        <v>320</v>
      </c>
      <c r="Z275" s="6">
        <v>320</v>
      </c>
      <c r="AA275" s="6">
        <v>320</v>
      </c>
      <c r="AB275" s="6">
        <v>320</v>
      </c>
      <c r="AC275" s="6">
        <v>320</v>
      </c>
      <c r="AD275" s="6">
        <v>320</v>
      </c>
      <c r="AE275" s="6">
        <v>320</v>
      </c>
      <c r="AF275" s="6">
        <v>320</v>
      </c>
      <c r="AG275" s="6">
        <v>320</v>
      </c>
      <c r="AH275" s="6">
        <v>320</v>
      </c>
      <c r="AI275" s="6">
        <v>320</v>
      </c>
      <c r="AJ275" s="6">
        <v>320</v>
      </c>
      <c r="AK275" s="6">
        <v>320</v>
      </c>
      <c r="AL275" s="6">
        <v>320</v>
      </c>
      <c r="AM275" s="6">
        <v>320</v>
      </c>
      <c r="AN275" s="6">
        <v>320</v>
      </c>
      <c r="AO275" s="6">
        <v>320</v>
      </c>
      <c r="AP275" s="6">
        <v>320</v>
      </c>
      <c r="AQ275" s="6">
        <v>320</v>
      </c>
      <c r="AR275" s="6">
        <v>320</v>
      </c>
      <c r="AS275" s="6">
        <v>320</v>
      </c>
      <c r="AT275" s="6">
        <v>40</v>
      </c>
      <c r="AU275" s="6">
        <v>40</v>
      </c>
    </row>
    <row r="276" spans="1:47" x14ac:dyDescent="0.25">
      <c r="A276" s="6">
        <v>292</v>
      </c>
      <c r="B276" s="6" t="s">
        <v>46</v>
      </c>
      <c r="C276" s="6" t="s">
        <v>14</v>
      </c>
      <c r="D276" s="6" t="str">
        <f t="shared" si="64"/>
        <v>NO_Coal</v>
      </c>
      <c r="E276" s="6">
        <f>IFERROR(VLOOKUP($D276,GAMS_2011!$D$3:$K$400,2,FALSE),VLOOKUP($C276,Efficiency!$A$2:$B$46,2,FALSE))</f>
        <v>0.46</v>
      </c>
      <c r="F276" s="6">
        <f>IFERROR(VLOOKUP($D276,GAMS_2011!$D$3:$K$400,3,FALSE),)</f>
        <v>0</v>
      </c>
      <c r="G276" s="6">
        <f>IFERROR(VLOOKUP($D276,GAMS_2011!$D$3:$K$400,4,FALSE),)</f>
        <v>0</v>
      </c>
      <c r="H276" s="6">
        <f>IFERROR(VLOOKUP($D276,GAMS_2011!$D$3:$K$400,5,FALSE),)</f>
        <v>0</v>
      </c>
      <c r="K276" s="6">
        <f>IFERROR(VLOOKUP($D276,GAMS_2011!$D$3:$K$400,8,FALSE),)</f>
        <v>0</v>
      </c>
      <c r="L276" s="6">
        <v>8</v>
      </c>
      <c r="M276" s="6">
        <v>8</v>
      </c>
      <c r="N276" s="6">
        <v>8</v>
      </c>
      <c r="O276" s="6">
        <v>8</v>
      </c>
      <c r="P276" s="6">
        <v>8</v>
      </c>
      <c r="Q276" s="6">
        <v>8</v>
      </c>
      <c r="R276" s="6">
        <v>8</v>
      </c>
      <c r="S276" s="6">
        <v>8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</row>
    <row r="277" spans="1:47" x14ac:dyDescent="0.25">
      <c r="A277" s="6">
        <v>293</v>
      </c>
      <c r="B277" s="6" t="s">
        <v>46</v>
      </c>
      <c r="C277" s="6" t="s">
        <v>11</v>
      </c>
      <c r="D277" s="6" t="str">
        <f t="shared" si="64"/>
        <v>NO_GasSteam</v>
      </c>
      <c r="E277" s="6">
        <f>IFERROR(VLOOKUP($D277,GAMS_2011!$D$3:$K$400,2,FALSE),VLOOKUP($C277,Efficiency!$A$2:$B$46,2,FALSE))</f>
        <v>0.41099999999999898</v>
      </c>
      <c r="F277" s="6">
        <f>IFERROR(VLOOKUP($D277,GAMS_2011!$D$3:$K$400,3,FALSE),)</f>
        <v>1.7142857142857159E-4</v>
      </c>
      <c r="G277" s="6">
        <f>IFERROR(VLOOKUP($D277,GAMS_2011!$D$3:$K$400,4,FALSE),)</f>
        <v>0</v>
      </c>
      <c r="H277" s="6">
        <f>IFERROR(VLOOKUP($D277,GAMS_2011!$D$3:$K$400,5,FALSE),)</f>
        <v>0</v>
      </c>
      <c r="K277" s="6">
        <f>IFERROR(VLOOKUP($D277,GAMS_2011!$D$3:$K$400,8,FALSE),)</f>
        <v>0</v>
      </c>
      <c r="L277" s="6">
        <v>1.2</v>
      </c>
      <c r="M277" s="6">
        <v>1.2</v>
      </c>
      <c r="N277" s="6">
        <v>1.2</v>
      </c>
      <c r="O277" s="6">
        <v>1.2</v>
      </c>
      <c r="P277" s="6">
        <v>1.2</v>
      </c>
      <c r="Q277" s="6">
        <v>1.2</v>
      </c>
      <c r="R277" s="6">
        <v>1.2</v>
      </c>
      <c r="S277" s="6">
        <v>1.2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</row>
    <row r="278" spans="1:47" x14ac:dyDescent="0.25">
      <c r="A278" s="6">
        <v>294</v>
      </c>
      <c r="B278" s="6" t="s">
        <v>46</v>
      </c>
      <c r="C278" s="6" t="s">
        <v>10</v>
      </c>
      <c r="D278" s="6" t="str">
        <f t="shared" si="64"/>
        <v>NO_OCGT</v>
      </c>
      <c r="E278" s="6">
        <f>IFERROR(VLOOKUP($D278,GAMS_2011!$D$3:$K$400,2,FALSE),VLOOKUP($C278,Efficiency!$A$2:$B$46,2,FALSE))</f>
        <v>0.39748703703703703</v>
      </c>
      <c r="F278" s="6">
        <f>IFERROR(VLOOKUP($D278,GAMS_2011!$D$3:$K$400,3,FALSE),)</f>
        <v>-2.4783950617283482E-5</v>
      </c>
      <c r="G278" s="6">
        <f>IFERROR(VLOOKUP($D278,GAMS_2011!$D$3:$K$400,4,FALSE),)</f>
        <v>0</v>
      </c>
      <c r="H278" s="6">
        <f>IFERROR(VLOOKUP($D278,GAMS_2011!$D$3:$K$400,5,FALSE),)</f>
        <v>0</v>
      </c>
      <c r="K278" s="6">
        <f>IFERROR(VLOOKUP($D278,GAMS_2011!$D$3:$K$400,8,FALSE),)</f>
        <v>0</v>
      </c>
      <c r="L278" s="6">
        <v>617.67100000000005</v>
      </c>
      <c r="M278" s="6">
        <v>617.67100000000005</v>
      </c>
      <c r="N278" s="6">
        <v>617.67100000000005</v>
      </c>
      <c r="O278" s="6">
        <v>617.67100000000005</v>
      </c>
      <c r="P278" s="6">
        <v>617.67100000000005</v>
      </c>
      <c r="Q278" s="6">
        <v>617.67100000000005</v>
      </c>
      <c r="R278" s="6">
        <v>617.67100000000005</v>
      </c>
      <c r="S278" s="6">
        <v>617.67100000000005</v>
      </c>
      <c r="T278" s="6">
        <v>617.67100000000005</v>
      </c>
      <c r="U278" s="6">
        <v>617.67100000000005</v>
      </c>
      <c r="V278" s="6">
        <v>583.32100000000003</v>
      </c>
      <c r="W278" s="6">
        <v>548.971</v>
      </c>
      <c r="X278" s="6">
        <v>548.971</v>
      </c>
      <c r="Y278" s="6">
        <v>548.971</v>
      </c>
      <c r="Z278" s="6">
        <v>548.971</v>
      </c>
      <c r="AA278" s="6">
        <v>548.971</v>
      </c>
      <c r="AB278" s="6">
        <v>548.971</v>
      </c>
      <c r="AC278" s="6">
        <v>548.85300000000007</v>
      </c>
      <c r="AD278" s="6">
        <v>548.85300000000007</v>
      </c>
      <c r="AE278" s="6">
        <v>548.85300000000007</v>
      </c>
      <c r="AF278" s="6">
        <v>548.85300000000007</v>
      </c>
      <c r="AG278" s="6">
        <v>548.85300000000007</v>
      </c>
      <c r="AH278" s="6">
        <v>548.85300000000007</v>
      </c>
      <c r="AI278" s="6">
        <v>548.85300000000007</v>
      </c>
      <c r="AJ278" s="6">
        <v>548.85300000000007</v>
      </c>
      <c r="AK278" s="6">
        <v>547.78800000000001</v>
      </c>
      <c r="AL278" s="6">
        <v>547.78800000000001</v>
      </c>
      <c r="AM278" s="6">
        <v>545.6</v>
      </c>
      <c r="AN278" s="6">
        <v>545.6</v>
      </c>
      <c r="AO278" s="6">
        <v>542</v>
      </c>
      <c r="AP278" s="6">
        <v>542</v>
      </c>
      <c r="AQ278" s="6">
        <v>542</v>
      </c>
      <c r="AR278" s="6">
        <v>327</v>
      </c>
      <c r="AS278" s="6">
        <v>152</v>
      </c>
      <c r="AT278" s="6">
        <v>2</v>
      </c>
      <c r="AU278" s="6">
        <v>2</v>
      </c>
    </row>
    <row r="279" spans="1:47" x14ac:dyDescent="0.25">
      <c r="A279" s="6">
        <v>295</v>
      </c>
      <c r="B279" s="6" t="s">
        <v>46</v>
      </c>
      <c r="C279" s="6" t="s">
        <v>16</v>
      </c>
      <c r="D279" s="6" t="str">
        <f t="shared" si="64"/>
        <v>NO_OCOT</v>
      </c>
      <c r="E279" s="6">
        <f>IFERROR(VLOOKUP($D279,GAMS_2011!$D$3:$K$400,2,FALSE),VLOOKUP($C279,Efficiency!$A$2:$B$46,2,FALSE))</f>
        <v>0.39</v>
      </c>
      <c r="F279" s="6">
        <f>IFERROR(VLOOKUP($D279,GAMS_2011!$D$3:$K$400,3,FALSE),)</f>
        <v>0</v>
      </c>
      <c r="G279" s="6">
        <f>IFERROR(VLOOKUP($D279,GAMS_2011!$D$3:$K$400,4,FALSE),)</f>
        <v>0</v>
      </c>
      <c r="H279" s="6">
        <f>IFERROR(VLOOKUP($D279,GAMS_2011!$D$3:$K$400,5,FALSE),)</f>
        <v>0</v>
      </c>
      <c r="K279" s="6">
        <f>IFERROR(VLOOKUP($D279,GAMS_2011!$D$3:$K$400,8,FALSE),)</f>
        <v>0</v>
      </c>
      <c r="L279" s="6">
        <v>86.561000000000007</v>
      </c>
      <c r="M279" s="6">
        <v>86.561000000000007</v>
      </c>
      <c r="N279" s="6">
        <v>86.561000000000007</v>
      </c>
      <c r="O279" s="6">
        <v>86.561000000000007</v>
      </c>
      <c r="P279" s="6">
        <v>86.561000000000007</v>
      </c>
      <c r="Q279" s="6">
        <v>84.461000000000013</v>
      </c>
      <c r="R279" s="6">
        <v>19.161000000000001</v>
      </c>
      <c r="S279" s="6">
        <v>19.161000000000001</v>
      </c>
      <c r="T279" s="6">
        <v>19.161000000000001</v>
      </c>
      <c r="U279" s="6">
        <v>19.161000000000001</v>
      </c>
      <c r="V279" s="6">
        <v>19.161000000000001</v>
      </c>
      <c r="W279" s="6">
        <v>19.161000000000001</v>
      </c>
      <c r="X279" s="6">
        <v>19.161000000000001</v>
      </c>
      <c r="Y279" s="6">
        <v>19.161000000000001</v>
      </c>
      <c r="Z279" s="6">
        <v>19.161000000000001</v>
      </c>
      <c r="AA279" s="6">
        <v>19.161000000000001</v>
      </c>
      <c r="AB279" s="6">
        <v>19.161000000000001</v>
      </c>
      <c r="AC279" s="6">
        <v>19.161000000000001</v>
      </c>
      <c r="AD279" s="6">
        <v>19.161000000000001</v>
      </c>
      <c r="AE279" s="6">
        <v>19.161000000000001</v>
      </c>
      <c r="AF279" s="6">
        <v>19.161000000000001</v>
      </c>
      <c r="AG279" s="6">
        <v>19.161000000000001</v>
      </c>
      <c r="AH279" s="6">
        <v>19.161000000000001</v>
      </c>
      <c r="AI279" s="6">
        <v>19.161000000000001</v>
      </c>
      <c r="AJ279" s="6">
        <v>19.161000000000001</v>
      </c>
      <c r="AK279" s="6">
        <v>17.350000000000001</v>
      </c>
      <c r="AL279" s="6">
        <v>17.350000000000001</v>
      </c>
      <c r="AM279" s="6">
        <v>17.350000000000001</v>
      </c>
      <c r="AN279" s="6">
        <v>17.350000000000001</v>
      </c>
      <c r="AO279" s="6">
        <v>17.350000000000001</v>
      </c>
      <c r="AP279" s="6">
        <v>17.350000000000001</v>
      </c>
      <c r="AQ279" s="6">
        <v>17.350000000000001</v>
      </c>
      <c r="AR279" s="6">
        <v>17.350000000000001</v>
      </c>
      <c r="AS279" s="6">
        <v>17.350000000000001</v>
      </c>
      <c r="AT279" s="6">
        <v>9.3500000000000014</v>
      </c>
      <c r="AU279" s="6">
        <v>9.3500000000000014</v>
      </c>
    </row>
    <row r="280" spans="1:47" x14ac:dyDescent="0.25">
      <c r="A280" s="6">
        <v>296</v>
      </c>
      <c r="B280" s="6" t="s">
        <v>46</v>
      </c>
      <c r="C280" s="6" t="s">
        <v>17</v>
      </c>
      <c r="D280" s="6" t="str">
        <f t="shared" si="64"/>
        <v>NO_OilSteam</v>
      </c>
      <c r="E280" s="6">
        <f>IFERROR(VLOOKUP($D280,GAMS_2011!$D$3:$K$400,2,FALSE),VLOOKUP($C280,Efficiency!$A$2:$B$46,2,FALSE))</f>
        <v>0.41</v>
      </c>
      <c r="F280" s="6">
        <f>IFERROR(VLOOKUP($D280,GAMS_2011!$D$3:$K$400,3,FALSE),)</f>
        <v>0</v>
      </c>
      <c r="G280" s="6">
        <f>IFERROR(VLOOKUP($D280,GAMS_2011!$D$3:$K$400,4,FALSE),)</f>
        <v>0</v>
      </c>
      <c r="H280" s="6">
        <f>IFERROR(VLOOKUP($D280,GAMS_2011!$D$3:$K$400,5,FALSE),)</f>
        <v>0</v>
      </c>
      <c r="K280" s="6">
        <f>IFERROR(VLOOKUP($D280,GAMS_2011!$D$3:$K$400,8,FALSE),)</f>
        <v>0</v>
      </c>
      <c r="L280" s="6">
        <v>11.7</v>
      </c>
      <c r="M280" s="6">
        <v>11.7</v>
      </c>
      <c r="N280" s="6">
        <v>11.7</v>
      </c>
      <c r="O280" s="6">
        <v>11.7</v>
      </c>
      <c r="P280" s="6">
        <v>11.7</v>
      </c>
      <c r="Q280" s="6">
        <v>11.7</v>
      </c>
      <c r="R280" s="6">
        <v>11.7</v>
      </c>
      <c r="S280" s="6">
        <v>11.7</v>
      </c>
      <c r="T280" s="6">
        <v>11.7</v>
      </c>
      <c r="U280" s="6">
        <v>11.7</v>
      </c>
      <c r="V280" s="6">
        <v>11.7</v>
      </c>
      <c r="W280" s="6">
        <v>11.7</v>
      </c>
      <c r="X280" s="6">
        <v>11.7</v>
      </c>
      <c r="Y280" s="6">
        <v>11.7</v>
      </c>
      <c r="Z280" s="6">
        <v>11.7</v>
      </c>
      <c r="AA280" s="6">
        <v>11.7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</row>
    <row r="281" spans="1:47" x14ac:dyDescent="0.25">
      <c r="A281" s="6">
        <v>297</v>
      </c>
      <c r="B281" s="6" t="s">
        <v>46</v>
      </c>
      <c r="C281" s="6" t="s">
        <v>6</v>
      </c>
      <c r="D281" s="6" t="str">
        <f t="shared" si="64"/>
        <v>NO_PSP</v>
      </c>
      <c r="E281" s="6">
        <f>IFERROR(VLOOKUP($D281,GAMS_2011!$D$3:$K$400,2,FALSE),VLOOKUP($C281,Efficiency!$A$2:$B$46,2,FALSE))</f>
        <v>0.75</v>
      </c>
      <c r="F281" s="6">
        <f>IFERROR(VLOOKUP($D281,GAMS_2011!$D$3:$K$400,3,FALSE),)</f>
        <v>0</v>
      </c>
      <c r="G281" s="6">
        <f>IFERROR(VLOOKUP($D281,GAMS_2011!$D$3:$K$400,4,FALSE),)</f>
        <v>1</v>
      </c>
      <c r="H281" s="6">
        <f>IFERROR(VLOOKUP($D281,GAMS_2011!$D$3:$K$400,5,FALSE),)</f>
        <v>8</v>
      </c>
      <c r="K281" s="6">
        <f>IFERROR(VLOOKUP($D281,GAMS_2011!$D$3:$K$400,8,FALSE),)</f>
        <v>0</v>
      </c>
      <c r="L281" s="6">
        <v>1300</v>
      </c>
      <c r="M281" s="6">
        <v>1300</v>
      </c>
      <c r="N281" s="6">
        <v>1300</v>
      </c>
      <c r="O281" s="6">
        <v>1300</v>
      </c>
      <c r="P281" s="6">
        <v>1300</v>
      </c>
      <c r="Q281" s="6">
        <v>1300</v>
      </c>
      <c r="R281" s="6">
        <v>1300</v>
      </c>
      <c r="S281" s="6">
        <v>1300</v>
      </c>
      <c r="T281" s="6">
        <v>1300</v>
      </c>
      <c r="U281" s="6">
        <v>1300</v>
      </c>
      <c r="V281" s="6">
        <v>1300</v>
      </c>
      <c r="W281" s="6">
        <v>1300</v>
      </c>
      <c r="X281" s="6">
        <v>1300</v>
      </c>
      <c r="Y281" s="6">
        <v>1300</v>
      </c>
      <c r="Z281" s="6">
        <v>1300</v>
      </c>
      <c r="AA281" s="6">
        <v>1300</v>
      </c>
      <c r="AB281" s="6">
        <v>1300</v>
      </c>
      <c r="AC281" s="6">
        <v>1300</v>
      </c>
      <c r="AD281" s="6">
        <v>1300</v>
      </c>
      <c r="AE281" s="6">
        <v>1300</v>
      </c>
      <c r="AF281" s="6">
        <v>1300</v>
      </c>
      <c r="AG281" s="6">
        <v>1300</v>
      </c>
      <c r="AH281" s="6">
        <v>1300</v>
      </c>
      <c r="AI281" s="6">
        <v>1300</v>
      </c>
      <c r="AJ281" s="6">
        <v>1300</v>
      </c>
      <c r="AK281" s="6">
        <v>1300</v>
      </c>
      <c r="AL281" s="6">
        <v>1300</v>
      </c>
      <c r="AM281" s="6">
        <v>1300</v>
      </c>
      <c r="AN281" s="6">
        <v>1300</v>
      </c>
      <c r="AO281" s="6">
        <v>1300</v>
      </c>
      <c r="AP281" s="6">
        <v>1300</v>
      </c>
      <c r="AQ281" s="6">
        <v>1300</v>
      </c>
      <c r="AR281" s="6">
        <v>1300</v>
      </c>
      <c r="AS281" s="6">
        <v>1300</v>
      </c>
      <c r="AT281" s="6">
        <v>1300</v>
      </c>
      <c r="AU281" s="6">
        <v>1300</v>
      </c>
    </row>
    <row r="282" spans="1:47" x14ac:dyDescent="0.25">
      <c r="A282" s="6">
        <v>298</v>
      </c>
      <c r="B282" s="6" t="s">
        <v>46</v>
      </c>
      <c r="C282" s="6" t="s">
        <v>32</v>
      </c>
      <c r="D282" s="6" t="s">
        <v>99</v>
      </c>
      <c r="E282" s="6">
        <f>IFERROR(VLOOKUP($D282,GAMS_2011!$D$3:$K$400,2,FALSE),VLOOKUP($C282,Efficiency!$A$2:$B$46,2,FALSE))</f>
        <v>1</v>
      </c>
      <c r="F282" s="6">
        <f>IFERROR(VLOOKUP($D282,GAMS_2011!$D$3:$K$400,3,FALSE),)</f>
        <v>0</v>
      </c>
      <c r="G282" s="6">
        <f>IFERROR(VLOOKUP($D282,GAMS_2011!$D$3:$K$400,4,FALSE),)</f>
        <v>0</v>
      </c>
      <c r="H282" s="6">
        <f>IFERROR(VLOOKUP($D282,GAMS_2011!$D$3:$K$400,5,FALSE),)</f>
        <v>3606</v>
      </c>
      <c r="K282" s="6">
        <f>IFERROR(VLOOKUP($D282,GAMS_2011!$D$3:$K$400,8,FALSE),)</f>
        <v>0</v>
      </c>
      <c r="L282" s="6">
        <v>23400</v>
      </c>
      <c r="M282" s="6">
        <v>23400</v>
      </c>
      <c r="N282" s="6">
        <v>23400</v>
      </c>
      <c r="O282" s="6">
        <v>23400</v>
      </c>
      <c r="P282" s="6">
        <v>23400</v>
      </c>
      <c r="Q282" s="6">
        <v>23400</v>
      </c>
      <c r="R282" s="6">
        <v>23400</v>
      </c>
      <c r="S282" s="6">
        <v>23400</v>
      </c>
      <c r="T282" s="6">
        <v>23400</v>
      </c>
      <c r="U282" s="6">
        <v>23400</v>
      </c>
      <c r="V282" s="6">
        <v>23400</v>
      </c>
      <c r="W282" s="6">
        <v>23400</v>
      </c>
      <c r="X282" s="6">
        <v>23400</v>
      </c>
      <c r="Y282" s="6">
        <v>23400</v>
      </c>
      <c r="Z282" s="6">
        <v>23400</v>
      </c>
      <c r="AA282" s="6">
        <v>23400</v>
      </c>
      <c r="AB282" s="6">
        <v>23400</v>
      </c>
      <c r="AC282" s="6">
        <v>23400</v>
      </c>
      <c r="AD282" s="6">
        <v>23400</v>
      </c>
      <c r="AE282" s="6">
        <v>23400</v>
      </c>
      <c r="AF282" s="6">
        <v>23400</v>
      </c>
      <c r="AG282" s="6">
        <v>23400</v>
      </c>
      <c r="AH282" s="6">
        <v>23400</v>
      </c>
      <c r="AI282" s="6">
        <v>23400</v>
      </c>
      <c r="AJ282" s="6">
        <v>23400</v>
      </c>
      <c r="AK282" s="6">
        <v>23400</v>
      </c>
      <c r="AL282" s="6">
        <v>23400</v>
      </c>
      <c r="AM282" s="6">
        <v>23400</v>
      </c>
      <c r="AN282" s="6">
        <v>23400</v>
      </c>
      <c r="AO282" s="6">
        <v>23400</v>
      </c>
      <c r="AP282" s="6">
        <v>23400</v>
      </c>
      <c r="AQ282" s="6">
        <v>23400</v>
      </c>
      <c r="AR282" s="6">
        <v>23400</v>
      </c>
      <c r="AS282" s="6">
        <v>23400</v>
      </c>
      <c r="AT282" s="6">
        <v>23400</v>
      </c>
      <c r="AU282" s="6">
        <v>23400</v>
      </c>
    </row>
    <row r="283" spans="1:47" x14ac:dyDescent="0.25">
      <c r="A283" s="6">
        <v>299</v>
      </c>
      <c r="B283" s="6" t="s">
        <v>46</v>
      </c>
      <c r="C283" s="6" t="s">
        <v>12</v>
      </c>
      <c r="D283" s="6" t="str">
        <f t="shared" ref="D283:D314" si="72">B283&amp;"_"&amp;C283</f>
        <v>NO_RoR</v>
      </c>
      <c r="E283" s="6">
        <f>IFERROR(VLOOKUP($D283,GAMS_2011!$D$3:$K$400,2,FALSE),VLOOKUP($C283,Efficiency!$A$2:$B$46,2,FALSE))</f>
        <v>1</v>
      </c>
      <c r="F283" s="6">
        <f>IFERROR(VLOOKUP($D283,GAMS_2011!$D$3:$K$400,3,FALSE),)</f>
        <v>0</v>
      </c>
      <c r="K283" s="6">
        <f>IFERROR(VLOOKUP($D283,GAMS_2011!$D$3:$K$400,8,FALSE),)</f>
        <v>0</v>
      </c>
      <c r="L283" s="6">
        <v>6300</v>
      </c>
      <c r="M283" s="6">
        <v>6300</v>
      </c>
      <c r="N283" s="6">
        <v>6300</v>
      </c>
      <c r="O283" s="6">
        <v>6300</v>
      </c>
      <c r="P283" s="6">
        <v>6300</v>
      </c>
      <c r="Q283" s="6">
        <v>6300</v>
      </c>
      <c r="R283" s="6">
        <v>6300</v>
      </c>
      <c r="S283" s="6">
        <v>6300</v>
      </c>
      <c r="T283" s="6">
        <v>6300</v>
      </c>
      <c r="U283" s="6">
        <v>6300</v>
      </c>
      <c r="V283" s="6">
        <v>6300</v>
      </c>
      <c r="W283" s="6">
        <v>6300</v>
      </c>
      <c r="X283" s="6">
        <v>6300</v>
      </c>
      <c r="Y283" s="6">
        <v>6300</v>
      </c>
      <c r="Z283" s="6">
        <v>6300</v>
      </c>
      <c r="AA283" s="6">
        <v>6300</v>
      </c>
      <c r="AB283" s="6">
        <v>6300</v>
      </c>
      <c r="AC283" s="6">
        <v>6300</v>
      </c>
      <c r="AD283" s="6">
        <v>6300</v>
      </c>
      <c r="AE283" s="6">
        <v>6300</v>
      </c>
      <c r="AF283" s="6">
        <v>6300</v>
      </c>
      <c r="AG283" s="6">
        <v>6300</v>
      </c>
      <c r="AH283" s="6">
        <v>6300</v>
      </c>
      <c r="AI283" s="6">
        <v>6300</v>
      </c>
      <c r="AJ283" s="6">
        <v>6300</v>
      </c>
      <c r="AK283" s="6">
        <v>6300</v>
      </c>
      <c r="AL283" s="6">
        <v>6300</v>
      </c>
      <c r="AM283" s="6">
        <v>6300</v>
      </c>
      <c r="AN283" s="6">
        <v>6300</v>
      </c>
      <c r="AO283" s="6">
        <v>6300</v>
      </c>
      <c r="AP283" s="6">
        <v>6300</v>
      </c>
      <c r="AQ283" s="6">
        <v>6300</v>
      </c>
      <c r="AR283" s="6">
        <v>6300</v>
      </c>
      <c r="AS283" s="6">
        <v>6300</v>
      </c>
      <c r="AT283" s="6">
        <v>6300</v>
      </c>
      <c r="AU283" s="6">
        <v>6300</v>
      </c>
    </row>
    <row r="284" spans="1:47" x14ac:dyDescent="0.25">
      <c r="A284" s="6">
        <v>300</v>
      </c>
      <c r="B284" s="6" t="s">
        <v>46</v>
      </c>
      <c r="C284" s="6" t="s">
        <v>21</v>
      </c>
      <c r="D284" s="6" t="str">
        <f t="shared" si="72"/>
        <v>NO_Solar 1</v>
      </c>
      <c r="E284" s="6">
        <f>IFERROR(VLOOKUP($D284,GAMS_2011!$D$3:$K$400,2,FALSE),VLOOKUP($C284,Efficiency!$A$2:$B$46,2,FALSE))</f>
        <v>1</v>
      </c>
      <c r="F284" s="6">
        <f>IFERROR(VLOOKUP($D284,GAMS_2011!$D$3:$K$400,3,FALSE),)</f>
        <v>0</v>
      </c>
      <c r="G284" s="6">
        <f>IFERROR(VLOOKUP($D284,GAMS_2011!$D$3:$K$400,4,FALSE),)</f>
        <v>0</v>
      </c>
      <c r="H284" s="6">
        <f>IFERROR(VLOOKUP($D284,GAMS_2011!$D$3:$K$400,5,FALSE),)</f>
        <v>0</v>
      </c>
      <c r="K284" s="6">
        <f>IFERROR(VLOOKUP($D284,GAMS_2011!$D$3:$K$400,8,FALSE),)</f>
        <v>0</v>
      </c>
      <c r="L284" s="6">
        <f>INDEX(SOAF_2015B!$A$1:$F$36,MATCH(GAMS_mittelalt!$B284,SOAF_2015B!$A$1:$A$36,0),MATCH(GAMS_mittelalt!$C284,SOAF_2015B!$A$1:$F$1,0))*1000</f>
        <v>0</v>
      </c>
      <c r="M284" s="6">
        <f>MAX($L284-$L284*(M$1^4)/500000,0)</f>
        <v>0</v>
      </c>
      <c r="N284" s="6">
        <v>2.2000000000000002E-2</v>
      </c>
      <c r="O284" s="6">
        <v>2.1000000000000001E-2</v>
      </c>
      <c r="P284" s="6">
        <v>2.1000000000000001E-2</v>
      </c>
      <c r="Q284" s="6">
        <v>2.1000000000000001E-2</v>
      </c>
      <c r="R284" s="6">
        <v>2.1000000000000001E-2</v>
      </c>
      <c r="S284" s="6">
        <v>2.1000000000000001E-2</v>
      </c>
      <c r="T284" s="6">
        <v>2.1000000000000001E-2</v>
      </c>
      <c r="U284" s="6">
        <v>2.1000000000000001E-2</v>
      </c>
      <c r="V284" s="6">
        <v>5.0000000000000001E-3</v>
      </c>
      <c r="W284" s="6">
        <v>5.0000000000000001E-3</v>
      </c>
      <c r="X284" s="6">
        <v>5.0000000000000001E-3</v>
      </c>
      <c r="Y284" s="6">
        <v>5.0000000000000001E-3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>
        <v>0</v>
      </c>
    </row>
    <row r="285" spans="1:47" x14ac:dyDescent="0.25">
      <c r="A285" s="6">
        <v>301</v>
      </c>
      <c r="B285" s="6" t="s">
        <v>46</v>
      </c>
      <c r="C285" s="6" t="s">
        <v>18</v>
      </c>
      <c r="D285" s="6" t="str">
        <f t="shared" si="72"/>
        <v>NO_Waste</v>
      </c>
      <c r="E285" s="6">
        <f>IFERROR(VLOOKUP($D285,GAMS_2011!$D$3:$K$400,2,FALSE),VLOOKUP($C285,Efficiency!$A$2:$B$46,2,FALSE))</f>
        <v>1</v>
      </c>
      <c r="F285" s="6">
        <f>IFERROR(VLOOKUP($D285,GAMS_2011!$D$3:$K$400,3,FALSE),)</f>
        <v>0</v>
      </c>
      <c r="G285" s="6">
        <f>IFERROR(VLOOKUP($D285,GAMS_2011!$D$3:$K$400,4,FALSE),)</f>
        <v>0</v>
      </c>
      <c r="H285" s="6">
        <f>IFERROR(VLOOKUP($D285,GAMS_2011!$D$3:$K$400,5,FALSE),)</f>
        <v>0</v>
      </c>
      <c r="K285" s="6">
        <f>IFERROR(VLOOKUP($D285,GAMS_2011!$D$3:$K$400,8,FALSE),)</f>
        <v>0</v>
      </c>
      <c r="L285" s="6">
        <v>83.73</v>
      </c>
      <c r="M285" s="6">
        <v>83.73</v>
      </c>
      <c r="N285" s="6">
        <v>83.73</v>
      </c>
      <c r="O285" s="6">
        <v>83.73</v>
      </c>
      <c r="P285" s="6">
        <v>83.73</v>
      </c>
      <c r="Q285" s="6">
        <v>83.73</v>
      </c>
      <c r="R285" s="6">
        <v>83.73</v>
      </c>
      <c r="S285" s="6">
        <v>83.73</v>
      </c>
      <c r="T285" s="6">
        <v>83.73</v>
      </c>
      <c r="U285" s="6">
        <v>83.73</v>
      </c>
      <c r="V285" s="6">
        <v>83.73</v>
      </c>
      <c r="W285" s="6">
        <v>83.73</v>
      </c>
      <c r="X285" s="6">
        <v>83.73</v>
      </c>
      <c r="Y285" s="6">
        <v>83.73</v>
      </c>
      <c r="Z285" s="6">
        <v>83.73</v>
      </c>
      <c r="AA285" s="6">
        <v>83.73</v>
      </c>
      <c r="AB285" s="6">
        <v>83.73</v>
      </c>
      <c r="AC285" s="6">
        <v>83.73</v>
      </c>
      <c r="AD285" s="6">
        <v>83.73</v>
      </c>
      <c r="AE285" s="6">
        <v>82.73</v>
      </c>
      <c r="AF285" s="6">
        <v>72.08</v>
      </c>
      <c r="AG285" s="6">
        <v>72.08</v>
      </c>
      <c r="AH285" s="6">
        <v>72.08</v>
      </c>
      <c r="AI285" s="6">
        <v>72.08</v>
      </c>
      <c r="AJ285" s="6">
        <v>72.08</v>
      </c>
      <c r="AK285" s="6">
        <v>72.08</v>
      </c>
      <c r="AL285" s="6">
        <v>72.08</v>
      </c>
      <c r="AM285" s="6">
        <v>72.08</v>
      </c>
      <c r="AN285" s="6">
        <v>72.08</v>
      </c>
      <c r="AO285" s="6">
        <v>72.08</v>
      </c>
      <c r="AP285" s="6">
        <v>72.08</v>
      </c>
      <c r="AQ285" s="6">
        <v>72.08</v>
      </c>
      <c r="AR285" s="6">
        <v>72.08</v>
      </c>
      <c r="AS285" s="6">
        <v>72.08</v>
      </c>
      <c r="AT285" s="6">
        <v>60.2</v>
      </c>
      <c r="AU285" s="6">
        <v>60.2</v>
      </c>
    </row>
    <row r="286" spans="1:47" x14ac:dyDescent="0.25">
      <c r="A286" s="6">
        <v>302</v>
      </c>
      <c r="B286" s="6" t="s">
        <v>46</v>
      </c>
      <c r="C286" s="6" t="s">
        <v>28</v>
      </c>
      <c r="D286" s="6" t="str">
        <f t="shared" si="72"/>
        <v>NO_Wind offshore 1</v>
      </c>
      <c r="E286" s="6">
        <f>IFERROR(VLOOKUP($D286,GAMS_2011!$D$3:$K$400,2,FALSE),VLOOKUP($C286,Efficiency!$A$2:$B$46,2,FALSE))</f>
        <v>1</v>
      </c>
      <c r="F286" s="6">
        <f>IFERROR(VLOOKUP($D286,GAMS_2011!$D$3:$K$400,3,FALSE),)</f>
        <v>0</v>
      </c>
      <c r="G286" s="6">
        <f>IFERROR(VLOOKUP($D286,GAMS_2011!$D$3:$K$400,4,FALSE),)</f>
        <v>0</v>
      </c>
      <c r="H286" s="6">
        <f>IFERROR(VLOOKUP($D286,GAMS_2011!$D$3:$K$400,5,FALSE),)</f>
        <v>0</v>
      </c>
      <c r="K286" s="6">
        <f>IFERROR(VLOOKUP($D286,GAMS_2011!$D$3:$K$400,8,FALSE),)</f>
        <v>0</v>
      </c>
      <c r="L286" s="6">
        <f>INDEX(SOAF_2015B!$A$1:$F$36,MATCH(GAMS_mittelalt!$B286,SOAF_2015B!$A$1:$A$36,0),MATCH(GAMS_mittelalt!$C286,SOAF_2015B!$A$1:$F$1,0))*1000</f>
        <v>0</v>
      </c>
      <c r="M286" s="6">
        <f t="shared" ref="M286:V288" si="73">MAX($L286-$L286*(M$1^4)/500000,0)</f>
        <v>0</v>
      </c>
      <c r="N286" s="6">
        <f t="shared" si="73"/>
        <v>0</v>
      </c>
      <c r="O286" s="6">
        <f t="shared" si="73"/>
        <v>0</v>
      </c>
      <c r="P286" s="6">
        <f t="shared" si="73"/>
        <v>0</v>
      </c>
      <c r="Q286" s="6">
        <f t="shared" si="73"/>
        <v>0</v>
      </c>
      <c r="R286" s="6">
        <f t="shared" si="73"/>
        <v>0</v>
      </c>
      <c r="S286" s="6">
        <f t="shared" si="73"/>
        <v>0</v>
      </c>
      <c r="T286" s="6">
        <f t="shared" si="73"/>
        <v>0</v>
      </c>
      <c r="U286" s="6">
        <f t="shared" si="73"/>
        <v>0</v>
      </c>
      <c r="V286" s="6">
        <f t="shared" si="73"/>
        <v>0</v>
      </c>
      <c r="W286" s="6">
        <f t="shared" ref="W286:AF288" si="74">MAX($L286-$L286*(W$1^4)/500000,0)</f>
        <v>0</v>
      </c>
      <c r="X286" s="6">
        <f t="shared" si="74"/>
        <v>0</v>
      </c>
      <c r="Y286" s="6">
        <f t="shared" si="74"/>
        <v>0</v>
      </c>
      <c r="Z286" s="6">
        <f t="shared" si="74"/>
        <v>0</v>
      </c>
      <c r="AA286" s="6">
        <f t="shared" si="74"/>
        <v>0</v>
      </c>
      <c r="AB286" s="6">
        <f t="shared" si="74"/>
        <v>0</v>
      </c>
      <c r="AC286" s="6">
        <f t="shared" si="74"/>
        <v>0</v>
      </c>
      <c r="AD286" s="6">
        <f t="shared" si="74"/>
        <v>0</v>
      </c>
      <c r="AE286" s="6">
        <f t="shared" si="74"/>
        <v>0</v>
      </c>
      <c r="AF286" s="6">
        <f t="shared" si="74"/>
        <v>0</v>
      </c>
      <c r="AG286" s="6">
        <f t="shared" ref="AG286:AU288" si="75">MAX($L286-$L286*(AG$1^4)/500000,0)</f>
        <v>0</v>
      </c>
      <c r="AH286" s="6">
        <f t="shared" si="75"/>
        <v>0</v>
      </c>
      <c r="AI286" s="6">
        <f t="shared" si="75"/>
        <v>0</v>
      </c>
      <c r="AJ286" s="6">
        <f t="shared" si="75"/>
        <v>0</v>
      </c>
      <c r="AK286" s="6">
        <f t="shared" si="75"/>
        <v>0</v>
      </c>
      <c r="AL286" s="6">
        <f t="shared" si="75"/>
        <v>0</v>
      </c>
      <c r="AM286" s="6">
        <f t="shared" si="75"/>
        <v>0</v>
      </c>
      <c r="AN286" s="6">
        <f t="shared" si="75"/>
        <v>0</v>
      </c>
      <c r="AO286" s="6">
        <f t="shared" si="75"/>
        <v>0</v>
      </c>
      <c r="AP286" s="6">
        <f t="shared" si="75"/>
        <v>0</v>
      </c>
      <c r="AQ286" s="6">
        <f t="shared" si="75"/>
        <v>0</v>
      </c>
      <c r="AR286" s="6">
        <f t="shared" si="75"/>
        <v>0</v>
      </c>
      <c r="AS286" s="6">
        <f t="shared" si="75"/>
        <v>0</v>
      </c>
      <c r="AT286" s="6">
        <f t="shared" si="75"/>
        <v>0</v>
      </c>
      <c r="AU286" s="6">
        <f t="shared" si="75"/>
        <v>0</v>
      </c>
    </row>
    <row r="287" spans="1:47" x14ac:dyDescent="0.25">
      <c r="A287" s="6">
        <v>303</v>
      </c>
      <c r="B287" s="6" t="s">
        <v>46</v>
      </c>
      <c r="C287" s="6" t="s">
        <v>23</v>
      </c>
      <c r="D287" s="6" t="str">
        <f t="shared" si="72"/>
        <v>NO_Wind onshore 1</v>
      </c>
      <c r="E287" s="6">
        <f>IFERROR(VLOOKUP($D287,GAMS_2011!$D$3:$K$400,2,FALSE),VLOOKUP($C287,Efficiency!$A$2:$B$46,2,FALSE))</f>
        <v>1</v>
      </c>
      <c r="F287" s="6">
        <f>IFERROR(VLOOKUP($D287,GAMS_2011!$D$3:$K$400,3,FALSE),)</f>
        <v>0</v>
      </c>
      <c r="G287" s="6">
        <f>IFERROR(VLOOKUP($D287,GAMS_2011!$D$3:$K$400,4,FALSE),)</f>
        <v>0</v>
      </c>
      <c r="H287" s="6">
        <f>IFERROR(VLOOKUP($D287,GAMS_2011!$D$3:$K$400,5,FALSE),)</f>
        <v>0</v>
      </c>
      <c r="K287" s="6">
        <f>IFERROR(VLOOKUP($D287,GAMS_2011!$D$3:$K$400,8,FALSE),)</f>
        <v>0</v>
      </c>
      <c r="L287" s="6">
        <f>INDEX(SOAF_2015B!$A$1:$F$36,MATCH(GAMS_mittelalt!$B287,SOAF_2015B!$A$1:$A$36,0),MATCH(GAMS_mittelalt!$C287,SOAF_2015B!$A$1:$F$1,0))*1000</f>
        <v>1200</v>
      </c>
      <c r="M287" s="6">
        <f t="shared" si="73"/>
        <v>1199.9975999999999</v>
      </c>
      <c r="N287" s="6">
        <f t="shared" si="73"/>
        <v>1199.9616000000001</v>
      </c>
      <c r="O287" s="6">
        <f t="shared" si="73"/>
        <v>1199.8055999999999</v>
      </c>
      <c r="P287" s="6">
        <f t="shared" si="73"/>
        <v>1199.3856000000001</v>
      </c>
      <c r="Q287" s="6">
        <f t="shared" si="73"/>
        <v>1198.5</v>
      </c>
      <c r="R287" s="6">
        <f t="shared" si="73"/>
        <v>1196.8896</v>
      </c>
      <c r="S287" s="6">
        <f t="shared" si="73"/>
        <v>1194.2375999999999</v>
      </c>
      <c r="T287" s="6">
        <f t="shared" si="73"/>
        <v>1190.1695999999999</v>
      </c>
      <c r="U287" s="6">
        <f t="shared" si="73"/>
        <v>1184.2536</v>
      </c>
      <c r="V287" s="6">
        <f t="shared" si="73"/>
        <v>1176</v>
      </c>
      <c r="W287" s="6">
        <f t="shared" si="74"/>
        <v>1164.8616</v>
      </c>
      <c r="X287" s="6">
        <f t="shared" si="74"/>
        <v>1150.2336</v>
      </c>
      <c r="Y287" s="6">
        <f t="shared" si="74"/>
        <v>1131.4536000000001</v>
      </c>
      <c r="Z287" s="6">
        <f t="shared" si="74"/>
        <v>1107.8016</v>
      </c>
      <c r="AA287" s="6">
        <f t="shared" si="74"/>
        <v>1078.5</v>
      </c>
      <c r="AB287" s="6">
        <f t="shared" si="74"/>
        <v>1042.7136</v>
      </c>
      <c r="AC287" s="6">
        <f t="shared" si="74"/>
        <v>999.54960000000005</v>
      </c>
      <c r="AD287" s="6">
        <f t="shared" si="74"/>
        <v>948.05759999999998</v>
      </c>
      <c r="AE287" s="6">
        <f t="shared" si="74"/>
        <v>887.2296</v>
      </c>
      <c r="AF287" s="6">
        <f t="shared" si="74"/>
        <v>816</v>
      </c>
      <c r="AG287" s="6">
        <f t="shared" si="75"/>
        <v>733.24559999999997</v>
      </c>
      <c r="AH287" s="6">
        <f t="shared" si="75"/>
        <v>637.78560000000004</v>
      </c>
      <c r="AI287" s="6">
        <f t="shared" si="75"/>
        <v>528.38160000000005</v>
      </c>
      <c r="AJ287" s="6">
        <f t="shared" si="75"/>
        <v>403.73760000000004</v>
      </c>
      <c r="AK287" s="6">
        <f t="shared" si="75"/>
        <v>262.5</v>
      </c>
      <c r="AL287" s="6">
        <f t="shared" si="75"/>
        <v>103.25759999999991</v>
      </c>
      <c r="AM287" s="6">
        <f t="shared" si="75"/>
        <v>0</v>
      </c>
      <c r="AN287" s="6">
        <f t="shared" si="75"/>
        <v>0</v>
      </c>
      <c r="AO287" s="6">
        <f t="shared" si="75"/>
        <v>0</v>
      </c>
      <c r="AP287" s="6">
        <f t="shared" si="75"/>
        <v>0</v>
      </c>
      <c r="AQ287" s="6">
        <f t="shared" si="75"/>
        <v>0</v>
      </c>
      <c r="AR287" s="6">
        <f t="shared" si="75"/>
        <v>0</v>
      </c>
      <c r="AS287" s="6">
        <f t="shared" si="75"/>
        <v>0</v>
      </c>
      <c r="AT287" s="6">
        <f t="shared" si="75"/>
        <v>0</v>
      </c>
      <c r="AU287" s="6">
        <f t="shared" si="75"/>
        <v>0</v>
      </c>
    </row>
    <row r="288" spans="1:47" x14ac:dyDescent="0.25">
      <c r="A288" s="6">
        <v>304</v>
      </c>
      <c r="B288" s="6" t="s">
        <v>47</v>
      </c>
      <c r="C288" s="6" t="s">
        <v>19</v>
      </c>
      <c r="D288" s="6" t="str">
        <f t="shared" si="72"/>
        <v>PL_Biomass</v>
      </c>
      <c r="E288" s="6">
        <f>IFERROR(VLOOKUP($D288,GAMS_2011!$D$3:$K$400,2,FALSE),VLOOKUP($C288,Efficiency!$A$2:$B$46,2,FALSE))</f>
        <v>0.38</v>
      </c>
      <c r="F288" s="6">
        <f>IFERROR(VLOOKUP($D288,GAMS_2011!$D$3:$K$400,3,FALSE),)</f>
        <v>0</v>
      </c>
      <c r="G288" s="6">
        <f>IFERROR(VLOOKUP($D288,GAMS_2011!$D$3:$K$400,4,FALSE),)</f>
        <v>0</v>
      </c>
      <c r="H288" s="6">
        <f>IFERROR(VLOOKUP($D288,GAMS_2011!$D$3:$K$400,5,FALSE),)</f>
        <v>0</v>
      </c>
      <c r="K288" s="6">
        <f>IFERROR(VLOOKUP($D288,GAMS_2011!$D$3:$K$400,8,FALSE),)</f>
        <v>0</v>
      </c>
      <c r="L288" s="6">
        <f>INDEX(SOAF_2015B!$A$1:$F$36,MATCH(GAMS_mittelalt!$B288,SOAF_2015B!$A$1:$A$36,0),MATCH(GAMS_mittelalt!$C288,SOAF_2015B!$A$1:$F$1,0))*1000</f>
        <v>768.04000000000008</v>
      </c>
      <c r="M288" s="6">
        <f t="shared" si="73"/>
        <v>768.03846392000003</v>
      </c>
      <c r="N288" s="6">
        <f t="shared" si="73"/>
        <v>768.01542272000006</v>
      </c>
      <c r="O288" s="6">
        <f t="shared" si="73"/>
        <v>767.91557752000006</v>
      </c>
      <c r="P288" s="6">
        <f t="shared" si="73"/>
        <v>767.64676352000004</v>
      </c>
      <c r="Q288" s="6">
        <f t="shared" si="73"/>
        <v>767.07995000000005</v>
      </c>
      <c r="R288" s="6">
        <f t="shared" si="73"/>
        <v>766.04924032000008</v>
      </c>
      <c r="S288" s="6">
        <f t="shared" si="73"/>
        <v>764.35187192000012</v>
      </c>
      <c r="T288" s="6">
        <f t="shared" si="73"/>
        <v>761.7482163200001</v>
      </c>
      <c r="U288" s="6">
        <f t="shared" si="73"/>
        <v>757.96177912000007</v>
      </c>
      <c r="V288" s="6">
        <f t="shared" si="73"/>
        <v>752.67920000000004</v>
      </c>
      <c r="W288" s="6">
        <f t="shared" si="74"/>
        <v>745.55025272000012</v>
      </c>
      <c r="X288" s="6">
        <f t="shared" si="74"/>
        <v>736.18784512000002</v>
      </c>
      <c r="Y288" s="6">
        <f t="shared" si="74"/>
        <v>724.16801912000005</v>
      </c>
      <c r="Z288" s="6">
        <f t="shared" si="74"/>
        <v>709.0299507200001</v>
      </c>
      <c r="AA288" s="6">
        <f t="shared" si="74"/>
        <v>690.27595000000008</v>
      </c>
      <c r="AB288" s="6">
        <f t="shared" si="74"/>
        <v>667.37146112000005</v>
      </c>
      <c r="AC288" s="6">
        <f t="shared" si="74"/>
        <v>639.7450623200001</v>
      </c>
      <c r="AD288" s="6">
        <f t="shared" si="74"/>
        <v>606.78846592000014</v>
      </c>
      <c r="AE288" s="6">
        <f t="shared" si="74"/>
        <v>567.85651832000008</v>
      </c>
      <c r="AF288" s="6">
        <f t="shared" si="74"/>
        <v>522.2672</v>
      </c>
      <c r="AG288" s="6">
        <f t="shared" si="75"/>
        <v>469.30162552000007</v>
      </c>
      <c r="AH288" s="6">
        <f t="shared" si="75"/>
        <v>408.20404352000008</v>
      </c>
      <c r="AI288" s="6">
        <f t="shared" si="75"/>
        <v>338.18183672000004</v>
      </c>
      <c r="AJ288" s="6">
        <f t="shared" si="75"/>
        <v>258.40552192000001</v>
      </c>
      <c r="AK288" s="6">
        <f t="shared" si="75"/>
        <v>168.00874999999996</v>
      </c>
      <c r="AL288" s="6">
        <f t="shared" si="75"/>
        <v>66.088305920000039</v>
      </c>
      <c r="AM288" s="6">
        <f t="shared" si="75"/>
        <v>0</v>
      </c>
      <c r="AN288" s="6">
        <f t="shared" si="75"/>
        <v>0</v>
      </c>
      <c r="AO288" s="6">
        <f t="shared" si="75"/>
        <v>0</v>
      </c>
      <c r="AP288" s="6">
        <f t="shared" si="75"/>
        <v>0</v>
      </c>
      <c r="AQ288" s="6">
        <f t="shared" si="75"/>
        <v>0</v>
      </c>
      <c r="AR288" s="6">
        <f t="shared" si="75"/>
        <v>0</v>
      </c>
      <c r="AS288" s="6">
        <f t="shared" si="75"/>
        <v>0</v>
      </c>
      <c r="AT288" s="6">
        <f t="shared" si="75"/>
        <v>0</v>
      </c>
      <c r="AU288" s="6">
        <f t="shared" si="75"/>
        <v>0</v>
      </c>
    </row>
    <row r="289" spans="1:47" x14ac:dyDescent="0.25">
      <c r="A289" s="6">
        <v>305</v>
      </c>
      <c r="B289" s="6" t="s">
        <v>47</v>
      </c>
      <c r="C289" s="6" t="s">
        <v>9</v>
      </c>
      <c r="D289" s="6" t="str">
        <f t="shared" si="72"/>
        <v>PL_CCGT</v>
      </c>
      <c r="E289" s="6">
        <f>IFERROR(VLOOKUP($D289,GAMS_2011!$D$3:$K$400,2,FALSE),VLOOKUP($C289,Efficiency!$A$2:$B$46,2,FALSE))</f>
        <v>0.547717879604672</v>
      </c>
      <c r="F289" s="6">
        <f>IFERROR(VLOOKUP($D289,GAMS_2011!$D$3:$K$400,3,FALSE),)</f>
        <v>2.0519106376813289E-3</v>
      </c>
      <c r="G289" s="6">
        <f>IFERROR(VLOOKUP($D289,GAMS_2011!$D$3:$K$400,4,FALSE),)</f>
        <v>0</v>
      </c>
      <c r="H289" s="6">
        <f>IFERROR(VLOOKUP($D289,GAMS_2011!$D$3:$K$400,5,FALSE),)</f>
        <v>0</v>
      </c>
      <c r="K289" s="6">
        <f>IFERROR(VLOOKUP($D289,GAMS_2011!$D$3:$K$400,8,FALSE),)</f>
        <v>0</v>
      </c>
      <c r="L289" s="6">
        <v>872</v>
      </c>
      <c r="M289" s="6">
        <v>872</v>
      </c>
      <c r="N289" s="6">
        <v>872</v>
      </c>
      <c r="O289" s="6">
        <v>872</v>
      </c>
      <c r="P289" s="6">
        <v>872</v>
      </c>
      <c r="Q289" s="6">
        <v>872</v>
      </c>
      <c r="R289" s="6">
        <v>872</v>
      </c>
      <c r="S289" s="6">
        <v>872</v>
      </c>
      <c r="T289" s="6">
        <v>872</v>
      </c>
      <c r="U289" s="6">
        <v>872</v>
      </c>
      <c r="V289" s="6">
        <v>872</v>
      </c>
      <c r="W289" s="6">
        <v>872</v>
      </c>
      <c r="X289" s="6">
        <v>872</v>
      </c>
      <c r="Y289" s="6">
        <v>872</v>
      </c>
      <c r="Z289" s="6">
        <v>872</v>
      </c>
      <c r="AA289" s="6">
        <v>872</v>
      </c>
      <c r="AB289" s="6">
        <v>872</v>
      </c>
      <c r="AC289" s="6">
        <v>872</v>
      </c>
      <c r="AD289" s="6">
        <v>872</v>
      </c>
      <c r="AE289" s="6">
        <v>872</v>
      </c>
      <c r="AF289" s="6">
        <v>872</v>
      </c>
      <c r="AG289" s="6">
        <v>872</v>
      </c>
      <c r="AH289" s="6">
        <v>872</v>
      </c>
      <c r="AI289" s="6">
        <v>872</v>
      </c>
      <c r="AJ289" s="6">
        <v>808</v>
      </c>
      <c r="AK289" s="6">
        <v>689</v>
      </c>
      <c r="AL289" s="6">
        <v>689</v>
      </c>
      <c r="AM289" s="6">
        <v>454</v>
      </c>
      <c r="AN289" s="6">
        <v>353</v>
      </c>
      <c r="AO289" s="6">
        <v>130</v>
      </c>
      <c r="AP289" s="6">
        <v>130</v>
      </c>
      <c r="AQ289" s="6">
        <v>130</v>
      </c>
      <c r="AR289" s="6">
        <v>130</v>
      </c>
      <c r="AS289" s="6">
        <v>130</v>
      </c>
      <c r="AT289" s="6">
        <v>130</v>
      </c>
      <c r="AU289" s="6">
        <v>130</v>
      </c>
    </row>
    <row r="290" spans="1:47" s="9" customFormat="1" x14ac:dyDescent="0.25">
      <c r="A290" s="9">
        <v>306</v>
      </c>
      <c r="B290" s="9" t="s">
        <v>47</v>
      </c>
      <c r="C290" s="9" t="s">
        <v>14</v>
      </c>
      <c r="D290" s="9" t="str">
        <f t="shared" si="72"/>
        <v>PL_Coal</v>
      </c>
      <c r="E290" s="9">
        <f>IFERROR(VLOOKUP($D290,GAMS_2011!$D$3:$K$400,2,FALSE),VLOOKUP($C290,Efficiency!$A$2:$B$46,2,FALSE))</f>
        <v>0.40431854146979701</v>
      </c>
      <c r="F290" s="9">
        <f>IFERROR(VLOOKUP($D290,GAMS_2011!$D$3:$K$400,3,FALSE),)</f>
        <v>1.8419652736931195E-3</v>
      </c>
      <c r="G290" s="9">
        <f>IFERROR(VLOOKUP($D290,GAMS_2011!$D$3:$K$400,4,FALSE),)</f>
        <v>0</v>
      </c>
      <c r="H290" s="9">
        <f>IFERROR(VLOOKUP($D290,GAMS_2011!$D$3:$K$400,5,FALSE),)</f>
        <v>0</v>
      </c>
      <c r="K290" s="9">
        <f>IFERROR(VLOOKUP($D290,GAMS_2011!$D$3:$K$400,8,FALSE),)</f>
        <v>0</v>
      </c>
      <c r="L290" s="9">
        <v>19480</v>
      </c>
      <c r="M290" s="9">
        <v>18502.038554572075</v>
      </c>
      <c r="N290" s="9">
        <v>16297.791119181473</v>
      </c>
      <c r="O290" s="9">
        <v>12423.145072130686</v>
      </c>
      <c r="P290" s="9">
        <v>11060.786368539897</v>
      </c>
      <c r="Q290" s="9">
        <v>10114.640485650916</v>
      </c>
      <c r="R290" s="9">
        <v>9574.5917061436703</v>
      </c>
      <c r="S290" s="9">
        <v>8688.6506569822359</v>
      </c>
      <c r="T290" s="9">
        <v>8269.3378583920166</v>
      </c>
      <c r="U290" s="9">
        <v>7637.9213095421546</v>
      </c>
      <c r="V290" s="9">
        <v>7350.7654630367906</v>
      </c>
      <c r="W290" s="9">
        <v>7275.7133667910712</v>
      </c>
      <c r="X290" s="9">
        <v>7088.3441769463207</v>
      </c>
      <c r="Y290" s="9">
        <v>7055.712830752529</v>
      </c>
      <c r="Z290" s="9">
        <v>7008.7236922334696</v>
      </c>
      <c r="AA290" s="9">
        <v>6854.3774247368374</v>
      </c>
      <c r="AB290" s="9">
        <v>6535.5691724234966</v>
      </c>
      <c r="AC290" s="9">
        <v>6302.9076740617647</v>
      </c>
      <c r="AD290" s="9">
        <v>5446.66114993668</v>
      </c>
      <c r="AE290" s="9">
        <v>4719.7979134699781</v>
      </c>
      <c r="AF290" s="9">
        <v>4690.7560153575041</v>
      </c>
      <c r="AG290" s="9">
        <v>4062.7657578579897</v>
      </c>
      <c r="AH290" s="9">
        <v>3271.4556126585503</v>
      </c>
      <c r="AI290" s="9">
        <v>2920.6686410752936</v>
      </c>
      <c r="AJ290" s="9">
        <v>2700.4070542672021</v>
      </c>
      <c r="AK290" s="9">
        <v>2484.3875424643034</v>
      </c>
      <c r="AL290" s="9">
        <v>2484.3875424643034</v>
      </c>
      <c r="AM290" s="9">
        <v>1888.0496907727666</v>
      </c>
      <c r="AN290" s="9">
        <v>1476.8947287309959</v>
      </c>
      <c r="AO290" s="9">
        <v>1442.6318152275148</v>
      </c>
      <c r="AP290" s="9">
        <v>1442.6318152275148</v>
      </c>
      <c r="AQ290" s="9">
        <v>1279.4750842585581</v>
      </c>
      <c r="AR290" s="9">
        <v>1225.6333630388026</v>
      </c>
      <c r="AS290" s="9">
        <v>1172.6074254738917</v>
      </c>
      <c r="AT290" s="9">
        <v>258.92973204773421</v>
      </c>
      <c r="AU290" s="9">
        <v>142.76213959783709</v>
      </c>
    </row>
    <row r="291" spans="1:47" x14ac:dyDescent="0.25">
      <c r="A291" s="6">
        <v>307</v>
      </c>
      <c r="B291" s="6" t="s">
        <v>47</v>
      </c>
      <c r="C291" s="6" t="s">
        <v>11</v>
      </c>
      <c r="D291" s="6" t="str">
        <f t="shared" si="72"/>
        <v>PL_GasSteam</v>
      </c>
      <c r="E291" s="6">
        <f>IFERROR(VLOOKUP($D291,GAMS_2011!$D$3:$K$400,2,FALSE),VLOOKUP($C291,Efficiency!$A$2:$B$46,2,FALSE))</f>
        <v>0.42356250000000001</v>
      </c>
      <c r="F291" s="6">
        <f>IFERROR(VLOOKUP($D291,GAMS_2011!$D$3:$K$400,3,FALSE),)</f>
        <v>-2.5818452380956046E-4</v>
      </c>
      <c r="G291" s="6">
        <f>IFERROR(VLOOKUP($D291,GAMS_2011!$D$3:$K$400,4,FALSE),)</f>
        <v>0</v>
      </c>
      <c r="H291" s="6">
        <f>IFERROR(VLOOKUP($D291,GAMS_2011!$D$3:$K$400,5,FALSE),)</f>
        <v>0</v>
      </c>
      <c r="K291" s="6">
        <f>IFERROR(VLOOKUP($D291,GAMS_2011!$D$3:$K$400,8,FALSE),)</f>
        <v>0</v>
      </c>
      <c r="L291" s="6">
        <v>46</v>
      </c>
      <c r="M291" s="6">
        <v>46</v>
      </c>
      <c r="N291" s="6">
        <v>46</v>
      </c>
      <c r="O291" s="6">
        <v>46</v>
      </c>
      <c r="P291" s="6">
        <v>46</v>
      </c>
      <c r="Q291" s="6">
        <v>46</v>
      </c>
      <c r="R291" s="6">
        <v>46</v>
      </c>
      <c r="S291" s="6">
        <v>46</v>
      </c>
      <c r="T291" s="6">
        <v>46</v>
      </c>
      <c r="U291" s="6">
        <v>46</v>
      </c>
      <c r="V291" s="6">
        <v>46</v>
      </c>
      <c r="W291" s="6">
        <v>46</v>
      </c>
      <c r="X291" s="6">
        <v>28</v>
      </c>
      <c r="Y291" s="6">
        <v>28</v>
      </c>
      <c r="Z291" s="6">
        <v>28</v>
      </c>
      <c r="AA291" s="6">
        <v>28</v>
      </c>
      <c r="AB291" s="6">
        <v>28</v>
      </c>
      <c r="AC291" s="6">
        <v>28</v>
      </c>
      <c r="AD291" s="6">
        <v>28</v>
      </c>
      <c r="AE291" s="6">
        <v>28</v>
      </c>
      <c r="AF291" s="6">
        <v>28</v>
      </c>
      <c r="AG291" s="6">
        <v>28</v>
      </c>
      <c r="AH291" s="6">
        <v>28</v>
      </c>
      <c r="AI291" s="6">
        <v>28</v>
      </c>
      <c r="AJ291" s="6">
        <v>28</v>
      </c>
      <c r="AK291" s="6">
        <v>28</v>
      </c>
      <c r="AL291" s="6">
        <v>28</v>
      </c>
      <c r="AM291" s="6">
        <v>28</v>
      </c>
      <c r="AN291" s="6">
        <v>28</v>
      </c>
      <c r="AO291" s="6">
        <v>28</v>
      </c>
      <c r="AP291" s="6">
        <v>28</v>
      </c>
      <c r="AQ291" s="6">
        <v>20</v>
      </c>
      <c r="AR291" s="6">
        <v>0</v>
      </c>
      <c r="AS291" s="6">
        <v>0</v>
      </c>
      <c r="AT291" s="6">
        <v>0</v>
      </c>
      <c r="AU291" s="6">
        <v>0</v>
      </c>
    </row>
    <row r="292" spans="1:47" s="9" customFormat="1" x14ac:dyDescent="0.25">
      <c r="A292" s="9">
        <v>308</v>
      </c>
      <c r="B292" s="9" t="s">
        <v>47</v>
      </c>
      <c r="C292" s="9" t="s">
        <v>25</v>
      </c>
      <c r="D292" s="9" t="str">
        <f t="shared" si="72"/>
        <v>PL_Lignite</v>
      </c>
      <c r="E292" s="9">
        <f>IFERROR(VLOOKUP($D292,GAMS_2011!$D$3:$K$400,2,FALSE),VLOOKUP($C292,Efficiency!$A$2:$B$46,2,FALSE))</f>
        <v>0.400360523278183</v>
      </c>
      <c r="F292" s="9">
        <f>IFERROR(VLOOKUP($D292,GAMS_2011!$D$3:$K$400,3,FALSE),)</f>
        <v>2.0754136206233139E-3</v>
      </c>
      <c r="G292" s="9">
        <f>IFERROR(VLOOKUP($D292,GAMS_2011!$D$3:$K$400,4,FALSE),)</f>
        <v>0</v>
      </c>
      <c r="H292" s="9">
        <f>IFERROR(VLOOKUP($D292,GAMS_2011!$D$3:$K$400,5,FALSE),)</f>
        <v>0</v>
      </c>
      <c r="K292" s="9">
        <f>IFERROR(VLOOKUP($D292,GAMS_2011!$D$3:$K$400,8,FALSE),)</f>
        <v>0</v>
      </c>
      <c r="L292" s="9">
        <v>8640</v>
      </c>
      <c r="M292" s="9">
        <v>8640</v>
      </c>
      <c r="N292" s="9">
        <v>8640</v>
      </c>
      <c r="O292" s="9">
        <v>8640</v>
      </c>
      <c r="P292" s="9">
        <v>8640</v>
      </c>
      <c r="Q292" s="9">
        <v>8640</v>
      </c>
      <c r="R292" s="9">
        <v>8640</v>
      </c>
      <c r="S292" s="9">
        <v>8150.968334098211</v>
      </c>
      <c r="T292" s="9">
        <v>7661.9366681964211</v>
      </c>
      <c r="U292" s="9">
        <v>6683.8733363928413</v>
      </c>
      <c r="V292" s="9">
        <v>5216.7783386874717</v>
      </c>
      <c r="W292" s="9">
        <v>4238.7150068838919</v>
      </c>
      <c r="X292" s="9">
        <v>3749.683340982102</v>
      </c>
      <c r="Y292" s="9">
        <v>2771.6200091785222</v>
      </c>
      <c r="Z292" s="9">
        <v>2771.6200091785222</v>
      </c>
      <c r="AA292" s="9">
        <v>2771.6200091785222</v>
      </c>
      <c r="AB292" s="9">
        <v>2771.6200091785222</v>
      </c>
      <c r="AC292" s="9">
        <v>2771.6200091785222</v>
      </c>
      <c r="AD292" s="9">
        <v>2771.6200091785222</v>
      </c>
      <c r="AE292" s="9">
        <v>2771.6200091785222</v>
      </c>
      <c r="AF292" s="9">
        <v>2685.7090408444242</v>
      </c>
      <c r="AG292" s="9">
        <v>2685.7090408444242</v>
      </c>
      <c r="AH292" s="9">
        <v>2685.7090408444242</v>
      </c>
      <c r="AI292" s="9">
        <v>2064.5066544286369</v>
      </c>
      <c r="AJ292" s="9">
        <v>2064.5066544286369</v>
      </c>
      <c r="AK292" s="9">
        <v>1753.9054612207435</v>
      </c>
      <c r="AL292" s="9">
        <v>1753.9054612207435</v>
      </c>
      <c r="AM292" s="9">
        <v>1753.9054612207435</v>
      </c>
      <c r="AN292" s="9">
        <v>1753.9054612207435</v>
      </c>
      <c r="AO292" s="9">
        <v>1753.9054612207435</v>
      </c>
      <c r="AP292" s="9">
        <v>1753.9054612207435</v>
      </c>
      <c r="AQ292" s="9">
        <v>1753.9054612207435</v>
      </c>
      <c r="AR292" s="9">
        <v>1753.9054612207435</v>
      </c>
      <c r="AS292" s="9">
        <v>1134.0247820100965</v>
      </c>
      <c r="AT292" s="9">
        <v>1134.0247820100965</v>
      </c>
      <c r="AU292" s="9">
        <v>1134.0247820100965</v>
      </c>
    </row>
    <row r="293" spans="1:47" x14ac:dyDescent="0.25">
      <c r="A293" s="6">
        <v>309</v>
      </c>
      <c r="B293" s="6" t="s">
        <v>47</v>
      </c>
      <c r="C293" s="6" t="s">
        <v>10</v>
      </c>
      <c r="D293" s="6" t="str">
        <f t="shared" si="72"/>
        <v>PL_OCGT</v>
      </c>
      <c r="E293" s="6">
        <f>IFERROR(VLOOKUP($D293,GAMS_2011!$D$3:$K$400,2,FALSE),VLOOKUP($C293,Efficiency!$A$2:$B$46,2,FALSE))</f>
        <v>0.37868734421174299</v>
      </c>
      <c r="F293" s="6">
        <f>IFERROR(VLOOKUP($D293,GAMS_2011!$D$3:$K$400,3,FALSE),)</f>
        <v>5.1601575817392456E-4</v>
      </c>
      <c r="G293" s="6">
        <f>IFERROR(VLOOKUP($D293,GAMS_2011!$D$3:$K$400,4,FALSE),)</f>
        <v>0</v>
      </c>
      <c r="H293" s="6">
        <f>IFERROR(VLOOKUP($D293,GAMS_2011!$D$3:$K$400,5,FALSE),)</f>
        <v>0</v>
      </c>
      <c r="K293" s="6">
        <f>IFERROR(VLOOKUP($D293,GAMS_2011!$D$3:$K$400,8,FALSE),)</f>
        <v>0</v>
      </c>
      <c r="L293" s="6">
        <v>145.53300000000002</v>
      </c>
      <c r="M293" s="6">
        <v>145.53300000000002</v>
      </c>
      <c r="N293" s="6">
        <v>145.53300000000002</v>
      </c>
      <c r="O293" s="6">
        <v>145.53300000000002</v>
      </c>
      <c r="P293" s="6">
        <v>145.53300000000002</v>
      </c>
      <c r="Q293" s="6">
        <v>145.53300000000002</v>
      </c>
      <c r="R293" s="6">
        <v>145.53300000000002</v>
      </c>
      <c r="S293" s="6">
        <v>145.53300000000002</v>
      </c>
      <c r="T293" s="6">
        <v>145.53300000000002</v>
      </c>
      <c r="U293" s="6">
        <v>145.53300000000002</v>
      </c>
      <c r="V293" s="6">
        <v>145.53300000000002</v>
      </c>
      <c r="W293" s="6">
        <v>145.53300000000002</v>
      </c>
      <c r="X293" s="6">
        <v>145.53300000000002</v>
      </c>
      <c r="Y293" s="6">
        <v>145.53300000000002</v>
      </c>
      <c r="Z293" s="6">
        <v>145.53300000000002</v>
      </c>
      <c r="AA293" s="6">
        <v>145.53300000000002</v>
      </c>
      <c r="AB293" s="6">
        <v>145.53300000000002</v>
      </c>
      <c r="AC293" s="6">
        <v>145.53300000000002</v>
      </c>
      <c r="AD293" s="6">
        <v>145.53300000000002</v>
      </c>
      <c r="AE293" s="6">
        <v>145.53300000000002</v>
      </c>
      <c r="AF293" s="6">
        <v>145.53300000000002</v>
      </c>
      <c r="AG293" s="6">
        <v>145.53300000000002</v>
      </c>
      <c r="AH293" s="6">
        <v>142.71800000000002</v>
      </c>
      <c r="AI293" s="6">
        <v>135.41800000000001</v>
      </c>
      <c r="AJ293" s="6">
        <v>135.41800000000001</v>
      </c>
      <c r="AK293" s="6">
        <v>104.56700000000001</v>
      </c>
      <c r="AL293" s="6">
        <v>93.88</v>
      </c>
      <c r="AM293" s="6">
        <v>73.759999999999991</v>
      </c>
      <c r="AN293" s="6">
        <v>55.929000000000002</v>
      </c>
      <c r="AO293" s="6">
        <v>51.715999999999994</v>
      </c>
      <c r="AP293" s="6">
        <v>51.715999999999994</v>
      </c>
      <c r="AQ293" s="6">
        <v>51.715999999999994</v>
      </c>
      <c r="AR293" s="6">
        <v>36.816000000000003</v>
      </c>
      <c r="AS293" s="6">
        <v>36.816000000000003</v>
      </c>
      <c r="AT293" s="6">
        <v>34.816000000000003</v>
      </c>
      <c r="AU293" s="6">
        <v>28.816000000000003</v>
      </c>
    </row>
    <row r="294" spans="1:47" x14ac:dyDescent="0.25">
      <c r="A294" s="6">
        <v>310</v>
      </c>
      <c r="B294" s="6" t="s">
        <v>47</v>
      </c>
      <c r="C294" s="6" t="s">
        <v>16</v>
      </c>
      <c r="D294" s="6" t="str">
        <f t="shared" si="72"/>
        <v>PL_OCOT</v>
      </c>
      <c r="E294" s="6">
        <f>IFERROR(VLOOKUP($D294,GAMS_2011!$D$3:$K$400,2,FALSE),VLOOKUP($C294,Efficiency!$A$2:$B$46,2,FALSE))</f>
        <v>0.39</v>
      </c>
      <c r="F294" s="6">
        <f>IFERROR(VLOOKUP($D294,GAMS_2011!$D$3:$K$400,3,FALSE),)</f>
        <v>0</v>
      </c>
      <c r="G294" s="6">
        <f>IFERROR(VLOOKUP($D294,GAMS_2011!$D$3:$K$400,4,FALSE),)</f>
        <v>0</v>
      </c>
      <c r="H294" s="6">
        <f>IFERROR(VLOOKUP($D294,GAMS_2011!$D$3:$K$400,5,FALSE),)</f>
        <v>0</v>
      </c>
      <c r="K294" s="6">
        <f>IFERROR(VLOOKUP($D294,GAMS_2011!$D$3:$K$400,8,FALSE),)</f>
        <v>0</v>
      </c>
      <c r="L294" s="6">
        <v>2.4899999999999998</v>
      </c>
      <c r="M294" s="6">
        <v>2.4899999999999998</v>
      </c>
      <c r="N294" s="6">
        <v>2.4899999999999998</v>
      </c>
      <c r="O294" s="6">
        <v>2.4899999999999998</v>
      </c>
      <c r="P294" s="6">
        <v>2.4899999999999998</v>
      </c>
      <c r="Q294" s="6">
        <v>2.4899999999999998</v>
      </c>
      <c r="R294" s="6">
        <v>2.4899999999999998</v>
      </c>
      <c r="S294" s="6">
        <v>2.4899999999999998</v>
      </c>
      <c r="T294" s="6">
        <v>2.4899999999999998</v>
      </c>
      <c r="U294" s="6">
        <v>2.4899999999999998</v>
      </c>
      <c r="V294" s="6">
        <v>2.4899999999999998</v>
      </c>
      <c r="W294" s="6">
        <v>2.4899999999999998</v>
      </c>
      <c r="X294" s="6">
        <v>2.4899999999999998</v>
      </c>
      <c r="Y294" s="6">
        <v>2.4899999999999998</v>
      </c>
      <c r="Z294" s="6">
        <v>2.4899999999999998</v>
      </c>
      <c r="AA294" s="6">
        <v>2.4899999999999998</v>
      </c>
      <c r="AB294" s="6">
        <v>2.4899999999999998</v>
      </c>
      <c r="AC294" s="6">
        <v>2.4899999999999998</v>
      </c>
      <c r="AD294" s="6">
        <v>2.4899999999999998</v>
      </c>
      <c r="AE294" s="6">
        <v>2.4899999999999998</v>
      </c>
      <c r="AF294" s="6">
        <v>2.4899999999999998</v>
      </c>
      <c r="AG294" s="6">
        <v>2.4899999999999998</v>
      </c>
      <c r="AH294" s="6">
        <v>2.4899999999999998</v>
      </c>
      <c r="AI294" s="6">
        <v>2.4899999999999998</v>
      </c>
      <c r="AJ294" s="6">
        <v>2.4899999999999998</v>
      </c>
      <c r="AK294" s="6">
        <v>2.4899999999999998</v>
      </c>
      <c r="AL294" s="6">
        <v>2.4899999999999998</v>
      </c>
      <c r="AM294" s="6">
        <v>2.4899999999999998</v>
      </c>
      <c r="AN294" s="6">
        <v>2.4899999999999998</v>
      </c>
      <c r="AO294" s="6">
        <v>2.4899999999999998</v>
      </c>
      <c r="AP294" s="6">
        <v>2.4899999999999998</v>
      </c>
      <c r="AQ294" s="6">
        <v>2.4899999999999998</v>
      </c>
      <c r="AR294" s="6">
        <v>2.4899999999999998</v>
      </c>
      <c r="AS294" s="6">
        <v>2.4899999999999998</v>
      </c>
      <c r="AT294" s="6">
        <v>2.4899999999999998</v>
      </c>
      <c r="AU294" s="6">
        <v>2.4899999999999998</v>
      </c>
    </row>
    <row r="295" spans="1:47" x14ac:dyDescent="0.25">
      <c r="A295" s="6">
        <v>311</v>
      </c>
      <c r="B295" s="6" t="s">
        <v>47</v>
      </c>
      <c r="C295" s="6" t="s">
        <v>17</v>
      </c>
      <c r="D295" s="6" t="str">
        <f t="shared" si="72"/>
        <v>PL_OilSteam</v>
      </c>
      <c r="E295" s="6">
        <f>IFERROR(VLOOKUP($D295,GAMS_2011!$D$3:$K$400,2,FALSE),VLOOKUP($C295,Efficiency!$A$2:$B$46,2,FALSE))</f>
        <v>0.41</v>
      </c>
      <c r="F295" s="6">
        <f>IFERROR(VLOOKUP($D295,GAMS_2011!$D$3:$K$400,3,FALSE),)</f>
        <v>0</v>
      </c>
      <c r="G295" s="6">
        <f>IFERROR(VLOOKUP($D295,GAMS_2011!$D$3:$K$400,4,FALSE),)</f>
        <v>0</v>
      </c>
      <c r="H295" s="6">
        <f>IFERROR(VLOOKUP($D295,GAMS_2011!$D$3:$K$400,5,FALSE),)</f>
        <v>0</v>
      </c>
      <c r="K295" s="6">
        <f>IFERROR(VLOOKUP($D295,GAMS_2011!$D$3:$K$400,8,FALSE),)</f>
        <v>0</v>
      </c>
      <c r="L295" s="6">
        <v>213</v>
      </c>
      <c r="M295" s="6">
        <v>201</v>
      </c>
      <c r="N295" s="6">
        <v>201</v>
      </c>
      <c r="O295" s="6">
        <v>201</v>
      </c>
      <c r="P295" s="6">
        <v>201</v>
      </c>
      <c r="Q295" s="6">
        <v>146</v>
      </c>
      <c r="R295" s="6">
        <v>111</v>
      </c>
      <c r="S295" s="6">
        <v>111</v>
      </c>
      <c r="T295" s="6">
        <v>111</v>
      </c>
      <c r="U295" s="6">
        <v>111</v>
      </c>
      <c r="V295" s="6">
        <v>76</v>
      </c>
      <c r="W295" s="6">
        <v>76</v>
      </c>
      <c r="X295" s="6">
        <v>76</v>
      </c>
      <c r="Y295" s="6">
        <v>76</v>
      </c>
      <c r="Z295" s="6">
        <v>76</v>
      </c>
      <c r="AA295" s="6">
        <v>76</v>
      </c>
      <c r="AB295" s="6">
        <v>70</v>
      </c>
      <c r="AC295" s="6">
        <v>70</v>
      </c>
      <c r="AD295" s="6">
        <v>70</v>
      </c>
      <c r="AE295" s="6">
        <v>70</v>
      </c>
      <c r="AF295" s="6">
        <v>70</v>
      </c>
      <c r="AG295" s="6">
        <v>70</v>
      </c>
      <c r="AH295" s="6">
        <v>70</v>
      </c>
      <c r="AI295" s="6">
        <v>70</v>
      </c>
      <c r="AJ295" s="6">
        <v>70</v>
      </c>
      <c r="AK295" s="6">
        <v>70</v>
      </c>
      <c r="AL295" s="6">
        <v>0</v>
      </c>
      <c r="AM295" s="6"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>
        <v>0</v>
      </c>
    </row>
    <row r="296" spans="1:47" x14ac:dyDescent="0.25">
      <c r="A296" s="6">
        <v>312</v>
      </c>
      <c r="B296" s="6" t="s">
        <v>47</v>
      </c>
      <c r="C296" s="6" t="s">
        <v>6</v>
      </c>
      <c r="D296" s="6" t="str">
        <f t="shared" si="72"/>
        <v>PL_PSP</v>
      </c>
      <c r="E296" s="6">
        <f>IFERROR(VLOOKUP($D296,GAMS_2011!$D$3:$K$400,2,FALSE),VLOOKUP($C296,Efficiency!$A$2:$B$46,2,FALSE))</f>
        <v>0.75</v>
      </c>
      <c r="F296" s="6">
        <f>IFERROR(VLOOKUP($D296,GAMS_2011!$D$3:$K$400,3,FALSE),)</f>
        <v>0</v>
      </c>
      <c r="G296" s="6">
        <f>IFERROR(VLOOKUP($D296,GAMS_2011!$D$3:$K$400,4,FALSE),)</f>
        <v>1</v>
      </c>
      <c r="H296" s="6">
        <f>IFERROR(VLOOKUP($D296,GAMS_2011!$D$3:$K$400,5,FALSE),)</f>
        <v>8</v>
      </c>
      <c r="K296" s="6">
        <f>IFERROR(VLOOKUP($D296,GAMS_2011!$D$3:$K$400,8,FALSE),)</f>
        <v>0</v>
      </c>
      <c r="L296" s="6">
        <v>1466.1</v>
      </c>
      <c r="M296" s="6">
        <v>1466.1</v>
      </c>
      <c r="N296" s="6">
        <v>1466.1</v>
      </c>
      <c r="O296" s="6">
        <v>1466.1</v>
      </c>
      <c r="P296" s="6">
        <v>1466.1</v>
      </c>
      <c r="Q296" s="6">
        <v>1466.1</v>
      </c>
      <c r="R296" s="6">
        <v>1466.1</v>
      </c>
      <c r="S296" s="6">
        <v>1466.1</v>
      </c>
      <c r="T296" s="6">
        <v>1466.1</v>
      </c>
      <c r="U296" s="6">
        <v>1466.1</v>
      </c>
      <c r="V296" s="6">
        <v>1466.1</v>
      </c>
      <c r="W296" s="6">
        <v>1466.1</v>
      </c>
      <c r="X296" s="6">
        <v>1466.1</v>
      </c>
      <c r="Y296" s="6">
        <v>1466.1</v>
      </c>
      <c r="Z296" s="6">
        <v>1466.1</v>
      </c>
      <c r="AA296" s="6">
        <v>1466.1</v>
      </c>
      <c r="AB296" s="6">
        <v>1466.1</v>
      </c>
      <c r="AC296" s="6">
        <v>1466.1</v>
      </c>
      <c r="AD296" s="6">
        <v>1466.1</v>
      </c>
      <c r="AE296" s="6">
        <v>1466.1</v>
      </c>
      <c r="AF296" s="6">
        <v>1466.1</v>
      </c>
      <c r="AG296" s="6">
        <v>1466.1</v>
      </c>
      <c r="AH296" s="6">
        <v>1466.1</v>
      </c>
      <c r="AI296" s="6">
        <v>1466.1</v>
      </c>
      <c r="AJ296" s="6">
        <v>1466.1</v>
      </c>
      <c r="AK296" s="6">
        <v>1466.1</v>
      </c>
      <c r="AL296" s="6">
        <v>1466.1</v>
      </c>
      <c r="AM296" s="6">
        <v>1466.1</v>
      </c>
      <c r="AN296" s="6">
        <v>1466.1</v>
      </c>
      <c r="AO296" s="6">
        <v>1466.1</v>
      </c>
      <c r="AP296" s="6">
        <v>1466.1</v>
      </c>
      <c r="AQ296" s="6">
        <v>1466.1</v>
      </c>
      <c r="AR296" s="6">
        <v>1466.1</v>
      </c>
      <c r="AS296" s="6">
        <v>1466.1</v>
      </c>
      <c r="AT296" s="6">
        <v>1466.1</v>
      </c>
      <c r="AU296" s="6">
        <v>1466.1</v>
      </c>
    </row>
    <row r="297" spans="1:47" x14ac:dyDescent="0.25">
      <c r="A297" s="6">
        <v>313</v>
      </c>
      <c r="B297" s="6" t="s">
        <v>47</v>
      </c>
      <c r="C297" s="6" t="s">
        <v>12</v>
      </c>
      <c r="D297" s="6" t="str">
        <f t="shared" si="72"/>
        <v>PL_RoR</v>
      </c>
      <c r="E297" s="6">
        <f>IFERROR(VLOOKUP($D297,GAMS_2011!$D$3:$K$400,2,FALSE),VLOOKUP($C297,Efficiency!$A$2:$B$46,2,FALSE))</f>
        <v>1</v>
      </c>
      <c r="F297" s="6">
        <f>IFERROR(VLOOKUP($D297,GAMS_2011!$D$3:$K$400,3,FALSE),)</f>
        <v>0</v>
      </c>
      <c r="K297" s="6">
        <f>IFERROR(VLOOKUP($D297,GAMS_2011!$D$3:$K$400,8,FALSE),)</f>
        <v>0</v>
      </c>
      <c r="L297" s="6">
        <v>2372</v>
      </c>
      <c r="M297" s="6">
        <v>2372</v>
      </c>
      <c r="N297" s="6">
        <v>2372</v>
      </c>
      <c r="O297" s="6">
        <v>2372</v>
      </c>
      <c r="P297" s="6">
        <v>2372</v>
      </c>
      <c r="Q297" s="6">
        <v>2372</v>
      </c>
      <c r="R297" s="6">
        <v>2372</v>
      </c>
      <c r="S297" s="6">
        <v>2372</v>
      </c>
      <c r="T297" s="6">
        <v>2372</v>
      </c>
      <c r="U297" s="6">
        <v>2372</v>
      </c>
      <c r="V297" s="6">
        <v>2372</v>
      </c>
      <c r="W297" s="6">
        <v>2372</v>
      </c>
      <c r="X297" s="6">
        <v>2372</v>
      </c>
      <c r="Y297" s="6">
        <v>2372</v>
      </c>
      <c r="Z297" s="6">
        <v>2372</v>
      </c>
      <c r="AA297" s="6">
        <v>2372</v>
      </c>
      <c r="AB297" s="6">
        <v>2372</v>
      </c>
      <c r="AC297" s="6">
        <v>2372</v>
      </c>
      <c r="AD297" s="6">
        <v>2372</v>
      </c>
      <c r="AE297" s="6">
        <v>2372</v>
      </c>
      <c r="AF297" s="6">
        <v>2372</v>
      </c>
      <c r="AG297" s="6">
        <v>2372</v>
      </c>
      <c r="AH297" s="6">
        <v>2372</v>
      </c>
      <c r="AI297" s="6">
        <v>2372</v>
      </c>
      <c r="AJ297" s="6">
        <v>2372</v>
      </c>
      <c r="AK297" s="6">
        <v>2372</v>
      </c>
      <c r="AL297" s="6">
        <v>2372</v>
      </c>
      <c r="AM297" s="6">
        <v>2372</v>
      </c>
      <c r="AN297" s="6">
        <v>2372</v>
      </c>
      <c r="AO297" s="6">
        <v>2372</v>
      </c>
      <c r="AP297" s="6">
        <v>2372</v>
      </c>
      <c r="AQ297" s="6">
        <v>2372</v>
      </c>
      <c r="AR297" s="6">
        <v>2372</v>
      </c>
      <c r="AS297" s="6">
        <v>2372</v>
      </c>
      <c r="AT297" s="6">
        <v>2372</v>
      </c>
      <c r="AU297" s="6">
        <v>2372</v>
      </c>
    </row>
    <row r="298" spans="1:47" x14ac:dyDescent="0.25">
      <c r="A298" s="6">
        <v>314</v>
      </c>
      <c r="B298" s="6" t="s">
        <v>47</v>
      </c>
      <c r="C298" s="6" t="s">
        <v>21</v>
      </c>
      <c r="D298" s="6" t="str">
        <f t="shared" si="72"/>
        <v>PL_Solar 1</v>
      </c>
      <c r="E298" s="6">
        <f>IFERROR(VLOOKUP($D298,GAMS_2011!$D$3:$K$400,2,FALSE),VLOOKUP($C298,Efficiency!$A$2:$B$46,2,FALSE))</f>
        <v>1</v>
      </c>
      <c r="F298" s="6">
        <f>IFERROR(VLOOKUP($D298,GAMS_2011!$D$3:$K$400,3,FALSE),)</f>
        <v>0</v>
      </c>
      <c r="G298" s="6">
        <f>IFERROR(VLOOKUP($D298,GAMS_2011!$D$3:$K$400,4,FALSE),)</f>
        <v>0</v>
      </c>
      <c r="H298" s="6">
        <f>IFERROR(VLOOKUP($D298,GAMS_2011!$D$3:$K$400,5,FALSE),)</f>
        <v>0</v>
      </c>
      <c r="K298" s="6">
        <f>IFERROR(VLOOKUP($D298,GAMS_2011!$D$3:$K$400,8,FALSE),)</f>
        <v>0</v>
      </c>
      <c r="L298" s="6">
        <f>INDEX(SOAF_2015B!$A$1:$F$36,MATCH(GAMS_mittelalt!$B298,SOAF_2015B!$A$1:$A$36,0),MATCH(GAMS_mittelalt!$C298,SOAF_2015B!$A$1:$F$1,0))*1000</f>
        <v>25</v>
      </c>
      <c r="M298" s="6">
        <f>MAX($L298-$L298*(M$1^4)/500000,0)</f>
        <v>24.999949999999998</v>
      </c>
      <c r="N298" s="6">
        <v>2.6360000000000001</v>
      </c>
      <c r="O298" s="6">
        <v>2.6360000000000001</v>
      </c>
      <c r="P298" s="6">
        <v>2.6360000000000001</v>
      </c>
      <c r="Q298" s="6">
        <v>2.6360000000000001</v>
      </c>
      <c r="R298" s="6">
        <v>2.6360000000000001</v>
      </c>
      <c r="S298" s="6">
        <v>2.6360000000000001</v>
      </c>
      <c r="T298" s="6">
        <v>2.6360000000000001</v>
      </c>
      <c r="U298" s="6">
        <v>2.6360000000000001</v>
      </c>
      <c r="V298" s="6">
        <v>2.6360000000000001</v>
      </c>
      <c r="W298" s="6">
        <v>2.6360000000000001</v>
      </c>
      <c r="X298" s="6">
        <v>2.6360000000000001</v>
      </c>
      <c r="Y298" s="6">
        <v>2.6360000000000001</v>
      </c>
      <c r="Z298" s="6">
        <v>2.6360000000000001</v>
      </c>
      <c r="AA298" s="6">
        <v>2.6360000000000001</v>
      </c>
      <c r="AB298" s="6">
        <v>2.6360000000000001</v>
      </c>
      <c r="AC298" s="6">
        <v>2.6360000000000001</v>
      </c>
      <c r="AD298" s="6">
        <v>2.6360000000000001</v>
      </c>
      <c r="AE298" s="6">
        <v>2.6360000000000001</v>
      </c>
      <c r="AF298" s="6">
        <v>2.6360000000000001</v>
      </c>
      <c r="AG298" s="6">
        <v>1.6359999999999999</v>
      </c>
      <c r="AH298" s="6">
        <v>1.6359999999999999</v>
      </c>
      <c r="AI298" s="6">
        <v>1.6359999999999999</v>
      </c>
      <c r="AJ298" s="6">
        <v>1.6359999999999999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0</v>
      </c>
      <c r="AQ298" s="6">
        <v>0</v>
      </c>
      <c r="AR298" s="6">
        <v>0</v>
      </c>
      <c r="AS298" s="6">
        <v>0</v>
      </c>
      <c r="AT298" s="6">
        <v>0</v>
      </c>
      <c r="AU298" s="6">
        <v>0</v>
      </c>
    </row>
    <row r="299" spans="1:47" x14ac:dyDescent="0.25">
      <c r="A299" s="6">
        <v>315</v>
      </c>
      <c r="B299" s="6" t="s">
        <v>47</v>
      </c>
      <c r="C299" s="6" t="s">
        <v>18</v>
      </c>
      <c r="D299" s="6" t="str">
        <f t="shared" si="72"/>
        <v>PL_Waste</v>
      </c>
      <c r="E299" s="6">
        <f>IFERROR(VLOOKUP($D299,GAMS_2011!$D$3:$K$400,2,FALSE),VLOOKUP($C299,Efficiency!$A$2:$B$46,2,FALSE))</f>
        <v>1</v>
      </c>
      <c r="F299" s="6">
        <f>IFERROR(VLOOKUP($D299,GAMS_2011!$D$3:$K$400,3,FALSE),)</f>
        <v>0</v>
      </c>
      <c r="G299" s="6">
        <f>IFERROR(VLOOKUP($D299,GAMS_2011!$D$3:$K$400,4,FALSE),)</f>
        <v>0</v>
      </c>
      <c r="H299" s="6">
        <f>IFERROR(VLOOKUP($D299,GAMS_2011!$D$3:$K$400,5,FALSE),)</f>
        <v>0</v>
      </c>
      <c r="K299" s="6">
        <f>IFERROR(VLOOKUP($D299,GAMS_2011!$D$3:$K$400,8,FALSE),)</f>
        <v>0</v>
      </c>
      <c r="L299" s="6">
        <v>1.6</v>
      </c>
      <c r="M299" s="6">
        <v>1.6</v>
      </c>
      <c r="N299" s="6">
        <v>1.6</v>
      </c>
      <c r="O299" s="6">
        <v>1.6</v>
      </c>
      <c r="P299" s="6">
        <v>1.6</v>
      </c>
      <c r="Q299" s="6">
        <v>1.6</v>
      </c>
      <c r="R299" s="6">
        <v>1.6</v>
      </c>
      <c r="S299" s="6">
        <v>1.6</v>
      </c>
      <c r="T299" s="6">
        <v>1.6</v>
      </c>
      <c r="U299" s="6">
        <v>1.6</v>
      </c>
      <c r="V299" s="6">
        <v>1.6</v>
      </c>
      <c r="W299" s="6">
        <v>1.6</v>
      </c>
      <c r="X299" s="6">
        <v>1.6</v>
      </c>
      <c r="Y299" s="6">
        <v>1.6</v>
      </c>
      <c r="Z299" s="6">
        <v>1.6</v>
      </c>
      <c r="AA299" s="6">
        <v>1.6</v>
      </c>
      <c r="AB299" s="6">
        <v>1.6</v>
      </c>
      <c r="AC299" s="6">
        <v>1.6</v>
      </c>
      <c r="AD299" s="6">
        <v>1.6</v>
      </c>
      <c r="AE299" s="6">
        <v>1.6</v>
      </c>
      <c r="AF299" s="6">
        <v>1.6</v>
      </c>
      <c r="AG299" s="6">
        <v>1.6</v>
      </c>
      <c r="AH299" s="6">
        <v>1.6</v>
      </c>
      <c r="AI299" s="6">
        <v>1.6</v>
      </c>
      <c r="AJ299" s="6">
        <v>1.6</v>
      </c>
      <c r="AK299" s="6">
        <v>1.6</v>
      </c>
      <c r="AL299" s="6">
        <v>1.6</v>
      </c>
      <c r="AM299" s="6">
        <v>1.6</v>
      </c>
      <c r="AN299" s="6">
        <v>1.6</v>
      </c>
      <c r="AO299" s="6">
        <v>1.6</v>
      </c>
      <c r="AP299" s="6">
        <v>1.6</v>
      </c>
      <c r="AQ299" s="6">
        <v>1.6</v>
      </c>
      <c r="AR299" s="6">
        <v>1.6</v>
      </c>
      <c r="AS299" s="6">
        <v>1.6</v>
      </c>
      <c r="AT299" s="6">
        <v>1.6</v>
      </c>
      <c r="AU299" s="6">
        <v>0</v>
      </c>
    </row>
    <row r="300" spans="1:47" x14ac:dyDescent="0.25">
      <c r="A300" s="6">
        <v>316</v>
      </c>
      <c r="B300" s="6" t="s">
        <v>47</v>
      </c>
      <c r="C300" s="6" t="s">
        <v>28</v>
      </c>
      <c r="D300" s="6" t="str">
        <f t="shared" si="72"/>
        <v>PL_Wind offshore 1</v>
      </c>
      <c r="E300" s="6">
        <f>IFERROR(VLOOKUP($D300,GAMS_2011!$D$3:$K$400,2,FALSE),VLOOKUP($C300,Efficiency!$A$2:$B$46,2,FALSE))</f>
        <v>1</v>
      </c>
      <c r="F300" s="6">
        <f>IFERROR(VLOOKUP($D300,GAMS_2011!$D$3:$K$400,3,FALSE),)</f>
        <v>0</v>
      </c>
      <c r="G300" s="6">
        <f>IFERROR(VLOOKUP($D300,GAMS_2011!$D$3:$K$400,4,FALSE),)</f>
        <v>0</v>
      </c>
      <c r="H300" s="6">
        <f>IFERROR(VLOOKUP($D300,GAMS_2011!$D$3:$K$400,5,FALSE),)</f>
        <v>0</v>
      </c>
      <c r="K300" s="6">
        <f>IFERROR(VLOOKUP($D300,GAMS_2011!$D$3:$K$400,8,FALSE),)</f>
        <v>0</v>
      </c>
      <c r="L300" s="6">
        <f>INDEX(SOAF_2015B!$A$1:$F$36,MATCH(GAMS_mittelalt!$B300,SOAF_2015B!$A$1:$A$36,0),MATCH(GAMS_mittelalt!$C300,SOAF_2015B!$A$1:$F$1,0))*1000</f>
        <v>0</v>
      </c>
      <c r="M300" s="6">
        <f t="shared" ref="M300:V302" si="76">MAX($L300-$L300*(M$1^4)/500000,0)</f>
        <v>0</v>
      </c>
      <c r="N300" s="6">
        <f t="shared" si="76"/>
        <v>0</v>
      </c>
      <c r="O300" s="6">
        <f t="shared" si="76"/>
        <v>0</v>
      </c>
      <c r="P300" s="6">
        <f t="shared" si="76"/>
        <v>0</v>
      </c>
      <c r="Q300" s="6">
        <f t="shared" si="76"/>
        <v>0</v>
      </c>
      <c r="R300" s="6">
        <f t="shared" si="76"/>
        <v>0</v>
      </c>
      <c r="S300" s="6">
        <f t="shared" si="76"/>
        <v>0</v>
      </c>
      <c r="T300" s="6">
        <f t="shared" si="76"/>
        <v>0</v>
      </c>
      <c r="U300" s="6">
        <f t="shared" si="76"/>
        <v>0</v>
      </c>
      <c r="V300" s="6">
        <f t="shared" si="76"/>
        <v>0</v>
      </c>
      <c r="W300" s="6">
        <f t="shared" ref="W300:AF302" si="77">MAX($L300-$L300*(W$1^4)/500000,0)</f>
        <v>0</v>
      </c>
      <c r="X300" s="6">
        <f t="shared" si="77"/>
        <v>0</v>
      </c>
      <c r="Y300" s="6">
        <f t="shared" si="77"/>
        <v>0</v>
      </c>
      <c r="Z300" s="6">
        <f t="shared" si="77"/>
        <v>0</v>
      </c>
      <c r="AA300" s="6">
        <f t="shared" si="77"/>
        <v>0</v>
      </c>
      <c r="AB300" s="6">
        <f t="shared" si="77"/>
        <v>0</v>
      </c>
      <c r="AC300" s="6">
        <f t="shared" si="77"/>
        <v>0</v>
      </c>
      <c r="AD300" s="6">
        <f t="shared" si="77"/>
        <v>0</v>
      </c>
      <c r="AE300" s="6">
        <f t="shared" si="77"/>
        <v>0</v>
      </c>
      <c r="AF300" s="6">
        <f t="shared" si="77"/>
        <v>0</v>
      </c>
      <c r="AG300" s="6">
        <f t="shared" ref="AG300:AU302" si="78">MAX($L300-$L300*(AG$1^4)/500000,0)</f>
        <v>0</v>
      </c>
      <c r="AH300" s="6">
        <f t="shared" si="78"/>
        <v>0</v>
      </c>
      <c r="AI300" s="6">
        <f t="shared" si="78"/>
        <v>0</v>
      </c>
      <c r="AJ300" s="6">
        <f t="shared" si="78"/>
        <v>0</v>
      </c>
      <c r="AK300" s="6">
        <f t="shared" si="78"/>
        <v>0</v>
      </c>
      <c r="AL300" s="6">
        <f t="shared" si="78"/>
        <v>0</v>
      </c>
      <c r="AM300" s="6">
        <f t="shared" si="78"/>
        <v>0</v>
      </c>
      <c r="AN300" s="6">
        <f t="shared" si="78"/>
        <v>0</v>
      </c>
      <c r="AO300" s="6">
        <f t="shared" si="78"/>
        <v>0</v>
      </c>
      <c r="AP300" s="6">
        <f t="shared" si="78"/>
        <v>0</v>
      </c>
      <c r="AQ300" s="6">
        <f t="shared" si="78"/>
        <v>0</v>
      </c>
      <c r="AR300" s="6">
        <f t="shared" si="78"/>
        <v>0</v>
      </c>
      <c r="AS300" s="6">
        <f t="shared" si="78"/>
        <v>0</v>
      </c>
      <c r="AT300" s="6">
        <f t="shared" si="78"/>
        <v>0</v>
      </c>
      <c r="AU300" s="6">
        <f t="shared" si="78"/>
        <v>0</v>
      </c>
    </row>
    <row r="301" spans="1:47" x14ac:dyDescent="0.25">
      <c r="A301" s="6">
        <v>317</v>
      </c>
      <c r="B301" s="6" t="s">
        <v>47</v>
      </c>
      <c r="C301" s="6" t="s">
        <v>23</v>
      </c>
      <c r="D301" s="6" t="str">
        <f t="shared" si="72"/>
        <v>PL_Wind onshore 1</v>
      </c>
      <c r="E301" s="6">
        <f>IFERROR(VLOOKUP($D301,GAMS_2011!$D$3:$K$400,2,FALSE),VLOOKUP($C301,Efficiency!$A$2:$B$46,2,FALSE))</f>
        <v>1</v>
      </c>
      <c r="F301" s="6">
        <f>IFERROR(VLOOKUP($D301,GAMS_2011!$D$3:$K$400,3,FALSE),)</f>
        <v>0</v>
      </c>
      <c r="G301" s="6">
        <f>IFERROR(VLOOKUP($D301,GAMS_2011!$D$3:$K$400,4,FALSE),)</f>
        <v>0</v>
      </c>
      <c r="H301" s="6">
        <f>IFERROR(VLOOKUP($D301,GAMS_2011!$D$3:$K$400,5,FALSE),)</f>
        <v>0</v>
      </c>
      <c r="K301" s="6">
        <f>IFERROR(VLOOKUP($D301,GAMS_2011!$D$3:$K$400,8,FALSE),)</f>
        <v>0</v>
      </c>
      <c r="L301" s="6">
        <f>INDEX(SOAF_2015B!$A$1:$F$36,MATCH(GAMS_mittelalt!$B301,SOAF_2015B!$A$1:$A$36,0),MATCH(GAMS_mittelalt!$C301,SOAF_2015B!$A$1:$F$1,0))*1000</f>
        <v>4533</v>
      </c>
      <c r="M301" s="6">
        <f t="shared" si="76"/>
        <v>4532.9909340000004</v>
      </c>
      <c r="N301" s="6">
        <f t="shared" si="76"/>
        <v>4532.8549439999997</v>
      </c>
      <c r="O301" s="6">
        <f t="shared" si="76"/>
        <v>4532.2656539999998</v>
      </c>
      <c r="P301" s="6">
        <f t="shared" si="76"/>
        <v>4530.6791039999998</v>
      </c>
      <c r="Q301" s="6">
        <f t="shared" si="76"/>
        <v>4527.3337499999998</v>
      </c>
      <c r="R301" s="6">
        <f t="shared" si="76"/>
        <v>4521.2504639999997</v>
      </c>
      <c r="S301" s="6">
        <f t="shared" si="76"/>
        <v>4511.2325339999998</v>
      </c>
      <c r="T301" s="6">
        <f t="shared" si="76"/>
        <v>4495.8656639999999</v>
      </c>
      <c r="U301" s="6">
        <f t="shared" si="76"/>
        <v>4473.5179740000003</v>
      </c>
      <c r="V301" s="6">
        <f t="shared" si="76"/>
        <v>4442.34</v>
      </c>
      <c r="W301" s="6">
        <f t="shared" si="77"/>
        <v>4400.2646940000004</v>
      </c>
      <c r="X301" s="6">
        <f t="shared" si="77"/>
        <v>4345.0074240000004</v>
      </c>
      <c r="Y301" s="6">
        <f t="shared" si="77"/>
        <v>4274.0659740000001</v>
      </c>
      <c r="Z301" s="6">
        <f t="shared" si="77"/>
        <v>4184.7205439999998</v>
      </c>
      <c r="AA301" s="6">
        <f t="shared" si="77"/>
        <v>4074.0337500000001</v>
      </c>
      <c r="AB301" s="6">
        <f t="shared" si="77"/>
        <v>3938.8506240000002</v>
      </c>
      <c r="AC301" s="6">
        <f t="shared" si="77"/>
        <v>3775.7986140000003</v>
      </c>
      <c r="AD301" s="6">
        <f t="shared" si="77"/>
        <v>3581.2875840000002</v>
      </c>
      <c r="AE301" s="6">
        <f t="shared" si="77"/>
        <v>3351.509814</v>
      </c>
      <c r="AF301" s="6">
        <f t="shared" si="77"/>
        <v>3082.44</v>
      </c>
      <c r="AG301" s="6">
        <f t="shared" si="78"/>
        <v>2769.8352540000001</v>
      </c>
      <c r="AH301" s="6">
        <f t="shared" si="78"/>
        <v>2409.2351039999999</v>
      </c>
      <c r="AI301" s="6">
        <f t="shared" si="78"/>
        <v>1995.9614940000001</v>
      </c>
      <c r="AJ301" s="6">
        <f t="shared" si="78"/>
        <v>1525.1187839999998</v>
      </c>
      <c r="AK301" s="6">
        <f t="shared" si="78"/>
        <v>991.59375</v>
      </c>
      <c r="AL301" s="6">
        <f t="shared" si="78"/>
        <v>390.05558399999973</v>
      </c>
      <c r="AM301" s="6">
        <f t="shared" si="78"/>
        <v>0</v>
      </c>
      <c r="AN301" s="6">
        <f t="shared" si="78"/>
        <v>0</v>
      </c>
      <c r="AO301" s="6">
        <f t="shared" si="78"/>
        <v>0</v>
      </c>
      <c r="AP301" s="6">
        <f t="shared" si="78"/>
        <v>0</v>
      </c>
      <c r="AQ301" s="6">
        <f t="shared" si="78"/>
        <v>0</v>
      </c>
      <c r="AR301" s="6">
        <f t="shared" si="78"/>
        <v>0</v>
      </c>
      <c r="AS301" s="6">
        <f t="shared" si="78"/>
        <v>0</v>
      </c>
      <c r="AT301" s="6">
        <f t="shared" si="78"/>
        <v>0</v>
      </c>
      <c r="AU301" s="6">
        <f t="shared" si="78"/>
        <v>0</v>
      </c>
    </row>
    <row r="302" spans="1:47" x14ac:dyDescent="0.25">
      <c r="A302" s="6">
        <v>318</v>
      </c>
      <c r="B302" s="6" t="s">
        <v>48</v>
      </c>
      <c r="C302" s="6" t="s">
        <v>19</v>
      </c>
      <c r="D302" s="6" t="str">
        <f t="shared" si="72"/>
        <v>PT_Biomass</v>
      </c>
      <c r="E302" s="6">
        <f>IFERROR(VLOOKUP($D302,GAMS_2011!$D$3:$K$400,2,FALSE),VLOOKUP($C302,Efficiency!$A$2:$B$46,2,FALSE))</f>
        <v>0.38</v>
      </c>
      <c r="F302" s="6">
        <f>IFERROR(VLOOKUP($D302,GAMS_2011!$D$3:$K$400,3,FALSE),)</f>
        <v>0</v>
      </c>
      <c r="G302" s="6">
        <f>IFERROR(VLOOKUP($D302,GAMS_2011!$D$3:$K$400,4,FALSE),)</f>
        <v>0</v>
      </c>
      <c r="H302" s="6">
        <f>IFERROR(VLOOKUP($D302,GAMS_2011!$D$3:$K$400,5,FALSE),)</f>
        <v>0</v>
      </c>
      <c r="K302" s="6">
        <f>IFERROR(VLOOKUP($D302,GAMS_2011!$D$3:$K$400,8,FALSE),)</f>
        <v>0</v>
      </c>
      <c r="L302" s="6">
        <f>INDEX(SOAF_2015B!$A$1:$F$36,MATCH(GAMS_mittelalt!$B302,SOAF_2015B!$A$1:$A$36,0),MATCH(GAMS_mittelalt!$C302,SOAF_2015B!$A$1:$F$1,0))*1000</f>
        <v>140</v>
      </c>
      <c r="M302" s="6">
        <f t="shared" si="76"/>
        <v>139.99972</v>
      </c>
      <c r="N302" s="6">
        <f t="shared" si="76"/>
        <v>139.99552</v>
      </c>
      <c r="O302" s="6">
        <f t="shared" si="76"/>
        <v>139.97731999999999</v>
      </c>
      <c r="P302" s="6">
        <f t="shared" si="76"/>
        <v>139.92832000000001</v>
      </c>
      <c r="Q302" s="6">
        <f t="shared" si="76"/>
        <v>139.82499999999999</v>
      </c>
      <c r="R302" s="6">
        <f t="shared" si="76"/>
        <v>139.63712000000001</v>
      </c>
      <c r="S302" s="6">
        <f t="shared" si="76"/>
        <v>139.32772</v>
      </c>
      <c r="T302" s="6">
        <f t="shared" si="76"/>
        <v>138.85311999999999</v>
      </c>
      <c r="U302" s="6">
        <f t="shared" si="76"/>
        <v>138.16292000000001</v>
      </c>
      <c r="V302" s="6">
        <f t="shared" si="76"/>
        <v>137.19999999999999</v>
      </c>
      <c r="W302" s="6">
        <f t="shared" si="77"/>
        <v>135.90052</v>
      </c>
      <c r="X302" s="6">
        <f t="shared" si="77"/>
        <v>134.19391999999999</v>
      </c>
      <c r="Y302" s="6">
        <f t="shared" si="77"/>
        <v>132.00291999999999</v>
      </c>
      <c r="Z302" s="6">
        <f t="shared" si="77"/>
        <v>129.24351999999999</v>
      </c>
      <c r="AA302" s="6">
        <f t="shared" si="77"/>
        <v>125.825</v>
      </c>
      <c r="AB302" s="6">
        <f t="shared" si="77"/>
        <v>121.64992000000001</v>
      </c>
      <c r="AC302" s="6">
        <f t="shared" si="77"/>
        <v>116.61412</v>
      </c>
      <c r="AD302" s="6">
        <f t="shared" si="77"/>
        <v>110.60672</v>
      </c>
      <c r="AE302" s="6">
        <f t="shared" si="77"/>
        <v>103.51012</v>
      </c>
      <c r="AF302" s="6">
        <f t="shared" si="77"/>
        <v>95.2</v>
      </c>
      <c r="AG302" s="6">
        <f t="shared" si="78"/>
        <v>85.545320000000004</v>
      </c>
      <c r="AH302" s="6">
        <f t="shared" si="78"/>
        <v>74.408320000000003</v>
      </c>
      <c r="AI302" s="6">
        <f t="shared" si="78"/>
        <v>61.64452</v>
      </c>
      <c r="AJ302" s="6">
        <f t="shared" si="78"/>
        <v>47.102720000000005</v>
      </c>
      <c r="AK302" s="6">
        <f t="shared" si="78"/>
        <v>30.625</v>
      </c>
      <c r="AL302" s="6">
        <f t="shared" si="78"/>
        <v>12.046719999999993</v>
      </c>
      <c r="AM302" s="6">
        <f t="shared" si="78"/>
        <v>0</v>
      </c>
      <c r="AN302" s="6">
        <f t="shared" si="78"/>
        <v>0</v>
      </c>
      <c r="AO302" s="6">
        <f t="shared" si="78"/>
        <v>0</v>
      </c>
      <c r="AP302" s="6">
        <f t="shared" si="78"/>
        <v>0</v>
      </c>
      <c r="AQ302" s="6">
        <f t="shared" si="78"/>
        <v>0</v>
      </c>
      <c r="AR302" s="6">
        <f t="shared" si="78"/>
        <v>0</v>
      </c>
      <c r="AS302" s="6">
        <f t="shared" si="78"/>
        <v>0</v>
      </c>
      <c r="AT302" s="6">
        <f t="shared" si="78"/>
        <v>0</v>
      </c>
      <c r="AU302" s="6">
        <f t="shared" si="78"/>
        <v>0</v>
      </c>
    </row>
    <row r="303" spans="1:47" x14ac:dyDescent="0.25">
      <c r="A303" s="6">
        <v>319</v>
      </c>
      <c r="B303" s="6" t="s">
        <v>48</v>
      </c>
      <c r="C303" s="6" t="s">
        <v>9</v>
      </c>
      <c r="D303" s="6" t="str">
        <f t="shared" si="72"/>
        <v>PT_CCGT</v>
      </c>
      <c r="E303" s="6">
        <f>IFERROR(VLOOKUP($D303,GAMS_2011!$D$3:$K$400,2,FALSE),VLOOKUP($C303,Efficiency!$A$2:$B$46,2,FALSE))</f>
        <v>0.56691633597883595</v>
      </c>
      <c r="F303" s="6">
        <f>IFERROR(VLOOKUP($D303,GAMS_2011!$D$3:$K$400,3,FALSE),)</f>
        <v>1.1718507056106935E-3</v>
      </c>
      <c r="G303" s="6">
        <f>IFERROR(VLOOKUP($D303,GAMS_2011!$D$3:$K$400,4,FALSE),)</f>
        <v>0</v>
      </c>
      <c r="H303" s="6">
        <f>IFERROR(VLOOKUP($D303,GAMS_2011!$D$3:$K$400,5,FALSE),)</f>
        <v>0</v>
      </c>
      <c r="K303" s="6">
        <f>IFERROR(VLOOKUP($D303,GAMS_2011!$D$3:$K$400,8,FALSE),)</f>
        <v>0</v>
      </c>
      <c r="L303" s="6">
        <v>4035.4</v>
      </c>
      <c r="M303" s="6">
        <v>4035.4</v>
      </c>
      <c r="N303" s="6">
        <v>4035.4</v>
      </c>
      <c r="O303" s="6">
        <v>4035.4</v>
      </c>
      <c r="P303" s="6">
        <v>4035.4</v>
      </c>
      <c r="Q303" s="6">
        <v>4035.4</v>
      </c>
      <c r="R303" s="6">
        <v>4035.4</v>
      </c>
      <c r="S303" s="6">
        <v>4035.4</v>
      </c>
      <c r="T303" s="6">
        <v>4035.4</v>
      </c>
      <c r="U303" s="6">
        <v>4035.4</v>
      </c>
      <c r="V303" s="6">
        <v>4035.4</v>
      </c>
      <c r="W303" s="6">
        <v>4035.4</v>
      </c>
      <c r="X303" s="6">
        <v>4035.4</v>
      </c>
      <c r="Y303" s="6">
        <v>4035.4</v>
      </c>
      <c r="Z303" s="6">
        <v>4035.4</v>
      </c>
      <c r="AA303" s="6">
        <v>4035.4</v>
      </c>
      <c r="AB303" s="6">
        <v>4035.4</v>
      </c>
      <c r="AC303" s="6">
        <v>4035.4</v>
      </c>
      <c r="AD303" s="6">
        <v>4035.4</v>
      </c>
      <c r="AE303" s="6">
        <v>4035.4</v>
      </c>
      <c r="AF303" s="6">
        <v>4035.4</v>
      </c>
      <c r="AG303" s="6">
        <v>4035.4</v>
      </c>
      <c r="AH303" s="6">
        <v>4035.4</v>
      </c>
      <c r="AI303" s="6">
        <v>3365.4</v>
      </c>
      <c r="AJ303" s="6">
        <v>3030.4</v>
      </c>
      <c r="AK303" s="6">
        <v>2952.4</v>
      </c>
      <c r="AL303" s="6">
        <v>2952.4</v>
      </c>
      <c r="AM303" s="6">
        <v>2952.4</v>
      </c>
      <c r="AN303" s="6">
        <v>2952.4</v>
      </c>
      <c r="AO303" s="6">
        <v>2168.4</v>
      </c>
      <c r="AP303" s="6">
        <v>2168.4</v>
      </c>
      <c r="AQ303" s="6">
        <v>1776.4</v>
      </c>
      <c r="AR303" s="6">
        <v>1776.4</v>
      </c>
      <c r="AS303" s="6">
        <v>1776.4</v>
      </c>
      <c r="AT303" s="6">
        <v>833.4</v>
      </c>
      <c r="AU303" s="6">
        <v>830</v>
      </c>
    </row>
    <row r="304" spans="1:47" x14ac:dyDescent="0.25">
      <c r="A304" s="6">
        <v>320</v>
      </c>
      <c r="B304" s="6" t="s">
        <v>48</v>
      </c>
      <c r="C304" s="6" t="s">
        <v>14</v>
      </c>
      <c r="D304" s="6" t="str">
        <f t="shared" si="72"/>
        <v>PT_Coal</v>
      </c>
      <c r="E304" s="6">
        <f>IFERROR(VLOOKUP($D304,GAMS_2011!$D$3:$K$400,2,FALSE),VLOOKUP($C304,Efficiency!$A$2:$B$46,2,FALSE))</f>
        <v>0.41571465654952</v>
      </c>
      <c r="F304" s="6">
        <f>IFERROR(VLOOKUP($D304,GAMS_2011!$D$3:$K$400,3,FALSE),)</f>
        <v>1.7682717176327727E-3</v>
      </c>
      <c r="G304" s="6">
        <f>IFERROR(VLOOKUP($D304,GAMS_2011!$D$3:$K$400,4,FALSE),)</f>
        <v>0</v>
      </c>
      <c r="H304" s="6">
        <f>IFERROR(VLOOKUP($D304,GAMS_2011!$D$3:$K$400,5,FALSE),)</f>
        <v>0</v>
      </c>
      <c r="K304" s="6">
        <f>IFERROR(VLOOKUP($D304,GAMS_2011!$D$3:$K$400,8,FALSE),)</f>
        <v>0</v>
      </c>
      <c r="L304" s="6">
        <v>1878</v>
      </c>
      <c r="M304" s="6">
        <v>1878</v>
      </c>
      <c r="N304" s="6">
        <v>1878</v>
      </c>
      <c r="O304" s="6">
        <v>1878</v>
      </c>
      <c r="P304" s="6">
        <v>1878</v>
      </c>
      <c r="Q304" s="6">
        <v>1878</v>
      </c>
      <c r="R304" s="6">
        <v>1878</v>
      </c>
      <c r="S304" s="6">
        <v>1878</v>
      </c>
      <c r="T304" s="6">
        <v>1878</v>
      </c>
      <c r="U304" s="6">
        <v>1878</v>
      </c>
      <c r="V304" s="6">
        <v>1570</v>
      </c>
      <c r="W304" s="6">
        <v>1256</v>
      </c>
      <c r="X304" s="6">
        <v>942</v>
      </c>
      <c r="Y304" s="6">
        <v>942</v>
      </c>
      <c r="Z304" s="6">
        <v>628</v>
      </c>
      <c r="AA304" s="6">
        <v>628</v>
      </c>
      <c r="AB304" s="6">
        <v>628</v>
      </c>
      <c r="AC304" s="6">
        <v>628</v>
      </c>
      <c r="AD304" s="6">
        <v>314</v>
      </c>
      <c r="AE304" s="6">
        <v>314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>
        <v>0</v>
      </c>
    </row>
    <row r="305" spans="1:47" x14ac:dyDescent="0.25">
      <c r="A305" s="6">
        <v>321</v>
      </c>
      <c r="B305" s="6" t="s">
        <v>48</v>
      </c>
      <c r="C305" s="6" t="s">
        <v>11</v>
      </c>
      <c r="D305" s="6" t="str">
        <f t="shared" si="72"/>
        <v>PT_GasSteam</v>
      </c>
      <c r="E305" s="6">
        <f>IFERROR(VLOOKUP($D305,GAMS_2011!$D$3:$K$400,2,FALSE),VLOOKUP($C305,Efficiency!$A$2:$B$46,2,FALSE))</f>
        <v>0.49049999999999999</v>
      </c>
      <c r="F305" s="6">
        <f>IFERROR(VLOOKUP($D305,GAMS_2011!$D$3:$K$400,3,FALSE),)</f>
        <v>-1.2250000000000169E-3</v>
      </c>
      <c r="G305" s="6">
        <f>IFERROR(VLOOKUP($D305,GAMS_2011!$D$3:$K$400,4,FALSE),)</f>
        <v>0</v>
      </c>
      <c r="H305" s="6">
        <f>IFERROR(VLOOKUP($D305,GAMS_2011!$D$3:$K$400,5,FALSE),)</f>
        <v>0</v>
      </c>
      <c r="K305" s="6">
        <f>IFERROR(VLOOKUP($D305,GAMS_2011!$D$3:$K$400,8,FALSE),)</f>
        <v>0</v>
      </c>
      <c r="L305" s="6">
        <v>76.77000000000001</v>
      </c>
      <c r="M305" s="6">
        <v>76.77000000000001</v>
      </c>
      <c r="N305" s="6">
        <v>76.77000000000001</v>
      </c>
      <c r="O305" s="6">
        <v>76.77000000000001</v>
      </c>
      <c r="P305" s="6">
        <v>76.77000000000001</v>
      </c>
      <c r="Q305" s="6">
        <v>76.77000000000001</v>
      </c>
      <c r="R305" s="6">
        <v>76.77000000000001</v>
      </c>
      <c r="S305" s="6">
        <v>76.77000000000001</v>
      </c>
      <c r="T305" s="6">
        <v>76.77000000000001</v>
      </c>
      <c r="U305" s="6">
        <v>76.77000000000001</v>
      </c>
      <c r="V305" s="6">
        <v>76.77000000000001</v>
      </c>
      <c r="W305" s="6">
        <v>76.77000000000001</v>
      </c>
      <c r="X305" s="6">
        <v>76.77000000000001</v>
      </c>
      <c r="Y305" s="6">
        <v>73.5</v>
      </c>
      <c r="Z305" s="6">
        <v>73.5</v>
      </c>
      <c r="AA305" s="6">
        <v>73.5</v>
      </c>
      <c r="AB305" s="6">
        <v>73.5</v>
      </c>
      <c r="AC305" s="6">
        <v>73.5</v>
      </c>
      <c r="AD305" s="6">
        <v>73.5</v>
      </c>
      <c r="AE305" s="6">
        <v>73.5</v>
      </c>
      <c r="AF305" s="6">
        <v>73.5</v>
      </c>
      <c r="AG305" s="6">
        <v>73.5</v>
      </c>
      <c r="AH305" s="6">
        <v>73.5</v>
      </c>
      <c r="AI305" s="6">
        <v>73.5</v>
      </c>
      <c r="AJ305" s="6">
        <v>73.5</v>
      </c>
      <c r="AK305" s="6">
        <v>14.8</v>
      </c>
      <c r="AL305" s="6">
        <v>14.8</v>
      </c>
      <c r="AM305" s="6">
        <v>14.8</v>
      </c>
      <c r="AN305" s="6">
        <v>14.8</v>
      </c>
      <c r="AO305" s="6">
        <v>11.4</v>
      </c>
      <c r="AP305" s="6">
        <v>11.4</v>
      </c>
      <c r="AQ305" s="6">
        <v>11.4</v>
      </c>
      <c r="AR305" s="6">
        <v>11.4</v>
      </c>
      <c r="AS305" s="6">
        <v>0</v>
      </c>
      <c r="AT305" s="6">
        <v>0</v>
      </c>
      <c r="AU305" s="6">
        <v>0</v>
      </c>
    </row>
    <row r="306" spans="1:47" x14ac:dyDescent="0.25">
      <c r="A306" s="6">
        <v>322</v>
      </c>
      <c r="B306" s="6" t="s">
        <v>48</v>
      </c>
      <c r="C306" s="6" t="s">
        <v>20</v>
      </c>
      <c r="D306" s="6" t="str">
        <f t="shared" si="72"/>
        <v>PT_Geothermal</v>
      </c>
      <c r="E306" s="6">
        <f>IFERROR(VLOOKUP($D306,GAMS_2011!$D$3:$K$400,2,FALSE),VLOOKUP($C306,Efficiency!$A$2:$B$46,2,FALSE))</f>
        <v>1</v>
      </c>
      <c r="F306" s="6">
        <f>IFERROR(VLOOKUP($D306,GAMS_2011!$D$3:$K$400,3,FALSE),)</f>
        <v>0</v>
      </c>
      <c r="G306" s="6">
        <f>IFERROR(VLOOKUP($D306,GAMS_2011!$D$3:$K$400,4,FALSE),)</f>
        <v>0</v>
      </c>
      <c r="H306" s="6">
        <f>IFERROR(VLOOKUP($D306,GAMS_2011!$D$3:$K$400,5,FALSE),)</f>
        <v>0</v>
      </c>
      <c r="K306" s="6">
        <f>IFERROR(VLOOKUP($D306,GAMS_2011!$D$3:$K$400,8,FALSE),)</f>
        <v>0</v>
      </c>
      <c r="L306" s="6">
        <v>27.8</v>
      </c>
      <c r="M306" s="6">
        <v>27.8</v>
      </c>
      <c r="N306" s="6">
        <v>27.8</v>
      </c>
      <c r="O306" s="6">
        <v>27.8</v>
      </c>
      <c r="P306" s="6">
        <v>27.8</v>
      </c>
      <c r="Q306" s="6">
        <v>27.8</v>
      </c>
      <c r="R306" s="6">
        <v>27.8</v>
      </c>
      <c r="S306" s="6">
        <v>27.8</v>
      </c>
      <c r="T306" s="6">
        <v>27.8</v>
      </c>
      <c r="U306" s="6">
        <v>27.8</v>
      </c>
      <c r="V306" s="6">
        <v>27.8</v>
      </c>
      <c r="W306" s="6">
        <v>27.8</v>
      </c>
      <c r="X306" s="6">
        <v>27.8</v>
      </c>
      <c r="Y306" s="6">
        <v>27.8</v>
      </c>
      <c r="Z306" s="6">
        <v>27.8</v>
      </c>
      <c r="AA306" s="6">
        <v>24.8</v>
      </c>
      <c r="AB306" s="6">
        <v>24.8</v>
      </c>
      <c r="AC306" s="6">
        <v>24.8</v>
      </c>
      <c r="AD306" s="6">
        <v>24.8</v>
      </c>
      <c r="AE306" s="6">
        <v>24.8</v>
      </c>
      <c r="AF306" s="6">
        <v>24.8</v>
      </c>
      <c r="AG306" s="6">
        <v>24.8</v>
      </c>
      <c r="AH306" s="6">
        <v>24.8</v>
      </c>
      <c r="AI306" s="6">
        <v>24.8</v>
      </c>
      <c r="AJ306" s="6">
        <v>24.8</v>
      </c>
      <c r="AK306" s="6">
        <v>24.8</v>
      </c>
      <c r="AL306" s="6">
        <v>24.8</v>
      </c>
      <c r="AM306" s="6">
        <v>24.8</v>
      </c>
      <c r="AN306" s="6">
        <v>24.8</v>
      </c>
      <c r="AO306" s="6">
        <v>19.399999999999999</v>
      </c>
      <c r="AP306" s="6">
        <v>19.399999999999999</v>
      </c>
      <c r="AQ306" s="6">
        <v>19.399999999999999</v>
      </c>
      <c r="AR306" s="6">
        <v>10</v>
      </c>
      <c r="AS306" s="6">
        <v>10</v>
      </c>
      <c r="AT306" s="6">
        <v>10</v>
      </c>
      <c r="AU306" s="6">
        <v>10</v>
      </c>
    </row>
    <row r="307" spans="1:47" x14ac:dyDescent="0.25">
      <c r="A307" s="6">
        <v>323</v>
      </c>
      <c r="B307" s="6" t="s">
        <v>48</v>
      </c>
      <c r="C307" s="6" t="s">
        <v>10</v>
      </c>
      <c r="D307" s="6" t="str">
        <f t="shared" si="72"/>
        <v>PT_OCGT</v>
      </c>
      <c r="E307" s="6">
        <f>IFERROR(VLOOKUP($D307,GAMS_2011!$D$3:$K$400,2,FALSE),VLOOKUP($C307,Efficiency!$A$2:$B$46,2,FALSE))</f>
        <v>0.38964842393787102</v>
      </c>
      <c r="F307" s="6">
        <f>IFERROR(VLOOKUP($D307,GAMS_2011!$D$3:$K$400,3,FALSE),)</f>
        <v>2.8669834690273782E-4</v>
      </c>
      <c r="G307" s="6">
        <f>IFERROR(VLOOKUP($D307,GAMS_2011!$D$3:$K$400,4,FALSE),)</f>
        <v>0</v>
      </c>
      <c r="H307" s="6">
        <f>IFERROR(VLOOKUP($D307,GAMS_2011!$D$3:$K$400,5,FALSE),)</f>
        <v>0</v>
      </c>
      <c r="K307" s="6">
        <f>IFERROR(VLOOKUP($D307,GAMS_2011!$D$3:$K$400,8,FALSE),)</f>
        <v>0</v>
      </c>
      <c r="L307" s="6">
        <v>567.16</v>
      </c>
      <c r="M307" s="6">
        <v>567.16</v>
      </c>
      <c r="N307" s="6">
        <v>567.16</v>
      </c>
      <c r="O307" s="6">
        <v>567.16</v>
      </c>
      <c r="P307" s="6">
        <v>567.16</v>
      </c>
      <c r="Q307" s="6">
        <v>567.16</v>
      </c>
      <c r="R307" s="6">
        <v>567.16</v>
      </c>
      <c r="S307" s="6">
        <v>567.16</v>
      </c>
      <c r="T307" s="6">
        <v>567.16</v>
      </c>
      <c r="U307" s="6">
        <v>567.16</v>
      </c>
      <c r="V307" s="6">
        <v>567.16</v>
      </c>
      <c r="W307" s="6">
        <v>567.16</v>
      </c>
      <c r="X307" s="6">
        <v>567.16</v>
      </c>
      <c r="Y307" s="6">
        <v>567.16</v>
      </c>
      <c r="Z307" s="6">
        <v>567.16</v>
      </c>
      <c r="AA307" s="6">
        <v>567.16</v>
      </c>
      <c r="AB307" s="6">
        <v>567.16</v>
      </c>
      <c r="AC307" s="6">
        <v>567.16</v>
      </c>
      <c r="AD307" s="6">
        <v>567.16</v>
      </c>
      <c r="AE307" s="6">
        <v>562.95999999999992</v>
      </c>
      <c r="AF307" s="6">
        <v>551.26</v>
      </c>
      <c r="AG307" s="6">
        <v>547.95999999999992</v>
      </c>
      <c r="AH307" s="6">
        <v>537.05999999999995</v>
      </c>
      <c r="AI307" s="6">
        <v>513.35</v>
      </c>
      <c r="AJ307" s="6">
        <v>472.13</v>
      </c>
      <c r="AK307" s="6">
        <v>440.80999999999995</v>
      </c>
      <c r="AL307" s="6">
        <v>393.79</v>
      </c>
      <c r="AM307" s="6">
        <v>326.18</v>
      </c>
      <c r="AN307" s="6">
        <v>285.99</v>
      </c>
      <c r="AO307" s="6">
        <v>240.005</v>
      </c>
      <c r="AP307" s="6">
        <v>198.54</v>
      </c>
      <c r="AQ307" s="6">
        <v>179.18</v>
      </c>
      <c r="AR307" s="6">
        <v>166.6</v>
      </c>
      <c r="AS307" s="6">
        <v>156.69999999999999</v>
      </c>
      <c r="AT307" s="6">
        <v>119.5</v>
      </c>
      <c r="AU307" s="6">
        <v>7.5</v>
      </c>
    </row>
    <row r="308" spans="1:47" x14ac:dyDescent="0.25">
      <c r="A308" s="6">
        <v>324</v>
      </c>
      <c r="B308" s="6" t="s">
        <v>48</v>
      </c>
      <c r="C308" s="6" t="s">
        <v>16</v>
      </c>
      <c r="D308" s="6" t="str">
        <f t="shared" si="72"/>
        <v>PT_OCOT</v>
      </c>
      <c r="E308" s="6">
        <f>IFERROR(VLOOKUP($D308,GAMS_2011!$D$3:$K$400,2,FALSE),VLOOKUP($C308,Efficiency!$A$2:$B$46,2,FALSE))</f>
        <v>0.39</v>
      </c>
      <c r="F308" s="6">
        <f>IFERROR(VLOOKUP($D308,GAMS_2011!$D$3:$K$400,3,FALSE),)</f>
        <v>0</v>
      </c>
      <c r="G308" s="6">
        <f>IFERROR(VLOOKUP($D308,GAMS_2011!$D$3:$K$400,4,FALSE),)</f>
        <v>0</v>
      </c>
      <c r="H308" s="6">
        <f>IFERROR(VLOOKUP($D308,GAMS_2011!$D$3:$K$400,5,FALSE),)</f>
        <v>0</v>
      </c>
      <c r="K308" s="6">
        <f>IFERROR(VLOOKUP($D308,GAMS_2011!$D$3:$K$400,8,FALSE),)</f>
        <v>0</v>
      </c>
      <c r="L308" s="6">
        <v>1401.9380000000001</v>
      </c>
      <c r="M308" s="6">
        <v>1331.3419999999999</v>
      </c>
      <c r="N308" s="6">
        <v>1289.058</v>
      </c>
      <c r="O308" s="6">
        <v>1283.0739999999998</v>
      </c>
      <c r="P308" s="6">
        <v>1271.5739999999998</v>
      </c>
      <c r="Q308" s="6">
        <v>1247.1490000000001</v>
      </c>
      <c r="R308" s="6">
        <v>1247.1490000000001</v>
      </c>
      <c r="S308" s="6">
        <v>1149.3490000000002</v>
      </c>
      <c r="T308" s="6">
        <v>1055.4490000000003</v>
      </c>
      <c r="U308" s="6">
        <v>1039.8490000000002</v>
      </c>
      <c r="V308" s="6">
        <v>1033.5640000000003</v>
      </c>
      <c r="W308" s="6">
        <v>1027.4790000000003</v>
      </c>
      <c r="X308" s="6">
        <v>1010.8910000000003</v>
      </c>
      <c r="Y308" s="6">
        <v>1004.7290000000003</v>
      </c>
      <c r="Z308" s="6">
        <v>983.13900000000024</v>
      </c>
      <c r="AA308" s="6">
        <v>940.02400000000011</v>
      </c>
      <c r="AB308" s="6">
        <v>916.02800000000013</v>
      </c>
      <c r="AC308" s="6">
        <v>877.78700000000015</v>
      </c>
      <c r="AD308" s="6">
        <v>798.70600000000013</v>
      </c>
      <c r="AE308" s="6">
        <v>723.44499999999994</v>
      </c>
      <c r="AF308" s="6">
        <v>660.83399999999995</v>
      </c>
      <c r="AG308" s="6">
        <v>545.30299999999988</v>
      </c>
      <c r="AH308" s="6">
        <v>492.84499999999997</v>
      </c>
      <c r="AI308" s="6">
        <v>457.86499999999995</v>
      </c>
      <c r="AJ308" s="6">
        <v>443.42899999999992</v>
      </c>
      <c r="AK308" s="6">
        <v>385.59599999999989</v>
      </c>
      <c r="AL308" s="6">
        <v>363.69599999999991</v>
      </c>
      <c r="AM308" s="6">
        <v>322.96799999999996</v>
      </c>
      <c r="AN308" s="6">
        <v>303.26800000000003</v>
      </c>
      <c r="AO308" s="6">
        <v>245.11999999999998</v>
      </c>
      <c r="AP308" s="6">
        <v>233.11999999999998</v>
      </c>
      <c r="AQ308" s="6">
        <v>229.42</v>
      </c>
      <c r="AR308" s="6">
        <v>225.72</v>
      </c>
      <c r="AS308" s="6">
        <v>218.02</v>
      </c>
      <c r="AT308" s="6">
        <v>119.42</v>
      </c>
      <c r="AU308" s="6">
        <v>86.22</v>
      </c>
    </row>
    <row r="309" spans="1:47" x14ac:dyDescent="0.25">
      <c r="A309" s="6">
        <v>325</v>
      </c>
      <c r="B309" s="6" t="s">
        <v>48</v>
      </c>
      <c r="C309" s="6" t="s">
        <v>17</v>
      </c>
      <c r="D309" s="6" t="str">
        <f t="shared" si="72"/>
        <v>PT_OilSteam</v>
      </c>
      <c r="E309" s="6">
        <f>IFERROR(VLOOKUP($D309,GAMS_2011!$D$3:$K$400,2,FALSE),VLOOKUP($C309,Efficiency!$A$2:$B$46,2,FALSE))</f>
        <v>0.41</v>
      </c>
      <c r="F309" s="6">
        <f>IFERROR(VLOOKUP($D309,GAMS_2011!$D$3:$K$400,3,FALSE),)</f>
        <v>0</v>
      </c>
      <c r="G309" s="6">
        <f>IFERROR(VLOOKUP($D309,GAMS_2011!$D$3:$K$400,4,FALSE),)</f>
        <v>0</v>
      </c>
      <c r="H309" s="6">
        <f>IFERROR(VLOOKUP($D309,GAMS_2011!$D$3:$K$400,5,FALSE),)</f>
        <v>0</v>
      </c>
      <c r="K309" s="6">
        <f>IFERROR(VLOOKUP($D309,GAMS_2011!$D$3:$K$400,8,FALSE),)</f>
        <v>0</v>
      </c>
      <c r="L309" s="6">
        <v>161.54999999999998</v>
      </c>
      <c r="M309" s="6">
        <v>95.55</v>
      </c>
      <c r="N309" s="6">
        <v>95.55</v>
      </c>
      <c r="O309" s="6">
        <v>95.55</v>
      </c>
      <c r="P309" s="6">
        <v>95.55</v>
      </c>
      <c r="Q309" s="6">
        <v>95.55</v>
      </c>
      <c r="R309" s="6">
        <v>95.55</v>
      </c>
      <c r="S309" s="6">
        <v>95.55</v>
      </c>
      <c r="T309" s="6">
        <v>95.55</v>
      </c>
      <c r="U309" s="6">
        <v>62.75</v>
      </c>
      <c r="V309" s="6">
        <v>62.75</v>
      </c>
      <c r="W309" s="6">
        <v>62.75</v>
      </c>
      <c r="X309" s="6">
        <v>62.75</v>
      </c>
      <c r="Y309" s="6">
        <v>62.75</v>
      </c>
      <c r="Z309" s="6">
        <v>58.599999999999994</v>
      </c>
      <c r="AA309" s="6">
        <v>58.599999999999994</v>
      </c>
      <c r="AB309" s="6">
        <v>34.700000000000003</v>
      </c>
      <c r="AC309" s="6">
        <v>29.2</v>
      </c>
      <c r="AD309" s="6">
        <v>29.2</v>
      </c>
      <c r="AE309" s="6">
        <v>29.2</v>
      </c>
      <c r="AF309" s="6">
        <v>29.2</v>
      </c>
      <c r="AG309" s="6">
        <v>24.7</v>
      </c>
      <c r="AH309" s="6">
        <v>24.7</v>
      </c>
      <c r="AI309" s="6">
        <v>22.7</v>
      </c>
      <c r="AJ309" s="6">
        <v>22.7</v>
      </c>
      <c r="AK309" s="6">
        <v>22.7</v>
      </c>
      <c r="AL309" s="6">
        <v>13.7</v>
      </c>
      <c r="AM309" s="6">
        <v>13.7</v>
      </c>
      <c r="AN309" s="6">
        <v>13.7</v>
      </c>
      <c r="AO309" s="6">
        <v>13.7</v>
      </c>
      <c r="AP309" s="6">
        <v>13.7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</row>
    <row r="310" spans="1:47" x14ac:dyDescent="0.25">
      <c r="A310" s="6">
        <v>326</v>
      </c>
      <c r="B310" s="6" t="s">
        <v>48</v>
      </c>
      <c r="C310" s="6" t="s">
        <v>6</v>
      </c>
      <c r="D310" s="6" t="str">
        <f t="shared" si="72"/>
        <v>PT_PSP</v>
      </c>
      <c r="E310" s="6">
        <f>IFERROR(VLOOKUP($D310,GAMS_2011!$D$3:$K$400,2,FALSE),VLOOKUP($C310,Efficiency!$A$2:$B$46,2,FALSE))</f>
        <v>0.75</v>
      </c>
      <c r="F310" s="6">
        <f>IFERROR(VLOOKUP($D310,GAMS_2011!$D$3:$K$400,3,FALSE),)</f>
        <v>0</v>
      </c>
      <c r="G310" s="6">
        <f>IFERROR(VLOOKUP($D310,GAMS_2011!$D$3:$K$400,4,FALSE),)</f>
        <v>1</v>
      </c>
      <c r="H310" s="6">
        <f>IFERROR(VLOOKUP($D310,GAMS_2011!$D$3:$K$400,5,FALSE),)</f>
        <v>8</v>
      </c>
      <c r="K310" s="6">
        <f>IFERROR(VLOOKUP($D310,GAMS_2011!$D$3:$K$400,8,FALSE),)</f>
        <v>0</v>
      </c>
      <c r="L310" s="6">
        <v>2007</v>
      </c>
      <c r="M310" s="6">
        <v>2007</v>
      </c>
      <c r="N310" s="6">
        <v>2007</v>
      </c>
      <c r="O310" s="6">
        <v>2007</v>
      </c>
      <c r="P310" s="6">
        <v>2007</v>
      </c>
      <c r="Q310" s="6">
        <v>2007</v>
      </c>
      <c r="R310" s="6">
        <v>2007</v>
      </c>
      <c r="S310" s="6">
        <v>2007</v>
      </c>
      <c r="T310" s="6">
        <v>2007</v>
      </c>
      <c r="U310" s="6">
        <v>2007</v>
      </c>
      <c r="V310" s="6">
        <v>2007</v>
      </c>
      <c r="W310" s="6">
        <v>2007</v>
      </c>
      <c r="X310" s="6">
        <v>2007</v>
      </c>
      <c r="Y310" s="6">
        <v>2007</v>
      </c>
      <c r="Z310" s="6">
        <v>2007</v>
      </c>
      <c r="AA310" s="6">
        <v>2007</v>
      </c>
      <c r="AB310" s="6">
        <v>2007</v>
      </c>
      <c r="AC310" s="6">
        <v>2007</v>
      </c>
      <c r="AD310" s="6">
        <v>2007</v>
      </c>
      <c r="AE310" s="6">
        <v>2007</v>
      </c>
      <c r="AF310" s="6">
        <v>2007</v>
      </c>
      <c r="AG310" s="6">
        <v>2007</v>
      </c>
      <c r="AH310" s="6">
        <v>2007</v>
      </c>
      <c r="AI310" s="6">
        <v>2007</v>
      </c>
      <c r="AJ310" s="6">
        <v>2007</v>
      </c>
      <c r="AK310" s="6">
        <v>2007</v>
      </c>
      <c r="AL310" s="6">
        <v>2007</v>
      </c>
      <c r="AM310" s="6">
        <v>2007</v>
      </c>
      <c r="AN310" s="6">
        <v>2007</v>
      </c>
      <c r="AO310" s="6">
        <v>2007</v>
      </c>
      <c r="AP310" s="6">
        <v>2007</v>
      </c>
      <c r="AQ310" s="6">
        <v>2007</v>
      </c>
      <c r="AR310" s="6">
        <v>2007</v>
      </c>
      <c r="AS310" s="6">
        <v>2007</v>
      </c>
      <c r="AT310" s="6">
        <v>2007</v>
      </c>
      <c r="AU310" s="6">
        <v>2007</v>
      </c>
    </row>
    <row r="311" spans="1:47" x14ac:dyDescent="0.25">
      <c r="A311" s="6">
        <v>327</v>
      </c>
      <c r="B311" s="6" t="s">
        <v>48</v>
      </c>
      <c r="C311" s="6" t="s">
        <v>12</v>
      </c>
      <c r="D311" s="6" t="str">
        <f t="shared" si="72"/>
        <v>PT_RoR</v>
      </c>
      <c r="E311" s="6">
        <f>IFERROR(VLOOKUP($D311,GAMS_2011!$D$3:$K$400,2,FALSE),VLOOKUP($C311,Efficiency!$A$2:$B$46,2,FALSE))</f>
        <v>1</v>
      </c>
      <c r="F311" s="6">
        <f>IFERROR(VLOOKUP($D311,GAMS_2011!$D$3:$K$400,3,FALSE),)</f>
        <v>0</v>
      </c>
      <c r="K311" s="6">
        <f>IFERROR(VLOOKUP($D311,GAMS_2011!$D$3:$K$400,8,FALSE),)</f>
        <v>0</v>
      </c>
      <c r="L311" s="6">
        <v>6713</v>
      </c>
      <c r="M311" s="6">
        <v>6713</v>
      </c>
      <c r="N311" s="6">
        <v>6713</v>
      </c>
      <c r="O311" s="6">
        <v>6713</v>
      </c>
      <c r="P311" s="6">
        <v>6713</v>
      </c>
      <c r="Q311" s="6">
        <v>6713</v>
      </c>
      <c r="R311" s="6">
        <v>6713</v>
      </c>
      <c r="S311" s="6">
        <v>6713</v>
      </c>
      <c r="T311" s="6">
        <v>6713</v>
      </c>
      <c r="U311" s="6">
        <v>6713</v>
      </c>
      <c r="V311" s="6">
        <v>6713</v>
      </c>
      <c r="W311" s="6">
        <v>6713</v>
      </c>
      <c r="X311" s="6">
        <v>6713</v>
      </c>
      <c r="Y311" s="6">
        <v>6713</v>
      </c>
      <c r="Z311" s="6">
        <v>6713</v>
      </c>
      <c r="AA311" s="6">
        <v>6713</v>
      </c>
      <c r="AB311" s="6">
        <v>6713</v>
      </c>
      <c r="AC311" s="6">
        <v>6713</v>
      </c>
      <c r="AD311" s="6">
        <v>6713</v>
      </c>
      <c r="AE311" s="6">
        <v>6713</v>
      </c>
      <c r="AF311" s="6">
        <v>6713</v>
      </c>
      <c r="AG311" s="6">
        <v>6713</v>
      </c>
      <c r="AH311" s="6">
        <v>6713</v>
      </c>
      <c r="AI311" s="6">
        <v>6713</v>
      </c>
      <c r="AJ311" s="6">
        <v>6713</v>
      </c>
      <c r="AK311" s="6">
        <v>6713</v>
      </c>
      <c r="AL311" s="6">
        <v>6713</v>
      </c>
      <c r="AM311" s="6">
        <v>6713</v>
      </c>
      <c r="AN311" s="6">
        <v>6713</v>
      </c>
      <c r="AO311" s="6">
        <v>6713</v>
      </c>
      <c r="AP311" s="6">
        <v>6713</v>
      </c>
      <c r="AQ311" s="6">
        <v>6713</v>
      </c>
      <c r="AR311" s="6">
        <v>6713</v>
      </c>
      <c r="AS311" s="6">
        <v>6713</v>
      </c>
      <c r="AT311" s="6">
        <v>6713</v>
      </c>
      <c r="AU311" s="6">
        <v>6713</v>
      </c>
    </row>
    <row r="312" spans="1:47" x14ac:dyDescent="0.25">
      <c r="A312" s="6">
        <v>328</v>
      </c>
      <c r="B312" s="6" t="s">
        <v>48</v>
      </c>
      <c r="C312" s="6" t="s">
        <v>21</v>
      </c>
      <c r="D312" s="6" t="str">
        <f t="shared" si="72"/>
        <v>PT_Solar 1</v>
      </c>
      <c r="E312" s="6">
        <f>IFERROR(VLOOKUP($D312,GAMS_2011!$D$3:$K$400,2,FALSE),VLOOKUP($C312,Efficiency!$A$2:$B$46,2,FALSE))</f>
        <v>1</v>
      </c>
      <c r="F312" s="6">
        <f>IFERROR(VLOOKUP($D312,GAMS_2011!$D$3:$K$400,3,FALSE),)</f>
        <v>0</v>
      </c>
      <c r="G312" s="6">
        <f>IFERROR(VLOOKUP($D312,GAMS_2011!$D$3:$K$400,4,FALSE),)</f>
        <v>0</v>
      </c>
      <c r="H312" s="6">
        <f>IFERROR(VLOOKUP($D312,GAMS_2011!$D$3:$K$400,5,FALSE),)</f>
        <v>0</v>
      </c>
      <c r="K312" s="6">
        <f>IFERROR(VLOOKUP($D312,GAMS_2011!$D$3:$K$400,8,FALSE),)</f>
        <v>0</v>
      </c>
      <c r="L312" s="6">
        <f>INDEX(SOAF_2015B!$A$1:$F$36,MATCH(GAMS_mittelalt!$B312,SOAF_2015B!$A$1:$A$36,0),MATCH(GAMS_mittelalt!$C312,SOAF_2015B!$A$1:$F$1,0))*1000</f>
        <v>440</v>
      </c>
      <c r="M312" s="6">
        <f>MAX($L312-$L312*(M$1^4)/500000,0)</f>
        <v>439.99912</v>
      </c>
      <c r="N312" s="6">
        <v>142.11599999999999</v>
      </c>
      <c r="O312" s="6">
        <v>142.11599999999999</v>
      </c>
      <c r="P312" s="6">
        <v>142.11599999999999</v>
      </c>
      <c r="Q312" s="6">
        <v>142.11599999999999</v>
      </c>
      <c r="R312" s="6">
        <v>142.11599999999999</v>
      </c>
      <c r="S312" s="6">
        <v>142.11599999999999</v>
      </c>
      <c r="T312" s="6">
        <v>142.11599999999999</v>
      </c>
      <c r="U312" s="6">
        <v>142.11599999999999</v>
      </c>
      <c r="V312" s="6">
        <v>142.101</v>
      </c>
      <c r="W312" s="6">
        <v>142.101</v>
      </c>
      <c r="X312" s="6">
        <v>142.101</v>
      </c>
      <c r="Y312" s="6">
        <v>142.101</v>
      </c>
      <c r="Z312" s="6">
        <v>142.101</v>
      </c>
      <c r="AA312" s="6">
        <v>142.066</v>
      </c>
      <c r="AB312" s="6">
        <v>141.67099999999999</v>
      </c>
      <c r="AC312" s="6">
        <v>130.60599999999999</v>
      </c>
      <c r="AD312" s="6">
        <v>75.296000000000006</v>
      </c>
      <c r="AE312" s="6">
        <v>62.796000000000006</v>
      </c>
      <c r="AF312" s="6">
        <v>59.996000000000002</v>
      </c>
      <c r="AG312" s="6">
        <v>58.996000000000002</v>
      </c>
      <c r="AH312" s="6">
        <v>36.596000000000004</v>
      </c>
      <c r="AI312" s="6">
        <v>36.590000000000003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>
        <v>0</v>
      </c>
      <c r="AT312" s="6">
        <v>0</v>
      </c>
      <c r="AU312" s="6">
        <v>0</v>
      </c>
    </row>
    <row r="313" spans="1:47" x14ac:dyDescent="0.25">
      <c r="A313" s="6">
        <v>329</v>
      </c>
      <c r="B313" s="6" t="s">
        <v>48</v>
      </c>
      <c r="C313" s="6" t="s">
        <v>58</v>
      </c>
      <c r="D313" s="6" t="str">
        <f t="shared" si="72"/>
        <v>PT_Tidal</v>
      </c>
      <c r="E313" s="6">
        <f>IFERROR(VLOOKUP($D313,GAMS_2011!$D$3:$K$400,2,FALSE),VLOOKUP($C313,Efficiency!$A$2:$B$46,2,FALSE))</f>
        <v>1</v>
      </c>
      <c r="F313" s="6">
        <f>IFERROR(VLOOKUP($D313,GAMS_2011!$D$3:$K$400,3,FALSE),)</f>
        <v>0</v>
      </c>
      <c r="G313" s="6">
        <f>IFERROR(VLOOKUP($D313,GAMS_2011!$D$3:$K$400,4,FALSE),)</f>
        <v>0</v>
      </c>
      <c r="H313" s="6">
        <f>IFERROR(VLOOKUP($D313,GAMS_2011!$D$3:$K$400,5,FALSE),)</f>
        <v>0</v>
      </c>
      <c r="K313" s="6">
        <f>IFERROR(VLOOKUP($D313,GAMS_2011!$D$3:$K$400,8,FALSE),)</f>
        <v>0</v>
      </c>
      <c r="L313" s="6">
        <v>0.3</v>
      </c>
      <c r="M313" s="6">
        <v>0.3</v>
      </c>
      <c r="N313" s="6">
        <v>0.3</v>
      </c>
      <c r="O313" s="6">
        <v>0.3</v>
      </c>
      <c r="P313" s="6">
        <v>0.3</v>
      </c>
      <c r="Q313" s="6">
        <v>0.3</v>
      </c>
      <c r="R313" s="6">
        <v>0.3</v>
      </c>
      <c r="S313" s="6">
        <v>0.3</v>
      </c>
      <c r="T313" s="6">
        <v>0.3</v>
      </c>
      <c r="U313" s="6">
        <v>0.3</v>
      </c>
      <c r="V313" s="6">
        <v>0.3</v>
      </c>
      <c r="W313" s="6">
        <v>0.3</v>
      </c>
      <c r="X313" s="6">
        <v>0.3</v>
      </c>
      <c r="Y313" s="6">
        <v>0.3</v>
      </c>
      <c r="Z313" s="6">
        <v>0.3</v>
      </c>
      <c r="AA313" s="6">
        <v>0.3</v>
      </c>
      <c r="AB313" s="6">
        <v>0.3</v>
      </c>
      <c r="AC313" s="6">
        <v>0.3</v>
      </c>
      <c r="AD313" s="6">
        <v>0.3</v>
      </c>
      <c r="AE313" s="6">
        <v>0.3</v>
      </c>
      <c r="AF313" s="6">
        <v>0.3</v>
      </c>
      <c r="AG313" s="6">
        <v>0.3</v>
      </c>
      <c r="AH313" s="6">
        <v>0.3</v>
      </c>
      <c r="AI313" s="6">
        <v>0.3</v>
      </c>
      <c r="AJ313" s="6">
        <v>0.3</v>
      </c>
      <c r="AK313" s="6">
        <v>0.3</v>
      </c>
      <c r="AL313" s="6">
        <v>0.3</v>
      </c>
      <c r="AM313" s="6">
        <v>0.3</v>
      </c>
      <c r="AN313" s="6">
        <v>0.3</v>
      </c>
      <c r="AO313" s="6">
        <v>0.3</v>
      </c>
      <c r="AP313" s="6">
        <v>0.3</v>
      </c>
      <c r="AQ313" s="6">
        <v>0.3</v>
      </c>
      <c r="AR313" s="6">
        <v>0.3</v>
      </c>
      <c r="AS313" s="6">
        <v>0.3</v>
      </c>
      <c r="AT313" s="6">
        <v>0.3</v>
      </c>
      <c r="AU313" s="6">
        <v>0.3</v>
      </c>
    </row>
    <row r="314" spans="1:47" x14ac:dyDescent="0.25">
      <c r="A314" s="6">
        <v>330</v>
      </c>
      <c r="B314" s="6" t="s">
        <v>48</v>
      </c>
      <c r="C314" s="6" t="s">
        <v>18</v>
      </c>
      <c r="D314" s="6" t="str">
        <f t="shared" si="72"/>
        <v>PT_Waste</v>
      </c>
      <c r="E314" s="6">
        <f>IFERROR(VLOOKUP($D314,GAMS_2011!$D$3:$K$400,2,FALSE),VLOOKUP($C314,Efficiency!$A$2:$B$46,2,FALSE))</f>
        <v>1</v>
      </c>
      <c r="F314" s="6">
        <f>IFERROR(VLOOKUP($D314,GAMS_2011!$D$3:$K$400,3,FALSE),)</f>
        <v>0</v>
      </c>
      <c r="G314" s="6">
        <f>IFERROR(VLOOKUP($D314,GAMS_2011!$D$3:$K$400,4,FALSE),)</f>
        <v>0</v>
      </c>
      <c r="H314" s="6">
        <f>IFERROR(VLOOKUP($D314,GAMS_2011!$D$3:$K$400,5,FALSE),)</f>
        <v>0</v>
      </c>
      <c r="K314" s="6">
        <f>IFERROR(VLOOKUP($D314,GAMS_2011!$D$3:$K$400,8,FALSE),)</f>
        <v>0</v>
      </c>
      <c r="L314" s="6">
        <v>88.699999999999989</v>
      </c>
      <c r="M314" s="6">
        <v>88.699999999999989</v>
      </c>
      <c r="N314" s="6">
        <v>88.699999999999989</v>
      </c>
      <c r="O314" s="6">
        <v>88.699999999999989</v>
      </c>
      <c r="P314" s="6">
        <v>88.699999999999989</v>
      </c>
      <c r="Q314" s="6">
        <v>88.699999999999989</v>
      </c>
      <c r="R314" s="6">
        <v>88.699999999999989</v>
      </c>
      <c r="S314" s="6">
        <v>88.699999999999989</v>
      </c>
      <c r="T314" s="6">
        <v>88.699999999999989</v>
      </c>
      <c r="U314" s="6">
        <v>88.699999999999989</v>
      </c>
      <c r="V314" s="6">
        <v>88.699999999999989</v>
      </c>
      <c r="W314" s="6">
        <v>88.699999999999989</v>
      </c>
      <c r="X314" s="6">
        <v>88.699999999999989</v>
      </c>
      <c r="Y314" s="6">
        <v>88.699999999999989</v>
      </c>
      <c r="Z314" s="6">
        <v>88.699999999999989</v>
      </c>
      <c r="AA314" s="6">
        <v>88.699999999999989</v>
      </c>
      <c r="AB314" s="6">
        <v>88.699999999999989</v>
      </c>
      <c r="AC314" s="6">
        <v>88.699999999999989</v>
      </c>
      <c r="AD314" s="6">
        <v>88.699999999999989</v>
      </c>
      <c r="AE314" s="6">
        <v>88.699999999999989</v>
      </c>
      <c r="AF314" s="6">
        <v>88.699999999999989</v>
      </c>
      <c r="AG314" s="6">
        <v>88.699999999999989</v>
      </c>
      <c r="AH314" s="6">
        <v>88.699999999999989</v>
      </c>
      <c r="AI314" s="6">
        <v>88.699999999999989</v>
      </c>
      <c r="AJ314" s="6">
        <v>88.699999999999989</v>
      </c>
      <c r="AK314" s="6">
        <v>88.699999999999989</v>
      </c>
      <c r="AL314" s="6">
        <v>88.699999999999989</v>
      </c>
      <c r="AM314" s="6">
        <v>88.699999999999989</v>
      </c>
      <c r="AN314" s="6">
        <v>88.699999999999989</v>
      </c>
      <c r="AO314" s="6">
        <v>88.699999999999989</v>
      </c>
      <c r="AP314" s="6">
        <v>88.699999999999989</v>
      </c>
      <c r="AQ314" s="6">
        <v>88.699999999999989</v>
      </c>
      <c r="AR314" s="6">
        <v>88.699999999999989</v>
      </c>
      <c r="AS314" s="6">
        <v>88.699999999999989</v>
      </c>
      <c r="AT314" s="6">
        <v>11.7</v>
      </c>
      <c r="AU314" s="6">
        <v>8.1</v>
      </c>
    </row>
    <row r="315" spans="1:47" x14ac:dyDescent="0.25">
      <c r="A315" s="6">
        <v>331</v>
      </c>
      <c r="B315" s="6" t="s">
        <v>48</v>
      </c>
      <c r="C315" s="6" t="s">
        <v>28</v>
      </c>
      <c r="D315" s="6" t="s">
        <v>99</v>
      </c>
      <c r="E315" s="6">
        <f>IFERROR(VLOOKUP($D315,GAMS_2011!$D$3:$K$400,2,FALSE),VLOOKUP($C315,Efficiency!$A$2:$B$46,2,FALSE))</f>
        <v>1</v>
      </c>
      <c r="F315" s="6">
        <f>IFERROR(VLOOKUP($D315,GAMS_2011!$D$3:$K$400,3,FALSE),)</f>
        <v>0</v>
      </c>
      <c r="G315" s="6">
        <f>IFERROR(VLOOKUP($D315,GAMS_2011!$D$3:$K$400,4,FALSE),)</f>
        <v>0</v>
      </c>
      <c r="H315" s="6">
        <v>0</v>
      </c>
      <c r="K315" s="6">
        <f>IFERROR(VLOOKUP($D315,GAMS_2011!$D$3:$K$400,8,FALSE),)</f>
        <v>0</v>
      </c>
      <c r="L315" s="6">
        <f>INDEX(SOAF_2015B!$A$1:$F$36,MATCH(GAMS_mittelalt!$B315,SOAF_2015B!$A$1:$A$36,0),MATCH(GAMS_mittelalt!$C315,SOAF_2015B!$A$1:$F$1,0))*1000</f>
        <v>0</v>
      </c>
      <c r="M315" s="6">
        <f t="shared" ref="M315:V317" si="79">MAX($L315-$L315*(M$1^4)/500000,0)</f>
        <v>0</v>
      </c>
      <c r="N315" s="6">
        <f t="shared" si="79"/>
        <v>0</v>
      </c>
      <c r="O315" s="6">
        <f t="shared" si="79"/>
        <v>0</v>
      </c>
      <c r="P315" s="6">
        <f t="shared" si="79"/>
        <v>0</v>
      </c>
      <c r="Q315" s="6">
        <f t="shared" si="79"/>
        <v>0</v>
      </c>
      <c r="R315" s="6">
        <f t="shared" si="79"/>
        <v>0</v>
      </c>
      <c r="S315" s="6">
        <f t="shared" si="79"/>
        <v>0</v>
      </c>
      <c r="T315" s="6">
        <f t="shared" si="79"/>
        <v>0</v>
      </c>
      <c r="U315" s="6">
        <f t="shared" si="79"/>
        <v>0</v>
      </c>
      <c r="V315" s="6">
        <f t="shared" si="79"/>
        <v>0</v>
      </c>
      <c r="W315" s="6">
        <f t="shared" ref="W315:AF317" si="80">MAX($L315-$L315*(W$1^4)/500000,0)</f>
        <v>0</v>
      </c>
      <c r="X315" s="6">
        <f t="shared" si="80"/>
        <v>0</v>
      </c>
      <c r="Y315" s="6">
        <f t="shared" si="80"/>
        <v>0</v>
      </c>
      <c r="Z315" s="6">
        <f t="shared" si="80"/>
        <v>0</v>
      </c>
      <c r="AA315" s="6">
        <f t="shared" si="80"/>
        <v>0</v>
      </c>
      <c r="AB315" s="6">
        <f t="shared" si="80"/>
        <v>0</v>
      </c>
      <c r="AC315" s="6">
        <f t="shared" si="80"/>
        <v>0</v>
      </c>
      <c r="AD315" s="6">
        <f t="shared" si="80"/>
        <v>0</v>
      </c>
      <c r="AE315" s="6">
        <f t="shared" si="80"/>
        <v>0</v>
      </c>
      <c r="AF315" s="6">
        <f t="shared" si="80"/>
        <v>0</v>
      </c>
      <c r="AG315" s="6">
        <f t="shared" ref="AG315:AU317" si="81">MAX($L315-$L315*(AG$1^4)/500000,0)</f>
        <v>0</v>
      </c>
      <c r="AH315" s="6">
        <f t="shared" si="81"/>
        <v>0</v>
      </c>
      <c r="AI315" s="6">
        <f t="shared" si="81"/>
        <v>0</v>
      </c>
      <c r="AJ315" s="6">
        <f t="shared" si="81"/>
        <v>0</v>
      </c>
      <c r="AK315" s="6">
        <f t="shared" si="81"/>
        <v>0</v>
      </c>
      <c r="AL315" s="6">
        <f t="shared" si="81"/>
        <v>0</v>
      </c>
      <c r="AM315" s="6">
        <f t="shared" si="81"/>
        <v>0</v>
      </c>
      <c r="AN315" s="6">
        <f t="shared" si="81"/>
        <v>0</v>
      </c>
      <c r="AO315" s="6">
        <f t="shared" si="81"/>
        <v>0</v>
      </c>
      <c r="AP315" s="6">
        <f t="shared" si="81"/>
        <v>0</v>
      </c>
      <c r="AQ315" s="6">
        <f t="shared" si="81"/>
        <v>0</v>
      </c>
      <c r="AR315" s="6">
        <f t="shared" si="81"/>
        <v>0</v>
      </c>
      <c r="AS315" s="6">
        <f t="shared" si="81"/>
        <v>0</v>
      </c>
      <c r="AT315" s="6">
        <f t="shared" si="81"/>
        <v>0</v>
      </c>
      <c r="AU315" s="6">
        <f t="shared" si="81"/>
        <v>0</v>
      </c>
    </row>
    <row r="316" spans="1:47" x14ac:dyDescent="0.25">
      <c r="A316" s="6">
        <v>332</v>
      </c>
      <c r="B316" s="6" t="s">
        <v>48</v>
      </c>
      <c r="C316" s="6" t="s">
        <v>23</v>
      </c>
      <c r="D316" s="6" t="str">
        <f t="shared" ref="D316:D349" si="82">B316&amp;"_"&amp;C316</f>
        <v>PT_Wind onshore 1</v>
      </c>
      <c r="E316" s="6">
        <f>IFERROR(VLOOKUP($D316,GAMS_2011!$D$3:$K$400,2,FALSE),VLOOKUP($C316,Efficiency!$A$2:$B$46,2,FALSE))</f>
        <v>1</v>
      </c>
      <c r="F316" s="6">
        <f>IFERROR(VLOOKUP($D316,GAMS_2011!$D$3:$K$400,3,FALSE),)</f>
        <v>0</v>
      </c>
      <c r="G316" s="6">
        <f>IFERROR(VLOOKUP($D316,GAMS_2011!$D$3:$K$400,4,FALSE),)</f>
        <v>0</v>
      </c>
      <c r="H316" s="6">
        <f>IFERROR(VLOOKUP($D316,GAMS_2011!$D$3:$K$400,5,FALSE),)</f>
        <v>0</v>
      </c>
      <c r="K316" s="6">
        <f>IFERROR(VLOOKUP($D316,GAMS_2011!$D$3:$K$400,8,FALSE),)</f>
        <v>0</v>
      </c>
      <c r="L316" s="6">
        <f>INDEX(SOAF_2015B!$A$1:$F$36,MATCH(GAMS_mittelalt!$B316,SOAF_2015B!$A$1:$A$36,0),MATCH(GAMS_mittelalt!$C316,SOAF_2015B!$A$1:$F$1,0))*1000</f>
        <v>4942</v>
      </c>
      <c r="M316" s="6">
        <f t="shared" si="79"/>
        <v>4941.9901159999999</v>
      </c>
      <c r="N316" s="6">
        <f t="shared" si="79"/>
        <v>4941.841856</v>
      </c>
      <c r="O316" s="6">
        <f t="shared" si="79"/>
        <v>4941.199396</v>
      </c>
      <c r="P316" s="6">
        <f t="shared" si="79"/>
        <v>4939.4696960000001</v>
      </c>
      <c r="Q316" s="6">
        <f t="shared" si="79"/>
        <v>4935.8225000000002</v>
      </c>
      <c r="R316" s="6">
        <f t="shared" si="79"/>
        <v>4929.1903359999997</v>
      </c>
      <c r="S316" s="6">
        <f t="shared" si="79"/>
        <v>4918.2685160000001</v>
      </c>
      <c r="T316" s="6">
        <f t="shared" si="79"/>
        <v>4901.515136</v>
      </c>
      <c r="U316" s="6">
        <f t="shared" si="79"/>
        <v>4877.1510760000001</v>
      </c>
      <c r="V316" s="6">
        <f t="shared" si="79"/>
        <v>4843.16</v>
      </c>
      <c r="W316" s="6">
        <f t="shared" si="80"/>
        <v>4797.288356</v>
      </c>
      <c r="X316" s="6">
        <f t="shared" si="80"/>
        <v>4737.045376</v>
      </c>
      <c r="Y316" s="6">
        <f t="shared" si="80"/>
        <v>4659.7030759999998</v>
      </c>
      <c r="Z316" s="6">
        <f t="shared" si="80"/>
        <v>4562.2962559999996</v>
      </c>
      <c r="AA316" s="6">
        <f t="shared" si="80"/>
        <v>4441.6225000000004</v>
      </c>
      <c r="AB316" s="6">
        <f t="shared" si="80"/>
        <v>4294.2421759999997</v>
      </c>
      <c r="AC316" s="6">
        <f t="shared" si="80"/>
        <v>4116.4784360000003</v>
      </c>
      <c r="AD316" s="6">
        <f t="shared" si="80"/>
        <v>3904.4172159999998</v>
      </c>
      <c r="AE316" s="6">
        <f t="shared" si="80"/>
        <v>3653.907236</v>
      </c>
      <c r="AF316" s="6">
        <f t="shared" si="80"/>
        <v>3360.56</v>
      </c>
      <c r="AG316" s="6">
        <f t="shared" si="81"/>
        <v>3019.7497960000001</v>
      </c>
      <c r="AH316" s="6">
        <f t="shared" si="81"/>
        <v>2626.6136959999999</v>
      </c>
      <c r="AI316" s="6">
        <f t="shared" si="81"/>
        <v>2176.0515559999999</v>
      </c>
      <c r="AJ316" s="6">
        <f t="shared" si="81"/>
        <v>1662.7260160000001</v>
      </c>
      <c r="AK316" s="6">
        <f t="shared" si="81"/>
        <v>1081.0625</v>
      </c>
      <c r="AL316" s="6">
        <f t="shared" si="81"/>
        <v>425.24921600000016</v>
      </c>
      <c r="AM316" s="6">
        <f t="shared" si="81"/>
        <v>0</v>
      </c>
      <c r="AN316" s="6">
        <f t="shared" si="81"/>
        <v>0</v>
      </c>
      <c r="AO316" s="6">
        <f t="shared" si="81"/>
        <v>0</v>
      </c>
      <c r="AP316" s="6">
        <f t="shared" si="81"/>
        <v>0</v>
      </c>
      <c r="AQ316" s="6">
        <f t="shared" si="81"/>
        <v>0</v>
      </c>
      <c r="AR316" s="6">
        <f t="shared" si="81"/>
        <v>0</v>
      </c>
      <c r="AS316" s="6">
        <f t="shared" si="81"/>
        <v>0</v>
      </c>
      <c r="AT316" s="6">
        <f t="shared" si="81"/>
        <v>0</v>
      </c>
      <c r="AU316" s="6">
        <f t="shared" si="81"/>
        <v>0</v>
      </c>
    </row>
    <row r="317" spans="1:47" x14ac:dyDescent="0.25">
      <c r="A317" s="6">
        <v>333</v>
      </c>
      <c r="B317" s="6" t="s">
        <v>49</v>
      </c>
      <c r="C317" s="6" t="s">
        <v>19</v>
      </c>
      <c r="D317" s="6" t="str">
        <f t="shared" si="82"/>
        <v>RO_Biomass</v>
      </c>
      <c r="E317" s="6">
        <f>IFERROR(VLOOKUP($D317,GAMS_2011!$D$3:$K$400,2,FALSE),VLOOKUP($C317,Efficiency!$A$2:$B$46,2,FALSE))</f>
        <v>0.38</v>
      </c>
      <c r="F317" s="6">
        <f>IFERROR(VLOOKUP($D317,GAMS_2011!$D$3:$K$400,3,FALSE),)</f>
        <v>0</v>
      </c>
      <c r="G317" s="6">
        <f>IFERROR(VLOOKUP($D317,GAMS_2011!$D$3:$K$400,4,FALSE),)</f>
        <v>0</v>
      </c>
      <c r="H317" s="6">
        <f>IFERROR(VLOOKUP($D317,GAMS_2011!$D$3:$K$400,5,FALSE),)</f>
        <v>0</v>
      </c>
      <c r="K317" s="6">
        <f>IFERROR(VLOOKUP($D317,GAMS_2011!$D$3:$K$400,8,FALSE),)</f>
        <v>0</v>
      </c>
      <c r="L317" s="6">
        <f>INDEX(SOAF_2015B!$A$1:$F$36,MATCH(GAMS_mittelalt!$B317,SOAF_2015B!$A$1:$A$36,0),MATCH(GAMS_mittelalt!$C317,SOAF_2015B!$A$1:$F$1,0))*1000</f>
        <v>150</v>
      </c>
      <c r="M317" s="6">
        <f t="shared" si="79"/>
        <v>149.99969999999999</v>
      </c>
      <c r="N317" s="6">
        <f t="shared" si="79"/>
        <v>149.99520000000001</v>
      </c>
      <c r="O317" s="6">
        <f t="shared" si="79"/>
        <v>149.97569999999999</v>
      </c>
      <c r="P317" s="6">
        <f t="shared" si="79"/>
        <v>149.92320000000001</v>
      </c>
      <c r="Q317" s="6">
        <f t="shared" si="79"/>
        <v>149.8125</v>
      </c>
      <c r="R317" s="6">
        <f t="shared" si="79"/>
        <v>149.6112</v>
      </c>
      <c r="S317" s="6">
        <f t="shared" si="79"/>
        <v>149.27969999999999</v>
      </c>
      <c r="T317" s="6">
        <f t="shared" si="79"/>
        <v>148.77119999999999</v>
      </c>
      <c r="U317" s="6">
        <f t="shared" si="79"/>
        <v>148.0317</v>
      </c>
      <c r="V317" s="6">
        <f t="shared" si="79"/>
        <v>147</v>
      </c>
      <c r="W317" s="6">
        <f t="shared" si="80"/>
        <v>145.60769999999999</v>
      </c>
      <c r="X317" s="6">
        <f t="shared" si="80"/>
        <v>143.7792</v>
      </c>
      <c r="Y317" s="6">
        <f t="shared" si="80"/>
        <v>141.43170000000001</v>
      </c>
      <c r="Z317" s="6">
        <f t="shared" si="80"/>
        <v>138.4752</v>
      </c>
      <c r="AA317" s="6">
        <f t="shared" si="80"/>
        <v>134.8125</v>
      </c>
      <c r="AB317" s="6">
        <f t="shared" si="80"/>
        <v>130.33920000000001</v>
      </c>
      <c r="AC317" s="6">
        <f t="shared" si="80"/>
        <v>124.94370000000001</v>
      </c>
      <c r="AD317" s="6">
        <f t="shared" si="80"/>
        <v>118.5072</v>
      </c>
      <c r="AE317" s="6">
        <f t="shared" si="80"/>
        <v>110.9037</v>
      </c>
      <c r="AF317" s="6">
        <f t="shared" si="80"/>
        <v>102</v>
      </c>
      <c r="AG317" s="6">
        <f t="shared" si="81"/>
        <v>91.655699999999996</v>
      </c>
      <c r="AH317" s="6">
        <f t="shared" si="81"/>
        <v>79.723200000000006</v>
      </c>
      <c r="AI317" s="6">
        <f t="shared" si="81"/>
        <v>66.047700000000006</v>
      </c>
      <c r="AJ317" s="6">
        <f t="shared" si="81"/>
        <v>50.467200000000005</v>
      </c>
      <c r="AK317" s="6">
        <f t="shared" si="81"/>
        <v>32.8125</v>
      </c>
      <c r="AL317" s="6">
        <f t="shared" si="81"/>
        <v>12.907199999999989</v>
      </c>
      <c r="AM317" s="6">
        <f t="shared" si="81"/>
        <v>0</v>
      </c>
      <c r="AN317" s="6">
        <f t="shared" si="81"/>
        <v>0</v>
      </c>
      <c r="AO317" s="6">
        <f t="shared" si="81"/>
        <v>0</v>
      </c>
      <c r="AP317" s="6">
        <f t="shared" si="81"/>
        <v>0</v>
      </c>
      <c r="AQ317" s="6">
        <f t="shared" si="81"/>
        <v>0</v>
      </c>
      <c r="AR317" s="6">
        <f t="shared" si="81"/>
        <v>0</v>
      </c>
      <c r="AS317" s="6">
        <f t="shared" si="81"/>
        <v>0</v>
      </c>
      <c r="AT317" s="6">
        <f t="shared" si="81"/>
        <v>0</v>
      </c>
      <c r="AU317" s="6">
        <f t="shared" si="81"/>
        <v>0</v>
      </c>
    </row>
    <row r="318" spans="1:47" x14ac:dyDescent="0.25">
      <c r="A318" s="6">
        <v>334</v>
      </c>
      <c r="B318" s="6" t="s">
        <v>49</v>
      </c>
      <c r="C318" s="6" t="s">
        <v>9</v>
      </c>
      <c r="D318" s="6" t="str">
        <f t="shared" si="82"/>
        <v>RO_CCGT</v>
      </c>
      <c r="E318" s="6">
        <f>IFERROR(VLOOKUP($D318,GAMS_2011!$D$3:$K$400,2,FALSE),VLOOKUP($C318,Efficiency!$A$2:$B$46,2,FALSE))</f>
        <v>0.59333333333333305</v>
      </c>
      <c r="F318" s="6">
        <f>IFERROR(VLOOKUP($D318,GAMS_2011!$D$3:$K$400,3,FALSE),)</f>
        <v>4.2777777777778245E-4</v>
      </c>
      <c r="G318" s="6">
        <f>IFERROR(VLOOKUP($D318,GAMS_2011!$D$3:$K$400,4,FALSE),)</f>
        <v>0</v>
      </c>
      <c r="H318" s="6">
        <f>IFERROR(VLOOKUP($D318,GAMS_2011!$D$3:$K$400,5,FALSE),)</f>
        <v>0</v>
      </c>
      <c r="K318" s="6">
        <f>IFERROR(VLOOKUP($D318,GAMS_2011!$D$3:$K$400,8,FALSE),)</f>
        <v>0</v>
      </c>
      <c r="L318" s="6">
        <v>1110</v>
      </c>
      <c r="M318" s="6">
        <v>1110</v>
      </c>
      <c r="N318" s="6">
        <v>1110</v>
      </c>
      <c r="O318" s="6">
        <v>1110</v>
      </c>
      <c r="P318" s="6">
        <v>1110</v>
      </c>
      <c r="Q318" s="6">
        <v>1110</v>
      </c>
      <c r="R318" s="6">
        <v>1110</v>
      </c>
      <c r="S318" s="6">
        <v>1110</v>
      </c>
      <c r="T318" s="6">
        <v>1110</v>
      </c>
      <c r="U318" s="6">
        <v>1110</v>
      </c>
      <c r="V318" s="6">
        <v>1110</v>
      </c>
      <c r="W318" s="6">
        <v>1110</v>
      </c>
      <c r="X318" s="6">
        <v>1110</v>
      </c>
      <c r="Y318" s="6">
        <v>1110</v>
      </c>
      <c r="Z318" s="6">
        <v>1110</v>
      </c>
      <c r="AA318" s="6">
        <v>1110</v>
      </c>
      <c r="AB318" s="6">
        <v>1110</v>
      </c>
      <c r="AC318" s="6">
        <v>1110</v>
      </c>
      <c r="AD318" s="6">
        <v>1110</v>
      </c>
      <c r="AE318" s="6">
        <v>1110</v>
      </c>
      <c r="AF318" s="6">
        <v>1110</v>
      </c>
      <c r="AG318" s="6">
        <v>1110</v>
      </c>
      <c r="AH318" s="6">
        <v>1110</v>
      </c>
      <c r="AI318" s="6">
        <v>1110</v>
      </c>
      <c r="AJ318" s="6">
        <v>1110</v>
      </c>
      <c r="AK318" s="6">
        <v>1110</v>
      </c>
      <c r="AL318" s="6">
        <v>1110</v>
      </c>
      <c r="AM318" s="6">
        <v>1110</v>
      </c>
      <c r="AN318" s="6">
        <v>1110</v>
      </c>
      <c r="AO318" s="6">
        <v>1110</v>
      </c>
      <c r="AP318" s="6">
        <v>1110</v>
      </c>
      <c r="AQ318" s="6">
        <v>1110</v>
      </c>
      <c r="AR318" s="6">
        <v>1110</v>
      </c>
      <c r="AS318" s="6">
        <v>1110</v>
      </c>
      <c r="AT318" s="6">
        <v>860</v>
      </c>
      <c r="AU318" s="6">
        <v>860</v>
      </c>
    </row>
    <row r="319" spans="1:47" s="9" customFormat="1" x14ac:dyDescent="0.25">
      <c r="A319" s="9">
        <v>335</v>
      </c>
      <c r="B319" s="9" t="s">
        <v>49</v>
      </c>
      <c r="C319" s="9" t="s">
        <v>14</v>
      </c>
      <c r="D319" s="9" t="str">
        <f t="shared" si="82"/>
        <v>RO_Coal</v>
      </c>
      <c r="E319" s="9">
        <f>IFERROR(VLOOKUP($D319,GAMS_2011!$D$3:$K$400,2,FALSE),VLOOKUP($C319,Efficiency!$A$2:$B$46,2,FALSE))</f>
        <v>0.40535838607594898</v>
      </c>
      <c r="F319" s="9">
        <f>IFERROR(VLOOKUP($D319,GAMS_2011!$D$3:$K$400,3,FALSE),)</f>
        <v>2.1413973025919348E-3</v>
      </c>
      <c r="G319" s="9">
        <f>IFERROR(VLOOKUP($D319,GAMS_2011!$D$3:$K$400,4,FALSE),)</f>
        <v>0</v>
      </c>
      <c r="H319" s="9">
        <f>IFERROR(VLOOKUP($D319,GAMS_2011!$D$3:$K$400,5,FALSE),)</f>
        <v>0</v>
      </c>
      <c r="K319" s="9">
        <f>IFERROR(VLOOKUP($D319,GAMS_2011!$D$3:$K$400,8,FALSE),)</f>
        <v>0</v>
      </c>
      <c r="L319" s="9">
        <v>1080</v>
      </c>
      <c r="M319" s="9">
        <v>1080</v>
      </c>
      <c r="N319" s="9">
        <v>775.16129032258061</v>
      </c>
      <c r="O319" s="9">
        <v>775.16129032258061</v>
      </c>
      <c r="P319" s="9">
        <v>775.16129032258061</v>
      </c>
      <c r="Q319" s="9">
        <v>470.32258064516128</v>
      </c>
      <c r="R319" s="9">
        <v>470.32258064516128</v>
      </c>
      <c r="S319" s="9">
        <v>435.48387096774195</v>
      </c>
      <c r="T319" s="9">
        <v>435.48387096774195</v>
      </c>
      <c r="U319" s="9">
        <v>435.48387096774195</v>
      </c>
      <c r="V319" s="9">
        <v>435.48387096774195</v>
      </c>
      <c r="W319" s="9">
        <v>290.32258064516128</v>
      </c>
      <c r="X319" s="9">
        <v>72.58064516129032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</row>
    <row r="320" spans="1:47" x14ac:dyDescent="0.25">
      <c r="A320" s="6">
        <v>336</v>
      </c>
      <c r="B320" s="6" t="s">
        <v>49</v>
      </c>
      <c r="C320" s="6" t="s">
        <v>11</v>
      </c>
      <c r="D320" s="6" t="str">
        <f t="shared" si="82"/>
        <v>RO_GasSteam</v>
      </c>
      <c r="E320" s="6">
        <f>IFERROR(VLOOKUP($D320,GAMS_2011!$D$3:$K$400,2,FALSE),VLOOKUP($C320,Efficiency!$A$2:$B$46,2,FALSE))</f>
        <v>0.42356250000000001</v>
      </c>
      <c r="F320" s="6">
        <f>IFERROR(VLOOKUP($D320,GAMS_2011!$D$3:$K$400,3,FALSE),)</f>
        <v>-2.5818452380956046E-4</v>
      </c>
      <c r="G320" s="6">
        <f>IFERROR(VLOOKUP($D320,GAMS_2011!$D$3:$K$400,4,FALSE),)</f>
        <v>0</v>
      </c>
      <c r="H320" s="6">
        <f>IFERROR(VLOOKUP($D320,GAMS_2011!$D$3:$K$400,5,FALSE),)</f>
        <v>0</v>
      </c>
      <c r="K320" s="6">
        <f>IFERROR(VLOOKUP($D320,GAMS_2011!$D$3:$K$400,8,FALSE),)</f>
        <v>0</v>
      </c>
      <c r="L320" s="6">
        <v>481.89</v>
      </c>
      <c r="M320" s="6">
        <v>481.89</v>
      </c>
      <c r="N320" s="6">
        <v>431.89</v>
      </c>
      <c r="O320" s="6">
        <v>431.89</v>
      </c>
      <c r="P320" s="6">
        <v>431.89</v>
      </c>
      <c r="Q320" s="6">
        <v>431.89</v>
      </c>
      <c r="R320" s="6">
        <v>431.89</v>
      </c>
      <c r="S320" s="6">
        <v>431.89</v>
      </c>
      <c r="T320" s="6">
        <v>326.89</v>
      </c>
      <c r="U320" s="6">
        <v>221.89</v>
      </c>
      <c r="V320" s="6">
        <v>221.89</v>
      </c>
      <c r="W320" s="6">
        <v>221.89</v>
      </c>
      <c r="X320" s="6">
        <v>171.89</v>
      </c>
      <c r="Y320" s="6">
        <v>121.89</v>
      </c>
      <c r="Z320" s="6">
        <v>71.89</v>
      </c>
      <c r="AA320" s="6">
        <v>71.89</v>
      </c>
      <c r="AB320" s="6">
        <v>71.89</v>
      </c>
      <c r="AC320" s="6">
        <v>71.89</v>
      </c>
      <c r="AD320" s="6">
        <v>71.89</v>
      </c>
      <c r="AE320" s="6">
        <v>21.89</v>
      </c>
      <c r="AF320" s="6">
        <v>21.89</v>
      </c>
      <c r="AG320" s="6">
        <v>21.89</v>
      </c>
      <c r="AH320" s="6">
        <v>21.89</v>
      </c>
      <c r="AI320" s="6">
        <v>21.89</v>
      </c>
      <c r="AJ320" s="6">
        <v>21.89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</row>
    <row r="321" spans="1:47" x14ac:dyDescent="0.25">
      <c r="A321" s="6">
        <v>337</v>
      </c>
      <c r="B321" s="6" t="s">
        <v>49</v>
      </c>
      <c r="C321" s="6" t="s">
        <v>25</v>
      </c>
      <c r="D321" s="6" t="str">
        <f t="shared" si="82"/>
        <v>RO_Lignite</v>
      </c>
      <c r="E321" s="6">
        <f>IFERROR(VLOOKUP($D321,GAMS_2011!$D$3:$K$400,2,FALSE),VLOOKUP($C321,Efficiency!$A$2:$B$46,2,FALSE))</f>
        <v>0.378956793988728</v>
      </c>
      <c r="F321" s="6">
        <f>IFERROR(VLOOKUP($D321,GAMS_2011!$D$3:$K$400,3,FALSE),)</f>
        <v>2.5404932581234939E-3</v>
      </c>
      <c r="G321" s="6">
        <f>IFERROR(VLOOKUP($D321,GAMS_2011!$D$3:$K$400,4,FALSE),)</f>
        <v>0</v>
      </c>
      <c r="H321" s="6">
        <f>IFERROR(VLOOKUP($D321,GAMS_2011!$D$3:$K$400,5,FALSE),)</f>
        <v>0</v>
      </c>
      <c r="K321" s="6">
        <f>IFERROR(VLOOKUP($D321,GAMS_2011!$D$3:$K$400,8,FALSE),)</f>
        <v>0</v>
      </c>
      <c r="L321" s="6">
        <v>4841</v>
      </c>
      <c r="M321" s="6">
        <v>4461</v>
      </c>
      <c r="N321" s="6">
        <v>3801</v>
      </c>
      <c r="O321" s="6">
        <v>3471</v>
      </c>
      <c r="P321" s="6">
        <v>2811</v>
      </c>
      <c r="Q321" s="6">
        <v>2481</v>
      </c>
      <c r="R321" s="6">
        <v>2151</v>
      </c>
      <c r="S321" s="6">
        <v>2151</v>
      </c>
      <c r="T321" s="6">
        <v>1621</v>
      </c>
      <c r="U321" s="6">
        <v>1571</v>
      </c>
      <c r="V321" s="6">
        <v>1191</v>
      </c>
      <c r="W321" s="6">
        <v>1091</v>
      </c>
      <c r="X321" s="6">
        <v>561</v>
      </c>
      <c r="Y321" s="6">
        <v>311</v>
      </c>
      <c r="Z321" s="6">
        <v>311</v>
      </c>
      <c r="AA321" s="6">
        <v>261</v>
      </c>
      <c r="AB321" s="6">
        <v>261</v>
      </c>
      <c r="AC321" s="6">
        <v>261</v>
      </c>
      <c r="AD321" s="6">
        <v>211</v>
      </c>
      <c r="AE321" s="6">
        <v>211</v>
      </c>
      <c r="AF321" s="6">
        <v>161</v>
      </c>
      <c r="AG321" s="6">
        <v>111</v>
      </c>
      <c r="AH321" s="6">
        <v>111</v>
      </c>
      <c r="AI321" s="6">
        <v>47</v>
      </c>
      <c r="AJ321" s="6">
        <v>47</v>
      </c>
      <c r="AK321" s="6">
        <v>22</v>
      </c>
      <c r="AL321" s="6">
        <v>22</v>
      </c>
      <c r="AM321" s="6">
        <v>22</v>
      </c>
      <c r="AN321" s="6">
        <v>22</v>
      </c>
      <c r="AO321" s="6">
        <v>22</v>
      </c>
      <c r="AP321" s="6">
        <v>22</v>
      </c>
      <c r="AQ321" s="6">
        <v>22</v>
      </c>
      <c r="AR321" s="6">
        <v>0</v>
      </c>
      <c r="AS321" s="6">
        <v>0</v>
      </c>
      <c r="AT321" s="6">
        <v>0</v>
      </c>
      <c r="AU321" s="6">
        <v>0</v>
      </c>
    </row>
    <row r="322" spans="1:47" x14ac:dyDescent="0.25">
      <c r="A322" s="6">
        <v>338</v>
      </c>
      <c r="B322" s="6" t="s">
        <v>49</v>
      </c>
      <c r="C322" s="6" t="s">
        <v>27</v>
      </c>
      <c r="D322" s="6" t="str">
        <f t="shared" si="82"/>
        <v>RO_Nuclear</v>
      </c>
      <c r="E322" s="6">
        <f>IFERROR(VLOOKUP($D322,GAMS_2011!$D$3:$K$400,2,FALSE),VLOOKUP($C322,Efficiency!$A$2:$B$46,2,FALSE))</f>
        <v>0.33</v>
      </c>
      <c r="F322" s="6">
        <f>IFERROR(VLOOKUP($D322,GAMS_2011!$D$3:$K$400,3,FALSE),)</f>
        <v>2.1666666666666685E-4</v>
      </c>
      <c r="G322" s="6">
        <f>IFERROR(VLOOKUP($D322,GAMS_2011!$D$3:$K$400,4,FALSE),)</f>
        <v>0</v>
      </c>
      <c r="H322" s="6">
        <f>IFERROR(VLOOKUP($D322,GAMS_2011!$D$3:$K$400,5,FALSE),)</f>
        <v>0</v>
      </c>
      <c r="K322" s="6">
        <f>IFERROR(VLOOKUP($D322,GAMS_2011!$D$3:$K$400,8,FALSE),)</f>
        <v>0</v>
      </c>
      <c r="L322" s="6">
        <v>1440</v>
      </c>
      <c r="M322" s="6">
        <v>1440</v>
      </c>
      <c r="N322" s="6">
        <v>1440</v>
      </c>
      <c r="O322" s="6">
        <v>1440</v>
      </c>
      <c r="P322" s="6">
        <v>1440</v>
      </c>
      <c r="Q322" s="6">
        <v>1440</v>
      </c>
      <c r="R322" s="6">
        <v>1440</v>
      </c>
      <c r="S322" s="6">
        <v>1440</v>
      </c>
      <c r="T322" s="6">
        <v>1440</v>
      </c>
      <c r="U322" s="6">
        <v>1440</v>
      </c>
      <c r="V322" s="6">
        <v>1440</v>
      </c>
      <c r="W322" s="6">
        <v>1440</v>
      </c>
      <c r="X322" s="6">
        <v>1440</v>
      </c>
      <c r="Y322" s="6">
        <v>1440</v>
      </c>
      <c r="Z322" s="6">
        <v>1440</v>
      </c>
      <c r="AA322" s="6">
        <v>1440</v>
      </c>
      <c r="AB322" s="6">
        <v>1440</v>
      </c>
      <c r="AC322" s="6">
        <v>1440</v>
      </c>
      <c r="AD322" s="6">
        <v>1440</v>
      </c>
      <c r="AE322" s="6">
        <v>1440</v>
      </c>
      <c r="AF322" s="6">
        <v>1440</v>
      </c>
      <c r="AG322" s="6">
        <v>1440</v>
      </c>
      <c r="AH322" s="6">
        <v>1440</v>
      </c>
      <c r="AI322" s="6">
        <v>1440</v>
      </c>
      <c r="AJ322" s="6">
        <v>1440</v>
      </c>
      <c r="AK322" s="6">
        <v>1440</v>
      </c>
      <c r="AL322" s="6">
        <v>1440</v>
      </c>
      <c r="AM322" s="6">
        <v>1440</v>
      </c>
      <c r="AN322" s="6">
        <v>1440</v>
      </c>
      <c r="AO322" s="6">
        <v>1440</v>
      </c>
      <c r="AP322" s="6">
        <v>1440</v>
      </c>
      <c r="AQ322" s="6">
        <v>720</v>
      </c>
      <c r="AR322" s="6">
        <v>720</v>
      </c>
      <c r="AS322" s="6">
        <v>720</v>
      </c>
      <c r="AT322" s="6">
        <v>720</v>
      </c>
      <c r="AU322" s="6">
        <v>720</v>
      </c>
    </row>
    <row r="323" spans="1:47" x14ac:dyDescent="0.25">
      <c r="A323" s="6">
        <v>339</v>
      </c>
      <c r="B323" s="6" t="s">
        <v>49</v>
      </c>
      <c r="C323" s="6" t="s">
        <v>10</v>
      </c>
      <c r="D323" s="6" t="str">
        <f t="shared" si="82"/>
        <v>RO_OCGT</v>
      </c>
      <c r="E323" s="6">
        <f>IFERROR(VLOOKUP($D323,GAMS_2011!$D$3:$K$400,2,FALSE),VLOOKUP($C323,Efficiency!$A$2:$B$46,2,FALSE))</f>
        <v>0.39779999999999999</v>
      </c>
      <c r="F323" s="6">
        <f>IFERROR(VLOOKUP($D323,GAMS_2011!$D$3:$K$400,3,FALSE),)</f>
        <v>-2.9999999999999472E-5</v>
      </c>
      <c r="G323" s="6">
        <f>IFERROR(VLOOKUP($D323,GAMS_2011!$D$3:$K$400,4,FALSE),)</f>
        <v>0</v>
      </c>
      <c r="H323" s="6">
        <f>IFERROR(VLOOKUP($D323,GAMS_2011!$D$3:$K$400,5,FALSE),)</f>
        <v>0</v>
      </c>
      <c r="K323" s="6">
        <f>IFERROR(VLOOKUP($D323,GAMS_2011!$D$3:$K$400,8,FALSE),)</f>
        <v>0</v>
      </c>
      <c r="L323" s="6">
        <v>180.447</v>
      </c>
      <c r="M323" s="6">
        <v>180.447</v>
      </c>
      <c r="N323" s="6">
        <v>180.447</v>
      </c>
      <c r="O323" s="6">
        <v>180.447</v>
      </c>
      <c r="P323" s="6">
        <v>180.447</v>
      </c>
      <c r="Q323" s="6">
        <v>180.447</v>
      </c>
      <c r="R323" s="6">
        <v>180.447</v>
      </c>
      <c r="S323" s="6">
        <v>180.447</v>
      </c>
      <c r="T323" s="6">
        <v>180.447</v>
      </c>
      <c r="U323" s="6">
        <v>180.447</v>
      </c>
      <c r="V323" s="6">
        <v>180.447</v>
      </c>
      <c r="W323" s="6">
        <v>180.447</v>
      </c>
      <c r="X323" s="6">
        <v>180.447</v>
      </c>
      <c r="Y323" s="6">
        <v>180.447</v>
      </c>
      <c r="Z323" s="6">
        <v>180.447</v>
      </c>
      <c r="AA323" s="6">
        <v>180.447</v>
      </c>
      <c r="AB323" s="6">
        <v>180.447</v>
      </c>
      <c r="AC323" s="6">
        <v>180.447</v>
      </c>
      <c r="AD323" s="6">
        <v>180.447</v>
      </c>
      <c r="AE323" s="6">
        <v>180.447</v>
      </c>
      <c r="AF323" s="6">
        <v>180.447</v>
      </c>
      <c r="AG323" s="6">
        <v>180.447</v>
      </c>
      <c r="AH323" s="6">
        <v>180.447</v>
      </c>
      <c r="AI323" s="6">
        <v>180.447</v>
      </c>
      <c r="AJ323" s="6">
        <v>180.447</v>
      </c>
      <c r="AK323" s="6">
        <v>167.84700000000001</v>
      </c>
      <c r="AL323" s="6">
        <v>167.84700000000001</v>
      </c>
      <c r="AM323" s="6">
        <v>167.84700000000001</v>
      </c>
      <c r="AN323" s="6">
        <v>167.84700000000001</v>
      </c>
      <c r="AO323" s="6">
        <v>167.84700000000001</v>
      </c>
      <c r="AP323" s="6">
        <v>160.74700000000001</v>
      </c>
      <c r="AQ323" s="6">
        <v>155.68400000000003</v>
      </c>
      <c r="AR323" s="6">
        <v>153.02000000000001</v>
      </c>
      <c r="AS323" s="6">
        <v>134.28300000000002</v>
      </c>
      <c r="AT323" s="6">
        <v>116.10700000000001</v>
      </c>
      <c r="AU323" s="6">
        <v>41.191000000000003</v>
      </c>
    </row>
    <row r="324" spans="1:47" x14ac:dyDescent="0.25">
      <c r="A324" s="6">
        <v>340</v>
      </c>
      <c r="B324" s="6" t="s">
        <v>49</v>
      </c>
      <c r="C324" s="6" t="s">
        <v>16</v>
      </c>
      <c r="D324" s="6" t="str">
        <f t="shared" si="82"/>
        <v>RO_OCOT</v>
      </c>
      <c r="E324" s="6">
        <f>IFERROR(VLOOKUP($D324,GAMS_2011!$D$3:$K$400,2,FALSE),VLOOKUP($C324,Efficiency!$A$2:$B$46,2,FALSE))</f>
        <v>0.39</v>
      </c>
      <c r="F324" s="6">
        <f>IFERROR(VLOOKUP($D324,GAMS_2011!$D$3:$K$400,3,FALSE),)</f>
        <v>0</v>
      </c>
      <c r="G324" s="6">
        <f>IFERROR(VLOOKUP($D324,GAMS_2011!$D$3:$K$400,4,FALSE),)</f>
        <v>0</v>
      </c>
      <c r="H324" s="6">
        <f>IFERROR(VLOOKUP($D324,GAMS_2011!$D$3:$K$400,5,FALSE),)</f>
        <v>0</v>
      </c>
      <c r="K324" s="6">
        <f>IFERROR(VLOOKUP($D324,GAMS_2011!$D$3:$K$400,8,FALSE),)</f>
        <v>0</v>
      </c>
      <c r="L324" s="6">
        <v>53.96</v>
      </c>
      <c r="M324" s="6">
        <v>53.96</v>
      </c>
      <c r="N324" s="6">
        <v>53.96</v>
      </c>
      <c r="O324" s="6">
        <v>53.96</v>
      </c>
      <c r="P324" s="6">
        <v>53.96</v>
      </c>
      <c r="Q324" s="6">
        <v>53.96</v>
      </c>
      <c r="R324" s="6">
        <v>53.96</v>
      </c>
      <c r="S324" s="6">
        <v>53.96</v>
      </c>
      <c r="T324" s="6">
        <v>53.96</v>
      </c>
      <c r="U324" s="6">
        <v>53.96</v>
      </c>
      <c r="V324" s="6">
        <v>53.96</v>
      </c>
      <c r="W324" s="6">
        <v>53.96</v>
      </c>
      <c r="X324" s="6">
        <v>53.96</v>
      </c>
      <c r="Y324" s="6">
        <v>53.96</v>
      </c>
      <c r="Z324" s="6">
        <v>53.96</v>
      </c>
      <c r="AA324" s="6">
        <v>53.96</v>
      </c>
      <c r="AB324" s="6">
        <v>53.96</v>
      </c>
      <c r="AC324" s="6">
        <v>53.96</v>
      </c>
      <c r="AD324" s="6">
        <v>53.96</v>
      </c>
      <c r="AE324" s="6">
        <v>53.96</v>
      </c>
      <c r="AF324" s="6">
        <v>53.96</v>
      </c>
      <c r="AG324" s="6">
        <v>53.96</v>
      </c>
      <c r="AH324" s="6">
        <v>53.96</v>
      </c>
      <c r="AI324" s="6">
        <v>53.96</v>
      </c>
      <c r="AJ324" s="6">
        <v>53.96</v>
      </c>
      <c r="AK324" s="6">
        <v>53.14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>
        <v>0</v>
      </c>
    </row>
    <row r="325" spans="1:47" x14ac:dyDescent="0.25">
      <c r="A325" s="6">
        <v>341</v>
      </c>
      <c r="B325" s="6" t="s">
        <v>49</v>
      </c>
      <c r="C325" s="6" t="s">
        <v>17</v>
      </c>
      <c r="D325" s="6" t="str">
        <f t="shared" si="82"/>
        <v>RO_OilSteam</v>
      </c>
      <c r="E325" s="6">
        <f>IFERROR(VLOOKUP($D325,GAMS_2011!$D$3:$K$400,2,FALSE),VLOOKUP($C325,Efficiency!$A$2:$B$46,2,FALSE))</f>
        <v>0.41</v>
      </c>
      <c r="F325" s="6">
        <f>IFERROR(VLOOKUP($D325,GAMS_2011!$D$3:$K$400,3,FALSE),)</f>
        <v>0</v>
      </c>
      <c r="G325" s="6">
        <f>IFERROR(VLOOKUP($D325,GAMS_2011!$D$3:$K$400,4,FALSE),)</f>
        <v>0</v>
      </c>
      <c r="H325" s="6">
        <f>IFERROR(VLOOKUP($D325,GAMS_2011!$D$3:$K$400,5,FALSE),)</f>
        <v>0</v>
      </c>
      <c r="K325" s="6">
        <f>IFERROR(VLOOKUP($D325,GAMS_2011!$D$3:$K$400,8,FALSE),)</f>
        <v>0</v>
      </c>
      <c r="L325" s="6">
        <v>586</v>
      </c>
      <c r="M325" s="6">
        <v>586</v>
      </c>
      <c r="N325" s="6">
        <v>586</v>
      </c>
      <c r="O325" s="6">
        <v>536</v>
      </c>
      <c r="P325" s="6">
        <v>206</v>
      </c>
      <c r="Q325" s="6">
        <v>206</v>
      </c>
      <c r="R325" s="6">
        <v>206</v>
      </c>
      <c r="S325" s="6">
        <v>206</v>
      </c>
      <c r="T325" s="6">
        <v>206</v>
      </c>
      <c r="U325" s="6">
        <v>156</v>
      </c>
      <c r="V325" s="6">
        <v>156</v>
      </c>
      <c r="W325" s="6">
        <v>156</v>
      </c>
      <c r="X325" s="6">
        <v>156</v>
      </c>
      <c r="Y325" s="6">
        <v>156</v>
      </c>
      <c r="Z325" s="6">
        <v>156</v>
      </c>
      <c r="AA325" s="6">
        <v>106</v>
      </c>
      <c r="AB325" s="6">
        <v>106</v>
      </c>
      <c r="AC325" s="6">
        <v>106</v>
      </c>
      <c r="AD325" s="6">
        <v>106</v>
      </c>
      <c r="AE325" s="6">
        <v>106</v>
      </c>
      <c r="AF325" s="6">
        <v>106</v>
      </c>
      <c r="AG325" s="6">
        <v>106</v>
      </c>
      <c r="AH325" s="6">
        <v>106</v>
      </c>
      <c r="AI325" s="6">
        <v>106</v>
      </c>
      <c r="AJ325" s="6">
        <v>106</v>
      </c>
      <c r="AK325" s="6">
        <v>70</v>
      </c>
      <c r="AL325" s="6">
        <v>70</v>
      </c>
      <c r="AM325" s="6">
        <v>70</v>
      </c>
      <c r="AN325" s="6">
        <v>70</v>
      </c>
      <c r="AO325" s="6">
        <v>70</v>
      </c>
      <c r="AP325" s="6">
        <v>70</v>
      </c>
      <c r="AQ325" s="6">
        <v>70</v>
      </c>
      <c r="AR325" s="6">
        <v>70</v>
      </c>
      <c r="AS325" s="6">
        <v>70</v>
      </c>
      <c r="AT325" s="6">
        <v>70</v>
      </c>
      <c r="AU325" s="6">
        <v>0</v>
      </c>
    </row>
    <row r="326" spans="1:47" x14ac:dyDescent="0.25">
      <c r="A326" s="6">
        <v>342</v>
      </c>
      <c r="B326" s="6" t="s">
        <v>49</v>
      </c>
      <c r="C326" s="6" t="s">
        <v>6</v>
      </c>
      <c r="D326" s="6" t="str">
        <f t="shared" si="82"/>
        <v>RO_PSP</v>
      </c>
      <c r="E326" s="6">
        <f>IFERROR(VLOOKUP($D326,GAMS_2011!$D$3:$K$400,2,FALSE),VLOOKUP($C326,Efficiency!$A$2:$B$46,2,FALSE))</f>
        <v>0.75</v>
      </c>
      <c r="F326" s="6">
        <f>IFERROR(VLOOKUP($D326,GAMS_2011!$D$3:$K$400,3,FALSE),)</f>
        <v>0</v>
      </c>
      <c r="G326" s="6">
        <f>IFERROR(VLOOKUP($D326,GAMS_2011!$D$3:$K$400,4,FALSE),)</f>
        <v>0</v>
      </c>
      <c r="H326" s="6">
        <f>IFERROR(VLOOKUP($D326,GAMS_2011!$D$3:$K$400,5,FALSE),)</f>
        <v>0</v>
      </c>
      <c r="K326" s="6">
        <f>IFERROR(VLOOKUP($D326,GAMS_2011!$D$3:$K$400,8,FALSE),)</f>
        <v>0</v>
      </c>
      <c r="L326" s="6">
        <v>1000</v>
      </c>
      <c r="M326" s="6">
        <v>1000</v>
      </c>
      <c r="N326" s="6">
        <v>1000</v>
      </c>
      <c r="O326" s="6">
        <v>1000</v>
      </c>
      <c r="P326" s="6">
        <v>1000</v>
      </c>
      <c r="Q326" s="6">
        <v>1000</v>
      </c>
      <c r="R326" s="6">
        <v>1000</v>
      </c>
      <c r="S326" s="6">
        <v>1000</v>
      </c>
      <c r="T326" s="6">
        <v>1000</v>
      </c>
      <c r="U326" s="6">
        <v>1000</v>
      </c>
      <c r="V326" s="6">
        <v>1000</v>
      </c>
      <c r="W326" s="6">
        <v>1000</v>
      </c>
      <c r="X326" s="6">
        <v>1000</v>
      </c>
      <c r="Y326" s="6">
        <v>1000</v>
      </c>
      <c r="Z326" s="6">
        <v>1000</v>
      </c>
      <c r="AA326" s="6">
        <v>1000</v>
      </c>
      <c r="AB326" s="6">
        <v>1000</v>
      </c>
      <c r="AC326" s="6">
        <v>1000</v>
      </c>
      <c r="AD326" s="6">
        <v>1000</v>
      </c>
      <c r="AE326" s="6">
        <v>1000</v>
      </c>
      <c r="AF326" s="6">
        <v>1000</v>
      </c>
      <c r="AG326" s="6">
        <v>1000</v>
      </c>
      <c r="AH326" s="6">
        <v>1000</v>
      </c>
      <c r="AI326" s="6">
        <v>1000</v>
      </c>
      <c r="AJ326" s="6">
        <v>1000</v>
      </c>
      <c r="AK326" s="6">
        <v>1000</v>
      </c>
      <c r="AL326" s="6">
        <v>1000</v>
      </c>
      <c r="AM326" s="6">
        <v>1000</v>
      </c>
      <c r="AN326" s="6">
        <v>1000</v>
      </c>
      <c r="AO326" s="6">
        <v>1000</v>
      </c>
      <c r="AP326" s="6">
        <v>1000</v>
      </c>
      <c r="AQ326" s="6">
        <v>1000</v>
      </c>
      <c r="AR326" s="6">
        <v>1000</v>
      </c>
      <c r="AS326" s="6">
        <v>1000</v>
      </c>
      <c r="AT326" s="6">
        <v>1000</v>
      </c>
      <c r="AU326" s="6">
        <v>1000</v>
      </c>
    </row>
    <row r="327" spans="1:47" x14ac:dyDescent="0.25">
      <c r="A327" s="6">
        <v>343</v>
      </c>
      <c r="B327" s="6" t="s">
        <v>49</v>
      </c>
      <c r="C327" s="6" t="s">
        <v>12</v>
      </c>
      <c r="D327" s="6" t="str">
        <f t="shared" si="82"/>
        <v>RO_RoR</v>
      </c>
      <c r="E327" s="6">
        <f>IFERROR(VLOOKUP($D327,GAMS_2011!$D$3:$K$400,2,FALSE),VLOOKUP($C327,Efficiency!$A$2:$B$46,2,FALSE))</f>
        <v>1</v>
      </c>
      <c r="F327" s="6">
        <f>IFERROR(VLOOKUP($D327,GAMS_2011!$D$3:$K$400,3,FALSE),)</f>
        <v>0</v>
      </c>
      <c r="K327" s="6">
        <f>IFERROR(VLOOKUP($D327,GAMS_2011!$D$3:$K$400,8,FALSE),)</f>
        <v>0</v>
      </c>
      <c r="L327" s="6">
        <v>6392.4025000000001</v>
      </c>
      <c r="M327" s="6">
        <v>6392.4025000000001</v>
      </c>
      <c r="N327" s="6">
        <v>6392.4025000000001</v>
      </c>
      <c r="O327" s="6">
        <v>6392.4025000000001</v>
      </c>
      <c r="P327" s="6">
        <v>6392.4025000000001</v>
      </c>
      <c r="Q327" s="6">
        <v>6392.4025000000001</v>
      </c>
      <c r="R327" s="6">
        <v>6392.4025000000001</v>
      </c>
      <c r="S327" s="6">
        <v>6392.4025000000001</v>
      </c>
      <c r="T327" s="6">
        <v>6392.4025000000001</v>
      </c>
      <c r="U327" s="6">
        <v>6392.4025000000001</v>
      </c>
      <c r="V327" s="6">
        <v>6392.4025000000001</v>
      </c>
      <c r="W327" s="6">
        <v>6392.4025000000001</v>
      </c>
      <c r="X327" s="6">
        <v>6392.4025000000001</v>
      </c>
      <c r="Y327" s="6">
        <v>6392.4025000000001</v>
      </c>
      <c r="Z327" s="6">
        <v>6392.4025000000001</v>
      </c>
      <c r="AA327" s="6">
        <v>6392.4025000000001</v>
      </c>
      <c r="AB327" s="6">
        <v>6392.4025000000001</v>
      </c>
      <c r="AC327" s="6">
        <v>6392.4025000000001</v>
      </c>
      <c r="AD327" s="6">
        <v>6392.4025000000001</v>
      </c>
      <c r="AE327" s="6">
        <v>6392.4025000000001</v>
      </c>
      <c r="AF327" s="6">
        <v>6392.4025000000001</v>
      </c>
      <c r="AG327" s="6">
        <v>6392.4025000000001</v>
      </c>
      <c r="AH327" s="6">
        <v>6392.4025000000001</v>
      </c>
      <c r="AI327" s="6">
        <v>6392.4025000000001</v>
      </c>
      <c r="AJ327" s="6">
        <v>6392.4025000000001</v>
      </c>
      <c r="AK327" s="6">
        <v>6392.4025000000001</v>
      </c>
      <c r="AL327" s="6">
        <v>6392.4025000000001</v>
      </c>
      <c r="AM327" s="6">
        <v>6392.4025000000001</v>
      </c>
      <c r="AN327" s="6">
        <v>6392.4025000000001</v>
      </c>
      <c r="AO327" s="6">
        <v>6392.4025000000001</v>
      </c>
      <c r="AP327" s="6">
        <v>6392.4025000000001</v>
      </c>
      <c r="AQ327" s="6">
        <v>6392.4025000000001</v>
      </c>
      <c r="AR327" s="6">
        <v>6392.4025000000001</v>
      </c>
      <c r="AS327" s="6">
        <v>6392.4025000000001</v>
      </c>
      <c r="AT327" s="6">
        <v>6392.4025000000001</v>
      </c>
      <c r="AU327" s="6">
        <v>6392.4025000000001</v>
      </c>
    </row>
    <row r="328" spans="1:47" x14ac:dyDescent="0.25">
      <c r="A328" s="6">
        <v>344</v>
      </c>
      <c r="B328" s="6" t="s">
        <v>49</v>
      </c>
      <c r="C328" s="6" t="s">
        <v>21</v>
      </c>
      <c r="D328" s="6" t="str">
        <f t="shared" si="82"/>
        <v>RO_Solar 1</v>
      </c>
      <c r="E328" s="6">
        <f>IFERROR(VLOOKUP($D328,GAMS_2011!$D$3:$K$400,2,FALSE),VLOOKUP($C328,Efficiency!$A$2:$B$46,2,FALSE))</f>
        <v>1</v>
      </c>
      <c r="F328" s="6">
        <f>IFERROR(VLOOKUP($D328,GAMS_2011!$D$3:$K$400,3,FALSE),)</f>
        <v>0</v>
      </c>
      <c r="G328" s="6">
        <f>IFERROR(VLOOKUP($D328,GAMS_2011!$D$3:$K$400,4,FALSE),)</f>
        <v>0</v>
      </c>
      <c r="H328" s="6">
        <f>IFERROR(VLOOKUP($D328,GAMS_2011!$D$3:$K$400,5,FALSE),)</f>
        <v>0</v>
      </c>
      <c r="K328" s="6">
        <f>IFERROR(VLOOKUP($D328,GAMS_2011!$D$3:$K$400,8,FALSE),)</f>
        <v>0</v>
      </c>
      <c r="L328" s="6">
        <f>INDEX(SOAF_2015B!$A$1:$F$36,MATCH(GAMS_mittelalt!$B328,SOAF_2015B!$A$1:$A$36,0),MATCH(GAMS_mittelalt!$C328,SOAF_2015B!$A$1:$F$1,0))*1000</f>
        <v>2000</v>
      </c>
      <c r="M328" s="6">
        <f>MAX($L328-$L328*(M$1^4)/500000,0)</f>
        <v>1999.9960000000001</v>
      </c>
      <c r="N328" s="6">
        <v>457.28</v>
      </c>
      <c r="O328" s="6">
        <v>457.28</v>
      </c>
      <c r="P328" s="6">
        <v>457.28</v>
      </c>
      <c r="Q328" s="6">
        <v>457.28</v>
      </c>
      <c r="R328" s="6">
        <v>457.28</v>
      </c>
      <c r="S328" s="6">
        <v>457.28</v>
      </c>
      <c r="T328" s="6">
        <v>457.28</v>
      </c>
      <c r="U328" s="6">
        <v>457.28</v>
      </c>
      <c r="V328" s="6">
        <v>457.28</v>
      </c>
      <c r="W328" s="6">
        <v>457.28</v>
      </c>
      <c r="X328" s="6">
        <v>457.28</v>
      </c>
      <c r="Y328" s="6">
        <v>457.28</v>
      </c>
      <c r="Z328" s="6">
        <v>457.28</v>
      </c>
      <c r="AA328" s="6">
        <v>457.28</v>
      </c>
      <c r="AB328" s="6">
        <v>457.28</v>
      </c>
      <c r="AC328" s="6">
        <v>457.28</v>
      </c>
      <c r="AD328" s="6">
        <v>457.28</v>
      </c>
      <c r="AE328" s="6">
        <v>457.28</v>
      </c>
      <c r="AF328" s="6">
        <v>456.28</v>
      </c>
      <c r="AG328" s="6">
        <v>455.28</v>
      </c>
      <c r="AH328" s="6">
        <v>438.95699999999999</v>
      </c>
      <c r="AI328" s="6">
        <v>82.591000000000008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>
        <v>0</v>
      </c>
    </row>
    <row r="329" spans="1:47" x14ac:dyDescent="0.25">
      <c r="A329" s="6">
        <v>345</v>
      </c>
      <c r="B329" s="6" t="s">
        <v>49</v>
      </c>
      <c r="C329" s="6" t="s">
        <v>23</v>
      </c>
      <c r="D329" s="6" t="str">
        <f t="shared" si="82"/>
        <v>RO_Wind onshore 1</v>
      </c>
      <c r="E329" s="6">
        <f>IFERROR(VLOOKUP($D329,GAMS_2011!$D$3:$K$400,2,FALSE),VLOOKUP($C329,Efficiency!$A$2:$B$46,2,FALSE))</f>
        <v>1</v>
      </c>
      <c r="F329" s="6">
        <f>IFERROR(VLOOKUP($D329,GAMS_2011!$D$3:$K$400,3,FALSE),)</f>
        <v>0</v>
      </c>
      <c r="G329" s="6">
        <f>IFERROR(VLOOKUP($D329,GAMS_2011!$D$3:$K$400,4,FALSE),)</f>
        <v>0</v>
      </c>
      <c r="H329" s="6">
        <f>IFERROR(VLOOKUP($D329,GAMS_2011!$D$3:$K$400,5,FALSE),)</f>
        <v>0</v>
      </c>
      <c r="K329" s="6">
        <f>IFERROR(VLOOKUP($D329,GAMS_2011!$D$3:$K$400,8,FALSE),)</f>
        <v>0</v>
      </c>
      <c r="L329" s="6">
        <f>INDEX(SOAF_2015B!$A$1:$F$36,MATCH(GAMS_mittelalt!$B329,SOAF_2015B!$A$1:$A$36,0),MATCH(GAMS_mittelalt!$C329,SOAF_2015B!$A$1:$F$1,0))*1000</f>
        <v>3300</v>
      </c>
      <c r="M329" s="6">
        <f>MAX($L329-$L329*(M$1^4)/500000,0)</f>
        <v>3299.9933999999998</v>
      </c>
      <c r="N329" s="6">
        <f t="shared" ref="N329:W330" si="83">MAX($L329-$L329*(N$1^4)/500000,0)</f>
        <v>3299.8944000000001</v>
      </c>
      <c r="O329" s="6">
        <f t="shared" si="83"/>
        <v>3299.4654</v>
      </c>
      <c r="P329" s="6">
        <f t="shared" si="83"/>
        <v>3298.3103999999998</v>
      </c>
      <c r="Q329" s="6">
        <f t="shared" si="83"/>
        <v>3295.875</v>
      </c>
      <c r="R329" s="6">
        <f t="shared" si="83"/>
        <v>3291.4463999999998</v>
      </c>
      <c r="S329" s="6">
        <f t="shared" si="83"/>
        <v>3284.1534000000001</v>
      </c>
      <c r="T329" s="6">
        <f t="shared" si="83"/>
        <v>3272.9663999999998</v>
      </c>
      <c r="U329" s="6">
        <f t="shared" si="83"/>
        <v>3256.6974</v>
      </c>
      <c r="V329" s="6">
        <f t="shared" si="83"/>
        <v>3234</v>
      </c>
      <c r="W329" s="6">
        <f t="shared" si="83"/>
        <v>3203.3694</v>
      </c>
      <c r="X329" s="6">
        <f t="shared" ref="X329:AG330" si="84">MAX($L329-$L329*(X$1^4)/500000,0)</f>
        <v>3163.1424000000002</v>
      </c>
      <c r="Y329" s="6">
        <f t="shared" si="84"/>
        <v>3111.4974000000002</v>
      </c>
      <c r="Z329" s="6">
        <f t="shared" si="84"/>
        <v>3046.4544000000001</v>
      </c>
      <c r="AA329" s="6">
        <f t="shared" si="84"/>
        <v>2965.875</v>
      </c>
      <c r="AB329" s="6">
        <f t="shared" si="84"/>
        <v>2867.4623999999999</v>
      </c>
      <c r="AC329" s="6">
        <f t="shared" si="84"/>
        <v>2748.7613999999999</v>
      </c>
      <c r="AD329" s="6">
        <f t="shared" si="84"/>
        <v>2607.1584000000003</v>
      </c>
      <c r="AE329" s="6">
        <f t="shared" si="84"/>
        <v>2439.8814000000002</v>
      </c>
      <c r="AF329" s="6">
        <f t="shared" si="84"/>
        <v>2244</v>
      </c>
      <c r="AG329" s="6">
        <f t="shared" si="84"/>
        <v>2016.4254000000001</v>
      </c>
      <c r="AH329" s="6">
        <f t="shared" ref="AH329:AU330" si="85">MAX($L329-$L329*(AH$1^4)/500000,0)</f>
        <v>1753.9104</v>
      </c>
      <c r="AI329" s="6">
        <f t="shared" si="85"/>
        <v>1453.0494000000001</v>
      </c>
      <c r="AJ329" s="6">
        <f t="shared" si="85"/>
        <v>1110.2784000000001</v>
      </c>
      <c r="AK329" s="6">
        <f t="shared" si="85"/>
        <v>721.875</v>
      </c>
      <c r="AL329" s="6">
        <f t="shared" si="85"/>
        <v>283.95839999999998</v>
      </c>
      <c r="AM329" s="6">
        <f t="shared" si="85"/>
        <v>0</v>
      </c>
      <c r="AN329" s="6">
        <f t="shared" si="85"/>
        <v>0</v>
      </c>
      <c r="AO329" s="6">
        <f t="shared" si="85"/>
        <v>0</v>
      </c>
      <c r="AP329" s="6">
        <f t="shared" si="85"/>
        <v>0</v>
      </c>
      <c r="AQ329" s="6">
        <f t="shared" si="85"/>
        <v>0</v>
      </c>
      <c r="AR329" s="6">
        <f t="shared" si="85"/>
        <v>0</v>
      </c>
      <c r="AS329" s="6">
        <f t="shared" si="85"/>
        <v>0</v>
      </c>
      <c r="AT329" s="6">
        <f t="shared" si="85"/>
        <v>0</v>
      </c>
      <c r="AU329" s="6">
        <f t="shared" si="85"/>
        <v>0</v>
      </c>
    </row>
    <row r="330" spans="1:47" x14ac:dyDescent="0.25">
      <c r="A330" s="6">
        <v>346</v>
      </c>
      <c r="B330" s="6" t="s">
        <v>50</v>
      </c>
      <c r="C330" s="6" t="s">
        <v>19</v>
      </c>
      <c r="D330" s="6" t="str">
        <f t="shared" si="82"/>
        <v>RS_Biomass</v>
      </c>
      <c r="E330" s="6">
        <f>IFERROR(VLOOKUP($D330,GAMS_2011!$D$3:$K$400,2,FALSE),VLOOKUP($C330,Efficiency!$A$2:$B$46,2,FALSE))</f>
        <v>0.38</v>
      </c>
      <c r="F330" s="6">
        <f>IFERROR(VLOOKUP($D330,GAMS_2011!$D$3:$K$400,3,FALSE),)</f>
        <v>0</v>
      </c>
      <c r="G330" s="6">
        <f>IFERROR(VLOOKUP($D330,GAMS_2011!$D$3:$K$400,4,FALSE),)</f>
        <v>0</v>
      </c>
      <c r="H330" s="6">
        <f>IFERROR(VLOOKUP($D330,GAMS_2011!$D$3:$K$400,5,FALSE),)</f>
        <v>0</v>
      </c>
      <c r="K330" s="6">
        <f>IFERROR(VLOOKUP($D330,GAMS_2011!$D$3:$K$400,8,FALSE),)</f>
        <v>0</v>
      </c>
      <c r="L330" s="6">
        <f>INDEX(SOAF_2015B!$A$1:$F$36,MATCH(GAMS_mittelalt!$B330,SOAF_2015B!$A$1:$A$36,0),MATCH(GAMS_mittelalt!$C330,SOAF_2015B!$A$1:$F$1,0))*1000</f>
        <v>0</v>
      </c>
      <c r="M330" s="6">
        <f>MAX($L330-$L330*(M$1^4)/500000,0)</f>
        <v>0</v>
      </c>
      <c r="N330" s="6">
        <f t="shared" si="83"/>
        <v>0</v>
      </c>
      <c r="O330" s="6">
        <f t="shared" si="83"/>
        <v>0</v>
      </c>
      <c r="P330" s="6">
        <f t="shared" si="83"/>
        <v>0</v>
      </c>
      <c r="Q330" s="6">
        <f t="shared" si="83"/>
        <v>0</v>
      </c>
      <c r="R330" s="6">
        <f t="shared" si="83"/>
        <v>0</v>
      </c>
      <c r="S330" s="6">
        <f t="shared" si="83"/>
        <v>0</v>
      </c>
      <c r="T330" s="6">
        <f t="shared" si="83"/>
        <v>0</v>
      </c>
      <c r="U330" s="6">
        <f t="shared" si="83"/>
        <v>0</v>
      </c>
      <c r="V330" s="6">
        <f t="shared" si="83"/>
        <v>0</v>
      </c>
      <c r="W330" s="6">
        <f t="shared" si="83"/>
        <v>0</v>
      </c>
      <c r="X330" s="6">
        <f t="shared" si="84"/>
        <v>0</v>
      </c>
      <c r="Y330" s="6">
        <f t="shared" si="84"/>
        <v>0</v>
      </c>
      <c r="Z330" s="6">
        <f t="shared" si="84"/>
        <v>0</v>
      </c>
      <c r="AA330" s="6">
        <f t="shared" si="84"/>
        <v>0</v>
      </c>
      <c r="AB330" s="6">
        <f t="shared" si="84"/>
        <v>0</v>
      </c>
      <c r="AC330" s="6">
        <f t="shared" si="84"/>
        <v>0</v>
      </c>
      <c r="AD330" s="6">
        <f t="shared" si="84"/>
        <v>0</v>
      </c>
      <c r="AE330" s="6">
        <f t="shared" si="84"/>
        <v>0</v>
      </c>
      <c r="AF330" s="6">
        <f t="shared" si="84"/>
        <v>0</v>
      </c>
      <c r="AG330" s="6">
        <f t="shared" si="84"/>
        <v>0</v>
      </c>
      <c r="AH330" s="6">
        <f t="shared" si="85"/>
        <v>0</v>
      </c>
      <c r="AI330" s="6">
        <f t="shared" si="85"/>
        <v>0</v>
      </c>
      <c r="AJ330" s="6">
        <f t="shared" si="85"/>
        <v>0</v>
      </c>
      <c r="AK330" s="6">
        <f t="shared" si="85"/>
        <v>0</v>
      </c>
      <c r="AL330" s="6">
        <f t="shared" si="85"/>
        <v>0</v>
      </c>
      <c r="AM330" s="6">
        <f t="shared" si="85"/>
        <v>0</v>
      </c>
      <c r="AN330" s="6">
        <f t="shared" si="85"/>
        <v>0</v>
      </c>
      <c r="AO330" s="6">
        <f t="shared" si="85"/>
        <v>0</v>
      </c>
      <c r="AP330" s="6">
        <f t="shared" si="85"/>
        <v>0</v>
      </c>
      <c r="AQ330" s="6">
        <f t="shared" si="85"/>
        <v>0</v>
      </c>
      <c r="AR330" s="6">
        <f t="shared" si="85"/>
        <v>0</v>
      </c>
      <c r="AS330" s="6">
        <f t="shared" si="85"/>
        <v>0</v>
      </c>
      <c r="AT330" s="6">
        <f t="shared" si="85"/>
        <v>0</v>
      </c>
      <c r="AU330" s="6">
        <f t="shared" si="85"/>
        <v>0</v>
      </c>
    </row>
    <row r="331" spans="1:47" x14ac:dyDescent="0.25">
      <c r="A331" s="6">
        <v>347</v>
      </c>
      <c r="B331" s="6" t="s">
        <v>50</v>
      </c>
      <c r="C331" s="6" t="s">
        <v>14</v>
      </c>
      <c r="D331" s="6" t="str">
        <f t="shared" si="82"/>
        <v>RS_Coal</v>
      </c>
      <c r="E331" s="6">
        <f>IFERROR(VLOOKUP($D331,GAMS_2011!$D$3:$K$400,2,FALSE),VLOOKUP($C331,Efficiency!$A$2:$B$46,2,FALSE))</f>
        <v>0.46</v>
      </c>
      <c r="F331" s="6">
        <f>IFERROR(VLOOKUP($D331,GAMS_2011!$D$3:$K$400,3,FALSE),)</f>
        <v>0</v>
      </c>
      <c r="G331" s="6">
        <f>IFERROR(VLOOKUP($D331,GAMS_2011!$D$3:$K$400,4,FALSE),)</f>
        <v>0</v>
      </c>
      <c r="H331" s="6">
        <f>IFERROR(VLOOKUP($D331,GAMS_2011!$D$3:$K$400,5,FALSE),)</f>
        <v>0</v>
      </c>
      <c r="K331" s="6">
        <f>IFERROR(VLOOKUP($D331,GAMS_2011!$D$3:$K$400,8,FALSE),)</f>
        <v>0</v>
      </c>
      <c r="L331" s="6">
        <v>43</v>
      </c>
      <c r="M331" s="6">
        <v>18</v>
      </c>
      <c r="N331" s="6">
        <v>18</v>
      </c>
      <c r="O331" s="6">
        <v>18</v>
      </c>
      <c r="P331" s="6">
        <v>18</v>
      </c>
      <c r="Q331" s="6">
        <v>18</v>
      </c>
      <c r="R331" s="6">
        <v>18</v>
      </c>
      <c r="S331" s="6">
        <v>18</v>
      </c>
      <c r="T331" s="6">
        <v>18</v>
      </c>
      <c r="U331" s="6">
        <v>18</v>
      </c>
      <c r="V331" s="6">
        <v>18</v>
      </c>
      <c r="W331" s="6">
        <v>18</v>
      </c>
      <c r="X331" s="6">
        <v>18</v>
      </c>
      <c r="Y331" s="6">
        <v>18</v>
      </c>
      <c r="Z331" s="6">
        <v>18</v>
      </c>
      <c r="AA331" s="6">
        <v>18</v>
      </c>
      <c r="AB331" s="6">
        <v>18</v>
      </c>
      <c r="AC331" s="6">
        <v>18</v>
      </c>
      <c r="AD331" s="6">
        <v>18</v>
      </c>
      <c r="AE331" s="6">
        <v>18</v>
      </c>
      <c r="AF331" s="6">
        <v>18</v>
      </c>
      <c r="AG331" s="6">
        <v>18</v>
      </c>
      <c r="AH331" s="6">
        <v>18</v>
      </c>
      <c r="AI331" s="6">
        <v>18</v>
      </c>
      <c r="AJ331" s="6">
        <v>18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0</v>
      </c>
      <c r="AR331" s="6">
        <v>0</v>
      </c>
      <c r="AS331" s="6">
        <v>0</v>
      </c>
      <c r="AT331" s="6">
        <v>0</v>
      </c>
      <c r="AU331" s="6">
        <v>0</v>
      </c>
    </row>
    <row r="332" spans="1:47" x14ac:dyDescent="0.25">
      <c r="A332" s="6">
        <v>348</v>
      </c>
      <c r="B332" s="6" t="s">
        <v>50</v>
      </c>
      <c r="C332" s="6" t="s">
        <v>11</v>
      </c>
      <c r="D332" s="6" t="str">
        <f t="shared" si="82"/>
        <v>RS_GasSteam</v>
      </c>
      <c r="E332" s="6">
        <f>IFERROR(VLOOKUP($D332,GAMS_2011!$D$3:$K$400,2,FALSE),VLOOKUP($C332,Efficiency!$A$2:$B$46,2,FALSE))</f>
        <v>0.427687499999999</v>
      </c>
      <c r="F332" s="6">
        <f>IFERROR(VLOOKUP($D332,GAMS_2011!$D$3:$K$400,3,FALSE),)</f>
        <v>-4.2157738095238126E-4</v>
      </c>
      <c r="G332" s="6">
        <f>IFERROR(VLOOKUP($D332,GAMS_2011!$D$3:$K$400,4,FALSE),)</f>
        <v>0</v>
      </c>
      <c r="H332" s="6">
        <f>IFERROR(VLOOKUP($D332,GAMS_2011!$D$3:$K$400,5,FALSE),)</f>
        <v>0</v>
      </c>
      <c r="K332" s="6">
        <f>IFERROR(VLOOKUP($D332,GAMS_2011!$D$3:$K$400,8,FALSE),)</f>
        <v>0</v>
      </c>
      <c r="L332" s="6">
        <v>193.54999999999998</v>
      </c>
      <c r="M332" s="6">
        <v>193.54999999999998</v>
      </c>
      <c r="N332" s="6">
        <v>193.54999999999998</v>
      </c>
      <c r="O332" s="6">
        <v>193.54999999999998</v>
      </c>
      <c r="P332" s="6">
        <v>193.54999999999998</v>
      </c>
      <c r="Q332" s="6">
        <v>181.04999999999998</v>
      </c>
      <c r="R332" s="6">
        <v>181.04999999999998</v>
      </c>
      <c r="S332" s="6">
        <v>181.04999999999998</v>
      </c>
      <c r="T332" s="6">
        <v>156.44999999999999</v>
      </c>
      <c r="U332" s="6">
        <v>148.44999999999999</v>
      </c>
      <c r="V332" s="6">
        <v>148.44999999999999</v>
      </c>
      <c r="W332" s="6">
        <v>148.44999999999999</v>
      </c>
      <c r="X332" s="6">
        <v>148.44999999999999</v>
      </c>
      <c r="Y332" s="6">
        <v>148.44999999999999</v>
      </c>
      <c r="Z332" s="6">
        <v>28.45</v>
      </c>
      <c r="AA332" s="6">
        <v>28.45</v>
      </c>
      <c r="AB332" s="6">
        <v>28.45</v>
      </c>
      <c r="AC332" s="6">
        <v>28.45</v>
      </c>
      <c r="AD332" s="6">
        <v>28.45</v>
      </c>
      <c r="AE332" s="6">
        <v>28.45</v>
      </c>
      <c r="AF332" s="6">
        <v>28.45</v>
      </c>
      <c r="AG332" s="6">
        <v>28.45</v>
      </c>
      <c r="AH332" s="6">
        <v>28.45</v>
      </c>
      <c r="AI332" s="6">
        <v>28.45</v>
      </c>
      <c r="AJ332" s="6">
        <v>28.45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</row>
    <row r="333" spans="1:47" x14ac:dyDescent="0.25">
      <c r="A333" s="6">
        <v>349</v>
      </c>
      <c r="B333" s="6" t="s">
        <v>50</v>
      </c>
      <c r="C333" s="6" t="s">
        <v>25</v>
      </c>
      <c r="D333" s="6" t="str">
        <f t="shared" si="82"/>
        <v>RS_Lignite</v>
      </c>
      <c r="E333" s="6">
        <f>IFERROR(VLOOKUP($D333,GAMS_2011!$D$3:$K$400,2,FALSE),VLOOKUP($C333,Efficiency!$A$2:$B$46,2,FALSE))</f>
        <v>0.38</v>
      </c>
      <c r="F333" s="6">
        <f>IFERROR(VLOOKUP($D333,GAMS_2011!$D$3:$K$400,3,FALSE),)</f>
        <v>1.8000000000000006E-3</v>
      </c>
      <c r="G333" s="6">
        <f>IFERROR(VLOOKUP($D333,GAMS_2011!$D$3:$K$400,4,FALSE),)</f>
        <v>0</v>
      </c>
      <c r="H333" s="6">
        <f>IFERROR(VLOOKUP($D333,GAMS_2011!$D$3:$K$400,5,FALSE),)</f>
        <v>0</v>
      </c>
      <c r="K333" s="6">
        <f>IFERROR(VLOOKUP($D333,GAMS_2011!$D$3:$K$400,8,FALSE),)</f>
        <v>0</v>
      </c>
      <c r="L333" s="6">
        <v>4178.8999999999996</v>
      </c>
      <c r="M333" s="6">
        <v>3873.9</v>
      </c>
      <c r="N333" s="6">
        <v>3873.9</v>
      </c>
      <c r="O333" s="6">
        <v>3565.4</v>
      </c>
      <c r="P333" s="6">
        <v>2838.4</v>
      </c>
      <c r="Q333" s="6">
        <v>2628.4</v>
      </c>
      <c r="R333" s="6">
        <v>2628.4</v>
      </c>
      <c r="S333" s="6">
        <v>2628.4</v>
      </c>
      <c r="T333" s="6">
        <v>1669.4</v>
      </c>
      <c r="U333" s="6">
        <v>1328</v>
      </c>
      <c r="V333" s="6">
        <v>708</v>
      </c>
      <c r="W333" s="6">
        <v>708</v>
      </c>
      <c r="X333" s="6">
        <v>358</v>
      </c>
      <c r="Y333" s="6">
        <v>358</v>
      </c>
      <c r="Z333" s="6">
        <v>358</v>
      </c>
      <c r="AA333" s="6">
        <v>358</v>
      </c>
      <c r="AB333" s="6">
        <v>8</v>
      </c>
      <c r="AC333" s="6">
        <v>8</v>
      </c>
      <c r="AD333" s="6">
        <v>8</v>
      </c>
      <c r="AE333" s="6">
        <v>8</v>
      </c>
      <c r="AF333" s="6">
        <v>8</v>
      </c>
      <c r="AG333" s="6">
        <v>8</v>
      </c>
      <c r="AH333" s="6">
        <v>8</v>
      </c>
      <c r="AI333" s="6">
        <v>8</v>
      </c>
      <c r="AJ333" s="6">
        <v>8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>
        <v>0</v>
      </c>
    </row>
    <row r="334" spans="1:47" x14ac:dyDescent="0.25">
      <c r="A334" s="6">
        <v>350</v>
      </c>
      <c r="B334" s="6" t="s">
        <v>50</v>
      </c>
      <c r="C334" s="6" t="s">
        <v>10</v>
      </c>
      <c r="D334" s="6" t="str">
        <f t="shared" si="82"/>
        <v>RS_OCGT</v>
      </c>
      <c r="E334" s="6">
        <f>IFERROR(VLOOKUP($D334,GAMS_2011!$D$3:$K$400,2,FALSE),VLOOKUP($C334,Efficiency!$A$2:$B$46,2,FALSE))</f>
        <v>0.39100000000000001</v>
      </c>
      <c r="F334" s="6">
        <f>IFERROR(VLOOKUP($D334,GAMS_2011!$D$3:$K$400,3,FALSE),)</f>
        <v>1.4285714285714298E-4</v>
      </c>
      <c r="G334" s="6">
        <f>IFERROR(VLOOKUP($D334,GAMS_2011!$D$3:$K$400,4,FALSE),)</f>
        <v>0</v>
      </c>
      <c r="H334" s="6">
        <f>IFERROR(VLOOKUP($D334,GAMS_2011!$D$3:$K$400,5,FALSE),)</f>
        <v>0</v>
      </c>
      <c r="K334" s="6">
        <f>IFERROR(VLOOKUP($D334,GAMS_2011!$D$3:$K$400,8,FALSE),)</f>
        <v>0</v>
      </c>
      <c r="L334" s="6">
        <v>3.7849999999999997</v>
      </c>
      <c r="M334" s="6">
        <v>3.7849999999999997</v>
      </c>
      <c r="N334" s="6">
        <v>3.7849999999999997</v>
      </c>
      <c r="O334" s="6">
        <v>3.7849999999999997</v>
      </c>
      <c r="P334" s="6">
        <v>3.7849999999999997</v>
      </c>
      <c r="Q334" s="6">
        <v>3.7849999999999997</v>
      </c>
      <c r="R334" s="6">
        <v>3.7849999999999997</v>
      </c>
      <c r="S334" s="6">
        <v>3.7849999999999997</v>
      </c>
      <c r="T334" s="6">
        <v>3.7849999999999997</v>
      </c>
      <c r="U334" s="6">
        <v>3.7849999999999997</v>
      </c>
      <c r="V334" s="6">
        <v>3.7849999999999997</v>
      </c>
      <c r="W334" s="6">
        <v>3.7849999999999997</v>
      </c>
      <c r="X334" s="6">
        <v>3.7849999999999997</v>
      </c>
      <c r="Y334" s="6">
        <v>3.7849999999999997</v>
      </c>
      <c r="Z334" s="6">
        <v>3.7849999999999997</v>
      </c>
      <c r="AA334" s="6">
        <v>3.7849999999999997</v>
      </c>
      <c r="AB334" s="6">
        <v>3.7849999999999997</v>
      </c>
      <c r="AC334" s="6">
        <v>3.7849999999999997</v>
      </c>
      <c r="AD334" s="6">
        <v>3.7849999999999997</v>
      </c>
      <c r="AE334" s="6">
        <v>3.7849999999999997</v>
      </c>
      <c r="AF334" s="6">
        <v>3.7849999999999997</v>
      </c>
      <c r="AG334" s="6">
        <v>3.7849999999999997</v>
      </c>
      <c r="AH334" s="6">
        <v>3.7849999999999997</v>
      </c>
      <c r="AI334" s="6">
        <v>3.7849999999999997</v>
      </c>
      <c r="AJ334" s="6">
        <v>3.7849999999999997</v>
      </c>
      <c r="AK334" s="6">
        <v>3.7849999999999997</v>
      </c>
      <c r="AL334" s="6">
        <v>3.7849999999999997</v>
      </c>
      <c r="AM334" s="6">
        <v>3.7849999999999997</v>
      </c>
      <c r="AN334" s="6">
        <v>3.7849999999999997</v>
      </c>
      <c r="AO334" s="6">
        <v>3.7849999999999997</v>
      </c>
      <c r="AP334" s="6">
        <v>3.7849999999999997</v>
      </c>
      <c r="AQ334" s="6">
        <v>3.7849999999999997</v>
      </c>
      <c r="AR334" s="6">
        <v>3.7849999999999997</v>
      </c>
      <c r="AS334" s="6">
        <v>3.7849999999999997</v>
      </c>
      <c r="AT334" s="6">
        <v>3.7849999999999997</v>
      </c>
      <c r="AU334" s="6">
        <v>3.7849999999999997</v>
      </c>
    </row>
    <row r="335" spans="1:47" x14ac:dyDescent="0.25">
      <c r="A335" s="6">
        <v>351</v>
      </c>
      <c r="B335" s="6" t="s">
        <v>50</v>
      </c>
      <c r="C335" s="6" t="s">
        <v>16</v>
      </c>
      <c r="D335" s="6" t="str">
        <f t="shared" si="82"/>
        <v>RS_OCOT</v>
      </c>
      <c r="E335" s="6">
        <f>IFERROR(VLOOKUP($D335,GAMS_2011!$D$3:$K$400,2,FALSE),VLOOKUP($C335,Efficiency!$A$2:$B$46,2,FALSE))</f>
        <v>0.39</v>
      </c>
      <c r="F335" s="6">
        <f>IFERROR(VLOOKUP($D335,GAMS_2011!$D$3:$K$400,3,FALSE),)</f>
        <v>0</v>
      </c>
      <c r="G335" s="6">
        <f>IFERROR(VLOOKUP($D335,GAMS_2011!$D$3:$K$400,4,FALSE),)</f>
        <v>0</v>
      </c>
      <c r="H335" s="6">
        <f>IFERROR(VLOOKUP($D335,GAMS_2011!$D$3:$K$400,5,FALSE),)</f>
        <v>0</v>
      </c>
      <c r="K335" s="6">
        <f>IFERROR(VLOOKUP($D335,GAMS_2011!$D$3:$K$400,8,FALSE),)</f>
        <v>0</v>
      </c>
      <c r="L335" s="6">
        <v>11.412000000000001</v>
      </c>
      <c r="M335" s="6">
        <v>11.412000000000001</v>
      </c>
      <c r="N335" s="6">
        <v>11.412000000000001</v>
      </c>
      <c r="O335" s="6">
        <v>11.412000000000001</v>
      </c>
      <c r="P335" s="6">
        <v>11.412000000000001</v>
      </c>
      <c r="Q335" s="6">
        <v>9.1620000000000008</v>
      </c>
      <c r="R335" s="6">
        <v>7.194</v>
      </c>
      <c r="S335" s="6">
        <v>4.9800000000000004</v>
      </c>
      <c r="T335" s="6">
        <v>2.028</v>
      </c>
      <c r="U335" s="6">
        <v>2.028</v>
      </c>
      <c r="V335" s="6">
        <v>2.028</v>
      </c>
      <c r="W335" s="6">
        <v>2.028</v>
      </c>
      <c r="X335" s="6">
        <v>2.028</v>
      </c>
      <c r="Y335" s="6">
        <v>2.028</v>
      </c>
      <c r="Z335" s="6">
        <v>2.028</v>
      </c>
      <c r="AA335" s="6">
        <v>2.028</v>
      </c>
      <c r="AB335" s="6">
        <v>2.028</v>
      </c>
      <c r="AC335" s="6">
        <v>2.028</v>
      </c>
      <c r="AD335" s="6">
        <v>2.028</v>
      </c>
      <c r="AE335" s="6">
        <v>2.028</v>
      </c>
      <c r="AF335" s="6">
        <v>2.028</v>
      </c>
      <c r="AG335" s="6">
        <v>2.028</v>
      </c>
      <c r="AH335" s="6">
        <v>2.028</v>
      </c>
      <c r="AI335" s="6">
        <v>2.028</v>
      </c>
      <c r="AJ335" s="6">
        <v>1.984</v>
      </c>
      <c r="AK335" s="6">
        <v>1</v>
      </c>
      <c r="AL335" s="6">
        <v>1</v>
      </c>
      <c r="AM335" s="6">
        <v>1</v>
      </c>
      <c r="AN335" s="6">
        <v>1</v>
      </c>
      <c r="AO335" s="6">
        <v>1</v>
      </c>
      <c r="AP335" s="6">
        <v>1</v>
      </c>
      <c r="AQ335" s="6">
        <v>1</v>
      </c>
      <c r="AR335" s="6">
        <v>1</v>
      </c>
      <c r="AS335" s="6">
        <v>1</v>
      </c>
      <c r="AT335" s="6">
        <v>1</v>
      </c>
      <c r="AU335" s="6">
        <v>1</v>
      </c>
    </row>
    <row r="336" spans="1:47" x14ac:dyDescent="0.25">
      <c r="A336" s="6">
        <v>352</v>
      </c>
      <c r="B336" s="6" t="s">
        <v>50</v>
      </c>
      <c r="C336" s="6" t="s">
        <v>17</v>
      </c>
      <c r="D336" s="6" t="str">
        <f t="shared" si="82"/>
        <v>RS_OilSteam</v>
      </c>
      <c r="E336" s="6">
        <f>IFERROR(VLOOKUP($D336,GAMS_2011!$D$3:$K$400,2,FALSE),VLOOKUP($C336,Efficiency!$A$2:$B$46,2,FALSE))</f>
        <v>0.41</v>
      </c>
      <c r="F336" s="6">
        <f>IFERROR(VLOOKUP($D336,GAMS_2011!$D$3:$K$400,3,FALSE),)</f>
        <v>0</v>
      </c>
      <c r="G336" s="6">
        <f>IFERROR(VLOOKUP($D336,GAMS_2011!$D$3:$K$400,4,FALSE),)</f>
        <v>0</v>
      </c>
      <c r="H336" s="6">
        <f>IFERROR(VLOOKUP($D336,GAMS_2011!$D$3:$K$400,5,FALSE),)</f>
        <v>0</v>
      </c>
      <c r="K336" s="6">
        <f>IFERROR(VLOOKUP($D336,GAMS_2011!$D$3:$K$400,8,FALSE),)</f>
        <v>0</v>
      </c>
      <c r="L336" s="6">
        <v>316.89999999999998</v>
      </c>
      <c r="M336" s="6">
        <v>309.89999999999998</v>
      </c>
      <c r="N336" s="6">
        <v>309.89999999999998</v>
      </c>
      <c r="O336" s="6">
        <v>309.89999999999998</v>
      </c>
      <c r="P336" s="6">
        <v>277.89999999999998</v>
      </c>
      <c r="Q336" s="6">
        <v>277.89999999999998</v>
      </c>
      <c r="R336" s="6">
        <v>142.9</v>
      </c>
      <c r="S336" s="6">
        <v>142.9</v>
      </c>
      <c r="T336" s="6">
        <v>142.9</v>
      </c>
      <c r="U336" s="6">
        <v>32.900000000000006</v>
      </c>
      <c r="V336" s="6">
        <v>32.900000000000006</v>
      </c>
      <c r="W336" s="6">
        <v>32.900000000000006</v>
      </c>
      <c r="X336" s="6">
        <v>32.900000000000006</v>
      </c>
      <c r="Y336" s="6">
        <v>32.900000000000006</v>
      </c>
      <c r="Z336" s="6">
        <v>32.900000000000006</v>
      </c>
      <c r="AA336" s="6">
        <v>32.900000000000006</v>
      </c>
      <c r="AB336" s="6">
        <v>32.900000000000006</v>
      </c>
      <c r="AC336" s="6">
        <v>32.900000000000006</v>
      </c>
      <c r="AD336" s="6">
        <v>32.900000000000006</v>
      </c>
      <c r="AE336" s="6">
        <v>32.900000000000006</v>
      </c>
      <c r="AF336" s="6">
        <v>32.900000000000006</v>
      </c>
      <c r="AG336" s="6">
        <v>32.900000000000006</v>
      </c>
      <c r="AH336" s="6">
        <v>32.900000000000006</v>
      </c>
      <c r="AI336" s="6">
        <v>32.900000000000006</v>
      </c>
      <c r="AJ336" s="6">
        <v>32.900000000000006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>
        <v>0</v>
      </c>
    </row>
    <row r="337" spans="1:47" x14ac:dyDescent="0.25">
      <c r="A337" s="6">
        <v>353</v>
      </c>
      <c r="B337" s="6" t="s">
        <v>50</v>
      </c>
      <c r="C337" s="6" t="s">
        <v>6</v>
      </c>
      <c r="D337" s="6" t="str">
        <f t="shared" si="82"/>
        <v>RS_PSP</v>
      </c>
      <c r="E337" s="6">
        <f>IFERROR(VLOOKUP($D337,GAMS_2011!$D$3:$K$400,2,FALSE),VLOOKUP($C337,Efficiency!$A$2:$B$46,2,FALSE))</f>
        <v>0.75</v>
      </c>
      <c r="F337" s="6">
        <f>IFERROR(VLOOKUP($D337,GAMS_2011!$D$3:$K$400,3,FALSE),)</f>
        <v>0</v>
      </c>
      <c r="G337" s="6">
        <f>IFERROR(VLOOKUP($D337,GAMS_2011!$D$3:$K$400,4,FALSE),)</f>
        <v>1</v>
      </c>
      <c r="H337" s="6">
        <f>IFERROR(VLOOKUP($D337,GAMS_2011!$D$3:$K$400,5,FALSE),)</f>
        <v>8</v>
      </c>
      <c r="K337" s="6">
        <f>IFERROR(VLOOKUP($D337,GAMS_2011!$D$3:$K$400,8,FALSE),)</f>
        <v>0</v>
      </c>
      <c r="L337" s="6">
        <v>600</v>
      </c>
      <c r="M337" s="8">
        <v>600</v>
      </c>
      <c r="N337" s="8">
        <v>600</v>
      </c>
      <c r="O337" s="8">
        <v>600</v>
      </c>
      <c r="P337" s="8">
        <v>600</v>
      </c>
      <c r="Q337" s="8">
        <v>600</v>
      </c>
      <c r="R337" s="8">
        <v>600</v>
      </c>
      <c r="S337" s="8">
        <v>600</v>
      </c>
      <c r="T337" s="8">
        <v>600</v>
      </c>
      <c r="U337" s="8">
        <v>600</v>
      </c>
      <c r="V337" s="8">
        <v>600</v>
      </c>
      <c r="W337" s="8">
        <v>600</v>
      </c>
      <c r="X337" s="8">
        <v>600</v>
      </c>
      <c r="Y337" s="8">
        <v>600</v>
      </c>
      <c r="Z337" s="8">
        <v>600</v>
      </c>
      <c r="AA337" s="8">
        <v>600</v>
      </c>
      <c r="AB337" s="8">
        <v>600</v>
      </c>
      <c r="AC337" s="8">
        <v>600</v>
      </c>
      <c r="AD337" s="8">
        <v>600</v>
      </c>
      <c r="AE337" s="8">
        <v>600</v>
      </c>
      <c r="AF337" s="8">
        <v>600</v>
      </c>
      <c r="AG337" s="8">
        <v>600</v>
      </c>
      <c r="AH337" s="8">
        <v>600</v>
      </c>
      <c r="AI337" s="8">
        <v>600</v>
      </c>
      <c r="AJ337" s="8">
        <v>600</v>
      </c>
      <c r="AK337" s="8">
        <v>600</v>
      </c>
      <c r="AL337" s="8">
        <v>600</v>
      </c>
      <c r="AM337" s="8">
        <v>600</v>
      </c>
      <c r="AN337" s="8">
        <v>600</v>
      </c>
      <c r="AO337" s="8">
        <v>600</v>
      </c>
      <c r="AP337" s="8">
        <v>600</v>
      </c>
      <c r="AQ337" s="8">
        <v>600</v>
      </c>
      <c r="AR337" s="8">
        <v>600</v>
      </c>
      <c r="AS337" s="8">
        <v>600</v>
      </c>
      <c r="AT337" s="8">
        <v>600</v>
      </c>
      <c r="AU337" s="8">
        <v>600</v>
      </c>
    </row>
    <row r="338" spans="1:47" x14ac:dyDescent="0.25">
      <c r="A338" s="6">
        <v>354</v>
      </c>
      <c r="B338" s="6" t="s">
        <v>50</v>
      </c>
      <c r="C338" s="6" t="s">
        <v>12</v>
      </c>
      <c r="D338" s="6" t="str">
        <f t="shared" si="82"/>
        <v>RS_RoR</v>
      </c>
      <c r="E338" s="6">
        <f>IFERROR(VLOOKUP($D338,GAMS_2011!$D$3:$K$400,2,FALSE),VLOOKUP($C338,Efficiency!$A$2:$B$46,2,FALSE))</f>
        <v>1</v>
      </c>
      <c r="F338" s="6">
        <f>IFERROR(VLOOKUP($D338,GAMS_2011!$D$3:$K$400,3,FALSE),)</f>
        <v>0</v>
      </c>
      <c r="K338" s="6">
        <f>IFERROR(VLOOKUP($D338,GAMS_2011!$D$3:$K$400,8,FALSE),)</f>
        <v>0</v>
      </c>
      <c r="L338" s="6">
        <v>2920</v>
      </c>
      <c r="M338" s="6">
        <v>2920</v>
      </c>
      <c r="N338" s="6">
        <v>2920</v>
      </c>
      <c r="O338" s="6">
        <v>2920</v>
      </c>
      <c r="P338" s="6">
        <v>2920</v>
      </c>
      <c r="Q338" s="6">
        <v>2920</v>
      </c>
      <c r="R338" s="6">
        <v>2920</v>
      </c>
      <c r="S338" s="6">
        <v>2920</v>
      </c>
      <c r="T338" s="6">
        <v>2920</v>
      </c>
      <c r="U338" s="6">
        <v>2920</v>
      </c>
      <c r="V338" s="6">
        <v>2920</v>
      </c>
      <c r="W338" s="6">
        <v>2920</v>
      </c>
      <c r="X338" s="6">
        <v>2920</v>
      </c>
      <c r="Y338" s="6">
        <v>2920</v>
      </c>
      <c r="Z338" s="6">
        <v>2920</v>
      </c>
      <c r="AA338" s="6">
        <v>2920</v>
      </c>
      <c r="AB338" s="6">
        <v>2920</v>
      </c>
      <c r="AC338" s="6">
        <v>2920</v>
      </c>
      <c r="AD338" s="6">
        <v>2920</v>
      </c>
      <c r="AE338" s="6">
        <v>2920</v>
      </c>
      <c r="AF338" s="6">
        <v>2920</v>
      </c>
      <c r="AG338" s="6">
        <v>2920</v>
      </c>
      <c r="AH338" s="6">
        <v>2920</v>
      </c>
      <c r="AI338" s="6">
        <v>2920</v>
      </c>
      <c r="AJ338" s="6">
        <v>2920</v>
      </c>
      <c r="AK338" s="6">
        <v>2920</v>
      </c>
      <c r="AL338" s="6">
        <v>2920</v>
      </c>
      <c r="AM338" s="6">
        <v>2920</v>
      </c>
      <c r="AN338" s="6">
        <v>2920</v>
      </c>
      <c r="AO338" s="6">
        <v>2920</v>
      </c>
      <c r="AP338" s="6">
        <v>2920</v>
      </c>
      <c r="AQ338" s="6">
        <v>2920</v>
      </c>
      <c r="AR338" s="6">
        <v>2920</v>
      </c>
      <c r="AS338" s="6">
        <v>2920</v>
      </c>
      <c r="AT338" s="6">
        <v>2920</v>
      </c>
      <c r="AU338" s="6">
        <v>2920</v>
      </c>
    </row>
    <row r="339" spans="1:47" x14ac:dyDescent="0.25">
      <c r="A339" s="6">
        <v>355</v>
      </c>
      <c r="B339" s="6" t="s">
        <v>50</v>
      </c>
      <c r="C339" s="6" t="s">
        <v>21</v>
      </c>
      <c r="D339" s="6" t="str">
        <f t="shared" si="82"/>
        <v>RS_Solar 1</v>
      </c>
      <c r="E339" s="6">
        <f>IFERROR(VLOOKUP($D339,GAMS_2011!$D$3:$K$400,2,FALSE),VLOOKUP($C339,Efficiency!$A$2:$B$46,2,FALSE))</f>
        <v>1</v>
      </c>
      <c r="F339" s="6">
        <f>IFERROR(VLOOKUP($D339,GAMS_2011!$D$3:$K$400,3,FALSE),)</f>
        <v>0</v>
      </c>
      <c r="G339" s="6">
        <f>IFERROR(VLOOKUP($D339,GAMS_2011!$D$3:$K$400,4,FALSE),)</f>
        <v>0</v>
      </c>
      <c r="H339" s="6">
        <f>IFERROR(VLOOKUP($D339,GAMS_2011!$D$3:$K$400,5,FALSE),)</f>
        <v>0</v>
      </c>
      <c r="K339" s="6">
        <f>IFERROR(VLOOKUP($D339,GAMS_2011!$D$3:$K$400,8,FALSE),)</f>
        <v>0</v>
      </c>
      <c r="L339" s="6">
        <f>INDEX(SOAF_2015B!$A$1:$F$36,MATCH(GAMS_mittelalt!$B339,SOAF_2015B!$A$1:$A$36,0),MATCH(GAMS_mittelalt!$C339,SOAF_2015B!$A$1:$F$1,0))*1000</f>
        <v>0</v>
      </c>
      <c r="M339" s="6">
        <f>MAX($L339-$L339*(M$1^4)/500000,0)</f>
        <v>0</v>
      </c>
      <c r="N339" s="6">
        <v>5</v>
      </c>
      <c r="O339" s="6">
        <v>5</v>
      </c>
      <c r="P339" s="6">
        <v>5</v>
      </c>
      <c r="Q339" s="6">
        <v>5</v>
      </c>
      <c r="R339" s="6">
        <v>5</v>
      </c>
      <c r="S339" s="6">
        <v>5</v>
      </c>
      <c r="T339" s="6">
        <v>5</v>
      </c>
      <c r="U339" s="6">
        <v>5</v>
      </c>
      <c r="V339" s="6">
        <v>5</v>
      </c>
      <c r="W339" s="6">
        <v>5</v>
      </c>
      <c r="X339" s="6">
        <v>5</v>
      </c>
      <c r="Y339" s="6">
        <v>5</v>
      </c>
      <c r="Z339" s="6">
        <v>5</v>
      </c>
      <c r="AA339" s="6">
        <v>5</v>
      </c>
      <c r="AB339" s="6">
        <v>5</v>
      </c>
      <c r="AC339" s="6">
        <v>5</v>
      </c>
      <c r="AD339" s="6">
        <v>5</v>
      </c>
      <c r="AE339" s="6">
        <v>5</v>
      </c>
      <c r="AF339" s="6">
        <v>5</v>
      </c>
      <c r="AG339" s="6">
        <v>5</v>
      </c>
      <c r="AH339" s="6">
        <v>4</v>
      </c>
      <c r="AI339" s="6">
        <v>2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>
        <v>0</v>
      </c>
    </row>
    <row r="340" spans="1:47" x14ac:dyDescent="0.25">
      <c r="A340" s="6">
        <v>356</v>
      </c>
      <c r="B340" s="6" t="s">
        <v>51</v>
      </c>
      <c r="C340" s="6" t="s">
        <v>19</v>
      </c>
      <c r="D340" s="6" t="str">
        <f t="shared" si="82"/>
        <v>SE_Biomass</v>
      </c>
      <c r="E340" s="6">
        <f>IFERROR(VLOOKUP($D340,GAMS_2011!$D$3:$K$400,2,FALSE),VLOOKUP($C340,Efficiency!$A$2:$B$46,2,FALSE))</f>
        <v>0.38</v>
      </c>
      <c r="F340" s="6">
        <f>IFERROR(VLOOKUP($D340,GAMS_2011!$D$3:$K$400,3,FALSE),)</f>
        <v>0</v>
      </c>
      <c r="G340" s="6">
        <f>IFERROR(VLOOKUP($D340,GAMS_2011!$D$3:$K$400,4,FALSE),)</f>
        <v>0</v>
      </c>
      <c r="H340" s="6">
        <f>IFERROR(VLOOKUP($D340,GAMS_2011!$D$3:$K$400,5,FALSE),)</f>
        <v>0</v>
      </c>
      <c r="K340" s="6">
        <f>IFERROR(VLOOKUP($D340,GAMS_2011!$D$3:$K$400,8,FALSE),)</f>
        <v>0</v>
      </c>
      <c r="L340" s="6">
        <f>INDEX(SOAF_2015B!$A$1:$F$36,MATCH(GAMS_mittelalt!$B340,SOAF_2015B!$A$1:$A$36,0),MATCH(GAMS_mittelalt!$C340,SOAF_2015B!$A$1:$F$1,0))*1000</f>
        <v>4150</v>
      </c>
      <c r="M340" s="6">
        <f>MAX($L340-$L340*(M$1^4)/500000,0)</f>
        <v>4149.9916999999996</v>
      </c>
      <c r="N340" s="6">
        <f t="shared" ref="N340:AU340" si="86">MAX($L340-$L340*(N$1^4)/500000,0)</f>
        <v>4149.8671999999997</v>
      </c>
      <c r="O340" s="6">
        <f t="shared" si="86"/>
        <v>4149.3276999999998</v>
      </c>
      <c r="P340" s="6">
        <f t="shared" si="86"/>
        <v>4147.8752000000004</v>
      </c>
      <c r="Q340" s="6">
        <f t="shared" si="86"/>
        <v>4144.8125</v>
      </c>
      <c r="R340" s="6">
        <f t="shared" si="86"/>
        <v>4139.2431999999999</v>
      </c>
      <c r="S340" s="6">
        <f t="shared" si="86"/>
        <v>4130.0717000000004</v>
      </c>
      <c r="T340" s="6">
        <f t="shared" si="86"/>
        <v>4116.0032000000001</v>
      </c>
      <c r="U340" s="6">
        <f t="shared" si="86"/>
        <v>4095.5437000000002</v>
      </c>
      <c r="V340" s="6">
        <f t="shared" si="86"/>
        <v>4067</v>
      </c>
      <c r="W340" s="6">
        <f t="shared" si="86"/>
        <v>4028.4796999999999</v>
      </c>
      <c r="X340" s="6">
        <f t="shared" si="86"/>
        <v>3977.8912</v>
      </c>
      <c r="Y340" s="6">
        <f t="shared" si="86"/>
        <v>3912.9436999999998</v>
      </c>
      <c r="Z340" s="6">
        <f t="shared" si="86"/>
        <v>3831.1471999999999</v>
      </c>
      <c r="AA340" s="6">
        <f t="shared" si="86"/>
        <v>3729.8125</v>
      </c>
      <c r="AB340" s="6">
        <f t="shared" si="86"/>
        <v>3606.0511999999999</v>
      </c>
      <c r="AC340" s="6">
        <f t="shared" si="86"/>
        <v>3456.7757000000001</v>
      </c>
      <c r="AD340" s="6">
        <f t="shared" si="86"/>
        <v>3278.6992</v>
      </c>
      <c r="AE340" s="6">
        <f t="shared" si="86"/>
        <v>3068.3357000000001</v>
      </c>
      <c r="AF340" s="6">
        <f t="shared" si="86"/>
        <v>2822</v>
      </c>
      <c r="AG340" s="6">
        <f t="shared" si="86"/>
        <v>2535.8077000000003</v>
      </c>
      <c r="AH340" s="6">
        <f t="shared" si="86"/>
        <v>2205.6751999999997</v>
      </c>
      <c r="AI340" s="6">
        <f t="shared" si="86"/>
        <v>1827.3197</v>
      </c>
      <c r="AJ340" s="6">
        <f t="shared" si="86"/>
        <v>1396.2592</v>
      </c>
      <c r="AK340" s="6">
        <f t="shared" si="86"/>
        <v>907.8125</v>
      </c>
      <c r="AL340" s="6">
        <f t="shared" si="86"/>
        <v>357.09920000000011</v>
      </c>
      <c r="AM340" s="6">
        <f t="shared" si="86"/>
        <v>0</v>
      </c>
      <c r="AN340" s="6">
        <f t="shared" si="86"/>
        <v>0</v>
      </c>
      <c r="AO340" s="6">
        <f t="shared" si="86"/>
        <v>0</v>
      </c>
      <c r="AP340" s="6">
        <f t="shared" si="86"/>
        <v>0</v>
      </c>
      <c r="AQ340" s="6">
        <f t="shared" si="86"/>
        <v>0</v>
      </c>
      <c r="AR340" s="6">
        <f t="shared" si="86"/>
        <v>0</v>
      </c>
      <c r="AS340" s="6">
        <f t="shared" si="86"/>
        <v>0</v>
      </c>
      <c r="AT340" s="6">
        <f t="shared" si="86"/>
        <v>0</v>
      </c>
      <c r="AU340" s="6">
        <f t="shared" si="86"/>
        <v>0</v>
      </c>
    </row>
    <row r="341" spans="1:47" x14ac:dyDescent="0.25">
      <c r="A341" s="6">
        <v>357</v>
      </c>
      <c r="B341" s="6" t="s">
        <v>51</v>
      </c>
      <c r="C341" s="6" t="s">
        <v>9</v>
      </c>
      <c r="D341" s="6" t="str">
        <f t="shared" si="82"/>
        <v>SE_CCGT</v>
      </c>
      <c r="E341" s="6">
        <f>IFERROR(VLOOKUP($D341,GAMS_2011!$D$3:$K$400,2,FALSE),VLOOKUP($C341,Efficiency!$A$2:$B$46,2,FALSE))</f>
        <v>0.57656748598533802</v>
      </c>
      <c r="F341" s="6">
        <f>IFERROR(VLOOKUP($D341,GAMS_2011!$D$3:$K$400,3,FALSE),)</f>
        <v>9.034988571648457E-4</v>
      </c>
      <c r="G341" s="6">
        <f>IFERROR(VLOOKUP($D341,GAMS_2011!$D$3:$K$400,4,FALSE),)</f>
        <v>0</v>
      </c>
      <c r="H341" s="6">
        <f>IFERROR(VLOOKUP($D341,GAMS_2011!$D$3:$K$400,5,FALSE),)</f>
        <v>0</v>
      </c>
      <c r="K341" s="6">
        <f>IFERROR(VLOOKUP($D341,GAMS_2011!$D$3:$K$400,8,FALSE),)</f>
        <v>0</v>
      </c>
      <c r="L341" s="6">
        <v>742.7</v>
      </c>
      <c r="M341" s="6">
        <v>742.7</v>
      </c>
      <c r="N341" s="6">
        <v>742.7</v>
      </c>
      <c r="O341" s="6">
        <v>742.7</v>
      </c>
      <c r="P341" s="6">
        <v>742.7</v>
      </c>
      <c r="Q341" s="6">
        <v>742.7</v>
      </c>
      <c r="R341" s="6">
        <v>742.7</v>
      </c>
      <c r="S341" s="6">
        <v>742.7</v>
      </c>
      <c r="T341" s="6">
        <v>742.7</v>
      </c>
      <c r="U341" s="6">
        <v>742.7</v>
      </c>
      <c r="V341" s="6">
        <v>742.7</v>
      </c>
      <c r="W341" s="6">
        <v>742.7</v>
      </c>
      <c r="X341" s="6">
        <v>742.7</v>
      </c>
      <c r="Y341" s="6">
        <v>742.7</v>
      </c>
      <c r="Z341" s="6">
        <v>742.7</v>
      </c>
      <c r="AA341" s="6">
        <v>742.7</v>
      </c>
      <c r="AB341" s="6">
        <v>714.9</v>
      </c>
      <c r="AC341" s="6">
        <v>714.9</v>
      </c>
      <c r="AD341" s="6">
        <v>714.9</v>
      </c>
      <c r="AE341" s="6">
        <v>714.9</v>
      </c>
      <c r="AF341" s="6">
        <v>714.9</v>
      </c>
      <c r="AG341" s="6">
        <v>714.9</v>
      </c>
      <c r="AH341" s="6">
        <v>710</v>
      </c>
      <c r="AI341" s="6">
        <v>710</v>
      </c>
      <c r="AJ341" s="6">
        <v>710</v>
      </c>
      <c r="AK341" s="6">
        <v>710</v>
      </c>
      <c r="AL341" s="6">
        <v>710</v>
      </c>
      <c r="AM341" s="6">
        <v>710</v>
      </c>
      <c r="AN341" s="6">
        <v>710</v>
      </c>
      <c r="AO341" s="6">
        <v>710</v>
      </c>
      <c r="AP341" s="6">
        <v>710</v>
      </c>
      <c r="AQ341" s="6">
        <v>440</v>
      </c>
      <c r="AR341" s="6">
        <v>440</v>
      </c>
      <c r="AS341" s="6">
        <v>440</v>
      </c>
      <c r="AT341" s="6">
        <v>0</v>
      </c>
      <c r="AU341" s="6">
        <v>0</v>
      </c>
    </row>
    <row r="342" spans="1:47" x14ac:dyDescent="0.25">
      <c r="A342" s="6">
        <v>358</v>
      </c>
      <c r="B342" s="6" t="s">
        <v>51</v>
      </c>
      <c r="C342" s="6" t="s">
        <v>15</v>
      </c>
      <c r="D342" s="6" t="str">
        <f t="shared" si="82"/>
        <v>SE_CCOT</v>
      </c>
      <c r="E342" s="6">
        <f>IFERROR(VLOOKUP($D342,GAMS_2011!$D$3:$K$400,2,FALSE),VLOOKUP($C342,Efficiency!$A$2:$B$46,2,FALSE))</f>
        <v>0.60199999999999898</v>
      </c>
      <c r="F342" s="6">
        <f>IFERROR(VLOOKUP($D342,GAMS_2011!$D$3:$K$400,3,FALSE),)</f>
        <v>4.8809523809525518E-4</v>
      </c>
      <c r="G342" s="6">
        <f>IFERROR(VLOOKUP($D342,GAMS_2011!$D$3:$K$400,4,FALSE),)</f>
        <v>0</v>
      </c>
      <c r="H342" s="6">
        <f>IFERROR(VLOOKUP($D342,GAMS_2011!$D$3:$K$400,5,FALSE),)</f>
        <v>0</v>
      </c>
      <c r="K342" s="6">
        <f>IFERROR(VLOOKUP($D342,GAMS_2011!$D$3:$K$400,8,FALSE),)</f>
        <v>0</v>
      </c>
      <c r="L342" s="6">
        <v>50</v>
      </c>
      <c r="M342" s="6">
        <v>50</v>
      </c>
      <c r="N342" s="6">
        <v>50</v>
      </c>
      <c r="O342" s="6">
        <v>50</v>
      </c>
      <c r="P342" s="6">
        <v>50</v>
      </c>
      <c r="Q342" s="6">
        <v>50</v>
      </c>
      <c r="R342" s="6">
        <v>50</v>
      </c>
      <c r="S342" s="6">
        <v>50</v>
      </c>
      <c r="T342" s="6">
        <v>50</v>
      </c>
      <c r="U342" s="6">
        <v>50</v>
      </c>
      <c r="V342" s="6">
        <v>50</v>
      </c>
      <c r="W342" s="6">
        <v>50</v>
      </c>
      <c r="X342" s="6">
        <v>50</v>
      </c>
      <c r="Y342" s="6">
        <v>50</v>
      </c>
      <c r="Z342" s="6">
        <v>50</v>
      </c>
      <c r="AA342" s="6">
        <v>50</v>
      </c>
      <c r="AB342" s="6">
        <v>50</v>
      </c>
      <c r="AC342" s="6">
        <v>50</v>
      </c>
      <c r="AD342" s="6">
        <v>50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</row>
    <row r="343" spans="1:47" x14ac:dyDescent="0.25">
      <c r="A343" s="6">
        <v>359</v>
      </c>
      <c r="B343" s="6" t="s">
        <v>51</v>
      </c>
      <c r="C343" s="6" t="s">
        <v>14</v>
      </c>
      <c r="D343" s="6" t="str">
        <f t="shared" si="82"/>
        <v>SE_Coal</v>
      </c>
      <c r="E343" s="6">
        <f>IFERROR(VLOOKUP($D343,GAMS_2011!$D$3:$K$400,2,FALSE),VLOOKUP($C343,Efficiency!$A$2:$B$46,2,FALSE))</f>
        <v>0.42312499999999897</v>
      </c>
      <c r="F343" s="6">
        <f>IFERROR(VLOOKUP($D343,GAMS_2011!$D$3:$K$400,3,FALSE),)</f>
        <v>1.5502976190476568E-3</v>
      </c>
      <c r="G343" s="6">
        <f>IFERROR(VLOOKUP($D343,GAMS_2011!$D$3:$K$400,4,FALSE),)</f>
        <v>0</v>
      </c>
      <c r="H343" s="6">
        <f>IFERROR(VLOOKUP($D343,GAMS_2011!$D$3:$K$400,5,FALSE),)</f>
        <v>0</v>
      </c>
      <c r="K343" s="6">
        <f>IFERROR(VLOOKUP($D343,GAMS_2011!$D$3:$K$400,8,FALSE),)</f>
        <v>0</v>
      </c>
      <c r="L343" s="6">
        <v>178.3</v>
      </c>
      <c r="M343" s="6">
        <v>178.3</v>
      </c>
      <c r="N343" s="6">
        <v>178.3</v>
      </c>
      <c r="O343" s="6">
        <v>178.3</v>
      </c>
      <c r="P343" s="6">
        <v>178.3</v>
      </c>
      <c r="Q343" s="6">
        <v>178.3</v>
      </c>
      <c r="R343" s="6">
        <v>178.3</v>
      </c>
      <c r="S343" s="6">
        <v>178.3</v>
      </c>
      <c r="T343" s="6">
        <v>178.3</v>
      </c>
      <c r="U343" s="6">
        <v>178.3</v>
      </c>
      <c r="V343" s="6">
        <v>174</v>
      </c>
      <c r="W343" s="6">
        <v>174</v>
      </c>
      <c r="X343" s="6">
        <v>174</v>
      </c>
      <c r="Y343" s="6">
        <v>174</v>
      </c>
      <c r="Z343" s="6">
        <v>174</v>
      </c>
      <c r="AA343" s="6">
        <v>60</v>
      </c>
      <c r="AB343" s="6">
        <v>60</v>
      </c>
      <c r="AC343" s="6">
        <v>60</v>
      </c>
      <c r="AD343" s="6">
        <v>60</v>
      </c>
      <c r="AE343" s="6">
        <v>60</v>
      </c>
      <c r="AF343" s="6">
        <v>60</v>
      </c>
      <c r="AG343" s="6">
        <v>60</v>
      </c>
      <c r="AH343" s="6">
        <v>60</v>
      </c>
      <c r="AI343" s="6">
        <v>60</v>
      </c>
      <c r="AJ343" s="6">
        <v>60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>
        <v>0</v>
      </c>
    </row>
    <row r="344" spans="1:47" x14ac:dyDescent="0.25">
      <c r="A344" s="6">
        <v>360</v>
      </c>
      <c r="B344" s="6" t="s">
        <v>51</v>
      </c>
      <c r="C344" s="6" t="s">
        <v>11</v>
      </c>
      <c r="D344" s="6" t="str">
        <f t="shared" si="82"/>
        <v>SE_GasSteam</v>
      </c>
      <c r="E344" s="6">
        <f>IFERROR(VLOOKUP($D344,GAMS_2011!$D$3:$K$400,2,FALSE),VLOOKUP($C344,Efficiency!$A$2:$B$46,2,FALSE))</f>
        <v>0.42084839108910799</v>
      </c>
      <c r="F344" s="6">
        <f>IFERROR(VLOOKUP($D344,GAMS_2011!$D$3:$K$400,3,FALSE),)</f>
        <v>-2.2123698179767629E-4</v>
      </c>
      <c r="G344" s="6">
        <f>IFERROR(VLOOKUP($D344,GAMS_2011!$D$3:$K$400,4,FALSE),)</f>
        <v>0</v>
      </c>
      <c r="H344" s="6">
        <f>IFERROR(VLOOKUP($D344,GAMS_2011!$D$3:$K$400,5,FALSE),)</f>
        <v>0</v>
      </c>
      <c r="K344" s="6">
        <f>IFERROR(VLOOKUP($D344,GAMS_2011!$D$3:$K$400,8,FALSE),)</f>
        <v>0</v>
      </c>
      <c r="L344" s="6">
        <v>241</v>
      </c>
      <c r="M344" s="6">
        <v>241</v>
      </c>
      <c r="N344" s="6">
        <v>241</v>
      </c>
      <c r="O344" s="6">
        <v>241</v>
      </c>
      <c r="P344" s="6">
        <v>241</v>
      </c>
      <c r="Q344" s="6">
        <v>241</v>
      </c>
      <c r="R344" s="6">
        <v>241</v>
      </c>
      <c r="S344" s="6">
        <v>241</v>
      </c>
      <c r="T344" s="6">
        <v>151</v>
      </c>
      <c r="U344" s="6">
        <v>151</v>
      </c>
      <c r="V344" s="6">
        <v>151</v>
      </c>
      <c r="W344" s="6">
        <v>151</v>
      </c>
      <c r="X344" s="6">
        <v>151</v>
      </c>
      <c r="Y344" s="6">
        <v>151</v>
      </c>
      <c r="Z344" s="6">
        <v>151</v>
      </c>
      <c r="AA344" s="6">
        <v>151</v>
      </c>
      <c r="AB344" s="6">
        <v>151</v>
      </c>
      <c r="AC344" s="6">
        <v>151</v>
      </c>
      <c r="AD344" s="6">
        <v>151</v>
      </c>
      <c r="AE344" s="6">
        <v>151</v>
      </c>
      <c r="AF344" s="6">
        <v>151</v>
      </c>
      <c r="AG344" s="6">
        <v>121</v>
      </c>
      <c r="AH344" s="6">
        <v>121</v>
      </c>
      <c r="AI344" s="6">
        <v>121</v>
      </c>
      <c r="AJ344" s="6">
        <v>121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</row>
    <row r="345" spans="1:47" x14ac:dyDescent="0.25">
      <c r="A345" s="6">
        <v>361</v>
      </c>
      <c r="B345" s="6" t="s">
        <v>51</v>
      </c>
      <c r="C345" s="6" t="s">
        <v>27</v>
      </c>
      <c r="D345" s="6" t="str">
        <f t="shared" si="82"/>
        <v>SE_Nuclear</v>
      </c>
      <c r="E345" s="6">
        <f>IFERROR(VLOOKUP($D345,GAMS_2011!$D$3:$K$400,2,FALSE),VLOOKUP($C345,Efficiency!$A$2:$B$46,2,FALSE))</f>
        <v>0.33</v>
      </c>
      <c r="F345" s="6">
        <f>IFERROR(VLOOKUP($D345,GAMS_2011!$D$3:$K$400,3,FALSE),)</f>
        <v>4.3333333333333369E-4</v>
      </c>
      <c r="G345" s="6">
        <f>IFERROR(VLOOKUP($D345,GAMS_2011!$D$3:$K$400,4,FALSE),)</f>
        <v>0</v>
      </c>
      <c r="H345" s="6">
        <f>IFERROR(VLOOKUP($D345,GAMS_2011!$D$3:$K$400,5,FALSE),)</f>
        <v>0</v>
      </c>
      <c r="K345" s="6">
        <f>IFERROR(VLOOKUP($D345,GAMS_2011!$D$3:$K$400,8,FALSE),)</f>
        <v>0</v>
      </c>
      <c r="L345" s="6">
        <v>9880</v>
      </c>
      <c r="M345" s="6">
        <v>9880</v>
      </c>
      <c r="N345" s="6">
        <v>9880</v>
      </c>
      <c r="O345" s="6">
        <v>9880</v>
      </c>
      <c r="P345" s="6">
        <v>9880</v>
      </c>
      <c r="Q345" s="6">
        <v>9880</v>
      </c>
      <c r="R345" s="6">
        <v>9880</v>
      </c>
      <c r="S345" s="6">
        <v>9388</v>
      </c>
      <c r="T345" s="6">
        <v>9388</v>
      </c>
      <c r="U345" s="6">
        <v>8727</v>
      </c>
      <c r="V345" s="6">
        <v>7810</v>
      </c>
      <c r="W345" s="6">
        <v>6917</v>
      </c>
      <c r="X345" s="6">
        <v>6917</v>
      </c>
      <c r="Y345" s="6">
        <v>6917</v>
      </c>
      <c r="Z345" s="6">
        <v>6917</v>
      </c>
      <c r="AA345" s="6">
        <v>5887</v>
      </c>
      <c r="AB345" s="6">
        <v>3631</v>
      </c>
      <c r="AC345" s="6">
        <v>3631</v>
      </c>
      <c r="AD345" s="6">
        <v>2650</v>
      </c>
      <c r="AE345" s="6">
        <v>2650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>
        <v>0</v>
      </c>
    </row>
    <row r="346" spans="1:47" x14ac:dyDescent="0.25">
      <c r="A346" s="6">
        <v>362</v>
      </c>
      <c r="B346" s="6" t="s">
        <v>51</v>
      </c>
      <c r="C346" s="6" t="s">
        <v>10</v>
      </c>
      <c r="D346" s="6" t="str">
        <f t="shared" si="82"/>
        <v>SE_OCGT</v>
      </c>
      <c r="E346" s="6">
        <f>IFERROR(VLOOKUP($D346,GAMS_2011!$D$3:$K$400,2,FALSE),VLOOKUP($C346,Efficiency!$A$2:$B$46,2,FALSE))</f>
        <v>0.358086516409648</v>
      </c>
      <c r="F346" s="6">
        <f>IFERROR(VLOOKUP($D346,GAMS_2011!$D$3:$K$400,3,FALSE),)</f>
        <v>1.334424434669334E-3</v>
      </c>
      <c r="G346" s="6">
        <f>IFERROR(VLOOKUP($D346,GAMS_2011!$D$3:$K$400,4,FALSE),)</f>
        <v>0</v>
      </c>
      <c r="H346" s="6">
        <f>IFERROR(VLOOKUP($D346,GAMS_2011!$D$3:$K$400,5,FALSE),)</f>
        <v>0</v>
      </c>
      <c r="K346" s="6">
        <f>IFERROR(VLOOKUP($D346,GAMS_2011!$D$3:$K$400,8,FALSE),)</f>
        <v>0</v>
      </c>
      <c r="L346" s="6">
        <v>152.95299999999997</v>
      </c>
      <c r="M346" s="6">
        <v>152.95299999999997</v>
      </c>
      <c r="N346" s="6">
        <v>152.95299999999997</v>
      </c>
      <c r="O346" s="6">
        <v>152.95299999999997</v>
      </c>
      <c r="P346" s="6">
        <v>152.95299999999997</v>
      </c>
      <c r="Q346" s="6">
        <v>152.95299999999997</v>
      </c>
      <c r="R346" s="6">
        <v>139.45299999999997</v>
      </c>
      <c r="S346" s="6">
        <v>139.45299999999997</v>
      </c>
      <c r="T346" s="6">
        <v>139.45299999999997</v>
      </c>
      <c r="U346" s="6">
        <v>139.45299999999997</v>
      </c>
      <c r="V346" s="6">
        <v>139.45299999999997</v>
      </c>
      <c r="W346" s="6">
        <v>139.45299999999997</v>
      </c>
      <c r="X346" s="6">
        <v>139.45299999999997</v>
      </c>
      <c r="Y346" s="6">
        <v>139.45299999999997</v>
      </c>
      <c r="Z346" s="6">
        <v>139.45299999999997</v>
      </c>
      <c r="AA346" s="6">
        <v>100.37299999999999</v>
      </c>
      <c r="AB346" s="6">
        <v>48.788000000000004</v>
      </c>
      <c r="AC346" s="6">
        <v>45.838000000000001</v>
      </c>
      <c r="AD346" s="6">
        <v>45.838000000000001</v>
      </c>
      <c r="AE346" s="6">
        <v>45.838000000000001</v>
      </c>
      <c r="AF346" s="6">
        <v>45.838000000000001</v>
      </c>
      <c r="AG346" s="6">
        <v>45.838000000000001</v>
      </c>
      <c r="AH346" s="6">
        <v>45.800000000000004</v>
      </c>
      <c r="AI346" s="6">
        <v>45.2</v>
      </c>
      <c r="AJ346" s="6">
        <v>45.2</v>
      </c>
      <c r="AK346" s="6">
        <v>0.1</v>
      </c>
      <c r="AL346" s="6">
        <v>0</v>
      </c>
      <c r="AM346" s="6"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</row>
    <row r="347" spans="1:47" x14ac:dyDescent="0.25">
      <c r="A347" s="6">
        <v>363</v>
      </c>
      <c r="B347" s="6" t="s">
        <v>51</v>
      </c>
      <c r="C347" s="6" t="s">
        <v>16</v>
      </c>
      <c r="D347" s="6" t="str">
        <f t="shared" si="82"/>
        <v>SE_OCOT</v>
      </c>
      <c r="E347" s="6">
        <f>IFERROR(VLOOKUP($D347,GAMS_2011!$D$3:$K$400,2,FALSE),VLOOKUP($C347,Efficiency!$A$2:$B$46,2,FALSE))</f>
        <v>0.333534651839689</v>
      </c>
      <c r="F347" s="6">
        <f>IFERROR(VLOOKUP($D347,GAMS_2011!$D$3:$K$400,3,FALSE),)</f>
        <v>1.8191845767777937E-3</v>
      </c>
      <c r="G347" s="6">
        <f>IFERROR(VLOOKUP($D347,GAMS_2011!$D$3:$K$400,4,FALSE),)</f>
        <v>0</v>
      </c>
      <c r="H347" s="6">
        <f>IFERROR(VLOOKUP($D347,GAMS_2011!$D$3:$K$400,5,FALSE),)</f>
        <v>0</v>
      </c>
      <c r="K347" s="6">
        <f>IFERROR(VLOOKUP($D347,GAMS_2011!$D$3:$K$400,8,FALSE),)</f>
        <v>0</v>
      </c>
      <c r="L347" s="6">
        <v>381.63000000000005</v>
      </c>
      <c r="M347" s="6">
        <v>381.63000000000005</v>
      </c>
      <c r="N347" s="6">
        <v>381.63000000000005</v>
      </c>
      <c r="O347" s="6">
        <v>381.63000000000005</v>
      </c>
      <c r="P347" s="6">
        <v>294.63000000000005</v>
      </c>
      <c r="Q347" s="6">
        <v>254.85000000000002</v>
      </c>
      <c r="R347" s="6">
        <v>254.85000000000002</v>
      </c>
      <c r="S347" s="6">
        <v>254.85000000000002</v>
      </c>
      <c r="T347" s="6">
        <v>254.85000000000002</v>
      </c>
      <c r="U347" s="6">
        <v>254.85000000000002</v>
      </c>
      <c r="V347" s="6">
        <v>254.85000000000002</v>
      </c>
      <c r="W347" s="6">
        <v>254.85000000000002</v>
      </c>
      <c r="X347" s="6">
        <v>254.85000000000002</v>
      </c>
      <c r="Y347" s="6">
        <v>254.85000000000002</v>
      </c>
      <c r="Z347" s="6">
        <v>220.85000000000002</v>
      </c>
      <c r="AA347" s="6">
        <v>220.85000000000002</v>
      </c>
      <c r="AB347" s="6">
        <v>220.85000000000002</v>
      </c>
      <c r="AC347" s="6">
        <v>220.85000000000002</v>
      </c>
      <c r="AD347" s="6">
        <v>38.049999999999997</v>
      </c>
      <c r="AE347" s="6">
        <v>38.049999999999997</v>
      </c>
      <c r="AF347" s="6">
        <v>38.049999999999997</v>
      </c>
      <c r="AG347" s="6">
        <v>38.049999999999997</v>
      </c>
      <c r="AH347" s="6">
        <v>25.06</v>
      </c>
      <c r="AI347" s="6">
        <v>25.06</v>
      </c>
      <c r="AJ347" s="6">
        <v>25.06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>
        <v>0</v>
      </c>
    </row>
    <row r="348" spans="1:47" x14ac:dyDescent="0.25">
      <c r="A348" s="6">
        <v>364</v>
      </c>
      <c r="B348" s="6" t="s">
        <v>51</v>
      </c>
      <c r="C348" s="6" t="s">
        <v>17</v>
      </c>
      <c r="D348" s="6" t="str">
        <f t="shared" si="82"/>
        <v>SE_OilSteam</v>
      </c>
      <c r="E348" s="6">
        <f>IFERROR(VLOOKUP($D348,GAMS_2011!$D$3:$K$400,2,FALSE),VLOOKUP($C348,Efficiency!$A$2:$B$46,2,FALSE))</f>
        <v>0.39391273584905601</v>
      </c>
      <c r="F348" s="6">
        <f>IFERROR(VLOOKUP($D348,GAMS_2011!$D$3:$K$400,3,FALSE),)</f>
        <v>2.9669249775381119E-4</v>
      </c>
      <c r="G348" s="6">
        <f>IFERROR(VLOOKUP($D348,GAMS_2011!$D$3:$K$400,4,FALSE),)</f>
        <v>0</v>
      </c>
      <c r="H348" s="6">
        <f>IFERROR(VLOOKUP($D348,GAMS_2011!$D$3:$K$400,5,FALSE),)</f>
        <v>0</v>
      </c>
      <c r="K348" s="6">
        <f>IFERROR(VLOOKUP($D348,GAMS_2011!$D$3:$K$400,8,FALSE),)</f>
        <v>0</v>
      </c>
      <c r="L348" s="6">
        <v>380</v>
      </c>
      <c r="M348" s="6">
        <v>160</v>
      </c>
      <c r="N348" s="6">
        <v>160</v>
      </c>
      <c r="O348" s="6">
        <v>160</v>
      </c>
      <c r="P348" s="6">
        <v>160</v>
      </c>
      <c r="Q348" s="6">
        <v>160</v>
      </c>
      <c r="R348" s="6">
        <v>160</v>
      </c>
      <c r="S348" s="6">
        <v>160</v>
      </c>
      <c r="T348" s="6">
        <v>160</v>
      </c>
      <c r="U348" s="6">
        <v>160</v>
      </c>
      <c r="V348" s="6">
        <v>160</v>
      </c>
      <c r="W348" s="6">
        <v>115</v>
      </c>
      <c r="X348" s="6">
        <v>115</v>
      </c>
      <c r="Y348" s="6">
        <v>115</v>
      </c>
      <c r="Z348" s="6">
        <v>115</v>
      </c>
      <c r="AA348" s="6">
        <v>115</v>
      </c>
      <c r="AB348" s="6">
        <v>115</v>
      </c>
      <c r="AC348" s="6">
        <v>115</v>
      </c>
      <c r="AD348" s="6">
        <v>115</v>
      </c>
      <c r="AE348" s="6">
        <v>115</v>
      </c>
      <c r="AF348" s="6">
        <v>115</v>
      </c>
      <c r="AG348" s="6">
        <v>115</v>
      </c>
      <c r="AH348" s="6">
        <v>115</v>
      </c>
      <c r="AI348" s="6">
        <v>115</v>
      </c>
      <c r="AJ348" s="6">
        <v>115</v>
      </c>
      <c r="AK348" s="6">
        <v>63</v>
      </c>
      <c r="AL348" s="6">
        <v>63</v>
      </c>
      <c r="AM348" s="6">
        <v>63</v>
      </c>
      <c r="AN348" s="6">
        <v>63</v>
      </c>
      <c r="AO348" s="6">
        <v>63</v>
      </c>
      <c r="AP348" s="6">
        <v>63</v>
      </c>
      <c r="AQ348" s="6">
        <v>63</v>
      </c>
      <c r="AR348" s="6">
        <v>0</v>
      </c>
      <c r="AS348" s="6">
        <v>0</v>
      </c>
      <c r="AT348" s="6">
        <v>0</v>
      </c>
      <c r="AU348" s="6">
        <v>0</v>
      </c>
    </row>
    <row r="349" spans="1:47" x14ac:dyDescent="0.25">
      <c r="A349" s="6">
        <v>365</v>
      </c>
      <c r="B349" s="6" t="s">
        <v>51</v>
      </c>
      <c r="C349" s="6" t="s">
        <v>6</v>
      </c>
      <c r="D349" s="6" t="str">
        <f t="shared" si="82"/>
        <v>SE_PSP</v>
      </c>
      <c r="E349" s="6">
        <f>IFERROR(VLOOKUP($D349,GAMS_2011!$D$3:$K$400,2,FALSE),VLOOKUP($C349,Efficiency!$A$2:$B$46,2,FALSE))</f>
        <v>0.75</v>
      </c>
      <c r="F349" s="6">
        <f>IFERROR(VLOOKUP($D349,GAMS_2011!$D$3:$K$400,3,FALSE),)</f>
        <v>0</v>
      </c>
      <c r="G349" s="6">
        <f>IFERROR(VLOOKUP($D349,GAMS_2011!$D$3:$K$400,4,FALSE),)</f>
        <v>1</v>
      </c>
      <c r="H349" s="6">
        <f>IFERROR(VLOOKUP($D349,GAMS_2011!$D$3:$K$400,5,FALSE),)</f>
        <v>8</v>
      </c>
      <c r="K349" s="6">
        <f>IFERROR(VLOOKUP($D349,GAMS_2011!$D$3:$K$400,8,FALSE),)</f>
        <v>0</v>
      </c>
      <c r="L349" s="6">
        <v>430</v>
      </c>
      <c r="M349" s="6">
        <v>430</v>
      </c>
      <c r="N349" s="6">
        <v>430</v>
      </c>
      <c r="O349" s="6">
        <v>430</v>
      </c>
      <c r="P349" s="6">
        <v>430</v>
      </c>
      <c r="Q349" s="6">
        <v>430</v>
      </c>
      <c r="R349" s="6">
        <v>430</v>
      </c>
      <c r="S349" s="6">
        <v>430</v>
      </c>
      <c r="T349" s="6">
        <v>430</v>
      </c>
      <c r="U349" s="6">
        <v>430</v>
      </c>
      <c r="V349" s="6">
        <v>430</v>
      </c>
      <c r="W349" s="6">
        <v>430</v>
      </c>
      <c r="X349" s="6">
        <v>430</v>
      </c>
      <c r="Y349" s="6">
        <v>430</v>
      </c>
      <c r="Z349" s="6">
        <v>430</v>
      </c>
      <c r="AA349" s="6">
        <v>430</v>
      </c>
      <c r="AB349" s="6">
        <v>430</v>
      </c>
      <c r="AC349" s="6">
        <v>430</v>
      </c>
      <c r="AD349" s="6">
        <v>430</v>
      </c>
      <c r="AE349" s="6">
        <v>430</v>
      </c>
      <c r="AF349" s="6">
        <v>430</v>
      </c>
      <c r="AG349" s="6">
        <v>430</v>
      </c>
      <c r="AH349" s="6">
        <v>430</v>
      </c>
      <c r="AI349" s="6">
        <v>430</v>
      </c>
      <c r="AJ349" s="6">
        <v>430</v>
      </c>
      <c r="AK349" s="6">
        <v>430</v>
      </c>
      <c r="AL349" s="6">
        <v>430</v>
      </c>
      <c r="AM349" s="6">
        <v>430</v>
      </c>
      <c r="AN349" s="6">
        <v>430</v>
      </c>
      <c r="AO349" s="6">
        <v>430</v>
      </c>
      <c r="AP349" s="6">
        <v>430</v>
      </c>
      <c r="AQ349" s="6">
        <v>430</v>
      </c>
      <c r="AR349" s="6">
        <v>430</v>
      </c>
      <c r="AS349" s="6">
        <v>430</v>
      </c>
      <c r="AT349" s="6">
        <v>430</v>
      </c>
      <c r="AU349" s="6">
        <v>430</v>
      </c>
    </row>
    <row r="350" spans="1:47" x14ac:dyDescent="0.25">
      <c r="A350" s="6">
        <v>366</v>
      </c>
      <c r="B350" s="6" t="s">
        <v>51</v>
      </c>
      <c r="C350" s="6" t="s">
        <v>32</v>
      </c>
      <c r="D350" s="6" t="s">
        <v>100</v>
      </c>
      <c r="E350" s="6">
        <f>IFERROR(VLOOKUP($D350,GAMS_2011!$D$3:$K$400,2,FALSE),VLOOKUP($C350,Efficiency!$A$2:$B$46,2,FALSE))</f>
        <v>1</v>
      </c>
      <c r="F350" s="6">
        <f>IFERROR(VLOOKUP($D350,GAMS_2011!$D$3:$K$400,3,FALSE),)</f>
        <v>0</v>
      </c>
      <c r="G350" s="6">
        <f>IFERROR(VLOOKUP($D350,GAMS_2011!$D$3:$K$400,4,FALSE),)</f>
        <v>0</v>
      </c>
      <c r="H350" s="6">
        <f>IFERROR(VLOOKUP($D350,GAMS_2011!$D$3:$K$400,5,FALSE),)</f>
        <v>7406</v>
      </c>
      <c r="K350" s="6">
        <f>IFERROR(VLOOKUP($D350,GAMS_2011!$D$3:$K$400,8,FALSE),)</f>
        <v>0</v>
      </c>
      <c r="L350" s="6">
        <v>4550</v>
      </c>
      <c r="M350" s="6">
        <v>4550</v>
      </c>
      <c r="N350" s="6">
        <v>4550</v>
      </c>
      <c r="O350" s="6">
        <v>4550</v>
      </c>
      <c r="P350" s="6">
        <v>4550</v>
      </c>
      <c r="Q350" s="6">
        <v>4550</v>
      </c>
      <c r="R350" s="6">
        <v>4550</v>
      </c>
      <c r="S350" s="6">
        <v>4550</v>
      </c>
      <c r="T350" s="6">
        <v>4550</v>
      </c>
      <c r="U350" s="6">
        <v>4550</v>
      </c>
      <c r="V350" s="6">
        <v>4550</v>
      </c>
      <c r="W350" s="6">
        <v>4550</v>
      </c>
      <c r="X350" s="6">
        <v>4550</v>
      </c>
      <c r="Y350" s="6">
        <v>4550</v>
      </c>
      <c r="Z350" s="6">
        <v>4550</v>
      </c>
      <c r="AA350" s="6">
        <v>4550</v>
      </c>
      <c r="AB350" s="6">
        <v>4550</v>
      </c>
      <c r="AC350" s="6">
        <v>4550</v>
      </c>
      <c r="AD350" s="6">
        <v>4550</v>
      </c>
      <c r="AE350" s="6">
        <v>4550</v>
      </c>
      <c r="AF350" s="6">
        <v>4550</v>
      </c>
      <c r="AG350" s="6">
        <v>4550</v>
      </c>
      <c r="AH350" s="6">
        <v>4550</v>
      </c>
      <c r="AI350" s="6">
        <v>4550</v>
      </c>
      <c r="AJ350" s="6">
        <v>4550</v>
      </c>
      <c r="AK350" s="6">
        <v>4550</v>
      </c>
      <c r="AL350" s="6">
        <v>4550</v>
      </c>
      <c r="AM350" s="6">
        <v>4550</v>
      </c>
      <c r="AN350" s="6">
        <v>4550</v>
      </c>
      <c r="AO350" s="6">
        <v>4550</v>
      </c>
      <c r="AP350" s="6">
        <v>4550</v>
      </c>
      <c r="AQ350" s="6">
        <v>4550</v>
      </c>
      <c r="AR350" s="6">
        <v>4550</v>
      </c>
      <c r="AS350" s="6">
        <v>4550</v>
      </c>
      <c r="AT350" s="6">
        <v>4550</v>
      </c>
      <c r="AU350" s="6">
        <v>4550</v>
      </c>
    </row>
    <row r="351" spans="1:47" x14ac:dyDescent="0.25">
      <c r="A351" s="6">
        <v>367</v>
      </c>
      <c r="B351" s="6" t="s">
        <v>51</v>
      </c>
      <c r="C351" s="6" t="s">
        <v>12</v>
      </c>
      <c r="D351" s="6" t="str">
        <f t="shared" ref="D351:D393" si="87">B351&amp;"_"&amp;C351</f>
        <v>SE_RoR</v>
      </c>
      <c r="E351" s="6">
        <f>IFERROR(VLOOKUP($D351,GAMS_2011!$D$3:$K$400,2,FALSE),VLOOKUP($C351,Efficiency!$A$2:$B$46,2,FALSE))</f>
        <v>1</v>
      </c>
      <c r="F351" s="6">
        <f>IFERROR(VLOOKUP($D351,GAMS_2011!$D$3:$K$400,3,FALSE),)</f>
        <v>0</v>
      </c>
      <c r="K351" s="6">
        <f>IFERROR(VLOOKUP($D351,GAMS_2011!$D$3:$K$400,8,FALSE),)</f>
        <v>0</v>
      </c>
      <c r="L351" s="6">
        <v>11220</v>
      </c>
      <c r="M351" s="6">
        <v>11220</v>
      </c>
      <c r="N351" s="6">
        <v>11220</v>
      </c>
      <c r="O351" s="6">
        <v>11220</v>
      </c>
      <c r="P351" s="6">
        <v>11220</v>
      </c>
      <c r="Q351" s="6">
        <v>11220</v>
      </c>
      <c r="R351" s="6">
        <v>11220</v>
      </c>
      <c r="S351" s="6">
        <v>11220</v>
      </c>
      <c r="T351" s="6">
        <v>11220</v>
      </c>
      <c r="U351" s="6">
        <v>11220</v>
      </c>
      <c r="V351" s="6">
        <v>11220</v>
      </c>
      <c r="W351" s="6">
        <v>11220</v>
      </c>
      <c r="X351" s="6">
        <v>11220</v>
      </c>
      <c r="Y351" s="6">
        <v>11220</v>
      </c>
      <c r="Z351" s="6">
        <v>11220</v>
      </c>
      <c r="AA351" s="6">
        <v>11220</v>
      </c>
      <c r="AB351" s="6">
        <v>11220</v>
      </c>
      <c r="AC351" s="6">
        <v>11220</v>
      </c>
      <c r="AD351" s="6">
        <v>11220</v>
      </c>
      <c r="AE351" s="6">
        <v>11220</v>
      </c>
      <c r="AF351" s="6">
        <v>11220</v>
      </c>
      <c r="AG351" s="6">
        <v>11220</v>
      </c>
      <c r="AH351" s="6">
        <v>11220</v>
      </c>
      <c r="AI351" s="6">
        <v>11220</v>
      </c>
      <c r="AJ351" s="6">
        <v>11220</v>
      </c>
      <c r="AK351" s="6">
        <v>11220</v>
      </c>
      <c r="AL351" s="6">
        <v>11220</v>
      </c>
      <c r="AM351" s="6">
        <v>11220</v>
      </c>
      <c r="AN351" s="6">
        <v>11220</v>
      </c>
      <c r="AO351" s="6">
        <v>11220</v>
      </c>
      <c r="AP351" s="6">
        <v>11220</v>
      </c>
      <c r="AQ351" s="6">
        <v>11220</v>
      </c>
      <c r="AR351" s="6">
        <v>11220</v>
      </c>
      <c r="AS351" s="6">
        <v>11220</v>
      </c>
      <c r="AT351" s="6">
        <v>11220</v>
      </c>
      <c r="AU351" s="6">
        <v>11220</v>
      </c>
    </row>
    <row r="352" spans="1:47" x14ac:dyDescent="0.25">
      <c r="A352" s="6">
        <v>368</v>
      </c>
      <c r="B352" s="6" t="s">
        <v>51</v>
      </c>
      <c r="C352" s="6" t="s">
        <v>21</v>
      </c>
      <c r="D352" s="6" t="str">
        <f t="shared" si="87"/>
        <v>SE_Solar 1</v>
      </c>
      <c r="E352" s="6">
        <f>IFERROR(VLOOKUP($D352,GAMS_2011!$D$3:$K$400,2,FALSE),VLOOKUP($C352,Efficiency!$A$2:$B$46,2,FALSE))</f>
        <v>1</v>
      </c>
      <c r="F352" s="6">
        <f>IFERROR(VLOOKUP($D352,GAMS_2011!$D$3:$K$400,3,FALSE),)</f>
        <v>0</v>
      </c>
      <c r="G352" s="6">
        <f>IFERROR(VLOOKUP($D352,GAMS_2011!$D$3:$K$400,4,FALSE),)</f>
        <v>0</v>
      </c>
      <c r="H352" s="6">
        <f>IFERROR(VLOOKUP($D352,GAMS_2011!$D$3:$K$400,5,FALSE),)</f>
        <v>0</v>
      </c>
      <c r="K352" s="6">
        <f>IFERROR(VLOOKUP($D352,GAMS_2011!$D$3:$K$400,8,FALSE),)</f>
        <v>0</v>
      </c>
      <c r="L352" s="6">
        <f>INDEX(SOAF_2015B!$A$1:$F$36,MATCH(GAMS_mittelalt!$B352,SOAF_2015B!$A$1:$A$36,0),MATCH(GAMS_mittelalt!$C352,SOAF_2015B!$A$1:$F$1,0))*1000</f>
        <v>0</v>
      </c>
      <c r="M352" s="6">
        <f>MAX($L352-$L352*(M$1^4)/500000,0)</f>
        <v>0</v>
      </c>
      <c r="N352" s="6">
        <v>1.6440000000000001</v>
      </c>
      <c r="O352" s="6">
        <v>1.6440000000000001</v>
      </c>
      <c r="P352" s="6">
        <v>1.6440000000000001</v>
      </c>
      <c r="Q352" s="6">
        <v>1.6440000000000001</v>
      </c>
      <c r="R352" s="6">
        <v>1.6440000000000001</v>
      </c>
      <c r="S352" s="6">
        <v>1.6440000000000001</v>
      </c>
      <c r="T352" s="6">
        <v>1.6440000000000001</v>
      </c>
      <c r="U352" s="6">
        <v>1.6440000000000001</v>
      </c>
      <c r="V352" s="6">
        <v>1.6440000000000001</v>
      </c>
      <c r="W352" s="6">
        <v>1.6360000000000001</v>
      </c>
      <c r="X352" s="6">
        <v>1.6360000000000001</v>
      </c>
      <c r="Y352" s="6">
        <v>1.6360000000000001</v>
      </c>
      <c r="Z352" s="6">
        <v>1.6360000000000001</v>
      </c>
      <c r="AA352" s="6">
        <v>1.6360000000000001</v>
      </c>
      <c r="AB352" s="6">
        <v>1.6360000000000001</v>
      </c>
      <c r="AC352" s="6">
        <v>1.6360000000000001</v>
      </c>
      <c r="AD352" s="6">
        <v>1.474</v>
      </c>
      <c r="AE352" s="6">
        <v>1.474</v>
      </c>
      <c r="AF352" s="6">
        <v>1.4450000000000001</v>
      </c>
      <c r="AG352" s="6">
        <v>1.395</v>
      </c>
      <c r="AH352" s="6">
        <v>1.3</v>
      </c>
      <c r="AI352" s="6">
        <v>1.3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</row>
    <row r="353" spans="1:47" x14ac:dyDescent="0.25">
      <c r="A353" s="6">
        <v>369</v>
      </c>
      <c r="B353" s="6" t="s">
        <v>51</v>
      </c>
      <c r="C353" s="6" t="s">
        <v>18</v>
      </c>
      <c r="D353" s="6" t="str">
        <f t="shared" si="87"/>
        <v>SE_Waste</v>
      </c>
      <c r="E353" s="6">
        <f>IFERROR(VLOOKUP($D353,GAMS_2011!$D$3:$K$400,2,FALSE),VLOOKUP($C353,Efficiency!$A$2:$B$46,2,FALSE))</f>
        <v>1</v>
      </c>
      <c r="F353" s="6">
        <f>IFERROR(VLOOKUP($D353,GAMS_2011!$D$3:$K$400,3,FALSE),)</f>
        <v>0</v>
      </c>
      <c r="G353" s="6">
        <f>IFERROR(VLOOKUP($D353,GAMS_2011!$D$3:$K$400,4,FALSE),)</f>
        <v>0</v>
      </c>
      <c r="H353" s="6">
        <f>IFERROR(VLOOKUP($D353,GAMS_2011!$D$3:$K$400,5,FALSE),)</f>
        <v>0</v>
      </c>
      <c r="K353" s="6">
        <f>IFERROR(VLOOKUP($D353,GAMS_2011!$D$3:$K$400,8,FALSE),)</f>
        <v>0</v>
      </c>
      <c r="L353" s="6">
        <v>424.98600000000005</v>
      </c>
      <c r="M353" s="6">
        <v>424.98600000000005</v>
      </c>
      <c r="N353" s="6">
        <v>424.98600000000005</v>
      </c>
      <c r="O353" s="6">
        <v>424.98600000000005</v>
      </c>
      <c r="P353" s="6">
        <v>424.98600000000005</v>
      </c>
      <c r="Q353" s="6">
        <v>394.98599999999999</v>
      </c>
      <c r="R353" s="6">
        <v>394.98599999999999</v>
      </c>
      <c r="S353" s="6">
        <v>394.98599999999999</v>
      </c>
      <c r="T353" s="6">
        <v>382.98599999999999</v>
      </c>
      <c r="U353" s="6">
        <v>382.98599999999999</v>
      </c>
      <c r="V353" s="6">
        <v>382.98599999999999</v>
      </c>
      <c r="W353" s="6">
        <v>382.98599999999999</v>
      </c>
      <c r="X353" s="6">
        <v>382.98599999999999</v>
      </c>
      <c r="Y353" s="6">
        <v>382.98599999999999</v>
      </c>
      <c r="Z353" s="6">
        <v>382.98599999999999</v>
      </c>
      <c r="AA353" s="6">
        <v>382.98599999999999</v>
      </c>
      <c r="AB353" s="6">
        <v>382.98599999999999</v>
      </c>
      <c r="AC353" s="6">
        <v>382.98599999999999</v>
      </c>
      <c r="AD353" s="6">
        <v>382.98599999999999</v>
      </c>
      <c r="AE353" s="6">
        <v>382.98599999999999</v>
      </c>
      <c r="AF353" s="6">
        <v>382.98599999999999</v>
      </c>
      <c r="AG353" s="6">
        <v>382.98599999999999</v>
      </c>
      <c r="AH353" s="6">
        <v>382.98599999999999</v>
      </c>
      <c r="AI353" s="6">
        <v>382.98599999999999</v>
      </c>
      <c r="AJ353" s="6">
        <v>382.98599999999999</v>
      </c>
      <c r="AK353" s="6">
        <v>382.98599999999999</v>
      </c>
      <c r="AL353" s="6">
        <v>382.98599999999999</v>
      </c>
      <c r="AM353" s="6">
        <v>382.98599999999999</v>
      </c>
      <c r="AN353" s="6">
        <v>382.98599999999999</v>
      </c>
      <c r="AO353" s="6">
        <v>350.98599999999999</v>
      </c>
      <c r="AP353" s="6">
        <v>350.98599999999999</v>
      </c>
      <c r="AQ353" s="6">
        <v>350.98599999999999</v>
      </c>
      <c r="AR353" s="6">
        <v>350.98599999999999</v>
      </c>
      <c r="AS353" s="6">
        <v>350.98599999999999</v>
      </c>
      <c r="AT353" s="6">
        <v>350.98599999999999</v>
      </c>
      <c r="AU353" s="6">
        <v>281.88600000000002</v>
      </c>
    </row>
    <row r="354" spans="1:47" x14ac:dyDescent="0.25">
      <c r="A354" s="6">
        <v>370</v>
      </c>
      <c r="B354" s="6" t="s">
        <v>51</v>
      </c>
      <c r="C354" s="6" t="s">
        <v>28</v>
      </c>
      <c r="D354" s="6" t="str">
        <f t="shared" si="87"/>
        <v>SE_Wind offshore 1</v>
      </c>
      <c r="E354" s="6">
        <f>IFERROR(VLOOKUP($D354,GAMS_2011!$D$3:$K$400,2,FALSE),VLOOKUP($C354,Efficiency!$A$2:$B$46,2,FALSE))</f>
        <v>1</v>
      </c>
      <c r="F354" s="6">
        <f>IFERROR(VLOOKUP($D354,GAMS_2011!$D$3:$K$400,3,FALSE),)</f>
        <v>0</v>
      </c>
      <c r="G354" s="6">
        <f>IFERROR(VLOOKUP($D354,GAMS_2011!$D$3:$K$400,4,FALSE),)</f>
        <v>0</v>
      </c>
      <c r="H354" s="6">
        <f>IFERROR(VLOOKUP($D354,GAMS_2011!$D$3:$K$400,5,FALSE),)</f>
        <v>0</v>
      </c>
      <c r="K354" s="6">
        <f>IFERROR(VLOOKUP($D354,GAMS_2011!$D$3:$K$400,8,FALSE),)</f>
        <v>0</v>
      </c>
      <c r="L354" s="6">
        <f>INDEX(SOAF_2015B!$A$1:$F$36,MATCH(GAMS_mittelalt!$B354,SOAF_2015B!$A$1:$A$36,0),MATCH(GAMS_mittelalt!$C354,SOAF_2015B!$A$1:$F$1,0))*1000</f>
        <v>200</v>
      </c>
      <c r="M354" s="6">
        <f t="shared" ref="M354:V356" si="88">MAX($L354-$L354*(M$1^4)/500000,0)</f>
        <v>199.99959999999999</v>
      </c>
      <c r="N354" s="6">
        <f t="shared" si="88"/>
        <v>199.99359999999999</v>
      </c>
      <c r="O354" s="6">
        <f t="shared" si="88"/>
        <v>199.9676</v>
      </c>
      <c r="P354" s="6">
        <f t="shared" si="88"/>
        <v>199.89760000000001</v>
      </c>
      <c r="Q354" s="6">
        <f t="shared" si="88"/>
        <v>199.75</v>
      </c>
      <c r="R354" s="6">
        <f t="shared" si="88"/>
        <v>199.48159999999999</v>
      </c>
      <c r="S354" s="6">
        <f t="shared" si="88"/>
        <v>199.03960000000001</v>
      </c>
      <c r="T354" s="6">
        <f t="shared" si="88"/>
        <v>198.36160000000001</v>
      </c>
      <c r="U354" s="6">
        <f t="shared" si="88"/>
        <v>197.37559999999999</v>
      </c>
      <c r="V354" s="6">
        <f t="shared" si="88"/>
        <v>196</v>
      </c>
      <c r="W354" s="6">
        <f t="shared" ref="W354:AF356" si="89">MAX($L354-$L354*(W$1^4)/500000,0)</f>
        <v>194.14359999999999</v>
      </c>
      <c r="X354" s="6">
        <f t="shared" si="89"/>
        <v>191.7056</v>
      </c>
      <c r="Y354" s="6">
        <f t="shared" si="89"/>
        <v>188.57560000000001</v>
      </c>
      <c r="Z354" s="6">
        <f t="shared" si="89"/>
        <v>184.6336</v>
      </c>
      <c r="AA354" s="6">
        <f t="shared" si="89"/>
        <v>179.75</v>
      </c>
      <c r="AB354" s="6">
        <f t="shared" si="89"/>
        <v>173.78559999999999</v>
      </c>
      <c r="AC354" s="6">
        <f t="shared" si="89"/>
        <v>166.5916</v>
      </c>
      <c r="AD354" s="6">
        <f t="shared" si="89"/>
        <v>158.00960000000001</v>
      </c>
      <c r="AE354" s="6">
        <f t="shared" si="89"/>
        <v>147.8716</v>
      </c>
      <c r="AF354" s="6">
        <f t="shared" si="89"/>
        <v>136</v>
      </c>
      <c r="AG354" s="6">
        <f t="shared" ref="AG354:AU356" si="90">MAX($L354-$L354*(AG$1^4)/500000,0)</f>
        <v>122.2076</v>
      </c>
      <c r="AH354" s="6">
        <f t="shared" si="90"/>
        <v>106.2976</v>
      </c>
      <c r="AI354" s="6">
        <f t="shared" si="90"/>
        <v>88.063599999999994</v>
      </c>
      <c r="AJ354" s="6">
        <f t="shared" si="90"/>
        <v>67.289600000000007</v>
      </c>
      <c r="AK354" s="6">
        <f t="shared" si="90"/>
        <v>43.75</v>
      </c>
      <c r="AL354" s="6">
        <f t="shared" si="90"/>
        <v>17.209599999999995</v>
      </c>
      <c r="AM354" s="6">
        <f t="shared" si="90"/>
        <v>0</v>
      </c>
      <c r="AN354" s="6">
        <f t="shared" si="90"/>
        <v>0</v>
      </c>
      <c r="AO354" s="6">
        <f t="shared" si="90"/>
        <v>0</v>
      </c>
      <c r="AP354" s="6">
        <f t="shared" si="90"/>
        <v>0</v>
      </c>
      <c r="AQ354" s="6">
        <f t="shared" si="90"/>
        <v>0</v>
      </c>
      <c r="AR354" s="6">
        <f t="shared" si="90"/>
        <v>0</v>
      </c>
      <c r="AS354" s="6">
        <f t="shared" si="90"/>
        <v>0</v>
      </c>
      <c r="AT354" s="6">
        <f t="shared" si="90"/>
        <v>0</v>
      </c>
      <c r="AU354" s="6">
        <f t="shared" si="90"/>
        <v>0</v>
      </c>
    </row>
    <row r="355" spans="1:47" x14ac:dyDescent="0.25">
      <c r="A355" s="6">
        <v>371</v>
      </c>
      <c r="B355" s="6" t="s">
        <v>51</v>
      </c>
      <c r="C355" s="6" t="s">
        <v>23</v>
      </c>
      <c r="D355" s="6" t="str">
        <f t="shared" si="87"/>
        <v>SE_Wind onshore 1</v>
      </c>
      <c r="E355" s="6">
        <f>IFERROR(VLOOKUP($D355,GAMS_2011!$D$3:$K$400,2,FALSE),VLOOKUP($C355,Efficiency!$A$2:$B$46,2,FALSE))</f>
        <v>1</v>
      </c>
      <c r="F355" s="6">
        <f>IFERROR(VLOOKUP($D355,GAMS_2011!$D$3:$K$400,3,FALSE),)</f>
        <v>0</v>
      </c>
      <c r="G355" s="6">
        <f>IFERROR(VLOOKUP($D355,GAMS_2011!$D$3:$K$400,4,FALSE),)</f>
        <v>0</v>
      </c>
      <c r="H355" s="6">
        <f>IFERROR(VLOOKUP($D355,GAMS_2011!$D$3:$K$400,5,FALSE),)</f>
        <v>0</v>
      </c>
      <c r="K355" s="6">
        <f>IFERROR(VLOOKUP($D355,GAMS_2011!$D$3:$K$400,8,FALSE),)</f>
        <v>0</v>
      </c>
      <c r="L355" s="6">
        <f>INDEX(SOAF_2015B!$A$1:$F$36,MATCH(GAMS_mittelalt!$B355,SOAF_2015B!$A$1:$A$36,0),MATCH(GAMS_mittelalt!$C355,SOAF_2015B!$A$1:$F$1,0))*1000</f>
        <v>6800</v>
      </c>
      <c r="M355" s="6">
        <f t="shared" si="88"/>
        <v>6799.9863999999998</v>
      </c>
      <c r="N355" s="6">
        <f t="shared" si="88"/>
        <v>6799.7824000000001</v>
      </c>
      <c r="O355" s="6">
        <f t="shared" si="88"/>
        <v>6798.8984</v>
      </c>
      <c r="P355" s="6">
        <f t="shared" si="88"/>
        <v>6796.5183999999999</v>
      </c>
      <c r="Q355" s="6">
        <f t="shared" si="88"/>
        <v>6791.5</v>
      </c>
      <c r="R355" s="6">
        <f t="shared" si="88"/>
        <v>6782.3743999999997</v>
      </c>
      <c r="S355" s="6">
        <f t="shared" si="88"/>
        <v>6767.3464000000004</v>
      </c>
      <c r="T355" s="6">
        <f t="shared" si="88"/>
        <v>6744.2943999999998</v>
      </c>
      <c r="U355" s="6">
        <f t="shared" si="88"/>
        <v>6710.7704000000003</v>
      </c>
      <c r="V355" s="6">
        <f t="shared" si="88"/>
        <v>6664</v>
      </c>
      <c r="W355" s="6">
        <f t="shared" si="89"/>
        <v>6600.8824000000004</v>
      </c>
      <c r="X355" s="6">
        <f t="shared" si="89"/>
        <v>6517.9903999999997</v>
      </c>
      <c r="Y355" s="6">
        <f t="shared" si="89"/>
        <v>6411.5703999999996</v>
      </c>
      <c r="Z355" s="6">
        <f t="shared" si="89"/>
        <v>6277.5424000000003</v>
      </c>
      <c r="AA355" s="6">
        <f t="shared" si="89"/>
        <v>6111.5</v>
      </c>
      <c r="AB355" s="6">
        <f t="shared" si="89"/>
        <v>5908.7103999999999</v>
      </c>
      <c r="AC355" s="6">
        <f t="shared" si="89"/>
        <v>5664.1144000000004</v>
      </c>
      <c r="AD355" s="6">
        <f t="shared" si="89"/>
        <v>5372.3263999999999</v>
      </c>
      <c r="AE355" s="6">
        <f t="shared" si="89"/>
        <v>5027.6343999999999</v>
      </c>
      <c r="AF355" s="6">
        <f t="shared" si="89"/>
        <v>4624</v>
      </c>
      <c r="AG355" s="6">
        <f t="shared" si="90"/>
        <v>4155.0583999999999</v>
      </c>
      <c r="AH355" s="6">
        <f t="shared" si="90"/>
        <v>3614.1183999999998</v>
      </c>
      <c r="AI355" s="6">
        <f t="shared" si="90"/>
        <v>2994.1624000000002</v>
      </c>
      <c r="AJ355" s="6">
        <f t="shared" si="90"/>
        <v>2287.8464000000004</v>
      </c>
      <c r="AK355" s="6">
        <f t="shared" si="90"/>
        <v>1487.5</v>
      </c>
      <c r="AL355" s="6">
        <f t="shared" si="90"/>
        <v>585.1264000000001</v>
      </c>
      <c r="AM355" s="6">
        <f t="shared" si="90"/>
        <v>0</v>
      </c>
      <c r="AN355" s="6">
        <f t="shared" si="90"/>
        <v>0</v>
      </c>
      <c r="AO355" s="6">
        <f t="shared" si="90"/>
        <v>0</v>
      </c>
      <c r="AP355" s="6">
        <f t="shared" si="90"/>
        <v>0</v>
      </c>
      <c r="AQ355" s="6">
        <f t="shared" si="90"/>
        <v>0</v>
      </c>
      <c r="AR355" s="6">
        <f t="shared" si="90"/>
        <v>0</v>
      </c>
      <c r="AS355" s="6">
        <f t="shared" si="90"/>
        <v>0</v>
      </c>
      <c r="AT355" s="6">
        <f t="shared" si="90"/>
        <v>0</v>
      </c>
      <c r="AU355" s="6">
        <f t="shared" si="90"/>
        <v>0</v>
      </c>
    </row>
    <row r="356" spans="1:47" x14ac:dyDescent="0.25">
      <c r="A356" s="6">
        <v>372</v>
      </c>
      <c r="B356" s="6" t="s">
        <v>52</v>
      </c>
      <c r="C356" s="6" t="s">
        <v>19</v>
      </c>
      <c r="D356" s="6" t="str">
        <f t="shared" si="87"/>
        <v>SI_Biomass</v>
      </c>
      <c r="E356" s="6">
        <f>IFERROR(VLOOKUP($D356,GAMS_2011!$D$3:$K$400,2,FALSE),VLOOKUP($C356,Efficiency!$A$2:$B$46,2,FALSE))</f>
        <v>0.38</v>
      </c>
      <c r="F356" s="6">
        <f>IFERROR(VLOOKUP($D356,GAMS_2011!$D$3:$K$400,3,FALSE),)</f>
        <v>0</v>
      </c>
      <c r="G356" s="6">
        <f>IFERROR(VLOOKUP($D356,GAMS_2011!$D$3:$K$400,4,FALSE),)</f>
        <v>0</v>
      </c>
      <c r="H356" s="6">
        <f>IFERROR(VLOOKUP($D356,GAMS_2011!$D$3:$K$400,5,FALSE),)</f>
        <v>0</v>
      </c>
      <c r="K356" s="6">
        <f>IFERROR(VLOOKUP($D356,GAMS_2011!$D$3:$K$400,8,FALSE),)</f>
        <v>0</v>
      </c>
      <c r="L356" s="6">
        <f>INDEX(SOAF_2015B!$A$1:$F$36,MATCH(GAMS_mittelalt!$B356,SOAF_2015B!$A$1:$A$36,0),MATCH(GAMS_mittelalt!$C356,SOAF_2015B!$A$1:$F$1,0))*1000</f>
        <v>57</v>
      </c>
      <c r="M356" s="6">
        <f t="shared" si="88"/>
        <v>56.999885999999996</v>
      </c>
      <c r="N356" s="6">
        <f t="shared" si="88"/>
        <v>56.998176000000001</v>
      </c>
      <c r="O356" s="6">
        <f t="shared" si="88"/>
        <v>56.990766000000001</v>
      </c>
      <c r="P356" s="6">
        <f t="shared" si="88"/>
        <v>56.970815999999999</v>
      </c>
      <c r="Q356" s="6">
        <f t="shared" si="88"/>
        <v>56.928750000000001</v>
      </c>
      <c r="R356" s="6">
        <f t="shared" si="88"/>
        <v>56.852255999999997</v>
      </c>
      <c r="S356" s="6">
        <f t="shared" si="88"/>
        <v>56.726286000000002</v>
      </c>
      <c r="T356" s="6">
        <f t="shared" si="88"/>
        <v>56.533056000000002</v>
      </c>
      <c r="U356" s="6">
        <f t="shared" si="88"/>
        <v>56.252046</v>
      </c>
      <c r="V356" s="6">
        <f t="shared" si="88"/>
        <v>55.86</v>
      </c>
      <c r="W356" s="6">
        <f t="shared" si="89"/>
        <v>55.330925999999998</v>
      </c>
      <c r="X356" s="6">
        <f t="shared" si="89"/>
        <v>54.636096000000002</v>
      </c>
      <c r="Y356" s="6">
        <f t="shared" si="89"/>
        <v>53.744045999999997</v>
      </c>
      <c r="Z356" s="6">
        <f t="shared" si="89"/>
        <v>52.620576</v>
      </c>
      <c r="AA356" s="6">
        <f t="shared" si="89"/>
        <v>51.228749999999998</v>
      </c>
      <c r="AB356" s="6">
        <f t="shared" si="89"/>
        <v>49.528896000000003</v>
      </c>
      <c r="AC356" s="6">
        <f t="shared" si="89"/>
        <v>47.478605999999999</v>
      </c>
      <c r="AD356" s="6">
        <f t="shared" si="89"/>
        <v>45.032736</v>
      </c>
      <c r="AE356" s="6">
        <f t="shared" si="89"/>
        <v>42.143405999999999</v>
      </c>
      <c r="AF356" s="6">
        <f t="shared" si="89"/>
        <v>38.760000000000005</v>
      </c>
      <c r="AG356" s="6">
        <f t="shared" si="90"/>
        <v>34.829166000000001</v>
      </c>
      <c r="AH356" s="6">
        <f t="shared" si="90"/>
        <v>30.294816000000001</v>
      </c>
      <c r="AI356" s="6">
        <f t="shared" si="90"/>
        <v>25.098126000000001</v>
      </c>
      <c r="AJ356" s="6">
        <f t="shared" si="90"/>
        <v>19.177536000000003</v>
      </c>
      <c r="AK356" s="6">
        <f t="shared" si="90"/>
        <v>12.46875</v>
      </c>
      <c r="AL356" s="6">
        <f t="shared" si="90"/>
        <v>4.9047359999999998</v>
      </c>
      <c r="AM356" s="6">
        <f t="shared" si="90"/>
        <v>0</v>
      </c>
      <c r="AN356" s="6">
        <f t="shared" si="90"/>
        <v>0</v>
      </c>
      <c r="AO356" s="6">
        <f t="shared" si="90"/>
        <v>0</v>
      </c>
      <c r="AP356" s="6">
        <f t="shared" si="90"/>
        <v>0</v>
      </c>
      <c r="AQ356" s="6">
        <f t="shared" si="90"/>
        <v>0</v>
      </c>
      <c r="AR356" s="6">
        <f t="shared" si="90"/>
        <v>0</v>
      </c>
      <c r="AS356" s="6">
        <f t="shared" si="90"/>
        <v>0</v>
      </c>
      <c r="AT356" s="6">
        <f t="shared" si="90"/>
        <v>0</v>
      </c>
      <c r="AU356" s="6">
        <f t="shared" si="90"/>
        <v>0</v>
      </c>
    </row>
    <row r="357" spans="1:47" x14ac:dyDescent="0.25">
      <c r="A357" s="6">
        <v>373</v>
      </c>
      <c r="B357" s="6" t="s">
        <v>52</v>
      </c>
      <c r="C357" s="6" t="s">
        <v>9</v>
      </c>
      <c r="D357" s="6" t="str">
        <f t="shared" si="87"/>
        <v>SI_CCGT</v>
      </c>
      <c r="E357" s="6">
        <f>IFERROR(VLOOKUP($D357,GAMS_2011!$D$3:$K$400,2,FALSE),VLOOKUP($C357,Efficiency!$A$2:$B$46,2,FALSE))</f>
        <v>0.60199999999999898</v>
      </c>
      <c r="F357" s="6">
        <f>IFERROR(VLOOKUP($D357,GAMS_2011!$D$3:$K$400,3,FALSE),)</f>
        <v>4.8809523809525518E-4</v>
      </c>
      <c r="G357" s="6">
        <f>IFERROR(VLOOKUP($D357,GAMS_2011!$D$3:$K$400,4,FALSE),)</f>
        <v>0</v>
      </c>
      <c r="H357" s="6">
        <f>IFERROR(VLOOKUP($D357,GAMS_2011!$D$3:$K$400,5,FALSE),)</f>
        <v>0</v>
      </c>
      <c r="K357" s="6">
        <f>IFERROR(VLOOKUP($D357,GAMS_2011!$D$3:$K$400,8,FALSE),)</f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  <c r="AU357" s="6">
        <v>0</v>
      </c>
    </row>
    <row r="358" spans="1:47" x14ac:dyDescent="0.25">
      <c r="A358" s="6">
        <v>374</v>
      </c>
      <c r="B358" s="6" t="s">
        <v>52</v>
      </c>
      <c r="C358" s="6" t="s">
        <v>15</v>
      </c>
      <c r="D358" s="6" t="str">
        <f t="shared" si="87"/>
        <v>SI_CCOT</v>
      </c>
      <c r="E358" s="6">
        <f>IFERROR(VLOOKUP($D358,GAMS_2011!$D$3:$K$400,2,FALSE),VLOOKUP($C358,Efficiency!$A$2:$B$46,2,FALSE))</f>
        <v>0.6</v>
      </c>
      <c r="F358" s="6">
        <f>IFERROR(VLOOKUP($D358,GAMS_2011!$D$3:$K$400,3,FALSE),)</f>
        <v>0</v>
      </c>
      <c r="G358" s="6">
        <f>IFERROR(VLOOKUP($D358,GAMS_2011!$D$3:$K$400,4,FALSE),)</f>
        <v>0</v>
      </c>
      <c r="H358" s="6">
        <f>IFERROR(VLOOKUP($D358,GAMS_2011!$D$3:$K$400,5,FALSE),)</f>
        <v>0</v>
      </c>
      <c r="K358" s="6">
        <f>IFERROR(VLOOKUP($D358,GAMS_2011!$D$3:$K$400,8,FALSE),)</f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</row>
    <row r="359" spans="1:47" x14ac:dyDescent="0.25">
      <c r="A359" s="6">
        <v>375</v>
      </c>
      <c r="B359" s="6" t="s">
        <v>52</v>
      </c>
      <c r="C359" s="6" t="s">
        <v>14</v>
      </c>
      <c r="D359" s="6" t="str">
        <f t="shared" si="87"/>
        <v>SI_Coal</v>
      </c>
      <c r="E359" s="6">
        <f>IFERROR(VLOOKUP($D359,GAMS_2011!$D$3:$K$400,2,FALSE),VLOOKUP($C359,Efficiency!$A$2:$B$46,2,FALSE))</f>
        <v>0.46100000000000002</v>
      </c>
      <c r="F359" s="6">
        <f>IFERROR(VLOOKUP($D359,GAMS_2011!$D$3:$K$400,3,FALSE),)</f>
        <v>1.7142857142857159E-4</v>
      </c>
      <c r="G359" s="6">
        <f>IFERROR(VLOOKUP($D359,GAMS_2011!$D$3:$K$400,4,FALSE),)</f>
        <v>0</v>
      </c>
      <c r="H359" s="6">
        <f>IFERROR(VLOOKUP($D359,GAMS_2011!$D$3:$K$400,5,FALSE),)</f>
        <v>0</v>
      </c>
      <c r="K359" s="6">
        <f>IFERROR(VLOOKUP($D359,GAMS_2011!$D$3:$K$400,8,FALSE),)</f>
        <v>0</v>
      </c>
      <c r="L359" s="6">
        <v>50</v>
      </c>
      <c r="M359" s="6">
        <v>50</v>
      </c>
      <c r="N359" s="6">
        <v>50</v>
      </c>
      <c r="O359" s="6">
        <v>50</v>
      </c>
      <c r="P359" s="6">
        <v>50</v>
      </c>
      <c r="Q359" s="6">
        <v>50</v>
      </c>
      <c r="R359" s="6">
        <v>50</v>
      </c>
      <c r="S359" s="6">
        <v>50</v>
      </c>
      <c r="T359" s="6">
        <v>50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</row>
    <row r="360" spans="1:47" x14ac:dyDescent="0.25">
      <c r="A360" s="6">
        <v>376</v>
      </c>
      <c r="B360" s="6" t="s">
        <v>52</v>
      </c>
      <c r="C360" s="6" t="s">
        <v>11</v>
      </c>
      <c r="D360" s="6" t="str">
        <f t="shared" si="87"/>
        <v>SI_GasSteam</v>
      </c>
      <c r="E360" s="6">
        <f>IFERROR(VLOOKUP($D360,GAMS_2011!$D$3:$K$400,2,FALSE),VLOOKUP($C360,Efficiency!$A$2:$B$46,2,FALSE))</f>
        <v>0.40125</v>
      </c>
      <c r="F360" s="6">
        <f>IFERROR(VLOOKUP($D360,GAMS_2011!$D$3:$K$400,3,FALSE),)</f>
        <v>3.3392857142855459E-4</v>
      </c>
      <c r="G360" s="6">
        <f>IFERROR(VLOOKUP($D360,GAMS_2011!$D$3:$K$400,4,FALSE),)</f>
        <v>0</v>
      </c>
      <c r="H360" s="6">
        <f>IFERROR(VLOOKUP($D360,GAMS_2011!$D$3:$K$400,5,FALSE),)</f>
        <v>0</v>
      </c>
      <c r="K360" s="6">
        <f>IFERROR(VLOOKUP($D360,GAMS_2011!$D$3:$K$400,8,FALSE),)</f>
        <v>0</v>
      </c>
      <c r="L360" s="6">
        <v>14.68</v>
      </c>
      <c r="M360" s="6">
        <v>14.68</v>
      </c>
      <c r="N360" s="6">
        <v>14.68</v>
      </c>
      <c r="O360" s="6">
        <v>14.68</v>
      </c>
      <c r="P360" s="6">
        <v>14.68</v>
      </c>
      <c r="Q360" s="6">
        <v>2.1800000000000002</v>
      </c>
      <c r="R360" s="6">
        <v>2.1800000000000002</v>
      </c>
      <c r="S360" s="6">
        <v>2.1800000000000002</v>
      </c>
      <c r="T360" s="6">
        <v>2.1800000000000002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</row>
    <row r="361" spans="1:47" x14ac:dyDescent="0.25">
      <c r="A361" s="6">
        <v>377</v>
      </c>
      <c r="B361" s="6" t="s">
        <v>52</v>
      </c>
      <c r="C361" s="6" t="s">
        <v>25</v>
      </c>
      <c r="D361" s="6" t="str">
        <f t="shared" si="87"/>
        <v>SI_Lignite</v>
      </c>
      <c r="E361" s="6">
        <f>IFERROR(VLOOKUP($D361,GAMS_2011!$D$3:$K$400,2,FALSE),VLOOKUP($C361,Efficiency!$A$2:$B$46,2,FALSE))</f>
        <v>0.371</v>
      </c>
      <c r="F361" s="6">
        <f>IFERROR(VLOOKUP($D361,GAMS_2011!$D$3:$K$400,3,FALSE),)</f>
        <v>1.9500000000000012E-3</v>
      </c>
      <c r="G361" s="6">
        <f>IFERROR(VLOOKUP($D361,GAMS_2011!$D$3:$K$400,4,FALSE),)</f>
        <v>0</v>
      </c>
      <c r="H361" s="6">
        <f>IFERROR(VLOOKUP($D361,GAMS_2011!$D$3:$K$400,5,FALSE),)</f>
        <v>0</v>
      </c>
      <c r="K361" s="6">
        <f>IFERROR(VLOOKUP($D361,GAMS_2011!$D$3:$K$400,8,FALSE),)</f>
        <v>0</v>
      </c>
      <c r="L361" s="6">
        <v>345</v>
      </c>
      <c r="M361" s="6">
        <v>345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</row>
    <row r="362" spans="1:47" x14ac:dyDescent="0.25">
      <c r="A362" s="6">
        <v>378</v>
      </c>
      <c r="B362" s="6" t="s">
        <v>52</v>
      </c>
      <c r="C362" s="6" t="s">
        <v>27</v>
      </c>
      <c r="D362" s="6" t="str">
        <f t="shared" si="87"/>
        <v>SI_Nuclear</v>
      </c>
      <c r="E362" s="6">
        <f>IFERROR(VLOOKUP($D362,GAMS_2011!$D$3:$K$400,2,FALSE),VLOOKUP($C362,Efficiency!$A$2:$B$46,2,FALSE))</f>
        <v>0.33</v>
      </c>
      <c r="F362" s="6">
        <f>IFERROR(VLOOKUP($D362,GAMS_2011!$D$3:$K$400,3,FALSE),)</f>
        <v>4.5000000000000042E-4</v>
      </c>
      <c r="G362" s="6">
        <f>IFERROR(VLOOKUP($D362,GAMS_2011!$D$3:$K$400,4,FALSE),)</f>
        <v>0</v>
      </c>
      <c r="H362" s="6">
        <f>IFERROR(VLOOKUP($D362,GAMS_2011!$D$3:$K$400,5,FALSE),)</f>
        <v>0</v>
      </c>
      <c r="K362" s="6">
        <f>IFERROR(VLOOKUP($D362,GAMS_2011!$D$3:$K$400,8,FALSE),)</f>
        <v>0</v>
      </c>
      <c r="L362" s="6">
        <v>727</v>
      </c>
      <c r="M362" s="6">
        <v>727</v>
      </c>
      <c r="N362" s="6">
        <v>727</v>
      </c>
      <c r="O362" s="6">
        <v>727</v>
      </c>
      <c r="P362" s="6">
        <v>727</v>
      </c>
      <c r="Q362" s="6">
        <v>727</v>
      </c>
      <c r="R362" s="6">
        <v>727</v>
      </c>
      <c r="S362" s="6">
        <v>727</v>
      </c>
      <c r="T362" s="6">
        <v>727</v>
      </c>
      <c r="U362" s="6">
        <v>727</v>
      </c>
      <c r="V362" s="6">
        <v>727</v>
      </c>
      <c r="W362" s="6">
        <v>727</v>
      </c>
      <c r="X362" s="6">
        <v>727</v>
      </c>
      <c r="Y362" s="6">
        <v>727</v>
      </c>
      <c r="Z362" s="6">
        <v>727</v>
      </c>
      <c r="AA362" s="6">
        <v>727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</row>
    <row r="363" spans="1:47" x14ac:dyDescent="0.25">
      <c r="A363" s="6">
        <v>379</v>
      </c>
      <c r="B363" s="6" t="s">
        <v>52</v>
      </c>
      <c r="C363" s="6" t="s">
        <v>10</v>
      </c>
      <c r="D363" s="6" t="str">
        <f t="shared" si="87"/>
        <v>SI_OCGT</v>
      </c>
      <c r="E363" s="6">
        <f>IFERROR(VLOOKUP($D363,GAMS_2011!$D$3:$K$400,2,FALSE),VLOOKUP($C363,Efficiency!$A$2:$B$46,2,FALSE))</f>
        <v>0.384015094339622</v>
      </c>
      <c r="F363" s="6">
        <f>IFERROR(VLOOKUP($D363,GAMS_2011!$D$3:$K$400,3,FALSE),)</f>
        <v>3.3290206648697889E-4</v>
      </c>
      <c r="G363" s="6">
        <f>IFERROR(VLOOKUP($D363,GAMS_2011!$D$3:$K$400,4,FALSE),)</f>
        <v>0</v>
      </c>
      <c r="H363" s="6">
        <f>IFERROR(VLOOKUP($D363,GAMS_2011!$D$3:$K$400,5,FALSE),)</f>
        <v>0</v>
      </c>
      <c r="K363" s="6">
        <f>IFERROR(VLOOKUP($D363,GAMS_2011!$D$3:$K$400,8,FALSE),)</f>
        <v>0</v>
      </c>
      <c r="L363" s="6">
        <v>350.05199999999991</v>
      </c>
      <c r="M363" s="6">
        <v>350.05199999999991</v>
      </c>
      <c r="N363" s="6">
        <v>350.05199999999991</v>
      </c>
      <c r="O363" s="6">
        <v>350.05199999999991</v>
      </c>
      <c r="P363" s="6">
        <v>350.05199999999991</v>
      </c>
      <c r="Q363" s="6">
        <v>350.05199999999991</v>
      </c>
      <c r="R363" s="6">
        <v>350.05199999999991</v>
      </c>
      <c r="S363" s="6">
        <v>350.05199999999991</v>
      </c>
      <c r="T363" s="6">
        <v>350.05199999999991</v>
      </c>
      <c r="U363" s="6">
        <v>350.05199999999991</v>
      </c>
      <c r="V363" s="6">
        <v>350.05199999999991</v>
      </c>
      <c r="W363" s="6">
        <v>350.05199999999991</v>
      </c>
      <c r="X363" s="6">
        <v>350.05199999999991</v>
      </c>
      <c r="Y363" s="6">
        <v>350.05199999999991</v>
      </c>
      <c r="Z363" s="6">
        <v>350.05199999999991</v>
      </c>
      <c r="AA363" s="6">
        <v>349.76199999999994</v>
      </c>
      <c r="AB363" s="6">
        <v>349.76199999999994</v>
      </c>
      <c r="AC363" s="6">
        <v>349.76199999999994</v>
      </c>
      <c r="AD363" s="6">
        <v>349.76199999999994</v>
      </c>
      <c r="AE363" s="6">
        <v>349.76199999999994</v>
      </c>
      <c r="AF363" s="6">
        <v>349.76199999999994</v>
      </c>
      <c r="AG363" s="6">
        <v>349.76199999999994</v>
      </c>
      <c r="AH363" s="6">
        <v>342.66199999999992</v>
      </c>
      <c r="AI363" s="6">
        <v>342.66199999999992</v>
      </c>
      <c r="AJ363" s="6">
        <v>334.49299999999994</v>
      </c>
      <c r="AK363" s="6">
        <v>334.46299999999997</v>
      </c>
      <c r="AL363" s="6">
        <v>106.46300000000001</v>
      </c>
      <c r="AM363" s="6">
        <v>106.46300000000001</v>
      </c>
      <c r="AN363" s="6">
        <v>103.393</v>
      </c>
      <c r="AO363" s="6">
        <v>103.393</v>
      </c>
      <c r="AP363" s="6">
        <v>100.364</v>
      </c>
      <c r="AQ363" s="6">
        <v>100.364</v>
      </c>
      <c r="AR363" s="6">
        <v>9.3340000000000014</v>
      </c>
      <c r="AS363" s="6">
        <v>8.7090000000000014</v>
      </c>
      <c r="AT363" s="6">
        <v>5.6800000000000006</v>
      </c>
      <c r="AU363" s="6">
        <v>5.15</v>
      </c>
    </row>
    <row r="364" spans="1:47" x14ac:dyDescent="0.25">
      <c r="A364" s="6">
        <v>380</v>
      </c>
      <c r="B364" s="6" t="s">
        <v>52</v>
      </c>
      <c r="C364" s="6" t="s">
        <v>16</v>
      </c>
      <c r="D364" s="6" t="str">
        <f t="shared" si="87"/>
        <v>SI_OCOT</v>
      </c>
      <c r="E364" s="6">
        <f>IFERROR(VLOOKUP($D364,GAMS_2011!$D$3:$K$400,2,FALSE),VLOOKUP($C364,Efficiency!$A$2:$B$46,2,FALSE))</f>
        <v>0.39</v>
      </c>
      <c r="F364" s="6">
        <f>IFERROR(VLOOKUP($D364,GAMS_2011!$D$3:$K$400,3,FALSE),)</f>
        <v>0</v>
      </c>
      <c r="G364" s="6">
        <f>IFERROR(VLOOKUP($D364,GAMS_2011!$D$3:$K$400,4,FALSE),)</f>
        <v>0</v>
      </c>
      <c r="H364" s="6">
        <f>IFERROR(VLOOKUP($D364,GAMS_2011!$D$3:$K$400,5,FALSE),)</f>
        <v>0</v>
      </c>
      <c r="K364" s="6">
        <f>IFERROR(VLOOKUP($D364,GAMS_2011!$D$3:$K$400,8,FALSE),)</f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</row>
    <row r="365" spans="1:47" x14ac:dyDescent="0.25">
      <c r="A365" s="6">
        <v>381</v>
      </c>
      <c r="B365" s="6" t="s">
        <v>52</v>
      </c>
      <c r="C365" s="6" t="s">
        <v>17</v>
      </c>
      <c r="D365" s="6" t="str">
        <f t="shared" si="87"/>
        <v>SI_OilSteam</v>
      </c>
      <c r="E365" s="6">
        <f>IFERROR(VLOOKUP($D365,GAMS_2011!$D$3:$K$400,2,FALSE),VLOOKUP($C365,Efficiency!$A$2:$B$46,2,FALSE))</f>
        <v>0.41</v>
      </c>
      <c r="F365" s="6">
        <f>IFERROR(VLOOKUP($D365,GAMS_2011!$D$3:$K$400,3,FALSE),)</f>
        <v>0</v>
      </c>
      <c r="G365" s="6">
        <f>IFERROR(VLOOKUP($D365,GAMS_2011!$D$3:$K$400,4,FALSE),)</f>
        <v>0</v>
      </c>
      <c r="H365" s="6">
        <f>IFERROR(VLOOKUP($D365,GAMS_2011!$D$3:$K$400,5,FALSE),)</f>
        <v>0</v>
      </c>
      <c r="K365" s="6">
        <f>IFERROR(VLOOKUP($D365,GAMS_2011!$D$3:$K$400,8,FALSE),)</f>
        <v>0</v>
      </c>
      <c r="L365" s="6">
        <v>39.1</v>
      </c>
      <c r="M365" s="6">
        <v>30.549999999999997</v>
      </c>
      <c r="N365" s="6">
        <v>30.549999999999997</v>
      </c>
      <c r="O365" s="6">
        <v>25.549999999999997</v>
      </c>
      <c r="P365" s="6">
        <v>25.549999999999997</v>
      </c>
      <c r="Q365" s="6">
        <v>17.05</v>
      </c>
      <c r="R365" s="6">
        <v>17.05</v>
      </c>
      <c r="S365" s="6">
        <v>17.05</v>
      </c>
      <c r="T365" s="6">
        <v>17.05</v>
      </c>
      <c r="U365" s="6">
        <v>17.05</v>
      </c>
      <c r="V365" s="6">
        <v>17.05</v>
      </c>
      <c r="W365" s="6">
        <v>17.05</v>
      </c>
      <c r="X365" s="6">
        <v>17.05</v>
      </c>
      <c r="Y365" s="6">
        <v>17.05</v>
      </c>
      <c r="Z365" s="6">
        <v>17.05</v>
      </c>
      <c r="AA365" s="6">
        <v>17.05</v>
      </c>
      <c r="AB365" s="6">
        <v>14.7</v>
      </c>
      <c r="AC365" s="6">
        <v>14.7</v>
      </c>
      <c r="AD365" s="6">
        <v>14.7</v>
      </c>
      <c r="AE365" s="6">
        <v>14.7</v>
      </c>
      <c r="AF365" s="6">
        <v>14.7</v>
      </c>
      <c r="AG365" s="6">
        <v>14.7</v>
      </c>
      <c r="AH365" s="6">
        <v>14.7</v>
      </c>
      <c r="AI365" s="6">
        <v>14.7</v>
      </c>
      <c r="AJ365" s="6">
        <v>14.7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>
        <v>0</v>
      </c>
    </row>
    <row r="366" spans="1:47" x14ac:dyDescent="0.25">
      <c r="A366" s="6">
        <v>382</v>
      </c>
      <c r="B366" s="6" t="s">
        <v>52</v>
      </c>
      <c r="C366" s="6" t="s">
        <v>6</v>
      </c>
      <c r="D366" s="6" t="str">
        <f t="shared" si="87"/>
        <v>SI_PSP</v>
      </c>
      <c r="E366" s="6">
        <f>IFERROR(VLOOKUP($D366,GAMS_2011!$D$3:$K$400,2,FALSE),VLOOKUP($C366,Efficiency!$A$2:$B$46,2,FALSE))</f>
        <v>0.75</v>
      </c>
      <c r="F366" s="6">
        <f>IFERROR(VLOOKUP($D366,GAMS_2011!$D$3:$K$400,3,FALSE),)</f>
        <v>0</v>
      </c>
      <c r="G366" s="6">
        <f>IFERROR(VLOOKUP($D366,GAMS_2011!$D$3:$K$400,4,FALSE),)</f>
        <v>1</v>
      </c>
      <c r="H366" s="6">
        <f>IFERROR(VLOOKUP($D366,GAMS_2011!$D$3:$K$400,5,FALSE),)</f>
        <v>8</v>
      </c>
      <c r="K366" s="6">
        <f>IFERROR(VLOOKUP($D366,GAMS_2011!$D$3:$K$400,8,FALSE),)</f>
        <v>0</v>
      </c>
      <c r="L366" s="6">
        <v>585</v>
      </c>
      <c r="M366" s="6">
        <v>585</v>
      </c>
      <c r="N366" s="6">
        <v>585</v>
      </c>
      <c r="O366" s="6">
        <v>585</v>
      </c>
      <c r="P366" s="6">
        <v>585</v>
      </c>
      <c r="Q366" s="6">
        <v>585</v>
      </c>
      <c r="R366" s="6">
        <v>585</v>
      </c>
      <c r="S366" s="6">
        <v>585</v>
      </c>
      <c r="T366" s="6">
        <v>585</v>
      </c>
      <c r="U366" s="6">
        <v>585</v>
      </c>
      <c r="V366" s="6">
        <v>585</v>
      </c>
      <c r="W366" s="6">
        <v>585</v>
      </c>
      <c r="X366" s="6">
        <v>585</v>
      </c>
      <c r="Y366" s="6">
        <v>585</v>
      </c>
      <c r="Z366" s="6">
        <v>585</v>
      </c>
      <c r="AA366" s="6">
        <v>585</v>
      </c>
      <c r="AB366" s="6">
        <v>585</v>
      </c>
      <c r="AC366" s="6">
        <v>585</v>
      </c>
      <c r="AD366" s="6">
        <v>585</v>
      </c>
      <c r="AE366" s="6">
        <v>585</v>
      </c>
      <c r="AF366" s="6">
        <v>585</v>
      </c>
      <c r="AG366" s="6">
        <v>585</v>
      </c>
      <c r="AH366" s="6">
        <v>585</v>
      </c>
      <c r="AI366" s="6">
        <v>585</v>
      </c>
      <c r="AJ366" s="6">
        <v>585</v>
      </c>
      <c r="AK366" s="6">
        <v>585</v>
      </c>
      <c r="AL366" s="6">
        <v>585</v>
      </c>
      <c r="AM366" s="6">
        <v>585</v>
      </c>
      <c r="AN366" s="6">
        <v>585</v>
      </c>
      <c r="AO366" s="6">
        <v>585</v>
      </c>
      <c r="AP366" s="6">
        <v>585</v>
      </c>
      <c r="AQ366" s="6">
        <v>585</v>
      </c>
      <c r="AR366" s="6">
        <v>585</v>
      </c>
      <c r="AS366" s="6">
        <v>585</v>
      </c>
      <c r="AT366" s="6">
        <v>585</v>
      </c>
      <c r="AU366" s="6">
        <v>585</v>
      </c>
    </row>
    <row r="367" spans="1:47" x14ac:dyDescent="0.25">
      <c r="A367" s="6">
        <v>383</v>
      </c>
      <c r="B367" s="6" t="s">
        <v>52</v>
      </c>
      <c r="C367" s="6" t="s">
        <v>12</v>
      </c>
      <c r="D367" s="6" t="str">
        <f t="shared" si="87"/>
        <v>SI_RoR</v>
      </c>
      <c r="E367" s="6">
        <f>IFERROR(VLOOKUP($D367,GAMS_2011!$D$3:$K$400,2,FALSE),VLOOKUP($C367,Efficiency!$A$2:$B$46,2,FALSE))</f>
        <v>1</v>
      </c>
      <c r="F367" s="6">
        <f>IFERROR(VLOOKUP($D367,GAMS_2011!$D$3:$K$400,3,FALSE),)</f>
        <v>0</v>
      </c>
      <c r="K367" s="6">
        <f>IFERROR(VLOOKUP($D367,GAMS_2011!$D$3:$K$400,8,FALSE),)</f>
        <v>0</v>
      </c>
      <c r="L367" s="6">
        <v>1253</v>
      </c>
      <c r="M367" s="6">
        <v>1253</v>
      </c>
      <c r="N367" s="6">
        <v>1253</v>
      </c>
      <c r="O367" s="6">
        <v>1253</v>
      </c>
      <c r="P367" s="6">
        <v>1253</v>
      </c>
      <c r="Q367" s="6">
        <v>1253</v>
      </c>
      <c r="R367" s="6">
        <v>1253</v>
      </c>
      <c r="S367" s="6">
        <v>1253</v>
      </c>
      <c r="T367" s="6">
        <v>1253</v>
      </c>
      <c r="U367" s="6">
        <v>1253</v>
      </c>
      <c r="V367" s="6">
        <v>1253</v>
      </c>
      <c r="W367" s="6">
        <v>1253</v>
      </c>
      <c r="X367" s="6">
        <v>1253</v>
      </c>
      <c r="Y367" s="6">
        <v>1253</v>
      </c>
      <c r="Z367" s="6">
        <v>1253</v>
      </c>
      <c r="AA367" s="6">
        <v>1253</v>
      </c>
      <c r="AB367" s="6">
        <v>1253</v>
      </c>
      <c r="AC367" s="6">
        <v>1253</v>
      </c>
      <c r="AD367" s="6">
        <v>1253</v>
      </c>
      <c r="AE367" s="6">
        <v>1253</v>
      </c>
      <c r="AF367" s="6">
        <v>1253</v>
      </c>
      <c r="AG367" s="6">
        <v>1253</v>
      </c>
      <c r="AH367" s="6">
        <v>1253</v>
      </c>
      <c r="AI367" s="6">
        <v>1253</v>
      </c>
      <c r="AJ367" s="6">
        <v>1253</v>
      </c>
      <c r="AK367" s="6">
        <v>1253</v>
      </c>
      <c r="AL367" s="6">
        <v>1253</v>
      </c>
      <c r="AM367" s="6">
        <v>1253</v>
      </c>
      <c r="AN367" s="6">
        <v>1253</v>
      </c>
      <c r="AO367" s="6">
        <v>1253</v>
      </c>
      <c r="AP367" s="6">
        <v>1253</v>
      </c>
      <c r="AQ367" s="6">
        <v>1253</v>
      </c>
      <c r="AR367" s="6">
        <v>1253</v>
      </c>
      <c r="AS367" s="6">
        <v>1253</v>
      </c>
      <c r="AT367" s="6">
        <v>1253</v>
      </c>
      <c r="AU367" s="6">
        <v>1253</v>
      </c>
    </row>
    <row r="368" spans="1:47" x14ac:dyDescent="0.25">
      <c r="A368" s="6">
        <v>385</v>
      </c>
      <c r="B368" s="6" t="s">
        <v>52</v>
      </c>
      <c r="C368" s="6" t="s">
        <v>21</v>
      </c>
      <c r="D368" s="6" t="str">
        <f t="shared" si="87"/>
        <v>SI_Solar 1</v>
      </c>
      <c r="E368" s="6">
        <f>IFERROR(VLOOKUP($D368,GAMS_2011!$D$3:$K$400,2,FALSE),VLOOKUP($C368,Efficiency!$A$2:$B$46,2,FALSE))</f>
        <v>1</v>
      </c>
      <c r="F368" s="6">
        <f>IFERROR(VLOOKUP($D368,GAMS_2011!$D$3:$K$400,3,FALSE),)</f>
        <v>0</v>
      </c>
      <c r="G368" s="6">
        <f>IFERROR(VLOOKUP($D368,GAMS_2011!$D$3:$K$400,4,FALSE),)</f>
        <v>0</v>
      </c>
      <c r="H368" s="6">
        <f>IFERROR(VLOOKUP($D368,GAMS_2011!$D$3:$K$400,5,FALSE),)</f>
        <v>0</v>
      </c>
      <c r="K368" s="6">
        <f>IFERROR(VLOOKUP($D368,GAMS_2011!$D$3:$K$400,8,FALSE),)</f>
        <v>0</v>
      </c>
      <c r="L368" s="6">
        <f>INDEX(SOAF_2015B!$A$1:$F$36,MATCH(GAMS_mittelalt!$B368,SOAF_2015B!$A$1:$A$36,0),MATCH(GAMS_mittelalt!$C368,SOAF_2015B!$A$1:$F$1,0))*1000</f>
        <v>268</v>
      </c>
      <c r="M368" s="6">
        <f>MAX($L368-$L368*(M$1^4)/500000,0)</f>
        <v>267.99946399999999</v>
      </c>
      <c r="N368" s="6">
        <v>6.5350000000000001</v>
      </c>
      <c r="O368" s="6">
        <v>6.5350000000000001</v>
      </c>
      <c r="P368" s="6">
        <v>6.5350000000000001</v>
      </c>
      <c r="Q368" s="6">
        <v>6.5350000000000001</v>
      </c>
      <c r="R368" s="6">
        <v>6.5350000000000001</v>
      </c>
      <c r="S368" s="6">
        <v>6.5350000000000001</v>
      </c>
      <c r="T368" s="6">
        <v>6.5350000000000001</v>
      </c>
      <c r="U368" s="6">
        <v>6.5350000000000001</v>
      </c>
      <c r="V368" s="6">
        <v>2.5110000000000001</v>
      </c>
      <c r="W368" s="6">
        <v>2.5110000000000001</v>
      </c>
      <c r="X368" s="6">
        <v>2.5110000000000001</v>
      </c>
      <c r="Y368" s="6">
        <v>2.5110000000000001</v>
      </c>
      <c r="Z368" s="6">
        <v>2.5110000000000001</v>
      </c>
      <c r="AA368" s="6">
        <v>2.5110000000000001</v>
      </c>
      <c r="AB368" s="6">
        <v>2.4750000000000001</v>
      </c>
      <c r="AC368" s="6">
        <v>2.4750000000000001</v>
      </c>
      <c r="AD368" s="6">
        <v>2.4319999999999999</v>
      </c>
      <c r="AE368" s="6">
        <v>2.3940000000000001</v>
      </c>
      <c r="AF368" s="6">
        <v>0.18099999999999999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</row>
    <row r="369" spans="1:47" x14ac:dyDescent="0.25">
      <c r="A369" s="6">
        <v>386</v>
      </c>
      <c r="B369" s="6" t="s">
        <v>52</v>
      </c>
      <c r="C369" s="6" t="s">
        <v>18</v>
      </c>
      <c r="D369" s="6" t="str">
        <f t="shared" si="87"/>
        <v>SI_Waste</v>
      </c>
      <c r="E369" s="6">
        <f>IFERROR(VLOOKUP($D369,GAMS_2011!$D$3:$K$400,2,FALSE),VLOOKUP($C369,Efficiency!$A$2:$B$46,2,FALSE))</f>
        <v>1</v>
      </c>
      <c r="F369" s="6">
        <f>IFERROR(VLOOKUP($D369,GAMS_2011!$D$3:$K$400,3,FALSE),)</f>
        <v>0</v>
      </c>
      <c r="G369" s="6">
        <f>IFERROR(VLOOKUP($D369,GAMS_2011!$D$3:$K$400,4,FALSE),)</f>
        <v>0</v>
      </c>
      <c r="H369" s="6">
        <f>IFERROR(VLOOKUP($D369,GAMS_2011!$D$3:$K$400,5,FALSE),)</f>
        <v>0</v>
      </c>
      <c r="K369" s="6">
        <f>IFERROR(VLOOKUP($D369,GAMS_2011!$D$3:$K$400,8,FALSE),)</f>
        <v>0</v>
      </c>
      <c r="L369" s="6">
        <v>2.1</v>
      </c>
      <c r="M369" s="6">
        <v>2.1</v>
      </c>
      <c r="N369" s="6">
        <v>2.1</v>
      </c>
      <c r="O369" s="6">
        <v>2.1</v>
      </c>
      <c r="P369" s="6">
        <v>2.1</v>
      </c>
      <c r="Q369" s="6">
        <v>2.1</v>
      </c>
      <c r="R369" s="6">
        <v>2.1</v>
      </c>
      <c r="S369" s="6">
        <v>2.1</v>
      </c>
      <c r="T369" s="6">
        <v>2.1</v>
      </c>
      <c r="U369" s="6">
        <v>2.1</v>
      </c>
      <c r="V369" s="6">
        <v>2.1</v>
      </c>
      <c r="W369" s="6">
        <v>2.1</v>
      </c>
      <c r="X369" s="6">
        <v>2.1</v>
      </c>
      <c r="Y369" s="6">
        <v>2.1</v>
      </c>
      <c r="Z369" s="6">
        <v>2.1</v>
      </c>
      <c r="AA369" s="6">
        <v>2.1</v>
      </c>
      <c r="AB369" s="6">
        <v>2.1</v>
      </c>
      <c r="AC369" s="6">
        <v>2.1</v>
      </c>
      <c r="AD369" s="6">
        <v>2.1</v>
      </c>
      <c r="AE369" s="6">
        <v>2.1</v>
      </c>
      <c r="AF369" s="6">
        <v>2.1</v>
      </c>
      <c r="AG369" s="6">
        <v>2.1</v>
      </c>
      <c r="AH369" s="6">
        <v>2.1</v>
      </c>
      <c r="AI369" s="6">
        <v>2.1</v>
      </c>
      <c r="AJ369" s="6">
        <v>2.1</v>
      </c>
      <c r="AK369" s="6">
        <v>2.1</v>
      </c>
      <c r="AL369" s="6">
        <v>2.1</v>
      </c>
      <c r="AM369" s="6">
        <v>2.1</v>
      </c>
      <c r="AN369" s="6">
        <v>2.1</v>
      </c>
      <c r="AO369" s="6">
        <v>2.1</v>
      </c>
      <c r="AP369" s="6">
        <v>2.1</v>
      </c>
      <c r="AQ369" s="6">
        <v>2.1</v>
      </c>
      <c r="AR369" s="6">
        <v>2.1</v>
      </c>
      <c r="AS369" s="6">
        <v>2.1</v>
      </c>
      <c r="AT369" s="6">
        <v>2.1</v>
      </c>
      <c r="AU369" s="6">
        <v>2.1</v>
      </c>
    </row>
    <row r="370" spans="1:47" x14ac:dyDescent="0.25">
      <c r="A370" s="6">
        <v>387</v>
      </c>
      <c r="B370" s="6" t="s">
        <v>52</v>
      </c>
      <c r="C370" s="6" t="s">
        <v>23</v>
      </c>
      <c r="D370" s="6" t="str">
        <f t="shared" si="87"/>
        <v>SI_Wind onshore 1</v>
      </c>
      <c r="E370" s="6">
        <f>IFERROR(VLOOKUP($D370,GAMS_2011!$D$3:$K$400,2,FALSE),VLOOKUP($C370,Efficiency!$A$2:$B$46,2,FALSE))</f>
        <v>1</v>
      </c>
      <c r="F370" s="6">
        <f>IFERROR(VLOOKUP($D370,GAMS_2011!$D$3:$K$400,3,FALSE),)</f>
        <v>0</v>
      </c>
      <c r="G370" s="6">
        <f>IFERROR(VLOOKUP($D370,GAMS_2011!$D$3:$K$400,4,FALSE),)</f>
        <v>0</v>
      </c>
      <c r="H370" s="6">
        <f>IFERROR(VLOOKUP($D370,GAMS_2011!$D$3:$K$400,5,FALSE),)</f>
        <v>0</v>
      </c>
      <c r="K370" s="6">
        <f>IFERROR(VLOOKUP($D370,GAMS_2011!$D$3:$K$400,8,FALSE),)</f>
        <v>0</v>
      </c>
      <c r="L370" s="6">
        <f>INDEX(SOAF_2015B!$A$1:$F$36,MATCH(GAMS_mittelalt!$B370,SOAF_2015B!$A$1:$A$36,0),MATCH(GAMS_mittelalt!$C370,SOAF_2015B!$A$1:$F$1,0))*1000</f>
        <v>0</v>
      </c>
      <c r="M370" s="6">
        <f t="shared" ref="M370:V371" si="91">MAX($L370-$L370*(M$1^4)/500000,0)</f>
        <v>0</v>
      </c>
      <c r="N370" s="6">
        <f t="shared" si="91"/>
        <v>0</v>
      </c>
      <c r="O370" s="6">
        <f t="shared" si="91"/>
        <v>0</v>
      </c>
      <c r="P370" s="6">
        <f t="shared" si="91"/>
        <v>0</v>
      </c>
      <c r="Q370" s="6">
        <f t="shared" si="91"/>
        <v>0</v>
      </c>
      <c r="R370" s="6">
        <f t="shared" si="91"/>
        <v>0</v>
      </c>
      <c r="S370" s="6">
        <f t="shared" si="91"/>
        <v>0</v>
      </c>
      <c r="T370" s="6">
        <f t="shared" si="91"/>
        <v>0</v>
      </c>
      <c r="U370" s="6">
        <f t="shared" si="91"/>
        <v>0</v>
      </c>
      <c r="V370" s="6">
        <f t="shared" si="91"/>
        <v>0</v>
      </c>
      <c r="W370" s="6">
        <f t="shared" ref="W370:AF371" si="92">MAX($L370-$L370*(W$1^4)/500000,0)</f>
        <v>0</v>
      </c>
      <c r="X370" s="6">
        <f t="shared" si="92"/>
        <v>0</v>
      </c>
      <c r="Y370" s="6">
        <f t="shared" si="92"/>
        <v>0</v>
      </c>
      <c r="Z370" s="6">
        <f t="shared" si="92"/>
        <v>0</v>
      </c>
      <c r="AA370" s="6">
        <f t="shared" si="92"/>
        <v>0</v>
      </c>
      <c r="AB370" s="6">
        <f t="shared" si="92"/>
        <v>0</v>
      </c>
      <c r="AC370" s="6">
        <f t="shared" si="92"/>
        <v>0</v>
      </c>
      <c r="AD370" s="6">
        <f t="shared" si="92"/>
        <v>0</v>
      </c>
      <c r="AE370" s="6">
        <f t="shared" si="92"/>
        <v>0</v>
      </c>
      <c r="AF370" s="6">
        <f t="shared" si="92"/>
        <v>0</v>
      </c>
      <c r="AG370" s="6">
        <f t="shared" ref="AG370:AU371" si="93">MAX($L370-$L370*(AG$1^4)/500000,0)</f>
        <v>0</v>
      </c>
      <c r="AH370" s="6">
        <f t="shared" si="93"/>
        <v>0</v>
      </c>
      <c r="AI370" s="6">
        <f t="shared" si="93"/>
        <v>0</v>
      </c>
      <c r="AJ370" s="6">
        <f t="shared" si="93"/>
        <v>0</v>
      </c>
      <c r="AK370" s="6">
        <f t="shared" si="93"/>
        <v>0</v>
      </c>
      <c r="AL370" s="6">
        <f t="shared" si="93"/>
        <v>0</v>
      </c>
      <c r="AM370" s="6">
        <f t="shared" si="93"/>
        <v>0</v>
      </c>
      <c r="AN370" s="6">
        <f t="shared" si="93"/>
        <v>0</v>
      </c>
      <c r="AO370" s="6">
        <f t="shared" si="93"/>
        <v>0</v>
      </c>
      <c r="AP370" s="6">
        <f t="shared" si="93"/>
        <v>0</v>
      </c>
      <c r="AQ370" s="6">
        <f t="shared" si="93"/>
        <v>0</v>
      </c>
      <c r="AR370" s="6">
        <f t="shared" si="93"/>
        <v>0</v>
      </c>
      <c r="AS370" s="6">
        <f t="shared" si="93"/>
        <v>0</v>
      </c>
      <c r="AT370" s="6">
        <f t="shared" si="93"/>
        <v>0</v>
      </c>
      <c r="AU370" s="6">
        <f t="shared" si="93"/>
        <v>0</v>
      </c>
    </row>
    <row r="371" spans="1:47" x14ac:dyDescent="0.25">
      <c r="A371" s="6">
        <v>388</v>
      </c>
      <c r="B371" s="6" t="s">
        <v>53</v>
      </c>
      <c r="C371" s="6" t="s">
        <v>19</v>
      </c>
      <c r="D371" s="6" t="str">
        <f t="shared" si="87"/>
        <v>SK_Biomass</v>
      </c>
      <c r="E371" s="6">
        <f>IFERROR(VLOOKUP($D371,GAMS_2011!$D$3:$K$400,2,FALSE),VLOOKUP($C371,Efficiency!$A$2:$B$46,2,FALSE))</f>
        <v>0.38</v>
      </c>
      <c r="F371" s="6">
        <f>IFERROR(VLOOKUP($D371,GAMS_2011!$D$3:$K$400,3,FALSE),)</f>
        <v>0</v>
      </c>
      <c r="G371" s="6">
        <f>IFERROR(VLOOKUP($D371,GAMS_2011!$D$3:$K$400,4,FALSE),)</f>
        <v>0</v>
      </c>
      <c r="H371" s="6">
        <f>IFERROR(VLOOKUP($D371,GAMS_2011!$D$3:$K$400,5,FALSE),)</f>
        <v>0</v>
      </c>
      <c r="K371" s="6">
        <f>IFERROR(VLOOKUP($D371,GAMS_2011!$D$3:$K$400,8,FALSE),)</f>
        <v>0</v>
      </c>
      <c r="L371" s="6">
        <f>INDEX(SOAF_2015B!$A$1:$F$36,MATCH(GAMS_mittelalt!$B371,SOAF_2015B!$A$1:$A$36,0),MATCH(GAMS_mittelalt!$C371,SOAF_2015B!$A$1:$F$1,0))*1000</f>
        <v>205.956388</v>
      </c>
      <c r="M371" s="6">
        <f t="shared" si="91"/>
        <v>205.955976087224</v>
      </c>
      <c r="N371" s="6">
        <f t="shared" si="91"/>
        <v>205.949797395584</v>
      </c>
      <c r="O371" s="6">
        <f t="shared" si="91"/>
        <v>205.92302306514401</v>
      </c>
      <c r="P371" s="6">
        <f t="shared" si="91"/>
        <v>205.85093832934402</v>
      </c>
      <c r="Q371" s="6">
        <f t="shared" si="91"/>
        <v>205.698942515</v>
      </c>
      <c r="R371" s="6">
        <f t="shared" si="91"/>
        <v>205.42254904230401</v>
      </c>
      <c r="S371" s="6">
        <f t="shared" si="91"/>
        <v>204.96738542482402</v>
      </c>
      <c r="T371" s="6">
        <f t="shared" si="91"/>
        <v>204.269193269504</v>
      </c>
      <c r="U371" s="6">
        <f t="shared" si="91"/>
        <v>203.253828276664</v>
      </c>
      <c r="V371" s="6">
        <f t="shared" si="91"/>
        <v>201.83726024000001</v>
      </c>
      <c r="W371" s="6">
        <f t="shared" si="92"/>
        <v>199.92557304658399</v>
      </c>
      <c r="X371" s="6">
        <f t="shared" si="92"/>
        <v>197.414964676864</v>
      </c>
      <c r="Y371" s="6">
        <f t="shared" si="92"/>
        <v>194.19174720466401</v>
      </c>
      <c r="Z371" s="6">
        <f t="shared" si="92"/>
        <v>190.132346797184</v>
      </c>
      <c r="AA371" s="6">
        <f t="shared" si="92"/>
        <v>185.10330371500001</v>
      </c>
      <c r="AB371" s="6">
        <f t="shared" si="92"/>
        <v>178.96127231206401</v>
      </c>
      <c r="AC371" s="6">
        <f t="shared" si="92"/>
        <v>171.55302103570401</v>
      </c>
      <c r="AD371" s="6">
        <f t="shared" si="92"/>
        <v>162.71543242662401</v>
      </c>
      <c r="AE371" s="6">
        <f t="shared" si="92"/>
        <v>152.275503118904</v>
      </c>
      <c r="AF371" s="6">
        <f t="shared" si="92"/>
        <v>140.05034383999998</v>
      </c>
      <c r="AG371" s="6">
        <f t="shared" si="93"/>
        <v>125.847179410744</v>
      </c>
      <c r="AH371" s="6">
        <f t="shared" si="93"/>
        <v>109.46334874534401</v>
      </c>
      <c r="AI371" s="6">
        <f t="shared" si="93"/>
        <v>90.686304851384008</v>
      </c>
      <c r="AJ371" s="6">
        <f t="shared" si="93"/>
        <v>69.293614829824008</v>
      </c>
      <c r="AK371" s="6">
        <f t="shared" si="93"/>
        <v>45.052959874999999</v>
      </c>
      <c r="AL371" s="6">
        <f t="shared" si="93"/>
        <v>17.72213527462398</v>
      </c>
      <c r="AM371" s="6">
        <f t="shared" si="93"/>
        <v>0</v>
      </c>
      <c r="AN371" s="6">
        <f t="shared" si="93"/>
        <v>0</v>
      </c>
      <c r="AO371" s="6">
        <f t="shared" si="93"/>
        <v>0</v>
      </c>
      <c r="AP371" s="6">
        <f t="shared" si="93"/>
        <v>0</v>
      </c>
      <c r="AQ371" s="6">
        <f t="shared" si="93"/>
        <v>0</v>
      </c>
      <c r="AR371" s="6">
        <f t="shared" si="93"/>
        <v>0</v>
      </c>
      <c r="AS371" s="6">
        <f t="shared" si="93"/>
        <v>0</v>
      </c>
      <c r="AT371" s="6">
        <f t="shared" si="93"/>
        <v>0</v>
      </c>
      <c r="AU371" s="6">
        <f t="shared" si="93"/>
        <v>0</v>
      </c>
    </row>
    <row r="372" spans="1:47" x14ac:dyDescent="0.25">
      <c r="A372" s="6">
        <v>389</v>
      </c>
      <c r="B372" s="6" t="s">
        <v>53</v>
      </c>
      <c r="C372" s="6" t="s">
        <v>9</v>
      </c>
      <c r="D372" s="6" t="str">
        <f t="shared" si="87"/>
        <v>SK_CCGT</v>
      </c>
      <c r="E372" s="6">
        <f>IFERROR(VLOOKUP($D372,GAMS_2011!$D$3:$K$400,2,FALSE),VLOOKUP($C372,Efficiency!$A$2:$B$46,2,FALSE))</f>
        <v>0.57333333333333303</v>
      </c>
      <c r="F372" s="6">
        <f>IFERROR(VLOOKUP($D372,GAMS_2011!$D$3:$K$400,3,FALSE),)</f>
        <v>1.1107998755057391E-3</v>
      </c>
      <c r="G372" s="6">
        <f>IFERROR(VLOOKUP($D372,GAMS_2011!$D$3:$K$400,4,FALSE),)</f>
        <v>0</v>
      </c>
      <c r="H372" s="6">
        <f>IFERROR(VLOOKUP($D372,GAMS_2011!$D$3:$K$400,5,FALSE),)</f>
        <v>0</v>
      </c>
      <c r="K372" s="6">
        <f>IFERROR(VLOOKUP($D372,GAMS_2011!$D$3:$K$400,8,FALSE),)</f>
        <v>0</v>
      </c>
      <c r="L372" s="6">
        <v>867</v>
      </c>
      <c r="M372" s="6">
        <v>867</v>
      </c>
      <c r="N372" s="6">
        <v>867</v>
      </c>
      <c r="O372" s="6">
        <v>867</v>
      </c>
      <c r="P372" s="6">
        <v>867</v>
      </c>
      <c r="Q372" s="6">
        <v>867</v>
      </c>
      <c r="R372" s="6">
        <v>867</v>
      </c>
      <c r="S372" s="6">
        <v>867</v>
      </c>
      <c r="T372" s="6">
        <v>867</v>
      </c>
      <c r="U372" s="6">
        <v>867</v>
      </c>
      <c r="V372" s="6">
        <v>867</v>
      </c>
      <c r="W372" s="6">
        <v>867</v>
      </c>
      <c r="X372" s="6">
        <v>867</v>
      </c>
      <c r="Y372" s="6">
        <v>867</v>
      </c>
      <c r="Z372" s="6">
        <v>867</v>
      </c>
      <c r="AA372" s="6">
        <v>867</v>
      </c>
      <c r="AB372" s="6">
        <v>867</v>
      </c>
      <c r="AC372" s="6">
        <v>867</v>
      </c>
      <c r="AD372" s="6">
        <v>867</v>
      </c>
      <c r="AE372" s="6">
        <v>867</v>
      </c>
      <c r="AF372" s="6">
        <v>867</v>
      </c>
      <c r="AG372" s="6">
        <v>867</v>
      </c>
      <c r="AH372" s="6">
        <v>867</v>
      </c>
      <c r="AI372" s="6">
        <v>652</v>
      </c>
      <c r="AJ372" s="6">
        <v>652</v>
      </c>
      <c r="AK372" s="6">
        <v>567</v>
      </c>
      <c r="AL372" s="6">
        <v>567</v>
      </c>
      <c r="AM372" s="6">
        <v>567</v>
      </c>
      <c r="AN372" s="6">
        <v>567</v>
      </c>
      <c r="AO372" s="6">
        <v>567</v>
      </c>
      <c r="AP372" s="6">
        <v>567</v>
      </c>
      <c r="AQ372" s="6">
        <v>567</v>
      </c>
      <c r="AR372" s="6">
        <v>487</v>
      </c>
      <c r="AS372" s="6">
        <v>487</v>
      </c>
      <c r="AT372" s="6">
        <v>487</v>
      </c>
      <c r="AU372" s="6">
        <v>430</v>
      </c>
    </row>
    <row r="373" spans="1:47" x14ac:dyDescent="0.25">
      <c r="A373" s="6">
        <v>390</v>
      </c>
      <c r="B373" s="6" t="s">
        <v>53</v>
      </c>
      <c r="C373" s="6" t="s">
        <v>14</v>
      </c>
      <c r="D373" s="6" t="str">
        <f t="shared" si="87"/>
        <v>SK_Coal</v>
      </c>
      <c r="E373" s="6">
        <f>IFERROR(VLOOKUP($D373,GAMS_2011!$D$3:$K$400,2,FALSE),VLOOKUP($C373,Efficiency!$A$2:$B$46,2,FALSE))</f>
        <v>0.448624999999999</v>
      </c>
      <c r="F373" s="6">
        <f>IFERROR(VLOOKUP($D373,GAMS_2011!$D$3:$K$400,3,FALSE),)</f>
        <v>6.3720238095241774E-4</v>
      </c>
      <c r="G373" s="6">
        <f>IFERROR(VLOOKUP($D373,GAMS_2011!$D$3:$K$400,4,FALSE),)</f>
        <v>0</v>
      </c>
      <c r="H373" s="6">
        <f>IFERROR(VLOOKUP($D373,GAMS_2011!$D$3:$K$400,5,FALSE),)</f>
        <v>0</v>
      </c>
      <c r="K373" s="6">
        <f>IFERROR(VLOOKUP($D373,GAMS_2011!$D$3:$K$400,8,FALSE),)</f>
        <v>0</v>
      </c>
      <c r="L373" s="6">
        <v>356.7</v>
      </c>
      <c r="M373" s="6">
        <v>356.7</v>
      </c>
      <c r="N373" s="6">
        <v>356.7</v>
      </c>
      <c r="O373" s="6">
        <v>356.7</v>
      </c>
      <c r="P373" s="6">
        <v>356.7</v>
      </c>
      <c r="Q373" s="6">
        <v>290.7</v>
      </c>
      <c r="R373" s="6">
        <v>290.7</v>
      </c>
      <c r="S373" s="6">
        <v>290.7</v>
      </c>
      <c r="T373" s="6">
        <v>290.7</v>
      </c>
      <c r="U373" s="6">
        <v>290.7</v>
      </c>
      <c r="V373" s="6">
        <v>290.7</v>
      </c>
      <c r="W373" s="6">
        <v>290.7</v>
      </c>
      <c r="X373" s="6">
        <v>290.7</v>
      </c>
      <c r="Y373" s="6">
        <v>290.7</v>
      </c>
      <c r="Z373" s="6">
        <v>290.7</v>
      </c>
      <c r="AA373" s="6">
        <v>290.7</v>
      </c>
      <c r="AB373" s="6">
        <v>290.7</v>
      </c>
      <c r="AC373" s="6">
        <v>290.7</v>
      </c>
      <c r="AD373" s="6">
        <v>290.7</v>
      </c>
      <c r="AE373" s="6">
        <v>290.7</v>
      </c>
      <c r="AF373" s="6">
        <v>290.7</v>
      </c>
      <c r="AG373" s="6">
        <v>290.7</v>
      </c>
      <c r="AH373" s="6">
        <v>290.7</v>
      </c>
      <c r="AI373" s="6">
        <v>253.2</v>
      </c>
      <c r="AJ373" s="6">
        <v>253.2</v>
      </c>
      <c r="AK373" s="6">
        <v>0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>
        <v>0</v>
      </c>
    </row>
    <row r="374" spans="1:47" x14ac:dyDescent="0.25">
      <c r="A374" s="6">
        <v>391</v>
      </c>
      <c r="B374" s="6" t="s">
        <v>53</v>
      </c>
      <c r="C374" s="6" t="s">
        <v>11</v>
      </c>
      <c r="D374" s="6" t="str">
        <f t="shared" si="87"/>
        <v>SK_GasSteam</v>
      </c>
      <c r="E374" s="6">
        <f>IFERROR(VLOOKUP($D374,GAMS_2011!$D$3:$K$400,2,FALSE),VLOOKUP($C374,Efficiency!$A$2:$B$46,2,FALSE))</f>
        <v>0.41099999999999898</v>
      </c>
      <c r="F374" s="6">
        <f>IFERROR(VLOOKUP($D374,GAMS_2011!$D$3:$K$400,3,FALSE),)</f>
        <v>1.7142857142857159E-4</v>
      </c>
      <c r="G374" s="6">
        <f>IFERROR(VLOOKUP($D374,GAMS_2011!$D$3:$K$400,4,FALSE),)</f>
        <v>0</v>
      </c>
      <c r="H374" s="6">
        <f>IFERROR(VLOOKUP($D374,GAMS_2011!$D$3:$K$400,5,FALSE),)</f>
        <v>0</v>
      </c>
      <c r="K374" s="6">
        <f>IFERROR(VLOOKUP($D374,GAMS_2011!$D$3:$K$400,8,FALSE),)</f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>
        <v>0</v>
      </c>
    </row>
    <row r="375" spans="1:47" x14ac:dyDescent="0.25">
      <c r="A375" s="6">
        <v>392</v>
      </c>
      <c r="B375" s="6" t="s">
        <v>53</v>
      </c>
      <c r="C375" s="6" t="s">
        <v>25</v>
      </c>
      <c r="D375" s="6" t="str">
        <f t="shared" si="87"/>
        <v>SK_Lignite</v>
      </c>
      <c r="E375" s="6">
        <f>IFERROR(VLOOKUP($D375,GAMS_2011!$D$3:$K$400,2,FALSE),VLOOKUP($C375,Efficiency!$A$2:$B$46,2,FALSE))</f>
        <v>0.434</v>
      </c>
      <c r="F375" s="6">
        <f>IFERROR(VLOOKUP($D375,GAMS_2011!$D$3:$K$400,3,FALSE),)</f>
        <v>9.0000000000000095E-4</v>
      </c>
      <c r="G375" s="6">
        <f>IFERROR(VLOOKUP($D375,GAMS_2011!$D$3:$K$400,4,FALSE),)</f>
        <v>0</v>
      </c>
      <c r="H375" s="6">
        <f>IFERROR(VLOOKUP($D375,GAMS_2011!$D$3:$K$400,5,FALSE),)</f>
        <v>0</v>
      </c>
      <c r="K375" s="6">
        <f>IFERROR(VLOOKUP($D375,GAMS_2011!$D$3:$K$400,8,FALSE),)</f>
        <v>0</v>
      </c>
      <c r="L375" s="6">
        <v>435.1</v>
      </c>
      <c r="M375" s="6">
        <v>215.1</v>
      </c>
      <c r="N375" s="6">
        <v>215.1</v>
      </c>
      <c r="O375" s="6">
        <v>215.1</v>
      </c>
      <c r="P375" s="6">
        <v>197.6</v>
      </c>
      <c r="Q375" s="6">
        <v>193.6</v>
      </c>
      <c r="R375" s="6">
        <v>193.6</v>
      </c>
      <c r="S375" s="6">
        <v>193.6</v>
      </c>
      <c r="T375" s="6">
        <v>176.1</v>
      </c>
      <c r="U375" s="6">
        <v>176.1</v>
      </c>
      <c r="V375" s="6">
        <v>176.1</v>
      </c>
      <c r="W375" s="6">
        <v>126.1</v>
      </c>
      <c r="X375" s="6">
        <v>126.1</v>
      </c>
      <c r="Y375" s="6">
        <v>126.1</v>
      </c>
      <c r="Z375" s="6">
        <v>126.1</v>
      </c>
      <c r="AA375" s="6">
        <v>126.1</v>
      </c>
      <c r="AB375" s="6">
        <v>126.1</v>
      </c>
      <c r="AC375" s="6">
        <v>101.1</v>
      </c>
      <c r="AD375" s="6">
        <v>101.1</v>
      </c>
      <c r="AE375" s="6">
        <v>101.1</v>
      </c>
      <c r="AF375" s="6">
        <v>101.1</v>
      </c>
      <c r="AG375" s="6">
        <v>64</v>
      </c>
      <c r="AH375" s="6">
        <v>64</v>
      </c>
      <c r="AI375" s="6">
        <v>64</v>
      </c>
      <c r="AJ375" s="6">
        <v>64</v>
      </c>
      <c r="AK375" s="6">
        <v>18</v>
      </c>
      <c r="AL375" s="6">
        <v>18</v>
      </c>
      <c r="AM375" s="6">
        <v>18</v>
      </c>
      <c r="AN375" s="6">
        <v>18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>
        <v>0</v>
      </c>
    </row>
    <row r="376" spans="1:47" x14ac:dyDescent="0.25">
      <c r="A376" s="6">
        <v>393</v>
      </c>
      <c r="B376" s="6" t="s">
        <v>53</v>
      </c>
      <c r="C376" s="6" t="s">
        <v>27</v>
      </c>
      <c r="D376" s="6" t="str">
        <f t="shared" si="87"/>
        <v>SK_Nuclear</v>
      </c>
      <c r="E376" s="6">
        <f>IFERROR(VLOOKUP($D376,GAMS_2011!$D$3:$K$400,2,FALSE),VLOOKUP($C376,Efficiency!$A$2:$B$46,2,FALSE))</f>
        <v>0.33</v>
      </c>
      <c r="F376" s="6">
        <f>IFERROR(VLOOKUP($D376,GAMS_2011!$D$3:$K$400,3,FALSE),)</f>
        <v>2.1666666666666685E-4</v>
      </c>
      <c r="G376" s="6">
        <f>IFERROR(VLOOKUP($D376,GAMS_2011!$D$3:$K$400,4,FALSE),)</f>
        <v>0</v>
      </c>
      <c r="H376" s="6">
        <f>IFERROR(VLOOKUP($D376,GAMS_2011!$D$3:$K$400,5,FALSE),)</f>
        <v>0</v>
      </c>
      <c r="K376" s="6">
        <f>IFERROR(VLOOKUP($D376,GAMS_2011!$D$3:$K$400,8,FALSE),)</f>
        <v>0</v>
      </c>
      <c r="L376" s="6">
        <v>1950</v>
      </c>
      <c r="M376" s="6">
        <v>1950</v>
      </c>
      <c r="N376" s="6">
        <v>1950</v>
      </c>
      <c r="O376" s="6">
        <v>1950</v>
      </c>
      <c r="P376" s="6">
        <v>1950</v>
      </c>
      <c r="Q376" s="6">
        <v>1950</v>
      </c>
      <c r="R376" s="6">
        <v>1950</v>
      </c>
      <c r="S376" s="6">
        <v>1950</v>
      </c>
      <c r="T376" s="6">
        <v>1950</v>
      </c>
      <c r="U376" s="6">
        <v>1950</v>
      </c>
      <c r="V376" s="6">
        <v>1950</v>
      </c>
      <c r="W376" s="6">
        <v>1950</v>
      </c>
      <c r="X376" s="6">
        <v>1950</v>
      </c>
      <c r="Y376" s="6">
        <v>1950</v>
      </c>
      <c r="Z376" s="6">
        <v>1950</v>
      </c>
      <c r="AA376" s="6">
        <v>1950</v>
      </c>
      <c r="AB376" s="6">
        <v>1950</v>
      </c>
      <c r="AC376" s="6">
        <v>1950</v>
      </c>
      <c r="AD376" s="6">
        <v>1950</v>
      </c>
      <c r="AE376" s="6">
        <v>1445</v>
      </c>
      <c r="AF376" s="6">
        <v>940</v>
      </c>
      <c r="AG376" s="6">
        <v>940</v>
      </c>
      <c r="AH376" s="6">
        <v>940</v>
      </c>
      <c r="AI376" s="6">
        <v>940</v>
      </c>
      <c r="AJ376" s="6">
        <v>940</v>
      </c>
      <c r="AK376" s="6">
        <v>940</v>
      </c>
      <c r="AL376" s="6">
        <v>940</v>
      </c>
      <c r="AM376" s="6">
        <v>940</v>
      </c>
      <c r="AN376" s="6">
        <v>940</v>
      </c>
      <c r="AO376" s="6">
        <v>940</v>
      </c>
      <c r="AP376" s="6">
        <v>940</v>
      </c>
      <c r="AQ376" s="6">
        <v>940</v>
      </c>
      <c r="AR376" s="6">
        <v>940</v>
      </c>
      <c r="AS376" s="6">
        <v>940</v>
      </c>
      <c r="AT376" s="6">
        <v>470</v>
      </c>
      <c r="AU376" s="6">
        <v>0</v>
      </c>
    </row>
    <row r="377" spans="1:47" x14ac:dyDescent="0.25">
      <c r="A377" s="6">
        <v>394</v>
      </c>
      <c r="B377" s="6" t="s">
        <v>53</v>
      </c>
      <c r="C377" s="6" t="s">
        <v>10</v>
      </c>
      <c r="D377" s="6" t="str">
        <f t="shared" si="87"/>
        <v>SK_OCGT</v>
      </c>
      <c r="E377" s="6">
        <f>IFERROR(VLOOKUP($D377,GAMS_2011!$D$3:$K$400,2,FALSE),VLOOKUP($C377,Efficiency!$A$2:$B$46,2,FALSE))</f>
        <v>0.36919999999999997</v>
      </c>
      <c r="F377" s="6">
        <f>IFERROR(VLOOKUP($D377,GAMS_2011!$D$3:$K$400,3,FALSE),)</f>
        <v>9.3809523809523971E-4</v>
      </c>
      <c r="G377" s="6">
        <f>IFERROR(VLOOKUP($D377,GAMS_2011!$D$3:$K$400,4,FALSE),)</f>
        <v>0</v>
      </c>
      <c r="H377" s="6">
        <f>IFERROR(VLOOKUP($D377,GAMS_2011!$D$3:$K$400,5,FALSE),)</f>
        <v>0</v>
      </c>
      <c r="K377" s="6">
        <f>IFERROR(VLOOKUP($D377,GAMS_2011!$D$3:$K$400,8,FALSE),)</f>
        <v>0</v>
      </c>
      <c r="L377" s="6">
        <v>310.95799999999997</v>
      </c>
      <c r="M377" s="6">
        <v>310.95799999999997</v>
      </c>
      <c r="N377" s="6">
        <v>310.95799999999997</v>
      </c>
      <c r="O377" s="6">
        <v>310.95799999999997</v>
      </c>
      <c r="P377" s="6">
        <v>310.95799999999997</v>
      </c>
      <c r="Q377" s="6">
        <v>310.95799999999997</v>
      </c>
      <c r="R377" s="6">
        <v>310.95799999999997</v>
      </c>
      <c r="S377" s="6">
        <v>310.95799999999997</v>
      </c>
      <c r="T377" s="6">
        <v>310.95799999999997</v>
      </c>
      <c r="U377" s="6">
        <v>310.95799999999997</v>
      </c>
      <c r="V377" s="6">
        <v>310.95799999999997</v>
      </c>
      <c r="W377" s="6">
        <v>310.95799999999997</v>
      </c>
      <c r="X377" s="6">
        <v>310.95799999999997</v>
      </c>
      <c r="Y377" s="6">
        <v>310.95799999999997</v>
      </c>
      <c r="Z377" s="6">
        <v>310.95799999999997</v>
      </c>
      <c r="AA377" s="6">
        <v>310.95799999999997</v>
      </c>
      <c r="AB377" s="6">
        <v>310.95799999999997</v>
      </c>
      <c r="AC377" s="6">
        <v>310.95799999999997</v>
      </c>
      <c r="AD377" s="6">
        <v>310.95799999999997</v>
      </c>
      <c r="AE377" s="6">
        <v>309.93299999999994</v>
      </c>
      <c r="AF377" s="6">
        <v>304.68799999999993</v>
      </c>
      <c r="AG377" s="6">
        <v>296.99799999999993</v>
      </c>
      <c r="AH377" s="6">
        <v>135.88199999999998</v>
      </c>
      <c r="AI377" s="6">
        <v>134.517</v>
      </c>
      <c r="AJ377" s="6">
        <v>134.006</v>
      </c>
      <c r="AK377" s="6">
        <v>123.14700000000001</v>
      </c>
      <c r="AL377" s="6">
        <v>121.43900000000001</v>
      </c>
      <c r="AM377" s="6">
        <v>120.369</v>
      </c>
      <c r="AN377" s="6">
        <v>118.613</v>
      </c>
      <c r="AO377" s="6">
        <v>116.52700000000002</v>
      </c>
      <c r="AP377" s="6">
        <v>116.05500000000001</v>
      </c>
      <c r="AQ377" s="6">
        <v>116.05500000000001</v>
      </c>
      <c r="AR377" s="6">
        <v>111.13500000000001</v>
      </c>
      <c r="AS377" s="6">
        <v>110.79</v>
      </c>
      <c r="AT377" s="6">
        <v>65.790000000000006</v>
      </c>
      <c r="AU377" s="6">
        <v>65.16</v>
      </c>
    </row>
    <row r="378" spans="1:47" x14ac:dyDescent="0.25">
      <c r="A378" s="6">
        <v>395</v>
      </c>
      <c r="B378" s="6" t="s">
        <v>53</v>
      </c>
      <c r="C378" s="6" t="s">
        <v>16</v>
      </c>
      <c r="D378" s="6" t="str">
        <f t="shared" si="87"/>
        <v>SK_OCOT</v>
      </c>
      <c r="E378" s="6">
        <f>IFERROR(VLOOKUP($D378,GAMS_2011!$D$3:$K$400,2,FALSE),VLOOKUP($C378,Efficiency!$A$2:$B$46,2,FALSE))</f>
        <v>0.38479999999999998</v>
      </c>
      <c r="F378" s="6">
        <f>IFERROR(VLOOKUP($D378,GAMS_2011!$D$3:$K$400,3,FALSE),)</f>
        <v>3.0809523809523931E-4</v>
      </c>
      <c r="G378" s="6">
        <f>IFERROR(VLOOKUP($D378,GAMS_2011!$D$3:$K$400,4,FALSE),)</f>
        <v>0</v>
      </c>
      <c r="H378" s="6">
        <f>IFERROR(VLOOKUP($D378,GAMS_2011!$D$3:$K$400,5,FALSE),)</f>
        <v>0</v>
      </c>
      <c r="K378" s="6">
        <f>IFERROR(VLOOKUP($D378,GAMS_2011!$D$3:$K$400,8,FALSE),)</f>
        <v>0</v>
      </c>
      <c r="L378" s="6">
        <v>16.649999999999999</v>
      </c>
      <c r="M378" s="6">
        <v>16.649999999999999</v>
      </c>
      <c r="N378" s="6">
        <v>16.649999999999999</v>
      </c>
      <c r="O378" s="6">
        <v>16.649999999999999</v>
      </c>
      <c r="P378" s="6">
        <v>16.649999999999999</v>
      </c>
      <c r="Q378" s="6">
        <v>16.649999999999999</v>
      </c>
      <c r="R378" s="6">
        <v>16.649999999999999</v>
      </c>
      <c r="S378" s="6">
        <v>16.649999999999999</v>
      </c>
      <c r="T378" s="6">
        <v>16.649999999999999</v>
      </c>
      <c r="U378" s="6">
        <v>16.649999999999999</v>
      </c>
      <c r="V378" s="6">
        <v>16.649999999999999</v>
      </c>
      <c r="W378" s="6">
        <v>16.649999999999999</v>
      </c>
      <c r="X378" s="6">
        <v>16.649999999999999</v>
      </c>
      <c r="Y378" s="6">
        <v>16.649999999999999</v>
      </c>
      <c r="Z378" s="6">
        <v>16.649999999999999</v>
      </c>
      <c r="AA378" s="6">
        <v>16.649999999999999</v>
      </c>
      <c r="AB378" s="6">
        <v>16.649999999999999</v>
      </c>
      <c r="AC378" s="6">
        <v>16.649999999999999</v>
      </c>
      <c r="AD378" s="6">
        <v>16.649999999999999</v>
      </c>
      <c r="AE378" s="6">
        <v>16.649999999999999</v>
      </c>
      <c r="AF378" s="6">
        <v>16.649999999999999</v>
      </c>
      <c r="AG378" s="6">
        <v>16.649999999999999</v>
      </c>
      <c r="AH378" s="6">
        <v>16.649999999999999</v>
      </c>
      <c r="AI378" s="6">
        <v>16.649999999999999</v>
      </c>
      <c r="AJ378" s="6">
        <v>16.649999999999999</v>
      </c>
      <c r="AK378" s="6">
        <v>16.649999999999999</v>
      </c>
      <c r="AL378" s="6">
        <v>16.399999999999999</v>
      </c>
      <c r="AM378" s="6">
        <v>16.399999999999999</v>
      </c>
      <c r="AN378" s="6">
        <v>3.4000000000000004</v>
      </c>
      <c r="AO378" s="6">
        <v>3.4000000000000004</v>
      </c>
      <c r="AP378" s="6">
        <v>3.4000000000000004</v>
      </c>
      <c r="AQ378" s="6">
        <v>3.4000000000000004</v>
      </c>
      <c r="AR378" s="6">
        <v>3.4000000000000004</v>
      </c>
      <c r="AS378" s="6">
        <v>3.4000000000000004</v>
      </c>
      <c r="AT378" s="6">
        <v>3.4000000000000004</v>
      </c>
      <c r="AU378" s="6">
        <v>3.4000000000000004</v>
      </c>
    </row>
    <row r="379" spans="1:47" x14ac:dyDescent="0.25">
      <c r="A379" s="6">
        <v>396</v>
      </c>
      <c r="B379" s="6" t="s">
        <v>53</v>
      </c>
      <c r="C379" s="6" t="s">
        <v>17</v>
      </c>
      <c r="D379" s="6" t="str">
        <f t="shared" si="87"/>
        <v>SK_OilSteam</v>
      </c>
      <c r="E379" s="6">
        <f>IFERROR(VLOOKUP($D379,GAMS_2011!$D$3:$K$400,2,FALSE),VLOOKUP($C379,Efficiency!$A$2:$B$46,2,FALSE))</f>
        <v>0.41099999999999898</v>
      </c>
      <c r="F379" s="6">
        <f>IFERROR(VLOOKUP($D379,GAMS_2011!$D$3:$K$400,3,FALSE),)</f>
        <v>1.7142857142857159E-4</v>
      </c>
      <c r="G379" s="6">
        <f>IFERROR(VLOOKUP($D379,GAMS_2011!$D$3:$K$400,4,FALSE),)</f>
        <v>0</v>
      </c>
      <c r="H379" s="6">
        <f>IFERROR(VLOOKUP($D379,GAMS_2011!$D$3:$K$400,5,FALSE),)</f>
        <v>0</v>
      </c>
      <c r="K379" s="6">
        <f>IFERROR(VLOOKUP($D379,GAMS_2011!$D$3:$K$400,8,FALSE),)</f>
        <v>0</v>
      </c>
      <c r="L379" s="6">
        <v>177.40000000000003</v>
      </c>
      <c r="M379" s="6">
        <v>177.40000000000003</v>
      </c>
      <c r="N379" s="6">
        <v>177.40000000000003</v>
      </c>
      <c r="O379" s="6">
        <v>177.40000000000003</v>
      </c>
      <c r="P379" s="6">
        <v>177.40000000000003</v>
      </c>
      <c r="Q379" s="6">
        <v>177.40000000000003</v>
      </c>
      <c r="R379" s="6">
        <v>177.40000000000003</v>
      </c>
      <c r="S379" s="6">
        <v>177.40000000000003</v>
      </c>
      <c r="T379" s="6">
        <v>177.40000000000003</v>
      </c>
      <c r="U379" s="6">
        <v>177.40000000000003</v>
      </c>
      <c r="V379" s="6">
        <v>177.40000000000003</v>
      </c>
      <c r="W379" s="6">
        <v>177.40000000000003</v>
      </c>
      <c r="X379" s="6">
        <v>177.40000000000003</v>
      </c>
      <c r="Y379" s="6">
        <v>177.40000000000003</v>
      </c>
      <c r="Z379" s="6">
        <v>177.40000000000003</v>
      </c>
      <c r="AA379" s="6">
        <v>177.40000000000003</v>
      </c>
      <c r="AB379" s="6">
        <v>177.40000000000003</v>
      </c>
      <c r="AC379" s="6">
        <v>177.40000000000003</v>
      </c>
      <c r="AD379" s="6">
        <v>177.40000000000003</v>
      </c>
      <c r="AE379" s="6">
        <v>177.40000000000003</v>
      </c>
      <c r="AF379" s="6">
        <v>177.40000000000003</v>
      </c>
      <c r="AG379" s="6">
        <v>177.40000000000003</v>
      </c>
      <c r="AH379" s="6">
        <v>177.40000000000003</v>
      </c>
      <c r="AI379" s="6">
        <v>177.40000000000003</v>
      </c>
      <c r="AJ379" s="6">
        <v>177.40000000000003</v>
      </c>
      <c r="AK379" s="6">
        <v>60</v>
      </c>
      <c r="AL379" s="6">
        <v>60</v>
      </c>
      <c r="AM379" s="6">
        <v>60</v>
      </c>
      <c r="AN379" s="6">
        <v>60</v>
      </c>
      <c r="AO379" s="6">
        <v>60</v>
      </c>
      <c r="AP379" s="6">
        <v>60</v>
      </c>
      <c r="AQ379" s="6">
        <v>60</v>
      </c>
      <c r="AR379" s="6">
        <v>60</v>
      </c>
      <c r="AS379" s="6">
        <v>60</v>
      </c>
      <c r="AT379" s="6">
        <v>60</v>
      </c>
      <c r="AU379" s="6">
        <v>60</v>
      </c>
    </row>
    <row r="380" spans="1:47" x14ac:dyDescent="0.25">
      <c r="A380" s="6">
        <v>397</v>
      </c>
      <c r="B380" s="6" t="s">
        <v>53</v>
      </c>
      <c r="C380" s="6" t="s">
        <v>6</v>
      </c>
      <c r="D380" s="6" t="str">
        <f t="shared" si="87"/>
        <v>SK_PSP</v>
      </c>
      <c r="E380" s="6">
        <f>IFERROR(VLOOKUP($D380,GAMS_2011!$D$3:$K$400,2,FALSE),VLOOKUP($C380,Efficiency!$A$2:$B$46,2,FALSE))</f>
        <v>0.75</v>
      </c>
      <c r="F380" s="6">
        <f>IFERROR(VLOOKUP($D380,GAMS_2011!$D$3:$K$400,3,FALSE),)</f>
        <v>0</v>
      </c>
      <c r="G380" s="6">
        <f>IFERROR(VLOOKUP($D380,GAMS_2011!$D$3:$K$400,4,FALSE),)</f>
        <v>1</v>
      </c>
      <c r="H380" s="6">
        <f>IFERROR(VLOOKUP($D380,GAMS_2011!$D$3:$K$400,5,FALSE),)</f>
        <v>8</v>
      </c>
      <c r="K380" s="6">
        <f>IFERROR(VLOOKUP($D380,GAMS_2011!$D$3:$K$400,8,FALSE),)</f>
        <v>0</v>
      </c>
      <c r="L380" s="6">
        <v>1456</v>
      </c>
      <c r="M380" s="6">
        <v>1456</v>
      </c>
      <c r="N380" s="6">
        <v>1456</v>
      </c>
      <c r="O380" s="6">
        <v>1456</v>
      </c>
      <c r="P380" s="6">
        <v>1456</v>
      </c>
      <c r="Q380" s="6">
        <v>1456</v>
      </c>
      <c r="R380" s="6">
        <v>1456</v>
      </c>
      <c r="S380" s="6">
        <v>1456</v>
      </c>
      <c r="T380" s="6">
        <v>1456</v>
      </c>
      <c r="U380" s="6">
        <v>1456</v>
      </c>
      <c r="V380" s="6">
        <v>1456</v>
      </c>
      <c r="W380" s="6">
        <v>1456</v>
      </c>
      <c r="X380" s="6">
        <v>1456</v>
      </c>
      <c r="Y380" s="6">
        <v>1456</v>
      </c>
      <c r="Z380" s="6">
        <v>1456</v>
      </c>
      <c r="AA380" s="6">
        <v>1456</v>
      </c>
      <c r="AB380" s="6">
        <v>1456</v>
      </c>
      <c r="AC380" s="6">
        <v>1456</v>
      </c>
      <c r="AD380" s="6">
        <v>1456</v>
      </c>
      <c r="AE380" s="6">
        <v>1456</v>
      </c>
      <c r="AF380" s="6">
        <v>1456</v>
      </c>
      <c r="AG380" s="6">
        <v>1456</v>
      </c>
      <c r="AH380" s="6">
        <v>1456</v>
      </c>
      <c r="AI380" s="6">
        <v>1456</v>
      </c>
      <c r="AJ380" s="6">
        <v>1456</v>
      </c>
      <c r="AK380" s="6">
        <v>1456</v>
      </c>
      <c r="AL380" s="6">
        <v>1456</v>
      </c>
      <c r="AM380" s="6">
        <v>1456</v>
      </c>
      <c r="AN380" s="6">
        <v>1456</v>
      </c>
      <c r="AO380" s="6">
        <v>1456</v>
      </c>
      <c r="AP380" s="6">
        <v>1456</v>
      </c>
      <c r="AQ380" s="6">
        <v>1456</v>
      </c>
      <c r="AR380" s="6">
        <v>1456</v>
      </c>
      <c r="AS380" s="6">
        <v>1456</v>
      </c>
      <c r="AT380" s="6">
        <v>1456</v>
      </c>
      <c r="AU380" s="6">
        <v>1456</v>
      </c>
    </row>
    <row r="381" spans="1:47" x14ac:dyDescent="0.25">
      <c r="A381" s="6">
        <v>398</v>
      </c>
      <c r="B381" s="6" t="s">
        <v>53</v>
      </c>
      <c r="C381" s="6" t="s">
        <v>12</v>
      </c>
      <c r="D381" s="6" t="str">
        <f t="shared" si="87"/>
        <v>SK_RoR</v>
      </c>
      <c r="E381" s="6">
        <f>IFERROR(VLOOKUP($D381,GAMS_2011!$D$3:$K$400,2,FALSE),VLOOKUP($C381,Efficiency!$A$2:$B$46,2,FALSE))</f>
        <v>1</v>
      </c>
      <c r="F381" s="6">
        <f>IFERROR(VLOOKUP($D381,GAMS_2011!$D$3:$K$400,3,FALSE),)</f>
        <v>0</v>
      </c>
      <c r="K381" s="6">
        <f>IFERROR(VLOOKUP($D381,GAMS_2011!$D$3:$K$400,8,FALSE),)</f>
        <v>0</v>
      </c>
      <c r="L381" s="6">
        <v>2535.21</v>
      </c>
      <c r="M381" s="6">
        <v>2535.21</v>
      </c>
      <c r="N381" s="6">
        <v>2535.21</v>
      </c>
      <c r="O381" s="6">
        <v>2535.21</v>
      </c>
      <c r="P381" s="6">
        <v>2535.21</v>
      </c>
      <c r="Q381" s="6">
        <v>2535.21</v>
      </c>
      <c r="R381" s="6">
        <v>2535.21</v>
      </c>
      <c r="S381" s="6">
        <v>2535.21</v>
      </c>
      <c r="T381" s="6">
        <v>2535.21</v>
      </c>
      <c r="U381" s="6">
        <v>2535.21</v>
      </c>
      <c r="V381" s="6">
        <v>2535.21</v>
      </c>
      <c r="W381" s="6">
        <v>2535.21</v>
      </c>
      <c r="X381" s="6">
        <v>2535.21</v>
      </c>
      <c r="Y381" s="6">
        <v>2535.21</v>
      </c>
      <c r="Z381" s="6">
        <v>2535.21</v>
      </c>
      <c r="AA381" s="6">
        <v>2535.21</v>
      </c>
      <c r="AB381" s="6">
        <v>2535.21</v>
      </c>
      <c r="AC381" s="6">
        <v>2535.21</v>
      </c>
      <c r="AD381" s="6">
        <v>2535.21</v>
      </c>
      <c r="AE381" s="6">
        <v>2535.21</v>
      </c>
      <c r="AF381" s="6">
        <v>2535.21</v>
      </c>
      <c r="AG381" s="6">
        <v>2535.21</v>
      </c>
      <c r="AH381" s="6">
        <v>2535.21</v>
      </c>
      <c r="AI381" s="6">
        <v>2535.21</v>
      </c>
      <c r="AJ381" s="6">
        <v>2535.21</v>
      </c>
      <c r="AK381" s="6">
        <v>2535.21</v>
      </c>
      <c r="AL381" s="6">
        <v>2535.21</v>
      </c>
      <c r="AM381" s="6">
        <v>2535.21</v>
      </c>
      <c r="AN381" s="6">
        <v>2535.21</v>
      </c>
      <c r="AO381" s="6">
        <v>2535.21</v>
      </c>
      <c r="AP381" s="6">
        <v>2535.21</v>
      </c>
      <c r="AQ381" s="6">
        <v>2535.21</v>
      </c>
      <c r="AR381" s="6">
        <v>2535.21</v>
      </c>
      <c r="AS381" s="6">
        <v>2535.21</v>
      </c>
      <c r="AT381" s="6">
        <v>2535.21</v>
      </c>
      <c r="AU381" s="6">
        <v>2535.21</v>
      </c>
    </row>
    <row r="382" spans="1:47" x14ac:dyDescent="0.25">
      <c r="A382" s="6">
        <v>399</v>
      </c>
      <c r="B382" s="6" t="s">
        <v>53</v>
      </c>
      <c r="C382" s="6" t="s">
        <v>21</v>
      </c>
      <c r="D382" s="6" t="str">
        <f t="shared" si="87"/>
        <v>SK_Solar 1</v>
      </c>
      <c r="E382" s="6">
        <f>IFERROR(VLOOKUP($D382,GAMS_2011!$D$3:$K$400,2,FALSE),VLOOKUP($C382,Efficiency!$A$2:$B$46,2,FALSE))</f>
        <v>1</v>
      </c>
      <c r="F382" s="6">
        <f>IFERROR(VLOOKUP($D382,GAMS_2011!$D$3:$K$400,3,FALSE),)</f>
        <v>0</v>
      </c>
      <c r="G382" s="6">
        <f>IFERROR(VLOOKUP($D382,GAMS_2011!$D$3:$K$400,4,FALSE),)</f>
        <v>0</v>
      </c>
      <c r="H382" s="6">
        <f>IFERROR(VLOOKUP($D382,GAMS_2011!$D$3:$K$400,5,FALSE),)</f>
        <v>0</v>
      </c>
      <c r="K382" s="6">
        <f>IFERROR(VLOOKUP($D382,GAMS_2011!$D$3:$K$400,8,FALSE),)</f>
        <v>0</v>
      </c>
      <c r="L382" s="6">
        <f>INDEX(SOAF_2015B!$A$1:$F$36,MATCH(GAMS_mittelalt!$B382,SOAF_2015B!$A$1:$A$36,0),MATCH(GAMS_mittelalt!$C382,SOAF_2015B!$A$1:$F$1,0))*1000</f>
        <v>534</v>
      </c>
      <c r="M382" s="6">
        <f>MAX($L382-$L382*(M$1^4)/500000,0)</f>
        <v>533.99893199999997</v>
      </c>
      <c r="N382" s="6">
        <v>62.911999999999992</v>
      </c>
      <c r="O382" s="6">
        <v>62.911999999999992</v>
      </c>
      <c r="P382" s="6">
        <v>62.911999999999992</v>
      </c>
      <c r="Q382" s="6">
        <v>62.911999999999992</v>
      </c>
      <c r="R382" s="6">
        <v>62.911999999999992</v>
      </c>
      <c r="S382" s="6">
        <v>62.911999999999992</v>
      </c>
      <c r="T382" s="6">
        <v>62.911999999999992</v>
      </c>
      <c r="U382" s="6">
        <v>62.911999999999992</v>
      </c>
      <c r="V382" s="6">
        <v>60.811999999999991</v>
      </c>
      <c r="W382" s="6">
        <v>60.811999999999991</v>
      </c>
      <c r="X382" s="6">
        <v>60.811999999999991</v>
      </c>
      <c r="Y382" s="6">
        <v>60.811999999999991</v>
      </c>
      <c r="Z382" s="6">
        <v>60.811999999999991</v>
      </c>
      <c r="AA382" s="6">
        <v>60.811999999999991</v>
      </c>
      <c r="AB382" s="6">
        <v>60.811999999999991</v>
      </c>
      <c r="AC382" s="6">
        <v>60.811999999999991</v>
      </c>
      <c r="AD382" s="6">
        <v>60.811999999999991</v>
      </c>
      <c r="AE382" s="6">
        <v>60.811999999999991</v>
      </c>
      <c r="AF382" s="6">
        <v>39.020999999999994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>
        <v>0</v>
      </c>
    </row>
    <row r="383" spans="1:47" x14ac:dyDescent="0.25">
      <c r="A383" s="6">
        <v>400</v>
      </c>
      <c r="B383" s="6" t="s">
        <v>53</v>
      </c>
      <c r="C383" s="6" t="s">
        <v>18</v>
      </c>
      <c r="D383" s="6" t="str">
        <f t="shared" si="87"/>
        <v>SK_Waste</v>
      </c>
      <c r="E383" s="6">
        <f>IFERROR(VLOOKUP($D383,GAMS_2011!$D$3:$K$400,2,FALSE),VLOOKUP($C383,Efficiency!$A$2:$B$46,2,FALSE))</f>
        <v>1</v>
      </c>
      <c r="F383" s="6">
        <f>IFERROR(VLOOKUP($D383,GAMS_2011!$D$3:$K$400,3,FALSE),)</f>
        <v>0</v>
      </c>
      <c r="G383" s="6">
        <f>IFERROR(VLOOKUP($D383,GAMS_2011!$D$3:$K$400,4,FALSE),)</f>
        <v>0</v>
      </c>
      <c r="H383" s="6">
        <f>IFERROR(VLOOKUP($D383,GAMS_2011!$D$3:$K$400,5,FALSE),)</f>
        <v>0</v>
      </c>
      <c r="K383" s="6">
        <f>IFERROR(VLOOKUP($D383,GAMS_2011!$D$3:$K$400,8,FALSE),)</f>
        <v>0</v>
      </c>
      <c r="L383" s="6">
        <v>36.74</v>
      </c>
      <c r="M383" s="6">
        <v>36.74</v>
      </c>
      <c r="N383" s="6">
        <v>36.74</v>
      </c>
      <c r="O383" s="6">
        <v>36.74</v>
      </c>
      <c r="P383" s="6">
        <v>36.74</v>
      </c>
      <c r="Q383" s="6">
        <v>36.74</v>
      </c>
      <c r="R383" s="6">
        <v>36.74</v>
      </c>
      <c r="S383" s="6">
        <v>36.74</v>
      </c>
      <c r="T383" s="6">
        <v>36.74</v>
      </c>
      <c r="U383" s="6">
        <v>36.74</v>
      </c>
      <c r="V383" s="6">
        <v>36.74</v>
      </c>
      <c r="W383" s="6">
        <v>36.74</v>
      </c>
      <c r="X383" s="6">
        <v>36.74</v>
      </c>
      <c r="Y383" s="6">
        <v>36.74</v>
      </c>
      <c r="Z383" s="6">
        <v>36.74</v>
      </c>
      <c r="AA383" s="6">
        <v>36.74</v>
      </c>
      <c r="AB383" s="6">
        <v>36.74</v>
      </c>
      <c r="AC383" s="6">
        <v>36.74</v>
      </c>
      <c r="AD383" s="6">
        <v>36.74</v>
      </c>
      <c r="AE383" s="6">
        <v>36.74</v>
      </c>
      <c r="AF383" s="6">
        <v>36.74</v>
      </c>
      <c r="AG383" s="6">
        <v>36.74</v>
      </c>
      <c r="AH383" s="6">
        <v>36.74</v>
      </c>
      <c r="AI383" s="6">
        <v>36.74</v>
      </c>
      <c r="AJ383" s="6">
        <v>36.74</v>
      </c>
      <c r="AK383" s="6">
        <v>36.74</v>
      </c>
      <c r="AL383" s="6">
        <v>36.74</v>
      </c>
      <c r="AM383" s="6">
        <v>36.74</v>
      </c>
      <c r="AN383" s="6">
        <v>36.74</v>
      </c>
      <c r="AO383" s="6">
        <v>36.74</v>
      </c>
      <c r="AP383" s="6">
        <v>36.74</v>
      </c>
      <c r="AQ383" s="6">
        <v>36.74</v>
      </c>
      <c r="AR383" s="6">
        <v>36.74</v>
      </c>
      <c r="AS383" s="6">
        <v>36.74</v>
      </c>
      <c r="AT383" s="6">
        <v>36.74</v>
      </c>
      <c r="AU383" s="6">
        <v>36.74</v>
      </c>
    </row>
    <row r="384" spans="1:47" x14ac:dyDescent="0.25">
      <c r="A384" s="6">
        <v>401</v>
      </c>
      <c r="B384" s="6" t="s">
        <v>53</v>
      </c>
      <c r="C384" s="6" t="s">
        <v>23</v>
      </c>
      <c r="D384" s="6" t="str">
        <f t="shared" si="87"/>
        <v>SK_Wind onshore 1</v>
      </c>
      <c r="E384" s="6">
        <f>IFERROR(VLOOKUP($D384,GAMS_2011!$D$3:$K$400,2,FALSE),VLOOKUP($C384,Efficiency!$A$2:$B$46,2,FALSE))</f>
        <v>1</v>
      </c>
      <c r="F384" s="6">
        <f>IFERROR(VLOOKUP($D384,GAMS_2011!$D$3:$K$400,3,FALSE),)</f>
        <v>0</v>
      </c>
      <c r="G384" s="6">
        <f>IFERROR(VLOOKUP($D384,GAMS_2011!$D$3:$K$400,4,FALSE),)</f>
        <v>0</v>
      </c>
      <c r="H384" s="6">
        <f>IFERROR(VLOOKUP($D384,GAMS_2011!$D$3:$K$400,5,FALSE),)</f>
        <v>0</v>
      </c>
      <c r="K384" s="6">
        <f>IFERROR(VLOOKUP($D384,GAMS_2011!$D$3:$K$400,8,FALSE),)</f>
        <v>0</v>
      </c>
      <c r="L384" s="6">
        <f>INDEX(SOAF_2015B!$A$1:$F$36,MATCH(GAMS_mittelalt!$B384,SOAF_2015B!$A$1:$A$36,0),MATCH(GAMS_mittelalt!$C384,SOAF_2015B!$A$1:$F$1,0))*1000</f>
        <v>3.14</v>
      </c>
      <c r="M384" s="6">
        <f t="shared" ref="M384:AB385" si="94">MAX($L384-$L384*(M$1^4)/500000,0)</f>
        <v>3.1399937200000001</v>
      </c>
      <c r="N384" s="6">
        <f t="shared" si="94"/>
        <v>3.1398995200000002</v>
      </c>
      <c r="O384" s="6">
        <f t="shared" si="94"/>
        <v>3.1394913200000003</v>
      </c>
      <c r="P384" s="8">
        <f t="shared" si="94"/>
        <v>3.1383923200000003</v>
      </c>
      <c r="Q384" s="8">
        <f t="shared" si="94"/>
        <v>3.1360749999999999</v>
      </c>
      <c r="R384" s="8">
        <f t="shared" si="94"/>
        <v>3.1318611199999999</v>
      </c>
      <c r="S384" s="8">
        <f t="shared" si="94"/>
        <v>3.1249217200000001</v>
      </c>
      <c r="T384" s="8">
        <f t="shared" si="94"/>
        <v>3.1142771200000001</v>
      </c>
      <c r="U384" s="8">
        <f t="shared" si="94"/>
        <v>3.0987969200000003</v>
      </c>
      <c r="V384" s="8">
        <f t="shared" si="94"/>
        <v>3.0771999999999999</v>
      </c>
      <c r="W384" s="8">
        <f t="shared" si="94"/>
        <v>3.04805452</v>
      </c>
      <c r="X384" s="8">
        <f t="shared" si="94"/>
        <v>3.0097779200000003</v>
      </c>
      <c r="Y384" s="8">
        <f t="shared" si="94"/>
        <v>2.9606369200000002</v>
      </c>
      <c r="Z384" s="8">
        <f t="shared" si="94"/>
        <v>2.8987475200000001</v>
      </c>
      <c r="AA384" s="8">
        <f t="shared" si="94"/>
        <v>2.8220749999999999</v>
      </c>
      <c r="AB384" s="8">
        <f t="shared" si="94"/>
        <v>2.7284339200000001</v>
      </c>
      <c r="AC384" s="8">
        <f t="shared" ref="AC384:AL384" si="95">MAX($L384-$L384*(AC$1^4)/500000,0)</f>
        <v>2.6154881200000002</v>
      </c>
      <c r="AD384" s="8">
        <f t="shared" si="95"/>
        <v>2.4807507200000001</v>
      </c>
      <c r="AE384" s="8">
        <f t="shared" si="95"/>
        <v>2.3215841200000003</v>
      </c>
      <c r="AF384" s="8">
        <f t="shared" si="95"/>
        <v>2.1352000000000002</v>
      </c>
      <c r="AG384" s="8">
        <f t="shared" si="95"/>
        <v>1.9186593200000002</v>
      </c>
      <c r="AH384" s="8">
        <f t="shared" si="95"/>
        <v>1.66887232</v>
      </c>
      <c r="AI384" s="8">
        <f t="shared" si="95"/>
        <v>1.3825985200000002</v>
      </c>
      <c r="AJ384" s="8">
        <f t="shared" si="95"/>
        <v>1.0564467200000003</v>
      </c>
      <c r="AK384" s="8">
        <f t="shared" si="95"/>
        <v>0.68687500000000012</v>
      </c>
      <c r="AL384" s="8">
        <f t="shared" si="95"/>
        <v>0.27019072</v>
      </c>
      <c r="AM384" s="6">
        <f t="shared" ref="AG384:AU385" si="96">MAX($L384-$L384*(AM$1^4)/500000,0)</f>
        <v>0</v>
      </c>
      <c r="AN384" s="6">
        <f t="shared" si="96"/>
        <v>0</v>
      </c>
      <c r="AO384" s="6">
        <f t="shared" si="96"/>
        <v>0</v>
      </c>
      <c r="AP384" s="6">
        <f t="shared" si="96"/>
        <v>0</v>
      </c>
      <c r="AQ384" s="6">
        <f t="shared" si="96"/>
        <v>0</v>
      </c>
      <c r="AR384" s="6">
        <f t="shared" si="96"/>
        <v>0</v>
      </c>
      <c r="AS384" s="6">
        <f t="shared" si="96"/>
        <v>0</v>
      </c>
      <c r="AT384" s="6">
        <f t="shared" si="96"/>
        <v>0</v>
      </c>
      <c r="AU384" s="6">
        <f t="shared" si="96"/>
        <v>0</v>
      </c>
    </row>
    <row r="385" spans="1:47" x14ac:dyDescent="0.25">
      <c r="A385" s="6">
        <v>402</v>
      </c>
      <c r="B385" s="6" t="s">
        <v>54</v>
      </c>
      <c r="C385" s="6" t="s">
        <v>19</v>
      </c>
      <c r="D385" s="6" t="str">
        <f t="shared" si="87"/>
        <v>UK_Biomass</v>
      </c>
      <c r="E385" s="6">
        <f>IFERROR(VLOOKUP($D385,GAMS_2011!$D$3:$K$400,2,FALSE),VLOOKUP($C385,Efficiency!$A$2:$B$46,2,FALSE))</f>
        <v>0.38</v>
      </c>
      <c r="F385" s="6">
        <f>IFERROR(VLOOKUP($D385,GAMS_2011!$D$3:$K$400,3,FALSE),)</f>
        <v>0</v>
      </c>
      <c r="G385" s="6">
        <f>IFERROR(VLOOKUP($D385,GAMS_2011!$D$3:$K$400,4,FALSE),)</f>
        <v>0</v>
      </c>
      <c r="H385" s="6">
        <f>IFERROR(VLOOKUP($D385,GAMS_2011!$D$3:$K$400,5,FALSE),)</f>
        <v>0</v>
      </c>
      <c r="K385" s="6">
        <f>IFERROR(VLOOKUP($D385,GAMS_2011!$D$3:$K$400,8,FALSE),)</f>
        <v>0</v>
      </c>
      <c r="L385" s="6">
        <f>INDEX(SOAF_2015B!$A$1:$F$36,MATCH(GAMS_mittelalt!$B385,SOAF_2015B!$A$1:$A$36,0),MATCH(GAMS_mittelalt!$C385,SOAF_2015B!$A$1:$F$1,0))*1000</f>
        <v>2633</v>
      </c>
      <c r="M385" s="6">
        <f t="shared" si="94"/>
        <v>2632.9947339999999</v>
      </c>
      <c r="N385" s="6">
        <f t="shared" si="94"/>
        <v>2632.9157439999999</v>
      </c>
      <c r="O385" s="6">
        <f t="shared" si="94"/>
        <v>2632.5734539999999</v>
      </c>
      <c r="P385" s="6">
        <f t="shared" si="94"/>
        <v>2631.6519039999998</v>
      </c>
      <c r="Q385" s="6">
        <f t="shared" si="94"/>
        <v>2629.7087499999998</v>
      </c>
      <c r="R385" s="6">
        <f t="shared" si="94"/>
        <v>2626.175264</v>
      </c>
      <c r="S385" s="6">
        <f t="shared" si="94"/>
        <v>2620.3563340000001</v>
      </c>
      <c r="T385" s="6">
        <f t="shared" si="94"/>
        <v>2611.430464</v>
      </c>
      <c r="U385" s="6">
        <f t="shared" si="94"/>
        <v>2598.4497740000002</v>
      </c>
      <c r="V385" s="6">
        <f t="shared" si="94"/>
        <v>2580.34</v>
      </c>
      <c r="W385" s="6">
        <f t="shared" ref="W385:AF385" si="97">MAX($L385-$L385*(W$1^4)/500000,0)</f>
        <v>2555.900494</v>
      </c>
      <c r="X385" s="6">
        <f t="shared" si="97"/>
        <v>2523.804224</v>
      </c>
      <c r="Y385" s="6">
        <f t="shared" si="97"/>
        <v>2482.5977739999998</v>
      </c>
      <c r="Z385" s="6">
        <f t="shared" si="97"/>
        <v>2430.7013440000001</v>
      </c>
      <c r="AA385" s="6">
        <f t="shared" si="97"/>
        <v>2366.4087500000001</v>
      </c>
      <c r="AB385" s="6">
        <f t="shared" si="97"/>
        <v>2287.887424</v>
      </c>
      <c r="AC385" s="6">
        <f t="shared" si="97"/>
        <v>2193.178414</v>
      </c>
      <c r="AD385" s="6">
        <f t="shared" si="97"/>
        <v>2080.1963839999999</v>
      </c>
      <c r="AE385" s="6">
        <f t="shared" si="97"/>
        <v>1946.7296139999999</v>
      </c>
      <c r="AF385" s="6">
        <f t="shared" si="97"/>
        <v>1790.44</v>
      </c>
      <c r="AG385" s="6">
        <f t="shared" si="96"/>
        <v>1608.8630539999999</v>
      </c>
      <c r="AH385" s="6">
        <f t="shared" si="96"/>
        <v>1399.4079039999999</v>
      </c>
      <c r="AI385" s="6">
        <f t="shared" si="96"/>
        <v>1159.3572939999999</v>
      </c>
      <c r="AJ385" s="6">
        <f t="shared" si="96"/>
        <v>885.86758400000008</v>
      </c>
      <c r="AK385" s="6">
        <f t="shared" si="96"/>
        <v>575.96875</v>
      </c>
      <c r="AL385" s="6">
        <f t="shared" si="96"/>
        <v>226.56438399999979</v>
      </c>
      <c r="AM385" s="6">
        <f t="shared" si="96"/>
        <v>0</v>
      </c>
      <c r="AN385" s="6">
        <f t="shared" si="96"/>
        <v>0</v>
      </c>
      <c r="AO385" s="6">
        <f t="shared" si="96"/>
        <v>0</v>
      </c>
      <c r="AP385" s="6">
        <f t="shared" si="96"/>
        <v>0</v>
      </c>
      <c r="AQ385" s="6">
        <f t="shared" si="96"/>
        <v>0</v>
      </c>
      <c r="AR385" s="6">
        <f t="shared" si="96"/>
        <v>0</v>
      </c>
      <c r="AS385" s="6">
        <f t="shared" si="96"/>
        <v>0</v>
      </c>
      <c r="AT385" s="6">
        <f t="shared" si="96"/>
        <v>0</v>
      </c>
      <c r="AU385" s="6">
        <f t="shared" si="96"/>
        <v>0</v>
      </c>
    </row>
    <row r="386" spans="1:47" s="9" customFormat="1" x14ac:dyDescent="0.25">
      <c r="A386" s="9">
        <v>403</v>
      </c>
      <c r="B386" s="9" t="s">
        <v>54</v>
      </c>
      <c r="C386" s="9" t="s">
        <v>9</v>
      </c>
      <c r="D386" s="9" t="str">
        <f t="shared" si="87"/>
        <v>UK_CCGT</v>
      </c>
      <c r="E386" s="9">
        <f>IFERROR(VLOOKUP($D386,GAMS_2011!$D$3:$K$400,2,FALSE),VLOOKUP($C386,Efficiency!$A$2:$B$46,2,FALSE))</f>
        <v>0.53238577464491299</v>
      </c>
      <c r="F386" s="9">
        <f>IFERROR(VLOOKUP($D386,GAMS_2011!$D$3:$K$400,3,FALSE),)</f>
        <v>2.3819397138198275E-3</v>
      </c>
      <c r="G386" s="9">
        <f>IFERROR(VLOOKUP($D386,GAMS_2011!$D$3:$K$400,4,FALSE),)</f>
        <v>0</v>
      </c>
      <c r="H386" s="9">
        <f>IFERROR(VLOOKUP($D386,GAMS_2011!$D$3:$K$400,5,FALSE),)</f>
        <v>0</v>
      </c>
      <c r="K386" s="9">
        <f>IFERROR(VLOOKUP($D386,GAMS_2011!$D$3:$K$400,8,FALSE),)</f>
        <v>0</v>
      </c>
      <c r="L386" s="9">
        <v>34430</v>
      </c>
      <c r="M386" s="9">
        <v>34423.863347782419</v>
      </c>
      <c r="N386" s="9">
        <v>34423.863347782419</v>
      </c>
      <c r="O386" s="9">
        <v>34423.863347782419</v>
      </c>
      <c r="P386" s="9">
        <v>34423.863347782419</v>
      </c>
      <c r="Q386" s="9">
        <v>34423.863347782419</v>
      </c>
      <c r="R386" s="9">
        <v>34423.863347782419</v>
      </c>
      <c r="S386" s="9">
        <v>34423.863347782419</v>
      </c>
      <c r="T386" s="9">
        <v>34396.72046297387</v>
      </c>
      <c r="U386" s="9">
        <v>34396.72046297387</v>
      </c>
      <c r="V386" s="9">
        <v>34396.72046297387</v>
      </c>
      <c r="W386" s="9">
        <v>34392.590023981262</v>
      </c>
      <c r="X386" s="9">
        <v>34382.629765381949</v>
      </c>
      <c r="Y386" s="9">
        <v>34382.629765381949</v>
      </c>
      <c r="Z386" s="9">
        <v>34379.325414187864</v>
      </c>
      <c r="AA386" s="9">
        <v>34379.325414187864</v>
      </c>
      <c r="AB386" s="9">
        <v>34379.325414187864</v>
      </c>
      <c r="AC386" s="9">
        <v>34302.027198754826</v>
      </c>
      <c r="AD386" s="9">
        <v>33501.123276834362</v>
      </c>
      <c r="AE386" s="9">
        <v>31344.986917677255</v>
      </c>
      <c r="AF386" s="9">
        <v>30414.340006371927</v>
      </c>
      <c r="AG386" s="9">
        <v>26312.460049086774</v>
      </c>
      <c r="AH386" s="9">
        <v>25102.241424253378</v>
      </c>
      <c r="AI386" s="9">
        <v>22569.692259073006</v>
      </c>
      <c r="AJ386" s="9">
        <v>20929.553941380709</v>
      </c>
      <c r="AK386" s="9">
        <v>18408.882738617642</v>
      </c>
      <c r="AL386" s="9">
        <v>16060.798978847031</v>
      </c>
      <c r="AM386" s="9">
        <v>14790.747994892179</v>
      </c>
      <c r="AN386" s="9">
        <v>13552.796422537003</v>
      </c>
      <c r="AO386" s="9">
        <v>11678.757245320588</v>
      </c>
      <c r="AP386" s="9">
        <v>11144.160427134797</v>
      </c>
      <c r="AQ386" s="9">
        <v>11144.160427134797</v>
      </c>
      <c r="AR386" s="9">
        <v>11144.160427134797</v>
      </c>
      <c r="AS386" s="9">
        <v>11144.160427134797</v>
      </c>
      <c r="AT386" s="9">
        <v>9598.1961184738993</v>
      </c>
      <c r="AU386" s="9">
        <v>5522.9869958267163</v>
      </c>
    </row>
    <row r="387" spans="1:47" s="9" customFormat="1" x14ac:dyDescent="0.25">
      <c r="A387" s="9">
        <v>404</v>
      </c>
      <c r="B387" s="9" t="s">
        <v>54</v>
      </c>
      <c r="C387" s="9" t="s">
        <v>14</v>
      </c>
      <c r="D387" s="9" t="str">
        <f t="shared" si="87"/>
        <v>UK_Coal</v>
      </c>
      <c r="E387" s="9">
        <f>IFERROR(VLOOKUP($D387,GAMS_2011!$D$3:$K$400,2,FALSE),VLOOKUP($C387,Efficiency!$A$2:$B$46,2,FALSE))</f>
        <v>0.39472475801068002</v>
      </c>
      <c r="F387" s="9">
        <f>IFERROR(VLOOKUP($D387,GAMS_2011!$D$3:$K$400,3,FALSE),)</f>
        <v>2.4114190764453814E-3</v>
      </c>
      <c r="G387" s="9">
        <f>IFERROR(VLOOKUP($D387,GAMS_2011!$D$3:$K$400,4,FALSE),)</f>
        <v>0</v>
      </c>
      <c r="H387" s="9">
        <f>IFERROR(VLOOKUP($D387,GAMS_2011!$D$3:$K$400,5,FALSE),)</f>
        <v>0</v>
      </c>
      <c r="K387" s="9">
        <f>IFERROR(VLOOKUP($D387,GAMS_2011!$D$3:$K$400,8,FALSE),)</f>
        <v>0</v>
      </c>
      <c r="L387" s="9">
        <v>16472</v>
      </c>
      <c r="M387" s="9">
        <v>13736.950739838921</v>
      </c>
      <c r="N387" s="9">
        <v>11808.687020041207</v>
      </c>
      <c r="O387" s="9">
        <v>11808.687020041207</v>
      </c>
      <c r="P387" s="9">
        <v>9880.4233002434921</v>
      </c>
      <c r="Q387" s="9">
        <v>9880.4233002434921</v>
      </c>
      <c r="R387" s="9">
        <v>8877.7261659486794</v>
      </c>
      <c r="S387" s="9">
        <v>7875.0290316538685</v>
      </c>
      <c r="T387" s="9">
        <v>7875.0290316538685</v>
      </c>
      <c r="U387" s="9">
        <v>5329.7209215208841</v>
      </c>
      <c r="V387" s="9">
        <v>2784.4128113879005</v>
      </c>
      <c r="W387" s="9">
        <v>239.10470125491668</v>
      </c>
      <c r="X387" s="9">
        <v>239.10470125491668</v>
      </c>
      <c r="Y387" s="9">
        <v>215.96553661734407</v>
      </c>
      <c r="Z387" s="9">
        <v>185.11331710058064</v>
      </c>
      <c r="AA387" s="9">
        <v>146.54804270462634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</row>
    <row r="388" spans="1:47" x14ac:dyDescent="0.25">
      <c r="A388" s="6">
        <v>405</v>
      </c>
      <c r="B388" s="6" t="s">
        <v>54</v>
      </c>
      <c r="C388" s="6" t="s">
        <v>22</v>
      </c>
      <c r="D388" s="6" t="str">
        <f t="shared" si="87"/>
        <v>UK_CSP</v>
      </c>
      <c r="E388" s="6">
        <f>IFERROR(VLOOKUP($D388,GAMS_2011!$D$3:$K$400,2,FALSE),VLOOKUP($C388,Efficiency!$A$2:$B$46,2,FALSE))</f>
        <v>1</v>
      </c>
      <c r="F388" s="6">
        <f>IFERROR(VLOOKUP($D388,GAMS_2011!$D$3:$K$400,3,FALSE),)</f>
        <v>0</v>
      </c>
      <c r="G388" s="6">
        <f>IFERROR(VLOOKUP($D388,GAMS_2011!$D$3:$K$400,4,FALSE),)</f>
        <v>0</v>
      </c>
      <c r="H388" s="6">
        <f>IFERROR(VLOOKUP($D388,GAMS_2011!$D$3:$K$400,5,FALSE),)</f>
        <v>0</v>
      </c>
      <c r="K388" s="6">
        <f>IFERROR(VLOOKUP($D388,GAMS_2011!$D$3:$K$400,8,FALSE),)</f>
        <v>0</v>
      </c>
      <c r="L388" s="6">
        <v>1.02</v>
      </c>
      <c r="M388" s="6">
        <v>1.02</v>
      </c>
      <c r="N388" s="6">
        <v>1.02</v>
      </c>
      <c r="O388" s="6">
        <v>1.02</v>
      </c>
      <c r="P388" s="6">
        <v>1.02</v>
      </c>
      <c r="Q388" s="6">
        <v>1.02</v>
      </c>
      <c r="R388" s="6">
        <v>1.02</v>
      </c>
      <c r="S388" s="6">
        <v>1.02</v>
      </c>
      <c r="T388" s="6">
        <v>1.02</v>
      </c>
      <c r="U388" s="6">
        <v>1.02</v>
      </c>
      <c r="V388" s="6">
        <v>1.02</v>
      </c>
      <c r="W388" s="6">
        <v>1.02</v>
      </c>
      <c r="X388" s="6">
        <v>1.02</v>
      </c>
      <c r="Y388" s="6">
        <v>1.02</v>
      </c>
      <c r="Z388" s="6">
        <v>1.02</v>
      </c>
      <c r="AA388" s="6">
        <v>1.02</v>
      </c>
      <c r="AB388" s="6">
        <v>1.02</v>
      </c>
      <c r="AC388" s="6">
        <v>1.02</v>
      </c>
      <c r="AD388" s="6">
        <v>1.02</v>
      </c>
      <c r="AE388" s="6">
        <v>1.02</v>
      </c>
      <c r="AF388" s="6">
        <v>1.02</v>
      </c>
      <c r="AG388" s="6">
        <v>1.02</v>
      </c>
      <c r="AH388" s="6">
        <v>1.02</v>
      </c>
      <c r="AI388" s="6">
        <v>1.02</v>
      </c>
      <c r="AJ388" s="6">
        <v>1.02</v>
      </c>
      <c r="AK388" s="6">
        <v>1.02</v>
      </c>
      <c r="AL388" s="6">
        <v>1.02</v>
      </c>
      <c r="AM388" s="6">
        <v>1.02</v>
      </c>
      <c r="AN388" s="6">
        <v>1.02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</row>
    <row r="389" spans="1:47" x14ac:dyDescent="0.25">
      <c r="A389" s="6">
        <v>406</v>
      </c>
      <c r="B389" s="6" t="s">
        <v>54</v>
      </c>
      <c r="C389" s="6" t="s">
        <v>11</v>
      </c>
      <c r="D389" s="6" t="str">
        <f t="shared" si="87"/>
        <v>UK_GasSteam</v>
      </c>
      <c r="E389" s="6">
        <f>IFERROR(VLOOKUP($D389,GAMS_2011!$D$3:$K$400,2,FALSE),VLOOKUP($C389,Efficiency!$A$2:$B$46,2,FALSE))</f>
        <v>0.40133660073734501</v>
      </c>
      <c r="F389" s="6">
        <f>IFERROR(VLOOKUP($D389,GAMS_2011!$D$3:$K$400,3,FALSE),)</f>
        <v>-1.8690275331146046E-4</v>
      </c>
      <c r="G389" s="6">
        <f>IFERROR(VLOOKUP($D389,GAMS_2011!$D$3:$K$400,4,FALSE),)</f>
        <v>0</v>
      </c>
      <c r="H389" s="6">
        <f>IFERROR(VLOOKUP($D389,GAMS_2011!$D$3:$K$400,5,FALSE),)</f>
        <v>0</v>
      </c>
      <c r="K389" s="6">
        <f>IFERROR(VLOOKUP($D389,GAMS_2011!$D$3:$K$400,8,FALSE),)</f>
        <v>0</v>
      </c>
      <c r="L389" s="6">
        <v>1571.9299999999998</v>
      </c>
      <c r="M389" s="6">
        <v>1528.9299999999998</v>
      </c>
      <c r="N389" s="6">
        <v>1528.9299999999998</v>
      </c>
      <c r="O389" s="6">
        <v>1528.9299999999998</v>
      </c>
      <c r="P389" s="6">
        <v>868.93000000000006</v>
      </c>
      <c r="Q389" s="6">
        <v>845.93000000000006</v>
      </c>
      <c r="R389" s="6">
        <v>184.53</v>
      </c>
      <c r="S389" s="6">
        <v>184.53</v>
      </c>
      <c r="T389" s="6">
        <v>170.53</v>
      </c>
      <c r="U389" s="6">
        <v>160.53</v>
      </c>
      <c r="V389" s="6">
        <v>159.57</v>
      </c>
      <c r="W389" s="6">
        <v>159.57</v>
      </c>
      <c r="X389" s="6">
        <v>159.57</v>
      </c>
      <c r="Y389" s="6">
        <v>159.57</v>
      </c>
      <c r="Z389" s="6">
        <v>139.57</v>
      </c>
      <c r="AA389" s="6">
        <v>139.57</v>
      </c>
      <c r="AB389" s="6">
        <v>133.57</v>
      </c>
      <c r="AC389" s="6">
        <v>132</v>
      </c>
      <c r="AD389" s="6">
        <v>132</v>
      </c>
      <c r="AE389" s="6">
        <v>132</v>
      </c>
      <c r="AF389" s="6">
        <v>121.9</v>
      </c>
      <c r="AG389" s="6">
        <v>121.9</v>
      </c>
      <c r="AH389" s="6">
        <v>121.9</v>
      </c>
      <c r="AI389" s="6">
        <v>109.6</v>
      </c>
      <c r="AJ389" s="6">
        <v>101.5</v>
      </c>
      <c r="AK389" s="6">
        <v>62.5</v>
      </c>
      <c r="AL389" s="6">
        <v>4.5</v>
      </c>
      <c r="AM389" s="6">
        <v>4.5</v>
      </c>
      <c r="AN389" s="6">
        <v>4.5</v>
      </c>
      <c r="AO389" s="6">
        <v>4.5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</row>
    <row r="390" spans="1:47" x14ac:dyDescent="0.25">
      <c r="A390" s="6">
        <v>407</v>
      </c>
      <c r="B390" s="6" t="s">
        <v>54</v>
      </c>
      <c r="C390" s="6" t="s">
        <v>20</v>
      </c>
      <c r="D390" s="6" t="str">
        <f t="shared" si="87"/>
        <v>UK_Geothermal</v>
      </c>
      <c r="E390" s="6">
        <f>IFERROR(VLOOKUP($D390,GAMS_2011!$D$3:$K$400,2,FALSE),VLOOKUP($C390,Efficiency!$A$2:$B$46,2,FALSE))</f>
        <v>1</v>
      </c>
      <c r="F390" s="6">
        <f>IFERROR(VLOOKUP($D390,GAMS_2011!$D$3:$K$400,3,FALSE),)</f>
        <v>0</v>
      </c>
      <c r="G390" s="6">
        <f>IFERROR(VLOOKUP($D390,GAMS_2011!$D$3:$K$400,4,FALSE),)</f>
        <v>0</v>
      </c>
      <c r="H390" s="6">
        <f>IFERROR(VLOOKUP($D390,GAMS_2011!$D$3:$K$400,5,FALSE),)</f>
        <v>0</v>
      </c>
      <c r="K390" s="6">
        <f>IFERROR(VLOOKUP($D390,GAMS_2011!$D$3:$K$400,8,FALSE),)</f>
        <v>0</v>
      </c>
      <c r="L390" s="6">
        <v>3</v>
      </c>
      <c r="M390" s="6">
        <v>3</v>
      </c>
      <c r="N390" s="6">
        <v>3</v>
      </c>
      <c r="O390" s="6">
        <v>3</v>
      </c>
      <c r="P390" s="6">
        <v>3</v>
      </c>
      <c r="Q390" s="6">
        <v>3</v>
      </c>
      <c r="R390" s="6">
        <v>3</v>
      </c>
      <c r="S390" s="6">
        <v>3</v>
      </c>
      <c r="T390" s="6">
        <v>3</v>
      </c>
      <c r="U390" s="6">
        <v>3</v>
      </c>
      <c r="V390" s="6">
        <v>3</v>
      </c>
      <c r="W390" s="6">
        <v>3</v>
      </c>
      <c r="X390" s="6">
        <v>3</v>
      </c>
      <c r="Y390" s="6">
        <v>3</v>
      </c>
      <c r="Z390" s="6">
        <v>3</v>
      </c>
      <c r="AA390" s="6">
        <v>3</v>
      </c>
      <c r="AB390" s="6">
        <v>3</v>
      </c>
      <c r="AC390" s="6">
        <v>3</v>
      </c>
      <c r="AD390" s="6">
        <v>3</v>
      </c>
      <c r="AE390" s="6">
        <v>3</v>
      </c>
      <c r="AF390" s="6">
        <v>3</v>
      </c>
      <c r="AG390" s="6">
        <v>3</v>
      </c>
      <c r="AH390" s="6">
        <v>3</v>
      </c>
      <c r="AI390" s="6">
        <v>3</v>
      </c>
      <c r="AJ390" s="6">
        <v>3</v>
      </c>
      <c r="AK390" s="6">
        <v>3</v>
      </c>
      <c r="AL390" s="6">
        <v>3</v>
      </c>
      <c r="AM390" s="6">
        <v>3</v>
      </c>
      <c r="AN390" s="6">
        <v>3</v>
      </c>
      <c r="AO390" s="6">
        <v>3</v>
      </c>
      <c r="AP390" s="6">
        <v>3</v>
      </c>
      <c r="AQ390" s="6">
        <v>3</v>
      </c>
      <c r="AR390" s="6">
        <v>3</v>
      </c>
      <c r="AS390" s="6">
        <v>3</v>
      </c>
      <c r="AT390" s="6">
        <v>3</v>
      </c>
      <c r="AU390" s="6">
        <v>0</v>
      </c>
    </row>
    <row r="391" spans="1:47" x14ac:dyDescent="0.25">
      <c r="A391" s="6">
        <v>408</v>
      </c>
      <c r="B391" s="6" t="s">
        <v>54</v>
      </c>
      <c r="C391" s="6" t="s">
        <v>27</v>
      </c>
      <c r="D391" s="6" t="str">
        <f t="shared" si="87"/>
        <v>UK_Nuclear</v>
      </c>
      <c r="E391" s="6">
        <f>IFERROR(VLOOKUP($D391,GAMS_2011!$D$3:$K$400,2,FALSE),VLOOKUP($C391,Efficiency!$A$2:$B$46,2,FALSE))</f>
        <v>0.33</v>
      </c>
      <c r="F391" s="6">
        <f>IFERROR(VLOOKUP($D391,GAMS_2011!$D$3:$K$400,3,FALSE),)</f>
        <v>3.5952380952380985E-4</v>
      </c>
      <c r="G391" s="6">
        <f>IFERROR(VLOOKUP($D391,GAMS_2011!$D$3:$K$400,4,FALSE),)</f>
        <v>0</v>
      </c>
      <c r="H391" s="6">
        <f>IFERROR(VLOOKUP($D391,GAMS_2011!$D$3:$K$400,5,FALSE),)</f>
        <v>0</v>
      </c>
      <c r="K391" s="6">
        <f>IFERROR(VLOOKUP($D391,GAMS_2011!$D$3:$K$400,8,FALSE),)</f>
        <v>0</v>
      </c>
      <c r="L391" s="6">
        <v>11314</v>
      </c>
      <c r="M391" s="6">
        <v>11314</v>
      </c>
      <c r="N391" s="6">
        <v>11314</v>
      </c>
      <c r="O391" s="6">
        <v>11314</v>
      </c>
      <c r="P391" s="6">
        <v>11314</v>
      </c>
      <c r="Q391" s="6">
        <v>11314</v>
      </c>
      <c r="R391" s="6">
        <v>10644</v>
      </c>
      <c r="S391" s="6">
        <v>10644</v>
      </c>
      <c r="T391" s="6">
        <v>10644</v>
      </c>
      <c r="U391" s="6">
        <v>10644</v>
      </c>
      <c r="V391" s="6">
        <v>10644</v>
      </c>
      <c r="W391" s="6">
        <v>9324</v>
      </c>
      <c r="X391" s="6">
        <v>8004</v>
      </c>
      <c r="Y391" s="6">
        <v>8004</v>
      </c>
      <c r="Z391" s="6">
        <v>8004</v>
      </c>
      <c r="AA391" s="6">
        <v>8004</v>
      </c>
      <c r="AB391" s="6">
        <v>8004</v>
      </c>
      <c r="AC391" s="6">
        <v>8004</v>
      </c>
      <c r="AD391" s="6">
        <v>8004</v>
      </c>
      <c r="AE391" s="6">
        <v>6024</v>
      </c>
      <c r="AF391" s="6">
        <v>4704</v>
      </c>
      <c r="AG391" s="6">
        <v>4044</v>
      </c>
      <c r="AH391" s="6">
        <v>4044</v>
      </c>
      <c r="AI391" s="6">
        <v>2002</v>
      </c>
      <c r="AJ391" s="6">
        <v>1320</v>
      </c>
      <c r="AK391" s="6">
        <v>1320</v>
      </c>
      <c r="AL391" s="6">
        <v>1320</v>
      </c>
      <c r="AM391" s="6">
        <v>1320</v>
      </c>
      <c r="AN391" s="6">
        <v>1320</v>
      </c>
      <c r="AO391" s="6">
        <v>1320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  <c r="AU391" s="6">
        <v>0</v>
      </c>
    </row>
    <row r="392" spans="1:47" x14ac:dyDescent="0.25">
      <c r="A392" s="6">
        <v>409</v>
      </c>
      <c r="B392" s="6" t="s">
        <v>54</v>
      </c>
      <c r="C392" s="6" t="s">
        <v>10</v>
      </c>
      <c r="D392" s="6" t="str">
        <f t="shared" si="87"/>
        <v>UK_OCGT</v>
      </c>
      <c r="E392" s="6">
        <f>IFERROR(VLOOKUP($D392,GAMS_2011!$D$3:$K$400,2,FALSE),VLOOKUP($C392,Efficiency!$A$2:$B$46,2,FALSE))</f>
        <v>0.37241607632565399</v>
      </c>
      <c r="F392" s="6">
        <f>IFERROR(VLOOKUP($D392,GAMS_2011!$D$3:$K$400,3,FALSE),)</f>
        <v>7.3338730069881454E-4</v>
      </c>
      <c r="G392" s="6">
        <f>IFERROR(VLOOKUP($D392,GAMS_2011!$D$3:$K$400,4,FALSE),)</f>
        <v>0</v>
      </c>
      <c r="H392" s="6">
        <f>IFERROR(VLOOKUP($D392,GAMS_2011!$D$3:$K$400,5,FALSE),)</f>
        <v>0</v>
      </c>
      <c r="K392" s="6">
        <f>IFERROR(VLOOKUP($D392,GAMS_2011!$D$3:$K$400,8,FALSE),)</f>
        <v>0</v>
      </c>
      <c r="L392" s="6">
        <v>3280.8360000000002</v>
      </c>
      <c r="M392" s="6">
        <v>3280.8360000000002</v>
      </c>
      <c r="N392" s="6">
        <v>3280.8360000000002</v>
      </c>
      <c r="O392" s="6">
        <v>3261.5360000000001</v>
      </c>
      <c r="P392" s="6">
        <v>3261.5360000000001</v>
      </c>
      <c r="Q392" s="6">
        <v>3261.5360000000001</v>
      </c>
      <c r="R392" s="6">
        <v>3232.1360000000004</v>
      </c>
      <c r="S392" s="6">
        <v>3232.1360000000004</v>
      </c>
      <c r="T392" s="6">
        <v>3205.0360000000005</v>
      </c>
      <c r="U392" s="6">
        <v>3200.8960000000002</v>
      </c>
      <c r="V392" s="6">
        <v>3159.471</v>
      </c>
      <c r="W392" s="6">
        <v>3093.6960000000004</v>
      </c>
      <c r="X392" s="6">
        <v>3067.4960000000001</v>
      </c>
      <c r="Y392" s="6">
        <v>3062.873</v>
      </c>
      <c r="Z392" s="6">
        <v>3046.5970000000002</v>
      </c>
      <c r="AA392" s="6">
        <v>3024.5030000000002</v>
      </c>
      <c r="AB392" s="6">
        <v>2973.7430000000004</v>
      </c>
      <c r="AC392" s="6">
        <v>2942.8120000000004</v>
      </c>
      <c r="AD392" s="6">
        <v>2900.1280000000002</v>
      </c>
      <c r="AE392" s="6">
        <v>2747.8019999999997</v>
      </c>
      <c r="AF392" s="6">
        <v>2655.2539999999995</v>
      </c>
      <c r="AG392" s="6">
        <v>2557.3169999999996</v>
      </c>
      <c r="AH392" s="6">
        <v>2419.6919999999996</v>
      </c>
      <c r="AI392" s="6">
        <v>2125.9430000000007</v>
      </c>
      <c r="AJ392" s="6">
        <v>1816.7610000000009</v>
      </c>
      <c r="AK392" s="6">
        <v>858.27599999999984</v>
      </c>
      <c r="AL392" s="6">
        <v>665.81299999999987</v>
      </c>
      <c r="AM392" s="6">
        <v>558.33499999999992</v>
      </c>
      <c r="AN392" s="6">
        <v>324.97899999999993</v>
      </c>
      <c r="AO392" s="6">
        <v>280.16399999999999</v>
      </c>
      <c r="AP392" s="6">
        <v>233.523</v>
      </c>
      <c r="AQ392" s="6">
        <v>215.30099999999996</v>
      </c>
      <c r="AR392" s="6">
        <v>204.98699999999999</v>
      </c>
      <c r="AS392" s="6">
        <v>132.44999999999999</v>
      </c>
      <c r="AT392" s="6">
        <v>95.116</v>
      </c>
      <c r="AU392" s="6">
        <v>72.262000000000015</v>
      </c>
    </row>
    <row r="393" spans="1:47" x14ac:dyDescent="0.25">
      <c r="A393" s="6">
        <v>410</v>
      </c>
      <c r="B393" s="6" t="s">
        <v>54</v>
      </c>
      <c r="C393" s="6" t="s">
        <v>16</v>
      </c>
      <c r="D393" s="6" t="str">
        <f t="shared" si="87"/>
        <v>UK_OCOT</v>
      </c>
      <c r="E393" s="6">
        <f>IFERROR(VLOOKUP($D393,GAMS_2011!$D$3:$K$400,2,FALSE),VLOOKUP($C393,Efficiency!$A$2:$B$46,2,FALSE))</f>
        <v>0.331435064911484</v>
      </c>
      <c r="F393" s="6">
        <f>IFERROR(VLOOKUP($D393,GAMS_2011!$D$3:$K$400,3,FALSE),)</f>
        <v>1.7450643613743575E-3</v>
      </c>
      <c r="G393" s="6">
        <f>IFERROR(VLOOKUP($D393,GAMS_2011!$D$3:$K$400,4,FALSE),)</f>
        <v>0</v>
      </c>
      <c r="H393" s="6">
        <f>IFERROR(VLOOKUP($D393,GAMS_2011!$D$3:$K$400,5,FALSE),)</f>
        <v>0</v>
      </c>
      <c r="K393" s="6">
        <f>IFERROR(VLOOKUP($D393,GAMS_2011!$D$3:$K$400,8,FALSE),)</f>
        <v>0</v>
      </c>
      <c r="L393" s="6">
        <v>2029.7550000000001</v>
      </c>
      <c r="M393" s="6">
        <v>1807.2550000000001</v>
      </c>
      <c r="N393" s="6">
        <v>1733.7550000000003</v>
      </c>
      <c r="O393" s="6">
        <v>1733.7550000000003</v>
      </c>
      <c r="P393" s="6">
        <v>1605.7549999999999</v>
      </c>
      <c r="Q393" s="6">
        <v>1525.3550000000002</v>
      </c>
      <c r="R393" s="6">
        <v>1343.3550000000002</v>
      </c>
      <c r="S393" s="6">
        <v>1147.855</v>
      </c>
      <c r="T393" s="6">
        <v>1140.4549999999999</v>
      </c>
      <c r="U393" s="6">
        <v>1118.0550000000001</v>
      </c>
      <c r="V393" s="6">
        <v>1100.7570000000001</v>
      </c>
      <c r="W393" s="6">
        <v>1097.8670000000002</v>
      </c>
      <c r="X393" s="6">
        <v>1097.8670000000002</v>
      </c>
      <c r="Y393" s="6">
        <v>1080.5070000000001</v>
      </c>
      <c r="Z393" s="6">
        <v>1059.3490000000002</v>
      </c>
      <c r="AA393" s="6">
        <v>1037.1089999999999</v>
      </c>
      <c r="AB393" s="6">
        <v>993.50900000000001</v>
      </c>
      <c r="AC393" s="6">
        <v>974.88400000000001</v>
      </c>
      <c r="AD393" s="6">
        <v>964.55100000000016</v>
      </c>
      <c r="AE393" s="6">
        <v>941.54200000000014</v>
      </c>
      <c r="AF393" s="6">
        <v>915.44200000000001</v>
      </c>
      <c r="AG393" s="6">
        <v>772.81000000000006</v>
      </c>
      <c r="AH393" s="6">
        <v>750.31500000000005</v>
      </c>
      <c r="AI393" s="6">
        <v>729.97500000000002</v>
      </c>
      <c r="AJ393" s="6">
        <v>701.44</v>
      </c>
      <c r="AK393" s="6">
        <v>401.858</v>
      </c>
      <c r="AL393" s="6">
        <v>369.15999999999997</v>
      </c>
      <c r="AM393" s="6">
        <v>349.96000000000004</v>
      </c>
      <c r="AN393" s="6">
        <v>340.36</v>
      </c>
      <c r="AO393" s="6">
        <v>324.90999999999997</v>
      </c>
      <c r="AP393" s="6">
        <v>322.65999999999997</v>
      </c>
      <c r="AQ393" s="6">
        <v>322.65999999999997</v>
      </c>
      <c r="AR393" s="6">
        <v>322.65999999999997</v>
      </c>
      <c r="AS393" s="6">
        <v>322.5</v>
      </c>
      <c r="AT393" s="6">
        <v>237</v>
      </c>
      <c r="AU393" s="6">
        <v>214.8</v>
      </c>
    </row>
    <row r="394" spans="1:47" x14ac:dyDescent="0.25">
      <c r="A394" s="6">
        <v>411</v>
      </c>
      <c r="B394" s="6" t="s">
        <v>54</v>
      </c>
      <c r="C394" s="6" t="s">
        <v>17</v>
      </c>
      <c r="D394" s="6" t="s">
        <v>100</v>
      </c>
      <c r="E394" s="6">
        <f>IFERROR(VLOOKUP($D394,GAMS_2011!$D$3:$K$400,2,FALSE),VLOOKUP($C394,Efficiency!$A$2:$B$46,2,FALSE))</f>
        <v>1</v>
      </c>
      <c r="F394" s="6">
        <f>IFERROR(VLOOKUP($D394,GAMS_2011!$D$3:$K$400,3,FALSE),)</f>
        <v>0</v>
      </c>
      <c r="G394" s="6">
        <f>IFERROR(VLOOKUP($D394,GAMS_2011!$D$3:$K$400,4,FALSE),)</f>
        <v>0</v>
      </c>
      <c r="H394" s="6">
        <f>IFERROR(VLOOKUP($D394,GAMS_2011!$D$3:$K$400,5,FALSE),)</f>
        <v>7406</v>
      </c>
      <c r="K394" s="6">
        <f>IFERROR(VLOOKUP($D394,GAMS_2011!$D$3:$K$400,8,FALSE),)</f>
        <v>0</v>
      </c>
      <c r="L394" s="6">
        <v>142.88</v>
      </c>
      <c r="M394" s="6">
        <v>142.88</v>
      </c>
      <c r="N394" s="6">
        <v>142.88</v>
      </c>
      <c r="O394" s="6">
        <v>142.88</v>
      </c>
      <c r="P394" s="6">
        <v>142.88</v>
      </c>
      <c r="Q394" s="6">
        <v>142.88</v>
      </c>
      <c r="R394" s="6">
        <v>142.88</v>
      </c>
      <c r="S394" s="6">
        <v>142.88</v>
      </c>
      <c r="T394" s="6">
        <v>142.88</v>
      </c>
      <c r="U394" s="6">
        <v>142.88</v>
      </c>
      <c r="V394" s="6">
        <v>142.88</v>
      </c>
      <c r="W394" s="6">
        <v>108.17999999999999</v>
      </c>
      <c r="X394" s="6">
        <v>92.4</v>
      </c>
      <c r="Y394" s="6">
        <v>77.8</v>
      </c>
      <c r="Z394" s="6">
        <v>50.8</v>
      </c>
      <c r="AA394" s="6">
        <v>50.8</v>
      </c>
      <c r="AB394" s="6">
        <v>33.799999999999997</v>
      </c>
      <c r="AC394" s="6">
        <v>33.799999999999997</v>
      </c>
      <c r="AD394" s="6">
        <v>31</v>
      </c>
      <c r="AE394" s="6">
        <v>31</v>
      </c>
      <c r="AF394" s="6">
        <v>31</v>
      </c>
      <c r="AG394" s="6">
        <v>31</v>
      </c>
      <c r="AH394" s="6">
        <v>31</v>
      </c>
      <c r="AI394" s="6">
        <v>31</v>
      </c>
      <c r="AJ394" s="6">
        <v>31</v>
      </c>
      <c r="AK394" s="6">
        <v>0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>
        <v>0</v>
      </c>
    </row>
    <row r="395" spans="1:47" x14ac:dyDescent="0.25">
      <c r="A395" s="6">
        <v>412</v>
      </c>
      <c r="B395" s="6" t="s">
        <v>54</v>
      </c>
      <c r="C395" s="6" t="s">
        <v>6</v>
      </c>
      <c r="D395" s="6" t="str">
        <f t="shared" ref="D395:D402" si="98">B395&amp;"_"&amp;C395</f>
        <v>UK_PSP</v>
      </c>
      <c r="E395" s="6">
        <f>IFERROR(VLOOKUP($D395,GAMS_2011!$D$3:$K$400,2,FALSE),VLOOKUP($C395,Efficiency!$A$2:$B$46,2,FALSE))</f>
        <v>0.75</v>
      </c>
      <c r="F395" s="6">
        <f>IFERROR(VLOOKUP($D395,GAMS_2011!$D$3:$K$400,3,FALSE),)</f>
        <v>0</v>
      </c>
      <c r="G395" s="6">
        <f>IFERROR(VLOOKUP($D395,GAMS_2011!$D$3:$K$400,4,FALSE),)</f>
        <v>1</v>
      </c>
      <c r="H395" s="6">
        <f>IFERROR(VLOOKUP($D395,GAMS_2011!$D$3:$K$400,5,FALSE),)</f>
        <v>8</v>
      </c>
      <c r="K395" s="6">
        <f>IFERROR(VLOOKUP($D395,GAMS_2011!$D$3:$K$400,8,FALSE),)</f>
        <v>0</v>
      </c>
      <c r="L395" s="6">
        <v>3489.9</v>
      </c>
      <c r="M395" s="6">
        <v>3489.9</v>
      </c>
      <c r="N395" s="6">
        <v>3489.9</v>
      </c>
      <c r="O395" s="6">
        <v>3489.9</v>
      </c>
      <c r="P395" s="6">
        <v>3489.9</v>
      </c>
      <c r="Q395" s="6">
        <v>3489.9</v>
      </c>
      <c r="R395" s="6">
        <v>3489.9</v>
      </c>
      <c r="S395" s="6">
        <v>3489.9</v>
      </c>
      <c r="T395" s="6">
        <v>3489.9</v>
      </c>
      <c r="U395" s="6">
        <v>3489.9</v>
      </c>
      <c r="V395" s="6">
        <v>3489.9</v>
      </c>
      <c r="W395" s="6">
        <v>3489.9</v>
      </c>
      <c r="X395" s="6">
        <v>3489.9</v>
      </c>
      <c r="Y395" s="6">
        <v>3489.9</v>
      </c>
      <c r="Z395" s="6">
        <v>3489.9</v>
      </c>
      <c r="AA395" s="6">
        <v>3489.9</v>
      </c>
      <c r="AB395" s="6">
        <v>3489.9</v>
      </c>
      <c r="AC395" s="6">
        <v>3489.9</v>
      </c>
      <c r="AD395" s="6">
        <v>3489.9</v>
      </c>
      <c r="AE395" s="6">
        <v>3489.9</v>
      </c>
      <c r="AF395" s="6">
        <v>3489.9</v>
      </c>
      <c r="AG395" s="6">
        <v>3489.9</v>
      </c>
      <c r="AH395" s="6">
        <v>3489.9</v>
      </c>
      <c r="AI395" s="6">
        <v>3489.9</v>
      </c>
      <c r="AJ395" s="6">
        <v>3489.9</v>
      </c>
      <c r="AK395" s="6">
        <v>3489.9</v>
      </c>
      <c r="AL395" s="6">
        <v>3489.9</v>
      </c>
      <c r="AM395" s="6">
        <v>3489.9</v>
      </c>
      <c r="AN395" s="6">
        <v>3489.9</v>
      </c>
      <c r="AO395" s="6">
        <v>3489.9</v>
      </c>
      <c r="AP395" s="6">
        <v>3489.9</v>
      </c>
      <c r="AQ395" s="6">
        <v>3489.9</v>
      </c>
      <c r="AR395" s="6">
        <v>3489.9</v>
      </c>
      <c r="AS395" s="6">
        <v>3489.9</v>
      </c>
      <c r="AT395" s="6">
        <v>3489.9</v>
      </c>
      <c r="AU395" s="6">
        <v>3489.9</v>
      </c>
    </row>
    <row r="396" spans="1:47" x14ac:dyDescent="0.25">
      <c r="A396" s="6">
        <v>413</v>
      </c>
      <c r="B396" s="6" t="s">
        <v>54</v>
      </c>
      <c r="C396" s="6" t="s">
        <v>12</v>
      </c>
      <c r="D396" s="6" t="str">
        <f t="shared" si="98"/>
        <v>UK_RoR</v>
      </c>
      <c r="E396" s="6">
        <f>IFERROR(VLOOKUP($D396,GAMS_2011!$D$3:$K$400,2,FALSE),VLOOKUP($C396,Efficiency!$A$2:$B$46,2,FALSE))</f>
        <v>1</v>
      </c>
      <c r="F396" s="6">
        <f>IFERROR(VLOOKUP($D396,GAMS_2011!$D$3:$K$400,3,FALSE),)</f>
        <v>0</v>
      </c>
      <c r="K396" s="6">
        <f>IFERROR(VLOOKUP($D396,GAMS_2011!$D$3:$K$400,8,FALSE),)</f>
        <v>0</v>
      </c>
      <c r="L396" s="6">
        <v>1122</v>
      </c>
      <c r="M396" s="6">
        <v>1122</v>
      </c>
      <c r="N396" s="6">
        <v>1122</v>
      </c>
      <c r="O396" s="6">
        <v>1122</v>
      </c>
      <c r="P396" s="6">
        <v>1122</v>
      </c>
      <c r="Q396" s="6">
        <v>1122</v>
      </c>
      <c r="R396" s="6">
        <v>1122</v>
      </c>
      <c r="S396" s="6">
        <v>1122</v>
      </c>
      <c r="T396" s="6">
        <v>1122</v>
      </c>
      <c r="U396" s="6">
        <v>1122</v>
      </c>
      <c r="V396" s="6">
        <v>1122</v>
      </c>
      <c r="W396" s="6">
        <v>1122</v>
      </c>
      <c r="X396" s="6">
        <v>1122</v>
      </c>
      <c r="Y396" s="6">
        <v>1122</v>
      </c>
      <c r="Z396" s="6">
        <v>1122</v>
      </c>
      <c r="AA396" s="6">
        <v>1122</v>
      </c>
      <c r="AB396" s="6">
        <v>1122</v>
      </c>
      <c r="AC396" s="6">
        <v>1122</v>
      </c>
      <c r="AD396" s="6">
        <v>1122</v>
      </c>
      <c r="AE396" s="6">
        <v>1122</v>
      </c>
      <c r="AF396" s="6">
        <v>1122</v>
      </c>
      <c r="AG396" s="6">
        <v>1122</v>
      </c>
      <c r="AH396" s="6">
        <v>1122</v>
      </c>
      <c r="AI396" s="6">
        <v>1122</v>
      </c>
      <c r="AJ396" s="6">
        <v>1122</v>
      </c>
      <c r="AK396" s="6">
        <v>1122</v>
      </c>
      <c r="AL396" s="6">
        <v>1122</v>
      </c>
      <c r="AM396" s="6">
        <v>1122</v>
      </c>
      <c r="AN396" s="6">
        <v>1122</v>
      </c>
      <c r="AO396" s="6">
        <v>1122</v>
      </c>
      <c r="AP396" s="6">
        <v>1122</v>
      </c>
      <c r="AQ396" s="6">
        <v>1122</v>
      </c>
      <c r="AR396" s="6">
        <v>1122</v>
      </c>
      <c r="AS396" s="6">
        <v>1122</v>
      </c>
      <c r="AT396" s="6">
        <v>1122</v>
      </c>
      <c r="AU396" s="6">
        <v>1122</v>
      </c>
    </row>
    <row r="397" spans="1:47" x14ac:dyDescent="0.25">
      <c r="A397" s="6">
        <v>415</v>
      </c>
      <c r="B397" s="6" t="s">
        <v>54</v>
      </c>
      <c r="C397" s="6" t="s">
        <v>21</v>
      </c>
      <c r="D397" s="6" t="str">
        <f t="shared" si="98"/>
        <v>UK_Solar 1</v>
      </c>
      <c r="E397" s="6">
        <f>IFERROR(VLOOKUP($D397,GAMS_2011!$D$3:$K$400,2,FALSE),VLOOKUP($C397,Efficiency!$A$2:$B$46,2,FALSE))</f>
        <v>1</v>
      </c>
      <c r="F397" s="6">
        <f>IFERROR(VLOOKUP($D397,GAMS_2011!$D$3:$K$400,3,FALSE),)</f>
        <v>0</v>
      </c>
      <c r="G397" s="6">
        <f>IFERROR(VLOOKUP($D397,GAMS_2011!$D$3:$K$400,4,FALSE),)</f>
        <v>0</v>
      </c>
      <c r="H397" s="6">
        <f>IFERROR(VLOOKUP($D397,GAMS_2011!$D$3:$K$400,5,FALSE),)</f>
        <v>0</v>
      </c>
      <c r="K397" s="6">
        <f>IFERROR(VLOOKUP($D397,GAMS_2011!$D$3:$K$400,8,FALSE),)</f>
        <v>0</v>
      </c>
      <c r="L397" s="6">
        <f>INDEX(SOAF_2015B!$A$1:$F$36,MATCH(GAMS_mittelalt!$B397,SOAF_2015B!$A$1:$A$36,0),MATCH(GAMS_mittelalt!$C397,SOAF_2015B!$A$1:$F$1,0))*1000</f>
        <v>0</v>
      </c>
      <c r="M397" s="6">
        <f t="shared" ref="M397:AU397" si="99">MAX($L397-$L397*(M$1^4)/500000,0)</f>
        <v>0</v>
      </c>
      <c r="N397" s="6">
        <f t="shared" si="99"/>
        <v>0</v>
      </c>
      <c r="O397" s="6">
        <f t="shared" si="99"/>
        <v>0</v>
      </c>
      <c r="P397" s="6">
        <f t="shared" si="99"/>
        <v>0</v>
      </c>
      <c r="Q397" s="6">
        <f t="shared" si="99"/>
        <v>0</v>
      </c>
      <c r="R397" s="6">
        <f t="shared" si="99"/>
        <v>0</v>
      </c>
      <c r="S397" s="6">
        <f t="shared" si="99"/>
        <v>0</v>
      </c>
      <c r="T397" s="6">
        <f t="shared" si="99"/>
        <v>0</v>
      </c>
      <c r="U397" s="6">
        <f t="shared" si="99"/>
        <v>0</v>
      </c>
      <c r="V397" s="6">
        <f t="shared" si="99"/>
        <v>0</v>
      </c>
      <c r="W397" s="6">
        <f t="shared" si="99"/>
        <v>0</v>
      </c>
      <c r="X397" s="6">
        <f t="shared" si="99"/>
        <v>0</v>
      </c>
      <c r="Y397" s="6">
        <f t="shared" si="99"/>
        <v>0</v>
      </c>
      <c r="Z397" s="6">
        <f t="shared" si="99"/>
        <v>0</v>
      </c>
      <c r="AA397" s="6">
        <f t="shared" si="99"/>
        <v>0</v>
      </c>
      <c r="AB397" s="6">
        <f t="shared" si="99"/>
        <v>0</v>
      </c>
      <c r="AC397" s="6">
        <f t="shared" si="99"/>
        <v>0</v>
      </c>
      <c r="AD397" s="6">
        <f t="shared" si="99"/>
        <v>0</v>
      </c>
      <c r="AE397" s="6">
        <f t="shared" si="99"/>
        <v>0</v>
      </c>
      <c r="AF397" s="6">
        <f t="shared" si="99"/>
        <v>0</v>
      </c>
      <c r="AG397" s="6">
        <f t="shared" si="99"/>
        <v>0</v>
      </c>
      <c r="AH397" s="6">
        <f t="shared" si="99"/>
        <v>0</v>
      </c>
      <c r="AI397" s="6">
        <f t="shared" si="99"/>
        <v>0</v>
      </c>
      <c r="AJ397" s="6">
        <f t="shared" si="99"/>
        <v>0</v>
      </c>
      <c r="AK397" s="6">
        <f t="shared" si="99"/>
        <v>0</v>
      </c>
      <c r="AL397" s="6">
        <f t="shared" si="99"/>
        <v>0</v>
      </c>
      <c r="AM397" s="6">
        <f t="shared" si="99"/>
        <v>0</v>
      </c>
      <c r="AN397" s="6">
        <f t="shared" si="99"/>
        <v>0</v>
      </c>
      <c r="AO397" s="6">
        <f t="shared" si="99"/>
        <v>0</v>
      </c>
      <c r="AP397" s="6">
        <f t="shared" si="99"/>
        <v>0</v>
      </c>
      <c r="AQ397" s="6">
        <f t="shared" si="99"/>
        <v>0</v>
      </c>
      <c r="AR397" s="6">
        <f t="shared" si="99"/>
        <v>0</v>
      </c>
      <c r="AS397" s="6">
        <f t="shared" si="99"/>
        <v>0</v>
      </c>
      <c r="AT397" s="6">
        <f t="shared" si="99"/>
        <v>0</v>
      </c>
      <c r="AU397" s="6">
        <f t="shared" si="99"/>
        <v>0</v>
      </c>
    </row>
    <row r="398" spans="1:47" x14ac:dyDescent="0.25">
      <c r="A398" s="6">
        <v>416</v>
      </c>
      <c r="B398" s="6" t="s">
        <v>54</v>
      </c>
      <c r="C398" s="6" t="s">
        <v>58</v>
      </c>
      <c r="D398" s="6" t="str">
        <f t="shared" si="98"/>
        <v>UK_Tidal</v>
      </c>
      <c r="E398" s="6">
        <f>IFERROR(VLOOKUP($D398,GAMS_2011!$D$3:$K$400,2,FALSE),VLOOKUP($C398,Efficiency!$A$2:$B$46,2,FALSE))</f>
        <v>1</v>
      </c>
      <c r="F398" s="6">
        <f>IFERROR(VLOOKUP($D398,GAMS_2011!$D$3:$K$400,3,FALSE),)</f>
        <v>0</v>
      </c>
      <c r="G398" s="6">
        <f>IFERROR(VLOOKUP($D398,GAMS_2011!$D$3:$K$400,4,FALSE),)</f>
        <v>0</v>
      </c>
      <c r="H398" s="6">
        <f>IFERROR(VLOOKUP($D398,GAMS_2011!$D$3:$K$400,5,FALSE),)</f>
        <v>0</v>
      </c>
      <c r="K398" s="6">
        <f>IFERROR(VLOOKUP($D398,GAMS_2011!$D$3:$K$400,8,FALSE),)</f>
        <v>0</v>
      </c>
      <c r="L398" s="6">
        <v>7.83</v>
      </c>
      <c r="M398" s="6">
        <v>7.83</v>
      </c>
      <c r="N398" s="6">
        <v>7.83</v>
      </c>
      <c r="O398" s="6">
        <v>7.83</v>
      </c>
      <c r="P398" s="6">
        <v>7.83</v>
      </c>
      <c r="Q398" s="6">
        <v>7.83</v>
      </c>
      <c r="R398" s="6">
        <v>7.83</v>
      </c>
      <c r="S398" s="6">
        <v>7.83</v>
      </c>
      <c r="T398" s="6">
        <v>7.83</v>
      </c>
      <c r="U398" s="6">
        <v>7.83</v>
      </c>
      <c r="V398" s="6">
        <v>7.83</v>
      </c>
      <c r="W398" s="6">
        <v>7.83</v>
      </c>
      <c r="X398" s="6">
        <v>7.83</v>
      </c>
      <c r="Y398" s="6">
        <v>7.83</v>
      </c>
      <c r="Z398" s="6">
        <v>7.83</v>
      </c>
      <c r="AA398" s="6">
        <v>7.83</v>
      </c>
      <c r="AB398" s="6">
        <v>7.83</v>
      </c>
      <c r="AC398" s="6">
        <v>7.83</v>
      </c>
      <c r="AD398" s="6">
        <v>7.83</v>
      </c>
      <c r="AE398" s="6">
        <v>7.83</v>
      </c>
      <c r="AF398" s="6">
        <v>7.83</v>
      </c>
      <c r="AG398" s="6">
        <v>7.83</v>
      </c>
      <c r="AH398" s="6">
        <v>7.83</v>
      </c>
      <c r="AI398" s="6">
        <v>7.83</v>
      </c>
      <c r="AJ398" s="6">
        <v>7.83</v>
      </c>
      <c r="AK398" s="6">
        <v>7.83</v>
      </c>
      <c r="AL398" s="6">
        <v>7.83</v>
      </c>
      <c r="AM398" s="6">
        <v>7.83</v>
      </c>
      <c r="AN398" s="6">
        <v>7.83</v>
      </c>
      <c r="AO398" s="6">
        <v>7.83</v>
      </c>
      <c r="AP398" s="6">
        <v>7.83</v>
      </c>
      <c r="AQ398" s="6">
        <v>7.83</v>
      </c>
      <c r="AR398" s="6">
        <v>7.83</v>
      </c>
      <c r="AS398" s="6">
        <v>7.83</v>
      </c>
      <c r="AT398" s="6">
        <v>7.83</v>
      </c>
      <c r="AU398" s="6">
        <v>7.33</v>
      </c>
    </row>
    <row r="399" spans="1:47" x14ac:dyDescent="0.25">
      <c r="A399" s="6">
        <v>417</v>
      </c>
      <c r="B399" s="6" t="s">
        <v>54</v>
      </c>
      <c r="C399" s="6" t="s">
        <v>18</v>
      </c>
      <c r="D399" s="6" t="str">
        <f t="shared" si="98"/>
        <v>UK_Waste</v>
      </c>
      <c r="E399" s="6">
        <f>IFERROR(VLOOKUP($D399,GAMS_2011!$D$3:$K$400,2,FALSE),VLOOKUP($C399,Efficiency!$A$2:$B$46,2,FALSE))</f>
        <v>1</v>
      </c>
      <c r="F399" s="6">
        <f>IFERROR(VLOOKUP($D399,GAMS_2011!$D$3:$K$400,3,FALSE),)</f>
        <v>0</v>
      </c>
      <c r="G399" s="6">
        <f>IFERROR(VLOOKUP($D399,GAMS_2011!$D$3:$K$400,4,FALSE),)</f>
        <v>0</v>
      </c>
      <c r="H399" s="6">
        <f>IFERROR(VLOOKUP($D399,GAMS_2011!$D$3:$K$400,5,FALSE),)</f>
        <v>0</v>
      </c>
      <c r="K399" s="6">
        <f>IFERROR(VLOOKUP($D399,GAMS_2011!$D$3:$K$400,8,FALSE),)</f>
        <v>0</v>
      </c>
      <c r="L399" s="6">
        <v>745.13000000000022</v>
      </c>
      <c r="M399" s="6">
        <v>745.13000000000022</v>
      </c>
      <c r="N399" s="6">
        <v>745.13000000000022</v>
      </c>
      <c r="O399" s="6">
        <v>745.13000000000022</v>
      </c>
      <c r="P399" s="6">
        <v>695.13000000000011</v>
      </c>
      <c r="Q399" s="6">
        <v>695.13000000000011</v>
      </c>
      <c r="R399" s="6">
        <v>695.13000000000011</v>
      </c>
      <c r="S399" s="6">
        <v>695.13000000000011</v>
      </c>
      <c r="T399" s="6">
        <v>695.13000000000011</v>
      </c>
      <c r="U399" s="6">
        <v>695.13000000000011</v>
      </c>
      <c r="V399" s="6">
        <v>695.13000000000011</v>
      </c>
      <c r="W399" s="6">
        <v>695.13000000000011</v>
      </c>
      <c r="X399" s="6">
        <v>695.13000000000011</v>
      </c>
      <c r="Y399" s="6">
        <v>695.13000000000011</v>
      </c>
      <c r="Z399" s="6">
        <v>695.13000000000011</v>
      </c>
      <c r="AA399" s="6">
        <v>695.13000000000011</v>
      </c>
      <c r="AB399" s="6">
        <v>695.13000000000011</v>
      </c>
      <c r="AC399" s="6">
        <v>695.13000000000011</v>
      </c>
      <c r="AD399" s="6">
        <v>695.13000000000011</v>
      </c>
      <c r="AE399" s="6">
        <v>695.13000000000011</v>
      </c>
      <c r="AF399" s="6">
        <v>695.13000000000011</v>
      </c>
      <c r="AG399" s="6">
        <v>695.13000000000011</v>
      </c>
      <c r="AH399" s="6">
        <v>695.13000000000011</v>
      </c>
      <c r="AI399" s="6">
        <v>695.13000000000011</v>
      </c>
      <c r="AJ399" s="6">
        <v>695.13000000000011</v>
      </c>
      <c r="AK399" s="6">
        <v>695.13000000000011</v>
      </c>
      <c r="AL399" s="6">
        <v>695.13000000000011</v>
      </c>
      <c r="AM399" s="6">
        <v>682.23</v>
      </c>
      <c r="AN399" s="6">
        <v>650.73</v>
      </c>
      <c r="AO399" s="6">
        <v>619.73</v>
      </c>
      <c r="AP399" s="6">
        <v>619.23</v>
      </c>
      <c r="AQ399" s="6">
        <v>591.23</v>
      </c>
      <c r="AR399" s="6">
        <v>578.73</v>
      </c>
      <c r="AS399" s="6">
        <v>536.33000000000004</v>
      </c>
      <c r="AT399" s="6">
        <v>501.15</v>
      </c>
      <c r="AU399" s="6">
        <v>485.05</v>
      </c>
    </row>
    <row r="400" spans="1:47" x14ac:dyDescent="0.25">
      <c r="A400" s="6">
        <v>418</v>
      </c>
      <c r="B400" s="6" t="s">
        <v>54</v>
      </c>
      <c r="C400" s="6" t="s">
        <v>28</v>
      </c>
      <c r="D400" s="6" t="str">
        <f t="shared" si="98"/>
        <v>UK_Wind offshore 1</v>
      </c>
      <c r="E400" s="6">
        <f>IFERROR(VLOOKUP($D400,GAMS_2011!$D$3:$K$400,2,FALSE),VLOOKUP($C400,Efficiency!$A$2:$B$46,2,FALSE))</f>
        <v>1</v>
      </c>
      <c r="F400" s="6">
        <f>IFERROR(VLOOKUP($D400,GAMS_2011!$D$3:$K$400,3,FALSE),)</f>
        <v>0</v>
      </c>
      <c r="G400" s="6">
        <f>IFERROR(VLOOKUP($D400,GAMS_2011!$D$3:$K$400,4,FALSE),)</f>
        <v>0</v>
      </c>
      <c r="H400" s="6">
        <f>IFERROR(VLOOKUP($D400,GAMS_2011!$D$3:$K$400,5,FALSE),)</f>
        <v>0</v>
      </c>
      <c r="K400" s="6">
        <f>IFERROR(VLOOKUP($D400,GAMS_2011!$D$3:$K$400,8,FALSE),)</f>
        <v>0</v>
      </c>
      <c r="L400" s="6">
        <f>INDEX(SOAF_2015B!$A$1:$F$36,MATCH(GAMS_mittelalt!$B400,SOAF_2015B!$A$1:$A$36,0),MATCH(GAMS_mittelalt!$C400,SOAF_2015B!$A$1:$F$1,0))*1000</f>
        <v>4320</v>
      </c>
      <c r="M400" s="6">
        <f t="shared" ref="M400:V402" si="100">MAX($L400-$L400*(M$1^4)/500000,0)</f>
        <v>4319.99136</v>
      </c>
      <c r="N400" s="6">
        <f t="shared" si="100"/>
        <v>4319.8617599999998</v>
      </c>
      <c r="O400" s="6">
        <f t="shared" si="100"/>
        <v>4319.3001599999998</v>
      </c>
      <c r="P400" s="6">
        <f t="shared" si="100"/>
        <v>4317.7881600000001</v>
      </c>
      <c r="Q400" s="6">
        <f t="shared" si="100"/>
        <v>4314.6000000000004</v>
      </c>
      <c r="R400" s="6">
        <f t="shared" si="100"/>
        <v>4308.8025600000001</v>
      </c>
      <c r="S400" s="6">
        <f t="shared" si="100"/>
        <v>4299.2553600000001</v>
      </c>
      <c r="T400" s="6">
        <f t="shared" si="100"/>
        <v>4284.6105600000001</v>
      </c>
      <c r="U400" s="6">
        <f t="shared" si="100"/>
        <v>4263.3129600000002</v>
      </c>
      <c r="V400" s="6">
        <f t="shared" si="100"/>
        <v>4233.6000000000004</v>
      </c>
      <c r="W400" s="6">
        <f t="shared" ref="W400:AF402" si="101">MAX($L400-$L400*(W$1^4)/500000,0)</f>
        <v>4193.5017600000001</v>
      </c>
      <c r="X400" s="6">
        <f t="shared" si="101"/>
        <v>4140.8409599999995</v>
      </c>
      <c r="Y400" s="6">
        <f t="shared" si="101"/>
        <v>4073.2329599999998</v>
      </c>
      <c r="Z400" s="6">
        <f t="shared" si="101"/>
        <v>3988.0857599999999</v>
      </c>
      <c r="AA400" s="6">
        <f t="shared" si="101"/>
        <v>3882.6</v>
      </c>
      <c r="AB400" s="6">
        <f t="shared" si="101"/>
        <v>3753.7689599999999</v>
      </c>
      <c r="AC400" s="6">
        <f t="shared" si="101"/>
        <v>3598.3785600000001</v>
      </c>
      <c r="AD400" s="6">
        <f t="shared" si="101"/>
        <v>3413.0073600000001</v>
      </c>
      <c r="AE400" s="6">
        <f t="shared" si="101"/>
        <v>3194.0265600000002</v>
      </c>
      <c r="AF400" s="6">
        <f t="shared" si="101"/>
        <v>2937.6</v>
      </c>
      <c r="AG400" s="6">
        <f t="shared" ref="AG400:AU402" si="102">MAX($L400-$L400*(AG$1^4)/500000,0)</f>
        <v>2639.6841599999998</v>
      </c>
      <c r="AH400" s="6">
        <f t="shared" si="102"/>
        <v>2296.0281599999998</v>
      </c>
      <c r="AI400" s="6">
        <f t="shared" si="102"/>
        <v>1902.1737600000001</v>
      </c>
      <c r="AJ400" s="6">
        <f t="shared" si="102"/>
        <v>1453.4553599999999</v>
      </c>
      <c r="AK400" s="6">
        <f t="shared" si="102"/>
        <v>945</v>
      </c>
      <c r="AL400" s="6">
        <f t="shared" si="102"/>
        <v>371.72735999999986</v>
      </c>
      <c r="AM400" s="6">
        <f t="shared" si="102"/>
        <v>0</v>
      </c>
      <c r="AN400" s="6">
        <f t="shared" si="102"/>
        <v>0</v>
      </c>
      <c r="AO400" s="6">
        <f t="shared" si="102"/>
        <v>0</v>
      </c>
      <c r="AP400" s="6">
        <f t="shared" si="102"/>
        <v>0</v>
      </c>
      <c r="AQ400" s="6">
        <f t="shared" si="102"/>
        <v>0</v>
      </c>
      <c r="AR400" s="6">
        <f t="shared" si="102"/>
        <v>0</v>
      </c>
      <c r="AS400" s="6">
        <f t="shared" si="102"/>
        <v>0</v>
      </c>
      <c r="AT400" s="6">
        <f t="shared" si="102"/>
        <v>0</v>
      </c>
      <c r="AU400" s="6">
        <f t="shared" si="102"/>
        <v>0</v>
      </c>
    </row>
    <row r="401" spans="1:47" x14ac:dyDescent="0.25">
      <c r="A401" s="6">
        <v>419</v>
      </c>
      <c r="B401" s="6" t="s">
        <v>54</v>
      </c>
      <c r="C401" s="6" t="s">
        <v>23</v>
      </c>
      <c r="D401" s="6" t="str">
        <f t="shared" si="98"/>
        <v>UK_Wind onshore 1</v>
      </c>
      <c r="E401" s="6">
        <f>IFERROR(VLOOKUP($D401,GAMS_2011!$D$3:$K$400,2,FALSE),VLOOKUP($C401,Efficiency!$A$2:$B$46,2,FALSE))</f>
        <v>1</v>
      </c>
      <c r="F401" s="6">
        <f>IFERROR(VLOOKUP($D401,GAMS_2011!$D$3:$K$400,3,FALSE),)</f>
        <v>0</v>
      </c>
      <c r="G401" s="6">
        <f>IFERROR(VLOOKUP($D401,GAMS_2011!$D$3:$K$400,4,FALSE),)</f>
        <v>0</v>
      </c>
      <c r="H401" s="6">
        <f>IFERROR(VLOOKUP($D401,GAMS_2011!$D$3:$K$400,5,FALSE),)</f>
        <v>0</v>
      </c>
      <c r="K401" s="6">
        <f>IFERROR(VLOOKUP($D401,GAMS_2011!$D$3:$K$400,8,FALSE),)</f>
        <v>0</v>
      </c>
      <c r="L401" s="6">
        <f>INDEX(SOAF_2015B!$A$1:$F$36,MATCH(GAMS_mittelalt!$B401,SOAF_2015B!$A$1:$A$36,0),MATCH(GAMS_mittelalt!$C401,SOAF_2015B!$A$1:$F$1,0))*1000</f>
        <v>4894</v>
      </c>
      <c r="M401" s="6">
        <f t="shared" si="100"/>
        <v>4893.9902119999997</v>
      </c>
      <c r="N401" s="6">
        <f t="shared" si="100"/>
        <v>4893.8433919999998</v>
      </c>
      <c r="O401" s="6">
        <f t="shared" si="100"/>
        <v>4893.2071720000004</v>
      </c>
      <c r="P401" s="6">
        <f t="shared" si="100"/>
        <v>4891.4942719999999</v>
      </c>
      <c r="Q401" s="6">
        <f t="shared" si="100"/>
        <v>4887.8824999999997</v>
      </c>
      <c r="R401" s="6">
        <f t="shared" si="100"/>
        <v>4881.3147520000002</v>
      </c>
      <c r="S401" s="6">
        <f t="shared" si="100"/>
        <v>4870.4990120000002</v>
      </c>
      <c r="T401" s="6">
        <f t="shared" si="100"/>
        <v>4853.9083520000004</v>
      </c>
      <c r="U401" s="6">
        <f t="shared" si="100"/>
        <v>4829.7809319999997</v>
      </c>
      <c r="V401" s="6">
        <f t="shared" si="100"/>
        <v>4796.12</v>
      </c>
      <c r="W401" s="6">
        <f t="shared" si="101"/>
        <v>4750.6938920000002</v>
      </c>
      <c r="X401" s="6">
        <f t="shared" si="101"/>
        <v>4691.036032</v>
      </c>
      <c r="Y401" s="6">
        <f t="shared" si="101"/>
        <v>4614.4449320000003</v>
      </c>
      <c r="Z401" s="6">
        <f t="shared" si="101"/>
        <v>4517.9841919999999</v>
      </c>
      <c r="AA401" s="6">
        <f t="shared" si="101"/>
        <v>4398.4825000000001</v>
      </c>
      <c r="AB401" s="6">
        <f t="shared" si="101"/>
        <v>4252.5336319999997</v>
      </c>
      <c r="AC401" s="6">
        <f t="shared" si="101"/>
        <v>4076.4964519999999</v>
      </c>
      <c r="AD401" s="6">
        <f t="shared" si="101"/>
        <v>3866.4949120000001</v>
      </c>
      <c r="AE401" s="6">
        <f t="shared" si="101"/>
        <v>3618.418052</v>
      </c>
      <c r="AF401" s="6">
        <f t="shared" si="101"/>
        <v>3327.92</v>
      </c>
      <c r="AG401" s="6">
        <f t="shared" si="102"/>
        <v>2990.4199719999997</v>
      </c>
      <c r="AH401" s="6">
        <f t="shared" si="102"/>
        <v>2601.1022720000001</v>
      </c>
      <c r="AI401" s="6">
        <f t="shared" si="102"/>
        <v>2154.9162919999999</v>
      </c>
      <c r="AJ401" s="6">
        <f t="shared" si="102"/>
        <v>1646.5765120000001</v>
      </c>
      <c r="AK401" s="6">
        <f t="shared" si="102"/>
        <v>1070.5625</v>
      </c>
      <c r="AL401" s="6">
        <f t="shared" si="102"/>
        <v>421.11891199999991</v>
      </c>
      <c r="AM401" s="6">
        <f t="shared" si="102"/>
        <v>0</v>
      </c>
      <c r="AN401" s="6">
        <f t="shared" si="102"/>
        <v>0</v>
      </c>
      <c r="AO401" s="6">
        <f t="shared" si="102"/>
        <v>0</v>
      </c>
      <c r="AP401" s="6">
        <f t="shared" si="102"/>
        <v>0</v>
      </c>
      <c r="AQ401" s="6">
        <f t="shared" si="102"/>
        <v>0</v>
      </c>
      <c r="AR401" s="6">
        <f t="shared" si="102"/>
        <v>0</v>
      </c>
      <c r="AS401" s="6">
        <f t="shared" si="102"/>
        <v>0</v>
      </c>
      <c r="AT401" s="6">
        <f t="shared" si="102"/>
        <v>0</v>
      </c>
      <c r="AU401" s="6">
        <f t="shared" si="102"/>
        <v>0</v>
      </c>
    </row>
    <row r="402" spans="1:47" x14ac:dyDescent="0.25">
      <c r="A402" s="6">
        <v>420</v>
      </c>
      <c r="B402" s="6" t="s">
        <v>24</v>
      </c>
      <c r="C402" s="6" t="s">
        <v>23</v>
      </c>
      <c r="D402" s="6" t="str">
        <f t="shared" si="98"/>
        <v>BA_Wind onshore 1</v>
      </c>
      <c r="E402" s="6">
        <v>1</v>
      </c>
      <c r="F402" s="6">
        <v>0</v>
      </c>
      <c r="G402" s="6">
        <v>0</v>
      </c>
      <c r="H402" s="6">
        <v>0</v>
      </c>
      <c r="K402" s="6">
        <v>0</v>
      </c>
      <c r="L402" s="6">
        <f>INDEX(SOAF_2015B!$A$1:$F$36,MATCH(GAMS_mittelalt!$B402,SOAF_2015B!$A$1:$A$36,0),MATCH(GAMS_mittelalt!$C402,SOAF_2015B!$A$1:$F$1,0))*1000</f>
        <v>190</v>
      </c>
      <c r="M402" s="6">
        <f t="shared" si="100"/>
        <v>189.99961999999999</v>
      </c>
      <c r="N402" s="6">
        <f t="shared" si="100"/>
        <v>189.99392</v>
      </c>
      <c r="O402" s="6">
        <f t="shared" si="100"/>
        <v>189.96922000000001</v>
      </c>
      <c r="P402" s="6">
        <f t="shared" si="100"/>
        <v>189.90271999999999</v>
      </c>
      <c r="Q402" s="6">
        <f t="shared" si="100"/>
        <v>189.76249999999999</v>
      </c>
      <c r="R402" s="6">
        <f t="shared" si="100"/>
        <v>189.50752</v>
      </c>
      <c r="S402" s="6">
        <f t="shared" si="100"/>
        <v>189.08761999999999</v>
      </c>
      <c r="T402" s="6">
        <f t="shared" si="100"/>
        <v>188.44352000000001</v>
      </c>
      <c r="U402" s="6">
        <f t="shared" si="100"/>
        <v>187.50682</v>
      </c>
      <c r="V402" s="6">
        <f t="shared" si="100"/>
        <v>186.2</v>
      </c>
      <c r="W402" s="6">
        <f t="shared" si="101"/>
        <v>184.43642</v>
      </c>
      <c r="X402" s="6">
        <f t="shared" si="101"/>
        <v>182.12031999999999</v>
      </c>
      <c r="Y402" s="6">
        <f t="shared" si="101"/>
        <v>179.14681999999999</v>
      </c>
      <c r="Z402" s="6">
        <f t="shared" si="101"/>
        <v>175.40191999999999</v>
      </c>
      <c r="AA402" s="6">
        <f t="shared" si="101"/>
        <v>170.76249999999999</v>
      </c>
      <c r="AB402" s="6">
        <f t="shared" si="101"/>
        <v>165.09631999999999</v>
      </c>
      <c r="AC402" s="6">
        <f t="shared" si="101"/>
        <v>158.26202000000001</v>
      </c>
      <c r="AD402" s="6">
        <f t="shared" si="101"/>
        <v>150.10911999999999</v>
      </c>
      <c r="AE402" s="6">
        <f t="shared" si="101"/>
        <v>140.47802000000001</v>
      </c>
      <c r="AF402" s="6">
        <f t="shared" si="101"/>
        <v>129.19999999999999</v>
      </c>
      <c r="AG402" s="6">
        <f t="shared" si="102"/>
        <v>116.09721999999999</v>
      </c>
      <c r="AH402" s="6">
        <f t="shared" si="102"/>
        <v>100.98272</v>
      </c>
      <c r="AI402" s="6">
        <f t="shared" si="102"/>
        <v>83.660420000000002</v>
      </c>
      <c r="AJ402" s="6">
        <f t="shared" si="102"/>
        <v>63.925120000000007</v>
      </c>
      <c r="AK402" s="6">
        <f t="shared" si="102"/>
        <v>41.5625</v>
      </c>
      <c r="AL402" s="6">
        <f t="shared" si="102"/>
        <v>16.349119999999999</v>
      </c>
      <c r="AM402" s="6">
        <f t="shared" si="102"/>
        <v>0</v>
      </c>
      <c r="AN402" s="6">
        <f t="shared" si="102"/>
        <v>0</v>
      </c>
      <c r="AO402" s="6">
        <f t="shared" si="102"/>
        <v>0</v>
      </c>
      <c r="AP402" s="6">
        <f t="shared" si="102"/>
        <v>0</v>
      </c>
      <c r="AQ402" s="6">
        <f t="shared" si="102"/>
        <v>0</v>
      </c>
      <c r="AR402" s="6">
        <f t="shared" si="102"/>
        <v>0</v>
      </c>
      <c r="AS402" s="6">
        <f t="shared" si="102"/>
        <v>0</v>
      </c>
      <c r="AT402" s="6">
        <f t="shared" si="102"/>
        <v>0</v>
      </c>
      <c r="AU402" s="6">
        <f t="shared" si="102"/>
        <v>0</v>
      </c>
    </row>
    <row r="403" spans="1:47" x14ac:dyDescent="0.25">
      <c r="A403" s="8">
        <v>421</v>
      </c>
      <c r="B403" s="8" t="s">
        <v>7</v>
      </c>
      <c r="C403" s="8" t="s">
        <v>11</v>
      </c>
      <c r="D403" s="8" t="s">
        <v>741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2012</v>
      </c>
      <c r="K403" s="8">
        <v>1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</row>
    <row r="404" spans="1:47" x14ac:dyDescent="0.25">
      <c r="A404" s="8">
        <v>422</v>
      </c>
      <c r="B404" s="8" t="s">
        <v>7</v>
      </c>
      <c r="C404" s="8" t="s">
        <v>12</v>
      </c>
      <c r="D404" s="8" t="s">
        <v>389</v>
      </c>
      <c r="E404" s="8">
        <v>0.8</v>
      </c>
      <c r="F404" s="8">
        <v>0</v>
      </c>
      <c r="G404" s="8">
        <v>0</v>
      </c>
      <c r="H404" s="8">
        <v>0</v>
      </c>
      <c r="I404" s="8">
        <v>1905</v>
      </c>
      <c r="J404" s="8">
        <v>2105</v>
      </c>
      <c r="K404" s="8">
        <v>0</v>
      </c>
      <c r="L404" s="8">
        <v>16</v>
      </c>
      <c r="M404" s="8">
        <v>16</v>
      </c>
      <c r="N404" s="8">
        <v>16</v>
      </c>
      <c r="O404" s="8">
        <v>16</v>
      </c>
      <c r="P404" s="8">
        <v>16</v>
      </c>
      <c r="Q404" s="8">
        <v>16</v>
      </c>
      <c r="R404" s="8">
        <v>16</v>
      </c>
      <c r="S404" s="8">
        <v>16</v>
      </c>
      <c r="T404" s="8">
        <v>16</v>
      </c>
      <c r="U404" s="8">
        <v>16</v>
      </c>
      <c r="V404" s="8">
        <v>16</v>
      </c>
      <c r="W404" s="8">
        <v>16</v>
      </c>
      <c r="X404" s="8">
        <v>16</v>
      </c>
      <c r="Y404" s="8">
        <v>16</v>
      </c>
      <c r="Z404" s="8">
        <v>16</v>
      </c>
      <c r="AA404" s="8">
        <v>16</v>
      </c>
      <c r="AB404" s="8">
        <v>16</v>
      </c>
      <c r="AC404" s="8">
        <v>16</v>
      </c>
      <c r="AD404" s="8">
        <v>16</v>
      </c>
      <c r="AE404" s="8">
        <v>16</v>
      </c>
      <c r="AF404" s="8">
        <v>16</v>
      </c>
      <c r="AG404" s="8">
        <v>16</v>
      </c>
      <c r="AH404" s="8">
        <v>16</v>
      </c>
      <c r="AI404" s="8">
        <v>16</v>
      </c>
      <c r="AJ404" s="8">
        <v>16</v>
      </c>
      <c r="AK404" s="8">
        <v>16</v>
      </c>
      <c r="AL404" s="8">
        <v>16</v>
      </c>
      <c r="AM404" s="8">
        <v>16</v>
      </c>
      <c r="AN404" s="8">
        <v>16</v>
      </c>
      <c r="AO404" s="8">
        <v>16</v>
      </c>
      <c r="AP404" s="8">
        <v>16</v>
      </c>
      <c r="AQ404" s="8">
        <v>16</v>
      </c>
      <c r="AR404" s="8">
        <v>16</v>
      </c>
      <c r="AS404" s="8">
        <v>16</v>
      </c>
      <c r="AT404" s="8">
        <v>16</v>
      </c>
      <c r="AU404" s="8">
        <v>16</v>
      </c>
    </row>
    <row r="405" spans="1:47" x14ac:dyDescent="0.25">
      <c r="A405" s="8">
        <v>423</v>
      </c>
      <c r="B405" s="8" t="s">
        <v>7</v>
      </c>
      <c r="C405" s="8" t="s">
        <v>11</v>
      </c>
      <c r="D405" s="8" t="s">
        <v>776</v>
      </c>
      <c r="E405" s="8">
        <v>0.28820000000000001</v>
      </c>
      <c r="F405" s="8">
        <v>0</v>
      </c>
      <c r="G405" s="8">
        <v>0</v>
      </c>
      <c r="H405" s="8">
        <v>0</v>
      </c>
      <c r="I405" s="8">
        <v>1912</v>
      </c>
      <c r="J405" s="8">
        <v>1952</v>
      </c>
      <c r="K405" s="8">
        <v>1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</row>
    <row r="406" spans="1:47" x14ac:dyDescent="0.25">
      <c r="A406" s="8">
        <v>424</v>
      </c>
      <c r="B406" s="8" t="s">
        <v>7</v>
      </c>
      <c r="C406" s="8" t="s">
        <v>18</v>
      </c>
      <c r="D406" s="8" t="s">
        <v>898</v>
      </c>
      <c r="E406" s="8">
        <v>0.33</v>
      </c>
      <c r="F406" s="8">
        <v>0</v>
      </c>
      <c r="G406" s="8">
        <v>0</v>
      </c>
      <c r="H406" s="8">
        <v>0</v>
      </c>
      <c r="I406" s="8">
        <v>1912</v>
      </c>
      <c r="J406" s="8">
        <v>1962</v>
      </c>
      <c r="K406" s="8">
        <v>1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</row>
    <row r="407" spans="1:47" x14ac:dyDescent="0.25">
      <c r="A407" s="8">
        <v>425</v>
      </c>
      <c r="B407" s="8" t="s">
        <v>7</v>
      </c>
      <c r="C407" s="8" t="s">
        <v>12</v>
      </c>
      <c r="D407" s="8" t="s">
        <v>290</v>
      </c>
      <c r="E407" s="8">
        <v>0.8</v>
      </c>
      <c r="F407" s="8">
        <v>0</v>
      </c>
      <c r="G407" s="8">
        <v>0</v>
      </c>
      <c r="H407" s="8">
        <v>0</v>
      </c>
      <c r="I407" s="8">
        <v>1912</v>
      </c>
      <c r="J407" s="8">
        <v>2112</v>
      </c>
      <c r="K407" s="8">
        <v>0</v>
      </c>
      <c r="L407" s="8">
        <v>0.1</v>
      </c>
      <c r="M407" s="8">
        <v>0.1</v>
      </c>
      <c r="N407" s="8">
        <v>0.1</v>
      </c>
      <c r="O407" s="8">
        <v>0.1</v>
      </c>
      <c r="P407" s="8">
        <v>0.1</v>
      </c>
      <c r="Q407" s="8">
        <v>0.1</v>
      </c>
      <c r="R407" s="8">
        <v>0.1</v>
      </c>
      <c r="S407" s="8">
        <v>0.1</v>
      </c>
      <c r="T407" s="8">
        <v>0.1</v>
      </c>
      <c r="U407" s="8">
        <v>0.1</v>
      </c>
      <c r="V407" s="8">
        <v>0.1</v>
      </c>
      <c r="W407" s="8">
        <v>0.1</v>
      </c>
      <c r="X407" s="8">
        <v>0.1</v>
      </c>
      <c r="Y407" s="8">
        <v>0.1</v>
      </c>
      <c r="Z407" s="8">
        <v>0.1</v>
      </c>
      <c r="AA407" s="8">
        <v>0.1</v>
      </c>
      <c r="AB407" s="8">
        <v>0.1</v>
      </c>
      <c r="AC407" s="8">
        <v>0.1</v>
      </c>
      <c r="AD407" s="8">
        <v>0.1</v>
      </c>
      <c r="AE407" s="8">
        <v>0.1</v>
      </c>
      <c r="AF407" s="8">
        <v>0.1</v>
      </c>
      <c r="AG407" s="8">
        <v>0.1</v>
      </c>
      <c r="AH407" s="8">
        <v>0.1</v>
      </c>
      <c r="AI407" s="8">
        <v>0.1</v>
      </c>
      <c r="AJ407" s="8">
        <v>0.1</v>
      </c>
      <c r="AK407" s="8">
        <v>0.1</v>
      </c>
      <c r="AL407" s="8">
        <v>0.1</v>
      </c>
      <c r="AM407" s="8">
        <v>0.1</v>
      </c>
      <c r="AN407" s="8">
        <v>0.1</v>
      </c>
      <c r="AO407" s="8">
        <v>0.1</v>
      </c>
      <c r="AP407" s="8">
        <v>0.1</v>
      </c>
      <c r="AQ407" s="8">
        <v>0.1</v>
      </c>
      <c r="AR407" s="8">
        <v>0.1</v>
      </c>
      <c r="AS407" s="8">
        <v>0.1</v>
      </c>
      <c r="AT407" s="8">
        <v>0.1</v>
      </c>
      <c r="AU407" s="8">
        <v>0.1</v>
      </c>
    </row>
    <row r="408" spans="1:47" x14ac:dyDescent="0.25">
      <c r="A408" s="8">
        <v>426</v>
      </c>
      <c r="B408" s="8" t="s">
        <v>7</v>
      </c>
      <c r="C408" s="8" t="s">
        <v>12</v>
      </c>
      <c r="D408" s="8" t="s">
        <v>312</v>
      </c>
      <c r="E408" s="8">
        <v>0.8</v>
      </c>
      <c r="F408" s="8">
        <v>0</v>
      </c>
      <c r="G408" s="8">
        <v>0</v>
      </c>
      <c r="H408" s="8">
        <v>0</v>
      </c>
      <c r="I408" s="8">
        <v>1912</v>
      </c>
      <c r="J408" s="8">
        <v>2112</v>
      </c>
      <c r="K408" s="8">
        <v>0</v>
      </c>
      <c r="L408" s="8">
        <v>37.9</v>
      </c>
      <c r="M408" s="8">
        <v>37.9</v>
      </c>
      <c r="N408" s="8">
        <v>37.9</v>
      </c>
      <c r="O408" s="8">
        <v>37.9</v>
      </c>
      <c r="P408" s="8">
        <v>37.9</v>
      </c>
      <c r="Q408" s="8">
        <v>37.9</v>
      </c>
      <c r="R408" s="8">
        <v>37.9</v>
      </c>
      <c r="S408" s="8">
        <v>37.9</v>
      </c>
      <c r="T408" s="8">
        <v>37.9</v>
      </c>
      <c r="U408" s="8">
        <v>37.9</v>
      </c>
      <c r="V408" s="8">
        <v>37.9</v>
      </c>
      <c r="W408" s="8">
        <v>37.9</v>
      </c>
      <c r="X408" s="8">
        <v>37.9</v>
      </c>
      <c r="Y408" s="8">
        <v>37.9</v>
      </c>
      <c r="Z408" s="8">
        <v>37.9</v>
      </c>
      <c r="AA408" s="8">
        <v>37.9</v>
      </c>
      <c r="AB408" s="8">
        <v>37.9</v>
      </c>
      <c r="AC408" s="8">
        <v>37.9</v>
      </c>
      <c r="AD408" s="8">
        <v>37.9</v>
      </c>
      <c r="AE408" s="8">
        <v>37.9</v>
      </c>
      <c r="AF408" s="8">
        <v>37.9</v>
      </c>
      <c r="AG408" s="8">
        <v>37.9</v>
      </c>
      <c r="AH408" s="8">
        <v>37.9</v>
      </c>
      <c r="AI408" s="8">
        <v>37.9</v>
      </c>
      <c r="AJ408" s="8">
        <v>37.9</v>
      </c>
      <c r="AK408" s="8">
        <v>37.9</v>
      </c>
      <c r="AL408" s="8">
        <v>37.9</v>
      </c>
      <c r="AM408" s="8">
        <v>37.9</v>
      </c>
      <c r="AN408" s="8">
        <v>37.9</v>
      </c>
      <c r="AO408" s="8">
        <v>37.9</v>
      </c>
      <c r="AP408" s="8">
        <v>37.9</v>
      </c>
      <c r="AQ408" s="8">
        <v>37.9</v>
      </c>
      <c r="AR408" s="8">
        <v>37.9</v>
      </c>
      <c r="AS408" s="8">
        <v>37.9</v>
      </c>
      <c r="AT408" s="8">
        <v>37.9</v>
      </c>
      <c r="AU408" s="8">
        <v>37.9</v>
      </c>
    </row>
    <row r="409" spans="1:47" x14ac:dyDescent="0.25">
      <c r="A409" s="8">
        <v>427</v>
      </c>
      <c r="B409" s="8" t="s">
        <v>7</v>
      </c>
      <c r="C409" s="8" t="s">
        <v>12</v>
      </c>
      <c r="D409" s="8" t="s">
        <v>298</v>
      </c>
      <c r="E409" s="8">
        <v>0.8</v>
      </c>
      <c r="F409" s="8">
        <v>0</v>
      </c>
      <c r="G409" s="8">
        <v>0</v>
      </c>
      <c r="H409" s="8">
        <v>0</v>
      </c>
      <c r="I409" s="8">
        <v>1915</v>
      </c>
      <c r="J409" s="8">
        <v>2115</v>
      </c>
      <c r="K409" s="8">
        <v>0</v>
      </c>
      <c r="L409" s="8">
        <v>20</v>
      </c>
      <c r="M409" s="8">
        <v>20</v>
      </c>
      <c r="N409" s="8">
        <v>20</v>
      </c>
      <c r="O409" s="8">
        <v>20</v>
      </c>
      <c r="P409" s="8">
        <v>20</v>
      </c>
      <c r="Q409" s="8">
        <v>20</v>
      </c>
      <c r="R409" s="8">
        <v>20</v>
      </c>
      <c r="S409" s="8">
        <v>20</v>
      </c>
      <c r="T409" s="8">
        <v>20</v>
      </c>
      <c r="U409" s="8">
        <v>20</v>
      </c>
      <c r="V409" s="8">
        <v>20</v>
      </c>
      <c r="W409" s="8">
        <v>20</v>
      </c>
      <c r="X409" s="8">
        <v>20</v>
      </c>
      <c r="Y409" s="8">
        <v>20</v>
      </c>
      <c r="Z409" s="8">
        <v>20</v>
      </c>
      <c r="AA409" s="8">
        <v>20</v>
      </c>
      <c r="AB409" s="8">
        <v>20</v>
      </c>
      <c r="AC409" s="8">
        <v>20</v>
      </c>
      <c r="AD409" s="8">
        <v>20</v>
      </c>
      <c r="AE409" s="8">
        <v>20</v>
      </c>
      <c r="AF409" s="8">
        <v>20</v>
      </c>
      <c r="AG409" s="8">
        <v>20</v>
      </c>
      <c r="AH409" s="8">
        <v>20</v>
      </c>
      <c r="AI409" s="8">
        <v>20</v>
      </c>
      <c r="AJ409" s="8">
        <v>20</v>
      </c>
      <c r="AK409" s="8">
        <v>20</v>
      </c>
      <c r="AL409" s="8">
        <v>20</v>
      </c>
      <c r="AM409" s="8">
        <v>20</v>
      </c>
      <c r="AN409" s="8">
        <v>20</v>
      </c>
      <c r="AO409" s="8">
        <v>20</v>
      </c>
      <c r="AP409" s="8">
        <v>20</v>
      </c>
      <c r="AQ409" s="8">
        <v>20</v>
      </c>
      <c r="AR409" s="8">
        <v>20</v>
      </c>
      <c r="AS409" s="8">
        <v>20</v>
      </c>
      <c r="AT409" s="8">
        <v>20</v>
      </c>
      <c r="AU409" s="8">
        <v>20</v>
      </c>
    </row>
    <row r="410" spans="1:47" x14ac:dyDescent="0.25">
      <c r="A410" s="8">
        <v>428</v>
      </c>
      <c r="B410" s="8" t="s">
        <v>7</v>
      </c>
      <c r="C410" s="8" t="s">
        <v>12</v>
      </c>
      <c r="D410" s="8" t="s">
        <v>301</v>
      </c>
      <c r="E410" s="8">
        <v>0.8</v>
      </c>
      <c r="F410" s="8">
        <v>0</v>
      </c>
      <c r="G410" s="8">
        <v>0</v>
      </c>
      <c r="H410" s="8">
        <v>0</v>
      </c>
      <c r="I410" s="8">
        <v>1918</v>
      </c>
      <c r="J410" s="8">
        <v>2118</v>
      </c>
      <c r="K410" s="8">
        <v>0</v>
      </c>
      <c r="L410" s="8">
        <v>22</v>
      </c>
      <c r="M410" s="8">
        <v>22</v>
      </c>
      <c r="N410" s="8">
        <v>22</v>
      </c>
      <c r="O410" s="8">
        <v>22</v>
      </c>
      <c r="P410" s="8">
        <v>22</v>
      </c>
      <c r="Q410" s="8">
        <v>22</v>
      </c>
      <c r="R410" s="8">
        <v>22</v>
      </c>
      <c r="S410" s="8">
        <v>22</v>
      </c>
      <c r="T410" s="8">
        <v>22</v>
      </c>
      <c r="U410" s="8">
        <v>22</v>
      </c>
      <c r="V410" s="8">
        <v>22</v>
      </c>
      <c r="W410" s="8">
        <v>22</v>
      </c>
      <c r="X410" s="8">
        <v>22</v>
      </c>
      <c r="Y410" s="8">
        <v>22</v>
      </c>
      <c r="Z410" s="8">
        <v>22</v>
      </c>
      <c r="AA410" s="8">
        <v>22</v>
      </c>
      <c r="AB410" s="8">
        <v>22</v>
      </c>
      <c r="AC410" s="8">
        <v>22</v>
      </c>
      <c r="AD410" s="8">
        <v>22</v>
      </c>
      <c r="AE410" s="8">
        <v>22</v>
      </c>
      <c r="AF410" s="8">
        <v>22</v>
      </c>
      <c r="AG410" s="8">
        <v>22</v>
      </c>
      <c r="AH410" s="8">
        <v>22</v>
      </c>
      <c r="AI410" s="8">
        <v>22</v>
      </c>
      <c r="AJ410" s="8">
        <v>22</v>
      </c>
      <c r="AK410" s="8">
        <v>22</v>
      </c>
      <c r="AL410" s="8">
        <v>22</v>
      </c>
      <c r="AM410" s="8">
        <v>22</v>
      </c>
      <c r="AN410" s="8">
        <v>22</v>
      </c>
      <c r="AO410" s="8">
        <v>22</v>
      </c>
      <c r="AP410" s="8">
        <v>22</v>
      </c>
      <c r="AQ410" s="8">
        <v>22</v>
      </c>
      <c r="AR410" s="8">
        <v>22</v>
      </c>
      <c r="AS410" s="8">
        <v>22</v>
      </c>
      <c r="AT410" s="8">
        <v>22</v>
      </c>
      <c r="AU410" s="8">
        <v>22</v>
      </c>
    </row>
    <row r="411" spans="1:47" x14ac:dyDescent="0.25">
      <c r="A411" s="8">
        <v>429</v>
      </c>
      <c r="B411" s="8" t="s">
        <v>7</v>
      </c>
      <c r="C411" s="8" t="s">
        <v>9</v>
      </c>
      <c r="D411" s="8" t="s">
        <v>642</v>
      </c>
      <c r="E411" s="8">
        <v>0.18</v>
      </c>
      <c r="F411" s="8">
        <v>0</v>
      </c>
      <c r="G411" s="8">
        <v>0</v>
      </c>
      <c r="H411" s="8">
        <v>0</v>
      </c>
      <c r="I411" s="8">
        <v>1920</v>
      </c>
      <c r="J411" s="8">
        <v>1960</v>
      </c>
      <c r="K411" s="8">
        <v>1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</row>
    <row r="412" spans="1:47" x14ac:dyDescent="0.25">
      <c r="A412" s="8">
        <v>430</v>
      </c>
      <c r="B412" s="8" t="s">
        <v>7</v>
      </c>
      <c r="C412" s="8" t="s">
        <v>12</v>
      </c>
      <c r="D412" s="8" t="s">
        <v>424</v>
      </c>
      <c r="E412" s="8">
        <v>0.8</v>
      </c>
      <c r="F412" s="8">
        <v>0</v>
      </c>
      <c r="G412" s="8">
        <v>0</v>
      </c>
      <c r="H412" s="8">
        <v>0</v>
      </c>
      <c r="I412" s="8">
        <v>1920</v>
      </c>
      <c r="J412" s="8">
        <v>2120</v>
      </c>
      <c r="K412" s="8">
        <v>0</v>
      </c>
      <c r="L412" s="8">
        <v>18.5</v>
      </c>
      <c r="M412" s="8">
        <v>18.5</v>
      </c>
      <c r="N412" s="8">
        <v>18.5</v>
      </c>
      <c r="O412" s="8">
        <v>18.5</v>
      </c>
      <c r="P412" s="8">
        <v>18.5</v>
      </c>
      <c r="Q412" s="8">
        <v>18.5</v>
      </c>
      <c r="R412" s="8">
        <v>18.5</v>
      </c>
      <c r="S412" s="8">
        <v>18.5</v>
      </c>
      <c r="T412" s="8">
        <v>18.5</v>
      </c>
      <c r="U412" s="8">
        <v>18.5</v>
      </c>
      <c r="V412" s="8">
        <v>18.5</v>
      </c>
      <c r="W412" s="8">
        <v>18.5</v>
      </c>
      <c r="X412" s="8">
        <v>18.5</v>
      </c>
      <c r="Y412" s="8">
        <v>18.5</v>
      </c>
      <c r="Z412" s="8">
        <v>18.5</v>
      </c>
      <c r="AA412" s="8">
        <v>18.5</v>
      </c>
      <c r="AB412" s="8">
        <v>18.5</v>
      </c>
      <c r="AC412" s="8">
        <v>18.5</v>
      </c>
      <c r="AD412" s="8">
        <v>18.5</v>
      </c>
      <c r="AE412" s="8">
        <v>18.5</v>
      </c>
      <c r="AF412" s="8">
        <v>18.5</v>
      </c>
      <c r="AG412" s="8">
        <v>18.5</v>
      </c>
      <c r="AH412" s="8">
        <v>18.5</v>
      </c>
      <c r="AI412" s="8">
        <v>18.5</v>
      </c>
      <c r="AJ412" s="8">
        <v>18.5</v>
      </c>
      <c r="AK412" s="8">
        <v>18.5</v>
      </c>
      <c r="AL412" s="8">
        <v>18.5</v>
      </c>
      <c r="AM412" s="8">
        <v>18.5</v>
      </c>
      <c r="AN412" s="8">
        <v>18.5</v>
      </c>
      <c r="AO412" s="8">
        <v>18.5</v>
      </c>
      <c r="AP412" s="8">
        <v>18.5</v>
      </c>
      <c r="AQ412" s="8">
        <v>18.5</v>
      </c>
      <c r="AR412" s="8">
        <v>18.5</v>
      </c>
      <c r="AS412" s="8">
        <v>18.5</v>
      </c>
      <c r="AT412" s="8">
        <v>18.5</v>
      </c>
      <c r="AU412" s="8">
        <v>18.5</v>
      </c>
    </row>
    <row r="413" spans="1:47" x14ac:dyDescent="0.25">
      <c r="A413" s="8">
        <v>431</v>
      </c>
      <c r="B413" s="8" t="s">
        <v>7</v>
      </c>
      <c r="C413" s="8" t="s">
        <v>12</v>
      </c>
      <c r="D413" s="8" t="s">
        <v>398</v>
      </c>
      <c r="E413" s="8">
        <v>0.8</v>
      </c>
      <c r="F413" s="8">
        <v>0</v>
      </c>
      <c r="G413" s="8">
        <v>0</v>
      </c>
      <c r="H413" s="8">
        <v>0</v>
      </c>
      <c r="I413" s="8">
        <v>1922</v>
      </c>
      <c r="J413" s="8">
        <v>2122</v>
      </c>
      <c r="K413" s="8">
        <v>0</v>
      </c>
      <c r="L413" s="8">
        <v>11.3</v>
      </c>
      <c r="M413" s="8">
        <v>11.3</v>
      </c>
      <c r="N413" s="8">
        <v>11.3</v>
      </c>
      <c r="O413" s="8">
        <v>11.3</v>
      </c>
      <c r="P413" s="8">
        <v>11.3</v>
      </c>
      <c r="Q413" s="8">
        <v>11.3</v>
      </c>
      <c r="R413" s="8">
        <v>11.3</v>
      </c>
      <c r="S413" s="8">
        <v>11.3</v>
      </c>
      <c r="T413" s="8">
        <v>11.3</v>
      </c>
      <c r="U413" s="8">
        <v>11.3</v>
      </c>
      <c r="V413" s="8">
        <v>11.3</v>
      </c>
      <c r="W413" s="8">
        <v>11.3</v>
      </c>
      <c r="X413" s="8">
        <v>11.3</v>
      </c>
      <c r="Y413" s="8">
        <v>11.3</v>
      </c>
      <c r="Z413" s="8">
        <v>11.3</v>
      </c>
      <c r="AA413" s="8">
        <v>11.3</v>
      </c>
      <c r="AB413" s="8">
        <v>11.3</v>
      </c>
      <c r="AC413" s="8">
        <v>11.3</v>
      </c>
      <c r="AD413" s="8">
        <v>11.3</v>
      </c>
      <c r="AE413" s="8">
        <v>11.3</v>
      </c>
      <c r="AF413" s="8">
        <v>11.3</v>
      </c>
      <c r="AG413" s="8">
        <v>11.3</v>
      </c>
      <c r="AH413" s="8">
        <v>11.3</v>
      </c>
      <c r="AI413" s="8">
        <v>11.3</v>
      </c>
      <c r="AJ413" s="8">
        <v>11.3</v>
      </c>
      <c r="AK413" s="8">
        <v>11.3</v>
      </c>
      <c r="AL413" s="8">
        <v>11.3</v>
      </c>
      <c r="AM413" s="8">
        <v>11.3</v>
      </c>
      <c r="AN413" s="8">
        <v>11.3</v>
      </c>
      <c r="AO413" s="8">
        <v>11.3</v>
      </c>
      <c r="AP413" s="8">
        <v>11.3</v>
      </c>
      <c r="AQ413" s="8">
        <v>11.3</v>
      </c>
      <c r="AR413" s="8">
        <v>11.3</v>
      </c>
      <c r="AS413" s="8">
        <v>11.3</v>
      </c>
      <c r="AT413" s="8">
        <v>11.3</v>
      </c>
      <c r="AU413" s="8">
        <v>11.3</v>
      </c>
    </row>
    <row r="414" spans="1:47" x14ac:dyDescent="0.25">
      <c r="A414" s="8">
        <v>432</v>
      </c>
      <c r="B414" s="8" t="s">
        <v>7</v>
      </c>
      <c r="C414" s="8" t="s">
        <v>12</v>
      </c>
      <c r="D414" s="8" t="s">
        <v>295</v>
      </c>
      <c r="E414" s="8">
        <v>0.8</v>
      </c>
      <c r="F414" s="8">
        <v>0</v>
      </c>
      <c r="G414" s="8">
        <v>0</v>
      </c>
      <c r="H414" s="8">
        <v>0</v>
      </c>
      <c r="I414" s="8">
        <v>1922</v>
      </c>
      <c r="J414" s="8">
        <v>2122</v>
      </c>
      <c r="K414" s="8">
        <v>0</v>
      </c>
      <c r="L414" s="8">
        <v>45</v>
      </c>
      <c r="M414" s="8">
        <v>45</v>
      </c>
      <c r="N414" s="8">
        <v>45</v>
      </c>
      <c r="O414" s="8">
        <v>45</v>
      </c>
      <c r="P414" s="8">
        <v>45</v>
      </c>
      <c r="Q414" s="8">
        <v>45</v>
      </c>
      <c r="R414" s="8">
        <v>45</v>
      </c>
      <c r="S414" s="8">
        <v>45</v>
      </c>
      <c r="T414" s="8">
        <v>45</v>
      </c>
      <c r="U414" s="8">
        <v>45</v>
      </c>
      <c r="V414" s="8">
        <v>45</v>
      </c>
      <c r="W414" s="8">
        <v>45</v>
      </c>
      <c r="X414" s="8">
        <v>45</v>
      </c>
      <c r="Y414" s="8">
        <v>45</v>
      </c>
      <c r="Z414" s="8">
        <v>45</v>
      </c>
      <c r="AA414" s="8">
        <v>45</v>
      </c>
      <c r="AB414" s="8">
        <v>45</v>
      </c>
      <c r="AC414" s="8">
        <v>45</v>
      </c>
      <c r="AD414" s="8">
        <v>45</v>
      </c>
      <c r="AE414" s="8">
        <v>45</v>
      </c>
      <c r="AF414" s="8">
        <v>45</v>
      </c>
      <c r="AG414" s="8">
        <v>45</v>
      </c>
      <c r="AH414" s="8">
        <v>45</v>
      </c>
      <c r="AI414" s="8">
        <v>45</v>
      </c>
      <c r="AJ414" s="8">
        <v>45</v>
      </c>
      <c r="AK414" s="8">
        <v>45</v>
      </c>
      <c r="AL414" s="8">
        <v>45</v>
      </c>
      <c r="AM414" s="8">
        <v>45</v>
      </c>
      <c r="AN414" s="8">
        <v>45</v>
      </c>
      <c r="AO414" s="8">
        <v>45</v>
      </c>
      <c r="AP414" s="8">
        <v>45</v>
      </c>
      <c r="AQ414" s="8">
        <v>45</v>
      </c>
      <c r="AR414" s="8">
        <v>45</v>
      </c>
      <c r="AS414" s="8">
        <v>45</v>
      </c>
      <c r="AT414" s="8">
        <v>45</v>
      </c>
      <c r="AU414" s="8">
        <v>45</v>
      </c>
    </row>
    <row r="415" spans="1:47" x14ac:dyDescent="0.25">
      <c r="A415" s="8">
        <v>433</v>
      </c>
      <c r="B415" s="8" t="s">
        <v>7</v>
      </c>
      <c r="C415" s="8" t="s">
        <v>12</v>
      </c>
      <c r="D415" s="8" t="s">
        <v>418</v>
      </c>
      <c r="E415" s="8">
        <v>0.8</v>
      </c>
      <c r="F415" s="8">
        <v>0</v>
      </c>
      <c r="G415" s="8">
        <v>0</v>
      </c>
      <c r="H415" s="8">
        <v>0</v>
      </c>
      <c r="I415" s="8">
        <v>1923</v>
      </c>
      <c r="J415" s="8">
        <v>2123</v>
      </c>
      <c r="K415" s="8">
        <v>0</v>
      </c>
      <c r="L415" s="8">
        <v>12.3</v>
      </c>
      <c r="M415" s="8">
        <v>12.3</v>
      </c>
      <c r="N415" s="8">
        <v>12.3</v>
      </c>
      <c r="O415" s="8">
        <v>12.3</v>
      </c>
      <c r="P415" s="8">
        <v>12.3</v>
      </c>
      <c r="Q415" s="8">
        <v>12.3</v>
      </c>
      <c r="R415" s="8">
        <v>12.3</v>
      </c>
      <c r="S415" s="8">
        <v>12.3</v>
      </c>
      <c r="T415" s="8">
        <v>12.3</v>
      </c>
      <c r="U415" s="8">
        <v>12.3</v>
      </c>
      <c r="V415" s="8">
        <v>12.3</v>
      </c>
      <c r="W415" s="8">
        <v>12.3</v>
      </c>
      <c r="X415" s="8">
        <v>12.3</v>
      </c>
      <c r="Y415" s="8">
        <v>12.3</v>
      </c>
      <c r="Z415" s="8">
        <v>12.3</v>
      </c>
      <c r="AA415" s="8">
        <v>12.3</v>
      </c>
      <c r="AB415" s="8">
        <v>12.3</v>
      </c>
      <c r="AC415" s="8">
        <v>12.3</v>
      </c>
      <c r="AD415" s="8">
        <v>12.3</v>
      </c>
      <c r="AE415" s="8">
        <v>12.3</v>
      </c>
      <c r="AF415" s="8">
        <v>12.3</v>
      </c>
      <c r="AG415" s="8">
        <v>12.3</v>
      </c>
      <c r="AH415" s="8">
        <v>12.3</v>
      </c>
      <c r="AI415" s="8">
        <v>12.3</v>
      </c>
      <c r="AJ415" s="8">
        <v>12.3</v>
      </c>
      <c r="AK415" s="8">
        <v>12.3</v>
      </c>
      <c r="AL415" s="8">
        <v>12.3</v>
      </c>
      <c r="AM415" s="8">
        <v>12.3</v>
      </c>
      <c r="AN415" s="8">
        <v>12.3</v>
      </c>
      <c r="AO415" s="8">
        <v>12.3</v>
      </c>
      <c r="AP415" s="8">
        <v>12.3</v>
      </c>
      <c r="AQ415" s="8">
        <v>12.3</v>
      </c>
      <c r="AR415" s="8">
        <v>12.3</v>
      </c>
      <c r="AS415" s="8">
        <v>12.3</v>
      </c>
      <c r="AT415" s="8">
        <v>12.3</v>
      </c>
      <c r="AU415" s="8">
        <v>12.3</v>
      </c>
    </row>
    <row r="416" spans="1:47" x14ac:dyDescent="0.25">
      <c r="A416" s="8">
        <v>434</v>
      </c>
      <c r="B416" s="8" t="s">
        <v>7</v>
      </c>
      <c r="C416" s="8" t="s">
        <v>12</v>
      </c>
      <c r="D416" s="8" t="s">
        <v>417</v>
      </c>
      <c r="E416" s="8">
        <v>0.8</v>
      </c>
      <c r="F416" s="8">
        <v>0</v>
      </c>
      <c r="G416" s="8">
        <v>0</v>
      </c>
      <c r="H416" s="8">
        <v>0</v>
      </c>
      <c r="I416" s="8">
        <v>1924</v>
      </c>
      <c r="J416" s="8">
        <v>2124</v>
      </c>
      <c r="K416" s="8">
        <v>0</v>
      </c>
      <c r="L416" s="8">
        <v>11.2</v>
      </c>
      <c r="M416" s="8">
        <v>11.2</v>
      </c>
      <c r="N416" s="8">
        <v>11.2</v>
      </c>
      <c r="O416" s="8">
        <v>11.2</v>
      </c>
      <c r="P416" s="8">
        <v>11.2</v>
      </c>
      <c r="Q416" s="8">
        <v>11.2</v>
      </c>
      <c r="R416" s="8">
        <v>11.2</v>
      </c>
      <c r="S416" s="8">
        <v>11.2</v>
      </c>
      <c r="T416" s="8">
        <v>11.2</v>
      </c>
      <c r="U416" s="8">
        <v>11.2</v>
      </c>
      <c r="V416" s="8">
        <v>11.2</v>
      </c>
      <c r="W416" s="8">
        <v>11.2</v>
      </c>
      <c r="X416" s="8">
        <v>11.2</v>
      </c>
      <c r="Y416" s="8">
        <v>11.2</v>
      </c>
      <c r="Z416" s="8">
        <v>11.2</v>
      </c>
      <c r="AA416" s="8">
        <v>11.2</v>
      </c>
      <c r="AB416" s="8">
        <v>11.2</v>
      </c>
      <c r="AC416" s="8">
        <v>11.2</v>
      </c>
      <c r="AD416" s="8">
        <v>11.2</v>
      </c>
      <c r="AE416" s="8">
        <v>11.2</v>
      </c>
      <c r="AF416" s="8">
        <v>11.2</v>
      </c>
      <c r="AG416" s="8">
        <v>11.2</v>
      </c>
      <c r="AH416" s="8">
        <v>11.2</v>
      </c>
      <c r="AI416" s="8">
        <v>11.2</v>
      </c>
      <c r="AJ416" s="8">
        <v>11.2</v>
      </c>
      <c r="AK416" s="8">
        <v>11.2</v>
      </c>
      <c r="AL416" s="8">
        <v>11.2</v>
      </c>
      <c r="AM416" s="8">
        <v>11.2</v>
      </c>
      <c r="AN416" s="8">
        <v>11.2</v>
      </c>
      <c r="AO416" s="8">
        <v>11.2</v>
      </c>
      <c r="AP416" s="8">
        <v>11.2</v>
      </c>
      <c r="AQ416" s="8">
        <v>11.2</v>
      </c>
      <c r="AR416" s="8">
        <v>11.2</v>
      </c>
      <c r="AS416" s="8">
        <v>11.2</v>
      </c>
      <c r="AT416" s="8">
        <v>11.2</v>
      </c>
      <c r="AU416" s="8">
        <v>11.2</v>
      </c>
    </row>
    <row r="417" spans="1:47" x14ac:dyDescent="0.25">
      <c r="A417" s="8">
        <v>435</v>
      </c>
      <c r="B417" s="8" t="s">
        <v>7</v>
      </c>
      <c r="C417" s="8" t="s">
        <v>12</v>
      </c>
      <c r="D417" s="8" t="s">
        <v>405</v>
      </c>
      <c r="E417" s="8">
        <v>0.8</v>
      </c>
      <c r="F417" s="8">
        <v>0</v>
      </c>
      <c r="G417" s="8">
        <v>0</v>
      </c>
      <c r="H417" s="8">
        <v>0</v>
      </c>
      <c r="I417" s="8">
        <v>1924</v>
      </c>
      <c r="J417" s="8">
        <v>2124</v>
      </c>
      <c r="K417" s="8">
        <v>0</v>
      </c>
      <c r="L417" s="8">
        <v>27</v>
      </c>
      <c r="M417" s="8">
        <v>27</v>
      </c>
      <c r="N417" s="8">
        <v>27</v>
      </c>
      <c r="O417" s="8">
        <v>27</v>
      </c>
      <c r="P417" s="8">
        <v>27</v>
      </c>
      <c r="Q417" s="8">
        <v>27</v>
      </c>
      <c r="R417" s="8">
        <v>27</v>
      </c>
      <c r="S417" s="8">
        <v>27</v>
      </c>
      <c r="T417" s="8">
        <v>27</v>
      </c>
      <c r="U417" s="8">
        <v>27</v>
      </c>
      <c r="V417" s="8">
        <v>27</v>
      </c>
      <c r="W417" s="8">
        <v>27</v>
      </c>
      <c r="X417" s="8">
        <v>27</v>
      </c>
      <c r="Y417" s="8">
        <v>27</v>
      </c>
      <c r="Z417" s="8">
        <v>27</v>
      </c>
      <c r="AA417" s="8">
        <v>27</v>
      </c>
      <c r="AB417" s="8">
        <v>27</v>
      </c>
      <c r="AC417" s="8">
        <v>27</v>
      </c>
      <c r="AD417" s="8">
        <v>27</v>
      </c>
      <c r="AE417" s="8">
        <v>27</v>
      </c>
      <c r="AF417" s="8">
        <v>27</v>
      </c>
      <c r="AG417" s="8">
        <v>27</v>
      </c>
      <c r="AH417" s="8">
        <v>27</v>
      </c>
      <c r="AI417" s="8">
        <v>27</v>
      </c>
      <c r="AJ417" s="8">
        <v>27</v>
      </c>
      <c r="AK417" s="8">
        <v>27</v>
      </c>
      <c r="AL417" s="8">
        <v>27</v>
      </c>
      <c r="AM417" s="8">
        <v>27</v>
      </c>
      <c r="AN417" s="8">
        <v>27</v>
      </c>
      <c r="AO417" s="8">
        <v>27</v>
      </c>
      <c r="AP417" s="8">
        <v>27</v>
      </c>
      <c r="AQ417" s="8">
        <v>27</v>
      </c>
      <c r="AR417" s="8">
        <v>27</v>
      </c>
      <c r="AS417" s="8">
        <v>27</v>
      </c>
      <c r="AT417" s="8">
        <v>27</v>
      </c>
      <c r="AU417" s="8">
        <v>27</v>
      </c>
    </row>
    <row r="418" spans="1:47" x14ac:dyDescent="0.25">
      <c r="A418" s="8">
        <v>436</v>
      </c>
      <c r="B418" s="8" t="s">
        <v>7</v>
      </c>
      <c r="C418" s="8" t="s">
        <v>12</v>
      </c>
      <c r="D418" s="8" t="s">
        <v>364</v>
      </c>
      <c r="E418" s="8">
        <v>0.8</v>
      </c>
      <c r="F418" s="8">
        <v>0</v>
      </c>
      <c r="G418" s="8">
        <v>0</v>
      </c>
      <c r="H418" s="8">
        <v>0</v>
      </c>
      <c r="I418" s="8">
        <v>1924</v>
      </c>
      <c r="J418" s="8">
        <v>2124</v>
      </c>
      <c r="K418" s="8">
        <v>0</v>
      </c>
      <c r="L418" s="8">
        <v>85.3</v>
      </c>
      <c r="M418" s="8">
        <v>85.3</v>
      </c>
      <c r="N418" s="8">
        <v>85.3</v>
      </c>
      <c r="O418" s="8">
        <v>85.3</v>
      </c>
      <c r="P418" s="8">
        <v>85.3</v>
      </c>
      <c r="Q418" s="8">
        <v>85.3</v>
      </c>
      <c r="R418" s="8">
        <v>85.3</v>
      </c>
      <c r="S418" s="8">
        <v>85.3</v>
      </c>
      <c r="T418" s="8">
        <v>85.3</v>
      </c>
      <c r="U418" s="8">
        <v>85.3</v>
      </c>
      <c r="V418" s="8">
        <v>85.3</v>
      </c>
      <c r="W418" s="8">
        <v>85.3</v>
      </c>
      <c r="X418" s="8">
        <v>85.3</v>
      </c>
      <c r="Y418" s="8">
        <v>85.3</v>
      </c>
      <c r="Z418" s="8">
        <v>85.3</v>
      </c>
      <c r="AA418" s="8">
        <v>85.3</v>
      </c>
      <c r="AB418" s="8">
        <v>85.3</v>
      </c>
      <c r="AC418" s="8">
        <v>85.3</v>
      </c>
      <c r="AD418" s="8">
        <v>85.3</v>
      </c>
      <c r="AE418" s="8">
        <v>85.3</v>
      </c>
      <c r="AF418" s="8">
        <v>85.3</v>
      </c>
      <c r="AG418" s="8">
        <v>85.3</v>
      </c>
      <c r="AH418" s="8">
        <v>85.3</v>
      </c>
      <c r="AI418" s="8">
        <v>85.3</v>
      </c>
      <c r="AJ418" s="8">
        <v>85.3</v>
      </c>
      <c r="AK418" s="8">
        <v>85.3</v>
      </c>
      <c r="AL418" s="8">
        <v>85.3</v>
      </c>
      <c r="AM418" s="8">
        <v>85.3</v>
      </c>
      <c r="AN418" s="8">
        <v>85.3</v>
      </c>
      <c r="AO418" s="8">
        <v>85.3</v>
      </c>
      <c r="AP418" s="8">
        <v>85.3</v>
      </c>
      <c r="AQ418" s="8">
        <v>85.3</v>
      </c>
      <c r="AR418" s="8">
        <v>85.3</v>
      </c>
      <c r="AS418" s="8">
        <v>85.3</v>
      </c>
      <c r="AT418" s="8">
        <v>85.3</v>
      </c>
      <c r="AU418" s="8">
        <v>85.3</v>
      </c>
    </row>
    <row r="419" spans="1:47" x14ac:dyDescent="0.25">
      <c r="A419" s="8">
        <v>437</v>
      </c>
      <c r="B419" s="8" t="s">
        <v>7</v>
      </c>
      <c r="C419" s="8" t="s">
        <v>32</v>
      </c>
      <c r="D419" s="8" t="s">
        <v>329</v>
      </c>
      <c r="E419" s="8">
        <v>0.8</v>
      </c>
      <c r="F419" s="8">
        <v>0</v>
      </c>
      <c r="G419" s="8">
        <v>0</v>
      </c>
      <c r="H419" s="8">
        <v>8</v>
      </c>
      <c r="I419" s="8">
        <v>1924</v>
      </c>
      <c r="J419" s="8">
        <v>2124</v>
      </c>
      <c r="K419" s="8">
        <v>0</v>
      </c>
      <c r="L419" s="8">
        <v>124</v>
      </c>
      <c r="M419" s="8">
        <v>124</v>
      </c>
      <c r="N419" s="8">
        <v>124</v>
      </c>
      <c r="O419" s="8">
        <v>124</v>
      </c>
      <c r="P419" s="8">
        <v>124</v>
      </c>
      <c r="Q419" s="8">
        <v>124</v>
      </c>
      <c r="R419" s="8">
        <v>124</v>
      </c>
      <c r="S419" s="8">
        <v>124</v>
      </c>
      <c r="T419" s="8">
        <v>124</v>
      </c>
      <c r="U419" s="8">
        <v>124</v>
      </c>
      <c r="V419" s="8">
        <v>124</v>
      </c>
      <c r="W419" s="8">
        <v>124</v>
      </c>
      <c r="X419" s="8">
        <v>124</v>
      </c>
      <c r="Y419" s="8">
        <v>124</v>
      </c>
      <c r="Z419" s="8">
        <v>124</v>
      </c>
      <c r="AA419" s="8">
        <v>124</v>
      </c>
      <c r="AB419" s="8">
        <v>124</v>
      </c>
      <c r="AC419" s="8">
        <v>124</v>
      </c>
      <c r="AD419" s="8">
        <v>124</v>
      </c>
      <c r="AE419" s="8">
        <v>124</v>
      </c>
      <c r="AF419" s="8">
        <v>124</v>
      </c>
      <c r="AG419" s="8">
        <v>124</v>
      </c>
      <c r="AH419" s="8">
        <v>124</v>
      </c>
      <c r="AI419" s="8">
        <v>124</v>
      </c>
      <c r="AJ419" s="8">
        <v>124</v>
      </c>
      <c r="AK419" s="8">
        <v>124</v>
      </c>
      <c r="AL419" s="8">
        <v>124</v>
      </c>
      <c r="AM419" s="8">
        <v>124</v>
      </c>
      <c r="AN419" s="8">
        <v>124</v>
      </c>
      <c r="AO419" s="8">
        <v>124</v>
      </c>
      <c r="AP419" s="8">
        <v>124</v>
      </c>
      <c r="AQ419" s="8">
        <v>124</v>
      </c>
      <c r="AR419" s="8">
        <v>124</v>
      </c>
      <c r="AS419" s="8">
        <v>124</v>
      </c>
      <c r="AT419" s="8">
        <v>124</v>
      </c>
      <c r="AU419" s="8">
        <v>124</v>
      </c>
    </row>
    <row r="420" spans="1:47" x14ac:dyDescent="0.25">
      <c r="A420" s="8">
        <v>438</v>
      </c>
      <c r="B420" s="8" t="s">
        <v>7</v>
      </c>
      <c r="C420" s="8" t="s">
        <v>12</v>
      </c>
      <c r="D420" s="8" t="s">
        <v>382</v>
      </c>
      <c r="E420" s="8">
        <v>0.8</v>
      </c>
      <c r="F420" s="8">
        <v>0</v>
      </c>
      <c r="G420" s="8">
        <v>0</v>
      </c>
      <c r="H420" s="8">
        <v>0</v>
      </c>
      <c r="I420" s="8">
        <v>1925</v>
      </c>
      <c r="J420" s="8">
        <v>2125</v>
      </c>
      <c r="K420" s="8">
        <v>0</v>
      </c>
      <c r="L420" s="8">
        <v>26</v>
      </c>
      <c r="M420" s="8">
        <v>26</v>
      </c>
      <c r="N420" s="8">
        <v>26</v>
      </c>
      <c r="O420" s="8">
        <v>26</v>
      </c>
      <c r="P420" s="8">
        <v>26</v>
      </c>
      <c r="Q420" s="8">
        <v>26</v>
      </c>
      <c r="R420" s="8">
        <v>26</v>
      </c>
      <c r="S420" s="8">
        <v>26</v>
      </c>
      <c r="T420" s="8">
        <v>26</v>
      </c>
      <c r="U420" s="8">
        <v>26</v>
      </c>
      <c r="V420" s="8">
        <v>26</v>
      </c>
      <c r="W420" s="8">
        <v>26</v>
      </c>
      <c r="X420" s="8">
        <v>26</v>
      </c>
      <c r="Y420" s="8">
        <v>26</v>
      </c>
      <c r="Z420" s="8">
        <v>26</v>
      </c>
      <c r="AA420" s="8">
        <v>26</v>
      </c>
      <c r="AB420" s="8">
        <v>26</v>
      </c>
      <c r="AC420" s="8">
        <v>26</v>
      </c>
      <c r="AD420" s="8">
        <v>26</v>
      </c>
      <c r="AE420" s="8">
        <v>26</v>
      </c>
      <c r="AF420" s="8">
        <v>26</v>
      </c>
      <c r="AG420" s="8">
        <v>26</v>
      </c>
      <c r="AH420" s="8">
        <v>26</v>
      </c>
      <c r="AI420" s="8">
        <v>26</v>
      </c>
      <c r="AJ420" s="8">
        <v>26</v>
      </c>
      <c r="AK420" s="8">
        <v>26</v>
      </c>
      <c r="AL420" s="8">
        <v>26</v>
      </c>
      <c r="AM420" s="8">
        <v>26</v>
      </c>
      <c r="AN420" s="8">
        <v>26</v>
      </c>
      <c r="AO420" s="8">
        <v>26</v>
      </c>
      <c r="AP420" s="8">
        <v>26</v>
      </c>
      <c r="AQ420" s="8">
        <v>26</v>
      </c>
      <c r="AR420" s="8">
        <v>26</v>
      </c>
      <c r="AS420" s="8">
        <v>26</v>
      </c>
      <c r="AT420" s="8">
        <v>26</v>
      </c>
      <c r="AU420" s="8">
        <v>26</v>
      </c>
    </row>
    <row r="421" spans="1:47" x14ac:dyDescent="0.25">
      <c r="A421" s="8">
        <v>439</v>
      </c>
      <c r="B421" s="8" t="s">
        <v>7</v>
      </c>
      <c r="C421" s="8" t="s">
        <v>12</v>
      </c>
      <c r="D421" s="8" t="s">
        <v>302</v>
      </c>
      <c r="E421" s="8">
        <v>0.8</v>
      </c>
      <c r="F421" s="8">
        <v>0</v>
      </c>
      <c r="G421" s="8">
        <v>0</v>
      </c>
      <c r="H421" s="8">
        <v>0</v>
      </c>
      <c r="I421" s="8">
        <v>1926</v>
      </c>
      <c r="J421" s="8">
        <v>2126</v>
      </c>
      <c r="K421" s="8">
        <v>0</v>
      </c>
      <c r="L421" s="8">
        <v>43</v>
      </c>
      <c r="M421" s="8">
        <v>43</v>
      </c>
      <c r="N421" s="8">
        <v>43</v>
      </c>
      <c r="O421" s="8">
        <v>43</v>
      </c>
      <c r="P421" s="8">
        <v>43</v>
      </c>
      <c r="Q421" s="8">
        <v>43</v>
      </c>
      <c r="R421" s="8">
        <v>43</v>
      </c>
      <c r="S421" s="8">
        <v>43</v>
      </c>
      <c r="T421" s="8">
        <v>43</v>
      </c>
      <c r="U421" s="8">
        <v>43</v>
      </c>
      <c r="V421" s="8">
        <v>43</v>
      </c>
      <c r="W421" s="8">
        <v>43</v>
      </c>
      <c r="X421" s="8">
        <v>43</v>
      </c>
      <c r="Y421" s="8">
        <v>43</v>
      </c>
      <c r="Z421" s="8">
        <v>43</v>
      </c>
      <c r="AA421" s="8">
        <v>43</v>
      </c>
      <c r="AB421" s="8">
        <v>43</v>
      </c>
      <c r="AC421" s="8">
        <v>43</v>
      </c>
      <c r="AD421" s="8">
        <v>43</v>
      </c>
      <c r="AE421" s="8">
        <v>43</v>
      </c>
      <c r="AF421" s="8">
        <v>43</v>
      </c>
      <c r="AG421" s="8">
        <v>43</v>
      </c>
      <c r="AH421" s="8">
        <v>43</v>
      </c>
      <c r="AI421" s="8">
        <v>43</v>
      </c>
      <c r="AJ421" s="8">
        <v>43</v>
      </c>
      <c r="AK421" s="8">
        <v>43</v>
      </c>
      <c r="AL421" s="8">
        <v>43</v>
      </c>
      <c r="AM421" s="8">
        <v>43</v>
      </c>
      <c r="AN421" s="8">
        <v>43</v>
      </c>
      <c r="AO421" s="8">
        <v>43</v>
      </c>
      <c r="AP421" s="8">
        <v>43</v>
      </c>
      <c r="AQ421" s="8">
        <v>43</v>
      </c>
      <c r="AR421" s="8">
        <v>43</v>
      </c>
      <c r="AS421" s="8">
        <v>43</v>
      </c>
      <c r="AT421" s="8">
        <v>43</v>
      </c>
      <c r="AU421" s="8">
        <v>43</v>
      </c>
    </row>
    <row r="422" spans="1:47" x14ac:dyDescent="0.25">
      <c r="A422" s="8">
        <v>440</v>
      </c>
      <c r="B422" s="8" t="s">
        <v>7</v>
      </c>
      <c r="C422" s="8" t="s">
        <v>12</v>
      </c>
      <c r="D422" s="8" t="s">
        <v>380</v>
      </c>
      <c r="E422" s="8">
        <v>0.8</v>
      </c>
      <c r="F422" s="8">
        <v>0</v>
      </c>
      <c r="G422" s="8">
        <v>0</v>
      </c>
      <c r="H422" s="8">
        <v>0</v>
      </c>
      <c r="I422" s="8">
        <v>1927</v>
      </c>
      <c r="J422" s="8">
        <v>2127</v>
      </c>
      <c r="K422" s="8">
        <v>0</v>
      </c>
      <c r="L422" s="8">
        <v>11</v>
      </c>
      <c r="M422" s="8">
        <v>11</v>
      </c>
      <c r="N422" s="8">
        <v>11</v>
      </c>
      <c r="O422" s="8">
        <v>11</v>
      </c>
      <c r="P422" s="8">
        <v>11</v>
      </c>
      <c r="Q422" s="8">
        <v>11</v>
      </c>
      <c r="R422" s="8">
        <v>11</v>
      </c>
      <c r="S422" s="8">
        <v>11</v>
      </c>
      <c r="T422" s="8">
        <v>11</v>
      </c>
      <c r="U422" s="8">
        <v>11</v>
      </c>
      <c r="V422" s="8">
        <v>11</v>
      </c>
      <c r="W422" s="8">
        <v>11</v>
      </c>
      <c r="X422" s="8">
        <v>11</v>
      </c>
      <c r="Y422" s="8">
        <v>11</v>
      </c>
      <c r="Z422" s="8">
        <v>11</v>
      </c>
      <c r="AA422" s="8">
        <v>11</v>
      </c>
      <c r="AB422" s="8">
        <v>11</v>
      </c>
      <c r="AC422" s="8">
        <v>11</v>
      </c>
      <c r="AD422" s="8">
        <v>11</v>
      </c>
      <c r="AE422" s="8">
        <v>11</v>
      </c>
      <c r="AF422" s="8">
        <v>11</v>
      </c>
      <c r="AG422" s="8">
        <v>11</v>
      </c>
      <c r="AH422" s="8">
        <v>11</v>
      </c>
      <c r="AI422" s="8">
        <v>11</v>
      </c>
      <c r="AJ422" s="8">
        <v>11</v>
      </c>
      <c r="AK422" s="8">
        <v>11</v>
      </c>
      <c r="AL422" s="8">
        <v>11</v>
      </c>
      <c r="AM422" s="8">
        <v>11</v>
      </c>
      <c r="AN422" s="8">
        <v>11</v>
      </c>
      <c r="AO422" s="8">
        <v>11</v>
      </c>
      <c r="AP422" s="8">
        <v>11</v>
      </c>
      <c r="AQ422" s="8">
        <v>11</v>
      </c>
      <c r="AR422" s="8">
        <v>11</v>
      </c>
      <c r="AS422" s="8">
        <v>11</v>
      </c>
      <c r="AT422" s="8">
        <v>11</v>
      </c>
      <c r="AU422" s="8">
        <v>11</v>
      </c>
    </row>
    <row r="423" spans="1:47" x14ac:dyDescent="0.25">
      <c r="A423" s="8">
        <v>441</v>
      </c>
      <c r="B423" s="8" t="s">
        <v>7</v>
      </c>
      <c r="C423" s="8" t="s">
        <v>12</v>
      </c>
      <c r="D423" s="8" t="s">
        <v>345</v>
      </c>
      <c r="E423" s="8">
        <v>0.8</v>
      </c>
      <c r="F423" s="8">
        <v>0</v>
      </c>
      <c r="G423" s="8">
        <v>0</v>
      </c>
      <c r="H423" s="8">
        <v>0</v>
      </c>
      <c r="I423" s="8">
        <v>1927</v>
      </c>
      <c r="J423" s="8">
        <v>2127</v>
      </c>
      <c r="K423" s="8">
        <v>0</v>
      </c>
      <c r="L423" s="8">
        <v>53.7</v>
      </c>
      <c r="M423" s="8">
        <v>53.7</v>
      </c>
      <c r="N423" s="8">
        <v>53.7</v>
      </c>
      <c r="O423" s="8">
        <v>53.7</v>
      </c>
      <c r="P423" s="8">
        <v>53.7</v>
      </c>
      <c r="Q423" s="8">
        <v>53.7</v>
      </c>
      <c r="R423" s="8">
        <v>53.7</v>
      </c>
      <c r="S423" s="8">
        <v>53.7</v>
      </c>
      <c r="T423" s="8">
        <v>53.7</v>
      </c>
      <c r="U423" s="8">
        <v>53.7</v>
      </c>
      <c r="V423" s="8">
        <v>53.7</v>
      </c>
      <c r="W423" s="8">
        <v>53.7</v>
      </c>
      <c r="X423" s="8">
        <v>53.7</v>
      </c>
      <c r="Y423" s="8">
        <v>53.7</v>
      </c>
      <c r="Z423" s="8">
        <v>53.7</v>
      </c>
      <c r="AA423" s="8">
        <v>53.7</v>
      </c>
      <c r="AB423" s="8">
        <v>53.7</v>
      </c>
      <c r="AC423" s="8">
        <v>53.7</v>
      </c>
      <c r="AD423" s="8">
        <v>53.7</v>
      </c>
      <c r="AE423" s="8">
        <v>53.7</v>
      </c>
      <c r="AF423" s="8">
        <v>53.7</v>
      </c>
      <c r="AG423" s="8">
        <v>53.7</v>
      </c>
      <c r="AH423" s="8">
        <v>53.7</v>
      </c>
      <c r="AI423" s="8">
        <v>53.7</v>
      </c>
      <c r="AJ423" s="8">
        <v>53.7</v>
      </c>
      <c r="AK423" s="8">
        <v>53.7</v>
      </c>
      <c r="AL423" s="8">
        <v>53.7</v>
      </c>
      <c r="AM423" s="8">
        <v>53.7</v>
      </c>
      <c r="AN423" s="8">
        <v>53.7</v>
      </c>
      <c r="AO423" s="8">
        <v>53.7</v>
      </c>
      <c r="AP423" s="8">
        <v>53.7</v>
      </c>
      <c r="AQ423" s="8">
        <v>53.7</v>
      </c>
      <c r="AR423" s="8">
        <v>53.7</v>
      </c>
      <c r="AS423" s="8">
        <v>53.7</v>
      </c>
      <c r="AT423" s="8">
        <v>53.7</v>
      </c>
      <c r="AU423" s="8">
        <v>53.7</v>
      </c>
    </row>
    <row r="424" spans="1:47" x14ac:dyDescent="0.25">
      <c r="A424" s="8">
        <v>442</v>
      </c>
      <c r="B424" s="8" t="s">
        <v>7</v>
      </c>
      <c r="C424" s="8" t="s">
        <v>10</v>
      </c>
      <c r="D424" s="8" t="s">
        <v>882</v>
      </c>
      <c r="E424" s="8">
        <v>0.33</v>
      </c>
      <c r="F424" s="8">
        <v>0</v>
      </c>
      <c r="G424" s="8">
        <v>0</v>
      </c>
      <c r="H424" s="8">
        <v>0</v>
      </c>
      <c r="I424" s="8">
        <v>1929</v>
      </c>
      <c r="J424" s="8">
        <v>1969</v>
      </c>
      <c r="K424" s="8">
        <v>1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</row>
    <row r="425" spans="1:47" x14ac:dyDescent="0.25">
      <c r="A425" s="8">
        <v>443</v>
      </c>
      <c r="B425" s="8" t="s">
        <v>7</v>
      </c>
      <c r="C425" s="8" t="s">
        <v>12</v>
      </c>
      <c r="D425" s="8" t="s">
        <v>400</v>
      </c>
      <c r="E425" s="8">
        <v>0.8</v>
      </c>
      <c r="F425" s="8">
        <v>0</v>
      </c>
      <c r="G425" s="8">
        <v>0</v>
      </c>
      <c r="H425" s="8">
        <v>0</v>
      </c>
      <c r="I425" s="8">
        <v>1929</v>
      </c>
      <c r="J425" s="8">
        <v>2129</v>
      </c>
      <c r="K425" s="8">
        <v>0</v>
      </c>
      <c r="L425" s="8">
        <v>22.3</v>
      </c>
      <c r="M425" s="8">
        <v>22.3</v>
      </c>
      <c r="N425" s="8">
        <v>22.3</v>
      </c>
      <c r="O425" s="8">
        <v>22.3</v>
      </c>
      <c r="P425" s="8">
        <v>22.3</v>
      </c>
      <c r="Q425" s="8">
        <v>22.3</v>
      </c>
      <c r="R425" s="8">
        <v>22.3</v>
      </c>
      <c r="S425" s="8">
        <v>22.3</v>
      </c>
      <c r="T425" s="8">
        <v>22.3</v>
      </c>
      <c r="U425" s="8">
        <v>22.3</v>
      </c>
      <c r="V425" s="8">
        <v>22.3</v>
      </c>
      <c r="W425" s="8">
        <v>22.3</v>
      </c>
      <c r="X425" s="8">
        <v>22.3</v>
      </c>
      <c r="Y425" s="8">
        <v>22.3</v>
      </c>
      <c r="Z425" s="8">
        <v>22.3</v>
      </c>
      <c r="AA425" s="8">
        <v>22.3</v>
      </c>
      <c r="AB425" s="8">
        <v>22.3</v>
      </c>
      <c r="AC425" s="8">
        <v>22.3</v>
      </c>
      <c r="AD425" s="8">
        <v>22.3</v>
      </c>
      <c r="AE425" s="8">
        <v>22.3</v>
      </c>
      <c r="AF425" s="8">
        <v>22.3</v>
      </c>
      <c r="AG425" s="8">
        <v>22.3</v>
      </c>
      <c r="AH425" s="8">
        <v>22.3</v>
      </c>
      <c r="AI425" s="8">
        <v>22.3</v>
      </c>
      <c r="AJ425" s="8">
        <v>22.3</v>
      </c>
      <c r="AK425" s="8">
        <v>22.3</v>
      </c>
      <c r="AL425" s="8">
        <v>22.3</v>
      </c>
      <c r="AM425" s="8">
        <v>22.3</v>
      </c>
      <c r="AN425" s="8">
        <v>22.3</v>
      </c>
      <c r="AO425" s="8">
        <v>22.3</v>
      </c>
      <c r="AP425" s="8">
        <v>22.3</v>
      </c>
      <c r="AQ425" s="8">
        <v>22.3</v>
      </c>
      <c r="AR425" s="8">
        <v>22.3</v>
      </c>
      <c r="AS425" s="8">
        <v>22.3</v>
      </c>
      <c r="AT425" s="8">
        <v>22.3</v>
      </c>
      <c r="AU425" s="8">
        <v>22.3</v>
      </c>
    </row>
    <row r="426" spans="1:47" x14ac:dyDescent="0.25">
      <c r="A426" s="8">
        <v>444</v>
      </c>
      <c r="B426" s="8" t="s">
        <v>7</v>
      </c>
      <c r="C426" s="8" t="s">
        <v>12</v>
      </c>
      <c r="D426" s="8" t="s">
        <v>370</v>
      </c>
      <c r="E426" s="8">
        <v>0.8</v>
      </c>
      <c r="F426" s="8">
        <v>0</v>
      </c>
      <c r="G426" s="8">
        <v>0</v>
      </c>
      <c r="H426" s="8">
        <v>0</v>
      </c>
      <c r="I426" s="8">
        <v>1930</v>
      </c>
      <c r="J426" s="8">
        <v>2130</v>
      </c>
      <c r="K426" s="8">
        <v>0</v>
      </c>
      <c r="L426" s="8">
        <v>25</v>
      </c>
      <c r="M426" s="8">
        <v>25</v>
      </c>
      <c r="N426" s="8">
        <v>25</v>
      </c>
      <c r="O426" s="8">
        <v>25</v>
      </c>
      <c r="P426" s="8">
        <v>25</v>
      </c>
      <c r="Q426" s="8">
        <v>25</v>
      </c>
      <c r="R426" s="8">
        <v>25</v>
      </c>
      <c r="S426" s="8">
        <v>25</v>
      </c>
      <c r="T426" s="8">
        <v>25</v>
      </c>
      <c r="U426" s="8">
        <v>25</v>
      </c>
      <c r="V426" s="8">
        <v>25</v>
      </c>
      <c r="W426" s="8">
        <v>25</v>
      </c>
      <c r="X426" s="8">
        <v>25</v>
      </c>
      <c r="Y426" s="8">
        <v>25</v>
      </c>
      <c r="Z426" s="8">
        <v>25</v>
      </c>
      <c r="AA426" s="8">
        <v>25</v>
      </c>
      <c r="AB426" s="8">
        <v>25</v>
      </c>
      <c r="AC426" s="8">
        <v>25</v>
      </c>
      <c r="AD426" s="8">
        <v>25</v>
      </c>
      <c r="AE426" s="8">
        <v>25</v>
      </c>
      <c r="AF426" s="8">
        <v>25</v>
      </c>
      <c r="AG426" s="8">
        <v>25</v>
      </c>
      <c r="AH426" s="8">
        <v>25</v>
      </c>
      <c r="AI426" s="8">
        <v>25</v>
      </c>
      <c r="AJ426" s="8">
        <v>25</v>
      </c>
      <c r="AK426" s="8">
        <v>25</v>
      </c>
      <c r="AL426" s="8">
        <v>25</v>
      </c>
      <c r="AM426" s="8">
        <v>25</v>
      </c>
      <c r="AN426" s="8">
        <v>25</v>
      </c>
      <c r="AO426" s="8">
        <v>25</v>
      </c>
      <c r="AP426" s="8">
        <v>25</v>
      </c>
      <c r="AQ426" s="8">
        <v>25</v>
      </c>
      <c r="AR426" s="8">
        <v>25</v>
      </c>
      <c r="AS426" s="8">
        <v>25</v>
      </c>
      <c r="AT426" s="8">
        <v>25</v>
      </c>
      <c r="AU426" s="8">
        <v>25</v>
      </c>
    </row>
    <row r="427" spans="1:47" x14ac:dyDescent="0.25">
      <c r="A427" s="8">
        <v>445</v>
      </c>
      <c r="B427" s="8" t="s">
        <v>7</v>
      </c>
      <c r="C427" s="8" t="s">
        <v>12</v>
      </c>
      <c r="D427" s="8" t="s">
        <v>354</v>
      </c>
      <c r="E427" s="8">
        <v>0.8</v>
      </c>
      <c r="F427" s="8">
        <v>0</v>
      </c>
      <c r="G427" s="8">
        <v>0</v>
      </c>
      <c r="H427" s="8">
        <v>0</v>
      </c>
      <c r="I427" s="8">
        <v>1931</v>
      </c>
      <c r="J427" s="8">
        <v>2131</v>
      </c>
      <c r="K427" s="8">
        <v>0</v>
      </c>
      <c r="L427" s="8">
        <v>30</v>
      </c>
      <c r="M427" s="8">
        <v>30</v>
      </c>
      <c r="N427" s="8">
        <v>30</v>
      </c>
      <c r="O427" s="8">
        <v>30</v>
      </c>
      <c r="P427" s="8">
        <v>30</v>
      </c>
      <c r="Q427" s="8">
        <v>30</v>
      </c>
      <c r="R427" s="8">
        <v>30</v>
      </c>
      <c r="S427" s="8">
        <v>30</v>
      </c>
      <c r="T427" s="8">
        <v>30</v>
      </c>
      <c r="U427" s="8">
        <v>30</v>
      </c>
      <c r="V427" s="8">
        <v>30</v>
      </c>
      <c r="W427" s="8">
        <v>30</v>
      </c>
      <c r="X427" s="8">
        <v>30</v>
      </c>
      <c r="Y427" s="8">
        <v>30</v>
      </c>
      <c r="Z427" s="8">
        <v>30</v>
      </c>
      <c r="AA427" s="8">
        <v>30</v>
      </c>
      <c r="AB427" s="8">
        <v>30</v>
      </c>
      <c r="AC427" s="8">
        <v>30</v>
      </c>
      <c r="AD427" s="8">
        <v>30</v>
      </c>
      <c r="AE427" s="8">
        <v>30</v>
      </c>
      <c r="AF427" s="8">
        <v>30</v>
      </c>
      <c r="AG427" s="8">
        <v>30</v>
      </c>
      <c r="AH427" s="8">
        <v>30</v>
      </c>
      <c r="AI427" s="8">
        <v>30</v>
      </c>
      <c r="AJ427" s="8">
        <v>30</v>
      </c>
      <c r="AK427" s="8">
        <v>30</v>
      </c>
      <c r="AL427" s="8">
        <v>30</v>
      </c>
      <c r="AM427" s="8">
        <v>30</v>
      </c>
      <c r="AN427" s="8">
        <v>30</v>
      </c>
      <c r="AO427" s="8">
        <v>30</v>
      </c>
      <c r="AP427" s="8">
        <v>30</v>
      </c>
      <c r="AQ427" s="8">
        <v>30</v>
      </c>
      <c r="AR427" s="8">
        <v>30</v>
      </c>
      <c r="AS427" s="8">
        <v>30</v>
      </c>
      <c r="AT427" s="8">
        <v>30</v>
      </c>
      <c r="AU427" s="8">
        <v>30</v>
      </c>
    </row>
    <row r="428" spans="1:47" x14ac:dyDescent="0.25">
      <c r="A428" s="8">
        <v>446</v>
      </c>
      <c r="B428" s="8" t="s">
        <v>7</v>
      </c>
      <c r="C428" s="8" t="s">
        <v>6</v>
      </c>
      <c r="D428" s="8" t="s">
        <v>315</v>
      </c>
      <c r="E428" s="8">
        <v>0.75</v>
      </c>
      <c r="F428" s="8">
        <v>0</v>
      </c>
      <c r="G428" s="8">
        <v>8</v>
      </c>
      <c r="H428" s="8">
        <v>8</v>
      </c>
      <c r="I428" s="8">
        <v>1931</v>
      </c>
      <c r="J428" s="8">
        <v>2131</v>
      </c>
      <c r="K428" s="8">
        <v>0</v>
      </c>
      <c r="L428" s="8">
        <v>100</v>
      </c>
      <c r="M428" s="8">
        <v>100</v>
      </c>
      <c r="N428" s="8">
        <v>100</v>
      </c>
      <c r="O428" s="8">
        <v>100</v>
      </c>
      <c r="P428" s="8">
        <v>100</v>
      </c>
      <c r="Q428" s="8">
        <v>100</v>
      </c>
      <c r="R428" s="8">
        <v>100</v>
      </c>
      <c r="S428" s="8">
        <v>100</v>
      </c>
      <c r="T428" s="8">
        <v>100</v>
      </c>
      <c r="U428" s="8">
        <v>100</v>
      </c>
      <c r="V428" s="8">
        <v>100</v>
      </c>
      <c r="W428" s="8">
        <v>100</v>
      </c>
      <c r="X428" s="8">
        <v>100</v>
      </c>
      <c r="Y428" s="8">
        <v>100</v>
      </c>
      <c r="Z428" s="8">
        <v>100</v>
      </c>
      <c r="AA428" s="8">
        <v>100</v>
      </c>
      <c r="AB428" s="8">
        <v>100</v>
      </c>
      <c r="AC428" s="8">
        <v>100</v>
      </c>
      <c r="AD428" s="8">
        <v>100</v>
      </c>
      <c r="AE428" s="8">
        <v>100</v>
      </c>
      <c r="AF428" s="8">
        <v>100</v>
      </c>
      <c r="AG428" s="8">
        <v>100</v>
      </c>
      <c r="AH428" s="8">
        <v>100</v>
      </c>
      <c r="AI428" s="8">
        <v>100</v>
      </c>
      <c r="AJ428" s="8">
        <v>100</v>
      </c>
      <c r="AK428" s="8">
        <v>100</v>
      </c>
      <c r="AL428" s="8">
        <v>100</v>
      </c>
      <c r="AM428" s="8">
        <v>100</v>
      </c>
      <c r="AN428" s="8">
        <v>100</v>
      </c>
      <c r="AO428" s="8">
        <v>100</v>
      </c>
      <c r="AP428" s="8">
        <v>100</v>
      </c>
      <c r="AQ428" s="8">
        <v>100</v>
      </c>
      <c r="AR428" s="8">
        <v>100</v>
      </c>
      <c r="AS428" s="8">
        <v>100</v>
      </c>
      <c r="AT428" s="8">
        <v>100</v>
      </c>
      <c r="AU428" s="8">
        <v>100</v>
      </c>
    </row>
    <row r="429" spans="1:47" x14ac:dyDescent="0.25">
      <c r="A429" s="8">
        <v>447</v>
      </c>
      <c r="B429" s="8" t="s">
        <v>7</v>
      </c>
      <c r="C429" s="8" t="s">
        <v>6</v>
      </c>
      <c r="D429" s="8" t="s">
        <v>296</v>
      </c>
      <c r="E429" s="8">
        <v>0.75</v>
      </c>
      <c r="F429" s="8">
        <v>0</v>
      </c>
      <c r="G429" s="8">
        <v>8</v>
      </c>
      <c r="H429" s="8">
        <v>8</v>
      </c>
      <c r="I429" s="8">
        <v>1931</v>
      </c>
      <c r="J429" s="8">
        <v>2131</v>
      </c>
      <c r="K429" s="8">
        <v>0</v>
      </c>
      <c r="L429" s="8">
        <v>143</v>
      </c>
      <c r="M429" s="8">
        <v>143</v>
      </c>
      <c r="N429" s="8">
        <v>143</v>
      </c>
      <c r="O429" s="8">
        <v>143</v>
      </c>
      <c r="P429" s="8">
        <v>143</v>
      </c>
      <c r="Q429" s="8">
        <v>143</v>
      </c>
      <c r="R429" s="8">
        <v>143</v>
      </c>
      <c r="S429" s="8">
        <v>143</v>
      </c>
      <c r="T429" s="8">
        <v>143</v>
      </c>
      <c r="U429" s="8">
        <v>143</v>
      </c>
      <c r="V429" s="8">
        <v>143</v>
      </c>
      <c r="W429" s="8">
        <v>143</v>
      </c>
      <c r="X429" s="8">
        <v>143</v>
      </c>
      <c r="Y429" s="8">
        <v>143</v>
      </c>
      <c r="Z429" s="8">
        <v>143</v>
      </c>
      <c r="AA429" s="8">
        <v>143</v>
      </c>
      <c r="AB429" s="8">
        <v>143</v>
      </c>
      <c r="AC429" s="8">
        <v>143</v>
      </c>
      <c r="AD429" s="8">
        <v>143</v>
      </c>
      <c r="AE429" s="8">
        <v>143</v>
      </c>
      <c r="AF429" s="8">
        <v>143</v>
      </c>
      <c r="AG429" s="8">
        <v>143</v>
      </c>
      <c r="AH429" s="8">
        <v>143</v>
      </c>
      <c r="AI429" s="8">
        <v>143</v>
      </c>
      <c r="AJ429" s="8">
        <v>143</v>
      </c>
      <c r="AK429" s="8">
        <v>143</v>
      </c>
      <c r="AL429" s="8">
        <v>143</v>
      </c>
      <c r="AM429" s="8">
        <v>143</v>
      </c>
      <c r="AN429" s="8">
        <v>143</v>
      </c>
      <c r="AO429" s="8">
        <v>143</v>
      </c>
      <c r="AP429" s="8">
        <v>143</v>
      </c>
      <c r="AQ429" s="8">
        <v>143</v>
      </c>
      <c r="AR429" s="8">
        <v>143</v>
      </c>
      <c r="AS429" s="8">
        <v>143</v>
      </c>
      <c r="AT429" s="8">
        <v>143</v>
      </c>
      <c r="AU429" s="8">
        <v>143</v>
      </c>
    </row>
    <row r="430" spans="1:47" x14ac:dyDescent="0.25">
      <c r="A430" s="8">
        <v>448</v>
      </c>
      <c r="B430" s="8" t="s">
        <v>7</v>
      </c>
      <c r="C430" s="8" t="s">
        <v>12</v>
      </c>
      <c r="D430" s="8" t="s">
        <v>357</v>
      </c>
      <c r="E430" s="8">
        <v>0.8</v>
      </c>
      <c r="F430" s="8">
        <v>0</v>
      </c>
      <c r="G430" s="8">
        <v>0</v>
      </c>
      <c r="H430" s="8">
        <v>0</v>
      </c>
      <c r="I430" s="8">
        <v>1932</v>
      </c>
      <c r="J430" s="8">
        <v>2132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</row>
    <row r="431" spans="1:47" x14ac:dyDescent="0.25">
      <c r="A431" s="8">
        <v>449</v>
      </c>
      <c r="B431" s="8" t="s">
        <v>7</v>
      </c>
      <c r="C431" s="8" t="s">
        <v>12</v>
      </c>
      <c r="D431" s="8" t="s">
        <v>356</v>
      </c>
      <c r="E431" s="8">
        <v>0.8</v>
      </c>
      <c r="F431" s="8">
        <v>0</v>
      </c>
      <c r="G431" s="8">
        <v>0</v>
      </c>
      <c r="H431" s="8">
        <v>0</v>
      </c>
      <c r="I431" s="8">
        <v>1932</v>
      </c>
      <c r="J431" s="8">
        <v>2132</v>
      </c>
      <c r="K431" s="8">
        <v>0</v>
      </c>
      <c r="L431" s="8">
        <v>79.8</v>
      </c>
      <c r="M431" s="8">
        <v>79.8</v>
      </c>
      <c r="N431" s="8">
        <v>79.8</v>
      </c>
      <c r="O431" s="8">
        <v>79.8</v>
      </c>
      <c r="P431" s="8">
        <v>79.8</v>
      </c>
      <c r="Q431" s="8">
        <v>79.8</v>
      </c>
      <c r="R431" s="8">
        <v>79.8</v>
      </c>
      <c r="S431" s="8">
        <v>79.8</v>
      </c>
      <c r="T431" s="8">
        <v>79.8</v>
      </c>
      <c r="U431" s="8">
        <v>79.8</v>
      </c>
      <c r="V431" s="8">
        <v>79.8</v>
      </c>
      <c r="W431" s="8">
        <v>79.8</v>
      </c>
      <c r="X431" s="8">
        <v>79.8</v>
      </c>
      <c r="Y431" s="8">
        <v>79.8</v>
      </c>
      <c r="Z431" s="8">
        <v>79.8</v>
      </c>
      <c r="AA431" s="8">
        <v>79.8</v>
      </c>
      <c r="AB431" s="8">
        <v>79.8</v>
      </c>
      <c r="AC431" s="8">
        <v>79.8</v>
      </c>
      <c r="AD431" s="8">
        <v>79.8</v>
      </c>
      <c r="AE431" s="8">
        <v>79.8</v>
      </c>
      <c r="AF431" s="8">
        <v>79.8</v>
      </c>
      <c r="AG431" s="8">
        <v>79.8</v>
      </c>
      <c r="AH431" s="8">
        <v>79.8</v>
      </c>
      <c r="AI431" s="8">
        <v>79.8</v>
      </c>
      <c r="AJ431" s="8">
        <v>79.8</v>
      </c>
      <c r="AK431" s="8">
        <v>79.8</v>
      </c>
      <c r="AL431" s="8">
        <v>79.8</v>
      </c>
      <c r="AM431" s="8">
        <v>79.8</v>
      </c>
      <c r="AN431" s="8">
        <v>79.8</v>
      </c>
      <c r="AO431" s="8">
        <v>79.8</v>
      </c>
      <c r="AP431" s="8">
        <v>79.8</v>
      </c>
      <c r="AQ431" s="8">
        <v>79.8</v>
      </c>
      <c r="AR431" s="8">
        <v>79.8</v>
      </c>
      <c r="AS431" s="8">
        <v>79.8</v>
      </c>
      <c r="AT431" s="8">
        <v>79.8</v>
      </c>
      <c r="AU431" s="8">
        <v>79.8</v>
      </c>
    </row>
    <row r="432" spans="1:47" x14ac:dyDescent="0.25">
      <c r="A432" s="8">
        <v>450</v>
      </c>
      <c r="B432" s="8" t="s">
        <v>7</v>
      </c>
      <c r="C432" s="8" t="s">
        <v>12</v>
      </c>
      <c r="D432" s="8" t="s">
        <v>288</v>
      </c>
      <c r="E432" s="8">
        <v>0.8</v>
      </c>
      <c r="F432" s="8">
        <v>0</v>
      </c>
      <c r="G432" s="8">
        <v>0</v>
      </c>
      <c r="H432" s="8">
        <v>0</v>
      </c>
      <c r="I432" s="8">
        <v>1933</v>
      </c>
      <c r="J432" s="8">
        <v>2133</v>
      </c>
      <c r="K432" s="8">
        <v>0</v>
      </c>
      <c r="L432" s="8">
        <v>79.5</v>
      </c>
      <c r="M432" s="8">
        <v>79.5</v>
      </c>
      <c r="N432" s="8">
        <v>79.5</v>
      </c>
      <c r="O432" s="8">
        <v>79.5</v>
      </c>
      <c r="P432" s="8">
        <v>79.5</v>
      </c>
      <c r="Q432" s="8">
        <v>79.5</v>
      </c>
      <c r="R432" s="8">
        <v>79.5</v>
      </c>
      <c r="S432" s="8">
        <v>79.5</v>
      </c>
      <c r="T432" s="8">
        <v>79.5</v>
      </c>
      <c r="U432" s="8">
        <v>79.5</v>
      </c>
      <c r="V432" s="8">
        <v>79.5</v>
      </c>
      <c r="W432" s="8">
        <v>79.5</v>
      </c>
      <c r="X432" s="8">
        <v>79.5</v>
      </c>
      <c r="Y432" s="8">
        <v>79.5</v>
      </c>
      <c r="Z432" s="8">
        <v>79.5</v>
      </c>
      <c r="AA432" s="8">
        <v>79.5</v>
      </c>
      <c r="AB432" s="8">
        <v>79.5</v>
      </c>
      <c r="AC432" s="8">
        <v>79.5</v>
      </c>
      <c r="AD432" s="8">
        <v>79.5</v>
      </c>
      <c r="AE432" s="8">
        <v>79.5</v>
      </c>
      <c r="AF432" s="8">
        <v>79.5</v>
      </c>
      <c r="AG432" s="8">
        <v>79.5</v>
      </c>
      <c r="AH432" s="8">
        <v>79.5</v>
      </c>
      <c r="AI432" s="8">
        <v>79.5</v>
      </c>
      <c r="AJ432" s="8">
        <v>79.5</v>
      </c>
      <c r="AK432" s="8">
        <v>79.5</v>
      </c>
      <c r="AL432" s="8">
        <v>79.5</v>
      </c>
      <c r="AM432" s="8">
        <v>79.5</v>
      </c>
      <c r="AN432" s="8">
        <v>79.5</v>
      </c>
      <c r="AO432" s="8">
        <v>79.5</v>
      </c>
      <c r="AP432" s="8">
        <v>79.5</v>
      </c>
      <c r="AQ432" s="8">
        <v>79.5</v>
      </c>
      <c r="AR432" s="8">
        <v>79.5</v>
      </c>
      <c r="AS432" s="8">
        <v>79.5</v>
      </c>
      <c r="AT432" s="8">
        <v>79.5</v>
      </c>
      <c r="AU432" s="8">
        <v>79.5</v>
      </c>
    </row>
    <row r="433" spans="1:47" x14ac:dyDescent="0.25">
      <c r="A433" s="8">
        <v>451</v>
      </c>
      <c r="B433" s="8" t="s">
        <v>7</v>
      </c>
      <c r="C433" s="8" t="s">
        <v>25</v>
      </c>
      <c r="D433" s="8" t="s">
        <v>435</v>
      </c>
      <c r="E433" s="8">
        <v>0.24640000000000001</v>
      </c>
      <c r="F433" s="8">
        <v>0</v>
      </c>
      <c r="G433" s="8">
        <v>0</v>
      </c>
      <c r="H433" s="8">
        <v>0</v>
      </c>
      <c r="I433" s="8">
        <v>1936</v>
      </c>
      <c r="J433" s="8">
        <v>1981</v>
      </c>
      <c r="K433" s="8">
        <v>1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</row>
    <row r="434" spans="1:47" x14ac:dyDescent="0.25">
      <c r="A434" s="8">
        <v>452</v>
      </c>
      <c r="B434" s="8" t="s">
        <v>7</v>
      </c>
      <c r="C434" s="8" t="s">
        <v>12</v>
      </c>
      <c r="D434" s="8" t="s">
        <v>388</v>
      </c>
      <c r="E434" s="8">
        <v>0.8</v>
      </c>
      <c r="F434" s="8">
        <v>0</v>
      </c>
      <c r="G434" s="8">
        <v>0</v>
      </c>
      <c r="H434" s="8">
        <v>0</v>
      </c>
      <c r="I434" s="8">
        <v>1938</v>
      </c>
      <c r="J434" s="8">
        <v>2138</v>
      </c>
      <c r="K434" s="8">
        <v>0</v>
      </c>
      <c r="L434" s="8">
        <v>14</v>
      </c>
      <c r="M434" s="8">
        <v>14</v>
      </c>
      <c r="N434" s="8">
        <v>14</v>
      </c>
      <c r="O434" s="8">
        <v>14</v>
      </c>
      <c r="P434" s="8">
        <v>14</v>
      </c>
      <c r="Q434" s="8">
        <v>14</v>
      </c>
      <c r="R434" s="8">
        <v>14</v>
      </c>
      <c r="S434" s="8">
        <v>14</v>
      </c>
      <c r="T434" s="8">
        <v>14</v>
      </c>
      <c r="U434" s="8">
        <v>14</v>
      </c>
      <c r="V434" s="8">
        <v>14</v>
      </c>
      <c r="W434" s="8">
        <v>14</v>
      </c>
      <c r="X434" s="8">
        <v>14</v>
      </c>
      <c r="Y434" s="8">
        <v>14</v>
      </c>
      <c r="Z434" s="8">
        <v>14</v>
      </c>
      <c r="AA434" s="8">
        <v>14</v>
      </c>
      <c r="AB434" s="8">
        <v>14</v>
      </c>
      <c r="AC434" s="8">
        <v>14</v>
      </c>
      <c r="AD434" s="8">
        <v>14</v>
      </c>
      <c r="AE434" s="8">
        <v>14</v>
      </c>
      <c r="AF434" s="8">
        <v>14</v>
      </c>
      <c r="AG434" s="8">
        <v>14</v>
      </c>
      <c r="AH434" s="8">
        <v>14</v>
      </c>
      <c r="AI434" s="8">
        <v>14</v>
      </c>
      <c r="AJ434" s="8">
        <v>14</v>
      </c>
      <c r="AK434" s="8">
        <v>14</v>
      </c>
      <c r="AL434" s="8">
        <v>14</v>
      </c>
      <c r="AM434" s="8">
        <v>14</v>
      </c>
      <c r="AN434" s="8">
        <v>14</v>
      </c>
      <c r="AO434" s="8">
        <v>14</v>
      </c>
      <c r="AP434" s="8">
        <v>14</v>
      </c>
      <c r="AQ434" s="8">
        <v>14</v>
      </c>
      <c r="AR434" s="8">
        <v>14</v>
      </c>
      <c r="AS434" s="8">
        <v>14</v>
      </c>
      <c r="AT434" s="8">
        <v>14</v>
      </c>
      <c r="AU434" s="8">
        <v>14</v>
      </c>
    </row>
    <row r="435" spans="1:47" x14ac:dyDescent="0.25">
      <c r="A435" s="8">
        <v>453</v>
      </c>
      <c r="B435" s="8" t="s">
        <v>7</v>
      </c>
      <c r="C435" s="8" t="s">
        <v>12</v>
      </c>
      <c r="D435" s="8" t="s">
        <v>349</v>
      </c>
      <c r="E435" s="8">
        <v>0.8</v>
      </c>
      <c r="F435" s="8">
        <v>0</v>
      </c>
      <c r="G435" s="8">
        <v>0</v>
      </c>
      <c r="H435" s="8">
        <v>0</v>
      </c>
      <c r="I435" s="8">
        <v>1938</v>
      </c>
      <c r="J435" s="8">
        <v>2138</v>
      </c>
      <c r="K435" s="8">
        <v>0</v>
      </c>
      <c r="L435" s="8">
        <v>19</v>
      </c>
      <c r="M435" s="8">
        <v>19</v>
      </c>
      <c r="N435" s="8">
        <v>19</v>
      </c>
      <c r="O435" s="8">
        <v>19</v>
      </c>
      <c r="P435" s="8">
        <v>19</v>
      </c>
      <c r="Q435" s="8">
        <v>19</v>
      </c>
      <c r="R435" s="8">
        <v>19</v>
      </c>
      <c r="S435" s="8">
        <v>19</v>
      </c>
      <c r="T435" s="8">
        <v>19</v>
      </c>
      <c r="U435" s="8">
        <v>19</v>
      </c>
      <c r="V435" s="8">
        <v>19</v>
      </c>
      <c r="W435" s="8">
        <v>19</v>
      </c>
      <c r="X435" s="8">
        <v>19</v>
      </c>
      <c r="Y435" s="8">
        <v>19</v>
      </c>
      <c r="Z435" s="8">
        <v>19</v>
      </c>
      <c r="AA435" s="8">
        <v>19</v>
      </c>
      <c r="AB435" s="8">
        <v>19</v>
      </c>
      <c r="AC435" s="8">
        <v>19</v>
      </c>
      <c r="AD435" s="8">
        <v>19</v>
      </c>
      <c r="AE435" s="8">
        <v>19</v>
      </c>
      <c r="AF435" s="8">
        <v>19</v>
      </c>
      <c r="AG435" s="8">
        <v>19</v>
      </c>
      <c r="AH435" s="8">
        <v>19</v>
      </c>
      <c r="AI435" s="8">
        <v>19</v>
      </c>
      <c r="AJ435" s="8">
        <v>19</v>
      </c>
      <c r="AK435" s="8">
        <v>19</v>
      </c>
      <c r="AL435" s="8">
        <v>19</v>
      </c>
      <c r="AM435" s="8">
        <v>19</v>
      </c>
      <c r="AN435" s="8">
        <v>19</v>
      </c>
      <c r="AO435" s="8">
        <v>19</v>
      </c>
      <c r="AP435" s="8">
        <v>19</v>
      </c>
      <c r="AQ435" s="8">
        <v>19</v>
      </c>
      <c r="AR435" s="8">
        <v>19</v>
      </c>
      <c r="AS435" s="8">
        <v>19</v>
      </c>
      <c r="AT435" s="8">
        <v>19</v>
      </c>
      <c r="AU435" s="8">
        <v>19</v>
      </c>
    </row>
    <row r="436" spans="1:47" x14ac:dyDescent="0.25">
      <c r="A436" s="8">
        <v>454</v>
      </c>
      <c r="B436" s="8" t="s">
        <v>7</v>
      </c>
      <c r="C436" s="8" t="s">
        <v>12</v>
      </c>
      <c r="D436" s="8" t="s">
        <v>371</v>
      </c>
      <c r="E436" s="8">
        <v>0.8</v>
      </c>
      <c r="F436" s="8">
        <v>0</v>
      </c>
      <c r="G436" s="8">
        <v>0</v>
      </c>
      <c r="H436" s="8">
        <v>0</v>
      </c>
      <c r="I436" s="8">
        <v>1938</v>
      </c>
      <c r="J436" s="8">
        <v>2138</v>
      </c>
      <c r="K436" s="8">
        <v>0</v>
      </c>
      <c r="L436" s="8">
        <v>24.1</v>
      </c>
      <c r="M436" s="8">
        <v>24.1</v>
      </c>
      <c r="N436" s="8">
        <v>24.1</v>
      </c>
      <c r="O436" s="8">
        <v>24.1</v>
      </c>
      <c r="P436" s="8">
        <v>24.1</v>
      </c>
      <c r="Q436" s="8">
        <v>24.1</v>
      </c>
      <c r="R436" s="8">
        <v>24.1</v>
      </c>
      <c r="S436" s="8">
        <v>24.1</v>
      </c>
      <c r="T436" s="8">
        <v>24.1</v>
      </c>
      <c r="U436" s="8">
        <v>24.1</v>
      </c>
      <c r="V436" s="8">
        <v>24.1</v>
      </c>
      <c r="W436" s="8">
        <v>24.1</v>
      </c>
      <c r="X436" s="8">
        <v>24.1</v>
      </c>
      <c r="Y436" s="8">
        <v>24.1</v>
      </c>
      <c r="Z436" s="8">
        <v>24.1</v>
      </c>
      <c r="AA436" s="8">
        <v>24.1</v>
      </c>
      <c r="AB436" s="8">
        <v>24.1</v>
      </c>
      <c r="AC436" s="8">
        <v>24.1</v>
      </c>
      <c r="AD436" s="8">
        <v>24.1</v>
      </c>
      <c r="AE436" s="8">
        <v>24.1</v>
      </c>
      <c r="AF436" s="8">
        <v>24.1</v>
      </c>
      <c r="AG436" s="8">
        <v>24.1</v>
      </c>
      <c r="AH436" s="8">
        <v>24.1</v>
      </c>
      <c r="AI436" s="8">
        <v>24.1</v>
      </c>
      <c r="AJ436" s="8">
        <v>24.1</v>
      </c>
      <c r="AK436" s="8">
        <v>24.1</v>
      </c>
      <c r="AL436" s="8">
        <v>24.1</v>
      </c>
      <c r="AM436" s="8">
        <v>24.1</v>
      </c>
      <c r="AN436" s="8">
        <v>24.1</v>
      </c>
      <c r="AO436" s="8">
        <v>24.1</v>
      </c>
      <c r="AP436" s="8">
        <v>24.1</v>
      </c>
      <c r="AQ436" s="8">
        <v>24.1</v>
      </c>
      <c r="AR436" s="8">
        <v>24.1</v>
      </c>
      <c r="AS436" s="8">
        <v>24.1</v>
      </c>
      <c r="AT436" s="8">
        <v>24.1</v>
      </c>
      <c r="AU436" s="8">
        <v>24.1</v>
      </c>
    </row>
    <row r="437" spans="1:47" x14ac:dyDescent="0.25">
      <c r="A437" s="8">
        <v>455</v>
      </c>
      <c r="B437" s="8" t="s">
        <v>7</v>
      </c>
      <c r="C437" s="8" t="s">
        <v>12</v>
      </c>
      <c r="D437" s="8" t="s">
        <v>303</v>
      </c>
      <c r="E437" s="8">
        <v>0.8</v>
      </c>
      <c r="F437" s="8">
        <v>0</v>
      </c>
      <c r="G437" s="8">
        <v>0</v>
      </c>
      <c r="H437" s="8">
        <v>0</v>
      </c>
      <c r="I437" s="8">
        <v>1938</v>
      </c>
      <c r="J437" s="8">
        <v>2138</v>
      </c>
      <c r="K437" s="8">
        <v>0</v>
      </c>
      <c r="L437" s="8">
        <v>25</v>
      </c>
      <c r="M437" s="8">
        <v>25</v>
      </c>
      <c r="N437" s="8">
        <v>25</v>
      </c>
      <c r="O437" s="8">
        <v>25</v>
      </c>
      <c r="P437" s="8">
        <v>25</v>
      </c>
      <c r="Q437" s="8">
        <v>25</v>
      </c>
      <c r="R437" s="8">
        <v>25</v>
      </c>
      <c r="S437" s="8">
        <v>25</v>
      </c>
      <c r="T437" s="8">
        <v>25</v>
      </c>
      <c r="U437" s="8">
        <v>25</v>
      </c>
      <c r="V437" s="8">
        <v>25</v>
      </c>
      <c r="W437" s="8">
        <v>25</v>
      </c>
      <c r="X437" s="8">
        <v>25</v>
      </c>
      <c r="Y437" s="8">
        <v>25</v>
      </c>
      <c r="Z437" s="8">
        <v>25</v>
      </c>
      <c r="AA437" s="8">
        <v>25</v>
      </c>
      <c r="AB437" s="8">
        <v>25</v>
      </c>
      <c r="AC437" s="8">
        <v>25</v>
      </c>
      <c r="AD437" s="8">
        <v>25</v>
      </c>
      <c r="AE437" s="8">
        <v>25</v>
      </c>
      <c r="AF437" s="8">
        <v>25</v>
      </c>
      <c r="AG437" s="8">
        <v>25</v>
      </c>
      <c r="AH437" s="8">
        <v>25</v>
      </c>
      <c r="AI437" s="8">
        <v>25</v>
      </c>
      <c r="AJ437" s="8">
        <v>25</v>
      </c>
      <c r="AK437" s="8">
        <v>25</v>
      </c>
      <c r="AL437" s="8">
        <v>25</v>
      </c>
      <c r="AM437" s="8">
        <v>25</v>
      </c>
      <c r="AN437" s="8">
        <v>25</v>
      </c>
      <c r="AO437" s="8">
        <v>25</v>
      </c>
      <c r="AP437" s="8">
        <v>25</v>
      </c>
      <c r="AQ437" s="8">
        <v>25</v>
      </c>
      <c r="AR437" s="8">
        <v>25</v>
      </c>
      <c r="AS437" s="8">
        <v>25</v>
      </c>
      <c r="AT437" s="8">
        <v>25</v>
      </c>
      <c r="AU437" s="8">
        <v>25</v>
      </c>
    </row>
    <row r="438" spans="1:47" x14ac:dyDescent="0.25">
      <c r="A438" s="8">
        <v>456</v>
      </c>
      <c r="B438" s="8" t="s">
        <v>7</v>
      </c>
      <c r="C438" s="8" t="s">
        <v>12</v>
      </c>
      <c r="D438" s="8" t="s">
        <v>358</v>
      </c>
      <c r="E438" s="8">
        <v>0.8</v>
      </c>
      <c r="F438" s="8">
        <v>0</v>
      </c>
      <c r="G438" s="8">
        <v>0</v>
      </c>
      <c r="H438" s="8">
        <v>0</v>
      </c>
      <c r="I438" s="8">
        <v>1938</v>
      </c>
      <c r="J438" s="8">
        <v>2138</v>
      </c>
      <c r="K438" s="8">
        <v>0</v>
      </c>
      <c r="L438" s="8">
        <v>25</v>
      </c>
      <c r="M438" s="8">
        <v>25</v>
      </c>
      <c r="N438" s="8">
        <v>25</v>
      </c>
      <c r="O438" s="8">
        <v>25</v>
      </c>
      <c r="P438" s="8">
        <v>25</v>
      </c>
      <c r="Q438" s="8">
        <v>25</v>
      </c>
      <c r="R438" s="8">
        <v>25</v>
      </c>
      <c r="S438" s="8">
        <v>25</v>
      </c>
      <c r="T438" s="8">
        <v>25</v>
      </c>
      <c r="U438" s="8">
        <v>25</v>
      </c>
      <c r="V438" s="8">
        <v>25</v>
      </c>
      <c r="W438" s="8">
        <v>25</v>
      </c>
      <c r="X438" s="8">
        <v>25</v>
      </c>
      <c r="Y438" s="8">
        <v>25</v>
      </c>
      <c r="Z438" s="8">
        <v>25</v>
      </c>
      <c r="AA438" s="8">
        <v>25</v>
      </c>
      <c r="AB438" s="8">
        <v>25</v>
      </c>
      <c r="AC438" s="8">
        <v>25</v>
      </c>
      <c r="AD438" s="8">
        <v>25</v>
      </c>
      <c r="AE438" s="8">
        <v>25</v>
      </c>
      <c r="AF438" s="8">
        <v>25</v>
      </c>
      <c r="AG438" s="8">
        <v>25</v>
      </c>
      <c r="AH438" s="8">
        <v>25</v>
      </c>
      <c r="AI438" s="8">
        <v>25</v>
      </c>
      <c r="AJ438" s="8">
        <v>25</v>
      </c>
      <c r="AK438" s="8">
        <v>25</v>
      </c>
      <c r="AL438" s="8">
        <v>25</v>
      </c>
      <c r="AM438" s="8">
        <v>25</v>
      </c>
      <c r="AN438" s="8">
        <v>25</v>
      </c>
      <c r="AO438" s="8">
        <v>25</v>
      </c>
      <c r="AP438" s="8">
        <v>25</v>
      </c>
      <c r="AQ438" s="8">
        <v>25</v>
      </c>
      <c r="AR438" s="8">
        <v>25</v>
      </c>
      <c r="AS438" s="8">
        <v>25</v>
      </c>
      <c r="AT438" s="8">
        <v>25</v>
      </c>
      <c r="AU438" s="8">
        <v>25</v>
      </c>
    </row>
    <row r="439" spans="1:47" x14ac:dyDescent="0.25">
      <c r="A439" s="8">
        <v>457</v>
      </c>
      <c r="B439" s="8" t="s">
        <v>7</v>
      </c>
      <c r="C439" s="8" t="s">
        <v>14</v>
      </c>
      <c r="D439" s="8" t="s">
        <v>249</v>
      </c>
      <c r="E439" s="8">
        <v>0.27250000000000002</v>
      </c>
      <c r="F439" s="8">
        <v>0</v>
      </c>
      <c r="G439" s="8">
        <v>0</v>
      </c>
      <c r="H439" s="8">
        <v>0</v>
      </c>
      <c r="I439" s="8">
        <v>1939</v>
      </c>
      <c r="J439" s="8">
        <v>1979</v>
      </c>
      <c r="K439" s="8">
        <v>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</row>
    <row r="440" spans="1:47" x14ac:dyDescent="0.25">
      <c r="A440" s="8">
        <v>458</v>
      </c>
      <c r="B440" s="8" t="s">
        <v>7</v>
      </c>
      <c r="C440" s="8" t="s">
        <v>10</v>
      </c>
      <c r="D440" s="8" t="s">
        <v>871</v>
      </c>
      <c r="E440" s="8">
        <v>0.33</v>
      </c>
      <c r="F440" s="8">
        <v>0</v>
      </c>
      <c r="G440" s="8">
        <v>0</v>
      </c>
      <c r="H440" s="8">
        <v>0</v>
      </c>
      <c r="I440" s="8">
        <v>1939</v>
      </c>
      <c r="J440" s="8">
        <v>1979</v>
      </c>
      <c r="K440" s="8">
        <v>1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</row>
    <row r="441" spans="1:47" x14ac:dyDescent="0.25">
      <c r="A441" s="8">
        <v>459</v>
      </c>
      <c r="B441" s="8" t="s">
        <v>7</v>
      </c>
      <c r="C441" s="8" t="s">
        <v>12</v>
      </c>
      <c r="D441" s="8" t="s">
        <v>299</v>
      </c>
      <c r="E441" s="8">
        <v>0.8</v>
      </c>
      <c r="F441" s="8">
        <v>0</v>
      </c>
      <c r="G441" s="8">
        <v>0</v>
      </c>
      <c r="H441" s="8">
        <v>0</v>
      </c>
      <c r="I441" s="8">
        <v>1942</v>
      </c>
      <c r="J441" s="8">
        <v>2142</v>
      </c>
      <c r="K441" s="8">
        <v>0</v>
      </c>
      <c r="L441" s="8">
        <v>36.5</v>
      </c>
      <c r="M441" s="8">
        <v>36.5</v>
      </c>
      <c r="N441" s="8">
        <v>36.5</v>
      </c>
      <c r="O441" s="8">
        <v>36.5</v>
      </c>
      <c r="P441" s="8">
        <v>36.5</v>
      </c>
      <c r="Q441" s="8">
        <v>36.5</v>
      </c>
      <c r="R441" s="8">
        <v>36.5</v>
      </c>
      <c r="S441" s="8">
        <v>36.5</v>
      </c>
      <c r="T441" s="8">
        <v>36.5</v>
      </c>
      <c r="U441" s="8">
        <v>36.5</v>
      </c>
      <c r="V441" s="8">
        <v>36.5</v>
      </c>
      <c r="W441" s="8">
        <v>36.5</v>
      </c>
      <c r="X441" s="8">
        <v>36.5</v>
      </c>
      <c r="Y441" s="8">
        <v>36.5</v>
      </c>
      <c r="Z441" s="8">
        <v>36.5</v>
      </c>
      <c r="AA441" s="8">
        <v>36.5</v>
      </c>
      <c r="AB441" s="8">
        <v>36.5</v>
      </c>
      <c r="AC441" s="8">
        <v>36.5</v>
      </c>
      <c r="AD441" s="8">
        <v>36.5</v>
      </c>
      <c r="AE441" s="8">
        <v>36.5</v>
      </c>
      <c r="AF441" s="8">
        <v>36.5</v>
      </c>
      <c r="AG441" s="8">
        <v>36.5</v>
      </c>
      <c r="AH441" s="8">
        <v>36.5</v>
      </c>
      <c r="AI441" s="8">
        <v>36.5</v>
      </c>
      <c r="AJ441" s="8">
        <v>36.5</v>
      </c>
      <c r="AK441" s="8">
        <v>36.5</v>
      </c>
      <c r="AL441" s="8">
        <v>36.5</v>
      </c>
      <c r="AM441" s="8">
        <v>36.5</v>
      </c>
      <c r="AN441" s="8">
        <v>36.5</v>
      </c>
      <c r="AO441" s="8">
        <v>36.5</v>
      </c>
      <c r="AP441" s="8">
        <v>36.5</v>
      </c>
      <c r="AQ441" s="8">
        <v>36.5</v>
      </c>
      <c r="AR441" s="8">
        <v>36.5</v>
      </c>
      <c r="AS441" s="8">
        <v>36.5</v>
      </c>
      <c r="AT441" s="8">
        <v>36.5</v>
      </c>
      <c r="AU441" s="8">
        <v>36.5</v>
      </c>
    </row>
    <row r="442" spans="1:47" x14ac:dyDescent="0.25">
      <c r="A442" s="8">
        <v>460</v>
      </c>
      <c r="B442" s="8" t="s">
        <v>7</v>
      </c>
      <c r="C442" s="8" t="s">
        <v>6</v>
      </c>
      <c r="D442" s="8" t="s">
        <v>376</v>
      </c>
      <c r="E442" s="8">
        <v>0.75</v>
      </c>
      <c r="F442" s="8">
        <v>0</v>
      </c>
      <c r="G442" s="8">
        <v>8</v>
      </c>
      <c r="H442" s="8">
        <v>8</v>
      </c>
      <c r="I442" s="8">
        <v>1943</v>
      </c>
      <c r="J442" s="8">
        <v>2143</v>
      </c>
      <c r="K442" s="8">
        <v>0</v>
      </c>
      <c r="L442" s="8">
        <v>220</v>
      </c>
      <c r="M442" s="8">
        <v>220</v>
      </c>
      <c r="N442" s="8">
        <v>220</v>
      </c>
      <c r="O442" s="8">
        <v>220</v>
      </c>
      <c r="P442" s="8">
        <v>220</v>
      </c>
      <c r="Q442" s="8">
        <v>220</v>
      </c>
      <c r="R442" s="8">
        <v>220</v>
      </c>
      <c r="S442" s="8">
        <v>220</v>
      </c>
      <c r="T442" s="8">
        <v>220</v>
      </c>
      <c r="U442" s="8">
        <v>220</v>
      </c>
      <c r="V442" s="8">
        <v>220</v>
      </c>
      <c r="W442" s="8">
        <v>220</v>
      </c>
      <c r="X442" s="8">
        <v>220</v>
      </c>
      <c r="Y442" s="8">
        <v>220</v>
      </c>
      <c r="Z442" s="8">
        <v>220</v>
      </c>
      <c r="AA442" s="8">
        <v>220</v>
      </c>
      <c r="AB442" s="8">
        <v>220</v>
      </c>
      <c r="AC442" s="8">
        <v>220</v>
      </c>
      <c r="AD442" s="8">
        <v>220</v>
      </c>
      <c r="AE442" s="8">
        <v>220</v>
      </c>
      <c r="AF442" s="8">
        <v>220</v>
      </c>
      <c r="AG442" s="8">
        <v>220</v>
      </c>
      <c r="AH442" s="8">
        <v>220</v>
      </c>
      <c r="AI442" s="8">
        <v>220</v>
      </c>
      <c r="AJ442" s="8">
        <v>220</v>
      </c>
      <c r="AK442" s="8">
        <v>220</v>
      </c>
      <c r="AL442" s="8">
        <v>220</v>
      </c>
      <c r="AM442" s="8">
        <v>220</v>
      </c>
      <c r="AN442" s="8">
        <v>220</v>
      </c>
      <c r="AO442" s="8">
        <v>220</v>
      </c>
      <c r="AP442" s="8">
        <v>220</v>
      </c>
      <c r="AQ442" s="8">
        <v>220</v>
      </c>
      <c r="AR442" s="8">
        <v>220</v>
      </c>
      <c r="AS442" s="8">
        <v>220</v>
      </c>
      <c r="AT442" s="8">
        <v>220</v>
      </c>
      <c r="AU442" s="8">
        <v>220</v>
      </c>
    </row>
    <row r="443" spans="1:47" x14ac:dyDescent="0.25">
      <c r="A443" s="8">
        <v>461</v>
      </c>
      <c r="B443" s="8" t="s">
        <v>7</v>
      </c>
      <c r="C443" s="8" t="s">
        <v>12</v>
      </c>
      <c r="D443" s="8" t="s">
        <v>291</v>
      </c>
      <c r="E443" s="8">
        <v>0.8</v>
      </c>
      <c r="F443" s="8">
        <v>0</v>
      </c>
      <c r="G443" s="8">
        <v>0</v>
      </c>
      <c r="H443" s="8">
        <v>0</v>
      </c>
      <c r="I443" s="8">
        <v>1944</v>
      </c>
      <c r="J443" s="8">
        <v>2144</v>
      </c>
      <c r="K443" s="8">
        <v>0</v>
      </c>
      <c r="L443" s="8">
        <v>40.4</v>
      </c>
      <c r="M443" s="8">
        <v>40.4</v>
      </c>
      <c r="N443" s="8">
        <v>40.4</v>
      </c>
      <c r="O443" s="8">
        <v>40.4</v>
      </c>
      <c r="P443" s="8">
        <v>40.4</v>
      </c>
      <c r="Q443" s="8">
        <v>40.4</v>
      </c>
      <c r="R443" s="8">
        <v>40.4</v>
      </c>
      <c r="S443" s="8">
        <v>40.4</v>
      </c>
      <c r="T443" s="8">
        <v>40.4</v>
      </c>
      <c r="U443" s="8">
        <v>40.4</v>
      </c>
      <c r="V443" s="8">
        <v>40.4</v>
      </c>
      <c r="W443" s="8">
        <v>40.4</v>
      </c>
      <c r="X443" s="8">
        <v>40.4</v>
      </c>
      <c r="Y443" s="8">
        <v>40.4</v>
      </c>
      <c r="Z443" s="8">
        <v>40.4</v>
      </c>
      <c r="AA443" s="8">
        <v>40.4</v>
      </c>
      <c r="AB443" s="8">
        <v>40.4</v>
      </c>
      <c r="AC443" s="8">
        <v>40.4</v>
      </c>
      <c r="AD443" s="8">
        <v>40.4</v>
      </c>
      <c r="AE443" s="8">
        <v>40.4</v>
      </c>
      <c r="AF443" s="8">
        <v>40.4</v>
      </c>
      <c r="AG443" s="8">
        <v>40.4</v>
      </c>
      <c r="AH443" s="8">
        <v>40.4</v>
      </c>
      <c r="AI443" s="8">
        <v>40.4</v>
      </c>
      <c r="AJ443" s="8">
        <v>40.4</v>
      </c>
      <c r="AK443" s="8">
        <v>40.4</v>
      </c>
      <c r="AL443" s="8">
        <v>40.4</v>
      </c>
      <c r="AM443" s="8">
        <v>40.4</v>
      </c>
      <c r="AN443" s="8">
        <v>40.4</v>
      </c>
      <c r="AO443" s="8">
        <v>40.4</v>
      </c>
      <c r="AP443" s="8">
        <v>40.4</v>
      </c>
      <c r="AQ443" s="8">
        <v>40.4</v>
      </c>
      <c r="AR443" s="8">
        <v>40.4</v>
      </c>
      <c r="AS443" s="8">
        <v>40.4</v>
      </c>
      <c r="AT443" s="8">
        <v>40.4</v>
      </c>
      <c r="AU443" s="8">
        <v>40.4</v>
      </c>
    </row>
    <row r="444" spans="1:47" x14ac:dyDescent="0.25">
      <c r="A444" s="8">
        <v>462</v>
      </c>
      <c r="B444" s="8" t="s">
        <v>7</v>
      </c>
      <c r="C444" s="8" t="s">
        <v>11</v>
      </c>
      <c r="D444" s="8" t="s">
        <v>508</v>
      </c>
      <c r="E444" s="8">
        <v>0.32669999999999999</v>
      </c>
      <c r="F444" s="8">
        <v>0</v>
      </c>
      <c r="G444" s="8">
        <v>0</v>
      </c>
      <c r="H444" s="8">
        <v>0</v>
      </c>
      <c r="I444" s="8">
        <v>1947</v>
      </c>
      <c r="J444" s="8">
        <v>1987</v>
      </c>
      <c r="K444" s="8">
        <v>1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</row>
    <row r="445" spans="1:47" x14ac:dyDescent="0.25">
      <c r="A445" s="8">
        <v>463</v>
      </c>
      <c r="B445" s="8" t="s">
        <v>7</v>
      </c>
      <c r="C445" s="8" t="s">
        <v>11</v>
      </c>
      <c r="D445" s="8" t="s">
        <v>740</v>
      </c>
      <c r="E445" s="8">
        <v>0.32779999999999998</v>
      </c>
      <c r="F445" s="8">
        <v>0</v>
      </c>
      <c r="G445" s="8">
        <v>0</v>
      </c>
      <c r="H445" s="8">
        <v>0</v>
      </c>
      <c r="I445" s="8">
        <v>1948</v>
      </c>
      <c r="J445" s="8">
        <v>1988</v>
      </c>
      <c r="K445" s="8">
        <v>1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</row>
    <row r="446" spans="1:47" x14ac:dyDescent="0.25">
      <c r="A446" s="8">
        <v>464</v>
      </c>
      <c r="B446" s="8" t="s">
        <v>7</v>
      </c>
      <c r="C446" s="8" t="s">
        <v>12</v>
      </c>
      <c r="D446" s="8" t="s">
        <v>394</v>
      </c>
      <c r="E446" s="8">
        <v>0.8</v>
      </c>
      <c r="F446" s="8">
        <v>0</v>
      </c>
      <c r="G446" s="8">
        <v>0</v>
      </c>
      <c r="H446" s="8">
        <v>0</v>
      </c>
      <c r="I446" s="8">
        <v>1951</v>
      </c>
      <c r="J446" s="8">
        <v>2151</v>
      </c>
      <c r="K446" s="8">
        <v>0</v>
      </c>
      <c r="L446" s="8">
        <v>16</v>
      </c>
      <c r="M446" s="8">
        <v>16</v>
      </c>
      <c r="N446" s="8">
        <v>16</v>
      </c>
      <c r="O446" s="8">
        <v>16</v>
      </c>
      <c r="P446" s="8">
        <v>16</v>
      </c>
      <c r="Q446" s="8">
        <v>16</v>
      </c>
      <c r="R446" s="8">
        <v>16</v>
      </c>
      <c r="S446" s="8">
        <v>16</v>
      </c>
      <c r="T446" s="8">
        <v>16</v>
      </c>
      <c r="U446" s="8">
        <v>16</v>
      </c>
      <c r="V446" s="8">
        <v>16</v>
      </c>
      <c r="W446" s="8">
        <v>16</v>
      </c>
      <c r="X446" s="8">
        <v>16</v>
      </c>
      <c r="Y446" s="8">
        <v>16</v>
      </c>
      <c r="Z446" s="8">
        <v>16</v>
      </c>
      <c r="AA446" s="8">
        <v>16</v>
      </c>
      <c r="AB446" s="8">
        <v>16</v>
      </c>
      <c r="AC446" s="8">
        <v>16</v>
      </c>
      <c r="AD446" s="8">
        <v>16</v>
      </c>
      <c r="AE446" s="8">
        <v>16</v>
      </c>
      <c r="AF446" s="8">
        <v>16</v>
      </c>
      <c r="AG446" s="8">
        <v>16</v>
      </c>
      <c r="AH446" s="8">
        <v>16</v>
      </c>
      <c r="AI446" s="8">
        <v>16</v>
      </c>
      <c r="AJ446" s="8">
        <v>16</v>
      </c>
      <c r="AK446" s="8">
        <v>16</v>
      </c>
      <c r="AL446" s="8">
        <v>16</v>
      </c>
      <c r="AM446" s="8">
        <v>16</v>
      </c>
      <c r="AN446" s="8">
        <v>16</v>
      </c>
      <c r="AO446" s="8">
        <v>16</v>
      </c>
      <c r="AP446" s="8">
        <v>16</v>
      </c>
      <c r="AQ446" s="8">
        <v>16</v>
      </c>
      <c r="AR446" s="8">
        <v>16</v>
      </c>
      <c r="AS446" s="8">
        <v>16</v>
      </c>
      <c r="AT446" s="8">
        <v>16</v>
      </c>
      <c r="AU446" s="8">
        <v>16</v>
      </c>
    </row>
    <row r="447" spans="1:47" x14ac:dyDescent="0.25">
      <c r="A447" s="8">
        <v>465</v>
      </c>
      <c r="B447" s="8" t="s">
        <v>7</v>
      </c>
      <c r="C447" s="8" t="s">
        <v>12</v>
      </c>
      <c r="D447" s="8" t="s">
        <v>403</v>
      </c>
      <c r="E447" s="8">
        <v>0.8</v>
      </c>
      <c r="F447" s="8">
        <v>0</v>
      </c>
      <c r="G447" s="8">
        <v>0</v>
      </c>
      <c r="H447" s="8">
        <v>0</v>
      </c>
      <c r="I447" s="8">
        <v>1951</v>
      </c>
      <c r="J447" s="8">
        <v>2151</v>
      </c>
      <c r="K447" s="8">
        <v>0</v>
      </c>
      <c r="L447" s="8">
        <v>16.2</v>
      </c>
      <c r="M447" s="8">
        <v>16.2</v>
      </c>
      <c r="N447" s="8">
        <v>16.2</v>
      </c>
      <c r="O447" s="8">
        <v>16.2</v>
      </c>
      <c r="P447" s="8">
        <v>16.2</v>
      </c>
      <c r="Q447" s="8">
        <v>16.2</v>
      </c>
      <c r="R447" s="8">
        <v>16.2</v>
      </c>
      <c r="S447" s="8">
        <v>16.2</v>
      </c>
      <c r="T447" s="8">
        <v>16.2</v>
      </c>
      <c r="U447" s="8">
        <v>16.2</v>
      </c>
      <c r="V447" s="8">
        <v>16.2</v>
      </c>
      <c r="W447" s="8">
        <v>16.2</v>
      </c>
      <c r="X447" s="8">
        <v>16.2</v>
      </c>
      <c r="Y447" s="8">
        <v>16.2</v>
      </c>
      <c r="Z447" s="8">
        <v>16.2</v>
      </c>
      <c r="AA447" s="8">
        <v>16.2</v>
      </c>
      <c r="AB447" s="8">
        <v>16.2</v>
      </c>
      <c r="AC447" s="8">
        <v>16.2</v>
      </c>
      <c r="AD447" s="8">
        <v>16.2</v>
      </c>
      <c r="AE447" s="8">
        <v>16.2</v>
      </c>
      <c r="AF447" s="8">
        <v>16.2</v>
      </c>
      <c r="AG447" s="8">
        <v>16.2</v>
      </c>
      <c r="AH447" s="8">
        <v>16.2</v>
      </c>
      <c r="AI447" s="8">
        <v>16.2</v>
      </c>
      <c r="AJ447" s="8">
        <v>16.2</v>
      </c>
      <c r="AK447" s="8">
        <v>16.2</v>
      </c>
      <c r="AL447" s="8">
        <v>16.2</v>
      </c>
      <c r="AM447" s="8">
        <v>16.2</v>
      </c>
      <c r="AN447" s="8">
        <v>16.2</v>
      </c>
      <c r="AO447" s="8">
        <v>16.2</v>
      </c>
      <c r="AP447" s="8">
        <v>16.2</v>
      </c>
      <c r="AQ447" s="8">
        <v>16.2</v>
      </c>
      <c r="AR447" s="8">
        <v>16.2</v>
      </c>
      <c r="AS447" s="8">
        <v>16.2</v>
      </c>
      <c r="AT447" s="8">
        <v>16.2</v>
      </c>
      <c r="AU447" s="8">
        <v>16.2</v>
      </c>
    </row>
    <row r="448" spans="1:47" x14ac:dyDescent="0.25">
      <c r="A448" s="8">
        <v>466</v>
      </c>
      <c r="B448" s="8" t="s">
        <v>7</v>
      </c>
      <c r="C448" s="8" t="s">
        <v>12</v>
      </c>
      <c r="D448" s="8" t="s">
        <v>386</v>
      </c>
      <c r="E448" s="8">
        <v>0.8</v>
      </c>
      <c r="F448" s="8">
        <v>0</v>
      </c>
      <c r="G448" s="8">
        <v>0</v>
      </c>
      <c r="H448" s="8">
        <v>0</v>
      </c>
      <c r="I448" s="8">
        <v>1951</v>
      </c>
      <c r="J448" s="8">
        <v>2151</v>
      </c>
      <c r="K448" s="8">
        <v>0</v>
      </c>
      <c r="L448" s="8">
        <v>17.8</v>
      </c>
      <c r="M448" s="8">
        <v>17.8</v>
      </c>
      <c r="N448" s="8">
        <v>17.8</v>
      </c>
      <c r="O448" s="8">
        <v>17.8</v>
      </c>
      <c r="P448" s="8">
        <v>17.8</v>
      </c>
      <c r="Q448" s="8">
        <v>17.8</v>
      </c>
      <c r="R448" s="8">
        <v>17.8</v>
      </c>
      <c r="S448" s="8">
        <v>17.8</v>
      </c>
      <c r="T448" s="8">
        <v>17.8</v>
      </c>
      <c r="U448" s="8">
        <v>17.8</v>
      </c>
      <c r="V448" s="8">
        <v>17.8</v>
      </c>
      <c r="W448" s="8">
        <v>17.8</v>
      </c>
      <c r="X448" s="8">
        <v>17.8</v>
      </c>
      <c r="Y448" s="8">
        <v>17.8</v>
      </c>
      <c r="Z448" s="8">
        <v>17.8</v>
      </c>
      <c r="AA448" s="8">
        <v>17.8</v>
      </c>
      <c r="AB448" s="8">
        <v>17.8</v>
      </c>
      <c r="AC448" s="8">
        <v>17.8</v>
      </c>
      <c r="AD448" s="8">
        <v>17.8</v>
      </c>
      <c r="AE448" s="8">
        <v>17.8</v>
      </c>
      <c r="AF448" s="8">
        <v>17.8</v>
      </c>
      <c r="AG448" s="8">
        <v>17.8</v>
      </c>
      <c r="AH448" s="8">
        <v>17.8</v>
      </c>
      <c r="AI448" s="8">
        <v>17.8</v>
      </c>
      <c r="AJ448" s="8">
        <v>17.8</v>
      </c>
      <c r="AK448" s="8">
        <v>17.8</v>
      </c>
      <c r="AL448" s="8">
        <v>17.8</v>
      </c>
      <c r="AM448" s="8">
        <v>17.8</v>
      </c>
      <c r="AN448" s="8">
        <v>17.8</v>
      </c>
      <c r="AO448" s="8">
        <v>17.8</v>
      </c>
      <c r="AP448" s="8">
        <v>17.8</v>
      </c>
      <c r="AQ448" s="8">
        <v>17.8</v>
      </c>
      <c r="AR448" s="8">
        <v>17.8</v>
      </c>
      <c r="AS448" s="8">
        <v>17.8</v>
      </c>
      <c r="AT448" s="8">
        <v>17.8</v>
      </c>
      <c r="AU448" s="8">
        <v>17.8</v>
      </c>
    </row>
    <row r="449" spans="1:47" x14ac:dyDescent="0.25">
      <c r="A449" s="8">
        <v>467</v>
      </c>
      <c r="B449" s="8" t="s">
        <v>7</v>
      </c>
      <c r="C449" s="8" t="s">
        <v>12</v>
      </c>
      <c r="D449" s="8" t="s">
        <v>419</v>
      </c>
      <c r="E449" s="8">
        <v>0.8</v>
      </c>
      <c r="F449" s="8">
        <v>0</v>
      </c>
      <c r="G449" s="8">
        <v>0</v>
      </c>
      <c r="H449" s="8">
        <v>0</v>
      </c>
      <c r="I449" s="8">
        <v>1951</v>
      </c>
      <c r="J449" s="8">
        <v>2151</v>
      </c>
      <c r="K449" s="8">
        <v>0</v>
      </c>
      <c r="L449" s="8">
        <v>18</v>
      </c>
      <c r="M449" s="8">
        <v>18</v>
      </c>
      <c r="N449" s="8">
        <v>18</v>
      </c>
      <c r="O449" s="8">
        <v>18</v>
      </c>
      <c r="P449" s="8">
        <v>18</v>
      </c>
      <c r="Q449" s="8">
        <v>18</v>
      </c>
      <c r="R449" s="8">
        <v>18</v>
      </c>
      <c r="S449" s="8">
        <v>18</v>
      </c>
      <c r="T449" s="8">
        <v>18</v>
      </c>
      <c r="U449" s="8">
        <v>18</v>
      </c>
      <c r="V449" s="8">
        <v>18</v>
      </c>
      <c r="W449" s="8">
        <v>18</v>
      </c>
      <c r="X449" s="8">
        <v>18</v>
      </c>
      <c r="Y449" s="8">
        <v>18</v>
      </c>
      <c r="Z449" s="8">
        <v>18</v>
      </c>
      <c r="AA449" s="8">
        <v>18</v>
      </c>
      <c r="AB449" s="8">
        <v>18</v>
      </c>
      <c r="AC449" s="8">
        <v>18</v>
      </c>
      <c r="AD449" s="8">
        <v>18</v>
      </c>
      <c r="AE449" s="8">
        <v>18</v>
      </c>
      <c r="AF449" s="8">
        <v>18</v>
      </c>
      <c r="AG449" s="8">
        <v>18</v>
      </c>
      <c r="AH449" s="8">
        <v>18</v>
      </c>
      <c r="AI449" s="8">
        <v>18</v>
      </c>
      <c r="AJ449" s="8">
        <v>18</v>
      </c>
      <c r="AK449" s="8">
        <v>18</v>
      </c>
      <c r="AL449" s="8">
        <v>18</v>
      </c>
      <c r="AM449" s="8">
        <v>18</v>
      </c>
      <c r="AN449" s="8">
        <v>18</v>
      </c>
      <c r="AO449" s="8">
        <v>18</v>
      </c>
      <c r="AP449" s="8">
        <v>18</v>
      </c>
      <c r="AQ449" s="8">
        <v>18</v>
      </c>
      <c r="AR449" s="8">
        <v>18</v>
      </c>
      <c r="AS449" s="8">
        <v>18</v>
      </c>
      <c r="AT449" s="8">
        <v>18</v>
      </c>
      <c r="AU449" s="8">
        <v>18</v>
      </c>
    </row>
    <row r="450" spans="1:47" x14ac:dyDescent="0.25">
      <c r="A450" s="8">
        <v>468</v>
      </c>
      <c r="B450" s="8" t="s">
        <v>7</v>
      </c>
      <c r="C450" s="8" t="s">
        <v>12</v>
      </c>
      <c r="D450" s="8" t="s">
        <v>339</v>
      </c>
      <c r="E450" s="8">
        <v>0.8</v>
      </c>
      <c r="F450" s="8">
        <v>0</v>
      </c>
      <c r="G450" s="8">
        <v>0</v>
      </c>
      <c r="H450" s="8">
        <v>0</v>
      </c>
      <c r="I450" s="8">
        <v>1951</v>
      </c>
      <c r="J450" s="8">
        <v>2151</v>
      </c>
      <c r="K450" s="8">
        <v>0</v>
      </c>
      <c r="L450" s="8">
        <v>26.1</v>
      </c>
      <c r="M450" s="8">
        <v>26.1</v>
      </c>
      <c r="N450" s="8">
        <v>26.1</v>
      </c>
      <c r="O450" s="8">
        <v>26.1</v>
      </c>
      <c r="P450" s="8">
        <v>26.1</v>
      </c>
      <c r="Q450" s="8">
        <v>26.1</v>
      </c>
      <c r="R450" s="8">
        <v>26.1</v>
      </c>
      <c r="S450" s="8">
        <v>26.1</v>
      </c>
      <c r="T450" s="8">
        <v>26.1</v>
      </c>
      <c r="U450" s="8">
        <v>26.1</v>
      </c>
      <c r="V450" s="8">
        <v>26.1</v>
      </c>
      <c r="W450" s="8">
        <v>26.1</v>
      </c>
      <c r="X450" s="8">
        <v>26.1</v>
      </c>
      <c r="Y450" s="8">
        <v>26.1</v>
      </c>
      <c r="Z450" s="8">
        <v>26.1</v>
      </c>
      <c r="AA450" s="8">
        <v>26.1</v>
      </c>
      <c r="AB450" s="8">
        <v>26.1</v>
      </c>
      <c r="AC450" s="8">
        <v>26.1</v>
      </c>
      <c r="AD450" s="8">
        <v>26.1</v>
      </c>
      <c r="AE450" s="8">
        <v>26.1</v>
      </c>
      <c r="AF450" s="8">
        <v>26.1</v>
      </c>
      <c r="AG450" s="8">
        <v>26.1</v>
      </c>
      <c r="AH450" s="8">
        <v>26.1</v>
      </c>
      <c r="AI450" s="8">
        <v>26.1</v>
      </c>
      <c r="AJ450" s="8">
        <v>26.1</v>
      </c>
      <c r="AK450" s="8">
        <v>26.1</v>
      </c>
      <c r="AL450" s="8">
        <v>26.1</v>
      </c>
      <c r="AM450" s="8">
        <v>26.1</v>
      </c>
      <c r="AN450" s="8">
        <v>26.1</v>
      </c>
      <c r="AO450" s="8">
        <v>26.1</v>
      </c>
      <c r="AP450" s="8">
        <v>26.1</v>
      </c>
      <c r="AQ450" s="8">
        <v>26.1</v>
      </c>
      <c r="AR450" s="8">
        <v>26.1</v>
      </c>
      <c r="AS450" s="8">
        <v>26.1</v>
      </c>
      <c r="AT450" s="8">
        <v>26.1</v>
      </c>
      <c r="AU450" s="8">
        <v>26.1</v>
      </c>
    </row>
    <row r="451" spans="1:47" x14ac:dyDescent="0.25">
      <c r="A451" s="8">
        <v>469</v>
      </c>
      <c r="B451" s="8" t="s">
        <v>7</v>
      </c>
      <c r="C451" s="8" t="s">
        <v>6</v>
      </c>
      <c r="D451" s="8" t="s">
        <v>369</v>
      </c>
      <c r="E451" s="8">
        <v>0.75</v>
      </c>
      <c r="F451" s="8">
        <v>0</v>
      </c>
      <c r="G451" s="8">
        <v>8</v>
      </c>
      <c r="H451" s="8">
        <v>8</v>
      </c>
      <c r="I451" s="8">
        <v>1951</v>
      </c>
      <c r="J451" s="8">
        <v>2151</v>
      </c>
      <c r="K451" s="8">
        <v>0</v>
      </c>
      <c r="L451" s="8">
        <v>150</v>
      </c>
      <c r="M451" s="8">
        <v>150</v>
      </c>
      <c r="N451" s="8">
        <v>150</v>
      </c>
      <c r="O451" s="8">
        <v>150</v>
      </c>
      <c r="P451" s="8">
        <v>150</v>
      </c>
      <c r="Q451" s="8">
        <v>150</v>
      </c>
      <c r="R451" s="8">
        <v>150</v>
      </c>
      <c r="S451" s="8">
        <v>150</v>
      </c>
      <c r="T451" s="8">
        <v>150</v>
      </c>
      <c r="U451" s="8">
        <v>150</v>
      </c>
      <c r="V451" s="8">
        <v>150</v>
      </c>
      <c r="W451" s="8">
        <v>150</v>
      </c>
      <c r="X451" s="8">
        <v>150</v>
      </c>
      <c r="Y451" s="8">
        <v>150</v>
      </c>
      <c r="Z451" s="8">
        <v>150</v>
      </c>
      <c r="AA451" s="8">
        <v>150</v>
      </c>
      <c r="AB451" s="8">
        <v>150</v>
      </c>
      <c r="AC451" s="8">
        <v>150</v>
      </c>
      <c r="AD451" s="8">
        <v>150</v>
      </c>
      <c r="AE451" s="8">
        <v>150</v>
      </c>
      <c r="AF451" s="8">
        <v>150</v>
      </c>
      <c r="AG451" s="8">
        <v>150</v>
      </c>
      <c r="AH451" s="8">
        <v>150</v>
      </c>
      <c r="AI451" s="8">
        <v>150</v>
      </c>
      <c r="AJ451" s="8">
        <v>150</v>
      </c>
      <c r="AK451" s="8">
        <v>150</v>
      </c>
      <c r="AL451" s="8">
        <v>150</v>
      </c>
      <c r="AM451" s="8">
        <v>150</v>
      </c>
      <c r="AN451" s="8">
        <v>150</v>
      </c>
      <c r="AO451" s="8">
        <v>150</v>
      </c>
      <c r="AP451" s="8">
        <v>150</v>
      </c>
      <c r="AQ451" s="8">
        <v>150</v>
      </c>
      <c r="AR451" s="8">
        <v>150</v>
      </c>
      <c r="AS451" s="8">
        <v>150</v>
      </c>
      <c r="AT451" s="8">
        <v>150</v>
      </c>
      <c r="AU451" s="8">
        <v>150</v>
      </c>
    </row>
    <row r="452" spans="1:47" x14ac:dyDescent="0.25">
      <c r="A452" s="8">
        <v>470</v>
      </c>
      <c r="B452" s="8" t="s">
        <v>7</v>
      </c>
      <c r="C452" s="8" t="s">
        <v>12</v>
      </c>
      <c r="D452" s="8" t="s">
        <v>363</v>
      </c>
      <c r="E452" s="8">
        <v>0.8</v>
      </c>
      <c r="F452" s="8">
        <v>0</v>
      </c>
      <c r="G452" s="8">
        <v>0</v>
      </c>
      <c r="H452" s="8">
        <v>0</v>
      </c>
      <c r="I452" s="8">
        <v>1952</v>
      </c>
      <c r="J452" s="8">
        <v>2152</v>
      </c>
      <c r="K452" s="8">
        <v>0</v>
      </c>
      <c r="L452" s="8">
        <v>1.8</v>
      </c>
      <c r="M452" s="8">
        <v>1.8</v>
      </c>
      <c r="N452" s="8">
        <v>1.8</v>
      </c>
      <c r="O452" s="8">
        <v>1.8</v>
      </c>
      <c r="P452" s="8">
        <v>1.8</v>
      </c>
      <c r="Q452" s="8">
        <v>1.8</v>
      </c>
      <c r="R452" s="8">
        <v>1.8</v>
      </c>
      <c r="S452" s="8">
        <v>1.8</v>
      </c>
      <c r="T452" s="8">
        <v>1.8</v>
      </c>
      <c r="U452" s="8">
        <v>1.8</v>
      </c>
      <c r="V452" s="8">
        <v>1.8</v>
      </c>
      <c r="W452" s="8">
        <v>1.8</v>
      </c>
      <c r="X452" s="8">
        <v>1.8</v>
      </c>
      <c r="Y452" s="8">
        <v>1.8</v>
      </c>
      <c r="Z452" s="8">
        <v>1.8</v>
      </c>
      <c r="AA452" s="8">
        <v>1.8</v>
      </c>
      <c r="AB452" s="8">
        <v>1.8</v>
      </c>
      <c r="AC452" s="8">
        <v>1.8</v>
      </c>
      <c r="AD452" s="8">
        <v>1.8</v>
      </c>
      <c r="AE452" s="8">
        <v>1.8</v>
      </c>
      <c r="AF452" s="8">
        <v>1.8</v>
      </c>
      <c r="AG452" s="8">
        <v>1.8</v>
      </c>
      <c r="AH452" s="8">
        <v>1.8</v>
      </c>
      <c r="AI452" s="8">
        <v>1.8</v>
      </c>
      <c r="AJ452" s="8">
        <v>1.8</v>
      </c>
      <c r="AK452" s="8">
        <v>1.8</v>
      </c>
      <c r="AL452" s="8">
        <v>1.8</v>
      </c>
      <c r="AM452" s="8">
        <v>1.8</v>
      </c>
      <c r="AN452" s="8">
        <v>1.8</v>
      </c>
      <c r="AO452" s="8">
        <v>1.8</v>
      </c>
      <c r="AP452" s="8">
        <v>1.8</v>
      </c>
      <c r="AQ452" s="8">
        <v>1.8</v>
      </c>
      <c r="AR452" s="8">
        <v>1.8</v>
      </c>
      <c r="AS452" s="8">
        <v>1.8</v>
      </c>
      <c r="AT452" s="8">
        <v>1.8</v>
      </c>
      <c r="AU452" s="8">
        <v>1.8</v>
      </c>
    </row>
    <row r="453" spans="1:47" x14ac:dyDescent="0.25">
      <c r="A453" s="8">
        <v>471</v>
      </c>
      <c r="B453" s="8" t="s">
        <v>7</v>
      </c>
      <c r="C453" s="8" t="s">
        <v>12</v>
      </c>
      <c r="D453" s="8" t="s">
        <v>384</v>
      </c>
      <c r="E453" s="8">
        <v>0.8</v>
      </c>
      <c r="F453" s="8">
        <v>0</v>
      </c>
      <c r="G453" s="8">
        <v>0</v>
      </c>
      <c r="H453" s="8">
        <v>0</v>
      </c>
      <c r="I453" s="8">
        <v>1952</v>
      </c>
      <c r="J453" s="8">
        <v>2152</v>
      </c>
      <c r="K453" s="8">
        <v>0</v>
      </c>
      <c r="L453" s="8">
        <v>9.6999999999999993</v>
      </c>
      <c r="M453" s="8">
        <v>9.6999999999999993</v>
      </c>
      <c r="N453" s="8">
        <v>9.6999999999999993</v>
      </c>
      <c r="O453" s="8">
        <v>9.6999999999999993</v>
      </c>
      <c r="P453" s="8">
        <v>9.6999999999999993</v>
      </c>
      <c r="Q453" s="8">
        <v>9.6999999999999993</v>
      </c>
      <c r="R453" s="8">
        <v>9.6999999999999993</v>
      </c>
      <c r="S453" s="8">
        <v>9.6999999999999993</v>
      </c>
      <c r="T453" s="8">
        <v>9.6999999999999993</v>
      </c>
      <c r="U453" s="8">
        <v>9.6999999999999993</v>
      </c>
      <c r="V453" s="8">
        <v>9.6999999999999993</v>
      </c>
      <c r="W453" s="8">
        <v>9.6999999999999993</v>
      </c>
      <c r="X453" s="8">
        <v>9.6999999999999993</v>
      </c>
      <c r="Y453" s="8">
        <v>9.6999999999999993</v>
      </c>
      <c r="Z453" s="8">
        <v>9.6999999999999993</v>
      </c>
      <c r="AA453" s="8">
        <v>9.6999999999999993</v>
      </c>
      <c r="AB453" s="8">
        <v>9.6999999999999993</v>
      </c>
      <c r="AC453" s="8">
        <v>9.6999999999999993</v>
      </c>
      <c r="AD453" s="8">
        <v>9.6999999999999993</v>
      </c>
      <c r="AE453" s="8">
        <v>9.6999999999999993</v>
      </c>
      <c r="AF453" s="8">
        <v>9.6999999999999993</v>
      </c>
      <c r="AG453" s="8">
        <v>9.6999999999999993</v>
      </c>
      <c r="AH453" s="8">
        <v>9.6999999999999993</v>
      </c>
      <c r="AI453" s="8">
        <v>9.6999999999999993</v>
      </c>
      <c r="AJ453" s="8">
        <v>9.6999999999999993</v>
      </c>
      <c r="AK453" s="8">
        <v>9.6999999999999993</v>
      </c>
      <c r="AL453" s="8">
        <v>9.6999999999999993</v>
      </c>
      <c r="AM453" s="8">
        <v>9.6999999999999993</v>
      </c>
      <c r="AN453" s="8">
        <v>9.6999999999999993</v>
      </c>
      <c r="AO453" s="8">
        <v>9.6999999999999993</v>
      </c>
      <c r="AP453" s="8">
        <v>9.6999999999999993</v>
      </c>
      <c r="AQ453" s="8">
        <v>9.6999999999999993</v>
      </c>
      <c r="AR453" s="8">
        <v>9.6999999999999993</v>
      </c>
      <c r="AS453" s="8">
        <v>9.6999999999999993</v>
      </c>
      <c r="AT453" s="8">
        <v>9.6999999999999993</v>
      </c>
      <c r="AU453" s="8">
        <v>9.6999999999999993</v>
      </c>
    </row>
    <row r="454" spans="1:47" x14ac:dyDescent="0.25">
      <c r="A454" s="8">
        <v>472</v>
      </c>
      <c r="B454" s="8" t="s">
        <v>7</v>
      </c>
      <c r="C454" s="8" t="s">
        <v>11</v>
      </c>
      <c r="D454" s="8" t="s">
        <v>762</v>
      </c>
      <c r="E454" s="8">
        <v>0.33329999999999999</v>
      </c>
      <c r="F454" s="8">
        <v>0</v>
      </c>
      <c r="G454" s="8">
        <v>0</v>
      </c>
      <c r="H454" s="8">
        <v>0</v>
      </c>
      <c r="I454" s="8">
        <v>1953</v>
      </c>
      <c r="J454" s="8">
        <v>1993</v>
      </c>
      <c r="K454" s="8">
        <v>1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</row>
    <row r="455" spans="1:47" x14ac:dyDescent="0.25">
      <c r="A455" s="8">
        <v>473</v>
      </c>
      <c r="B455" s="8" t="s">
        <v>7</v>
      </c>
      <c r="C455" s="8" t="s">
        <v>10</v>
      </c>
      <c r="D455" s="8" t="s">
        <v>857</v>
      </c>
      <c r="E455" s="8">
        <v>0.33</v>
      </c>
      <c r="F455" s="8">
        <v>0</v>
      </c>
      <c r="G455" s="8">
        <v>0</v>
      </c>
      <c r="H455" s="8">
        <v>0</v>
      </c>
      <c r="I455" s="8">
        <v>1953</v>
      </c>
      <c r="J455" s="8">
        <v>1993</v>
      </c>
      <c r="K455" s="8">
        <v>1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</row>
    <row r="456" spans="1:47" x14ac:dyDescent="0.25">
      <c r="A456" s="8">
        <v>474</v>
      </c>
      <c r="B456" s="8" t="s">
        <v>7</v>
      </c>
      <c r="C456" s="8" t="s">
        <v>12</v>
      </c>
      <c r="D456" s="8" t="s">
        <v>328</v>
      </c>
      <c r="E456" s="8">
        <v>0.8</v>
      </c>
      <c r="F456" s="8">
        <v>0</v>
      </c>
      <c r="G456" s="8">
        <v>0</v>
      </c>
      <c r="H456" s="8">
        <v>0</v>
      </c>
      <c r="I456" s="8">
        <v>1953</v>
      </c>
      <c r="J456" s="8">
        <v>2153</v>
      </c>
      <c r="K456" s="8">
        <v>0</v>
      </c>
      <c r="L456" s="8">
        <v>50</v>
      </c>
      <c r="M456" s="8">
        <v>50</v>
      </c>
      <c r="N456" s="8">
        <v>50</v>
      </c>
      <c r="O456" s="8">
        <v>50</v>
      </c>
      <c r="P456" s="8">
        <v>50</v>
      </c>
      <c r="Q456" s="8">
        <v>50</v>
      </c>
      <c r="R456" s="8">
        <v>50</v>
      </c>
      <c r="S456" s="8">
        <v>50</v>
      </c>
      <c r="T456" s="8">
        <v>50</v>
      </c>
      <c r="U456" s="8">
        <v>50</v>
      </c>
      <c r="V456" s="8">
        <v>50</v>
      </c>
      <c r="W456" s="8">
        <v>50</v>
      </c>
      <c r="X456" s="8">
        <v>50</v>
      </c>
      <c r="Y456" s="8">
        <v>50</v>
      </c>
      <c r="Z456" s="8">
        <v>50</v>
      </c>
      <c r="AA456" s="8">
        <v>50</v>
      </c>
      <c r="AB456" s="8">
        <v>50</v>
      </c>
      <c r="AC456" s="8">
        <v>50</v>
      </c>
      <c r="AD456" s="8">
        <v>50</v>
      </c>
      <c r="AE456" s="8">
        <v>50</v>
      </c>
      <c r="AF456" s="8">
        <v>50</v>
      </c>
      <c r="AG456" s="8">
        <v>50</v>
      </c>
      <c r="AH456" s="8">
        <v>50</v>
      </c>
      <c r="AI456" s="8">
        <v>50</v>
      </c>
      <c r="AJ456" s="8">
        <v>50</v>
      </c>
      <c r="AK456" s="8">
        <v>50</v>
      </c>
      <c r="AL456" s="8">
        <v>50</v>
      </c>
      <c r="AM456" s="8">
        <v>50</v>
      </c>
      <c r="AN456" s="8">
        <v>50</v>
      </c>
      <c r="AO456" s="8">
        <v>50</v>
      </c>
      <c r="AP456" s="8">
        <v>50</v>
      </c>
      <c r="AQ456" s="8">
        <v>50</v>
      </c>
      <c r="AR456" s="8">
        <v>50</v>
      </c>
      <c r="AS456" s="8">
        <v>50</v>
      </c>
      <c r="AT456" s="8">
        <v>50</v>
      </c>
      <c r="AU456" s="8">
        <v>50</v>
      </c>
    </row>
    <row r="457" spans="1:47" x14ac:dyDescent="0.25">
      <c r="A457" s="8">
        <v>475</v>
      </c>
      <c r="B457" s="8" t="s">
        <v>7</v>
      </c>
      <c r="C457" s="8" t="s">
        <v>12</v>
      </c>
      <c r="D457" s="8" t="s">
        <v>406</v>
      </c>
      <c r="E457" s="8">
        <v>0.8</v>
      </c>
      <c r="F457" s="8">
        <v>0</v>
      </c>
      <c r="G457" s="8">
        <v>0</v>
      </c>
      <c r="H457" s="8">
        <v>0</v>
      </c>
      <c r="I457" s="8">
        <v>1954</v>
      </c>
      <c r="J457" s="8">
        <v>2154</v>
      </c>
      <c r="K457" s="8">
        <v>0</v>
      </c>
      <c r="L457" s="8">
        <v>11.9</v>
      </c>
      <c r="M457" s="8">
        <v>11.9</v>
      </c>
      <c r="N457" s="8">
        <v>11.9</v>
      </c>
      <c r="O457" s="8">
        <v>11.9</v>
      </c>
      <c r="P457" s="8">
        <v>11.9</v>
      </c>
      <c r="Q457" s="8">
        <v>11.9</v>
      </c>
      <c r="R457" s="8">
        <v>11.9</v>
      </c>
      <c r="S457" s="8">
        <v>11.9</v>
      </c>
      <c r="T457" s="8">
        <v>11.9</v>
      </c>
      <c r="U457" s="8">
        <v>11.9</v>
      </c>
      <c r="V457" s="8">
        <v>11.9</v>
      </c>
      <c r="W457" s="8">
        <v>11.9</v>
      </c>
      <c r="X457" s="8">
        <v>11.9</v>
      </c>
      <c r="Y457" s="8">
        <v>11.9</v>
      </c>
      <c r="Z457" s="8">
        <v>11.9</v>
      </c>
      <c r="AA457" s="8">
        <v>11.9</v>
      </c>
      <c r="AB457" s="8">
        <v>11.9</v>
      </c>
      <c r="AC457" s="8">
        <v>11.9</v>
      </c>
      <c r="AD457" s="8">
        <v>11.9</v>
      </c>
      <c r="AE457" s="8">
        <v>11.9</v>
      </c>
      <c r="AF457" s="8">
        <v>11.9</v>
      </c>
      <c r="AG457" s="8">
        <v>11.9</v>
      </c>
      <c r="AH457" s="8">
        <v>11.9</v>
      </c>
      <c r="AI457" s="8">
        <v>11.9</v>
      </c>
      <c r="AJ457" s="8">
        <v>11.9</v>
      </c>
      <c r="AK457" s="8">
        <v>11.9</v>
      </c>
      <c r="AL457" s="8">
        <v>11.9</v>
      </c>
      <c r="AM457" s="8">
        <v>11.9</v>
      </c>
      <c r="AN457" s="8">
        <v>11.9</v>
      </c>
      <c r="AO457" s="8">
        <v>11.9</v>
      </c>
      <c r="AP457" s="8">
        <v>11.9</v>
      </c>
      <c r="AQ457" s="8">
        <v>11.9</v>
      </c>
      <c r="AR457" s="8">
        <v>11.9</v>
      </c>
      <c r="AS457" s="8">
        <v>11.9</v>
      </c>
      <c r="AT457" s="8">
        <v>11.9</v>
      </c>
      <c r="AU457" s="8">
        <v>11.9</v>
      </c>
    </row>
    <row r="458" spans="1:47" x14ac:dyDescent="0.25">
      <c r="A458" s="8">
        <v>476</v>
      </c>
      <c r="B458" s="8" t="s">
        <v>7</v>
      </c>
      <c r="C458" s="8" t="s">
        <v>10</v>
      </c>
      <c r="D458" s="8" t="s">
        <v>859</v>
      </c>
      <c r="E458" s="8">
        <v>0.33</v>
      </c>
      <c r="F458" s="8">
        <v>0</v>
      </c>
      <c r="G458" s="8">
        <v>0</v>
      </c>
      <c r="H458" s="8">
        <v>0</v>
      </c>
      <c r="I458" s="8">
        <v>1954</v>
      </c>
      <c r="J458" s="8">
        <v>2016</v>
      </c>
      <c r="K458" s="8">
        <v>0</v>
      </c>
      <c r="L458" s="8">
        <v>19.7</v>
      </c>
      <c r="M458" s="8">
        <v>19.7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</row>
    <row r="459" spans="1:47" x14ac:dyDescent="0.25">
      <c r="A459" s="8">
        <v>477</v>
      </c>
      <c r="B459" s="8" t="s">
        <v>7</v>
      </c>
      <c r="C459" s="8" t="s">
        <v>12</v>
      </c>
      <c r="D459" s="8" t="s">
        <v>352</v>
      </c>
      <c r="E459" s="8">
        <v>0.8</v>
      </c>
      <c r="F459" s="8">
        <v>0</v>
      </c>
      <c r="G459" s="8">
        <v>0</v>
      </c>
      <c r="H459" s="8">
        <v>0</v>
      </c>
      <c r="I459" s="8">
        <v>1954</v>
      </c>
      <c r="J459" s="8">
        <v>2154</v>
      </c>
      <c r="K459" s="8">
        <v>0</v>
      </c>
      <c r="L459" s="8">
        <v>45.5</v>
      </c>
      <c r="M459" s="8">
        <v>45.5</v>
      </c>
      <c r="N459" s="8">
        <v>45.5</v>
      </c>
      <c r="O459" s="8">
        <v>45.5</v>
      </c>
      <c r="P459" s="8">
        <v>45.5</v>
      </c>
      <c r="Q459" s="8">
        <v>45.5</v>
      </c>
      <c r="R459" s="8">
        <v>45.5</v>
      </c>
      <c r="S459" s="8">
        <v>45.5</v>
      </c>
      <c r="T459" s="8">
        <v>45.5</v>
      </c>
      <c r="U459" s="8">
        <v>45.5</v>
      </c>
      <c r="V459" s="8">
        <v>45.5</v>
      </c>
      <c r="W459" s="8">
        <v>45.5</v>
      </c>
      <c r="X459" s="8">
        <v>45.5</v>
      </c>
      <c r="Y459" s="8">
        <v>45.5</v>
      </c>
      <c r="Z459" s="8">
        <v>45.5</v>
      </c>
      <c r="AA459" s="8">
        <v>45.5</v>
      </c>
      <c r="AB459" s="8">
        <v>45.5</v>
      </c>
      <c r="AC459" s="8">
        <v>45.5</v>
      </c>
      <c r="AD459" s="8">
        <v>45.5</v>
      </c>
      <c r="AE459" s="8">
        <v>45.5</v>
      </c>
      <c r="AF459" s="8">
        <v>45.5</v>
      </c>
      <c r="AG459" s="8">
        <v>45.5</v>
      </c>
      <c r="AH459" s="8">
        <v>45.5</v>
      </c>
      <c r="AI459" s="8">
        <v>45.5</v>
      </c>
      <c r="AJ459" s="8">
        <v>45.5</v>
      </c>
      <c r="AK459" s="8">
        <v>45.5</v>
      </c>
      <c r="AL459" s="8">
        <v>45.5</v>
      </c>
      <c r="AM459" s="8">
        <v>45.5</v>
      </c>
      <c r="AN459" s="8">
        <v>45.5</v>
      </c>
      <c r="AO459" s="8">
        <v>45.5</v>
      </c>
      <c r="AP459" s="8">
        <v>45.5</v>
      </c>
      <c r="AQ459" s="8">
        <v>45.5</v>
      </c>
      <c r="AR459" s="8">
        <v>45.5</v>
      </c>
      <c r="AS459" s="8">
        <v>45.5</v>
      </c>
      <c r="AT459" s="8">
        <v>45.5</v>
      </c>
      <c r="AU459" s="8">
        <v>45.5</v>
      </c>
    </row>
    <row r="460" spans="1:47" x14ac:dyDescent="0.25">
      <c r="A460" s="8">
        <v>478</v>
      </c>
      <c r="B460" s="8" t="s">
        <v>7</v>
      </c>
      <c r="C460" s="8" t="s">
        <v>25</v>
      </c>
      <c r="D460" s="8" t="s">
        <v>484</v>
      </c>
      <c r="E460" s="8">
        <v>0.29199999999999998</v>
      </c>
      <c r="F460" s="8">
        <v>0</v>
      </c>
      <c r="G460" s="8">
        <v>0</v>
      </c>
      <c r="H460" s="8">
        <v>0</v>
      </c>
      <c r="I460" s="8">
        <v>1955</v>
      </c>
      <c r="J460" s="8">
        <v>2012</v>
      </c>
      <c r="K460" s="8">
        <v>1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</row>
    <row r="461" spans="1:47" x14ac:dyDescent="0.25">
      <c r="A461" s="8">
        <v>479</v>
      </c>
      <c r="B461" s="8" t="s">
        <v>7</v>
      </c>
      <c r="C461" s="8" t="s">
        <v>10</v>
      </c>
      <c r="D461" s="8" t="s">
        <v>853</v>
      </c>
      <c r="E461" s="8">
        <v>0.33</v>
      </c>
      <c r="F461" s="8">
        <v>0</v>
      </c>
      <c r="G461" s="8">
        <v>0</v>
      </c>
      <c r="H461" s="8">
        <v>0</v>
      </c>
      <c r="I461" s="8">
        <v>1955</v>
      </c>
      <c r="J461" s="8">
        <v>1995</v>
      </c>
      <c r="K461" s="8">
        <v>1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</row>
    <row r="462" spans="1:47" x14ac:dyDescent="0.25">
      <c r="A462" s="8">
        <v>480</v>
      </c>
      <c r="B462" s="8" t="s">
        <v>7</v>
      </c>
      <c r="C462" s="8" t="s">
        <v>18</v>
      </c>
      <c r="D462" s="8" t="s">
        <v>892</v>
      </c>
      <c r="E462" s="8">
        <v>0.33</v>
      </c>
      <c r="F462" s="8">
        <v>0</v>
      </c>
      <c r="G462" s="8">
        <v>0</v>
      </c>
      <c r="H462" s="8">
        <v>0</v>
      </c>
      <c r="I462" s="8">
        <v>1955</v>
      </c>
      <c r="J462" s="8">
        <v>2005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</row>
    <row r="463" spans="1:47" x14ac:dyDescent="0.25">
      <c r="A463" s="8">
        <v>481</v>
      </c>
      <c r="B463" s="8" t="s">
        <v>7</v>
      </c>
      <c r="C463" s="8" t="s">
        <v>12</v>
      </c>
      <c r="D463" s="8" t="s">
        <v>410</v>
      </c>
      <c r="E463" s="8">
        <v>0.8</v>
      </c>
      <c r="F463" s="8">
        <v>0</v>
      </c>
      <c r="G463" s="8">
        <v>0</v>
      </c>
      <c r="H463" s="8">
        <v>0</v>
      </c>
      <c r="I463" s="8">
        <v>1955</v>
      </c>
      <c r="J463" s="8">
        <v>2155</v>
      </c>
      <c r="K463" s="8">
        <v>0</v>
      </c>
      <c r="L463" s="8">
        <v>10.9</v>
      </c>
      <c r="M463" s="8">
        <v>10.9</v>
      </c>
      <c r="N463" s="8">
        <v>10.9</v>
      </c>
      <c r="O463" s="8">
        <v>10.9</v>
      </c>
      <c r="P463" s="8">
        <v>10.9</v>
      </c>
      <c r="Q463" s="8">
        <v>10.9</v>
      </c>
      <c r="R463" s="8">
        <v>10.9</v>
      </c>
      <c r="S463" s="8">
        <v>10.9</v>
      </c>
      <c r="T463" s="8">
        <v>10.9</v>
      </c>
      <c r="U463" s="8">
        <v>10.9</v>
      </c>
      <c r="V463" s="8">
        <v>10.9</v>
      </c>
      <c r="W463" s="8">
        <v>10.9</v>
      </c>
      <c r="X463" s="8">
        <v>10.9</v>
      </c>
      <c r="Y463" s="8">
        <v>10.9</v>
      </c>
      <c r="Z463" s="8">
        <v>10.9</v>
      </c>
      <c r="AA463" s="8">
        <v>10.9</v>
      </c>
      <c r="AB463" s="8">
        <v>10.9</v>
      </c>
      <c r="AC463" s="8">
        <v>10.9</v>
      </c>
      <c r="AD463" s="8">
        <v>10.9</v>
      </c>
      <c r="AE463" s="8">
        <v>10.9</v>
      </c>
      <c r="AF463" s="8">
        <v>10.9</v>
      </c>
      <c r="AG463" s="8">
        <v>10.9</v>
      </c>
      <c r="AH463" s="8">
        <v>10.9</v>
      </c>
      <c r="AI463" s="8">
        <v>10.9</v>
      </c>
      <c r="AJ463" s="8">
        <v>10.9</v>
      </c>
      <c r="AK463" s="8">
        <v>10.9</v>
      </c>
      <c r="AL463" s="8">
        <v>10.9</v>
      </c>
      <c r="AM463" s="8">
        <v>10.9</v>
      </c>
      <c r="AN463" s="8">
        <v>10.9</v>
      </c>
      <c r="AO463" s="8">
        <v>10.9</v>
      </c>
      <c r="AP463" s="8">
        <v>10.9</v>
      </c>
      <c r="AQ463" s="8">
        <v>10.9</v>
      </c>
      <c r="AR463" s="8">
        <v>10.9</v>
      </c>
      <c r="AS463" s="8">
        <v>10.9</v>
      </c>
      <c r="AT463" s="8">
        <v>10.9</v>
      </c>
      <c r="AU463" s="8">
        <v>10.9</v>
      </c>
    </row>
    <row r="464" spans="1:47" x14ac:dyDescent="0.25">
      <c r="A464" s="8">
        <v>482</v>
      </c>
      <c r="B464" s="8" t="s">
        <v>7</v>
      </c>
      <c r="C464" s="8" t="s">
        <v>12</v>
      </c>
      <c r="D464" s="8" t="s">
        <v>421</v>
      </c>
      <c r="E464" s="8">
        <v>0.8</v>
      </c>
      <c r="F464" s="8">
        <v>0</v>
      </c>
      <c r="G464" s="8">
        <v>0</v>
      </c>
      <c r="H464" s="8">
        <v>0</v>
      </c>
      <c r="I464" s="8">
        <v>1955</v>
      </c>
      <c r="J464" s="8">
        <v>2155</v>
      </c>
      <c r="K464" s="8">
        <v>0</v>
      </c>
      <c r="L464" s="8">
        <v>12.8</v>
      </c>
      <c r="M464" s="8">
        <v>12.8</v>
      </c>
      <c r="N464" s="8">
        <v>12.8</v>
      </c>
      <c r="O464" s="8">
        <v>12.8</v>
      </c>
      <c r="P464" s="8">
        <v>12.8</v>
      </c>
      <c r="Q464" s="8">
        <v>12.8</v>
      </c>
      <c r="R464" s="8">
        <v>12.8</v>
      </c>
      <c r="S464" s="8">
        <v>12.8</v>
      </c>
      <c r="T464" s="8">
        <v>12.8</v>
      </c>
      <c r="U464" s="8">
        <v>12.8</v>
      </c>
      <c r="V464" s="8">
        <v>12.8</v>
      </c>
      <c r="W464" s="8">
        <v>12.8</v>
      </c>
      <c r="X464" s="8">
        <v>12.8</v>
      </c>
      <c r="Y464" s="8">
        <v>12.8</v>
      </c>
      <c r="Z464" s="8">
        <v>12.8</v>
      </c>
      <c r="AA464" s="8">
        <v>12.8</v>
      </c>
      <c r="AB464" s="8">
        <v>12.8</v>
      </c>
      <c r="AC464" s="8">
        <v>12.8</v>
      </c>
      <c r="AD464" s="8">
        <v>12.8</v>
      </c>
      <c r="AE464" s="8">
        <v>12.8</v>
      </c>
      <c r="AF464" s="8">
        <v>12.8</v>
      </c>
      <c r="AG464" s="8">
        <v>12.8</v>
      </c>
      <c r="AH464" s="8">
        <v>12.8</v>
      </c>
      <c r="AI464" s="8">
        <v>12.8</v>
      </c>
      <c r="AJ464" s="8">
        <v>12.8</v>
      </c>
      <c r="AK464" s="8">
        <v>12.8</v>
      </c>
      <c r="AL464" s="8">
        <v>12.8</v>
      </c>
      <c r="AM464" s="8">
        <v>12.8</v>
      </c>
      <c r="AN464" s="8">
        <v>12.8</v>
      </c>
      <c r="AO464" s="8">
        <v>12.8</v>
      </c>
      <c r="AP464" s="8">
        <v>12.8</v>
      </c>
      <c r="AQ464" s="8">
        <v>12.8</v>
      </c>
      <c r="AR464" s="8">
        <v>12.8</v>
      </c>
      <c r="AS464" s="8">
        <v>12.8</v>
      </c>
      <c r="AT464" s="8">
        <v>12.8</v>
      </c>
      <c r="AU464" s="8">
        <v>12.8</v>
      </c>
    </row>
    <row r="465" spans="1:47" x14ac:dyDescent="0.25">
      <c r="A465" s="8">
        <v>483</v>
      </c>
      <c r="B465" s="8" t="s">
        <v>7</v>
      </c>
      <c r="C465" s="8" t="s">
        <v>12</v>
      </c>
      <c r="D465" s="8" t="s">
        <v>359</v>
      </c>
      <c r="E465" s="8">
        <v>0.8</v>
      </c>
      <c r="F465" s="8">
        <v>0</v>
      </c>
      <c r="G465" s="8">
        <v>0</v>
      </c>
      <c r="H465" s="8">
        <v>0</v>
      </c>
      <c r="I465" s="8">
        <v>1955</v>
      </c>
      <c r="J465" s="8">
        <v>2155</v>
      </c>
      <c r="K465" s="8">
        <v>0</v>
      </c>
      <c r="L465" s="8">
        <v>23.2</v>
      </c>
      <c r="M465" s="8">
        <v>23.2</v>
      </c>
      <c r="N465" s="8">
        <v>23.2</v>
      </c>
      <c r="O465" s="8">
        <v>23.2</v>
      </c>
      <c r="P465" s="8">
        <v>23.2</v>
      </c>
      <c r="Q465" s="8">
        <v>23.2</v>
      </c>
      <c r="R465" s="8">
        <v>23.2</v>
      </c>
      <c r="S465" s="8">
        <v>23.2</v>
      </c>
      <c r="T465" s="8">
        <v>23.2</v>
      </c>
      <c r="U465" s="8">
        <v>23.2</v>
      </c>
      <c r="V465" s="8">
        <v>23.2</v>
      </c>
      <c r="W465" s="8">
        <v>23.2</v>
      </c>
      <c r="X465" s="8">
        <v>23.2</v>
      </c>
      <c r="Y465" s="8">
        <v>23.2</v>
      </c>
      <c r="Z465" s="8">
        <v>23.2</v>
      </c>
      <c r="AA465" s="8">
        <v>23.2</v>
      </c>
      <c r="AB465" s="8">
        <v>23.2</v>
      </c>
      <c r="AC465" s="8">
        <v>23.2</v>
      </c>
      <c r="AD465" s="8">
        <v>23.2</v>
      </c>
      <c r="AE465" s="8">
        <v>23.2</v>
      </c>
      <c r="AF465" s="8">
        <v>23.2</v>
      </c>
      <c r="AG465" s="8">
        <v>23.2</v>
      </c>
      <c r="AH465" s="8">
        <v>23.2</v>
      </c>
      <c r="AI465" s="8">
        <v>23.2</v>
      </c>
      <c r="AJ465" s="8">
        <v>23.2</v>
      </c>
      <c r="AK465" s="8">
        <v>23.2</v>
      </c>
      <c r="AL465" s="8">
        <v>23.2</v>
      </c>
      <c r="AM465" s="8">
        <v>23.2</v>
      </c>
      <c r="AN465" s="8">
        <v>23.2</v>
      </c>
      <c r="AO465" s="8">
        <v>23.2</v>
      </c>
      <c r="AP465" s="8">
        <v>23.2</v>
      </c>
      <c r="AQ465" s="8">
        <v>23.2</v>
      </c>
      <c r="AR465" s="8">
        <v>23.2</v>
      </c>
      <c r="AS465" s="8">
        <v>23.2</v>
      </c>
      <c r="AT465" s="8">
        <v>23.2</v>
      </c>
      <c r="AU465" s="8">
        <v>23.2</v>
      </c>
    </row>
    <row r="466" spans="1:47" x14ac:dyDescent="0.25">
      <c r="A466" s="8">
        <v>484</v>
      </c>
      <c r="B466" s="8" t="s">
        <v>7</v>
      </c>
      <c r="C466" s="8" t="s">
        <v>12</v>
      </c>
      <c r="D466" s="8" t="s">
        <v>313</v>
      </c>
      <c r="E466" s="8">
        <v>0.8</v>
      </c>
      <c r="F466" s="8">
        <v>0</v>
      </c>
      <c r="G466" s="8">
        <v>0</v>
      </c>
      <c r="H466" s="8">
        <v>0</v>
      </c>
      <c r="I466" s="8">
        <v>1955</v>
      </c>
      <c r="J466" s="8">
        <v>2155</v>
      </c>
      <c r="K466" s="8">
        <v>0</v>
      </c>
      <c r="L466" s="8">
        <v>66</v>
      </c>
      <c r="M466" s="8">
        <v>66</v>
      </c>
      <c r="N466" s="8">
        <v>66</v>
      </c>
      <c r="O466" s="8">
        <v>66</v>
      </c>
      <c r="P466" s="8">
        <v>66</v>
      </c>
      <c r="Q466" s="8">
        <v>66</v>
      </c>
      <c r="R466" s="8">
        <v>66</v>
      </c>
      <c r="S466" s="8">
        <v>66</v>
      </c>
      <c r="T466" s="8">
        <v>66</v>
      </c>
      <c r="U466" s="8">
        <v>66</v>
      </c>
      <c r="V466" s="8">
        <v>66</v>
      </c>
      <c r="W466" s="8">
        <v>66</v>
      </c>
      <c r="X466" s="8">
        <v>66</v>
      </c>
      <c r="Y466" s="8">
        <v>66</v>
      </c>
      <c r="Z466" s="8">
        <v>66</v>
      </c>
      <c r="AA466" s="8">
        <v>66</v>
      </c>
      <c r="AB466" s="8">
        <v>66</v>
      </c>
      <c r="AC466" s="8">
        <v>66</v>
      </c>
      <c r="AD466" s="8">
        <v>66</v>
      </c>
      <c r="AE466" s="8">
        <v>66</v>
      </c>
      <c r="AF466" s="8">
        <v>66</v>
      </c>
      <c r="AG466" s="8">
        <v>66</v>
      </c>
      <c r="AH466" s="8">
        <v>66</v>
      </c>
      <c r="AI466" s="8">
        <v>66</v>
      </c>
      <c r="AJ466" s="8">
        <v>66</v>
      </c>
      <c r="AK466" s="8">
        <v>66</v>
      </c>
      <c r="AL466" s="8">
        <v>66</v>
      </c>
      <c r="AM466" s="8">
        <v>66</v>
      </c>
      <c r="AN466" s="8">
        <v>66</v>
      </c>
      <c r="AO466" s="8">
        <v>66</v>
      </c>
      <c r="AP466" s="8">
        <v>66</v>
      </c>
      <c r="AQ466" s="8">
        <v>66</v>
      </c>
      <c r="AR466" s="8">
        <v>66</v>
      </c>
      <c r="AS466" s="8">
        <v>66</v>
      </c>
      <c r="AT466" s="8">
        <v>66</v>
      </c>
      <c r="AU466" s="8">
        <v>66</v>
      </c>
    </row>
    <row r="467" spans="1:47" x14ac:dyDescent="0.25">
      <c r="A467" s="8">
        <v>485</v>
      </c>
      <c r="B467" s="8" t="s">
        <v>7</v>
      </c>
      <c r="C467" s="8" t="s">
        <v>6</v>
      </c>
      <c r="D467" s="8" t="s">
        <v>365</v>
      </c>
      <c r="E467" s="8">
        <v>0.75</v>
      </c>
      <c r="F467" s="8">
        <v>0</v>
      </c>
      <c r="G467" s="8">
        <v>8</v>
      </c>
      <c r="H467" s="8">
        <v>8</v>
      </c>
      <c r="I467" s="8">
        <v>1955</v>
      </c>
      <c r="J467" s="8">
        <v>2155</v>
      </c>
      <c r="K467" s="8">
        <v>0</v>
      </c>
      <c r="L467" s="8">
        <v>99</v>
      </c>
      <c r="M467" s="8">
        <v>99</v>
      </c>
      <c r="N467" s="8">
        <v>99</v>
      </c>
      <c r="O467" s="8">
        <v>99</v>
      </c>
      <c r="P467" s="8">
        <v>99</v>
      </c>
      <c r="Q467" s="8">
        <v>99</v>
      </c>
      <c r="R467" s="8">
        <v>99</v>
      </c>
      <c r="S467" s="8">
        <v>99</v>
      </c>
      <c r="T467" s="8">
        <v>99</v>
      </c>
      <c r="U467" s="8">
        <v>99</v>
      </c>
      <c r="V467" s="8">
        <v>99</v>
      </c>
      <c r="W467" s="8">
        <v>99</v>
      </c>
      <c r="X467" s="8">
        <v>99</v>
      </c>
      <c r="Y467" s="8">
        <v>99</v>
      </c>
      <c r="Z467" s="8">
        <v>99</v>
      </c>
      <c r="AA467" s="8">
        <v>99</v>
      </c>
      <c r="AB467" s="8">
        <v>99</v>
      </c>
      <c r="AC467" s="8">
        <v>99</v>
      </c>
      <c r="AD467" s="8">
        <v>99</v>
      </c>
      <c r="AE467" s="8">
        <v>99</v>
      </c>
      <c r="AF467" s="8">
        <v>99</v>
      </c>
      <c r="AG467" s="8">
        <v>99</v>
      </c>
      <c r="AH467" s="8">
        <v>99</v>
      </c>
      <c r="AI467" s="8">
        <v>99</v>
      </c>
      <c r="AJ467" s="8">
        <v>99</v>
      </c>
      <c r="AK467" s="8">
        <v>99</v>
      </c>
      <c r="AL467" s="8">
        <v>99</v>
      </c>
      <c r="AM467" s="8">
        <v>99</v>
      </c>
      <c r="AN467" s="8">
        <v>99</v>
      </c>
      <c r="AO467" s="8">
        <v>99</v>
      </c>
      <c r="AP467" s="8">
        <v>99</v>
      </c>
      <c r="AQ467" s="8">
        <v>99</v>
      </c>
      <c r="AR467" s="8">
        <v>99</v>
      </c>
      <c r="AS467" s="8">
        <v>99</v>
      </c>
      <c r="AT467" s="8">
        <v>99</v>
      </c>
      <c r="AU467" s="8">
        <v>99</v>
      </c>
    </row>
    <row r="468" spans="1:47" x14ac:dyDescent="0.25">
      <c r="A468" s="8">
        <v>486</v>
      </c>
      <c r="B468" s="8" t="s">
        <v>7</v>
      </c>
      <c r="C468" s="8" t="s">
        <v>14</v>
      </c>
      <c r="D468" s="8" t="s">
        <v>280</v>
      </c>
      <c r="E468" s="8">
        <v>0.315</v>
      </c>
      <c r="F468" s="8">
        <v>0</v>
      </c>
      <c r="G468" s="8">
        <v>0</v>
      </c>
      <c r="H468" s="8">
        <v>0</v>
      </c>
      <c r="I468" s="8">
        <v>1956</v>
      </c>
      <c r="J468" s="8">
        <v>1996</v>
      </c>
      <c r="K468" s="8">
        <v>1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</row>
    <row r="469" spans="1:47" x14ac:dyDescent="0.25">
      <c r="A469" s="8">
        <v>487</v>
      </c>
      <c r="B469" s="8" t="s">
        <v>7</v>
      </c>
      <c r="C469" s="8" t="s">
        <v>14</v>
      </c>
      <c r="D469" s="8" t="s">
        <v>225</v>
      </c>
      <c r="E469" s="8">
        <v>0.3175</v>
      </c>
      <c r="F469" s="8">
        <v>0</v>
      </c>
      <c r="G469" s="8">
        <v>0</v>
      </c>
      <c r="H469" s="8">
        <v>0</v>
      </c>
      <c r="I469" s="8">
        <v>1957</v>
      </c>
      <c r="J469" s="8">
        <v>2013</v>
      </c>
      <c r="K469" s="8">
        <v>1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</row>
    <row r="470" spans="1:47" x14ac:dyDescent="0.25">
      <c r="A470" s="8">
        <v>488</v>
      </c>
      <c r="B470" s="8" t="s">
        <v>7</v>
      </c>
      <c r="C470" s="8" t="s">
        <v>14</v>
      </c>
      <c r="D470" s="8" t="s">
        <v>235</v>
      </c>
      <c r="E470" s="8">
        <v>0.3175</v>
      </c>
      <c r="F470" s="8">
        <v>0</v>
      </c>
      <c r="G470" s="8">
        <v>0</v>
      </c>
      <c r="H470" s="8">
        <v>0</v>
      </c>
      <c r="I470" s="8">
        <v>1957</v>
      </c>
      <c r="J470" s="8">
        <v>1997</v>
      </c>
      <c r="K470" s="8">
        <v>1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</row>
    <row r="471" spans="1:47" x14ac:dyDescent="0.25">
      <c r="A471" s="8">
        <v>489</v>
      </c>
      <c r="B471" s="8" t="s">
        <v>7</v>
      </c>
      <c r="C471" s="8" t="s">
        <v>12</v>
      </c>
      <c r="D471" s="8" t="s">
        <v>342</v>
      </c>
      <c r="E471" s="8">
        <v>0.62</v>
      </c>
      <c r="F471" s="8">
        <v>0</v>
      </c>
      <c r="G471" s="8">
        <v>0</v>
      </c>
      <c r="H471" s="8">
        <v>0</v>
      </c>
      <c r="I471" s="8">
        <v>1957</v>
      </c>
      <c r="J471" s="8">
        <v>2157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</row>
    <row r="472" spans="1:47" x14ac:dyDescent="0.25">
      <c r="A472" s="8">
        <v>490</v>
      </c>
      <c r="B472" s="8" t="s">
        <v>7</v>
      </c>
      <c r="C472" s="8" t="s">
        <v>25</v>
      </c>
      <c r="D472" s="8" t="s">
        <v>438</v>
      </c>
      <c r="E472" s="8">
        <v>0.29680000000000001</v>
      </c>
      <c r="F472" s="8">
        <v>0</v>
      </c>
      <c r="G472" s="8">
        <v>0</v>
      </c>
      <c r="H472" s="8">
        <v>0</v>
      </c>
      <c r="I472" s="8">
        <v>1957</v>
      </c>
      <c r="J472" s="8">
        <v>2011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</row>
    <row r="473" spans="1:47" x14ac:dyDescent="0.25">
      <c r="A473" s="8">
        <v>491</v>
      </c>
      <c r="B473" s="8" t="s">
        <v>7</v>
      </c>
      <c r="C473" s="8" t="s">
        <v>25</v>
      </c>
      <c r="D473" s="8" t="s">
        <v>439</v>
      </c>
      <c r="E473" s="8">
        <v>0.29680000000000001</v>
      </c>
      <c r="F473" s="8">
        <v>0</v>
      </c>
      <c r="G473" s="8">
        <v>0</v>
      </c>
      <c r="H473" s="8">
        <v>0</v>
      </c>
      <c r="I473" s="8">
        <v>1957</v>
      </c>
      <c r="J473" s="8">
        <v>2011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</row>
    <row r="474" spans="1:47" x14ac:dyDescent="0.25">
      <c r="A474" s="8">
        <v>492</v>
      </c>
      <c r="B474" s="8" t="s">
        <v>7</v>
      </c>
      <c r="C474" s="8" t="s">
        <v>12</v>
      </c>
      <c r="D474" s="8" t="s">
        <v>404</v>
      </c>
      <c r="E474" s="8">
        <v>0.8</v>
      </c>
      <c r="F474" s="8">
        <v>0</v>
      </c>
      <c r="G474" s="8">
        <v>0</v>
      </c>
      <c r="H474" s="8">
        <v>0</v>
      </c>
      <c r="I474" s="8">
        <v>1957</v>
      </c>
      <c r="J474" s="8">
        <v>2157</v>
      </c>
      <c r="K474" s="8">
        <v>0</v>
      </c>
      <c r="L474" s="8">
        <v>14.8</v>
      </c>
      <c r="M474" s="8">
        <v>14.8</v>
      </c>
      <c r="N474" s="8">
        <v>14.8</v>
      </c>
      <c r="O474" s="8">
        <v>14.8</v>
      </c>
      <c r="P474" s="8">
        <v>14.8</v>
      </c>
      <c r="Q474" s="8">
        <v>14.8</v>
      </c>
      <c r="R474" s="8">
        <v>14.8</v>
      </c>
      <c r="S474" s="8">
        <v>14.8</v>
      </c>
      <c r="T474" s="8">
        <v>14.8</v>
      </c>
      <c r="U474" s="8">
        <v>14.8</v>
      </c>
      <c r="V474" s="8">
        <v>14.8</v>
      </c>
      <c r="W474" s="8">
        <v>14.8</v>
      </c>
      <c r="X474" s="8">
        <v>14.8</v>
      </c>
      <c r="Y474" s="8">
        <v>14.8</v>
      </c>
      <c r="Z474" s="8">
        <v>14.8</v>
      </c>
      <c r="AA474" s="8">
        <v>14.8</v>
      </c>
      <c r="AB474" s="8">
        <v>14.8</v>
      </c>
      <c r="AC474" s="8">
        <v>14.8</v>
      </c>
      <c r="AD474" s="8">
        <v>14.8</v>
      </c>
      <c r="AE474" s="8">
        <v>14.8</v>
      </c>
      <c r="AF474" s="8">
        <v>14.8</v>
      </c>
      <c r="AG474" s="8">
        <v>14.8</v>
      </c>
      <c r="AH474" s="8">
        <v>14.8</v>
      </c>
      <c r="AI474" s="8">
        <v>14.8</v>
      </c>
      <c r="AJ474" s="8">
        <v>14.8</v>
      </c>
      <c r="AK474" s="8">
        <v>14.8</v>
      </c>
      <c r="AL474" s="8">
        <v>14.8</v>
      </c>
      <c r="AM474" s="8">
        <v>14.8</v>
      </c>
      <c r="AN474" s="8">
        <v>14.8</v>
      </c>
      <c r="AO474" s="8">
        <v>14.8</v>
      </c>
      <c r="AP474" s="8">
        <v>14.8</v>
      </c>
      <c r="AQ474" s="8">
        <v>14.8</v>
      </c>
      <c r="AR474" s="8">
        <v>14.8</v>
      </c>
      <c r="AS474" s="8">
        <v>14.8</v>
      </c>
      <c r="AT474" s="8">
        <v>14.8</v>
      </c>
      <c r="AU474" s="8">
        <v>14.8</v>
      </c>
    </row>
    <row r="475" spans="1:47" x14ac:dyDescent="0.25">
      <c r="A475" s="8">
        <v>493</v>
      </c>
      <c r="B475" s="8" t="s">
        <v>7</v>
      </c>
      <c r="C475" s="8" t="s">
        <v>12</v>
      </c>
      <c r="D475" s="8" t="s">
        <v>381</v>
      </c>
      <c r="E475" s="8">
        <v>0.8</v>
      </c>
      <c r="F475" s="8">
        <v>0</v>
      </c>
      <c r="G475" s="8">
        <v>0</v>
      </c>
      <c r="H475" s="8">
        <v>0</v>
      </c>
      <c r="I475" s="8">
        <v>1957</v>
      </c>
      <c r="J475" s="8">
        <v>2157</v>
      </c>
      <c r="K475" s="8">
        <v>0</v>
      </c>
      <c r="L475" s="8">
        <v>15</v>
      </c>
      <c r="M475" s="8">
        <v>15</v>
      </c>
      <c r="N475" s="8">
        <v>15</v>
      </c>
      <c r="O475" s="8">
        <v>15</v>
      </c>
      <c r="P475" s="8">
        <v>15</v>
      </c>
      <c r="Q475" s="8">
        <v>15</v>
      </c>
      <c r="R475" s="8">
        <v>15</v>
      </c>
      <c r="S475" s="8">
        <v>15</v>
      </c>
      <c r="T475" s="8">
        <v>15</v>
      </c>
      <c r="U475" s="8">
        <v>15</v>
      </c>
      <c r="V475" s="8">
        <v>15</v>
      </c>
      <c r="W475" s="8">
        <v>15</v>
      </c>
      <c r="X475" s="8">
        <v>15</v>
      </c>
      <c r="Y475" s="8">
        <v>15</v>
      </c>
      <c r="Z475" s="8">
        <v>15</v>
      </c>
      <c r="AA475" s="8">
        <v>15</v>
      </c>
      <c r="AB475" s="8">
        <v>15</v>
      </c>
      <c r="AC475" s="8">
        <v>15</v>
      </c>
      <c r="AD475" s="8">
        <v>15</v>
      </c>
      <c r="AE475" s="8">
        <v>15</v>
      </c>
      <c r="AF475" s="8">
        <v>15</v>
      </c>
      <c r="AG475" s="8">
        <v>15</v>
      </c>
      <c r="AH475" s="8">
        <v>15</v>
      </c>
      <c r="AI475" s="8">
        <v>15</v>
      </c>
      <c r="AJ475" s="8">
        <v>15</v>
      </c>
      <c r="AK475" s="8">
        <v>15</v>
      </c>
      <c r="AL475" s="8">
        <v>15</v>
      </c>
      <c r="AM475" s="8">
        <v>15</v>
      </c>
      <c r="AN475" s="8">
        <v>15</v>
      </c>
      <c r="AO475" s="8">
        <v>15</v>
      </c>
      <c r="AP475" s="8">
        <v>15</v>
      </c>
      <c r="AQ475" s="8">
        <v>15</v>
      </c>
      <c r="AR475" s="8">
        <v>15</v>
      </c>
      <c r="AS475" s="8">
        <v>15</v>
      </c>
      <c r="AT475" s="8">
        <v>15</v>
      </c>
      <c r="AU475" s="8">
        <v>15</v>
      </c>
    </row>
    <row r="476" spans="1:47" x14ac:dyDescent="0.25">
      <c r="A476" s="8">
        <v>494</v>
      </c>
      <c r="B476" s="8" t="s">
        <v>7</v>
      </c>
      <c r="C476" s="8" t="s">
        <v>12</v>
      </c>
      <c r="D476" s="8" t="s">
        <v>341</v>
      </c>
      <c r="E476" s="8">
        <v>0.62</v>
      </c>
      <c r="F476" s="8">
        <v>0</v>
      </c>
      <c r="G476" s="8">
        <v>0</v>
      </c>
      <c r="H476" s="8">
        <v>0</v>
      </c>
      <c r="I476" s="8">
        <v>1957</v>
      </c>
      <c r="J476" s="8">
        <v>2157</v>
      </c>
      <c r="K476" s="8">
        <v>0</v>
      </c>
      <c r="L476" s="8">
        <v>39.799999999999997</v>
      </c>
      <c r="M476" s="8">
        <v>39.799999999999997</v>
      </c>
      <c r="N476" s="8">
        <v>39.799999999999997</v>
      </c>
      <c r="O476" s="8">
        <v>39.799999999999997</v>
      </c>
      <c r="P476" s="8">
        <v>39.799999999999997</v>
      </c>
      <c r="Q476" s="8">
        <v>39.799999999999997</v>
      </c>
      <c r="R476" s="8">
        <v>39.799999999999997</v>
      </c>
      <c r="S476" s="8">
        <v>39.799999999999997</v>
      </c>
      <c r="T476" s="8">
        <v>39.799999999999997</v>
      </c>
      <c r="U476" s="8">
        <v>39.799999999999997</v>
      </c>
      <c r="V476" s="8">
        <v>39.799999999999997</v>
      </c>
      <c r="W476" s="8">
        <v>39.799999999999997</v>
      </c>
      <c r="X476" s="8">
        <v>39.799999999999997</v>
      </c>
      <c r="Y476" s="8">
        <v>39.799999999999997</v>
      </c>
      <c r="Z476" s="8">
        <v>39.799999999999997</v>
      </c>
      <c r="AA476" s="8">
        <v>39.799999999999997</v>
      </c>
      <c r="AB476" s="8">
        <v>39.799999999999997</v>
      </c>
      <c r="AC476" s="8">
        <v>39.799999999999997</v>
      </c>
      <c r="AD476" s="8">
        <v>39.799999999999997</v>
      </c>
      <c r="AE476" s="8">
        <v>39.799999999999997</v>
      </c>
      <c r="AF476" s="8">
        <v>39.799999999999997</v>
      </c>
      <c r="AG476" s="8">
        <v>39.799999999999997</v>
      </c>
      <c r="AH476" s="8">
        <v>39.799999999999997</v>
      </c>
      <c r="AI476" s="8">
        <v>39.799999999999997</v>
      </c>
      <c r="AJ476" s="8">
        <v>39.799999999999997</v>
      </c>
      <c r="AK476" s="8">
        <v>39.799999999999997</v>
      </c>
      <c r="AL476" s="8">
        <v>39.799999999999997</v>
      </c>
      <c r="AM476" s="8">
        <v>39.799999999999997</v>
      </c>
      <c r="AN476" s="8">
        <v>39.799999999999997</v>
      </c>
      <c r="AO476" s="8">
        <v>39.799999999999997</v>
      </c>
      <c r="AP476" s="8">
        <v>39.799999999999997</v>
      </c>
      <c r="AQ476" s="8">
        <v>39.799999999999997</v>
      </c>
      <c r="AR476" s="8">
        <v>39.799999999999997</v>
      </c>
      <c r="AS476" s="8">
        <v>39.799999999999997</v>
      </c>
      <c r="AT476" s="8">
        <v>39.799999999999997</v>
      </c>
      <c r="AU476" s="8">
        <v>39.799999999999997</v>
      </c>
    </row>
    <row r="477" spans="1:47" x14ac:dyDescent="0.25">
      <c r="A477" s="8">
        <v>495</v>
      </c>
      <c r="B477" s="8" t="s">
        <v>7</v>
      </c>
      <c r="C477" s="8" t="s">
        <v>6</v>
      </c>
      <c r="D477" s="8" t="s">
        <v>305</v>
      </c>
      <c r="E477" s="8">
        <v>0.75</v>
      </c>
      <c r="F477" s="8">
        <v>0</v>
      </c>
      <c r="G477" s="8">
        <v>8</v>
      </c>
      <c r="H477" s="8">
        <v>8</v>
      </c>
      <c r="I477" s="8">
        <v>1958</v>
      </c>
      <c r="J477" s="8">
        <v>2158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</row>
    <row r="478" spans="1:47" x14ac:dyDescent="0.25">
      <c r="A478" s="8">
        <v>496</v>
      </c>
      <c r="B478" s="8" t="s">
        <v>7</v>
      </c>
      <c r="C478" s="8" t="s">
        <v>6</v>
      </c>
      <c r="D478" s="8" t="s">
        <v>306</v>
      </c>
      <c r="E478" s="8">
        <v>0.75</v>
      </c>
      <c r="F478" s="8">
        <v>0</v>
      </c>
      <c r="G478" s="8">
        <v>8</v>
      </c>
      <c r="H478" s="8">
        <v>8</v>
      </c>
      <c r="I478" s="8">
        <v>1958</v>
      </c>
      <c r="J478" s="8">
        <v>2158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</row>
    <row r="479" spans="1:47" x14ac:dyDescent="0.25">
      <c r="A479" s="8">
        <v>497</v>
      </c>
      <c r="B479" s="8" t="s">
        <v>7</v>
      </c>
      <c r="C479" s="8" t="s">
        <v>10</v>
      </c>
      <c r="D479" s="8" t="s">
        <v>860</v>
      </c>
      <c r="E479" s="8">
        <v>0.33</v>
      </c>
      <c r="F479" s="8">
        <v>0</v>
      </c>
      <c r="G479" s="8">
        <v>0</v>
      </c>
      <c r="H479" s="8">
        <v>0</v>
      </c>
      <c r="I479" s="8">
        <v>1958</v>
      </c>
      <c r="J479" s="8">
        <v>1998</v>
      </c>
      <c r="K479" s="8">
        <v>1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</row>
    <row r="480" spans="1:47" x14ac:dyDescent="0.25">
      <c r="A480" s="8">
        <v>498</v>
      </c>
      <c r="B480" s="8" t="s">
        <v>7</v>
      </c>
      <c r="C480" s="8" t="s">
        <v>6</v>
      </c>
      <c r="D480" s="8" t="s">
        <v>304</v>
      </c>
      <c r="E480" s="8">
        <v>0.75</v>
      </c>
      <c r="F480" s="8">
        <v>0</v>
      </c>
      <c r="G480" s="8">
        <v>8</v>
      </c>
      <c r="H480" s="8">
        <v>8</v>
      </c>
      <c r="I480" s="8">
        <v>1958</v>
      </c>
      <c r="J480" s="8">
        <v>2158</v>
      </c>
      <c r="K480" s="8">
        <v>0</v>
      </c>
      <c r="L480" s="8">
        <v>119.1</v>
      </c>
      <c r="M480" s="8">
        <v>119.1</v>
      </c>
      <c r="N480" s="8">
        <v>119.1</v>
      </c>
      <c r="O480" s="8">
        <v>119.1</v>
      </c>
      <c r="P480" s="8">
        <v>119.1</v>
      </c>
      <c r="Q480" s="8">
        <v>119.1</v>
      </c>
      <c r="R480" s="8">
        <v>119.1</v>
      </c>
      <c r="S480" s="8">
        <v>119.1</v>
      </c>
      <c r="T480" s="8">
        <v>119.1</v>
      </c>
      <c r="U480" s="8">
        <v>119.1</v>
      </c>
      <c r="V480" s="8">
        <v>119.1</v>
      </c>
      <c r="W480" s="8">
        <v>119.1</v>
      </c>
      <c r="X480" s="8">
        <v>119.1</v>
      </c>
      <c r="Y480" s="8">
        <v>119.1</v>
      </c>
      <c r="Z480" s="8">
        <v>119.1</v>
      </c>
      <c r="AA480" s="8">
        <v>119.1</v>
      </c>
      <c r="AB480" s="8">
        <v>119.1</v>
      </c>
      <c r="AC480" s="8">
        <v>119.1</v>
      </c>
      <c r="AD480" s="8">
        <v>119.1</v>
      </c>
      <c r="AE480" s="8">
        <v>119.1</v>
      </c>
      <c r="AF480" s="8">
        <v>119.1</v>
      </c>
      <c r="AG480" s="8">
        <v>119.1</v>
      </c>
      <c r="AH480" s="8">
        <v>119.1</v>
      </c>
      <c r="AI480" s="8">
        <v>119.1</v>
      </c>
      <c r="AJ480" s="8">
        <v>119.1</v>
      </c>
      <c r="AK480" s="8">
        <v>119.1</v>
      </c>
      <c r="AL480" s="8">
        <v>119.1</v>
      </c>
      <c r="AM480" s="8">
        <v>119.1</v>
      </c>
      <c r="AN480" s="8">
        <v>119.1</v>
      </c>
      <c r="AO480" s="8">
        <v>119.1</v>
      </c>
      <c r="AP480" s="8">
        <v>119.1</v>
      </c>
      <c r="AQ480" s="8">
        <v>119.1</v>
      </c>
      <c r="AR480" s="8">
        <v>119.1</v>
      </c>
      <c r="AS480" s="8">
        <v>119.1</v>
      </c>
      <c r="AT480" s="8">
        <v>119.1</v>
      </c>
      <c r="AU480" s="8">
        <v>119.1</v>
      </c>
    </row>
    <row r="481" spans="1:47" x14ac:dyDescent="0.25">
      <c r="A481" s="8">
        <v>499</v>
      </c>
      <c r="B481" s="8" t="s">
        <v>7</v>
      </c>
      <c r="C481" s="8" t="s">
        <v>6</v>
      </c>
      <c r="D481" s="8" t="s">
        <v>314</v>
      </c>
      <c r="E481" s="8">
        <v>0.75</v>
      </c>
      <c r="F481" s="8">
        <v>0</v>
      </c>
      <c r="G481" s="8">
        <v>8</v>
      </c>
      <c r="H481" s="8">
        <v>8</v>
      </c>
      <c r="I481" s="8">
        <v>1958</v>
      </c>
      <c r="J481" s="8">
        <v>2158</v>
      </c>
      <c r="K481" s="8">
        <v>0</v>
      </c>
      <c r="L481" s="8">
        <v>160</v>
      </c>
      <c r="M481" s="8">
        <v>160</v>
      </c>
      <c r="N481" s="8">
        <v>160</v>
      </c>
      <c r="O481" s="8">
        <v>160</v>
      </c>
      <c r="P481" s="8">
        <v>160</v>
      </c>
      <c r="Q481" s="8">
        <v>160</v>
      </c>
      <c r="R481" s="8">
        <v>160</v>
      </c>
      <c r="S481" s="8">
        <v>160</v>
      </c>
      <c r="T481" s="8">
        <v>160</v>
      </c>
      <c r="U481" s="8">
        <v>160</v>
      </c>
      <c r="V481" s="8">
        <v>160</v>
      </c>
      <c r="W481" s="8">
        <v>160</v>
      </c>
      <c r="X481" s="8">
        <v>160</v>
      </c>
      <c r="Y481" s="8">
        <v>160</v>
      </c>
      <c r="Z481" s="8">
        <v>160</v>
      </c>
      <c r="AA481" s="8">
        <v>160</v>
      </c>
      <c r="AB481" s="8">
        <v>160</v>
      </c>
      <c r="AC481" s="8">
        <v>160</v>
      </c>
      <c r="AD481" s="8">
        <v>160</v>
      </c>
      <c r="AE481" s="8">
        <v>160</v>
      </c>
      <c r="AF481" s="8">
        <v>160</v>
      </c>
      <c r="AG481" s="8">
        <v>160</v>
      </c>
      <c r="AH481" s="8">
        <v>160</v>
      </c>
      <c r="AI481" s="8">
        <v>160</v>
      </c>
      <c r="AJ481" s="8">
        <v>160</v>
      </c>
      <c r="AK481" s="8">
        <v>160</v>
      </c>
      <c r="AL481" s="8">
        <v>160</v>
      </c>
      <c r="AM481" s="8">
        <v>160</v>
      </c>
      <c r="AN481" s="8">
        <v>160</v>
      </c>
      <c r="AO481" s="8">
        <v>160</v>
      </c>
      <c r="AP481" s="8">
        <v>160</v>
      </c>
      <c r="AQ481" s="8">
        <v>160</v>
      </c>
      <c r="AR481" s="8">
        <v>160</v>
      </c>
      <c r="AS481" s="8">
        <v>160</v>
      </c>
      <c r="AT481" s="8">
        <v>160</v>
      </c>
      <c r="AU481" s="8">
        <v>160</v>
      </c>
    </row>
    <row r="482" spans="1:47" x14ac:dyDescent="0.25">
      <c r="A482" s="8">
        <v>500</v>
      </c>
      <c r="B482" s="8" t="s">
        <v>7</v>
      </c>
      <c r="C482" s="8" t="s">
        <v>14</v>
      </c>
      <c r="D482" s="8" t="s">
        <v>189</v>
      </c>
      <c r="E482" s="8">
        <v>0.32250000000000001</v>
      </c>
      <c r="F482" s="8">
        <v>0</v>
      </c>
      <c r="G482" s="8">
        <v>0</v>
      </c>
      <c r="H482" s="8">
        <v>0</v>
      </c>
      <c r="I482" s="8">
        <v>1959</v>
      </c>
      <c r="J482" s="8">
        <v>2014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</row>
    <row r="483" spans="1:47" x14ac:dyDescent="0.25">
      <c r="A483" s="8">
        <v>501</v>
      </c>
      <c r="B483" s="8" t="s">
        <v>7</v>
      </c>
      <c r="C483" s="8" t="s">
        <v>12</v>
      </c>
      <c r="D483" s="8" t="s">
        <v>318</v>
      </c>
      <c r="E483" s="8">
        <v>0.8</v>
      </c>
      <c r="F483" s="8">
        <v>0</v>
      </c>
      <c r="G483" s="8">
        <v>0</v>
      </c>
      <c r="H483" s="8">
        <v>0</v>
      </c>
      <c r="I483" s="8">
        <v>1959</v>
      </c>
      <c r="J483" s="8">
        <v>2159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</row>
    <row r="484" spans="1:47" x14ac:dyDescent="0.25">
      <c r="A484" s="8">
        <v>502</v>
      </c>
      <c r="B484" s="8" t="s">
        <v>7</v>
      </c>
      <c r="C484" s="8" t="s">
        <v>25</v>
      </c>
      <c r="D484" s="8" t="s">
        <v>437</v>
      </c>
      <c r="E484" s="8">
        <v>0.37119999999999997</v>
      </c>
      <c r="F484" s="8">
        <v>0</v>
      </c>
      <c r="G484" s="8">
        <v>0</v>
      </c>
      <c r="H484" s="8">
        <v>0</v>
      </c>
      <c r="I484" s="8">
        <v>1959</v>
      </c>
      <c r="J484" s="8">
        <v>2004</v>
      </c>
      <c r="K484" s="8">
        <v>1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</row>
    <row r="485" spans="1:47" x14ac:dyDescent="0.25">
      <c r="A485" s="8">
        <v>503</v>
      </c>
      <c r="B485" s="8" t="s">
        <v>7</v>
      </c>
      <c r="C485" s="8" t="s">
        <v>25</v>
      </c>
      <c r="D485" s="8" t="s">
        <v>441</v>
      </c>
      <c r="E485" s="8">
        <v>0.30159999999999998</v>
      </c>
      <c r="F485" s="8">
        <v>0</v>
      </c>
      <c r="G485" s="8">
        <v>0</v>
      </c>
      <c r="H485" s="8">
        <v>0</v>
      </c>
      <c r="I485" s="8">
        <v>1959</v>
      </c>
      <c r="J485" s="8">
        <v>2012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</row>
    <row r="486" spans="1:47" x14ac:dyDescent="0.25">
      <c r="A486" s="8">
        <v>504</v>
      </c>
      <c r="B486" s="8" t="s">
        <v>7</v>
      </c>
      <c r="C486" s="8" t="s">
        <v>25</v>
      </c>
      <c r="D486" s="8" t="s">
        <v>485</v>
      </c>
      <c r="E486" s="8">
        <v>0.30159999999999998</v>
      </c>
      <c r="F486" s="8">
        <v>0</v>
      </c>
      <c r="G486" s="8">
        <v>0</v>
      </c>
      <c r="H486" s="8">
        <v>0</v>
      </c>
      <c r="I486" s="8">
        <v>1959</v>
      </c>
      <c r="J486" s="8">
        <v>2012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</row>
    <row r="487" spans="1:47" x14ac:dyDescent="0.25">
      <c r="A487" s="8">
        <v>505</v>
      </c>
      <c r="B487" s="8" t="s">
        <v>7</v>
      </c>
      <c r="C487" s="8" t="s">
        <v>12</v>
      </c>
      <c r="D487" s="8" t="s">
        <v>362</v>
      </c>
      <c r="E487" s="8">
        <v>0.8</v>
      </c>
      <c r="F487" s="8">
        <v>0</v>
      </c>
      <c r="G487" s="8">
        <v>0</v>
      </c>
      <c r="H487" s="8">
        <v>0</v>
      </c>
      <c r="I487" s="8">
        <v>1959</v>
      </c>
      <c r="J487" s="8">
        <v>2159</v>
      </c>
      <c r="K487" s="8">
        <v>0</v>
      </c>
      <c r="L487" s="8">
        <v>3.3</v>
      </c>
      <c r="M487" s="8">
        <v>3.3</v>
      </c>
      <c r="N487" s="8">
        <v>3.3</v>
      </c>
      <c r="O487" s="8">
        <v>3.3</v>
      </c>
      <c r="P487" s="8">
        <v>3.3</v>
      </c>
      <c r="Q487" s="8">
        <v>3.3</v>
      </c>
      <c r="R487" s="8">
        <v>3.3</v>
      </c>
      <c r="S487" s="8">
        <v>3.3</v>
      </c>
      <c r="T487" s="8">
        <v>3.3</v>
      </c>
      <c r="U487" s="8">
        <v>3.3</v>
      </c>
      <c r="V487" s="8">
        <v>3.3</v>
      </c>
      <c r="W487" s="8">
        <v>3.3</v>
      </c>
      <c r="X487" s="8">
        <v>3.3</v>
      </c>
      <c r="Y487" s="8">
        <v>3.3</v>
      </c>
      <c r="Z487" s="8">
        <v>3.3</v>
      </c>
      <c r="AA487" s="8">
        <v>3.3</v>
      </c>
      <c r="AB487" s="8">
        <v>3.3</v>
      </c>
      <c r="AC487" s="8">
        <v>3.3</v>
      </c>
      <c r="AD487" s="8">
        <v>3.3</v>
      </c>
      <c r="AE487" s="8">
        <v>3.3</v>
      </c>
      <c r="AF487" s="8">
        <v>3.3</v>
      </c>
      <c r="AG487" s="8">
        <v>3.3</v>
      </c>
      <c r="AH487" s="8">
        <v>3.3</v>
      </c>
      <c r="AI487" s="8">
        <v>3.3</v>
      </c>
      <c r="AJ487" s="8">
        <v>3.3</v>
      </c>
      <c r="AK487" s="8">
        <v>3.3</v>
      </c>
      <c r="AL487" s="8">
        <v>3.3</v>
      </c>
      <c r="AM487" s="8">
        <v>3.3</v>
      </c>
      <c r="AN487" s="8">
        <v>3.3</v>
      </c>
      <c r="AO487" s="8">
        <v>3.3</v>
      </c>
      <c r="AP487" s="8">
        <v>3.3</v>
      </c>
      <c r="AQ487" s="8">
        <v>3.3</v>
      </c>
      <c r="AR487" s="8">
        <v>3.3</v>
      </c>
      <c r="AS487" s="8">
        <v>3.3</v>
      </c>
      <c r="AT487" s="8">
        <v>3.3</v>
      </c>
      <c r="AU487" s="8">
        <v>3.3</v>
      </c>
    </row>
    <row r="488" spans="1:47" x14ac:dyDescent="0.25">
      <c r="A488" s="8">
        <v>506</v>
      </c>
      <c r="B488" s="8" t="s">
        <v>7</v>
      </c>
      <c r="C488" s="8" t="s">
        <v>12</v>
      </c>
      <c r="D488" s="8" t="s">
        <v>415</v>
      </c>
      <c r="E488" s="8">
        <v>0.8</v>
      </c>
      <c r="F488" s="8">
        <v>0</v>
      </c>
      <c r="G488" s="8">
        <v>0</v>
      </c>
      <c r="H488" s="8">
        <v>0</v>
      </c>
      <c r="I488" s="8">
        <v>1959</v>
      </c>
      <c r="J488" s="8">
        <v>2159</v>
      </c>
      <c r="K488" s="8">
        <v>0</v>
      </c>
      <c r="L488" s="8">
        <v>10.5</v>
      </c>
      <c r="M488" s="8">
        <v>10.5</v>
      </c>
      <c r="N488" s="8">
        <v>10.5</v>
      </c>
      <c r="O488" s="8">
        <v>10.5</v>
      </c>
      <c r="P488" s="8">
        <v>10.5</v>
      </c>
      <c r="Q488" s="8">
        <v>10.5</v>
      </c>
      <c r="R488" s="8">
        <v>10.5</v>
      </c>
      <c r="S488" s="8">
        <v>10.5</v>
      </c>
      <c r="T488" s="8">
        <v>10.5</v>
      </c>
      <c r="U488" s="8">
        <v>10.5</v>
      </c>
      <c r="V488" s="8">
        <v>10.5</v>
      </c>
      <c r="W488" s="8">
        <v>10.5</v>
      </c>
      <c r="X488" s="8">
        <v>10.5</v>
      </c>
      <c r="Y488" s="8">
        <v>10.5</v>
      </c>
      <c r="Z488" s="8">
        <v>10.5</v>
      </c>
      <c r="AA488" s="8">
        <v>10.5</v>
      </c>
      <c r="AB488" s="8">
        <v>10.5</v>
      </c>
      <c r="AC488" s="8">
        <v>10.5</v>
      </c>
      <c r="AD488" s="8">
        <v>10.5</v>
      </c>
      <c r="AE488" s="8">
        <v>10.5</v>
      </c>
      <c r="AF488" s="8">
        <v>10.5</v>
      </c>
      <c r="AG488" s="8">
        <v>10.5</v>
      </c>
      <c r="AH488" s="8">
        <v>10.5</v>
      </c>
      <c r="AI488" s="8">
        <v>10.5</v>
      </c>
      <c r="AJ488" s="8">
        <v>10.5</v>
      </c>
      <c r="AK488" s="8">
        <v>10.5</v>
      </c>
      <c r="AL488" s="8">
        <v>10.5</v>
      </c>
      <c r="AM488" s="8">
        <v>10.5</v>
      </c>
      <c r="AN488" s="8">
        <v>10.5</v>
      </c>
      <c r="AO488" s="8">
        <v>10.5</v>
      </c>
      <c r="AP488" s="8">
        <v>10.5</v>
      </c>
      <c r="AQ488" s="8">
        <v>10.5</v>
      </c>
      <c r="AR488" s="8">
        <v>10.5</v>
      </c>
      <c r="AS488" s="8">
        <v>10.5</v>
      </c>
      <c r="AT488" s="8">
        <v>10.5</v>
      </c>
      <c r="AU488" s="8">
        <v>10.5</v>
      </c>
    </row>
    <row r="489" spans="1:47" x14ac:dyDescent="0.25">
      <c r="A489" s="8">
        <v>507</v>
      </c>
      <c r="B489" s="8" t="s">
        <v>7</v>
      </c>
      <c r="C489" s="8" t="s">
        <v>12</v>
      </c>
      <c r="D489" s="8" t="s">
        <v>393</v>
      </c>
      <c r="E489" s="8">
        <v>0.8</v>
      </c>
      <c r="F489" s="8">
        <v>0</v>
      </c>
      <c r="G489" s="8">
        <v>0</v>
      </c>
      <c r="H489" s="8">
        <v>0</v>
      </c>
      <c r="I489" s="8">
        <v>1959</v>
      </c>
      <c r="J489" s="8">
        <v>2159</v>
      </c>
      <c r="K489" s="8">
        <v>0</v>
      </c>
      <c r="L489" s="8">
        <v>14.2</v>
      </c>
      <c r="M489" s="8">
        <v>14.2</v>
      </c>
      <c r="N489" s="8">
        <v>14.2</v>
      </c>
      <c r="O489" s="8">
        <v>14.2</v>
      </c>
      <c r="P489" s="8">
        <v>14.2</v>
      </c>
      <c r="Q489" s="8">
        <v>14.2</v>
      </c>
      <c r="R489" s="8">
        <v>14.2</v>
      </c>
      <c r="S489" s="8">
        <v>14.2</v>
      </c>
      <c r="T489" s="8">
        <v>14.2</v>
      </c>
      <c r="U489" s="8">
        <v>14.2</v>
      </c>
      <c r="V489" s="8">
        <v>14.2</v>
      </c>
      <c r="W489" s="8">
        <v>14.2</v>
      </c>
      <c r="X489" s="8">
        <v>14.2</v>
      </c>
      <c r="Y489" s="8">
        <v>14.2</v>
      </c>
      <c r="Z489" s="8">
        <v>14.2</v>
      </c>
      <c r="AA489" s="8">
        <v>14.2</v>
      </c>
      <c r="AB489" s="8">
        <v>14.2</v>
      </c>
      <c r="AC489" s="8">
        <v>14.2</v>
      </c>
      <c r="AD489" s="8">
        <v>14.2</v>
      </c>
      <c r="AE489" s="8">
        <v>14.2</v>
      </c>
      <c r="AF489" s="8">
        <v>14.2</v>
      </c>
      <c r="AG489" s="8">
        <v>14.2</v>
      </c>
      <c r="AH489" s="8">
        <v>14.2</v>
      </c>
      <c r="AI489" s="8">
        <v>14.2</v>
      </c>
      <c r="AJ489" s="8">
        <v>14.2</v>
      </c>
      <c r="AK489" s="8">
        <v>14.2</v>
      </c>
      <c r="AL489" s="8">
        <v>14.2</v>
      </c>
      <c r="AM489" s="8">
        <v>14.2</v>
      </c>
      <c r="AN489" s="8">
        <v>14.2</v>
      </c>
      <c r="AO489" s="8">
        <v>14.2</v>
      </c>
      <c r="AP489" s="8">
        <v>14.2</v>
      </c>
      <c r="AQ489" s="8">
        <v>14.2</v>
      </c>
      <c r="AR489" s="8">
        <v>14.2</v>
      </c>
      <c r="AS489" s="8">
        <v>14.2</v>
      </c>
      <c r="AT489" s="8">
        <v>14.2</v>
      </c>
      <c r="AU489" s="8">
        <v>14.2</v>
      </c>
    </row>
    <row r="490" spans="1:47" x14ac:dyDescent="0.25">
      <c r="A490" s="8">
        <v>508</v>
      </c>
      <c r="B490" s="8" t="s">
        <v>7</v>
      </c>
      <c r="C490" s="8" t="s">
        <v>12</v>
      </c>
      <c r="D490" s="8" t="s">
        <v>361</v>
      </c>
      <c r="E490" s="8">
        <v>0.8</v>
      </c>
      <c r="F490" s="8">
        <v>0</v>
      </c>
      <c r="G490" s="8">
        <v>0</v>
      </c>
      <c r="H490" s="8">
        <v>0</v>
      </c>
      <c r="I490" s="8">
        <v>1959</v>
      </c>
      <c r="J490" s="8">
        <v>2159</v>
      </c>
      <c r="K490" s="8">
        <v>0</v>
      </c>
      <c r="L490" s="8">
        <v>28</v>
      </c>
      <c r="M490" s="8">
        <v>28</v>
      </c>
      <c r="N490" s="8">
        <v>28</v>
      </c>
      <c r="O490" s="8">
        <v>28</v>
      </c>
      <c r="P490" s="8">
        <v>28</v>
      </c>
      <c r="Q490" s="8">
        <v>28</v>
      </c>
      <c r="R490" s="8">
        <v>28</v>
      </c>
      <c r="S490" s="8">
        <v>28</v>
      </c>
      <c r="T490" s="8">
        <v>28</v>
      </c>
      <c r="U490" s="8">
        <v>28</v>
      </c>
      <c r="V490" s="8">
        <v>28</v>
      </c>
      <c r="W490" s="8">
        <v>28</v>
      </c>
      <c r="X490" s="8">
        <v>28</v>
      </c>
      <c r="Y490" s="8">
        <v>28</v>
      </c>
      <c r="Z490" s="8">
        <v>28</v>
      </c>
      <c r="AA490" s="8">
        <v>28</v>
      </c>
      <c r="AB490" s="8">
        <v>28</v>
      </c>
      <c r="AC490" s="8">
        <v>28</v>
      </c>
      <c r="AD490" s="8">
        <v>28</v>
      </c>
      <c r="AE490" s="8">
        <v>28</v>
      </c>
      <c r="AF490" s="8">
        <v>28</v>
      </c>
      <c r="AG490" s="8">
        <v>28</v>
      </c>
      <c r="AH490" s="8">
        <v>28</v>
      </c>
      <c r="AI490" s="8">
        <v>28</v>
      </c>
      <c r="AJ490" s="8">
        <v>28</v>
      </c>
      <c r="AK490" s="8">
        <v>28</v>
      </c>
      <c r="AL490" s="8">
        <v>28</v>
      </c>
      <c r="AM490" s="8">
        <v>28</v>
      </c>
      <c r="AN490" s="8">
        <v>28</v>
      </c>
      <c r="AO490" s="8">
        <v>28</v>
      </c>
      <c r="AP490" s="8">
        <v>28</v>
      </c>
      <c r="AQ490" s="8">
        <v>28</v>
      </c>
      <c r="AR490" s="8">
        <v>28</v>
      </c>
      <c r="AS490" s="8">
        <v>28</v>
      </c>
      <c r="AT490" s="8">
        <v>28</v>
      </c>
      <c r="AU490" s="8">
        <v>28</v>
      </c>
    </row>
    <row r="491" spans="1:47" x14ac:dyDescent="0.25">
      <c r="A491" s="8">
        <v>509</v>
      </c>
      <c r="B491" s="8" t="s">
        <v>7</v>
      </c>
      <c r="C491" s="8" t="s">
        <v>12</v>
      </c>
      <c r="D491" s="8" t="s">
        <v>292</v>
      </c>
      <c r="E491" s="8">
        <v>0.8</v>
      </c>
      <c r="F491" s="8">
        <v>0</v>
      </c>
      <c r="G491" s="8">
        <v>0</v>
      </c>
      <c r="H491" s="8">
        <v>0</v>
      </c>
      <c r="I491" s="8">
        <v>1959</v>
      </c>
      <c r="J491" s="8">
        <v>2159</v>
      </c>
      <c r="K491" s="8">
        <v>0</v>
      </c>
      <c r="L491" s="8">
        <v>36.799999999999997</v>
      </c>
      <c r="M491" s="8">
        <v>36.799999999999997</v>
      </c>
      <c r="N491" s="8">
        <v>36.799999999999997</v>
      </c>
      <c r="O491" s="8">
        <v>36.799999999999997</v>
      </c>
      <c r="P491" s="8">
        <v>36.799999999999997</v>
      </c>
      <c r="Q491" s="8">
        <v>36.799999999999997</v>
      </c>
      <c r="R491" s="8">
        <v>36.799999999999997</v>
      </c>
      <c r="S491" s="8">
        <v>36.799999999999997</v>
      </c>
      <c r="T491" s="8">
        <v>36.799999999999997</v>
      </c>
      <c r="U491" s="8">
        <v>36.799999999999997</v>
      </c>
      <c r="V491" s="8">
        <v>36.799999999999997</v>
      </c>
      <c r="W491" s="8">
        <v>36.799999999999997</v>
      </c>
      <c r="X491" s="8">
        <v>36.799999999999997</v>
      </c>
      <c r="Y491" s="8">
        <v>36.799999999999997</v>
      </c>
      <c r="Z491" s="8">
        <v>36.799999999999997</v>
      </c>
      <c r="AA491" s="8">
        <v>36.799999999999997</v>
      </c>
      <c r="AB491" s="8">
        <v>36.799999999999997</v>
      </c>
      <c r="AC491" s="8">
        <v>36.799999999999997</v>
      </c>
      <c r="AD491" s="8">
        <v>36.799999999999997</v>
      </c>
      <c r="AE491" s="8">
        <v>36.799999999999997</v>
      </c>
      <c r="AF491" s="8">
        <v>36.799999999999997</v>
      </c>
      <c r="AG491" s="8">
        <v>36.799999999999997</v>
      </c>
      <c r="AH491" s="8">
        <v>36.799999999999997</v>
      </c>
      <c r="AI491" s="8">
        <v>36.799999999999997</v>
      </c>
      <c r="AJ491" s="8">
        <v>36.799999999999997</v>
      </c>
      <c r="AK491" s="8">
        <v>36.799999999999997</v>
      </c>
      <c r="AL491" s="8">
        <v>36.799999999999997</v>
      </c>
      <c r="AM491" s="8">
        <v>36.799999999999997</v>
      </c>
      <c r="AN491" s="8">
        <v>36.799999999999997</v>
      </c>
      <c r="AO491" s="8">
        <v>36.799999999999997</v>
      </c>
      <c r="AP491" s="8">
        <v>36.799999999999997</v>
      </c>
      <c r="AQ491" s="8">
        <v>36.799999999999997</v>
      </c>
      <c r="AR491" s="8">
        <v>36.799999999999997</v>
      </c>
      <c r="AS491" s="8">
        <v>36.799999999999997</v>
      </c>
      <c r="AT491" s="8">
        <v>36.799999999999997</v>
      </c>
      <c r="AU491" s="8">
        <v>36.799999999999997</v>
      </c>
    </row>
    <row r="492" spans="1:47" x14ac:dyDescent="0.25">
      <c r="A492" s="8">
        <v>510</v>
      </c>
      <c r="B492" s="8" t="s">
        <v>7</v>
      </c>
      <c r="C492" s="8" t="s">
        <v>12</v>
      </c>
      <c r="D492" s="8" t="s">
        <v>317</v>
      </c>
      <c r="E492" s="8">
        <v>0.8</v>
      </c>
      <c r="F492" s="8">
        <v>0</v>
      </c>
      <c r="G492" s="8">
        <v>0</v>
      </c>
      <c r="H492" s="8">
        <v>0</v>
      </c>
      <c r="I492" s="8">
        <v>1959</v>
      </c>
      <c r="J492" s="8">
        <v>2159</v>
      </c>
      <c r="K492" s="8">
        <v>0</v>
      </c>
      <c r="L492" s="8">
        <v>59.8</v>
      </c>
      <c r="M492" s="8">
        <v>59.8</v>
      </c>
      <c r="N492" s="8">
        <v>59.8</v>
      </c>
      <c r="O492" s="8">
        <v>59.8</v>
      </c>
      <c r="P492" s="8">
        <v>59.8</v>
      </c>
      <c r="Q492" s="8">
        <v>59.8</v>
      </c>
      <c r="R492" s="8">
        <v>59.8</v>
      </c>
      <c r="S492" s="8">
        <v>59.8</v>
      </c>
      <c r="T492" s="8">
        <v>59.8</v>
      </c>
      <c r="U492" s="8">
        <v>59.8</v>
      </c>
      <c r="V492" s="8">
        <v>59.8</v>
      </c>
      <c r="W492" s="8">
        <v>59.8</v>
      </c>
      <c r="X492" s="8">
        <v>59.8</v>
      </c>
      <c r="Y492" s="8">
        <v>59.8</v>
      </c>
      <c r="Z492" s="8">
        <v>59.8</v>
      </c>
      <c r="AA492" s="8">
        <v>59.8</v>
      </c>
      <c r="AB492" s="8">
        <v>59.8</v>
      </c>
      <c r="AC492" s="8">
        <v>59.8</v>
      </c>
      <c r="AD492" s="8">
        <v>59.8</v>
      </c>
      <c r="AE492" s="8">
        <v>59.8</v>
      </c>
      <c r="AF492" s="8">
        <v>59.8</v>
      </c>
      <c r="AG492" s="8">
        <v>59.8</v>
      </c>
      <c r="AH492" s="8">
        <v>59.8</v>
      </c>
      <c r="AI492" s="8">
        <v>59.8</v>
      </c>
      <c r="AJ492" s="8">
        <v>59.8</v>
      </c>
      <c r="AK492" s="8">
        <v>59.8</v>
      </c>
      <c r="AL492" s="8">
        <v>59.8</v>
      </c>
      <c r="AM492" s="8">
        <v>59.8</v>
      </c>
      <c r="AN492" s="8">
        <v>59.8</v>
      </c>
      <c r="AO492" s="8">
        <v>59.8</v>
      </c>
      <c r="AP492" s="8">
        <v>59.8</v>
      </c>
      <c r="AQ492" s="8">
        <v>59.8</v>
      </c>
      <c r="AR492" s="8">
        <v>59.8</v>
      </c>
      <c r="AS492" s="8">
        <v>59.8</v>
      </c>
      <c r="AT492" s="8">
        <v>59.8</v>
      </c>
      <c r="AU492" s="8">
        <v>59.8</v>
      </c>
    </row>
    <row r="493" spans="1:47" x14ac:dyDescent="0.25">
      <c r="A493" s="8">
        <v>511</v>
      </c>
      <c r="B493" s="8" t="s">
        <v>7</v>
      </c>
      <c r="C493" s="8" t="s">
        <v>25</v>
      </c>
      <c r="D493" s="8" t="s">
        <v>440</v>
      </c>
      <c r="E493" s="8">
        <v>0.30399999999999999</v>
      </c>
      <c r="F493" s="8">
        <v>0</v>
      </c>
      <c r="G493" s="8">
        <v>0</v>
      </c>
      <c r="H493" s="8">
        <v>0</v>
      </c>
      <c r="I493" s="8">
        <v>1960</v>
      </c>
      <c r="J493" s="8">
        <v>2011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</row>
    <row r="494" spans="1:47" x14ac:dyDescent="0.25">
      <c r="A494" s="8">
        <v>512</v>
      </c>
      <c r="B494" s="8" t="s">
        <v>7</v>
      </c>
      <c r="C494" s="8" t="s">
        <v>25</v>
      </c>
      <c r="D494" s="8" t="s">
        <v>442</v>
      </c>
      <c r="E494" s="8">
        <v>0.30399999999999999</v>
      </c>
      <c r="F494" s="8">
        <v>0</v>
      </c>
      <c r="G494" s="8">
        <v>0</v>
      </c>
      <c r="H494" s="8">
        <v>0</v>
      </c>
      <c r="I494" s="8">
        <v>1960</v>
      </c>
      <c r="J494" s="8">
        <v>2012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</row>
    <row r="495" spans="1:47" x14ac:dyDescent="0.25">
      <c r="A495" s="8">
        <v>513</v>
      </c>
      <c r="B495" s="8" t="s">
        <v>7</v>
      </c>
      <c r="C495" s="8" t="s">
        <v>25</v>
      </c>
      <c r="D495" s="8" t="s">
        <v>443</v>
      </c>
      <c r="E495" s="8">
        <v>0.30399999999999999</v>
      </c>
      <c r="F495" s="8">
        <v>0</v>
      </c>
      <c r="G495" s="8">
        <v>0</v>
      </c>
      <c r="H495" s="8">
        <v>0</v>
      </c>
      <c r="I495" s="8">
        <v>1960</v>
      </c>
      <c r="J495" s="8">
        <v>2012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</row>
    <row r="496" spans="1:47" x14ac:dyDescent="0.25">
      <c r="A496" s="8">
        <v>514</v>
      </c>
      <c r="B496" s="8" t="s">
        <v>7</v>
      </c>
      <c r="C496" s="8" t="s">
        <v>12</v>
      </c>
      <c r="D496" s="8" t="s">
        <v>416</v>
      </c>
      <c r="E496" s="8">
        <v>0.8</v>
      </c>
      <c r="F496" s="8">
        <v>0</v>
      </c>
      <c r="G496" s="8">
        <v>0</v>
      </c>
      <c r="H496" s="8">
        <v>0</v>
      </c>
      <c r="I496" s="8">
        <v>1960</v>
      </c>
      <c r="J496" s="8">
        <v>2160</v>
      </c>
      <c r="K496" s="8">
        <v>0</v>
      </c>
      <c r="L496" s="8">
        <v>16.600000000000001</v>
      </c>
      <c r="M496" s="8">
        <v>16.600000000000001</v>
      </c>
      <c r="N496" s="8">
        <v>16.600000000000001</v>
      </c>
      <c r="O496" s="8">
        <v>16.600000000000001</v>
      </c>
      <c r="P496" s="8">
        <v>16.600000000000001</v>
      </c>
      <c r="Q496" s="8">
        <v>16.600000000000001</v>
      </c>
      <c r="R496" s="8">
        <v>16.600000000000001</v>
      </c>
      <c r="S496" s="8">
        <v>16.600000000000001</v>
      </c>
      <c r="T496" s="8">
        <v>16.600000000000001</v>
      </c>
      <c r="U496" s="8">
        <v>16.600000000000001</v>
      </c>
      <c r="V496" s="8">
        <v>16.600000000000001</v>
      </c>
      <c r="W496" s="8">
        <v>16.600000000000001</v>
      </c>
      <c r="X496" s="8">
        <v>16.600000000000001</v>
      </c>
      <c r="Y496" s="8">
        <v>16.600000000000001</v>
      </c>
      <c r="Z496" s="8">
        <v>16.600000000000001</v>
      </c>
      <c r="AA496" s="8">
        <v>16.600000000000001</v>
      </c>
      <c r="AB496" s="8">
        <v>16.600000000000001</v>
      </c>
      <c r="AC496" s="8">
        <v>16.600000000000001</v>
      </c>
      <c r="AD496" s="8">
        <v>16.600000000000001</v>
      </c>
      <c r="AE496" s="8">
        <v>16.600000000000001</v>
      </c>
      <c r="AF496" s="8">
        <v>16.600000000000001</v>
      </c>
      <c r="AG496" s="8">
        <v>16.600000000000001</v>
      </c>
      <c r="AH496" s="8">
        <v>16.600000000000001</v>
      </c>
      <c r="AI496" s="8">
        <v>16.600000000000001</v>
      </c>
      <c r="AJ496" s="8">
        <v>16.600000000000001</v>
      </c>
      <c r="AK496" s="8">
        <v>16.600000000000001</v>
      </c>
      <c r="AL496" s="8">
        <v>16.600000000000001</v>
      </c>
      <c r="AM496" s="8">
        <v>16.600000000000001</v>
      </c>
      <c r="AN496" s="8">
        <v>16.600000000000001</v>
      </c>
      <c r="AO496" s="8">
        <v>16.600000000000001</v>
      </c>
      <c r="AP496" s="8">
        <v>16.600000000000001</v>
      </c>
      <c r="AQ496" s="8">
        <v>16.600000000000001</v>
      </c>
      <c r="AR496" s="8">
        <v>16.600000000000001</v>
      </c>
      <c r="AS496" s="8">
        <v>16.600000000000001</v>
      </c>
      <c r="AT496" s="8">
        <v>16.600000000000001</v>
      </c>
      <c r="AU496" s="8">
        <v>16.600000000000001</v>
      </c>
    </row>
    <row r="497" spans="1:47" x14ac:dyDescent="0.25">
      <c r="A497" s="8">
        <v>515</v>
      </c>
      <c r="B497" s="8" t="s">
        <v>7</v>
      </c>
      <c r="C497" s="8" t="s">
        <v>12</v>
      </c>
      <c r="D497" s="8" t="s">
        <v>351</v>
      </c>
      <c r="E497" s="8">
        <v>0.8</v>
      </c>
      <c r="F497" s="8">
        <v>0</v>
      </c>
      <c r="G497" s="8">
        <v>0</v>
      </c>
      <c r="H497" s="8">
        <v>0</v>
      </c>
      <c r="I497" s="8">
        <v>1960</v>
      </c>
      <c r="J497" s="8">
        <v>2160</v>
      </c>
      <c r="K497" s="8">
        <v>0</v>
      </c>
      <c r="L497" s="8">
        <v>35.1</v>
      </c>
      <c r="M497" s="8">
        <v>35.1</v>
      </c>
      <c r="N497" s="8">
        <v>35.1</v>
      </c>
      <c r="O497" s="8">
        <v>35.1</v>
      </c>
      <c r="P497" s="8">
        <v>35.1</v>
      </c>
      <c r="Q497" s="8">
        <v>35.1</v>
      </c>
      <c r="R497" s="8">
        <v>35.1</v>
      </c>
      <c r="S497" s="8">
        <v>35.1</v>
      </c>
      <c r="T497" s="8">
        <v>35.1</v>
      </c>
      <c r="U497" s="8">
        <v>35.1</v>
      </c>
      <c r="V497" s="8">
        <v>35.1</v>
      </c>
      <c r="W497" s="8">
        <v>35.1</v>
      </c>
      <c r="X497" s="8">
        <v>35.1</v>
      </c>
      <c r="Y497" s="8">
        <v>35.1</v>
      </c>
      <c r="Z497" s="8">
        <v>35.1</v>
      </c>
      <c r="AA497" s="8">
        <v>35.1</v>
      </c>
      <c r="AB497" s="8">
        <v>35.1</v>
      </c>
      <c r="AC497" s="8">
        <v>35.1</v>
      </c>
      <c r="AD497" s="8">
        <v>35.1</v>
      </c>
      <c r="AE497" s="8">
        <v>35.1</v>
      </c>
      <c r="AF497" s="8">
        <v>35.1</v>
      </c>
      <c r="AG497" s="8">
        <v>35.1</v>
      </c>
      <c r="AH497" s="8">
        <v>35.1</v>
      </c>
      <c r="AI497" s="8">
        <v>35.1</v>
      </c>
      <c r="AJ497" s="8">
        <v>35.1</v>
      </c>
      <c r="AK497" s="8">
        <v>35.1</v>
      </c>
      <c r="AL497" s="8">
        <v>35.1</v>
      </c>
      <c r="AM497" s="8">
        <v>35.1</v>
      </c>
      <c r="AN497" s="8">
        <v>35.1</v>
      </c>
      <c r="AO497" s="8">
        <v>35.1</v>
      </c>
      <c r="AP497" s="8">
        <v>35.1</v>
      </c>
      <c r="AQ497" s="8">
        <v>35.1</v>
      </c>
      <c r="AR497" s="8">
        <v>35.1</v>
      </c>
      <c r="AS497" s="8">
        <v>35.1</v>
      </c>
      <c r="AT497" s="8">
        <v>35.1</v>
      </c>
      <c r="AU497" s="8">
        <v>35.1</v>
      </c>
    </row>
    <row r="498" spans="1:47" x14ac:dyDescent="0.25">
      <c r="A498" s="8">
        <v>516</v>
      </c>
      <c r="B498" s="8" t="s">
        <v>7</v>
      </c>
      <c r="C498" s="8" t="s">
        <v>12</v>
      </c>
      <c r="D498" s="8" t="s">
        <v>367</v>
      </c>
      <c r="E498" s="8">
        <v>0.8</v>
      </c>
      <c r="F498" s="8">
        <v>0</v>
      </c>
      <c r="G498" s="8">
        <v>0</v>
      </c>
      <c r="H498" s="8">
        <v>0</v>
      </c>
      <c r="I498" s="8">
        <v>1960</v>
      </c>
      <c r="J498" s="8">
        <v>2160</v>
      </c>
      <c r="K498" s="8">
        <v>0</v>
      </c>
      <c r="L498" s="8">
        <v>44</v>
      </c>
      <c r="M498" s="8">
        <v>44</v>
      </c>
      <c r="N498" s="8">
        <v>44</v>
      </c>
      <c r="O498" s="8">
        <v>44</v>
      </c>
      <c r="P498" s="8">
        <v>44</v>
      </c>
      <c r="Q498" s="8">
        <v>44</v>
      </c>
      <c r="R498" s="8">
        <v>44</v>
      </c>
      <c r="S498" s="8">
        <v>44</v>
      </c>
      <c r="T498" s="8">
        <v>44</v>
      </c>
      <c r="U498" s="8">
        <v>44</v>
      </c>
      <c r="V498" s="8">
        <v>44</v>
      </c>
      <c r="W498" s="8">
        <v>44</v>
      </c>
      <c r="X498" s="8">
        <v>44</v>
      </c>
      <c r="Y498" s="8">
        <v>44</v>
      </c>
      <c r="Z498" s="8">
        <v>44</v>
      </c>
      <c r="AA498" s="8">
        <v>44</v>
      </c>
      <c r="AB498" s="8">
        <v>44</v>
      </c>
      <c r="AC498" s="8">
        <v>44</v>
      </c>
      <c r="AD498" s="8">
        <v>44</v>
      </c>
      <c r="AE498" s="8">
        <v>44</v>
      </c>
      <c r="AF498" s="8">
        <v>44</v>
      </c>
      <c r="AG498" s="8">
        <v>44</v>
      </c>
      <c r="AH498" s="8">
        <v>44</v>
      </c>
      <c r="AI498" s="8">
        <v>44</v>
      </c>
      <c r="AJ498" s="8">
        <v>44</v>
      </c>
      <c r="AK498" s="8">
        <v>44</v>
      </c>
      <c r="AL498" s="8">
        <v>44</v>
      </c>
      <c r="AM498" s="8">
        <v>44</v>
      </c>
      <c r="AN498" s="8">
        <v>44</v>
      </c>
      <c r="AO498" s="8">
        <v>44</v>
      </c>
      <c r="AP498" s="8">
        <v>44</v>
      </c>
      <c r="AQ498" s="8">
        <v>44</v>
      </c>
      <c r="AR498" s="8">
        <v>44</v>
      </c>
      <c r="AS498" s="8">
        <v>44</v>
      </c>
      <c r="AT498" s="8">
        <v>44</v>
      </c>
      <c r="AU498" s="8">
        <v>44</v>
      </c>
    </row>
    <row r="499" spans="1:47" x14ac:dyDescent="0.25">
      <c r="A499" s="8">
        <v>517</v>
      </c>
      <c r="B499" s="8" t="s">
        <v>7</v>
      </c>
      <c r="C499" s="8" t="s">
        <v>19</v>
      </c>
      <c r="D499" s="8" t="s">
        <v>125</v>
      </c>
      <c r="E499" s="8">
        <v>0.38</v>
      </c>
      <c r="F499" s="8">
        <v>0</v>
      </c>
      <c r="G499" s="8">
        <v>0</v>
      </c>
      <c r="H499" s="8">
        <v>0</v>
      </c>
      <c r="I499" s="8">
        <v>1961</v>
      </c>
      <c r="J499" s="8">
        <v>2001</v>
      </c>
      <c r="K499" s="8">
        <v>1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</row>
    <row r="500" spans="1:47" x14ac:dyDescent="0.25">
      <c r="A500" s="8">
        <v>518</v>
      </c>
      <c r="B500" s="8" t="s">
        <v>7</v>
      </c>
      <c r="C500" s="8" t="s">
        <v>14</v>
      </c>
      <c r="D500" s="8" t="s">
        <v>213</v>
      </c>
      <c r="E500" s="8">
        <v>0.36</v>
      </c>
      <c r="F500" s="8">
        <v>0</v>
      </c>
      <c r="G500" s="8">
        <v>0</v>
      </c>
      <c r="H500" s="8">
        <v>0</v>
      </c>
      <c r="I500" s="8">
        <v>1961</v>
      </c>
      <c r="J500" s="8">
        <v>2001</v>
      </c>
      <c r="K500" s="8">
        <v>1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</row>
    <row r="501" spans="1:47" x14ac:dyDescent="0.25">
      <c r="A501" s="8">
        <v>519</v>
      </c>
      <c r="B501" s="8" t="s">
        <v>7</v>
      </c>
      <c r="C501" s="8" t="s">
        <v>11</v>
      </c>
      <c r="D501" s="8" t="s">
        <v>516</v>
      </c>
      <c r="E501" s="8">
        <v>0.34210000000000002</v>
      </c>
      <c r="F501" s="8">
        <v>0</v>
      </c>
      <c r="G501" s="8">
        <v>0</v>
      </c>
      <c r="H501" s="8">
        <v>0</v>
      </c>
      <c r="I501" s="8">
        <v>1961</v>
      </c>
      <c r="J501" s="8">
        <v>2013</v>
      </c>
      <c r="K501" s="8">
        <v>1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</row>
    <row r="502" spans="1:47" x14ac:dyDescent="0.25">
      <c r="A502" s="8">
        <v>520</v>
      </c>
      <c r="B502" s="8" t="s">
        <v>7</v>
      </c>
      <c r="C502" s="8" t="s">
        <v>12</v>
      </c>
      <c r="D502" s="8" t="s">
        <v>420</v>
      </c>
      <c r="E502" s="8">
        <v>0.8</v>
      </c>
      <c r="F502" s="8">
        <v>0</v>
      </c>
      <c r="G502" s="8">
        <v>0</v>
      </c>
      <c r="H502" s="8">
        <v>0</v>
      </c>
      <c r="I502" s="8">
        <v>1961</v>
      </c>
      <c r="J502" s="8">
        <v>2161</v>
      </c>
      <c r="K502" s="8">
        <v>0</v>
      </c>
      <c r="L502" s="8">
        <v>18.8</v>
      </c>
      <c r="M502" s="8">
        <v>18.8</v>
      </c>
      <c r="N502" s="8">
        <v>18.8</v>
      </c>
      <c r="O502" s="8">
        <v>18.8</v>
      </c>
      <c r="P502" s="8">
        <v>18.8</v>
      </c>
      <c r="Q502" s="8">
        <v>18.8</v>
      </c>
      <c r="R502" s="8">
        <v>18.8</v>
      </c>
      <c r="S502" s="8">
        <v>18.8</v>
      </c>
      <c r="T502" s="8">
        <v>18.8</v>
      </c>
      <c r="U502" s="8">
        <v>18.8</v>
      </c>
      <c r="V502" s="8">
        <v>18.8</v>
      </c>
      <c r="W502" s="8">
        <v>18.8</v>
      </c>
      <c r="X502" s="8">
        <v>18.8</v>
      </c>
      <c r="Y502" s="8">
        <v>18.8</v>
      </c>
      <c r="Z502" s="8">
        <v>18.8</v>
      </c>
      <c r="AA502" s="8">
        <v>18.8</v>
      </c>
      <c r="AB502" s="8">
        <v>18.8</v>
      </c>
      <c r="AC502" s="8">
        <v>18.8</v>
      </c>
      <c r="AD502" s="8">
        <v>18.8</v>
      </c>
      <c r="AE502" s="8">
        <v>18.8</v>
      </c>
      <c r="AF502" s="8">
        <v>18.8</v>
      </c>
      <c r="AG502" s="8">
        <v>18.8</v>
      </c>
      <c r="AH502" s="8">
        <v>18.8</v>
      </c>
      <c r="AI502" s="8">
        <v>18.8</v>
      </c>
      <c r="AJ502" s="8">
        <v>18.8</v>
      </c>
      <c r="AK502" s="8">
        <v>18.8</v>
      </c>
      <c r="AL502" s="8">
        <v>18.8</v>
      </c>
      <c r="AM502" s="8">
        <v>18.8</v>
      </c>
      <c r="AN502" s="8">
        <v>18.8</v>
      </c>
      <c r="AO502" s="8">
        <v>18.8</v>
      </c>
      <c r="AP502" s="8">
        <v>18.8</v>
      </c>
      <c r="AQ502" s="8">
        <v>18.8</v>
      </c>
      <c r="AR502" s="8">
        <v>18.8</v>
      </c>
      <c r="AS502" s="8">
        <v>18.8</v>
      </c>
      <c r="AT502" s="8">
        <v>18.8</v>
      </c>
      <c r="AU502" s="8">
        <v>18.8</v>
      </c>
    </row>
    <row r="503" spans="1:47" x14ac:dyDescent="0.25">
      <c r="A503" s="8">
        <v>521</v>
      </c>
      <c r="B503" s="8" t="s">
        <v>7</v>
      </c>
      <c r="C503" s="8" t="s">
        <v>14</v>
      </c>
      <c r="D503" s="8" t="s">
        <v>212</v>
      </c>
      <c r="E503" s="8">
        <v>0.36</v>
      </c>
      <c r="F503" s="8">
        <v>0</v>
      </c>
      <c r="G503" s="8">
        <v>0</v>
      </c>
      <c r="H503" s="8">
        <v>0</v>
      </c>
      <c r="I503" s="8">
        <v>1962</v>
      </c>
      <c r="J503" s="8">
        <v>2002</v>
      </c>
      <c r="K503" s="8">
        <v>1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8">
        <v>0</v>
      </c>
      <c r="AS503" s="8">
        <v>0</v>
      </c>
      <c r="AT503" s="8">
        <v>0</v>
      </c>
      <c r="AU503" s="8">
        <v>0</v>
      </c>
    </row>
    <row r="504" spans="1:47" x14ac:dyDescent="0.25">
      <c r="A504" s="8">
        <v>522</v>
      </c>
      <c r="B504" s="8" t="s">
        <v>7</v>
      </c>
      <c r="C504" s="8" t="s">
        <v>14</v>
      </c>
      <c r="D504" s="8" t="s">
        <v>237</v>
      </c>
      <c r="E504" s="8">
        <v>0.33</v>
      </c>
      <c r="F504" s="8">
        <v>0</v>
      </c>
      <c r="G504" s="8">
        <v>0</v>
      </c>
      <c r="H504" s="8">
        <v>0</v>
      </c>
      <c r="I504" s="8">
        <v>1962</v>
      </c>
      <c r="J504" s="8">
        <v>2002</v>
      </c>
      <c r="K504" s="8">
        <v>1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8">
        <v>0</v>
      </c>
      <c r="AS504" s="8">
        <v>0</v>
      </c>
      <c r="AT504" s="8">
        <v>0</v>
      </c>
      <c r="AU504" s="8">
        <v>0</v>
      </c>
    </row>
    <row r="505" spans="1:47" x14ac:dyDescent="0.25">
      <c r="A505" s="8">
        <v>523</v>
      </c>
      <c r="B505" s="8" t="s">
        <v>7</v>
      </c>
      <c r="C505" s="8" t="s">
        <v>14</v>
      </c>
      <c r="D505" s="8" t="s">
        <v>238</v>
      </c>
      <c r="E505" s="8">
        <v>0.36</v>
      </c>
      <c r="F505" s="8">
        <v>0</v>
      </c>
      <c r="G505" s="8">
        <v>0</v>
      </c>
      <c r="H505" s="8">
        <v>0</v>
      </c>
      <c r="I505" s="8">
        <v>1962</v>
      </c>
      <c r="J505" s="8">
        <v>2002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8">
        <v>0</v>
      </c>
      <c r="AS505" s="8">
        <v>0</v>
      </c>
      <c r="AT505" s="8">
        <v>0</v>
      </c>
      <c r="AU505" s="8">
        <v>0</v>
      </c>
    </row>
    <row r="506" spans="1:47" x14ac:dyDescent="0.25">
      <c r="A506" s="8">
        <v>524</v>
      </c>
      <c r="B506" s="8" t="s">
        <v>7</v>
      </c>
      <c r="C506" s="8" t="s">
        <v>25</v>
      </c>
      <c r="D506" s="8" t="s">
        <v>500</v>
      </c>
      <c r="E506" s="8">
        <v>0.30880000000000002</v>
      </c>
      <c r="F506" s="8">
        <v>0</v>
      </c>
      <c r="G506" s="8">
        <v>0</v>
      </c>
      <c r="H506" s="8">
        <v>0</v>
      </c>
      <c r="I506" s="8">
        <v>1962</v>
      </c>
      <c r="J506" s="8">
        <v>2007</v>
      </c>
      <c r="K506" s="8">
        <v>1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8">
        <v>0</v>
      </c>
      <c r="AS506" s="8">
        <v>0</v>
      </c>
      <c r="AT506" s="8">
        <v>0</v>
      </c>
      <c r="AU506" s="8">
        <v>0</v>
      </c>
    </row>
    <row r="507" spans="1:47" x14ac:dyDescent="0.25">
      <c r="A507" s="8">
        <v>525</v>
      </c>
      <c r="B507" s="8" t="s">
        <v>7</v>
      </c>
      <c r="C507" s="8" t="s">
        <v>25</v>
      </c>
      <c r="D507" s="8" t="s">
        <v>444</v>
      </c>
      <c r="E507" s="8">
        <v>0.30880000000000002</v>
      </c>
      <c r="F507" s="8">
        <v>0</v>
      </c>
      <c r="G507" s="8">
        <v>0</v>
      </c>
      <c r="H507" s="8">
        <v>0</v>
      </c>
      <c r="I507" s="8">
        <v>1962</v>
      </c>
      <c r="J507" s="8">
        <v>2012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8">
        <v>0</v>
      </c>
      <c r="AS507" s="8">
        <v>0</v>
      </c>
      <c r="AT507" s="8">
        <v>0</v>
      </c>
      <c r="AU507" s="8">
        <v>0</v>
      </c>
    </row>
    <row r="508" spans="1:47" x14ac:dyDescent="0.25">
      <c r="A508" s="8">
        <v>526</v>
      </c>
      <c r="B508" s="8" t="s">
        <v>7</v>
      </c>
      <c r="C508" s="8" t="s">
        <v>25</v>
      </c>
      <c r="D508" s="8" t="s">
        <v>446</v>
      </c>
      <c r="E508" s="8">
        <v>0.30880000000000002</v>
      </c>
      <c r="F508" s="8">
        <v>0</v>
      </c>
      <c r="G508" s="8">
        <v>0</v>
      </c>
      <c r="H508" s="8">
        <v>0</v>
      </c>
      <c r="I508" s="8">
        <v>1962</v>
      </c>
      <c r="J508" s="8">
        <v>2012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8">
        <v>0</v>
      </c>
      <c r="AS508" s="8">
        <v>0</v>
      </c>
      <c r="AT508" s="8">
        <v>0</v>
      </c>
      <c r="AU508" s="8">
        <v>0</v>
      </c>
    </row>
    <row r="509" spans="1:47" x14ac:dyDescent="0.25">
      <c r="A509" s="8">
        <v>527</v>
      </c>
      <c r="B509" s="8" t="s">
        <v>7</v>
      </c>
      <c r="C509" s="8" t="s">
        <v>25</v>
      </c>
      <c r="D509" s="8" t="s">
        <v>447</v>
      </c>
      <c r="E509" s="8">
        <v>0.30880000000000002</v>
      </c>
      <c r="F509" s="8">
        <v>0</v>
      </c>
      <c r="G509" s="8">
        <v>0</v>
      </c>
      <c r="H509" s="8">
        <v>0</v>
      </c>
      <c r="I509" s="8">
        <v>1962</v>
      </c>
      <c r="J509" s="8">
        <v>2012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8">
        <v>0</v>
      </c>
      <c r="AS509" s="8">
        <v>0</v>
      </c>
      <c r="AT509" s="8">
        <v>0</v>
      </c>
      <c r="AU509" s="8">
        <v>0</v>
      </c>
    </row>
    <row r="510" spans="1:47" x14ac:dyDescent="0.25">
      <c r="A510" s="8">
        <v>528</v>
      </c>
      <c r="B510" s="8" t="s">
        <v>7</v>
      </c>
      <c r="C510" s="8" t="s">
        <v>11</v>
      </c>
      <c r="D510" s="8" t="s">
        <v>646</v>
      </c>
      <c r="E510" s="8">
        <v>0.34320000000000001</v>
      </c>
      <c r="F510" s="8">
        <v>0</v>
      </c>
      <c r="G510" s="8">
        <v>0</v>
      </c>
      <c r="H510" s="8">
        <v>0</v>
      </c>
      <c r="I510" s="8">
        <v>1962</v>
      </c>
      <c r="J510" s="8">
        <v>2002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8">
        <v>0</v>
      </c>
      <c r="AS510" s="8">
        <v>0</v>
      </c>
      <c r="AT510" s="8">
        <v>0</v>
      </c>
      <c r="AU510" s="8">
        <v>0</v>
      </c>
    </row>
    <row r="511" spans="1:47" x14ac:dyDescent="0.25">
      <c r="A511" s="8">
        <v>529</v>
      </c>
      <c r="B511" s="8" t="s">
        <v>7</v>
      </c>
      <c r="C511" s="8" t="s">
        <v>15</v>
      </c>
      <c r="D511" s="8" t="s">
        <v>844</v>
      </c>
      <c r="E511" s="8">
        <v>0.38</v>
      </c>
      <c r="F511" s="8">
        <v>0</v>
      </c>
      <c r="G511" s="8">
        <v>0</v>
      </c>
      <c r="H511" s="8">
        <v>0</v>
      </c>
      <c r="I511" s="8">
        <v>1962</v>
      </c>
      <c r="J511" s="8">
        <v>2002</v>
      </c>
      <c r="K511" s="8">
        <v>1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8">
        <v>0</v>
      </c>
      <c r="AS511" s="8">
        <v>0</v>
      </c>
      <c r="AT511" s="8">
        <v>0</v>
      </c>
      <c r="AU511" s="8">
        <v>0</v>
      </c>
    </row>
    <row r="512" spans="1:47" x14ac:dyDescent="0.25">
      <c r="A512" s="8">
        <v>530</v>
      </c>
      <c r="B512" s="8" t="s">
        <v>7</v>
      </c>
      <c r="C512" s="8" t="s">
        <v>17</v>
      </c>
      <c r="D512" s="8" t="s">
        <v>850</v>
      </c>
      <c r="E512" s="8">
        <v>0.34320000000000001</v>
      </c>
      <c r="F512" s="8">
        <v>0</v>
      </c>
      <c r="G512" s="8">
        <v>0</v>
      </c>
      <c r="H512" s="8">
        <v>0</v>
      </c>
      <c r="I512" s="8">
        <v>1962</v>
      </c>
      <c r="J512" s="8">
        <v>2002</v>
      </c>
      <c r="K512" s="8">
        <v>1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8">
        <v>0</v>
      </c>
      <c r="AS512" s="8">
        <v>0</v>
      </c>
      <c r="AT512" s="8">
        <v>0</v>
      </c>
      <c r="AU512" s="8">
        <v>0</v>
      </c>
    </row>
    <row r="513" spans="1:47" x14ac:dyDescent="0.25">
      <c r="A513" s="8">
        <v>531</v>
      </c>
      <c r="B513" s="8" t="s">
        <v>7</v>
      </c>
      <c r="C513" s="8" t="s">
        <v>12</v>
      </c>
      <c r="D513" s="8" t="s">
        <v>340</v>
      </c>
      <c r="E513" s="8">
        <v>0.8</v>
      </c>
      <c r="F513" s="8">
        <v>0</v>
      </c>
      <c r="G513" s="8">
        <v>0</v>
      </c>
      <c r="H513" s="8">
        <v>0</v>
      </c>
      <c r="I513" s="8">
        <v>1962</v>
      </c>
      <c r="J513" s="8">
        <v>2162</v>
      </c>
      <c r="K513" s="8">
        <v>0</v>
      </c>
      <c r="L513" s="8">
        <v>20</v>
      </c>
      <c r="M513" s="8">
        <v>20</v>
      </c>
      <c r="N513" s="8">
        <v>20</v>
      </c>
      <c r="O513" s="8">
        <v>20</v>
      </c>
      <c r="P513" s="8">
        <v>20</v>
      </c>
      <c r="Q513" s="8">
        <v>20</v>
      </c>
      <c r="R513" s="8">
        <v>20</v>
      </c>
      <c r="S513" s="8">
        <v>20</v>
      </c>
      <c r="T513" s="8">
        <v>20</v>
      </c>
      <c r="U513" s="8">
        <v>20</v>
      </c>
      <c r="V513" s="8">
        <v>20</v>
      </c>
      <c r="W513" s="8">
        <v>20</v>
      </c>
      <c r="X513" s="8">
        <v>20</v>
      </c>
      <c r="Y513" s="8">
        <v>20</v>
      </c>
      <c r="Z513" s="8">
        <v>20</v>
      </c>
      <c r="AA513" s="8">
        <v>20</v>
      </c>
      <c r="AB513" s="8">
        <v>20</v>
      </c>
      <c r="AC513" s="8">
        <v>20</v>
      </c>
      <c r="AD513" s="8">
        <v>20</v>
      </c>
      <c r="AE513" s="8">
        <v>20</v>
      </c>
      <c r="AF513" s="8">
        <v>20</v>
      </c>
      <c r="AG513" s="8">
        <v>20</v>
      </c>
      <c r="AH513" s="8">
        <v>20</v>
      </c>
      <c r="AI513" s="8">
        <v>20</v>
      </c>
      <c r="AJ513" s="8">
        <v>20</v>
      </c>
      <c r="AK513" s="8">
        <v>20</v>
      </c>
      <c r="AL513" s="8">
        <v>20</v>
      </c>
      <c r="AM513" s="8">
        <v>20</v>
      </c>
      <c r="AN513" s="8">
        <v>20</v>
      </c>
      <c r="AO513" s="8">
        <v>20</v>
      </c>
      <c r="AP513" s="8">
        <v>20</v>
      </c>
      <c r="AQ513" s="8">
        <v>20</v>
      </c>
      <c r="AR513" s="8">
        <v>20</v>
      </c>
      <c r="AS513" s="8">
        <v>20</v>
      </c>
      <c r="AT513" s="8">
        <v>20</v>
      </c>
      <c r="AU513" s="8">
        <v>20</v>
      </c>
    </row>
    <row r="514" spans="1:47" x14ac:dyDescent="0.25">
      <c r="A514" s="8">
        <v>532</v>
      </c>
      <c r="B514" s="8" t="s">
        <v>7</v>
      </c>
      <c r="C514" s="8" t="s">
        <v>12</v>
      </c>
      <c r="D514" s="8" t="s">
        <v>355</v>
      </c>
      <c r="E514" s="8">
        <v>0.8</v>
      </c>
      <c r="F514" s="8">
        <v>0</v>
      </c>
      <c r="G514" s="8">
        <v>0</v>
      </c>
      <c r="H514" s="8">
        <v>0</v>
      </c>
      <c r="I514" s="8">
        <v>1962</v>
      </c>
      <c r="J514" s="8">
        <v>2162</v>
      </c>
      <c r="K514" s="8">
        <v>0</v>
      </c>
      <c r="L514" s="8">
        <v>24</v>
      </c>
      <c r="M514" s="8">
        <v>24</v>
      </c>
      <c r="N514" s="8">
        <v>24</v>
      </c>
      <c r="O514" s="8">
        <v>24</v>
      </c>
      <c r="P514" s="8">
        <v>24</v>
      </c>
      <c r="Q514" s="8">
        <v>24</v>
      </c>
      <c r="R514" s="8">
        <v>24</v>
      </c>
      <c r="S514" s="8">
        <v>24</v>
      </c>
      <c r="T514" s="8">
        <v>24</v>
      </c>
      <c r="U514" s="8">
        <v>24</v>
      </c>
      <c r="V514" s="8">
        <v>24</v>
      </c>
      <c r="W514" s="8">
        <v>24</v>
      </c>
      <c r="X514" s="8">
        <v>24</v>
      </c>
      <c r="Y514" s="8">
        <v>24</v>
      </c>
      <c r="Z514" s="8">
        <v>24</v>
      </c>
      <c r="AA514" s="8">
        <v>24</v>
      </c>
      <c r="AB514" s="8">
        <v>24</v>
      </c>
      <c r="AC514" s="8">
        <v>24</v>
      </c>
      <c r="AD514" s="8">
        <v>24</v>
      </c>
      <c r="AE514" s="8">
        <v>24</v>
      </c>
      <c r="AF514" s="8">
        <v>24</v>
      </c>
      <c r="AG514" s="8">
        <v>24</v>
      </c>
      <c r="AH514" s="8">
        <v>24</v>
      </c>
      <c r="AI514" s="8">
        <v>24</v>
      </c>
      <c r="AJ514" s="8">
        <v>24</v>
      </c>
      <c r="AK514" s="8">
        <v>24</v>
      </c>
      <c r="AL514" s="8">
        <v>24</v>
      </c>
      <c r="AM514" s="8">
        <v>24</v>
      </c>
      <c r="AN514" s="8">
        <v>24</v>
      </c>
      <c r="AO514" s="8">
        <v>24</v>
      </c>
      <c r="AP514" s="8">
        <v>24</v>
      </c>
      <c r="AQ514" s="8">
        <v>24</v>
      </c>
      <c r="AR514" s="8">
        <v>24</v>
      </c>
      <c r="AS514" s="8">
        <v>24</v>
      </c>
      <c r="AT514" s="8">
        <v>24</v>
      </c>
      <c r="AU514" s="8">
        <v>24</v>
      </c>
    </row>
    <row r="515" spans="1:47" x14ac:dyDescent="0.25">
      <c r="A515" s="8">
        <v>533</v>
      </c>
      <c r="B515" s="8" t="s">
        <v>7</v>
      </c>
      <c r="C515" s="8" t="s">
        <v>14</v>
      </c>
      <c r="D515" s="8" t="s">
        <v>193</v>
      </c>
      <c r="E515" s="8">
        <v>0.36</v>
      </c>
      <c r="F515" s="8">
        <v>0</v>
      </c>
      <c r="G515" s="8">
        <v>0</v>
      </c>
      <c r="H515" s="8">
        <v>0</v>
      </c>
      <c r="I515" s="8">
        <v>1963</v>
      </c>
      <c r="J515" s="8">
        <v>2003</v>
      </c>
      <c r="K515" s="8">
        <v>1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8">
        <v>0</v>
      </c>
      <c r="AS515" s="8">
        <v>0</v>
      </c>
      <c r="AT515" s="8">
        <v>0</v>
      </c>
      <c r="AU515" s="8">
        <v>0</v>
      </c>
    </row>
    <row r="516" spans="1:47" x14ac:dyDescent="0.25">
      <c r="A516" s="8">
        <v>534</v>
      </c>
      <c r="B516" s="8" t="s">
        <v>7</v>
      </c>
      <c r="C516" s="8" t="s">
        <v>14</v>
      </c>
      <c r="D516" s="8" t="s">
        <v>217</v>
      </c>
      <c r="E516" s="8">
        <v>0.33250000000000002</v>
      </c>
      <c r="F516" s="8">
        <v>0</v>
      </c>
      <c r="G516" s="8">
        <v>0</v>
      </c>
      <c r="H516" s="8">
        <v>0</v>
      </c>
      <c r="I516" s="8">
        <v>1963</v>
      </c>
      <c r="J516" s="8">
        <v>2011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8">
        <v>0</v>
      </c>
      <c r="AS516" s="8">
        <v>0</v>
      </c>
      <c r="AT516" s="8">
        <v>0</v>
      </c>
      <c r="AU516" s="8">
        <v>0</v>
      </c>
    </row>
    <row r="517" spans="1:47" x14ac:dyDescent="0.25">
      <c r="A517" s="8">
        <v>535</v>
      </c>
      <c r="B517" s="8" t="s">
        <v>7</v>
      </c>
      <c r="C517" s="8" t="s">
        <v>14</v>
      </c>
      <c r="D517" s="8" t="s">
        <v>218</v>
      </c>
      <c r="E517" s="8">
        <v>0.33250000000000002</v>
      </c>
      <c r="F517" s="8">
        <v>0</v>
      </c>
      <c r="G517" s="8">
        <v>0</v>
      </c>
      <c r="H517" s="8">
        <v>0</v>
      </c>
      <c r="I517" s="8">
        <v>1963</v>
      </c>
      <c r="J517" s="8">
        <v>2011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8">
        <v>0</v>
      </c>
      <c r="AS517" s="8">
        <v>0</v>
      </c>
      <c r="AT517" s="8">
        <v>0</v>
      </c>
      <c r="AU517" s="8">
        <v>0</v>
      </c>
    </row>
    <row r="518" spans="1:47" x14ac:dyDescent="0.25">
      <c r="A518" s="8">
        <v>536</v>
      </c>
      <c r="B518" s="8" t="s">
        <v>7</v>
      </c>
      <c r="C518" s="8" t="s">
        <v>14</v>
      </c>
      <c r="D518" s="8" t="s">
        <v>224</v>
      </c>
      <c r="E518" s="8">
        <v>0.33250000000000002</v>
      </c>
      <c r="F518" s="8">
        <v>0</v>
      </c>
      <c r="G518" s="8">
        <v>0</v>
      </c>
      <c r="H518" s="8">
        <v>0</v>
      </c>
      <c r="I518" s="8">
        <v>1963</v>
      </c>
      <c r="J518" s="8">
        <v>2014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8">
        <v>0</v>
      </c>
      <c r="AS518" s="8">
        <v>0</v>
      </c>
      <c r="AT518" s="8">
        <v>0</v>
      </c>
      <c r="AU518" s="8">
        <v>0</v>
      </c>
    </row>
    <row r="519" spans="1:47" x14ac:dyDescent="0.25">
      <c r="A519" s="8">
        <v>537</v>
      </c>
      <c r="B519" s="8" t="s">
        <v>7</v>
      </c>
      <c r="C519" s="8" t="s">
        <v>25</v>
      </c>
      <c r="D519" s="8" t="s">
        <v>468</v>
      </c>
      <c r="E519" s="8">
        <v>0.31119999999999998</v>
      </c>
      <c r="F519" s="8">
        <v>0</v>
      </c>
      <c r="G519" s="8">
        <v>0</v>
      </c>
      <c r="H519" s="8">
        <v>0</v>
      </c>
      <c r="I519" s="8">
        <v>1963</v>
      </c>
      <c r="J519" s="8">
        <v>2008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8">
        <v>0</v>
      </c>
      <c r="AS519" s="8">
        <v>0</v>
      </c>
      <c r="AT519" s="8">
        <v>0</v>
      </c>
      <c r="AU519" s="8">
        <v>0</v>
      </c>
    </row>
    <row r="520" spans="1:47" x14ac:dyDescent="0.25">
      <c r="A520" s="8">
        <v>538</v>
      </c>
      <c r="B520" s="8" t="s">
        <v>7</v>
      </c>
      <c r="C520" s="8" t="s">
        <v>25</v>
      </c>
      <c r="D520" s="8" t="s">
        <v>469</v>
      </c>
      <c r="E520" s="8">
        <v>0.31119999999999998</v>
      </c>
      <c r="F520" s="8">
        <v>0</v>
      </c>
      <c r="G520" s="8">
        <v>0</v>
      </c>
      <c r="H520" s="8">
        <v>0</v>
      </c>
      <c r="I520" s="8">
        <v>1963</v>
      </c>
      <c r="J520" s="8">
        <v>2008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8">
        <v>0</v>
      </c>
      <c r="AS520" s="8">
        <v>0</v>
      </c>
      <c r="AT520" s="8">
        <v>0</v>
      </c>
      <c r="AU520" s="8">
        <v>0</v>
      </c>
    </row>
    <row r="521" spans="1:47" x14ac:dyDescent="0.25">
      <c r="A521" s="8">
        <v>539</v>
      </c>
      <c r="B521" s="8" t="s">
        <v>7</v>
      </c>
      <c r="C521" s="8" t="s">
        <v>10</v>
      </c>
      <c r="D521" s="8" t="s">
        <v>854</v>
      </c>
      <c r="E521" s="8">
        <v>0.33</v>
      </c>
      <c r="F521" s="8">
        <v>0</v>
      </c>
      <c r="G521" s="8">
        <v>0</v>
      </c>
      <c r="H521" s="8">
        <v>0</v>
      </c>
      <c r="I521" s="8">
        <v>1963</v>
      </c>
      <c r="J521" s="8">
        <v>2003</v>
      </c>
      <c r="K521" s="8">
        <v>1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8">
        <v>0</v>
      </c>
      <c r="AS521" s="8">
        <v>0</v>
      </c>
      <c r="AT521" s="8">
        <v>0</v>
      </c>
      <c r="AU521" s="8">
        <v>0</v>
      </c>
    </row>
    <row r="522" spans="1:47" x14ac:dyDescent="0.25">
      <c r="A522" s="8">
        <v>540</v>
      </c>
      <c r="B522" s="8" t="s">
        <v>7</v>
      </c>
      <c r="C522" s="8" t="s">
        <v>11</v>
      </c>
      <c r="D522" s="8" t="s">
        <v>877</v>
      </c>
      <c r="E522" s="8">
        <v>0.33</v>
      </c>
      <c r="F522" s="8">
        <v>0</v>
      </c>
      <c r="G522" s="8">
        <v>0</v>
      </c>
      <c r="H522" s="8">
        <v>0</v>
      </c>
      <c r="I522" s="8">
        <v>1963</v>
      </c>
      <c r="J522" s="8">
        <v>2003</v>
      </c>
      <c r="K522" s="8">
        <v>1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0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8">
        <v>0</v>
      </c>
      <c r="AS522" s="8">
        <v>0</v>
      </c>
      <c r="AT522" s="8">
        <v>0</v>
      </c>
      <c r="AU522" s="8">
        <v>0</v>
      </c>
    </row>
    <row r="523" spans="1:47" x14ac:dyDescent="0.25">
      <c r="A523" s="8">
        <v>541</v>
      </c>
      <c r="B523" s="8" t="s">
        <v>7</v>
      </c>
      <c r="C523" s="8" t="s">
        <v>11</v>
      </c>
      <c r="D523" s="8" t="s">
        <v>878</v>
      </c>
      <c r="E523" s="8">
        <v>0.33</v>
      </c>
      <c r="F523" s="8">
        <v>0</v>
      </c>
      <c r="G523" s="8">
        <v>0</v>
      </c>
      <c r="H523" s="8">
        <v>0</v>
      </c>
      <c r="I523" s="8">
        <v>1963</v>
      </c>
      <c r="J523" s="8">
        <v>2003</v>
      </c>
      <c r="K523" s="8">
        <v>1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8">
        <v>0</v>
      </c>
      <c r="AS523" s="8">
        <v>0</v>
      </c>
      <c r="AT523" s="8">
        <v>0</v>
      </c>
      <c r="AU523" s="8">
        <v>0</v>
      </c>
    </row>
    <row r="524" spans="1:47" x14ac:dyDescent="0.25">
      <c r="A524" s="8">
        <v>542</v>
      </c>
      <c r="B524" s="8" t="s">
        <v>7</v>
      </c>
      <c r="C524" s="8" t="s">
        <v>11</v>
      </c>
      <c r="D524" s="8" t="s">
        <v>879</v>
      </c>
      <c r="E524" s="8">
        <v>0.33</v>
      </c>
      <c r="F524" s="8">
        <v>0</v>
      </c>
      <c r="G524" s="8">
        <v>0</v>
      </c>
      <c r="H524" s="8">
        <v>0</v>
      </c>
      <c r="I524" s="8">
        <v>1963</v>
      </c>
      <c r="J524" s="8">
        <v>2003</v>
      </c>
      <c r="K524" s="8">
        <v>1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8">
        <v>0</v>
      </c>
      <c r="AS524" s="8">
        <v>0</v>
      </c>
      <c r="AT524" s="8">
        <v>0</v>
      </c>
      <c r="AU524" s="8">
        <v>0</v>
      </c>
    </row>
    <row r="525" spans="1:47" x14ac:dyDescent="0.25">
      <c r="A525" s="8">
        <v>543</v>
      </c>
      <c r="B525" s="8" t="s">
        <v>7</v>
      </c>
      <c r="C525" s="8" t="s">
        <v>12</v>
      </c>
      <c r="D525" s="8" t="s">
        <v>383</v>
      </c>
      <c r="E525" s="8">
        <v>0.8</v>
      </c>
      <c r="F525" s="8">
        <v>0</v>
      </c>
      <c r="G525" s="8">
        <v>0</v>
      </c>
      <c r="H525" s="8">
        <v>0</v>
      </c>
      <c r="I525" s="8">
        <v>1963</v>
      </c>
      <c r="J525" s="8">
        <v>2163</v>
      </c>
      <c r="K525" s="8">
        <v>0</v>
      </c>
      <c r="L525" s="8">
        <v>16.399999999999999</v>
      </c>
      <c r="M525" s="8">
        <v>16.399999999999999</v>
      </c>
      <c r="N525" s="8">
        <v>16.399999999999999</v>
      </c>
      <c r="O525" s="8">
        <v>16.399999999999999</v>
      </c>
      <c r="P525" s="8">
        <v>16.399999999999999</v>
      </c>
      <c r="Q525" s="8">
        <v>16.399999999999999</v>
      </c>
      <c r="R525" s="8">
        <v>16.399999999999999</v>
      </c>
      <c r="S525" s="8">
        <v>16.399999999999999</v>
      </c>
      <c r="T525" s="8">
        <v>16.399999999999999</v>
      </c>
      <c r="U525" s="8">
        <v>16.399999999999999</v>
      </c>
      <c r="V525" s="8">
        <v>16.399999999999999</v>
      </c>
      <c r="W525" s="8">
        <v>16.399999999999999</v>
      </c>
      <c r="X525" s="8">
        <v>16.399999999999999</v>
      </c>
      <c r="Y525" s="8">
        <v>16.399999999999999</v>
      </c>
      <c r="Z525" s="8">
        <v>16.399999999999999</v>
      </c>
      <c r="AA525" s="8">
        <v>16.399999999999999</v>
      </c>
      <c r="AB525" s="8">
        <v>16.399999999999999</v>
      </c>
      <c r="AC525" s="8">
        <v>16.399999999999999</v>
      </c>
      <c r="AD525" s="8">
        <v>16.399999999999999</v>
      </c>
      <c r="AE525" s="8">
        <v>16.399999999999999</v>
      </c>
      <c r="AF525" s="8">
        <v>16.399999999999999</v>
      </c>
      <c r="AG525" s="8">
        <v>16.399999999999999</v>
      </c>
      <c r="AH525" s="8">
        <v>16.399999999999999</v>
      </c>
      <c r="AI525" s="8">
        <v>16.399999999999999</v>
      </c>
      <c r="AJ525" s="8">
        <v>16.399999999999999</v>
      </c>
      <c r="AK525" s="8">
        <v>16.399999999999999</v>
      </c>
      <c r="AL525" s="8">
        <v>16.399999999999999</v>
      </c>
      <c r="AM525" s="8">
        <v>16.399999999999999</v>
      </c>
      <c r="AN525" s="8">
        <v>16.399999999999999</v>
      </c>
      <c r="AO525" s="8">
        <v>16.399999999999999</v>
      </c>
      <c r="AP525" s="8">
        <v>16.399999999999999</v>
      </c>
      <c r="AQ525" s="8">
        <v>16.399999999999999</v>
      </c>
      <c r="AR525" s="8">
        <v>16.399999999999999</v>
      </c>
      <c r="AS525" s="8">
        <v>16.399999999999999</v>
      </c>
      <c r="AT525" s="8">
        <v>16.399999999999999</v>
      </c>
      <c r="AU525" s="8">
        <v>16.399999999999999</v>
      </c>
    </row>
    <row r="526" spans="1:47" x14ac:dyDescent="0.25">
      <c r="A526" s="8">
        <v>544</v>
      </c>
      <c r="B526" s="8" t="s">
        <v>7</v>
      </c>
      <c r="C526" s="8" t="s">
        <v>14</v>
      </c>
      <c r="D526" s="8" t="s">
        <v>183</v>
      </c>
      <c r="E526" s="8">
        <v>0.33500000000000002</v>
      </c>
      <c r="F526" s="8">
        <v>0</v>
      </c>
      <c r="G526" s="8">
        <v>0</v>
      </c>
      <c r="H526" s="8">
        <v>0</v>
      </c>
      <c r="I526" s="8">
        <v>1964</v>
      </c>
      <c r="J526" s="8">
        <v>2013</v>
      </c>
      <c r="K526" s="8">
        <v>1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8">
        <v>0</v>
      </c>
      <c r="AS526" s="8">
        <v>0</v>
      </c>
      <c r="AT526" s="8">
        <v>0</v>
      </c>
      <c r="AU526" s="8">
        <v>0</v>
      </c>
    </row>
    <row r="527" spans="1:47" x14ac:dyDescent="0.25">
      <c r="A527" s="8">
        <v>545</v>
      </c>
      <c r="B527" s="8" t="s">
        <v>7</v>
      </c>
      <c r="C527" s="8" t="s">
        <v>14</v>
      </c>
      <c r="D527" s="8" t="s">
        <v>184</v>
      </c>
      <c r="E527" s="8">
        <v>0.33500000000000002</v>
      </c>
      <c r="F527" s="8">
        <v>0</v>
      </c>
      <c r="G527" s="8">
        <v>0</v>
      </c>
      <c r="H527" s="8">
        <v>0</v>
      </c>
      <c r="I527" s="8">
        <v>1964</v>
      </c>
      <c r="J527" s="8">
        <v>2013</v>
      </c>
      <c r="K527" s="8">
        <v>1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8">
        <v>0</v>
      </c>
      <c r="AS527" s="8">
        <v>0</v>
      </c>
      <c r="AT527" s="8">
        <v>0</v>
      </c>
      <c r="AU527" s="8">
        <v>0</v>
      </c>
    </row>
    <row r="528" spans="1:47" x14ac:dyDescent="0.25">
      <c r="A528" s="8">
        <v>546</v>
      </c>
      <c r="B528" s="8" t="s">
        <v>7</v>
      </c>
      <c r="C528" s="8" t="s">
        <v>14</v>
      </c>
      <c r="D528" s="8" t="s">
        <v>269</v>
      </c>
      <c r="E528" s="8">
        <v>0.45250000000000001</v>
      </c>
      <c r="F528" s="8">
        <v>0</v>
      </c>
      <c r="G528" s="8">
        <v>0</v>
      </c>
      <c r="H528" s="8">
        <v>0</v>
      </c>
      <c r="I528" s="8">
        <v>1964</v>
      </c>
      <c r="J528" s="8">
        <v>2004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8">
        <v>0</v>
      </c>
      <c r="AS528" s="8">
        <v>0</v>
      </c>
      <c r="AT528" s="8">
        <v>0</v>
      </c>
      <c r="AU528" s="8">
        <v>0</v>
      </c>
    </row>
    <row r="529" spans="1:47" x14ac:dyDescent="0.25">
      <c r="A529" s="8">
        <v>547</v>
      </c>
      <c r="B529" s="8" t="s">
        <v>7</v>
      </c>
      <c r="C529" s="8" t="s">
        <v>25</v>
      </c>
      <c r="D529" s="8" t="s">
        <v>445</v>
      </c>
      <c r="E529" s="8">
        <v>0.31359999999999999</v>
      </c>
      <c r="F529" s="8">
        <v>0</v>
      </c>
      <c r="G529" s="8">
        <v>0</v>
      </c>
      <c r="H529" s="8">
        <v>0</v>
      </c>
      <c r="I529" s="8">
        <v>1964</v>
      </c>
      <c r="J529" s="8">
        <v>2012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8">
        <v>0</v>
      </c>
      <c r="AS529" s="8">
        <v>0</v>
      </c>
      <c r="AT529" s="8">
        <v>0</v>
      </c>
      <c r="AU529" s="8">
        <v>0</v>
      </c>
    </row>
    <row r="530" spans="1:47" x14ac:dyDescent="0.25">
      <c r="A530" s="8">
        <v>548</v>
      </c>
      <c r="B530" s="8" t="s">
        <v>7</v>
      </c>
      <c r="C530" s="8" t="s">
        <v>25</v>
      </c>
      <c r="D530" s="8" t="s">
        <v>448</v>
      </c>
      <c r="E530" s="8">
        <v>0.31359999999999999</v>
      </c>
      <c r="F530" s="8">
        <v>0</v>
      </c>
      <c r="G530" s="8">
        <v>0</v>
      </c>
      <c r="H530" s="8">
        <v>0</v>
      </c>
      <c r="I530" s="8">
        <v>1964</v>
      </c>
      <c r="J530" s="8">
        <v>2012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8">
        <v>0</v>
      </c>
      <c r="AS530" s="8">
        <v>0</v>
      </c>
      <c r="AT530" s="8">
        <v>0</v>
      </c>
      <c r="AU530" s="8">
        <v>0</v>
      </c>
    </row>
    <row r="531" spans="1:47" x14ac:dyDescent="0.25">
      <c r="A531" s="8">
        <v>549</v>
      </c>
      <c r="B531" s="8" t="s">
        <v>7</v>
      </c>
      <c r="C531" s="8" t="s">
        <v>9</v>
      </c>
      <c r="D531" s="8" t="s">
        <v>869</v>
      </c>
      <c r="E531" s="8">
        <v>0.33</v>
      </c>
      <c r="F531" s="8">
        <v>0</v>
      </c>
      <c r="G531" s="8">
        <v>0</v>
      </c>
      <c r="H531" s="8">
        <v>0</v>
      </c>
      <c r="I531" s="8">
        <v>1964</v>
      </c>
      <c r="J531" s="8">
        <v>2004</v>
      </c>
      <c r="K531" s="8">
        <v>1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8">
        <v>0</v>
      </c>
      <c r="AS531" s="8">
        <v>0</v>
      </c>
      <c r="AT531" s="8">
        <v>0</v>
      </c>
      <c r="AU531" s="8">
        <v>0</v>
      </c>
    </row>
    <row r="532" spans="1:47" x14ac:dyDescent="0.25">
      <c r="A532" s="8">
        <v>550</v>
      </c>
      <c r="B532" s="8" t="s">
        <v>7</v>
      </c>
      <c r="C532" s="8" t="s">
        <v>10</v>
      </c>
      <c r="D532" s="8" t="s">
        <v>887</v>
      </c>
      <c r="E532" s="8">
        <v>0.33</v>
      </c>
      <c r="F532" s="8">
        <v>0</v>
      </c>
      <c r="G532" s="8">
        <v>0</v>
      </c>
      <c r="H532" s="8">
        <v>0</v>
      </c>
      <c r="I532" s="8">
        <v>1964</v>
      </c>
      <c r="J532" s="8">
        <v>2004</v>
      </c>
      <c r="K532" s="8">
        <v>1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8">
        <v>0</v>
      </c>
      <c r="AS532" s="8">
        <v>0</v>
      </c>
      <c r="AT532" s="8">
        <v>0</v>
      </c>
      <c r="AU532" s="8">
        <v>0</v>
      </c>
    </row>
    <row r="533" spans="1:47" x14ac:dyDescent="0.25">
      <c r="A533" s="8">
        <v>551</v>
      </c>
      <c r="B533" s="8" t="s">
        <v>7</v>
      </c>
      <c r="C533" s="8" t="s">
        <v>12</v>
      </c>
      <c r="D533" s="8" t="s">
        <v>423</v>
      </c>
      <c r="E533" s="8">
        <v>0.8</v>
      </c>
      <c r="F533" s="8">
        <v>0</v>
      </c>
      <c r="G533" s="8">
        <v>0</v>
      </c>
      <c r="H533" s="8">
        <v>0</v>
      </c>
      <c r="I533" s="8">
        <v>1964</v>
      </c>
      <c r="J533" s="8">
        <v>2164</v>
      </c>
      <c r="K533" s="8">
        <v>0</v>
      </c>
      <c r="L533" s="8">
        <v>13.6</v>
      </c>
      <c r="M533" s="8">
        <v>13.6</v>
      </c>
      <c r="N533" s="8">
        <v>13.6</v>
      </c>
      <c r="O533" s="8">
        <v>13.6</v>
      </c>
      <c r="P533" s="8">
        <v>13.6</v>
      </c>
      <c r="Q533" s="8">
        <v>13.6</v>
      </c>
      <c r="R533" s="8">
        <v>13.6</v>
      </c>
      <c r="S533" s="8">
        <v>13.6</v>
      </c>
      <c r="T533" s="8">
        <v>13.6</v>
      </c>
      <c r="U533" s="8">
        <v>13.6</v>
      </c>
      <c r="V533" s="8">
        <v>13.6</v>
      </c>
      <c r="W533" s="8">
        <v>13.6</v>
      </c>
      <c r="X533" s="8">
        <v>13.6</v>
      </c>
      <c r="Y533" s="8">
        <v>13.6</v>
      </c>
      <c r="Z533" s="8">
        <v>13.6</v>
      </c>
      <c r="AA533" s="8">
        <v>13.6</v>
      </c>
      <c r="AB533" s="8">
        <v>13.6</v>
      </c>
      <c r="AC533" s="8">
        <v>13.6</v>
      </c>
      <c r="AD533" s="8">
        <v>13.6</v>
      </c>
      <c r="AE533" s="8">
        <v>13.6</v>
      </c>
      <c r="AF533" s="8">
        <v>13.6</v>
      </c>
      <c r="AG533" s="8">
        <v>13.6</v>
      </c>
      <c r="AH533" s="8">
        <v>13.6</v>
      </c>
      <c r="AI533" s="8">
        <v>13.6</v>
      </c>
      <c r="AJ533" s="8">
        <v>13.6</v>
      </c>
      <c r="AK533" s="8">
        <v>13.6</v>
      </c>
      <c r="AL533" s="8">
        <v>13.6</v>
      </c>
      <c r="AM533" s="8">
        <v>13.6</v>
      </c>
      <c r="AN533" s="8">
        <v>13.6</v>
      </c>
      <c r="AO533" s="8">
        <v>13.6</v>
      </c>
      <c r="AP533" s="8">
        <v>13.6</v>
      </c>
      <c r="AQ533" s="8">
        <v>13.6</v>
      </c>
      <c r="AR533" s="8">
        <v>13.6</v>
      </c>
      <c r="AS533" s="8">
        <v>13.6</v>
      </c>
      <c r="AT533" s="8">
        <v>13.6</v>
      </c>
      <c r="AU533" s="8">
        <v>13.6</v>
      </c>
    </row>
    <row r="534" spans="1:47" x14ac:dyDescent="0.25">
      <c r="A534" s="8">
        <v>552</v>
      </c>
      <c r="B534" s="8" t="s">
        <v>7</v>
      </c>
      <c r="C534" s="8" t="s">
        <v>12</v>
      </c>
      <c r="D534" s="8" t="s">
        <v>337</v>
      </c>
      <c r="E534" s="8">
        <v>0.74</v>
      </c>
      <c r="F534" s="8">
        <v>0</v>
      </c>
      <c r="G534" s="8">
        <v>0</v>
      </c>
      <c r="H534" s="8">
        <v>0</v>
      </c>
      <c r="I534" s="8">
        <v>1964</v>
      </c>
      <c r="J534" s="8">
        <v>2164</v>
      </c>
      <c r="K534" s="8">
        <v>0</v>
      </c>
      <c r="L534" s="8">
        <v>90</v>
      </c>
      <c r="M534" s="8">
        <v>90</v>
      </c>
      <c r="N534" s="8">
        <v>90</v>
      </c>
      <c r="O534" s="8">
        <v>90</v>
      </c>
      <c r="P534" s="8">
        <v>90</v>
      </c>
      <c r="Q534" s="8">
        <v>90</v>
      </c>
      <c r="R534" s="8">
        <v>90</v>
      </c>
      <c r="S534" s="8">
        <v>90</v>
      </c>
      <c r="T534" s="8">
        <v>90</v>
      </c>
      <c r="U534" s="8">
        <v>90</v>
      </c>
      <c r="V534" s="8">
        <v>90</v>
      </c>
      <c r="W534" s="8">
        <v>90</v>
      </c>
      <c r="X534" s="8">
        <v>90</v>
      </c>
      <c r="Y534" s="8">
        <v>90</v>
      </c>
      <c r="Z534" s="8">
        <v>90</v>
      </c>
      <c r="AA534" s="8">
        <v>90</v>
      </c>
      <c r="AB534" s="8">
        <v>90</v>
      </c>
      <c r="AC534" s="8">
        <v>90</v>
      </c>
      <c r="AD534" s="8">
        <v>90</v>
      </c>
      <c r="AE534" s="8">
        <v>90</v>
      </c>
      <c r="AF534" s="8">
        <v>90</v>
      </c>
      <c r="AG534" s="8">
        <v>90</v>
      </c>
      <c r="AH534" s="8">
        <v>90</v>
      </c>
      <c r="AI534" s="8">
        <v>90</v>
      </c>
      <c r="AJ534" s="8">
        <v>90</v>
      </c>
      <c r="AK534" s="8">
        <v>90</v>
      </c>
      <c r="AL534" s="8">
        <v>90</v>
      </c>
      <c r="AM534" s="8">
        <v>90</v>
      </c>
      <c r="AN534" s="8">
        <v>90</v>
      </c>
      <c r="AO534" s="8">
        <v>90</v>
      </c>
      <c r="AP534" s="8">
        <v>90</v>
      </c>
      <c r="AQ534" s="8">
        <v>90</v>
      </c>
      <c r="AR534" s="8">
        <v>90</v>
      </c>
      <c r="AS534" s="8">
        <v>90</v>
      </c>
      <c r="AT534" s="8">
        <v>90</v>
      </c>
      <c r="AU534" s="8">
        <v>90</v>
      </c>
    </row>
    <row r="535" spans="1:47" x14ac:dyDescent="0.25">
      <c r="A535" s="8">
        <v>553</v>
      </c>
      <c r="B535" s="8" t="s">
        <v>7</v>
      </c>
      <c r="C535" s="8" t="s">
        <v>6</v>
      </c>
      <c r="D535" s="8" t="s">
        <v>330</v>
      </c>
      <c r="E535" s="8">
        <v>0.75</v>
      </c>
      <c r="F535" s="8">
        <v>0</v>
      </c>
      <c r="G535" s="8">
        <v>8</v>
      </c>
      <c r="H535" s="8">
        <v>8</v>
      </c>
      <c r="I535" s="8">
        <v>1964</v>
      </c>
      <c r="J535" s="8">
        <v>2164</v>
      </c>
      <c r="K535" s="8">
        <v>0</v>
      </c>
      <c r="L535" s="8">
        <v>220</v>
      </c>
      <c r="M535" s="8">
        <v>220</v>
      </c>
      <c r="N535" s="8">
        <v>220</v>
      </c>
      <c r="O535" s="8">
        <v>220</v>
      </c>
      <c r="P535" s="8">
        <v>220</v>
      </c>
      <c r="Q535" s="8">
        <v>220</v>
      </c>
      <c r="R535" s="8">
        <v>220</v>
      </c>
      <c r="S535" s="8">
        <v>220</v>
      </c>
      <c r="T535" s="8">
        <v>220</v>
      </c>
      <c r="U535" s="8">
        <v>220</v>
      </c>
      <c r="V535" s="8">
        <v>220</v>
      </c>
      <c r="W535" s="8">
        <v>220</v>
      </c>
      <c r="X535" s="8">
        <v>220</v>
      </c>
      <c r="Y535" s="8">
        <v>220</v>
      </c>
      <c r="Z535" s="8">
        <v>220</v>
      </c>
      <c r="AA535" s="8">
        <v>220</v>
      </c>
      <c r="AB535" s="8">
        <v>220</v>
      </c>
      <c r="AC535" s="8">
        <v>220</v>
      </c>
      <c r="AD535" s="8">
        <v>220</v>
      </c>
      <c r="AE535" s="8">
        <v>220</v>
      </c>
      <c r="AF535" s="8">
        <v>220</v>
      </c>
      <c r="AG535" s="8">
        <v>220</v>
      </c>
      <c r="AH535" s="8">
        <v>220</v>
      </c>
      <c r="AI535" s="8">
        <v>220</v>
      </c>
      <c r="AJ535" s="8">
        <v>220</v>
      </c>
      <c r="AK535" s="8">
        <v>220</v>
      </c>
      <c r="AL535" s="8">
        <v>220</v>
      </c>
      <c r="AM535" s="8">
        <v>220</v>
      </c>
      <c r="AN535" s="8">
        <v>220</v>
      </c>
      <c r="AO535" s="8">
        <v>220</v>
      </c>
      <c r="AP535" s="8">
        <v>220</v>
      </c>
      <c r="AQ535" s="8">
        <v>220</v>
      </c>
      <c r="AR535" s="8">
        <v>220</v>
      </c>
      <c r="AS535" s="8">
        <v>220</v>
      </c>
      <c r="AT535" s="8">
        <v>220</v>
      </c>
      <c r="AU535" s="8">
        <v>220</v>
      </c>
    </row>
    <row r="536" spans="1:47" x14ac:dyDescent="0.25">
      <c r="A536" s="8">
        <v>554</v>
      </c>
      <c r="B536" s="8" t="s">
        <v>7</v>
      </c>
      <c r="C536" s="8" t="s">
        <v>14</v>
      </c>
      <c r="D536" s="8" t="s">
        <v>188</v>
      </c>
      <c r="E536" s="8">
        <v>0.33750000000000002</v>
      </c>
      <c r="F536" s="8">
        <v>0</v>
      </c>
      <c r="G536" s="8">
        <v>0</v>
      </c>
      <c r="H536" s="8">
        <v>0</v>
      </c>
      <c r="I536" s="8">
        <v>1965</v>
      </c>
      <c r="J536" s="8">
        <v>2012</v>
      </c>
      <c r="K536" s="8">
        <v>1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8">
        <v>0</v>
      </c>
      <c r="AS536" s="8">
        <v>0</v>
      </c>
      <c r="AT536" s="8">
        <v>0</v>
      </c>
      <c r="AU536" s="8">
        <v>0</v>
      </c>
    </row>
    <row r="537" spans="1:47" x14ac:dyDescent="0.25">
      <c r="A537" s="8">
        <v>555</v>
      </c>
      <c r="B537" s="8" t="s">
        <v>7</v>
      </c>
      <c r="C537" s="8" t="s">
        <v>14</v>
      </c>
      <c r="D537" s="8" t="s">
        <v>208</v>
      </c>
      <c r="E537" s="8">
        <v>0.33750000000000002</v>
      </c>
      <c r="F537" s="8">
        <v>0</v>
      </c>
      <c r="G537" s="8">
        <v>0</v>
      </c>
      <c r="H537" s="8">
        <v>0</v>
      </c>
      <c r="I537" s="8">
        <v>1965</v>
      </c>
      <c r="J537" s="8">
        <v>2013</v>
      </c>
      <c r="K537" s="8">
        <v>1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8">
        <v>0</v>
      </c>
      <c r="AS537" s="8">
        <v>0</v>
      </c>
      <c r="AT537" s="8">
        <v>0</v>
      </c>
      <c r="AU537" s="8">
        <v>0</v>
      </c>
    </row>
    <row r="538" spans="1:47" x14ac:dyDescent="0.25">
      <c r="A538" s="8">
        <v>556</v>
      </c>
      <c r="B538" s="8" t="s">
        <v>7</v>
      </c>
      <c r="C538" s="8" t="s">
        <v>14</v>
      </c>
      <c r="D538" s="8" t="s">
        <v>221</v>
      </c>
      <c r="E538" s="8">
        <v>0.45</v>
      </c>
      <c r="F538" s="8">
        <v>0</v>
      </c>
      <c r="G538" s="8">
        <v>0</v>
      </c>
      <c r="H538" s="8">
        <v>0</v>
      </c>
      <c r="I538" s="8">
        <v>1965</v>
      </c>
      <c r="J538" s="8">
        <v>2005</v>
      </c>
      <c r="K538" s="8">
        <v>1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8">
        <v>0</v>
      </c>
      <c r="AS538" s="8">
        <v>0</v>
      </c>
      <c r="AT538" s="8">
        <v>0</v>
      </c>
      <c r="AU538" s="8">
        <v>0</v>
      </c>
    </row>
    <row r="539" spans="1:47" x14ac:dyDescent="0.25">
      <c r="A539" s="8">
        <v>557</v>
      </c>
      <c r="B539" s="8" t="s">
        <v>7</v>
      </c>
      <c r="C539" s="8" t="s">
        <v>14</v>
      </c>
      <c r="D539" s="8" t="s">
        <v>253</v>
      </c>
      <c r="E539" s="8">
        <v>0.33750000000000002</v>
      </c>
      <c r="F539" s="8">
        <v>0</v>
      </c>
      <c r="G539" s="8">
        <v>0</v>
      </c>
      <c r="H539" s="8">
        <v>0</v>
      </c>
      <c r="I539" s="8">
        <v>1965</v>
      </c>
      <c r="J539" s="8">
        <v>2012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8">
        <v>0</v>
      </c>
      <c r="AS539" s="8">
        <v>0</v>
      </c>
      <c r="AT539" s="8">
        <v>0</v>
      </c>
      <c r="AU539" s="8">
        <v>0</v>
      </c>
    </row>
    <row r="540" spans="1:47" x14ac:dyDescent="0.25">
      <c r="A540" s="8">
        <v>558</v>
      </c>
      <c r="B540" s="8" t="s">
        <v>7</v>
      </c>
      <c r="C540" s="8" t="s">
        <v>10</v>
      </c>
      <c r="D540" s="8" t="s">
        <v>536</v>
      </c>
      <c r="E540" s="8">
        <v>0.28899999999999998</v>
      </c>
      <c r="F540" s="8">
        <v>0</v>
      </c>
      <c r="G540" s="8">
        <v>0</v>
      </c>
      <c r="H540" s="8">
        <v>0</v>
      </c>
      <c r="I540" s="8">
        <v>1965</v>
      </c>
      <c r="J540" s="8">
        <v>2005</v>
      </c>
      <c r="K540" s="8">
        <v>1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8">
        <v>0</v>
      </c>
      <c r="AS540" s="8">
        <v>0</v>
      </c>
      <c r="AT540" s="8">
        <v>0</v>
      </c>
      <c r="AU540" s="8">
        <v>0</v>
      </c>
    </row>
    <row r="541" spans="1:47" x14ac:dyDescent="0.25">
      <c r="A541" s="8">
        <v>559</v>
      </c>
      <c r="B541" s="8" t="s">
        <v>7</v>
      </c>
      <c r="C541" s="8" t="s">
        <v>11</v>
      </c>
      <c r="D541" s="8" t="s">
        <v>705</v>
      </c>
      <c r="E541" s="8">
        <v>0.53</v>
      </c>
      <c r="F541" s="8">
        <v>0</v>
      </c>
      <c r="G541" s="8">
        <v>0</v>
      </c>
      <c r="H541" s="8">
        <v>0</v>
      </c>
      <c r="I541" s="8">
        <v>1965</v>
      </c>
      <c r="J541" s="8">
        <v>2005</v>
      </c>
      <c r="K541" s="8">
        <v>1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8">
        <v>0</v>
      </c>
      <c r="AS541" s="8">
        <v>0</v>
      </c>
      <c r="AT541" s="8">
        <v>0</v>
      </c>
      <c r="AU541" s="8">
        <v>0</v>
      </c>
    </row>
    <row r="542" spans="1:47" x14ac:dyDescent="0.25">
      <c r="A542" s="8">
        <v>560</v>
      </c>
      <c r="B542" s="8" t="s">
        <v>7</v>
      </c>
      <c r="C542" s="8" t="s">
        <v>11</v>
      </c>
      <c r="D542" s="8" t="s">
        <v>719</v>
      </c>
      <c r="E542" s="8">
        <v>0.34649999999999997</v>
      </c>
      <c r="F542" s="8">
        <v>0</v>
      </c>
      <c r="G542" s="8">
        <v>0</v>
      </c>
      <c r="H542" s="8">
        <v>0</v>
      </c>
      <c r="I542" s="8">
        <v>1965</v>
      </c>
      <c r="J542" s="8">
        <v>2005</v>
      </c>
      <c r="K542" s="8">
        <v>1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8">
        <v>0</v>
      </c>
      <c r="AS542" s="8">
        <v>0</v>
      </c>
      <c r="AT542" s="8">
        <v>0</v>
      </c>
      <c r="AU542" s="8">
        <v>0</v>
      </c>
    </row>
    <row r="543" spans="1:47" x14ac:dyDescent="0.25">
      <c r="A543" s="8">
        <v>561</v>
      </c>
      <c r="B543" s="8" t="s">
        <v>7</v>
      </c>
      <c r="C543" s="8" t="s">
        <v>12</v>
      </c>
      <c r="D543" s="8" t="s">
        <v>395</v>
      </c>
      <c r="E543" s="8">
        <v>0.8</v>
      </c>
      <c r="F543" s="8">
        <v>0</v>
      </c>
      <c r="G543" s="8">
        <v>0</v>
      </c>
      <c r="H543" s="8">
        <v>0</v>
      </c>
      <c r="I543" s="8">
        <v>1965</v>
      </c>
      <c r="J543" s="8">
        <v>2165</v>
      </c>
      <c r="K543" s="8">
        <v>0</v>
      </c>
      <c r="L543" s="8">
        <v>10.1</v>
      </c>
      <c r="M543" s="8">
        <v>10.1</v>
      </c>
      <c r="N543" s="8">
        <v>10.1</v>
      </c>
      <c r="O543" s="8">
        <v>10.1</v>
      </c>
      <c r="P543" s="8">
        <v>10.1</v>
      </c>
      <c r="Q543" s="8">
        <v>10.1</v>
      </c>
      <c r="R543" s="8">
        <v>10.1</v>
      </c>
      <c r="S543" s="8">
        <v>10.1</v>
      </c>
      <c r="T543" s="8">
        <v>10.1</v>
      </c>
      <c r="U543" s="8">
        <v>10.1</v>
      </c>
      <c r="V543" s="8">
        <v>10.1</v>
      </c>
      <c r="W543" s="8">
        <v>10.1</v>
      </c>
      <c r="X543" s="8">
        <v>10.1</v>
      </c>
      <c r="Y543" s="8">
        <v>10.1</v>
      </c>
      <c r="Z543" s="8">
        <v>10.1</v>
      </c>
      <c r="AA543" s="8">
        <v>10.1</v>
      </c>
      <c r="AB543" s="8">
        <v>10.1</v>
      </c>
      <c r="AC543" s="8">
        <v>10.1</v>
      </c>
      <c r="AD543" s="8">
        <v>10.1</v>
      </c>
      <c r="AE543" s="8">
        <v>10.1</v>
      </c>
      <c r="AF543" s="8">
        <v>10.1</v>
      </c>
      <c r="AG543" s="8">
        <v>10.1</v>
      </c>
      <c r="AH543" s="8">
        <v>10.1</v>
      </c>
      <c r="AI543" s="8">
        <v>10.1</v>
      </c>
      <c r="AJ543" s="8">
        <v>10.1</v>
      </c>
      <c r="AK543" s="8">
        <v>10.1</v>
      </c>
      <c r="AL543" s="8">
        <v>10.1</v>
      </c>
      <c r="AM543" s="8">
        <v>10.1</v>
      </c>
      <c r="AN543" s="8">
        <v>10.1</v>
      </c>
      <c r="AO543" s="8">
        <v>10.1</v>
      </c>
      <c r="AP543" s="8">
        <v>10.1</v>
      </c>
      <c r="AQ543" s="8">
        <v>10.1</v>
      </c>
      <c r="AR543" s="8">
        <v>10.1</v>
      </c>
      <c r="AS543" s="8">
        <v>10.1</v>
      </c>
      <c r="AT543" s="8">
        <v>10.1</v>
      </c>
      <c r="AU543" s="8">
        <v>10.1</v>
      </c>
    </row>
    <row r="544" spans="1:47" x14ac:dyDescent="0.25">
      <c r="A544" s="8">
        <v>562</v>
      </c>
      <c r="B544" s="8" t="s">
        <v>7</v>
      </c>
      <c r="C544" s="8" t="s">
        <v>12</v>
      </c>
      <c r="D544" s="8" t="s">
        <v>378</v>
      </c>
      <c r="E544" s="8">
        <v>0.8</v>
      </c>
      <c r="F544" s="8">
        <v>0</v>
      </c>
      <c r="G544" s="8">
        <v>0</v>
      </c>
      <c r="H544" s="8">
        <v>0</v>
      </c>
      <c r="I544" s="8">
        <v>1965</v>
      </c>
      <c r="J544" s="8">
        <v>2165</v>
      </c>
      <c r="K544" s="8">
        <v>0</v>
      </c>
      <c r="L544" s="8">
        <v>15</v>
      </c>
      <c r="M544" s="8">
        <v>15</v>
      </c>
      <c r="N544" s="8">
        <v>15</v>
      </c>
      <c r="O544" s="8">
        <v>15</v>
      </c>
      <c r="P544" s="8">
        <v>15</v>
      </c>
      <c r="Q544" s="8">
        <v>15</v>
      </c>
      <c r="R544" s="8">
        <v>15</v>
      </c>
      <c r="S544" s="8">
        <v>15</v>
      </c>
      <c r="T544" s="8">
        <v>15</v>
      </c>
      <c r="U544" s="8">
        <v>15</v>
      </c>
      <c r="V544" s="8">
        <v>15</v>
      </c>
      <c r="W544" s="8">
        <v>15</v>
      </c>
      <c r="X544" s="8">
        <v>15</v>
      </c>
      <c r="Y544" s="8">
        <v>15</v>
      </c>
      <c r="Z544" s="8">
        <v>15</v>
      </c>
      <c r="AA544" s="8">
        <v>15</v>
      </c>
      <c r="AB544" s="8">
        <v>15</v>
      </c>
      <c r="AC544" s="8">
        <v>15</v>
      </c>
      <c r="AD544" s="8">
        <v>15</v>
      </c>
      <c r="AE544" s="8">
        <v>15</v>
      </c>
      <c r="AF544" s="8">
        <v>15</v>
      </c>
      <c r="AG544" s="8">
        <v>15</v>
      </c>
      <c r="AH544" s="8">
        <v>15</v>
      </c>
      <c r="AI544" s="8">
        <v>15</v>
      </c>
      <c r="AJ544" s="8">
        <v>15</v>
      </c>
      <c r="AK544" s="8">
        <v>15</v>
      </c>
      <c r="AL544" s="8">
        <v>15</v>
      </c>
      <c r="AM544" s="8">
        <v>15</v>
      </c>
      <c r="AN544" s="8">
        <v>15</v>
      </c>
      <c r="AO544" s="8">
        <v>15</v>
      </c>
      <c r="AP544" s="8">
        <v>15</v>
      </c>
      <c r="AQ544" s="8">
        <v>15</v>
      </c>
      <c r="AR544" s="8">
        <v>15</v>
      </c>
      <c r="AS544" s="8">
        <v>15</v>
      </c>
      <c r="AT544" s="8">
        <v>15</v>
      </c>
      <c r="AU544" s="8">
        <v>15</v>
      </c>
    </row>
    <row r="545" spans="1:47" x14ac:dyDescent="0.25">
      <c r="A545" s="8">
        <v>563</v>
      </c>
      <c r="B545" s="8" t="s">
        <v>7</v>
      </c>
      <c r="C545" s="8" t="s">
        <v>12</v>
      </c>
      <c r="D545" s="8" t="s">
        <v>401</v>
      </c>
      <c r="E545" s="8">
        <v>0.8</v>
      </c>
      <c r="F545" s="8">
        <v>0</v>
      </c>
      <c r="G545" s="8">
        <v>0</v>
      </c>
      <c r="H545" s="8">
        <v>0</v>
      </c>
      <c r="I545" s="8">
        <v>1965</v>
      </c>
      <c r="J545" s="8">
        <v>2165</v>
      </c>
      <c r="K545" s="8">
        <v>0</v>
      </c>
      <c r="L545" s="8">
        <v>16.399999999999999</v>
      </c>
      <c r="M545" s="8">
        <v>16.399999999999999</v>
      </c>
      <c r="N545" s="8">
        <v>16.399999999999999</v>
      </c>
      <c r="O545" s="8">
        <v>16.399999999999999</v>
      </c>
      <c r="P545" s="8">
        <v>16.399999999999999</v>
      </c>
      <c r="Q545" s="8">
        <v>16.399999999999999</v>
      </c>
      <c r="R545" s="8">
        <v>16.399999999999999</v>
      </c>
      <c r="S545" s="8">
        <v>16.399999999999999</v>
      </c>
      <c r="T545" s="8">
        <v>16.399999999999999</v>
      </c>
      <c r="U545" s="8">
        <v>16.399999999999999</v>
      </c>
      <c r="V545" s="8">
        <v>16.399999999999999</v>
      </c>
      <c r="W545" s="8">
        <v>16.399999999999999</v>
      </c>
      <c r="X545" s="8">
        <v>16.399999999999999</v>
      </c>
      <c r="Y545" s="8">
        <v>16.399999999999999</v>
      </c>
      <c r="Z545" s="8">
        <v>16.399999999999999</v>
      </c>
      <c r="AA545" s="8">
        <v>16.399999999999999</v>
      </c>
      <c r="AB545" s="8">
        <v>16.399999999999999</v>
      </c>
      <c r="AC545" s="8">
        <v>16.399999999999999</v>
      </c>
      <c r="AD545" s="8">
        <v>16.399999999999999</v>
      </c>
      <c r="AE545" s="8">
        <v>16.399999999999999</v>
      </c>
      <c r="AF545" s="8">
        <v>16.399999999999999</v>
      </c>
      <c r="AG545" s="8">
        <v>16.399999999999999</v>
      </c>
      <c r="AH545" s="8">
        <v>16.399999999999999</v>
      </c>
      <c r="AI545" s="8">
        <v>16.399999999999999</v>
      </c>
      <c r="AJ545" s="8">
        <v>16.399999999999999</v>
      </c>
      <c r="AK545" s="8">
        <v>16.399999999999999</v>
      </c>
      <c r="AL545" s="8">
        <v>16.399999999999999</v>
      </c>
      <c r="AM545" s="8">
        <v>16.399999999999999</v>
      </c>
      <c r="AN545" s="8">
        <v>16.399999999999999</v>
      </c>
      <c r="AO545" s="8">
        <v>16.399999999999999</v>
      </c>
      <c r="AP545" s="8">
        <v>16.399999999999999</v>
      </c>
      <c r="AQ545" s="8">
        <v>16.399999999999999</v>
      </c>
      <c r="AR545" s="8">
        <v>16.399999999999999</v>
      </c>
      <c r="AS545" s="8">
        <v>16.399999999999999</v>
      </c>
      <c r="AT545" s="8">
        <v>16.399999999999999</v>
      </c>
      <c r="AU545" s="8">
        <v>16.399999999999999</v>
      </c>
    </row>
    <row r="546" spans="1:47" x14ac:dyDescent="0.25">
      <c r="A546" s="8">
        <v>564</v>
      </c>
      <c r="B546" s="8" t="s">
        <v>7</v>
      </c>
      <c r="C546" s="8" t="s">
        <v>12</v>
      </c>
      <c r="D546" s="8" t="s">
        <v>375</v>
      </c>
      <c r="E546" s="8">
        <v>0.8</v>
      </c>
      <c r="F546" s="8">
        <v>0</v>
      </c>
      <c r="G546" s="8">
        <v>0</v>
      </c>
      <c r="H546" s="8">
        <v>0</v>
      </c>
      <c r="I546" s="8">
        <v>1965</v>
      </c>
      <c r="J546" s="8">
        <v>2165</v>
      </c>
      <c r="K546" s="8">
        <v>0</v>
      </c>
      <c r="L546" s="8">
        <v>20</v>
      </c>
      <c r="M546" s="8">
        <v>20</v>
      </c>
      <c r="N546" s="8">
        <v>20</v>
      </c>
      <c r="O546" s="8">
        <v>20</v>
      </c>
      <c r="P546" s="8">
        <v>20</v>
      </c>
      <c r="Q546" s="8">
        <v>20</v>
      </c>
      <c r="R546" s="8">
        <v>20</v>
      </c>
      <c r="S546" s="8">
        <v>20</v>
      </c>
      <c r="T546" s="8">
        <v>20</v>
      </c>
      <c r="U546" s="8">
        <v>20</v>
      </c>
      <c r="V546" s="8">
        <v>20</v>
      </c>
      <c r="W546" s="8">
        <v>20</v>
      </c>
      <c r="X546" s="8">
        <v>20</v>
      </c>
      <c r="Y546" s="8">
        <v>20</v>
      </c>
      <c r="Z546" s="8">
        <v>20</v>
      </c>
      <c r="AA546" s="8">
        <v>20</v>
      </c>
      <c r="AB546" s="8">
        <v>20</v>
      </c>
      <c r="AC546" s="8">
        <v>20</v>
      </c>
      <c r="AD546" s="8">
        <v>20</v>
      </c>
      <c r="AE546" s="8">
        <v>20</v>
      </c>
      <c r="AF546" s="8">
        <v>20</v>
      </c>
      <c r="AG546" s="8">
        <v>20</v>
      </c>
      <c r="AH546" s="8">
        <v>20</v>
      </c>
      <c r="AI546" s="8">
        <v>20</v>
      </c>
      <c r="AJ546" s="8">
        <v>20</v>
      </c>
      <c r="AK546" s="8">
        <v>20</v>
      </c>
      <c r="AL546" s="8">
        <v>20</v>
      </c>
      <c r="AM546" s="8">
        <v>20</v>
      </c>
      <c r="AN546" s="8">
        <v>20</v>
      </c>
      <c r="AO546" s="8">
        <v>20</v>
      </c>
      <c r="AP546" s="8">
        <v>20</v>
      </c>
      <c r="AQ546" s="8">
        <v>20</v>
      </c>
      <c r="AR546" s="8">
        <v>20</v>
      </c>
      <c r="AS546" s="8">
        <v>20</v>
      </c>
      <c r="AT546" s="8">
        <v>20</v>
      </c>
      <c r="AU546" s="8">
        <v>20</v>
      </c>
    </row>
    <row r="547" spans="1:47" x14ac:dyDescent="0.25">
      <c r="A547" s="8">
        <v>565</v>
      </c>
      <c r="B547" s="8" t="s">
        <v>7</v>
      </c>
      <c r="C547" s="8" t="s">
        <v>12</v>
      </c>
      <c r="D547" s="8" t="s">
        <v>346</v>
      </c>
      <c r="E547" s="8">
        <v>0.8</v>
      </c>
      <c r="F547" s="8">
        <v>0</v>
      </c>
      <c r="G547" s="8">
        <v>0</v>
      </c>
      <c r="H547" s="8">
        <v>0</v>
      </c>
      <c r="I547" s="8">
        <v>1965</v>
      </c>
      <c r="J547" s="8">
        <v>2165</v>
      </c>
      <c r="K547" s="8">
        <v>0</v>
      </c>
      <c r="L547" s="8">
        <v>43.2</v>
      </c>
      <c r="M547" s="8">
        <v>43.2</v>
      </c>
      <c r="N547" s="8">
        <v>43.2</v>
      </c>
      <c r="O547" s="8">
        <v>43.2</v>
      </c>
      <c r="P547" s="8">
        <v>43.2</v>
      </c>
      <c r="Q547" s="8">
        <v>43.2</v>
      </c>
      <c r="R547" s="8">
        <v>43.2</v>
      </c>
      <c r="S547" s="8">
        <v>43.2</v>
      </c>
      <c r="T547" s="8">
        <v>43.2</v>
      </c>
      <c r="U547" s="8">
        <v>43.2</v>
      </c>
      <c r="V547" s="8">
        <v>43.2</v>
      </c>
      <c r="W547" s="8">
        <v>43.2</v>
      </c>
      <c r="X547" s="8">
        <v>43.2</v>
      </c>
      <c r="Y547" s="8">
        <v>43.2</v>
      </c>
      <c r="Z547" s="8">
        <v>43.2</v>
      </c>
      <c r="AA547" s="8">
        <v>43.2</v>
      </c>
      <c r="AB547" s="8">
        <v>43.2</v>
      </c>
      <c r="AC547" s="8">
        <v>43.2</v>
      </c>
      <c r="AD547" s="8">
        <v>43.2</v>
      </c>
      <c r="AE547" s="8">
        <v>43.2</v>
      </c>
      <c r="AF547" s="8">
        <v>43.2</v>
      </c>
      <c r="AG547" s="8">
        <v>43.2</v>
      </c>
      <c r="AH547" s="8">
        <v>43.2</v>
      </c>
      <c r="AI547" s="8">
        <v>43.2</v>
      </c>
      <c r="AJ547" s="8">
        <v>43.2</v>
      </c>
      <c r="AK547" s="8">
        <v>43.2</v>
      </c>
      <c r="AL547" s="8">
        <v>43.2</v>
      </c>
      <c r="AM547" s="8">
        <v>43.2</v>
      </c>
      <c r="AN547" s="8">
        <v>43.2</v>
      </c>
      <c r="AO547" s="8">
        <v>43.2</v>
      </c>
      <c r="AP547" s="8">
        <v>43.2</v>
      </c>
      <c r="AQ547" s="8">
        <v>43.2</v>
      </c>
      <c r="AR547" s="8">
        <v>43.2</v>
      </c>
      <c r="AS547" s="8">
        <v>43.2</v>
      </c>
      <c r="AT547" s="8">
        <v>43.2</v>
      </c>
      <c r="AU547" s="8">
        <v>43.2</v>
      </c>
    </row>
    <row r="548" spans="1:47" x14ac:dyDescent="0.25">
      <c r="A548" s="8">
        <v>566</v>
      </c>
      <c r="B548" s="8" t="s">
        <v>7</v>
      </c>
      <c r="C548" s="8" t="s">
        <v>25</v>
      </c>
      <c r="D548" s="8" t="s">
        <v>470</v>
      </c>
      <c r="E548" s="8">
        <v>0.316</v>
      </c>
      <c r="F548" s="8">
        <v>0</v>
      </c>
      <c r="G548" s="8">
        <v>0</v>
      </c>
      <c r="H548" s="8">
        <v>0</v>
      </c>
      <c r="I548" s="8">
        <v>1965</v>
      </c>
      <c r="J548" s="8">
        <v>2020</v>
      </c>
      <c r="K548" s="8">
        <v>0</v>
      </c>
      <c r="L548" s="8">
        <v>294</v>
      </c>
      <c r="M548" s="8">
        <v>294</v>
      </c>
      <c r="N548" s="8">
        <v>294</v>
      </c>
      <c r="O548" s="8">
        <v>294</v>
      </c>
      <c r="P548" s="8">
        <v>294</v>
      </c>
      <c r="Q548" s="8">
        <v>294</v>
      </c>
      <c r="R548" s="8">
        <v>0</v>
      </c>
      <c r="S548" s="8">
        <v>0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8">
        <v>0</v>
      </c>
      <c r="AS548" s="8">
        <v>0</v>
      </c>
      <c r="AT548" s="8">
        <v>0</v>
      </c>
      <c r="AU548" s="8">
        <v>0</v>
      </c>
    </row>
    <row r="549" spans="1:47" x14ac:dyDescent="0.25">
      <c r="A549" s="8">
        <v>567</v>
      </c>
      <c r="B549" s="8" t="s">
        <v>7</v>
      </c>
      <c r="C549" s="8" t="s">
        <v>25</v>
      </c>
      <c r="D549" s="8" t="s">
        <v>486</v>
      </c>
      <c r="E549" s="8">
        <v>0.33</v>
      </c>
      <c r="F549" s="8">
        <v>0</v>
      </c>
      <c r="G549" s="8">
        <v>0</v>
      </c>
      <c r="H549" s="8">
        <v>0</v>
      </c>
      <c r="I549" s="8">
        <v>1965</v>
      </c>
      <c r="J549" s="8">
        <v>2020</v>
      </c>
      <c r="K549" s="8">
        <v>0</v>
      </c>
      <c r="L549" s="8">
        <v>312</v>
      </c>
      <c r="M549" s="8">
        <v>312</v>
      </c>
      <c r="N549" s="8">
        <v>312</v>
      </c>
      <c r="O549" s="8">
        <v>312</v>
      </c>
      <c r="P549" s="8">
        <v>312</v>
      </c>
      <c r="Q549" s="8">
        <v>312</v>
      </c>
      <c r="R549" s="8">
        <v>0</v>
      </c>
      <c r="S549" s="8">
        <v>0</v>
      </c>
      <c r="T549" s="8">
        <v>0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8">
        <v>0</v>
      </c>
      <c r="AS549" s="8">
        <v>0</v>
      </c>
      <c r="AT549" s="8">
        <v>0</v>
      </c>
      <c r="AU549" s="8">
        <v>0</v>
      </c>
    </row>
    <row r="550" spans="1:47" x14ac:dyDescent="0.25">
      <c r="A550" s="8">
        <v>568</v>
      </c>
      <c r="B550" s="8" t="s">
        <v>7</v>
      </c>
      <c r="C550" s="8" t="s">
        <v>14</v>
      </c>
      <c r="D550" s="8" t="s">
        <v>222</v>
      </c>
      <c r="E550" s="8">
        <v>0.45</v>
      </c>
      <c r="F550" s="8">
        <v>0</v>
      </c>
      <c r="G550" s="8">
        <v>0</v>
      </c>
      <c r="H550" s="8">
        <v>0</v>
      </c>
      <c r="I550" s="8">
        <v>1966</v>
      </c>
      <c r="J550" s="8">
        <v>2006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8">
        <v>0</v>
      </c>
      <c r="AS550" s="8">
        <v>0</v>
      </c>
      <c r="AT550" s="8">
        <v>0</v>
      </c>
      <c r="AU550" s="8">
        <v>0</v>
      </c>
    </row>
    <row r="551" spans="1:47" x14ac:dyDescent="0.25">
      <c r="A551" s="8">
        <v>569</v>
      </c>
      <c r="B551" s="8" t="s">
        <v>7</v>
      </c>
      <c r="C551" s="8" t="s">
        <v>14</v>
      </c>
      <c r="D551" s="8" t="s">
        <v>226</v>
      </c>
      <c r="E551" s="8">
        <v>0.3</v>
      </c>
      <c r="F551" s="8">
        <v>0</v>
      </c>
      <c r="G551" s="8">
        <v>0</v>
      </c>
      <c r="H551" s="8">
        <v>0</v>
      </c>
      <c r="I551" s="8">
        <v>1966</v>
      </c>
      <c r="J551" s="8">
        <v>2006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0</v>
      </c>
      <c r="AK551" s="8">
        <v>0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8">
        <v>0</v>
      </c>
      <c r="AS551" s="8">
        <v>0</v>
      </c>
      <c r="AT551" s="8">
        <v>0</v>
      </c>
      <c r="AU551" s="8">
        <v>0</v>
      </c>
    </row>
    <row r="552" spans="1:47" x14ac:dyDescent="0.25">
      <c r="A552" s="8">
        <v>570</v>
      </c>
      <c r="B552" s="8" t="s">
        <v>7</v>
      </c>
      <c r="C552" s="8" t="s">
        <v>14</v>
      </c>
      <c r="D552" s="8" t="s">
        <v>247</v>
      </c>
      <c r="E552" s="8">
        <v>0.38</v>
      </c>
      <c r="F552" s="8">
        <v>0</v>
      </c>
      <c r="G552" s="8">
        <v>0</v>
      </c>
      <c r="H552" s="8">
        <v>0</v>
      </c>
      <c r="I552" s="8">
        <v>1966</v>
      </c>
      <c r="J552" s="8">
        <v>2006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8">
        <v>0</v>
      </c>
      <c r="AS552" s="8">
        <v>0</v>
      </c>
      <c r="AT552" s="8">
        <v>0</v>
      </c>
      <c r="AU552" s="8">
        <v>0</v>
      </c>
    </row>
    <row r="553" spans="1:47" x14ac:dyDescent="0.25">
      <c r="A553" s="8">
        <v>571</v>
      </c>
      <c r="B553" s="8" t="s">
        <v>7</v>
      </c>
      <c r="C553" s="8" t="s">
        <v>6</v>
      </c>
      <c r="D553" s="8" t="s">
        <v>320</v>
      </c>
      <c r="E553" s="8">
        <v>0.75</v>
      </c>
      <c r="F553" s="8">
        <v>0</v>
      </c>
      <c r="G553" s="8">
        <v>8</v>
      </c>
      <c r="H553" s="8">
        <v>8</v>
      </c>
      <c r="I553" s="8">
        <v>1966</v>
      </c>
      <c r="J553" s="8">
        <v>2166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8">
        <v>0</v>
      </c>
      <c r="AS553" s="8">
        <v>0</v>
      </c>
      <c r="AT553" s="8">
        <v>0</v>
      </c>
      <c r="AU553" s="8">
        <v>0</v>
      </c>
    </row>
    <row r="554" spans="1:47" x14ac:dyDescent="0.25">
      <c r="A554" s="8">
        <v>572</v>
      </c>
      <c r="B554" s="8" t="s">
        <v>7</v>
      </c>
      <c r="C554" s="8" t="s">
        <v>6</v>
      </c>
      <c r="D554" s="8" t="s">
        <v>321</v>
      </c>
      <c r="E554" s="8">
        <v>0.75</v>
      </c>
      <c r="F554" s="8">
        <v>0</v>
      </c>
      <c r="G554" s="8">
        <v>8</v>
      </c>
      <c r="H554" s="8">
        <v>8</v>
      </c>
      <c r="I554" s="8">
        <v>1966</v>
      </c>
      <c r="J554" s="8">
        <v>2166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8">
        <v>0</v>
      </c>
      <c r="AS554" s="8">
        <v>0</v>
      </c>
      <c r="AT554" s="8">
        <v>0</v>
      </c>
      <c r="AU554" s="8">
        <v>0</v>
      </c>
    </row>
    <row r="555" spans="1:47" x14ac:dyDescent="0.25">
      <c r="A555" s="8">
        <v>573</v>
      </c>
      <c r="B555" s="8" t="s">
        <v>7</v>
      </c>
      <c r="C555" s="8" t="s">
        <v>6</v>
      </c>
      <c r="D555" s="8" t="s">
        <v>322</v>
      </c>
      <c r="E555" s="8">
        <v>0.75</v>
      </c>
      <c r="F555" s="8">
        <v>0</v>
      </c>
      <c r="G555" s="8">
        <v>8</v>
      </c>
      <c r="H555" s="8">
        <v>8</v>
      </c>
      <c r="I555" s="8">
        <v>1966</v>
      </c>
      <c r="J555" s="8">
        <v>2166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8">
        <v>0</v>
      </c>
      <c r="AS555" s="8">
        <v>0</v>
      </c>
      <c r="AT555" s="8">
        <v>0</v>
      </c>
      <c r="AU555" s="8">
        <v>0</v>
      </c>
    </row>
    <row r="556" spans="1:47" x14ac:dyDescent="0.25">
      <c r="A556" s="8">
        <v>574</v>
      </c>
      <c r="B556" s="8" t="s">
        <v>7</v>
      </c>
      <c r="C556" s="8" t="s">
        <v>6</v>
      </c>
      <c r="D556" s="8" t="s">
        <v>323</v>
      </c>
      <c r="E556" s="8">
        <v>0.75</v>
      </c>
      <c r="F556" s="8">
        <v>0</v>
      </c>
      <c r="G556" s="8">
        <v>8</v>
      </c>
      <c r="H556" s="8">
        <v>8</v>
      </c>
      <c r="I556" s="8">
        <v>1966</v>
      </c>
      <c r="J556" s="8">
        <v>2166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8">
        <v>0</v>
      </c>
      <c r="AS556" s="8">
        <v>0</v>
      </c>
      <c r="AT556" s="8">
        <v>0</v>
      </c>
      <c r="AU556" s="8">
        <v>0</v>
      </c>
    </row>
    <row r="557" spans="1:47" x14ac:dyDescent="0.25">
      <c r="A557" s="8">
        <v>575</v>
      </c>
      <c r="B557" s="8" t="s">
        <v>7</v>
      </c>
      <c r="C557" s="8" t="s">
        <v>6</v>
      </c>
      <c r="D557" s="8" t="s">
        <v>324</v>
      </c>
      <c r="E557" s="8">
        <v>0.75</v>
      </c>
      <c r="F557" s="8">
        <v>0</v>
      </c>
      <c r="G557" s="8">
        <v>8</v>
      </c>
      <c r="H557" s="8">
        <v>8</v>
      </c>
      <c r="I557" s="8">
        <v>1966</v>
      </c>
      <c r="J557" s="8">
        <v>2166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8">
        <v>0</v>
      </c>
      <c r="AS557" s="8">
        <v>0</v>
      </c>
      <c r="AT557" s="8">
        <v>0</v>
      </c>
      <c r="AU557" s="8">
        <v>0</v>
      </c>
    </row>
    <row r="558" spans="1:47" x14ac:dyDescent="0.25">
      <c r="A558" s="8">
        <v>576</v>
      </c>
      <c r="B558" s="8" t="s">
        <v>7</v>
      </c>
      <c r="C558" s="8" t="s">
        <v>6</v>
      </c>
      <c r="D558" s="8" t="s">
        <v>325</v>
      </c>
      <c r="E558" s="8">
        <v>0.75</v>
      </c>
      <c r="F558" s="8">
        <v>0</v>
      </c>
      <c r="G558" s="8">
        <v>8</v>
      </c>
      <c r="H558" s="8">
        <v>8</v>
      </c>
      <c r="I558" s="8">
        <v>1966</v>
      </c>
      <c r="J558" s="8">
        <v>2166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8">
        <v>0</v>
      </c>
      <c r="AS558" s="8">
        <v>0</v>
      </c>
      <c r="AT558" s="8">
        <v>0</v>
      </c>
      <c r="AU558" s="8">
        <v>0</v>
      </c>
    </row>
    <row r="559" spans="1:47" x14ac:dyDescent="0.25">
      <c r="A559" s="8">
        <v>577</v>
      </c>
      <c r="B559" s="8" t="s">
        <v>7</v>
      </c>
      <c r="C559" s="8" t="s">
        <v>6</v>
      </c>
      <c r="D559" s="8" t="s">
        <v>326</v>
      </c>
      <c r="E559" s="8">
        <v>0.75</v>
      </c>
      <c r="F559" s="8">
        <v>0</v>
      </c>
      <c r="G559" s="8">
        <v>8</v>
      </c>
      <c r="H559" s="8">
        <v>8</v>
      </c>
      <c r="I559" s="8">
        <v>1966</v>
      </c>
      <c r="J559" s="8">
        <v>2166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8">
        <v>0</v>
      </c>
      <c r="AS559" s="8">
        <v>0</v>
      </c>
      <c r="AT559" s="8">
        <v>0</v>
      </c>
      <c r="AU559" s="8">
        <v>0</v>
      </c>
    </row>
    <row r="560" spans="1:47" x14ac:dyDescent="0.25">
      <c r="A560" s="8">
        <v>578</v>
      </c>
      <c r="B560" s="8" t="s">
        <v>7</v>
      </c>
      <c r="C560" s="8" t="s">
        <v>11</v>
      </c>
      <c r="D560" s="8" t="s">
        <v>524</v>
      </c>
      <c r="E560" s="8">
        <v>0.34760000000000002</v>
      </c>
      <c r="F560" s="8">
        <v>0</v>
      </c>
      <c r="G560" s="8">
        <v>0</v>
      </c>
      <c r="H560" s="8">
        <v>0</v>
      </c>
      <c r="I560" s="8">
        <v>1966</v>
      </c>
      <c r="J560" s="8">
        <v>2006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8">
        <v>0</v>
      </c>
      <c r="AS560" s="8">
        <v>0</v>
      </c>
      <c r="AT560" s="8">
        <v>0</v>
      </c>
      <c r="AU560" s="8">
        <v>0</v>
      </c>
    </row>
    <row r="561" spans="1:47" x14ac:dyDescent="0.25">
      <c r="A561" s="8">
        <v>579</v>
      </c>
      <c r="B561" s="8" t="s">
        <v>7</v>
      </c>
      <c r="C561" s="8" t="s">
        <v>11</v>
      </c>
      <c r="D561" s="8" t="s">
        <v>691</v>
      </c>
      <c r="E561" s="8">
        <v>0.34760000000000002</v>
      </c>
      <c r="F561" s="8">
        <v>0</v>
      </c>
      <c r="G561" s="8">
        <v>0</v>
      </c>
      <c r="H561" s="8">
        <v>0</v>
      </c>
      <c r="I561" s="8">
        <v>1966</v>
      </c>
      <c r="J561" s="8">
        <v>2006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8">
        <v>0</v>
      </c>
      <c r="AS561" s="8">
        <v>0</v>
      </c>
      <c r="AT561" s="8">
        <v>0</v>
      </c>
      <c r="AU561" s="8">
        <v>0</v>
      </c>
    </row>
    <row r="562" spans="1:47" x14ac:dyDescent="0.25">
      <c r="A562" s="8">
        <v>580</v>
      </c>
      <c r="B562" s="8" t="s">
        <v>7</v>
      </c>
      <c r="C562" s="8" t="s">
        <v>11</v>
      </c>
      <c r="D562" s="8" t="s">
        <v>692</v>
      </c>
      <c r="E562" s="8">
        <v>0.34760000000000002</v>
      </c>
      <c r="F562" s="8">
        <v>0</v>
      </c>
      <c r="G562" s="8">
        <v>0</v>
      </c>
      <c r="H562" s="8">
        <v>0</v>
      </c>
      <c r="I562" s="8">
        <v>1966</v>
      </c>
      <c r="J562" s="8">
        <v>2006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8">
        <v>0</v>
      </c>
      <c r="AS562" s="8">
        <v>0</v>
      </c>
      <c r="AT562" s="8">
        <v>0</v>
      </c>
      <c r="AU562" s="8">
        <v>0</v>
      </c>
    </row>
    <row r="563" spans="1:47" x14ac:dyDescent="0.25">
      <c r="A563" s="8">
        <v>581</v>
      </c>
      <c r="B563" s="8" t="s">
        <v>7</v>
      </c>
      <c r="C563" s="8" t="s">
        <v>11</v>
      </c>
      <c r="D563" s="8" t="s">
        <v>880</v>
      </c>
      <c r="E563" s="8">
        <v>0.33</v>
      </c>
      <c r="F563" s="8">
        <v>0</v>
      </c>
      <c r="G563" s="8">
        <v>0</v>
      </c>
      <c r="H563" s="8">
        <v>0</v>
      </c>
      <c r="I563" s="8">
        <v>1966</v>
      </c>
      <c r="J563" s="8">
        <v>2006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8">
        <v>0</v>
      </c>
      <c r="AS563" s="8">
        <v>0</v>
      </c>
      <c r="AT563" s="8">
        <v>0</v>
      </c>
      <c r="AU563" s="8">
        <v>0</v>
      </c>
    </row>
    <row r="564" spans="1:47" x14ac:dyDescent="0.25">
      <c r="A564" s="8">
        <v>582</v>
      </c>
      <c r="B564" s="8" t="s">
        <v>7</v>
      </c>
      <c r="C564" s="8" t="s">
        <v>18</v>
      </c>
      <c r="D564" s="8" t="s">
        <v>908</v>
      </c>
      <c r="E564" s="8">
        <v>0.33</v>
      </c>
      <c r="F564" s="8">
        <v>0</v>
      </c>
      <c r="G564" s="8">
        <v>0</v>
      </c>
      <c r="H564" s="8">
        <v>0</v>
      </c>
      <c r="I564" s="8">
        <v>1966</v>
      </c>
      <c r="J564" s="8">
        <v>2013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8">
        <v>0</v>
      </c>
      <c r="AS564" s="8">
        <v>0</v>
      </c>
      <c r="AT564" s="8">
        <v>0</v>
      </c>
      <c r="AU564" s="8">
        <v>0</v>
      </c>
    </row>
    <row r="565" spans="1:47" x14ac:dyDescent="0.25">
      <c r="A565" s="8">
        <v>583</v>
      </c>
      <c r="B565" s="8" t="s">
        <v>7</v>
      </c>
      <c r="C565" s="8" t="s">
        <v>12</v>
      </c>
      <c r="D565" s="8" t="s">
        <v>396</v>
      </c>
      <c r="E565" s="8">
        <v>0.8</v>
      </c>
      <c r="F565" s="8">
        <v>0</v>
      </c>
      <c r="G565" s="8">
        <v>0</v>
      </c>
      <c r="H565" s="8">
        <v>0</v>
      </c>
      <c r="I565" s="8">
        <v>1966</v>
      </c>
      <c r="J565" s="8">
        <v>2166</v>
      </c>
      <c r="K565" s="8">
        <v>0</v>
      </c>
      <c r="L565" s="8">
        <v>10.1</v>
      </c>
      <c r="M565" s="8">
        <v>10.1</v>
      </c>
      <c r="N565" s="8">
        <v>10.1</v>
      </c>
      <c r="O565" s="8">
        <v>10.1</v>
      </c>
      <c r="P565" s="8">
        <v>10.1</v>
      </c>
      <c r="Q565" s="8">
        <v>10.1</v>
      </c>
      <c r="R565" s="8">
        <v>10.1</v>
      </c>
      <c r="S565" s="8">
        <v>10.1</v>
      </c>
      <c r="T565" s="8">
        <v>10.1</v>
      </c>
      <c r="U565" s="8">
        <v>10.1</v>
      </c>
      <c r="V565" s="8">
        <v>10.1</v>
      </c>
      <c r="W565" s="8">
        <v>10.1</v>
      </c>
      <c r="X565" s="8">
        <v>10.1</v>
      </c>
      <c r="Y565" s="8">
        <v>10.1</v>
      </c>
      <c r="Z565" s="8">
        <v>10.1</v>
      </c>
      <c r="AA565" s="8">
        <v>10.1</v>
      </c>
      <c r="AB565" s="8">
        <v>10.1</v>
      </c>
      <c r="AC565" s="8">
        <v>10.1</v>
      </c>
      <c r="AD565" s="8">
        <v>10.1</v>
      </c>
      <c r="AE565" s="8">
        <v>10.1</v>
      </c>
      <c r="AF565" s="8">
        <v>10.1</v>
      </c>
      <c r="AG565" s="8">
        <v>10.1</v>
      </c>
      <c r="AH565" s="8">
        <v>10.1</v>
      </c>
      <c r="AI565" s="8">
        <v>10.1</v>
      </c>
      <c r="AJ565" s="8">
        <v>10.1</v>
      </c>
      <c r="AK565" s="8">
        <v>10.1</v>
      </c>
      <c r="AL565" s="8">
        <v>10.1</v>
      </c>
      <c r="AM565" s="8">
        <v>10.1</v>
      </c>
      <c r="AN565" s="8">
        <v>10.1</v>
      </c>
      <c r="AO565" s="8">
        <v>10.1</v>
      </c>
      <c r="AP565" s="8">
        <v>10.1</v>
      </c>
      <c r="AQ565" s="8">
        <v>10.1</v>
      </c>
      <c r="AR565" s="8">
        <v>10.1</v>
      </c>
      <c r="AS565" s="8">
        <v>10.1</v>
      </c>
      <c r="AT565" s="8">
        <v>10.1</v>
      </c>
      <c r="AU565" s="8">
        <v>10.1</v>
      </c>
    </row>
    <row r="566" spans="1:47" x14ac:dyDescent="0.25">
      <c r="A566" s="8">
        <v>584</v>
      </c>
      <c r="B566" s="8" t="s">
        <v>7</v>
      </c>
      <c r="C566" s="8" t="s">
        <v>12</v>
      </c>
      <c r="D566" s="8" t="s">
        <v>402</v>
      </c>
      <c r="E566" s="8">
        <v>0.8</v>
      </c>
      <c r="F566" s="8">
        <v>0</v>
      </c>
      <c r="G566" s="8">
        <v>0</v>
      </c>
      <c r="H566" s="8">
        <v>0</v>
      </c>
      <c r="I566" s="8">
        <v>1966</v>
      </c>
      <c r="J566" s="8">
        <v>2166</v>
      </c>
      <c r="K566" s="8">
        <v>0</v>
      </c>
      <c r="L566" s="8">
        <v>16.399999999999999</v>
      </c>
      <c r="M566" s="8">
        <v>16.399999999999999</v>
      </c>
      <c r="N566" s="8">
        <v>16.399999999999999</v>
      </c>
      <c r="O566" s="8">
        <v>16.399999999999999</v>
      </c>
      <c r="P566" s="8">
        <v>16.399999999999999</v>
      </c>
      <c r="Q566" s="8">
        <v>16.399999999999999</v>
      </c>
      <c r="R566" s="8">
        <v>16.399999999999999</v>
      </c>
      <c r="S566" s="8">
        <v>16.399999999999999</v>
      </c>
      <c r="T566" s="8">
        <v>16.399999999999999</v>
      </c>
      <c r="U566" s="8">
        <v>16.399999999999999</v>
      </c>
      <c r="V566" s="8">
        <v>16.399999999999999</v>
      </c>
      <c r="W566" s="8">
        <v>16.399999999999999</v>
      </c>
      <c r="X566" s="8">
        <v>16.399999999999999</v>
      </c>
      <c r="Y566" s="8">
        <v>16.399999999999999</v>
      </c>
      <c r="Z566" s="8">
        <v>16.399999999999999</v>
      </c>
      <c r="AA566" s="8">
        <v>16.399999999999999</v>
      </c>
      <c r="AB566" s="8">
        <v>16.399999999999999</v>
      </c>
      <c r="AC566" s="8">
        <v>16.399999999999999</v>
      </c>
      <c r="AD566" s="8">
        <v>16.399999999999999</v>
      </c>
      <c r="AE566" s="8">
        <v>16.399999999999999</v>
      </c>
      <c r="AF566" s="8">
        <v>16.399999999999999</v>
      </c>
      <c r="AG566" s="8">
        <v>16.399999999999999</v>
      </c>
      <c r="AH566" s="8">
        <v>16.399999999999999</v>
      </c>
      <c r="AI566" s="8">
        <v>16.399999999999999</v>
      </c>
      <c r="AJ566" s="8">
        <v>16.399999999999999</v>
      </c>
      <c r="AK566" s="8">
        <v>16.399999999999999</v>
      </c>
      <c r="AL566" s="8">
        <v>16.399999999999999</v>
      </c>
      <c r="AM566" s="8">
        <v>16.399999999999999</v>
      </c>
      <c r="AN566" s="8">
        <v>16.399999999999999</v>
      </c>
      <c r="AO566" s="8">
        <v>16.399999999999999</v>
      </c>
      <c r="AP566" s="8">
        <v>16.399999999999999</v>
      </c>
      <c r="AQ566" s="8">
        <v>16.399999999999999</v>
      </c>
      <c r="AR566" s="8">
        <v>16.399999999999999</v>
      </c>
      <c r="AS566" s="8">
        <v>16.399999999999999</v>
      </c>
      <c r="AT566" s="8">
        <v>16.399999999999999</v>
      </c>
      <c r="AU566" s="8">
        <v>16.399999999999999</v>
      </c>
    </row>
    <row r="567" spans="1:47" x14ac:dyDescent="0.25">
      <c r="A567" s="8">
        <v>585</v>
      </c>
      <c r="B567" s="8" t="s">
        <v>7</v>
      </c>
      <c r="C567" s="8" t="s">
        <v>12</v>
      </c>
      <c r="D567" s="8" t="s">
        <v>385</v>
      </c>
      <c r="E567" s="8">
        <v>0.8</v>
      </c>
      <c r="F567" s="8">
        <v>0</v>
      </c>
      <c r="G567" s="8">
        <v>0</v>
      </c>
      <c r="H567" s="8">
        <v>0</v>
      </c>
      <c r="I567" s="8">
        <v>1966</v>
      </c>
      <c r="J567" s="8">
        <v>2166</v>
      </c>
      <c r="K567" s="8">
        <v>0</v>
      </c>
      <c r="L567" s="8">
        <v>18.399999999999999</v>
      </c>
      <c r="M567" s="8">
        <v>18.399999999999999</v>
      </c>
      <c r="N567" s="8">
        <v>18.399999999999999</v>
      </c>
      <c r="O567" s="8">
        <v>18.399999999999999</v>
      </c>
      <c r="P567" s="8">
        <v>18.399999999999999</v>
      </c>
      <c r="Q567" s="8">
        <v>18.399999999999999</v>
      </c>
      <c r="R567" s="8">
        <v>18.399999999999999</v>
      </c>
      <c r="S567" s="8">
        <v>18.399999999999999</v>
      </c>
      <c r="T567" s="8">
        <v>18.399999999999999</v>
      </c>
      <c r="U567" s="8">
        <v>18.399999999999999</v>
      </c>
      <c r="V567" s="8">
        <v>18.399999999999999</v>
      </c>
      <c r="W567" s="8">
        <v>18.399999999999999</v>
      </c>
      <c r="X567" s="8">
        <v>18.399999999999999</v>
      </c>
      <c r="Y567" s="8">
        <v>18.399999999999999</v>
      </c>
      <c r="Z567" s="8">
        <v>18.399999999999999</v>
      </c>
      <c r="AA567" s="8">
        <v>18.399999999999999</v>
      </c>
      <c r="AB567" s="8">
        <v>18.399999999999999</v>
      </c>
      <c r="AC567" s="8">
        <v>18.399999999999999</v>
      </c>
      <c r="AD567" s="8">
        <v>18.399999999999999</v>
      </c>
      <c r="AE567" s="8">
        <v>18.399999999999999</v>
      </c>
      <c r="AF567" s="8">
        <v>18.399999999999999</v>
      </c>
      <c r="AG567" s="8">
        <v>18.399999999999999</v>
      </c>
      <c r="AH567" s="8">
        <v>18.399999999999999</v>
      </c>
      <c r="AI567" s="8">
        <v>18.399999999999999</v>
      </c>
      <c r="AJ567" s="8">
        <v>18.399999999999999</v>
      </c>
      <c r="AK567" s="8">
        <v>18.399999999999999</v>
      </c>
      <c r="AL567" s="8">
        <v>18.399999999999999</v>
      </c>
      <c r="AM567" s="8">
        <v>18.399999999999999</v>
      </c>
      <c r="AN567" s="8">
        <v>18.399999999999999</v>
      </c>
      <c r="AO567" s="8">
        <v>18.399999999999999</v>
      </c>
      <c r="AP567" s="8">
        <v>18.399999999999999</v>
      </c>
      <c r="AQ567" s="8">
        <v>18.399999999999999</v>
      </c>
      <c r="AR567" s="8">
        <v>18.399999999999999</v>
      </c>
      <c r="AS567" s="8">
        <v>18.399999999999999</v>
      </c>
      <c r="AT567" s="8">
        <v>18.399999999999999</v>
      </c>
      <c r="AU567" s="8">
        <v>18.399999999999999</v>
      </c>
    </row>
    <row r="568" spans="1:47" x14ac:dyDescent="0.25">
      <c r="A568" s="8">
        <v>586</v>
      </c>
      <c r="B568" s="8" t="s">
        <v>7</v>
      </c>
      <c r="C568" s="8" t="s">
        <v>14</v>
      </c>
      <c r="D568" s="8" t="s">
        <v>240</v>
      </c>
      <c r="E568" s="8">
        <v>0.34</v>
      </c>
      <c r="F568" s="8">
        <v>0</v>
      </c>
      <c r="G568" s="8">
        <v>0</v>
      </c>
      <c r="H568" s="8">
        <v>0</v>
      </c>
      <c r="I568" s="8">
        <v>1966</v>
      </c>
      <c r="J568" s="8">
        <v>2015</v>
      </c>
      <c r="K568" s="8">
        <v>1</v>
      </c>
      <c r="L568" s="8">
        <v>202.5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8">
        <v>0</v>
      </c>
      <c r="AS568" s="8">
        <v>0</v>
      </c>
      <c r="AT568" s="8">
        <v>0</v>
      </c>
      <c r="AU568" s="8">
        <v>0</v>
      </c>
    </row>
    <row r="569" spans="1:47" x14ac:dyDescent="0.25">
      <c r="A569" s="8">
        <v>587</v>
      </c>
      <c r="B569" s="8" t="s">
        <v>7</v>
      </c>
      <c r="C569" s="8" t="s">
        <v>25</v>
      </c>
      <c r="D569" s="8" t="s">
        <v>449</v>
      </c>
      <c r="E569" s="8">
        <v>0.376</v>
      </c>
      <c r="F569" s="8">
        <v>0</v>
      </c>
      <c r="G569" s="8">
        <v>0</v>
      </c>
      <c r="H569" s="8">
        <v>0</v>
      </c>
      <c r="I569" s="8">
        <v>1966</v>
      </c>
      <c r="J569" s="8">
        <v>2020</v>
      </c>
      <c r="K569" s="8">
        <v>1</v>
      </c>
      <c r="L569" s="8">
        <v>284</v>
      </c>
      <c r="M569" s="8">
        <v>284</v>
      </c>
      <c r="N569" s="8">
        <v>284</v>
      </c>
      <c r="O569" s="8">
        <v>284</v>
      </c>
      <c r="P569" s="8">
        <v>284</v>
      </c>
      <c r="Q569" s="8">
        <v>284</v>
      </c>
      <c r="R569" s="8">
        <v>0</v>
      </c>
      <c r="S569" s="8">
        <v>0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8">
        <v>0</v>
      </c>
      <c r="AS569" s="8">
        <v>0</v>
      </c>
      <c r="AT569" s="8">
        <v>0</v>
      </c>
      <c r="AU569" s="8">
        <v>0</v>
      </c>
    </row>
    <row r="570" spans="1:47" x14ac:dyDescent="0.25">
      <c r="A570" s="8">
        <v>588</v>
      </c>
      <c r="B570" s="8" t="s">
        <v>7</v>
      </c>
      <c r="C570" s="8" t="s">
        <v>6</v>
      </c>
      <c r="D570" s="8" t="s">
        <v>319</v>
      </c>
      <c r="E570" s="8">
        <v>0.75</v>
      </c>
      <c r="F570" s="8">
        <v>0</v>
      </c>
      <c r="G570" s="8">
        <v>8</v>
      </c>
      <c r="H570" s="8">
        <v>8</v>
      </c>
      <c r="I570" s="8">
        <v>1966</v>
      </c>
      <c r="J570" s="8">
        <v>2166</v>
      </c>
      <c r="K570" s="8">
        <v>0</v>
      </c>
      <c r="L570" s="8">
        <v>317.8</v>
      </c>
      <c r="M570" s="8">
        <v>317.8</v>
      </c>
      <c r="N570" s="8">
        <v>317.8</v>
      </c>
      <c r="O570" s="8">
        <v>317.8</v>
      </c>
      <c r="P570" s="8">
        <v>317.8</v>
      </c>
      <c r="Q570" s="8">
        <v>317.8</v>
      </c>
      <c r="R570" s="8">
        <v>317.8</v>
      </c>
      <c r="S570" s="8">
        <v>317.8</v>
      </c>
      <c r="T570" s="8">
        <v>317.8</v>
      </c>
      <c r="U570" s="8">
        <v>317.8</v>
      </c>
      <c r="V570" s="8">
        <v>317.8</v>
      </c>
      <c r="W570" s="8">
        <v>317.8</v>
      </c>
      <c r="X570" s="8">
        <v>317.8</v>
      </c>
      <c r="Y570" s="8">
        <v>317.8</v>
      </c>
      <c r="Z570" s="8">
        <v>317.8</v>
      </c>
      <c r="AA570" s="8">
        <v>317.8</v>
      </c>
      <c r="AB570" s="8">
        <v>317.8</v>
      </c>
      <c r="AC570" s="8">
        <v>317.8</v>
      </c>
      <c r="AD570" s="8">
        <v>317.8</v>
      </c>
      <c r="AE570" s="8">
        <v>317.8</v>
      </c>
      <c r="AF570" s="8">
        <v>317.8</v>
      </c>
      <c r="AG570" s="8">
        <v>317.8</v>
      </c>
      <c r="AH570" s="8">
        <v>317.8</v>
      </c>
      <c r="AI570" s="8">
        <v>317.8</v>
      </c>
      <c r="AJ570" s="8">
        <v>317.8</v>
      </c>
      <c r="AK570" s="8">
        <v>317.8</v>
      </c>
      <c r="AL570" s="8">
        <v>317.8</v>
      </c>
      <c r="AM570" s="8">
        <v>317.8</v>
      </c>
      <c r="AN570" s="8">
        <v>317.8</v>
      </c>
      <c r="AO570" s="8">
        <v>317.8</v>
      </c>
      <c r="AP570" s="8">
        <v>317.8</v>
      </c>
      <c r="AQ570" s="8">
        <v>317.8</v>
      </c>
      <c r="AR570" s="8">
        <v>317.8</v>
      </c>
      <c r="AS570" s="8">
        <v>317.8</v>
      </c>
      <c r="AT570" s="8">
        <v>317.8</v>
      </c>
      <c r="AU570" s="8">
        <v>317.8</v>
      </c>
    </row>
    <row r="571" spans="1:47" x14ac:dyDescent="0.25">
      <c r="A571" s="8">
        <v>589</v>
      </c>
      <c r="B571" s="8" t="s">
        <v>7</v>
      </c>
      <c r="C571" s="8" t="s">
        <v>6</v>
      </c>
      <c r="D571" s="8" t="s">
        <v>293</v>
      </c>
      <c r="E571" s="8">
        <v>0.75</v>
      </c>
      <c r="F571" s="8">
        <v>0</v>
      </c>
      <c r="G571" s="8">
        <v>8</v>
      </c>
      <c r="H571" s="8">
        <v>8</v>
      </c>
      <c r="I571" s="8">
        <v>1966</v>
      </c>
      <c r="J571" s="8">
        <v>2166</v>
      </c>
      <c r="K571" s="8">
        <v>0</v>
      </c>
      <c r="L571" s="8">
        <v>360</v>
      </c>
      <c r="M571" s="8">
        <v>360</v>
      </c>
      <c r="N571" s="8">
        <v>360</v>
      </c>
      <c r="O571" s="8">
        <v>360</v>
      </c>
      <c r="P571" s="8">
        <v>360</v>
      </c>
      <c r="Q571" s="8">
        <v>360</v>
      </c>
      <c r="R571" s="8">
        <v>360</v>
      </c>
      <c r="S571" s="8">
        <v>360</v>
      </c>
      <c r="T571" s="8">
        <v>360</v>
      </c>
      <c r="U571" s="8">
        <v>360</v>
      </c>
      <c r="V571" s="8">
        <v>360</v>
      </c>
      <c r="W571" s="8">
        <v>360</v>
      </c>
      <c r="X571" s="8">
        <v>360</v>
      </c>
      <c r="Y571" s="8">
        <v>360</v>
      </c>
      <c r="Z571" s="8">
        <v>360</v>
      </c>
      <c r="AA571" s="8">
        <v>360</v>
      </c>
      <c r="AB571" s="8">
        <v>360</v>
      </c>
      <c r="AC571" s="8">
        <v>360</v>
      </c>
      <c r="AD571" s="8">
        <v>360</v>
      </c>
      <c r="AE571" s="8">
        <v>360</v>
      </c>
      <c r="AF571" s="8">
        <v>360</v>
      </c>
      <c r="AG571" s="8">
        <v>360</v>
      </c>
      <c r="AH571" s="8">
        <v>360</v>
      </c>
      <c r="AI571" s="8">
        <v>360</v>
      </c>
      <c r="AJ571" s="8">
        <v>360</v>
      </c>
      <c r="AK571" s="8">
        <v>360</v>
      </c>
      <c r="AL571" s="8">
        <v>360</v>
      </c>
      <c r="AM571" s="8">
        <v>360</v>
      </c>
      <c r="AN571" s="8">
        <v>360</v>
      </c>
      <c r="AO571" s="8">
        <v>360</v>
      </c>
      <c r="AP571" s="8">
        <v>360</v>
      </c>
      <c r="AQ571" s="8">
        <v>360</v>
      </c>
      <c r="AR571" s="8">
        <v>360</v>
      </c>
      <c r="AS571" s="8">
        <v>360</v>
      </c>
      <c r="AT571" s="8">
        <v>360</v>
      </c>
      <c r="AU571" s="8">
        <v>360</v>
      </c>
    </row>
    <row r="572" spans="1:47" x14ac:dyDescent="0.25">
      <c r="A572" s="8">
        <v>590</v>
      </c>
      <c r="B572" s="8" t="s">
        <v>7</v>
      </c>
      <c r="C572" s="8" t="s">
        <v>14</v>
      </c>
      <c r="D572" s="8" t="s">
        <v>270</v>
      </c>
      <c r="E572" s="8">
        <v>0.45250000000000001</v>
      </c>
      <c r="F572" s="8">
        <v>0</v>
      </c>
      <c r="G572" s="8">
        <v>0</v>
      </c>
      <c r="H572" s="8">
        <v>0</v>
      </c>
      <c r="I572" s="8">
        <v>1967</v>
      </c>
      <c r="J572" s="8">
        <v>2007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8">
        <v>0</v>
      </c>
      <c r="AS572" s="8">
        <v>0</v>
      </c>
      <c r="AT572" s="8">
        <v>0</v>
      </c>
      <c r="AU572" s="8">
        <v>0</v>
      </c>
    </row>
    <row r="573" spans="1:47" x14ac:dyDescent="0.25">
      <c r="A573" s="8">
        <v>591</v>
      </c>
      <c r="B573" s="8" t="s">
        <v>7</v>
      </c>
      <c r="C573" s="8" t="s">
        <v>9</v>
      </c>
      <c r="D573" s="8" t="s">
        <v>581</v>
      </c>
      <c r="E573" s="8">
        <v>0.39150000000000001</v>
      </c>
      <c r="F573" s="8">
        <v>0</v>
      </c>
      <c r="G573" s="8">
        <v>0</v>
      </c>
      <c r="H573" s="8">
        <v>0</v>
      </c>
      <c r="I573" s="8">
        <v>1967</v>
      </c>
      <c r="J573" s="8">
        <v>2007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8">
        <v>0</v>
      </c>
      <c r="AS573" s="8">
        <v>0</v>
      </c>
      <c r="AT573" s="8">
        <v>0</v>
      </c>
      <c r="AU573" s="8">
        <v>0</v>
      </c>
    </row>
    <row r="574" spans="1:47" x14ac:dyDescent="0.25">
      <c r="A574" s="8">
        <v>592</v>
      </c>
      <c r="B574" s="8" t="s">
        <v>7</v>
      </c>
      <c r="C574" s="8" t="s">
        <v>11</v>
      </c>
      <c r="D574" s="8" t="s">
        <v>771</v>
      </c>
      <c r="E574" s="8">
        <v>0.34870000000000001</v>
      </c>
      <c r="F574" s="8">
        <v>0</v>
      </c>
      <c r="G574" s="8">
        <v>0</v>
      </c>
      <c r="H574" s="8">
        <v>0</v>
      </c>
      <c r="I574" s="8">
        <v>1967</v>
      </c>
      <c r="J574" s="8">
        <v>2007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8">
        <v>0</v>
      </c>
      <c r="AS574" s="8">
        <v>0</v>
      </c>
      <c r="AT574" s="8">
        <v>0</v>
      </c>
      <c r="AU574" s="8">
        <v>0</v>
      </c>
    </row>
    <row r="575" spans="1:47" x14ac:dyDescent="0.25">
      <c r="A575" s="8">
        <v>593</v>
      </c>
      <c r="B575" s="8" t="s">
        <v>7</v>
      </c>
      <c r="C575" s="8" t="s">
        <v>11</v>
      </c>
      <c r="D575" s="8" t="s">
        <v>881</v>
      </c>
      <c r="E575" s="8">
        <v>0.33</v>
      </c>
      <c r="F575" s="8">
        <v>0</v>
      </c>
      <c r="G575" s="8">
        <v>0</v>
      </c>
      <c r="H575" s="8">
        <v>0</v>
      </c>
      <c r="I575" s="8">
        <v>1967</v>
      </c>
      <c r="J575" s="8">
        <v>2007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8">
        <v>0</v>
      </c>
      <c r="AS575" s="8">
        <v>0</v>
      </c>
      <c r="AT575" s="8">
        <v>0</v>
      </c>
      <c r="AU575" s="8">
        <v>0</v>
      </c>
    </row>
    <row r="576" spans="1:47" x14ac:dyDescent="0.25">
      <c r="A576" s="8">
        <v>594</v>
      </c>
      <c r="B576" s="8" t="s">
        <v>7</v>
      </c>
      <c r="C576" s="8" t="s">
        <v>12</v>
      </c>
      <c r="D576" s="8" t="s">
        <v>379</v>
      </c>
      <c r="E576" s="8">
        <v>0.8</v>
      </c>
      <c r="F576" s="8">
        <v>0</v>
      </c>
      <c r="G576" s="8">
        <v>0</v>
      </c>
      <c r="H576" s="8">
        <v>0</v>
      </c>
      <c r="I576" s="8">
        <v>1967</v>
      </c>
      <c r="J576" s="8">
        <v>2167</v>
      </c>
      <c r="K576" s="8">
        <v>0</v>
      </c>
      <c r="L576" s="8">
        <v>10.3</v>
      </c>
      <c r="M576" s="8">
        <v>10.3</v>
      </c>
      <c r="N576" s="8">
        <v>10.3</v>
      </c>
      <c r="O576" s="8">
        <v>10.3</v>
      </c>
      <c r="P576" s="8">
        <v>10.3</v>
      </c>
      <c r="Q576" s="8">
        <v>10.3</v>
      </c>
      <c r="R576" s="8">
        <v>10.3</v>
      </c>
      <c r="S576" s="8">
        <v>10.3</v>
      </c>
      <c r="T576" s="8">
        <v>10.3</v>
      </c>
      <c r="U576" s="8">
        <v>10.3</v>
      </c>
      <c r="V576" s="8">
        <v>10.3</v>
      </c>
      <c r="W576" s="8">
        <v>10.3</v>
      </c>
      <c r="X576" s="8">
        <v>10.3</v>
      </c>
      <c r="Y576" s="8">
        <v>10.3</v>
      </c>
      <c r="Z576" s="8">
        <v>10.3</v>
      </c>
      <c r="AA576" s="8">
        <v>10.3</v>
      </c>
      <c r="AB576" s="8">
        <v>10.3</v>
      </c>
      <c r="AC576" s="8">
        <v>10.3</v>
      </c>
      <c r="AD576" s="8">
        <v>10.3</v>
      </c>
      <c r="AE576" s="8">
        <v>10.3</v>
      </c>
      <c r="AF576" s="8">
        <v>10.3</v>
      </c>
      <c r="AG576" s="8">
        <v>10.3</v>
      </c>
      <c r="AH576" s="8">
        <v>10.3</v>
      </c>
      <c r="AI576" s="8">
        <v>10.3</v>
      </c>
      <c r="AJ576" s="8">
        <v>10.3</v>
      </c>
      <c r="AK576" s="8">
        <v>10.3</v>
      </c>
      <c r="AL576" s="8">
        <v>10.3</v>
      </c>
      <c r="AM576" s="8">
        <v>10.3</v>
      </c>
      <c r="AN576" s="8">
        <v>10.3</v>
      </c>
      <c r="AO576" s="8">
        <v>10.3</v>
      </c>
      <c r="AP576" s="8">
        <v>10.3</v>
      </c>
      <c r="AQ576" s="8">
        <v>10.3</v>
      </c>
      <c r="AR576" s="8">
        <v>10.3</v>
      </c>
      <c r="AS576" s="8">
        <v>10.3</v>
      </c>
      <c r="AT576" s="8">
        <v>10.3</v>
      </c>
      <c r="AU576" s="8">
        <v>10.3</v>
      </c>
    </row>
    <row r="577" spans="1:47" x14ac:dyDescent="0.25">
      <c r="A577" s="8">
        <v>595</v>
      </c>
      <c r="B577" s="8" t="s">
        <v>7</v>
      </c>
      <c r="C577" s="8" t="s">
        <v>12</v>
      </c>
      <c r="D577" s="8" t="s">
        <v>411</v>
      </c>
      <c r="E577" s="8">
        <v>0.8</v>
      </c>
      <c r="F577" s="8">
        <v>0</v>
      </c>
      <c r="G577" s="8">
        <v>0</v>
      </c>
      <c r="H577" s="8">
        <v>0</v>
      </c>
      <c r="I577" s="8">
        <v>1967</v>
      </c>
      <c r="J577" s="8">
        <v>2167</v>
      </c>
      <c r="K577" s="8">
        <v>0</v>
      </c>
      <c r="L577" s="8">
        <v>18.899999999999999</v>
      </c>
      <c r="M577" s="8">
        <v>18.899999999999999</v>
      </c>
      <c r="N577" s="8">
        <v>18.899999999999999</v>
      </c>
      <c r="O577" s="8">
        <v>18.899999999999999</v>
      </c>
      <c r="P577" s="8">
        <v>18.899999999999999</v>
      </c>
      <c r="Q577" s="8">
        <v>18.899999999999999</v>
      </c>
      <c r="R577" s="8">
        <v>18.899999999999999</v>
      </c>
      <c r="S577" s="8">
        <v>18.899999999999999</v>
      </c>
      <c r="T577" s="8">
        <v>18.899999999999999</v>
      </c>
      <c r="U577" s="8">
        <v>18.899999999999999</v>
      </c>
      <c r="V577" s="8">
        <v>18.899999999999999</v>
      </c>
      <c r="W577" s="8">
        <v>18.899999999999999</v>
      </c>
      <c r="X577" s="8">
        <v>18.899999999999999</v>
      </c>
      <c r="Y577" s="8">
        <v>18.899999999999999</v>
      </c>
      <c r="Z577" s="8">
        <v>18.899999999999999</v>
      </c>
      <c r="AA577" s="8">
        <v>18.899999999999999</v>
      </c>
      <c r="AB577" s="8">
        <v>18.899999999999999</v>
      </c>
      <c r="AC577" s="8">
        <v>18.899999999999999</v>
      </c>
      <c r="AD577" s="8">
        <v>18.899999999999999</v>
      </c>
      <c r="AE577" s="8">
        <v>18.899999999999999</v>
      </c>
      <c r="AF577" s="8">
        <v>18.899999999999999</v>
      </c>
      <c r="AG577" s="8">
        <v>18.899999999999999</v>
      </c>
      <c r="AH577" s="8">
        <v>18.899999999999999</v>
      </c>
      <c r="AI577" s="8">
        <v>18.899999999999999</v>
      </c>
      <c r="AJ577" s="8">
        <v>18.899999999999999</v>
      </c>
      <c r="AK577" s="8">
        <v>18.899999999999999</v>
      </c>
      <c r="AL577" s="8">
        <v>18.899999999999999</v>
      </c>
      <c r="AM577" s="8">
        <v>18.899999999999999</v>
      </c>
      <c r="AN577" s="8">
        <v>18.899999999999999</v>
      </c>
      <c r="AO577" s="8">
        <v>18.899999999999999</v>
      </c>
      <c r="AP577" s="8">
        <v>18.899999999999999</v>
      </c>
      <c r="AQ577" s="8">
        <v>18.899999999999999</v>
      </c>
      <c r="AR577" s="8">
        <v>18.899999999999999</v>
      </c>
      <c r="AS577" s="8">
        <v>18.899999999999999</v>
      </c>
      <c r="AT577" s="8">
        <v>18.899999999999999</v>
      </c>
      <c r="AU577" s="8">
        <v>18.899999999999999</v>
      </c>
    </row>
    <row r="578" spans="1:47" x14ac:dyDescent="0.25">
      <c r="A578" s="8">
        <v>596</v>
      </c>
      <c r="B578" s="8" t="s">
        <v>7</v>
      </c>
      <c r="C578" s="8" t="s">
        <v>18</v>
      </c>
      <c r="D578" s="8" t="s">
        <v>944</v>
      </c>
      <c r="E578" s="8">
        <v>0.33</v>
      </c>
      <c r="F578" s="8">
        <v>0</v>
      </c>
      <c r="G578" s="8">
        <v>0</v>
      </c>
      <c r="H578" s="8">
        <v>0</v>
      </c>
      <c r="I578" s="8">
        <v>1967</v>
      </c>
      <c r="J578" s="8">
        <v>2017</v>
      </c>
      <c r="K578" s="8">
        <v>1</v>
      </c>
      <c r="L578" s="8">
        <v>28</v>
      </c>
      <c r="M578" s="8">
        <v>28</v>
      </c>
      <c r="N578" s="8">
        <v>28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8">
        <v>0</v>
      </c>
      <c r="AS578" s="8">
        <v>0</v>
      </c>
      <c r="AT578" s="8">
        <v>0</v>
      </c>
      <c r="AU578" s="8">
        <v>0</v>
      </c>
    </row>
    <row r="579" spans="1:47" x14ac:dyDescent="0.25">
      <c r="A579" s="8">
        <v>597</v>
      </c>
      <c r="B579" s="8" t="s">
        <v>7</v>
      </c>
      <c r="C579" s="8" t="s">
        <v>12</v>
      </c>
      <c r="D579" s="8" t="s">
        <v>373</v>
      </c>
      <c r="E579" s="8">
        <v>0.73</v>
      </c>
      <c r="F579" s="8">
        <v>0</v>
      </c>
      <c r="G579" s="8">
        <v>0</v>
      </c>
      <c r="H579" s="8">
        <v>0</v>
      </c>
      <c r="I579" s="8">
        <v>1967</v>
      </c>
      <c r="J579" s="8">
        <v>2167</v>
      </c>
      <c r="K579" s="8">
        <v>0</v>
      </c>
      <c r="L579" s="8">
        <v>79.7</v>
      </c>
      <c r="M579" s="8">
        <v>79.7</v>
      </c>
      <c r="N579" s="8">
        <v>79.7</v>
      </c>
      <c r="O579" s="8">
        <v>79.7</v>
      </c>
      <c r="P579" s="8">
        <v>79.7</v>
      </c>
      <c r="Q579" s="8">
        <v>79.7</v>
      </c>
      <c r="R579" s="8">
        <v>79.7</v>
      </c>
      <c r="S579" s="8">
        <v>79.7</v>
      </c>
      <c r="T579" s="8">
        <v>79.7</v>
      </c>
      <c r="U579" s="8">
        <v>79.7</v>
      </c>
      <c r="V579" s="8">
        <v>79.7</v>
      </c>
      <c r="W579" s="8">
        <v>79.7</v>
      </c>
      <c r="X579" s="8">
        <v>79.7</v>
      </c>
      <c r="Y579" s="8">
        <v>79.7</v>
      </c>
      <c r="Z579" s="8">
        <v>79.7</v>
      </c>
      <c r="AA579" s="8">
        <v>79.7</v>
      </c>
      <c r="AB579" s="8">
        <v>79.7</v>
      </c>
      <c r="AC579" s="8">
        <v>79.7</v>
      </c>
      <c r="AD579" s="8">
        <v>79.7</v>
      </c>
      <c r="AE579" s="8">
        <v>79.7</v>
      </c>
      <c r="AF579" s="8">
        <v>79.7</v>
      </c>
      <c r="AG579" s="8">
        <v>79.7</v>
      </c>
      <c r="AH579" s="8">
        <v>79.7</v>
      </c>
      <c r="AI579" s="8">
        <v>79.7</v>
      </c>
      <c r="AJ579" s="8">
        <v>79.7</v>
      </c>
      <c r="AK579" s="8">
        <v>79.7</v>
      </c>
      <c r="AL579" s="8">
        <v>79.7</v>
      </c>
      <c r="AM579" s="8">
        <v>79.7</v>
      </c>
      <c r="AN579" s="8">
        <v>79.7</v>
      </c>
      <c r="AO579" s="8">
        <v>79.7</v>
      </c>
      <c r="AP579" s="8">
        <v>79.7</v>
      </c>
      <c r="AQ579" s="8">
        <v>79.7</v>
      </c>
      <c r="AR579" s="8">
        <v>79.7</v>
      </c>
      <c r="AS579" s="8">
        <v>79.7</v>
      </c>
      <c r="AT579" s="8">
        <v>79.7</v>
      </c>
      <c r="AU579" s="8">
        <v>79.7</v>
      </c>
    </row>
    <row r="580" spans="1:47" x14ac:dyDescent="0.25">
      <c r="A580" s="8">
        <v>598</v>
      </c>
      <c r="B580" s="8" t="s">
        <v>7</v>
      </c>
      <c r="C580" s="8" t="s">
        <v>25</v>
      </c>
      <c r="D580" s="8" t="s">
        <v>487</v>
      </c>
      <c r="E580" s="8">
        <v>0.33</v>
      </c>
      <c r="F580" s="8">
        <v>0</v>
      </c>
      <c r="G580" s="8">
        <v>0</v>
      </c>
      <c r="H580" s="8">
        <v>0</v>
      </c>
      <c r="I580" s="8">
        <v>1967</v>
      </c>
      <c r="J580" s="8">
        <v>2025</v>
      </c>
      <c r="K580" s="8">
        <v>0</v>
      </c>
      <c r="L580" s="8">
        <v>304</v>
      </c>
      <c r="M580" s="8">
        <v>304</v>
      </c>
      <c r="N580" s="8">
        <v>304</v>
      </c>
      <c r="O580" s="8">
        <v>304</v>
      </c>
      <c r="P580" s="8">
        <v>304</v>
      </c>
      <c r="Q580" s="8">
        <v>304</v>
      </c>
      <c r="R580" s="8">
        <v>304</v>
      </c>
      <c r="S580" s="8">
        <v>304</v>
      </c>
      <c r="T580" s="8">
        <v>304</v>
      </c>
      <c r="U580" s="8">
        <v>304</v>
      </c>
      <c r="V580" s="8">
        <v>304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8">
        <v>0</v>
      </c>
      <c r="AS580" s="8">
        <v>0</v>
      </c>
      <c r="AT580" s="8">
        <v>0</v>
      </c>
      <c r="AU580" s="8">
        <v>0</v>
      </c>
    </row>
    <row r="581" spans="1:47" x14ac:dyDescent="0.25">
      <c r="A581" s="8">
        <v>599</v>
      </c>
      <c r="B581" s="8" t="s">
        <v>7</v>
      </c>
      <c r="C581" s="8" t="s">
        <v>14</v>
      </c>
      <c r="D581" s="8" t="s">
        <v>180</v>
      </c>
      <c r="E581" s="8">
        <v>0.34499999999999997</v>
      </c>
      <c r="F581" s="8">
        <v>0</v>
      </c>
      <c r="G581" s="8">
        <v>0</v>
      </c>
      <c r="H581" s="8">
        <v>0</v>
      </c>
      <c r="I581" s="8">
        <v>1968</v>
      </c>
      <c r="J581" s="8">
        <v>2008</v>
      </c>
      <c r="K581" s="8">
        <v>1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8">
        <v>0</v>
      </c>
      <c r="AS581" s="8">
        <v>0</v>
      </c>
      <c r="AT581" s="8">
        <v>0</v>
      </c>
      <c r="AU581" s="8">
        <v>0</v>
      </c>
    </row>
    <row r="582" spans="1:47" x14ac:dyDescent="0.25">
      <c r="A582" s="8">
        <v>600</v>
      </c>
      <c r="B582" s="8" t="s">
        <v>7</v>
      </c>
      <c r="C582" s="8" t="s">
        <v>14</v>
      </c>
      <c r="D582" s="8" t="s">
        <v>203</v>
      </c>
      <c r="E582" s="8">
        <v>0.34499999999999997</v>
      </c>
      <c r="F582" s="8">
        <v>0</v>
      </c>
      <c r="G582" s="8">
        <v>0</v>
      </c>
      <c r="H582" s="8">
        <v>0</v>
      </c>
      <c r="I582" s="8">
        <v>1968</v>
      </c>
      <c r="J582" s="8">
        <v>2008</v>
      </c>
      <c r="K582" s="8">
        <v>1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8">
        <v>0</v>
      </c>
      <c r="AS582" s="8">
        <v>0</v>
      </c>
      <c r="AT582" s="8">
        <v>0</v>
      </c>
      <c r="AU582" s="8">
        <v>0</v>
      </c>
    </row>
    <row r="583" spans="1:47" x14ac:dyDescent="0.25">
      <c r="A583" s="8">
        <v>601</v>
      </c>
      <c r="B583" s="8" t="s">
        <v>7</v>
      </c>
      <c r="C583" s="8" t="s">
        <v>12</v>
      </c>
      <c r="D583" s="8" t="s">
        <v>374</v>
      </c>
      <c r="E583" s="8">
        <v>0.73</v>
      </c>
      <c r="F583" s="8">
        <v>0</v>
      </c>
      <c r="G583" s="8">
        <v>0</v>
      </c>
      <c r="H583" s="8">
        <v>0</v>
      </c>
      <c r="I583" s="8">
        <v>1968</v>
      </c>
      <c r="J583" s="8">
        <v>2168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8">
        <v>0</v>
      </c>
      <c r="AS583" s="8">
        <v>0</v>
      </c>
      <c r="AT583" s="8">
        <v>0</v>
      </c>
      <c r="AU583" s="8">
        <v>0</v>
      </c>
    </row>
    <row r="584" spans="1:47" x14ac:dyDescent="0.25">
      <c r="A584" s="8">
        <v>602</v>
      </c>
      <c r="B584" s="8" t="s">
        <v>7</v>
      </c>
      <c r="C584" s="8" t="s">
        <v>25</v>
      </c>
      <c r="D584" s="8" t="s">
        <v>457</v>
      </c>
      <c r="E584" s="8">
        <v>0.32319999999999999</v>
      </c>
      <c r="F584" s="8">
        <v>0</v>
      </c>
      <c r="G584" s="8">
        <v>0</v>
      </c>
      <c r="H584" s="8">
        <v>0</v>
      </c>
      <c r="I584" s="8">
        <v>1968</v>
      </c>
      <c r="J584" s="8">
        <v>2013</v>
      </c>
      <c r="K584" s="8">
        <v>1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8">
        <v>0</v>
      </c>
      <c r="AS584" s="8">
        <v>0</v>
      </c>
      <c r="AT584" s="8">
        <v>0</v>
      </c>
      <c r="AU584" s="8">
        <v>0</v>
      </c>
    </row>
    <row r="585" spans="1:47" x14ac:dyDescent="0.25">
      <c r="A585" s="8">
        <v>603</v>
      </c>
      <c r="B585" s="8" t="s">
        <v>7</v>
      </c>
      <c r="C585" s="8" t="s">
        <v>11</v>
      </c>
      <c r="D585" s="8" t="s">
        <v>736</v>
      </c>
      <c r="E585" s="8">
        <v>0.3498</v>
      </c>
      <c r="F585" s="8">
        <v>0</v>
      </c>
      <c r="G585" s="8">
        <v>0</v>
      </c>
      <c r="H585" s="8">
        <v>0</v>
      </c>
      <c r="I585" s="8">
        <v>1968</v>
      </c>
      <c r="J585" s="8">
        <v>2008</v>
      </c>
      <c r="K585" s="8">
        <v>1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8">
        <v>0</v>
      </c>
      <c r="AS585" s="8">
        <v>0</v>
      </c>
      <c r="AT585" s="8">
        <v>0</v>
      </c>
      <c r="AU585" s="8">
        <v>0</v>
      </c>
    </row>
    <row r="586" spans="1:47" x14ac:dyDescent="0.25">
      <c r="A586" s="8">
        <v>604</v>
      </c>
      <c r="B586" s="8" t="s">
        <v>7</v>
      </c>
      <c r="C586" s="8" t="s">
        <v>11</v>
      </c>
      <c r="D586" s="8" t="s">
        <v>739</v>
      </c>
      <c r="E586" s="8">
        <v>0.3498</v>
      </c>
      <c r="F586" s="8">
        <v>0</v>
      </c>
      <c r="G586" s="8">
        <v>0</v>
      </c>
      <c r="H586" s="8">
        <v>0</v>
      </c>
      <c r="I586" s="8">
        <v>1968</v>
      </c>
      <c r="J586" s="8">
        <v>2008</v>
      </c>
      <c r="K586" s="8">
        <v>1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8">
        <v>0</v>
      </c>
      <c r="AS586" s="8">
        <v>0</v>
      </c>
      <c r="AT586" s="8">
        <v>0</v>
      </c>
      <c r="AU586" s="8">
        <v>0</v>
      </c>
    </row>
    <row r="587" spans="1:47" x14ac:dyDescent="0.25">
      <c r="A587" s="8">
        <v>605</v>
      </c>
      <c r="B587" s="8" t="s">
        <v>7</v>
      </c>
      <c r="C587" s="8" t="s">
        <v>10</v>
      </c>
      <c r="D587" s="8" t="s">
        <v>855</v>
      </c>
      <c r="E587" s="8">
        <v>0.33</v>
      </c>
      <c r="F587" s="8">
        <v>0</v>
      </c>
      <c r="G587" s="8">
        <v>0</v>
      </c>
      <c r="H587" s="8">
        <v>0</v>
      </c>
      <c r="I587" s="8">
        <v>1968</v>
      </c>
      <c r="J587" s="8">
        <v>2008</v>
      </c>
      <c r="K587" s="8">
        <v>1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8">
        <v>0</v>
      </c>
      <c r="AS587" s="8">
        <v>0</v>
      </c>
      <c r="AT587" s="8">
        <v>0</v>
      </c>
      <c r="AU587" s="8">
        <v>0</v>
      </c>
    </row>
    <row r="588" spans="1:47" x14ac:dyDescent="0.25">
      <c r="A588" s="8">
        <v>606</v>
      </c>
      <c r="B588" s="8" t="s">
        <v>7</v>
      </c>
      <c r="C588" s="8" t="s">
        <v>25</v>
      </c>
      <c r="D588" s="8" t="s">
        <v>463</v>
      </c>
      <c r="E588" s="8">
        <v>0.35799999999999998</v>
      </c>
      <c r="F588" s="8">
        <v>0</v>
      </c>
      <c r="G588" s="8">
        <v>0</v>
      </c>
      <c r="H588" s="8">
        <v>0</v>
      </c>
      <c r="I588" s="8">
        <v>1968</v>
      </c>
      <c r="J588" s="8">
        <v>2020</v>
      </c>
      <c r="K588" s="8">
        <v>0</v>
      </c>
      <c r="L588" s="8">
        <v>297</v>
      </c>
      <c r="M588" s="8">
        <v>297</v>
      </c>
      <c r="N588" s="8">
        <v>297</v>
      </c>
      <c r="O588" s="8">
        <v>297</v>
      </c>
      <c r="P588" s="8">
        <v>297</v>
      </c>
      <c r="Q588" s="8">
        <v>297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8">
        <v>0</v>
      </c>
      <c r="AS588" s="8">
        <v>0</v>
      </c>
      <c r="AT588" s="8">
        <v>0</v>
      </c>
      <c r="AU588" s="8">
        <v>0</v>
      </c>
    </row>
    <row r="589" spans="1:47" x14ac:dyDescent="0.25">
      <c r="A589" s="8">
        <v>607</v>
      </c>
      <c r="B589" s="8" t="s">
        <v>7</v>
      </c>
      <c r="C589" s="8" t="s">
        <v>14</v>
      </c>
      <c r="D589" s="8" t="s">
        <v>173</v>
      </c>
      <c r="E589" s="8">
        <v>0.34749999999999998</v>
      </c>
      <c r="F589" s="8">
        <v>0</v>
      </c>
      <c r="G589" s="8">
        <v>0</v>
      </c>
      <c r="H589" s="8">
        <v>0</v>
      </c>
      <c r="I589" s="8">
        <v>1969</v>
      </c>
      <c r="J589" s="8">
        <v>2009</v>
      </c>
      <c r="K589" s="8">
        <v>1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8">
        <v>0</v>
      </c>
      <c r="AS589" s="8">
        <v>0</v>
      </c>
      <c r="AT589" s="8">
        <v>0</v>
      </c>
      <c r="AU589" s="8">
        <v>0</v>
      </c>
    </row>
    <row r="590" spans="1:47" x14ac:dyDescent="0.25">
      <c r="A590" s="8">
        <v>608</v>
      </c>
      <c r="B590" s="8" t="s">
        <v>7</v>
      </c>
      <c r="C590" s="8" t="s">
        <v>14</v>
      </c>
      <c r="D590" s="8" t="s">
        <v>182</v>
      </c>
      <c r="E590" s="8">
        <v>0.4425</v>
      </c>
      <c r="F590" s="8">
        <v>0</v>
      </c>
      <c r="G590" s="8">
        <v>0</v>
      </c>
      <c r="H590" s="8">
        <v>0</v>
      </c>
      <c r="I590" s="8">
        <v>1969</v>
      </c>
      <c r="J590" s="8">
        <v>2009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8">
        <v>0</v>
      </c>
      <c r="AS590" s="8">
        <v>0</v>
      </c>
      <c r="AT590" s="8">
        <v>0</v>
      </c>
      <c r="AU590" s="8">
        <v>0</v>
      </c>
    </row>
    <row r="591" spans="1:47" x14ac:dyDescent="0.25">
      <c r="A591" s="8">
        <v>609</v>
      </c>
      <c r="B591" s="8" t="s">
        <v>7</v>
      </c>
      <c r="C591" s="8" t="s">
        <v>14</v>
      </c>
      <c r="D591" s="8" t="s">
        <v>185</v>
      </c>
      <c r="E591" s="8">
        <v>0.34749999999999998</v>
      </c>
      <c r="F591" s="8">
        <v>0</v>
      </c>
      <c r="G591" s="8">
        <v>0</v>
      </c>
      <c r="H591" s="8">
        <v>0</v>
      </c>
      <c r="I591" s="8">
        <v>1969</v>
      </c>
      <c r="J591" s="8">
        <v>2013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8">
        <v>0</v>
      </c>
      <c r="AS591" s="8">
        <v>0</v>
      </c>
      <c r="AT591" s="8">
        <v>0</v>
      </c>
      <c r="AU591" s="8">
        <v>0</v>
      </c>
    </row>
    <row r="592" spans="1:47" x14ac:dyDescent="0.25">
      <c r="A592" s="8">
        <v>610</v>
      </c>
      <c r="B592" s="8" t="s">
        <v>7</v>
      </c>
      <c r="C592" s="8" t="s">
        <v>14</v>
      </c>
      <c r="D592" s="8" t="s">
        <v>202</v>
      </c>
      <c r="E592" s="8">
        <v>0.34749999999999998</v>
      </c>
      <c r="F592" s="8">
        <v>0</v>
      </c>
      <c r="G592" s="8">
        <v>0</v>
      </c>
      <c r="H592" s="8">
        <v>0</v>
      </c>
      <c r="I592" s="8">
        <v>1969</v>
      </c>
      <c r="J592" s="8">
        <v>2009</v>
      </c>
      <c r="K592" s="8">
        <v>1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0</v>
      </c>
      <c r="AK592" s="8">
        <v>0</v>
      </c>
      <c r="AL592" s="8">
        <v>0</v>
      </c>
      <c r="AM592" s="8">
        <v>0</v>
      </c>
      <c r="AN592" s="8">
        <v>0</v>
      </c>
      <c r="AO592" s="8">
        <v>0</v>
      </c>
      <c r="AP592" s="8">
        <v>0</v>
      </c>
      <c r="AQ592" s="8">
        <v>0</v>
      </c>
      <c r="AR592" s="8">
        <v>0</v>
      </c>
      <c r="AS592" s="8">
        <v>0</v>
      </c>
      <c r="AT592" s="8">
        <v>0</v>
      </c>
      <c r="AU592" s="8">
        <v>0</v>
      </c>
    </row>
    <row r="593" spans="1:47" x14ac:dyDescent="0.25">
      <c r="A593" s="8">
        <v>611</v>
      </c>
      <c r="B593" s="8" t="s">
        <v>7</v>
      </c>
      <c r="C593" s="8" t="s">
        <v>14</v>
      </c>
      <c r="D593" s="8" t="s">
        <v>239</v>
      </c>
      <c r="E593" s="8">
        <v>0.36</v>
      </c>
      <c r="F593" s="8">
        <v>0</v>
      </c>
      <c r="G593" s="8">
        <v>0</v>
      </c>
      <c r="H593" s="8">
        <v>0</v>
      </c>
      <c r="I593" s="8">
        <v>1969</v>
      </c>
      <c r="J593" s="8">
        <v>2009</v>
      </c>
      <c r="K593" s="8">
        <v>1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8">
        <v>0</v>
      </c>
      <c r="AS593" s="8">
        <v>0</v>
      </c>
      <c r="AT593" s="8">
        <v>0</v>
      </c>
      <c r="AU593" s="8">
        <v>0</v>
      </c>
    </row>
    <row r="594" spans="1:47" x14ac:dyDescent="0.25">
      <c r="A594" s="8">
        <v>612</v>
      </c>
      <c r="B594" s="8" t="s">
        <v>7</v>
      </c>
      <c r="C594" s="8" t="s">
        <v>14</v>
      </c>
      <c r="D594" s="8" t="s">
        <v>258</v>
      </c>
      <c r="E594" s="8">
        <v>0.34749999999999998</v>
      </c>
      <c r="F594" s="8">
        <v>0</v>
      </c>
      <c r="G594" s="8">
        <v>0</v>
      </c>
      <c r="H594" s="8">
        <v>0</v>
      </c>
      <c r="I594" s="8">
        <v>1969</v>
      </c>
      <c r="J594" s="8">
        <v>2009</v>
      </c>
      <c r="K594" s="8">
        <v>1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8">
        <v>0</v>
      </c>
      <c r="AS594" s="8">
        <v>0</v>
      </c>
      <c r="AT594" s="8">
        <v>0</v>
      </c>
      <c r="AU594" s="8">
        <v>0</v>
      </c>
    </row>
    <row r="595" spans="1:47" x14ac:dyDescent="0.25">
      <c r="A595" s="8">
        <v>613</v>
      </c>
      <c r="B595" s="8" t="s">
        <v>7</v>
      </c>
      <c r="C595" s="8" t="s">
        <v>11</v>
      </c>
      <c r="D595" s="8" t="s">
        <v>531</v>
      </c>
      <c r="E595" s="8">
        <v>0.35089999999999999</v>
      </c>
      <c r="F595" s="8">
        <v>0</v>
      </c>
      <c r="G595" s="8">
        <v>0</v>
      </c>
      <c r="H595" s="8">
        <v>0</v>
      </c>
      <c r="I595" s="8">
        <v>1969</v>
      </c>
      <c r="J595" s="8">
        <v>2012</v>
      </c>
      <c r="K595" s="8">
        <v>1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8">
        <v>0</v>
      </c>
      <c r="AS595" s="8">
        <v>0</v>
      </c>
      <c r="AT595" s="8">
        <v>0</v>
      </c>
      <c r="AU595" s="8">
        <v>0</v>
      </c>
    </row>
    <row r="596" spans="1:47" x14ac:dyDescent="0.25">
      <c r="A596" s="8">
        <v>614</v>
      </c>
      <c r="B596" s="8" t="s">
        <v>7</v>
      </c>
      <c r="C596" s="8" t="s">
        <v>11</v>
      </c>
      <c r="D596" s="8" t="s">
        <v>644</v>
      </c>
      <c r="E596" s="8">
        <v>0.35089999999999999</v>
      </c>
      <c r="F596" s="8">
        <v>0</v>
      </c>
      <c r="G596" s="8">
        <v>0</v>
      </c>
      <c r="H596" s="8">
        <v>0</v>
      </c>
      <c r="I596" s="8">
        <v>1969</v>
      </c>
      <c r="J596" s="8">
        <v>2009</v>
      </c>
      <c r="K596" s="8">
        <v>1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8">
        <v>0</v>
      </c>
      <c r="AS596" s="8">
        <v>0</v>
      </c>
      <c r="AT596" s="8">
        <v>0</v>
      </c>
      <c r="AU596" s="8">
        <v>0</v>
      </c>
    </row>
    <row r="597" spans="1:47" x14ac:dyDescent="0.25">
      <c r="A597" s="8">
        <v>615</v>
      </c>
      <c r="B597" s="8" t="s">
        <v>7</v>
      </c>
      <c r="C597" s="8" t="s">
        <v>11</v>
      </c>
      <c r="D597" s="8" t="s">
        <v>715</v>
      </c>
      <c r="E597" s="8">
        <v>0.35089999999999999</v>
      </c>
      <c r="F597" s="8">
        <v>0</v>
      </c>
      <c r="G597" s="8">
        <v>0</v>
      </c>
      <c r="H597" s="8">
        <v>0</v>
      </c>
      <c r="I597" s="8">
        <v>1969</v>
      </c>
      <c r="J597" s="8">
        <v>2009</v>
      </c>
      <c r="K597" s="8">
        <v>1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8">
        <v>0</v>
      </c>
      <c r="AS597" s="8">
        <v>0</v>
      </c>
      <c r="AT597" s="8">
        <v>0</v>
      </c>
      <c r="AU597" s="8">
        <v>0</v>
      </c>
    </row>
    <row r="598" spans="1:47" x14ac:dyDescent="0.25">
      <c r="A598" s="8">
        <v>616</v>
      </c>
      <c r="B598" s="8" t="s">
        <v>7</v>
      </c>
      <c r="C598" s="8" t="s">
        <v>11</v>
      </c>
      <c r="D598" s="8" t="s">
        <v>735</v>
      </c>
      <c r="E598" s="8">
        <v>0.35089999999999999</v>
      </c>
      <c r="F598" s="8">
        <v>0</v>
      </c>
      <c r="G598" s="8">
        <v>0</v>
      </c>
      <c r="H598" s="8">
        <v>0</v>
      </c>
      <c r="I598" s="8">
        <v>1969</v>
      </c>
      <c r="J598" s="8">
        <v>2009</v>
      </c>
      <c r="K598" s="8">
        <v>1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8">
        <v>0</v>
      </c>
      <c r="AS598" s="8">
        <v>0</v>
      </c>
      <c r="AT598" s="8">
        <v>0</v>
      </c>
      <c r="AU598" s="8">
        <v>0</v>
      </c>
    </row>
    <row r="599" spans="1:47" x14ac:dyDescent="0.25">
      <c r="A599" s="8">
        <v>617</v>
      </c>
      <c r="B599" s="8" t="s">
        <v>7</v>
      </c>
      <c r="C599" s="8" t="s">
        <v>12</v>
      </c>
      <c r="D599" s="8" t="s">
        <v>338</v>
      </c>
      <c r="E599" s="8">
        <v>0.8</v>
      </c>
      <c r="F599" s="8">
        <v>0</v>
      </c>
      <c r="G599" s="8">
        <v>0</v>
      </c>
      <c r="H599" s="8">
        <v>0</v>
      </c>
      <c r="I599" s="8">
        <v>1969</v>
      </c>
      <c r="J599" s="8">
        <v>2169</v>
      </c>
      <c r="K599" s="8">
        <v>0</v>
      </c>
      <c r="L599" s="8">
        <v>20.2</v>
      </c>
      <c r="M599" s="8">
        <v>20.2</v>
      </c>
      <c r="N599" s="8">
        <v>20.2</v>
      </c>
      <c r="O599" s="8">
        <v>20.2</v>
      </c>
      <c r="P599" s="8">
        <v>20.2</v>
      </c>
      <c r="Q599" s="8">
        <v>20.2</v>
      </c>
      <c r="R599" s="8">
        <v>20.2</v>
      </c>
      <c r="S599" s="8">
        <v>20.2</v>
      </c>
      <c r="T599" s="8">
        <v>20.2</v>
      </c>
      <c r="U599" s="8">
        <v>20.2</v>
      </c>
      <c r="V599" s="8">
        <v>20.2</v>
      </c>
      <c r="W599" s="8">
        <v>20.2</v>
      </c>
      <c r="X599" s="8">
        <v>20.2</v>
      </c>
      <c r="Y599" s="8">
        <v>20.2</v>
      </c>
      <c r="Z599" s="8">
        <v>20.2</v>
      </c>
      <c r="AA599" s="8">
        <v>20.2</v>
      </c>
      <c r="AB599" s="8">
        <v>20.2</v>
      </c>
      <c r="AC599" s="8">
        <v>20.2</v>
      </c>
      <c r="AD599" s="8">
        <v>20.2</v>
      </c>
      <c r="AE599" s="8">
        <v>20.2</v>
      </c>
      <c r="AF599" s="8">
        <v>20.2</v>
      </c>
      <c r="AG599" s="8">
        <v>20.2</v>
      </c>
      <c r="AH599" s="8">
        <v>20.2</v>
      </c>
      <c r="AI599" s="8">
        <v>20.2</v>
      </c>
      <c r="AJ599" s="8">
        <v>20.2</v>
      </c>
      <c r="AK599" s="8">
        <v>20.2</v>
      </c>
      <c r="AL599" s="8">
        <v>20.2</v>
      </c>
      <c r="AM599" s="8">
        <v>20.2</v>
      </c>
      <c r="AN599" s="8">
        <v>20.2</v>
      </c>
      <c r="AO599" s="8">
        <v>20.2</v>
      </c>
      <c r="AP599" s="8">
        <v>20.2</v>
      </c>
      <c r="AQ599" s="8">
        <v>20.2</v>
      </c>
      <c r="AR599" s="8">
        <v>20.2</v>
      </c>
      <c r="AS599" s="8">
        <v>20.2</v>
      </c>
      <c r="AT599" s="8">
        <v>20.2</v>
      </c>
      <c r="AU599" s="8">
        <v>20.2</v>
      </c>
    </row>
    <row r="600" spans="1:47" x14ac:dyDescent="0.25">
      <c r="A600" s="8">
        <v>618</v>
      </c>
      <c r="B600" s="8" t="s">
        <v>7</v>
      </c>
      <c r="C600" s="8" t="s">
        <v>6</v>
      </c>
      <c r="D600" s="8" t="s">
        <v>300</v>
      </c>
      <c r="E600" s="8">
        <v>0.75</v>
      </c>
      <c r="F600" s="8">
        <v>0</v>
      </c>
      <c r="G600" s="8">
        <v>8</v>
      </c>
      <c r="H600" s="8">
        <v>8</v>
      </c>
      <c r="I600" s="8">
        <v>1969</v>
      </c>
      <c r="J600" s="8">
        <v>2169</v>
      </c>
      <c r="K600" s="8">
        <v>0</v>
      </c>
      <c r="L600" s="8">
        <v>138</v>
      </c>
      <c r="M600" s="8">
        <v>138</v>
      </c>
      <c r="N600" s="8">
        <v>138</v>
      </c>
      <c r="O600" s="8">
        <v>138</v>
      </c>
      <c r="P600" s="8">
        <v>138</v>
      </c>
      <c r="Q600" s="8">
        <v>138</v>
      </c>
      <c r="R600" s="8">
        <v>138</v>
      </c>
      <c r="S600" s="8">
        <v>138</v>
      </c>
      <c r="T600" s="8">
        <v>138</v>
      </c>
      <c r="U600" s="8">
        <v>138</v>
      </c>
      <c r="V600" s="8">
        <v>138</v>
      </c>
      <c r="W600" s="8">
        <v>138</v>
      </c>
      <c r="X600" s="8">
        <v>138</v>
      </c>
      <c r="Y600" s="8">
        <v>138</v>
      </c>
      <c r="Z600" s="8">
        <v>138</v>
      </c>
      <c r="AA600" s="8">
        <v>138</v>
      </c>
      <c r="AB600" s="8">
        <v>138</v>
      </c>
      <c r="AC600" s="8">
        <v>138</v>
      </c>
      <c r="AD600" s="8">
        <v>138</v>
      </c>
      <c r="AE600" s="8">
        <v>138</v>
      </c>
      <c r="AF600" s="8">
        <v>138</v>
      </c>
      <c r="AG600" s="8">
        <v>138</v>
      </c>
      <c r="AH600" s="8">
        <v>138</v>
      </c>
      <c r="AI600" s="8">
        <v>138</v>
      </c>
      <c r="AJ600" s="8">
        <v>138</v>
      </c>
      <c r="AK600" s="8">
        <v>138</v>
      </c>
      <c r="AL600" s="8">
        <v>138</v>
      </c>
      <c r="AM600" s="8">
        <v>138</v>
      </c>
      <c r="AN600" s="8">
        <v>138</v>
      </c>
      <c r="AO600" s="8">
        <v>138</v>
      </c>
      <c r="AP600" s="8">
        <v>138</v>
      </c>
      <c r="AQ600" s="8">
        <v>138</v>
      </c>
      <c r="AR600" s="8">
        <v>138</v>
      </c>
      <c r="AS600" s="8">
        <v>138</v>
      </c>
      <c r="AT600" s="8">
        <v>138</v>
      </c>
      <c r="AU600" s="8">
        <v>138</v>
      </c>
    </row>
    <row r="601" spans="1:47" x14ac:dyDescent="0.25">
      <c r="A601" s="8">
        <v>619</v>
      </c>
      <c r="B601" s="8" t="s">
        <v>7</v>
      </c>
      <c r="C601" s="8" t="s">
        <v>14</v>
      </c>
      <c r="D601" s="8" t="s">
        <v>214</v>
      </c>
      <c r="E601" s="8">
        <v>0.34749999999999998</v>
      </c>
      <c r="F601" s="8">
        <v>0</v>
      </c>
      <c r="G601" s="8">
        <v>0</v>
      </c>
      <c r="H601" s="8">
        <v>0</v>
      </c>
      <c r="I601" s="8">
        <v>1969</v>
      </c>
      <c r="J601" s="8">
        <v>2016</v>
      </c>
      <c r="K601" s="8">
        <v>0</v>
      </c>
      <c r="L601" s="8">
        <v>284</v>
      </c>
      <c r="M601" s="8">
        <v>284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8">
        <v>0</v>
      </c>
      <c r="AS601" s="8">
        <v>0</v>
      </c>
      <c r="AT601" s="8">
        <v>0</v>
      </c>
      <c r="AU601" s="8">
        <v>0</v>
      </c>
    </row>
    <row r="602" spans="1:47" x14ac:dyDescent="0.25">
      <c r="A602" s="8">
        <v>620</v>
      </c>
      <c r="B602" s="8" t="s">
        <v>7</v>
      </c>
      <c r="C602" s="8" t="s">
        <v>14</v>
      </c>
      <c r="D602" s="8" t="s">
        <v>204</v>
      </c>
      <c r="E602" s="8">
        <v>0.35</v>
      </c>
      <c r="F602" s="8">
        <v>0</v>
      </c>
      <c r="G602" s="8">
        <v>0</v>
      </c>
      <c r="H602" s="8">
        <v>0</v>
      </c>
      <c r="I602" s="8">
        <v>1970</v>
      </c>
      <c r="J602" s="8">
        <v>2014</v>
      </c>
      <c r="K602" s="8">
        <v>1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8">
        <v>0</v>
      </c>
      <c r="AS602" s="8">
        <v>0</v>
      </c>
      <c r="AT602" s="8">
        <v>0</v>
      </c>
      <c r="AU602" s="8">
        <v>0</v>
      </c>
    </row>
    <row r="603" spans="1:47" x14ac:dyDescent="0.25">
      <c r="A603" s="8">
        <v>621</v>
      </c>
      <c r="B603" s="8" t="s">
        <v>7</v>
      </c>
      <c r="C603" s="8" t="s">
        <v>14</v>
      </c>
      <c r="D603" s="8" t="s">
        <v>209</v>
      </c>
      <c r="E603" s="8">
        <v>0.35</v>
      </c>
      <c r="F603" s="8">
        <v>0</v>
      </c>
      <c r="G603" s="8">
        <v>0</v>
      </c>
      <c r="H603" s="8">
        <v>0</v>
      </c>
      <c r="I603" s="8">
        <v>1970</v>
      </c>
      <c r="J603" s="8">
        <v>2012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8">
        <v>0</v>
      </c>
      <c r="AS603" s="8">
        <v>0</v>
      </c>
      <c r="AT603" s="8">
        <v>0</v>
      </c>
      <c r="AU603" s="8">
        <v>0</v>
      </c>
    </row>
    <row r="604" spans="1:47" x14ac:dyDescent="0.25">
      <c r="A604" s="8">
        <v>622</v>
      </c>
      <c r="B604" s="8" t="s">
        <v>7</v>
      </c>
      <c r="C604" s="8" t="s">
        <v>14</v>
      </c>
      <c r="D604" s="8" t="s">
        <v>234</v>
      </c>
      <c r="E604" s="8">
        <v>0.39</v>
      </c>
      <c r="F604" s="8">
        <v>0</v>
      </c>
      <c r="G604" s="8">
        <v>0</v>
      </c>
      <c r="H604" s="8">
        <v>0</v>
      </c>
      <c r="I604" s="8">
        <v>1970</v>
      </c>
      <c r="J604" s="8">
        <v>2010</v>
      </c>
      <c r="K604" s="8">
        <v>1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8">
        <v>0</v>
      </c>
      <c r="AS604" s="8">
        <v>0</v>
      </c>
      <c r="AT604" s="8">
        <v>0</v>
      </c>
      <c r="AU604" s="8">
        <v>0</v>
      </c>
    </row>
    <row r="605" spans="1:47" x14ac:dyDescent="0.25">
      <c r="A605" s="8">
        <v>623</v>
      </c>
      <c r="B605" s="8" t="s">
        <v>7</v>
      </c>
      <c r="C605" s="8" t="s">
        <v>11</v>
      </c>
      <c r="D605" s="8" t="s">
        <v>589</v>
      </c>
      <c r="E605" s="8">
        <v>0.35199999999999998</v>
      </c>
      <c r="F605" s="8">
        <v>0</v>
      </c>
      <c r="G605" s="8">
        <v>0</v>
      </c>
      <c r="H605" s="8">
        <v>0</v>
      </c>
      <c r="I605" s="8">
        <v>1970</v>
      </c>
      <c r="J605" s="8">
        <v>2010</v>
      </c>
      <c r="K605" s="8">
        <v>1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8">
        <v>0</v>
      </c>
      <c r="AS605" s="8">
        <v>0</v>
      </c>
      <c r="AT605" s="8">
        <v>0</v>
      </c>
      <c r="AU605" s="8">
        <v>0</v>
      </c>
    </row>
    <row r="606" spans="1:47" x14ac:dyDescent="0.25">
      <c r="A606" s="8">
        <v>624</v>
      </c>
      <c r="B606" s="8" t="s">
        <v>7</v>
      </c>
      <c r="C606" s="8" t="s">
        <v>12</v>
      </c>
      <c r="D606" s="8" t="s">
        <v>294</v>
      </c>
      <c r="E606" s="8">
        <v>0.8</v>
      </c>
      <c r="F606" s="8">
        <v>0</v>
      </c>
      <c r="G606" s="8">
        <v>0</v>
      </c>
      <c r="H606" s="8">
        <v>0</v>
      </c>
      <c r="I606" s="8">
        <v>1970</v>
      </c>
      <c r="J606" s="8">
        <v>2170</v>
      </c>
      <c r="K606" s="8">
        <v>0</v>
      </c>
      <c r="L606" s="8">
        <v>23.7</v>
      </c>
      <c r="M606" s="8">
        <v>23.7</v>
      </c>
      <c r="N606" s="8">
        <v>23.7</v>
      </c>
      <c r="O606" s="8">
        <v>23.7</v>
      </c>
      <c r="P606" s="8">
        <v>23.7</v>
      </c>
      <c r="Q606" s="8">
        <v>23.7</v>
      </c>
      <c r="R606" s="8">
        <v>23.7</v>
      </c>
      <c r="S606" s="8">
        <v>23.7</v>
      </c>
      <c r="T606" s="8">
        <v>23.7</v>
      </c>
      <c r="U606" s="8">
        <v>23.7</v>
      </c>
      <c r="V606" s="8">
        <v>23.7</v>
      </c>
      <c r="W606" s="8">
        <v>23.7</v>
      </c>
      <c r="X606" s="8">
        <v>23.7</v>
      </c>
      <c r="Y606" s="8">
        <v>23.7</v>
      </c>
      <c r="Z606" s="8">
        <v>23.7</v>
      </c>
      <c r="AA606" s="8">
        <v>23.7</v>
      </c>
      <c r="AB606" s="8">
        <v>23.7</v>
      </c>
      <c r="AC606" s="8">
        <v>23.7</v>
      </c>
      <c r="AD606" s="8">
        <v>23.7</v>
      </c>
      <c r="AE606" s="8">
        <v>23.7</v>
      </c>
      <c r="AF606" s="8">
        <v>23.7</v>
      </c>
      <c r="AG606" s="8">
        <v>23.7</v>
      </c>
      <c r="AH606" s="8">
        <v>23.7</v>
      </c>
      <c r="AI606" s="8">
        <v>23.7</v>
      </c>
      <c r="AJ606" s="8">
        <v>23.7</v>
      </c>
      <c r="AK606" s="8">
        <v>23.7</v>
      </c>
      <c r="AL606" s="8">
        <v>23.7</v>
      </c>
      <c r="AM606" s="8">
        <v>23.7</v>
      </c>
      <c r="AN606" s="8">
        <v>23.7</v>
      </c>
      <c r="AO606" s="8">
        <v>23.7</v>
      </c>
      <c r="AP606" s="8">
        <v>23.7</v>
      </c>
      <c r="AQ606" s="8">
        <v>23.7</v>
      </c>
      <c r="AR606" s="8">
        <v>23.7</v>
      </c>
      <c r="AS606" s="8">
        <v>23.7</v>
      </c>
      <c r="AT606" s="8">
        <v>23.7</v>
      </c>
      <c r="AU606" s="8">
        <v>23.7</v>
      </c>
    </row>
    <row r="607" spans="1:47" x14ac:dyDescent="0.25">
      <c r="A607" s="8">
        <v>625</v>
      </c>
      <c r="B607" s="8" t="s">
        <v>7</v>
      </c>
      <c r="C607" s="8" t="s">
        <v>12</v>
      </c>
      <c r="D607" s="8" t="s">
        <v>353</v>
      </c>
      <c r="E607" s="8">
        <v>0.8</v>
      </c>
      <c r="F607" s="8">
        <v>0</v>
      </c>
      <c r="G607" s="8">
        <v>0</v>
      </c>
      <c r="H607" s="8">
        <v>0</v>
      </c>
      <c r="I607" s="8">
        <v>1970</v>
      </c>
      <c r="J607" s="8">
        <v>2170</v>
      </c>
      <c r="K607" s="8">
        <v>0</v>
      </c>
      <c r="L607" s="8">
        <v>38.200000000000003</v>
      </c>
      <c r="M607" s="8">
        <v>38.200000000000003</v>
      </c>
      <c r="N607" s="8">
        <v>38.200000000000003</v>
      </c>
      <c r="O607" s="8">
        <v>38.200000000000003</v>
      </c>
      <c r="P607" s="8">
        <v>38.200000000000003</v>
      </c>
      <c r="Q607" s="8">
        <v>38.200000000000003</v>
      </c>
      <c r="R607" s="8">
        <v>38.200000000000003</v>
      </c>
      <c r="S607" s="8">
        <v>38.200000000000003</v>
      </c>
      <c r="T607" s="8">
        <v>38.200000000000003</v>
      </c>
      <c r="U607" s="8">
        <v>38.200000000000003</v>
      </c>
      <c r="V607" s="8">
        <v>38.200000000000003</v>
      </c>
      <c r="W607" s="8">
        <v>38.200000000000003</v>
      </c>
      <c r="X607" s="8">
        <v>38.200000000000003</v>
      </c>
      <c r="Y607" s="8">
        <v>38.200000000000003</v>
      </c>
      <c r="Z607" s="8">
        <v>38.200000000000003</v>
      </c>
      <c r="AA607" s="8">
        <v>38.200000000000003</v>
      </c>
      <c r="AB607" s="8">
        <v>38.200000000000003</v>
      </c>
      <c r="AC607" s="8">
        <v>38.200000000000003</v>
      </c>
      <c r="AD607" s="8">
        <v>38.200000000000003</v>
      </c>
      <c r="AE607" s="8">
        <v>38.200000000000003</v>
      </c>
      <c r="AF607" s="8">
        <v>38.200000000000003</v>
      </c>
      <c r="AG607" s="8">
        <v>38.200000000000003</v>
      </c>
      <c r="AH607" s="8">
        <v>38.200000000000003</v>
      </c>
      <c r="AI607" s="8">
        <v>38.200000000000003</v>
      </c>
      <c r="AJ607" s="8">
        <v>38.200000000000003</v>
      </c>
      <c r="AK607" s="8">
        <v>38.200000000000003</v>
      </c>
      <c r="AL607" s="8">
        <v>38.200000000000003</v>
      </c>
      <c r="AM607" s="8">
        <v>38.200000000000003</v>
      </c>
      <c r="AN607" s="8">
        <v>38.200000000000003</v>
      </c>
      <c r="AO607" s="8">
        <v>38.200000000000003</v>
      </c>
      <c r="AP607" s="8">
        <v>38.200000000000003</v>
      </c>
      <c r="AQ607" s="8">
        <v>38.200000000000003</v>
      </c>
      <c r="AR607" s="8">
        <v>38.200000000000003</v>
      </c>
      <c r="AS607" s="8">
        <v>38.200000000000003</v>
      </c>
      <c r="AT607" s="8">
        <v>38.200000000000003</v>
      </c>
      <c r="AU607" s="8">
        <v>38.200000000000003</v>
      </c>
    </row>
    <row r="608" spans="1:47" x14ac:dyDescent="0.25">
      <c r="A608" s="8">
        <v>626</v>
      </c>
      <c r="B608" s="8" t="s">
        <v>7</v>
      </c>
      <c r="C608" s="8" t="s">
        <v>14</v>
      </c>
      <c r="D608" s="8" t="s">
        <v>241</v>
      </c>
      <c r="E608" s="8">
        <v>0.35</v>
      </c>
      <c r="F608" s="8">
        <v>0</v>
      </c>
      <c r="G608" s="8">
        <v>0</v>
      </c>
      <c r="H608" s="8">
        <v>0</v>
      </c>
      <c r="I608" s="8">
        <v>1970</v>
      </c>
      <c r="J608" s="8">
        <v>2015</v>
      </c>
      <c r="K608" s="8">
        <v>1</v>
      </c>
      <c r="L608" s="8">
        <v>202.5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8">
        <v>0</v>
      </c>
      <c r="AS608" s="8">
        <v>0</v>
      </c>
      <c r="AT608" s="8">
        <v>0</v>
      </c>
      <c r="AU608" s="8">
        <v>0</v>
      </c>
    </row>
    <row r="609" spans="1:47" x14ac:dyDescent="0.25">
      <c r="A609" s="8">
        <v>627</v>
      </c>
      <c r="B609" s="8" t="s">
        <v>7</v>
      </c>
      <c r="C609" s="8" t="s">
        <v>25</v>
      </c>
      <c r="D609" s="8" t="s">
        <v>450</v>
      </c>
      <c r="E609" s="8">
        <v>0.376</v>
      </c>
      <c r="F609" s="8">
        <v>0</v>
      </c>
      <c r="G609" s="8">
        <v>0</v>
      </c>
      <c r="H609" s="8">
        <v>0</v>
      </c>
      <c r="I609" s="8">
        <v>1970</v>
      </c>
      <c r="J609" s="8">
        <v>2020</v>
      </c>
      <c r="K609" s="8">
        <v>0</v>
      </c>
      <c r="L609" s="8">
        <v>278</v>
      </c>
      <c r="M609" s="8">
        <v>278</v>
      </c>
      <c r="N609" s="8">
        <v>278</v>
      </c>
      <c r="O609" s="8">
        <v>278</v>
      </c>
      <c r="P609" s="8">
        <v>278</v>
      </c>
      <c r="Q609" s="8">
        <v>278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8">
        <v>0</v>
      </c>
      <c r="AS609" s="8">
        <v>0</v>
      </c>
      <c r="AT609" s="8">
        <v>0</v>
      </c>
      <c r="AU609" s="8">
        <v>0</v>
      </c>
    </row>
    <row r="610" spans="1:47" x14ac:dyDescent="0.25">
      <c r="A610" s="8">
        <v>628</v>
      </c>
      <c r="B610" s="8" t="s">
        <v>7</v>
      </c>
      <c r="C610" s="8" t="s">
        <v>25</v>
      </c>
      <c r="D610" s="8" t="s">
        <v>471</v>
      </c>
      <c r="E610" s="8">
        <v>0.35799999999999998</v>
      </c>
      <c r="F610" s="8">
        <v>0</v>
      </c>
      <c r="G610" s="8">
        <v>0</v>
      </c>
      <c r="H610" s="8">
        <v>0</v>
      </c>
      <c r="I610" s="8">
        <v>1970</v>
      </c>
      <c r="J610" s="8">
        <v>2020</v>
      </c>
      <c r="K610" s="8">
        <v>0</v>
      </c>
      <c r="L610" s="8">
        <v>295</v>
      </c>
      <c r="M610" s="8">
        <v>295</v>
      </c>
      <c r="N610" s="8">
        <v>295</v>
      </c>
      <c r="O610" s="8">
        <v>295</v>
      </c>
      <c r="P610" s="8">
        <v>295</v>
      </c>
      <c r="Q610" s="8">
        <v>295</v>
      </c>
      <c r="R610" s="8">
        <v>0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8">
        <v>0</v>
      </c>
      <c r="AS610" s="8">
        <v>0</v>
      </c>
      <c r="AT610" s="8">
        <v>0</v>
      </c>
      <c r="AU610" s="8">
        <v>0</v>
      </c>
    </row>
    <row r="611" spans="1:47" x14ac:dyDescent="0.25">
      <c r="A611" s="8">
        <v>629</v>
      </c>
      <c r="B611" s="8" t="s">
        <v>7</v>
      </c>
      <c r="C611" s="8" t="s">
        <v>14</v>
      </c>
      <c r="D611" s="8" t="s">
        <v>254</v>
      </c>
      <c r="E611" s="8">
        <v>0.35</v>
      </c>
      <c r="F611" s="8">
        <v>0</v>
      </c>
      <c r="G611" s="8">
        <v>0</v>
      </c>
      <c r="H611" s="8">
        <v>0</v>
      </c>
      <c r="I611" s="8">
        <v>1970</v>
      </c>
      <c r="J611" s="8">
        <v>2015</v>
      </c>
      <c r="K611" s="8">
        <v>0</v>
      </c>
      <c r="L611" s="8">
        <v>303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8">
        <v>0</v>
      </c>
      <c r="AS611" s="8">
        <v>0</v>
      </c>
      <c r="AT611" s="8">
        <v>0</v>
      </c>
      <c r="AU611" s="8">
        <v>0</v>
      </c>
    </row>
    <row r="612" spans="1:47" x14ac:dyDescent="0.25">
      <c r="A612" s="8">
        <v>630</v>
      </c>
      <c r="B612" s="8" t="s">
        <v>7</v>
      </c>
      <c r="C612" s="8" t="s">
        <v>14</v>
      </c>
      <c r="D612" s="8" t="s">
        <v>186</v>
      </c>
      <c r="E612" s="8">
        <v>0.35249999999999998</v>
      </c>
      <c r="F612" s="8">
        <v>0</v>
      </c>
      <c r="G612" s="8">
        <v>0</v>
      </c>
      <c r="H612" s="8">
        <v>0</v>
      </c>
      <c r="I612" s="8">
        <v>1971</v>
      </c>
      <c r="J612" s="8">
        <v>2014</v>
      </c>
      <c r="K612" s="8">
        <v>1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8">
        <v>0</v>
      </c>
      <c r="AS612" s="8">
        <v>0</v>
      </c>
      <c r="AT612" s="8">
        <v>0</v>
      </c>
      <c r="AU612" s="8">
        <v>0</v>
      </c>
    </row>
    <row r="613" spans="1:47" x14ac:dyDescent="0.25">
      <c r="A613" s="8">
        <v>631</v>
      </c>
      <c r="B613" s="8" t="s">
        <v>7</v>
      </c>
      <c r="C613" s="8" t="s">
        <v>14</v>
      </c>
      <c r="D613" s="8" t="s">
        <v>192</v>
      </c>
      <c r="E613" s="8">
        <v>0.43</v>
      </c>
      <c r="F613" s="8">
        <v>0</v>
      </c>
      <c r="G613" s="8">
        <v>0</v>
      </c>
      <c r="H613" s="8">
        <v>0</v>
      </c>
      <c r="I613" s="8">
        <v>1971</v>
      </c>
      <c r="J613" s="8">
        <v>2011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0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8">
        <v>0</v>
      </c>
      <c r="AS613" s="8">
        <v>0</v>
      </c>
      <c r="AT613" s="8">
        <v>0</v>
      </c>
      <c r="AU613" s="8">
        <v>0</v>
      </c>
    </row>
    <row r="614" spans="1:47" x14ac:dyDescent="0.25">
      <c r="A614" s="8">
        <v>632</v>
      </c>
      <c r="B614" s="8" t="s">
        <v>7</v>
      </c>
      <c r="C614" s="8" t="s">
        <v>14</v>
      </c>
      <c r="D614" s="8" t="s">
        <v>205</v>
      </c>
      <c r="E614" s="8">
        <v>0.35249999999999998</v>
      </c>
      <c r="F614" s="8">
        <v>0</v>
      </c>
      <c r="G614" s="8">
        <v>0</v>
      </c>
      <c r="H614" s="8">
        <v>0</v>
      </c>
      <c r="I614" s="8">
        <v>1971</v>
      </c>
      <c r="J614" s="8">
        <v>2014</v>
      </c>
      <c r="K614" s="8">
        <v>1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8">
        <v>0</v>
      </c>
      <c r="AS614" s="8">
        <v>0</v>
      </c>
      <c r="AT614" s="8">
        <v>0</v>
      </c>
      <c r="AU614" s="8">
        <v>0</v>
      </c>
    </row>
    <row r="615" spans="1:47" x14ac:dyDescent="0.25">
      <c r="A615" s="8">
        <v>633</v>
      </c>
      <c r="B615" s="8" t="s">
        <v>7</v>
      </c>
      <c r="C615" s="8" t="s">
        <v>14</v>
      </c>
      <c r="D615" s="8" t="s">
        <v>236</v>
      </c>
      <c r="E615" s="8">
        <v>0.35249999999999998</v>
      </c>
      <c r="F615" s="8">
        <v>0</v>
      </c>
      <c r="G615" s="8">
        <v>0</v>
      </c>
      <c r="H615" s="8">
        <v>0</v>
      </c>
      <c r="I615" s="8">
        <v>1971</v>
      </c>
      <c r="J615" s="8">
        <v>2011</v>
      </c>
      <c r="K615" s="8">
        <v>1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8">
        <v>0</v>
      </c>
      <c r="AS615" s="8">
        <v>0</v>
      </c>
      <c r="AT615" s="8">
        <v>0</v>
      </c>
      <c r="AU615" s="8">
        <v>0</v>
      </c>
    </row>
    <row r="616" spans="1:47" x14ac:dyDescent="0.25">
      <c r="A616" s="8">
        <v>634</v>
      </c>
      <c r="B616" s="8" t="s">
        <v>7</v>
      </c>
      <c r="C616" s="8" t="s">
        <v>14</v>
      </c>
      <c r="D616" s="8" t="s">
        <v>246</v>
      </c>
      <c r="E616" s="8">
        <v>0.35249999999999998</v>
      </c>
      <c r="F616" s="8">
        <v>0</v>
      </c>
      <c r="G616" s="8">
        <v>0</v>
      </c>
      <c r="H616" s="8">
        <v>0</v>
      </c>
      <c r="I616" s="8">
        <v>1971</v>
      </c>
      <c r="J616" s="8">
        <v>2011</v>
      </c>
      <c r="K616" s="8">
        <v>1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8">
        <v>0</v>
      </c>
      <c r="AS616" s="8">
        <v>0</v>
      </c>
      <c r="AT616" s="8">
        <v>0</v>
      </c>
      <c r="AU616" s="8">
        <v>0</v>
      </c>
    </row>
    <row r="617" spans="1:47" x14ac:dyDescent="0.25">
      <c r="A617" s="8">
        <v>635</v>
      </c>
      <c r="B617" s="8" t="s">
        <v>7</v>
      </c>
      <c r="C617" s="8" t="s">
        <v>14</v>
      </c>
      <c r="D617" s="8" t="s">
        <v>263</v>
      </c>
      <c r="E617" s="8">
        <v>0.38200000000000001</v>
      </c>
      <c r="F617" s="8">
        <v>0</v>
      </c>
      <c r="G617" s="8">
        <v>0</v>
      </c>
      <c r="H617" s="8">
        <v>0</v>
      </c>
      <c r="I617" s="8">
        <v>1971</v>
      </c>
      <c r="J617" s="8">
        <v>2011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8">
        <v>0</v>
      </c>
      <c r="AS617" s="8">
        <v>0</v>
      </c>
      <c r="AT617" s="8">
        <v>0</v>
      </c>
      <c r="AU617" s="8">
        <v>0</v>
      </c>
    </row>
    <row r="618" spans="1:47" x14ac:dyDescent="0.25">
      <c r="A618" s="8">
        <v>636</v>
      </c>
      <c r="B618" s="8" t="s">
        <v>7</v>
      </c>
      <c r="C618" s="8" t="s">
        <v>14</v>
      </c>
      <c r="D618" s="8" t="s">
        <v>264</v>
      </c>
      <c r="E618" s="8">
        <v>0.38200000000000001</v>
      </c>
      <c r="F618" s="8">
        <v>0</v>
      </c>
      <c r="G618" s="8">
        <v>0</v>
      </c>
      <c r="H618" s="8">
        <v>0</v>
      </c>
      <c r="I618" s="8">
        <v>1971</v>
      </c>
      <c r="J618" s="8">
        <v>2011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8">
        <v>0</v>
      </c>
      <c r="AS618" s="8">
        <v>0</v>
      </c>
      <c r="AT618" s="8">
        <v>0</v>
      </c>
      <c r="AU618" s="8">
        <v>0</v>
      </c>
    </row>
    <row r="619" spans="1:47" x14ac:dyDescent="0.25">
      <c r="A619" s="8">
        <v>637</v>
      </c>
      <c r="B619" s="8" t="s">
        <v>7</v>
      </c>
      <c r="C619" s="8" t="s">
        <v>14</v>
      </c>
      <c r="D619" s="8" t="s">
        <v>271</v>
      </c>
      <c r="E619" s="8">
        <v>0.35249999999999998</v>
      </c>
      <c r="F619" s="8">
        <v>0</v>
      </c>
      <c r="G619" s="8">
        <v>0</v>
      </c>
      <c r="H619" s="8">
        <v>0</v>
      </c>
      <c r="I619" s="8">
        <v>1971</v>
      </c>
      <c r="J619" s="8">
        <v>2014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8">
        <v>0</v>
      </c>
      <c r="AS619" s="8">
        <v>0</v>
      </c>
      <c r="AT619" s="8">
        <v>0</v>
      </c>
      <c r="AU619" s="8">
        <v>0</v>
      </c>
    </row>
    <row r="620" spans="1:47" x14ac:dyDescent="0.25">
      <c r="A620" s="8">
        <v>638</v>
      </c>
      <c r="B620" s="8" t="s">
        <v>7</v>
      </c>
      <c r="C620" s="8" t="s">
        <v>10</v>
      </c>
      <c r="D620" s="8" t="s">
        <v>510</v>
      </c>
      <c r="E620" s="8">
        <v>0.30459999999999998</v>
      </c>
      <c r="F620" s="8">
        <v>0</v>
      </c>
      <c r="G620" s="8">
        <v>0</v>
      </c>
      <c r="H620" s="8">
        <v>0</v>
      </c>
      <c r="I620" s="8">
        <v>1971</v>
      </c>
      <c r="J620" s="8">
        <v>2011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8">
        <v>0</v>
      </c>
      <c r="AS620" s="8">
        <v>0</v>
      </c>
      <c r="AT620" s="8">
        <v>0</v>
      </c>
      <c r="AU620" s="8">
        <v>0</v>
      </c>
    </row>
    <row r="621" spans="1:47" x14ac:dyDescent="0.25">
      <c r="A621" s="8">
        <v>639</v>
      </c>
      <c r="B621" s="8" t="s">
        <v>7</v>
      </c>
      <c r="C621" s="8" t="s">
        <v>9</v>
      </c>
      <c r="D621" s="8" t="s">
        <v>534</v>
      </c>
      <c r="E621" s="8">
        <v>0.40949999999999998</v>
      </c>
      <c r="F621" s="8">
        <v>0</v>
      </c>
      <c r="G621" s="8">
        <v>0</v>
      </c>
      <c r="H621" s="8">
        <v>0</v>
      </c>
      <c r="I621" s="8">
        <v>1971</v>
      </c>
      <c r="J621" s="8">
        <v>2011</v>
      </c>
      <c r="K621" s="8">
        <v>1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8">
        <v>0</v>
      </c>
      <c r="AS621" s="8">
        <v>0</v>
      </c>
      <c r="AT621" s="8">
        <v>0</v>
      </c>
      <c r="AU621" s="8">
        <v>0</v>
      </c>
    </row>
    <row r="622" spans="1:47" x14ac:dyDescent="0.25">
      <c r="A622" s="8">
        <v>640</v>
      </c>
      <c r="B622" s="8" t="s">
        <v>7</v>
      </c>
      <c r="C622" s="8" t="s">
        <v>9</v>
      </c>
      <c r="D622" s="8" t="s">
        <v>686</v>
      </c>
      <c r="E622" s="8">
        <v>0.25</v>
      </c>
      <c r="F622" s="8">
        <v>0</v>
      </c>
      <c r="G622" s="8">
        <v>0</v>
      </c>
      <c r="H622" s="8">
        <v>0</v>
      </c>
      <c r="I622" s="8">
        <v>1971</v>
      </c>
      <c r="J622" s="8">
        <v>2011</v>
      </c>
      <c r="K622" s="8">
        <v>1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8">
        <v>0</v>
      </c>
      <c r="AS622" s="8">
        <v>0</v>
      </c>
      <c r="AT622" s="8">
        <v>0</v>
      </c>
      <c r="AU622" s="8">
        <v>0</v>
      </c>
    </row>
    <row r="623" spans="1:47" x14ac:dyDescent="0.25">
      <c r="A623" s="8">
        <v>641</v>
      </c>
      <c r="B623" s="8" t="s">
        <v>7</v>
      </c>
      <c r="C623" s="8" t="s">
        <v>11</v>
      </c>
      <c r="D623" s="8" t="s">
        <v>775</v>
      </c>
      <c r="E623" s="8">
        <v>0.35310000000000002</v>
      </c>
      <c r="F623" s="8">
        <v>0</v>
      </c>
      <c r="G623" s="8">
        <v>0</v>
      </c>
      <c r="H623" s="8">
        <v>0</v>
      </c>
      <c r="I623" s="8">
        <v>1971</v>
      </c>
      <c r="J623" s="8">
        <v>2011</v>
      </c>
      <c r="K623" s="8">
        <v>1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0</v>
      </c>
      <c r="AK623" s="8">
        <v>0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8">
        <v>0</v>
      </c>
      <c r="AS623" s="8">
        <v>0</v>
      </c>
      <c r="AT623" s="8">
        <v>0</v>
      </c>
      <c r="AU623" s="8">
        <v>0</v>
      </c>
    </row>
    <row r="624" spans="1:47" x14ac:dyDescent="0.25">
      <c r="A624" s="8">
        <v>642</v>
      </c>
      <c r="B624" s="8" t="s">
        <v>7</v>
      </c>
      <c r="C624" s="8" t="s">
        <v>16</v>
      </c>
      <c r="D624" s="8" t="s">
        <v>798</v>
      </c>
      <c r="E624" s="8">
        <v>0.30459999999999998</v>
      </c>
      <c r="F624" s="8">
        <v>0</v>
      </c>
      <c r="G624" s="8">
        <v>0</v>
      </c>
      <c r="H624" s="8">
        <v>0</v>
      </c>
      <c r="I624" s="8">
        <v>1971</v>
      </c>
      <c r="J624" s="8">
        <v>2011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8">
        <v>0</v>
      </c>
      <c r="AS624" s="8">
        <v>0</v>
      </c>
      <c r="AT624" s="8">
        <v>0</v>
      </c>
      <c r="AU624" s="8">
        <v>0</v>
      </c>
    </row>
    <row r="625" spans="1:47" x14ac:dyDescent="0.25">
      <c r="A625" s="8">
        <v>643</v>
      </c>
      <c r="B625" s="8" t="s">
        <v>7</v>
      </c>
      <c r="C625" s="8" t="s">
        <v>16</v>
      </c>
      <c r="D625" s="8" t="s">
        <v>819</v>
      </c>
      <c r="E625" s="8">
        <v>0.30459999999999998</v>
      </c>
      <c r="F625" s="8">
        <v>0</v>
      </c>
      <c r="G625" s="8">
        <v>0</v>
      </c>
      <c r="H625" s="8">
        <v>0</v>
      </c>
      <c r="I625" s="8">
        <v>1971</v>
      </c>
      <c r="J625" s="8">
        <v>2011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8">
        <v>0</v>
      </c>
      <c r="AS625" s="8">
        <v>0</v>
      </c>
      <c r="AT625" s="8">
        <v>0</v>
      </c>
      <c r="AU625" s="8">
        <v>0</v>
      </c>
    </row>
    <row r="626" spans="1:47" x14ac:dyDescent="0.25">
      <c r="A626" s="8">
        <v>644</v>
      </c>
      <c r="B626" s="8" t="s">
        <v>7</v>
      </c>
      <c r="C626" s="8" t="s">
        <v>12</v>
      </c>
      <c r="D626" s="8" t="s">
        <v>397</v>
      </c>
      <c r="E626" s="8">
        <v>0.8</v>
      </c>
      <c r="F626" s="8">
        <v>0</v>
      </c>
      <c r="G626" s="8">
        <v>0</v>
      </c>
      <c r="H626" s="8">
        <v>0</v>
      </c>
      <c r="I626" s="8">
        <v>1971</v>
      </c>
      <c r="J626" s="8">
        <v>2171</v>
      </c>
      <c r="K626" s="8">
        <v>0</v>
      </c>
      <c r="L626" s="8">
        <v>19.2</v>
      </c>
      <c r="M626" s="8">
        <v>19.2</v>
      </c>
      <c r="N626" s="8">
        <v>19.2</v>
      </c>
      <c r="O626" s="8">
        <v>19.2</v>
      </c>
      <c r="P626" s="8">
        <v>19.2</v>
      </c>
      <c r="Q626" s="8">
        <v>19.2</v>
      </c>
      <c r="R626" s="8">
        <v>19.2</v>
      </c>
      <c r="S626" s="8">
        <v>19.2</v>
      </c>
      <c r="T626" s="8">
        <v>19.2</v>
      </c>
      <c r="U626" s="8">
        <v>19.2</v>
      </c>
      <c r="V626" s="8">
        <v>19.2</v>
      </c>
      <c r="W626" s="8">
        <v>19.2</v>
      </c>
      <c r="X626" s="8">
        <v>19.2</v>
      </c>
      <c r="Y626" s="8">
        <v>19.2</v>
      </c>
      <c r="Z626" s="8">
        <v>19.2</v>
      </c>
      <c r="AA626" s="8">
        <v>19.2</v>
      </c>
      <c r="AB626" s="8">
        <v>19.2</v>
      </c>
      <c r="AC626" s="8">
        <v>19.2</v>
      </c>
      <c r="AD626" s="8">
        <v>19.2</v>
      </c>
      <c r="AE626" s="8">
        <v>19.2</v>
      </c>
      <c r="AF626" s="8">
        <v>19.2</v>
      </c>
      <c r="AG626" s="8">
        <v>19.2</v>
      </c>
      <c r="AH626" s="8">
        <v>19.2</v>
      </c>
      <c r="AI626" s="8">
        <v>19.2</v>
      </c>
      <c r="AJ626" s="8">
        <v>19.2</v>
      </c>
      <c r="AK626" s="8">
        <v>19.2</v>
      </c>
      <c r="AL626" s="8">
        <v>19.2</v>
      </c>
      <c r="AM626" s="8">
        <v>19.2</v>
      </c>
      <c r="AN626" s="8">
        <v>19.2</v>
      </c>
      <c r="AO626" s="8">
        <v>19.2</v>
      </c>
      <c r="AP626" s="8">
        <v>19.2</v>
      </c>
      <c r="AQ626" s="8">
        <v>19.2</v>
      </c>
      <c r="AR626" s="8">
        <v>19.2</v>
      </c>
      <c r="AS626" s="8">
        <v>19.2</v>
      </c>
      <c r="AT626" s="8">
        <v>19.2</v>
      </c>
      <c r="AU626" s="8">
        <v>19.2</v>
      </c>
    </row>
    <row r="627" spans="1:47" x14ac:dyDescent="0.25">
      <c r="A627" s="8">
        <v>645</v>
      </c>
      <c r="B627" s="8" t="s">
        <v>7</v>
      </c>
      <c r="C627" s="8" t="s">
        <v>12</v>
      </c>
      <c r="D627" s="8" t="s">
        <v>391</v>
      </c>
      <c r="E627" s="8">
        <v>0.8</v>
      </c>
      <c r="F627" s="8">
        <v>0</v>
      </c>
      <c r="G627" s="8">
        <v>0</v>
      </c>
      <c r="H627" s="8">
        <v>0</v>
      </c>
      <c r="I627" s="8">
        <v>1971</v>
      </c>
      <c r="J627" s="8">
        <v>2171</v>
      </c>
      <c r="K627" s="8">
        <v>0</v>
      </c>
      <c r="L627" s="8">
        <v>19.8</v>
      </c>
      <c r="M627" s="8">
        <v>19.8</v>
      </c>
      <c r="N627" s="8">
        <v>19.8</v>
      </c>
      <c r="O627" s="8">
        <v>19.8</v>
      </c>
      <c r="P627" s="8">
        <v>19.8</v>
      </c>
      <c r="Q627" s="8">
        <v>19.8</v>
      </c>
      <c r="R627" s="8">
        <v>19.8</v>
      </c>
      <c r="S627" s="8">
        <v>19.8</v>
      </c>
      <c r="T627" s="8">
        <v>19.8</v>
      </c>
      <c r="U627" s="8">
        <v>19.8</v>
      </c>
      <c r="V627" s="8">
        <v>19.8</v>
      </c>
      <c r="W627" s="8">
        <v>19.8</v>
      </c>
      <c r="X627" s="8">
        <v>19.8</v>
      </c>
      <c r="Y627" s="8">
        <v>19.8</v>
      </c>
      <c r="Z627" s="8">
        <v>19.8</v>
      </c>
      <c r="AA627" s="8">
        <v>19.8</v>
      </c>
      <c r="AB627" s="8">
        <v>19.8</v>
      </c>
      <c r="AC627" s="8">
        <v>19.8</v>
      </c>
      <c r="AD627" s="8">
        <v>19.8</v>
      </c>
      <c r="AE627" s="8">
        <v>19.8</v>
      </c>
      <c r="AF627" s="8">
        <v>19.8</v>
      </c>
      <c r="AG627" s="8">
        <v>19.8</v>
      </c>
      <c r="AH627" s="8">
        <v>19.8</v>
      </c>
      <c r="AI627" s="8">
        <v>19.8</v>
      </c>
      <c r="AJ627" s="8">
        <v>19.8</v>
      </c>
      <c r="AK627" s="8">
        <v>19.8</v>
      </c>
      <c r="AL627" s="8">
        <v>19.8</v>
      </c>
      <c r="AM627" s="8">
        <v>19.8</v>
      </c>
      <c r="AN627" s="8">
        <v>19.8</v>
      </c>
      <c r="AO627" s="8">
        <v>19.8</v>
      </c>
      <c r="AP627" s="8">
        <v>19.8</v>
      </c>
      <c r="AQ627" s="8">
        <v>19.8</v>
      </c>
      <c r="AR627" s="8">
        <v>19.8</v>
      </c>
      <c r="AS627" s="8">
        <v>19.8</v>
      </c>
      <c r="AT627" s="8">
        <v>19.8</v>
      </c>
      <c r="AU627" s="8">
        <v>19.8</v>
      </c>
    </row>
    <row r="628" spans="1:47" x14ac:dyDescent="0.25">
      <c r="A628" s="8">
        <v>646</v>
      </c>
      <c r="B628" s="8" t="s">
        <v>7</v>
      </c>
      <c r="C628" s="8" t="s">
        <v>25</v>
      </c>
      <c r="D628" s="8" t="s">
        <v>464</v>
      </c>
      <c r="E628" s="8">
        <v>0.35799999999999998</v>
      </c>
      <c r="F628" s="8">
        <v>0</v>
      </c>
      <c r="G628" s="8">
        <v>0</v>
      </c>
      <c r="H628" s="8">
        <v>0</v>
      </c>
      <c r="I628" s="8">
        <v>1971</v>
      </c>
      <c r="J628" s="8">
        <v>2020</v>
      </c>
      <c r="K628" s="8">
        <v>0</v>
      </c>
      <c r="L628" s="8">
        <v>299</v>
      </c>
      <c r="M628" s="8">
        <v>299</v>
      </c>
      <c r="N628" s="8">
        <v>299</v>
      </c>
      <c r="O628" s="8">
        <v>299</v>
      </c>
      <c r="P628" s="8">
        <v>299</v>
      </c>
      <c r="Q628" s="8">
        <v>299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8">
        <v>0</v>
      </c>
      <c r="AS628" s="8">
        <v>0</v>
      </c>
      <c r="AT628" s="8">
        <v>0</v>
      </c>
      <c r="AU628" s="8">
        <v>0</v>
      </c>
    </row>
    <row r="629" spans="1:47" x14ac:dyDescent="0.25">
      <c r="A629" s="8">
        <v>647</v>
      </c>
      <c r="B629" s="8" t="s">
        <v>7</v>
      </c>
      <c r="C629" s="8" t="s">
        <v>11</v>
      </c>
      <c r="D629" s="8" t="s">
        <v>520</v>
      </c>
      <c r="E629" s="8">
        <v>0.38279999999999997</v>
      </c>
      <c r="F629" s="8">
        <v>0</v>
      </c>
      <c r="G629" s="8">
        <v>0</v>
      </c>
      <c r="H629" s="8">
        <v>0</v>
      </c>
      <c r="I629" s="8">
        <v>1972</v>
      </c>
      <c r="J629" s="8">
        <v>2012</v>
      </c>
      <c r="K629" s="8">
        <v>1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8">
        <v>0</v>
      </c>
      <c r="AS629" s="8">
        <v>0</v>
      </c>
      <c r="AT629" s="8">
        <v>0</v>
      </c>
      <c r="AU629" s="8">
        <v>0</v>
      </c>
    </row>
    <row r="630" spans="1:47" x14ac:dyDescent="0.25">
      <c r="A630" s="8">
        <v>648</v>
      </c>
      <c r="B630" s="8" t="s">
        <v>7</v>
      </c>
      <c r="C630" s="8" t="s">
        <v>11</v>
      </c>
      <c r="D630" s="8" t="s">
        <v>537</v>
      </c>
      <c r="E630" s="8">
        <v>0.35420000000000001</v>
      </c>
      <c r="F630" s="8">
        <v>0</v>
      </c>
      <c r="G630" s="8">
        <v>0</v>
      </c>
      <c r="H630" s="8">
        <v>0</v>
      </c>
      <c r="I630" s="8">
        <v>1972</v>
      </c>
      <c r="J630" s="8">
        <v>2012</v>
      </c>
      <c r="K630" s="8">
        <v>1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8">
        <v>0</v>
      </c>
      <c r="AS630" s="8">
        <v>0</v>
      </c>
      <c r="AT630" s="8">
        <v>0</v>
      </c>
      <c r="AU630" s="8">
        <v>0</v>
      </c>
    </row>
    <row r="631" spans="1:47" x14ac:dyDescent="0.25">
      <c r="A631" s="8">
        <v>649</v>
      </c>
      <c r="B631" s="8" t="s">
        <v>7</v>
      </c>
      <c r="C631" s="8" t="s">
        <v>11</v>
      </c>
      <c r="D631" s="8" t="s">
        <v>640</v>
      </c>
      <c r="E631" s="8">
        <v>0.35420000000000001</v>
      </c>
      <c r="F631" s="8">
        <v>0</v>
      </c>
      <c r="G631" s="8">
        <v>0</v>
      </c>
      <c r="H631" s="8">
        <v>0</v>
      </c>
      <c r="I631" s="8">
        <v>1972</v>
      </c>
      <c r="J631" s="8">
        <v>2012</v>
      </c>
      <c r="K631" s="8">
        <v>1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8">
        <v>0</v>
      </c>
      <c r="AS631" s="8">
        <v>0</v>
      </c>
      <c r="AT631" s="8">
        <v>0</v>
      </c>
      <c r="AU631" s="8">
        <v>0</v>
      </c>
    </row>
    <row r="632" spans="1:47" x14ac:dyDescent="0.25">
      <c r="A632" s="8">
        <v>650</v>
      </c>
      <c r="B632" s="8" t="s">
        <v>7</v>
      </c>
      <c r="C632" s="8" t="s">
        <v>11</v>
      </c>
      <c r="D632" s="8" t="s">
        <v>664</v>
      </c>
      <c r="E632" s="8">
        <v>0.35420000000000001</v>
      </c>
      <c r="F632" s="8">
        <v>0</v>
      </c>
      <c r="G632" s="8">
        <v>0</v>
      </c>
      <c r="H632" s="8">
        <v>0</v>
      </c>
      <c r="I632" s="8">
        <v>1972</v>
      </c>
      <c r="J632" s="8">
        <v>2014</v>
      </c>
      <c r="K632" s="8">
        <v>1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8">
        <v>0</v>
      </c>
      <c r="AS632" s="8">
        <v>0</v>
      </c>
      <c r="AT632" s="8">
        <v>0</v>
      </c>
      <c r="AU632" s="8">
        <v>0</v>
      </c>
    </row>
    <row r="633" spans="1:47" x14ac:dyDescent="0.25">
      <c r="A633" s="8">
        <v>651</v>
      </c>
      <c r="B633" s="8" t="s">
        <v>7</v>
      </c>
      <c r="C633" s="8" t="s">
        <v>17</v>
      </c>
      <c r="D633" s="8" t="s">
        <v>822</v>
      </c>
      <c r="E633" s="8">
        <v>0.35420000000000001</v>
      </c>
      <c r="F633" s="8">
        <v>0</v>
      </c>
      <c r="G633" s="8">
        <v>0</v>
      </c>
      <c r="H633" s="8">
        <v>0</v>
      </c>
      <c r="I633" s="8">
        <v>1972</v>
      </c>
      <c r="J633" s="8">
        <v>2012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8">
        <v>0</v>
      </c>
      <c r="AS633" s="8">
        <v>0</v>
      </c>
      <c r="AT633" s="8">
        <v>0</v>
      </c>
      <c r="AU633" s="8">
        <v>0</v>
      </c>
    </row>
    <row r="634" spans="1:47" x14ac:dyDescent="0.25">
      <c r="A634" s="8">
        <v>652</v>
      </c>
      <c r="B634" s="8" t="s">
        <v>7</v>
      </c>
      <c r="C634" s="8" t="s">
        <v>17</v>
      </c>
      <c r="D634" s="8" t="s">
        <v>824</v>
      </c>
      <c r="E634" s="8">
        <v>0.35420000000000001</v>
      </c>
      <c r="F634" s="8">
        <v>0</v>
      </c>
      <c r="G634" s="8">
        <v>0</v>
      </c>
      <c r="H634" s="8">
        <v>0</v>
      </c>
      <c r="I634" s="8">
        <v>1972</v>
      </c>
      <c r="J634" s="8">
        <v>2012</v>
      </c>
      <c r="K634" s="8">
        <v>1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8">
        <v>0</v>
      </c>
      <c r="AS634" s="8">
        <v>0</v>
      </c>
      <c r="AT634" s="8">
        <v>0</v>
      </c>
      <c r="AU634" s="8">
        <v>0</v>
      </c>
    </row>
    <row r="635" spans="1:47" x14ac:dyDescent="0.25">
      <c r="A635" s="8">
        <v>653</v>
      </c>
      <c r="B635" s="8" t="s">
        <v>7</v>
      </c>
      <c r="C635" s="8" t="s">
        <v>16</v>
      </c>
      <c r="D635" s="8" t="s">
        <v>835</v>
      </c>
      <c r="E635" s="8">
        <v>0.55000000000000004</v>
      </c>
      <c r="F635" s="8">
        <v>0</v>
      </c>
      <c r="G635" s="8">
        <v>0</v>
      </c>
      <c r="H635" s="8">
        <v>0</v>
      </c>
      <c r="I635" s="8">
        <v>1972</v>
      </c>
      <c r="J635" s="8">
        <v>2012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8">
        <v>0</v>
      </c>
      <c r="AS635" s="8">
        <v>0</v>
      </c>
      <c r="AT635" s="8">
        <v>0</v>
      </c>
      <c r="AU635" s="8">
        <v>0</v>
      </c>
    </row>
    <row r="636" spans="1:47" x14ac:dyDescent="0.25">
      <c r="A636" s="8">
        <v>654</v>
      </c>
      <c r="B636" s="8" t="s">
        <v>7</v>
      </c>
      <c r="C636" s="8" t="s">
        <v>16</v>
      </c>
      <c r="D636" s="8" t="s">
        <v>836</v>
      </c>
      <c r="E636" s="8">
        <v>0.55000000000000004</v>
      </c>
      <c r="F636" s="8">
        <v>0</v>
      </c>
      <c r="G636" s="8">
        <v>0</v>
      </c>
      <c r="H636" s="8">
        <v>0</v>
      </c>
      <c r="I636" s="8">
        <v>1972</v>
      </c>
      <c r="J636" s="8">
        <v>2012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8">
        <v>0</v>
      </c>
      <c r="AS636" s="8">
        <v>0</v>
      </c>
      <c r="AT636" s="8">
        <v>0</v>
      </c>
      <c r="AU636" s="8">
        <v>0</v>
      </c>
    </row>
    <row r="637" spans="1:47" x14ac:dyDescent="0.25">
      <c r="A637" s="8">
        <v>655</v>
      </c>
      <c r="B637" s="8" t="s">
        <v>7</v>
      </c>
      <c r="C637" s="8" t="s">
        <v>18</v>
      </c>
      <c r="D637" s="8" t="s">
        <v>947</v>
      </c>
      <c r="E637" s="8">
        <v>0.33</v>
      </c>
      <c r="F637" s="8">
        <v>0</v>
      </c>
      <c r="G637" s="8">
        <v>0</v>
      </c>
      <c r="H637" s="8">
        <v>0</v>
      </c>
      <c r="I637" s="8">
        <v>1972</v>
      </c>
      <c r="J637" s="8">
        <v>2022</v>
      </c>
      <c r="K637" s="8">
        <v>1</v>
      </c>
      <c r="L637" s="8">
        <v>10.4</v>
      </c>
      <c r="M637" s="8">
        <v>10.4</v>
      </c>
      <c r="N637" s="8">
        <v>10.4</v>
      </c>
      <c r="O637" s="8">
        <v>10.4</v>
      </c>
      <c r="P637" s="8">
        <v>10.4</v>
      </c>
      <c r="Q637" s="8">
        <v>10.4</v>
      </c>
      <c r="R637" s="8">
        <v>10.4</v>
      </c>
      <c r="S637" s="8">
        <v>10.4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8">
        <v>0</v>
      </c>
      <c r="AS637" s="8">
        <v>0</v>
      </c>
      <c r="AT637" s="8">
        <v>0</v>
      </c>
      <c r="AU637" s="8">
        <v>0</v>
      </c>
    </row>
    <row r="638" spans="1:47" x14ac:dyDescent="0.25">
      <c r="A638" s="8">
        <v>656</v>
      </c>
      <c r="B638" s="8" t="s">
        <v>7</v>
      </c>
      <c r="C638" s="8" t="s">
        <v>25</v>
      </c>
      <c r="D638" s="8" t="s">
        <v>458</v>
      </c>
      <c r="E638" s="8">
        <v>0.33</v>
      </c>
      <c r="F638" s="8">
        <v>0</v>
      </c>
      <c r="G638" s="8">
        <v>0</v>
      </c>
      <c r="H638" s="8">
        <v>0</v>
      </c>
      <c r="I638" s="8">
        <v>1972</v>
      </c>
      <c r="J638" s="8">
        <v>2025</v>
      </c>
      <c r="K638" s="8">
        <v>0</v>
      </c>
      <c r="L638" s="8">
        <v>277</v>
      </c>
      <c r="M638" s="8">
        <v>277</v>
      </c>
      <c r="N638" s="8">
        <v>277</v>
      </c>
      <c r="O638" s="8">
        <v>277</v>
      </c>
      <c r="P638" s="8">
        <v>277</v>
      </c>
      <c r="Q638" s="8">
        <v>277</v>
      </c>
      <c r="R638" s="8">
        <v>277</v>
      </c>
      <c r="S638" s="8">
        <v>277</v>
      </c>
      <c r="T638" s="8">
        <v>277</v>
      </c>
      <c r="U638" s="8">
        <v>277</v>
      </c>
      <c r="V638" s="8">
        <v>277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8">
        <v>0</v>
      </c>
      <c r="AS638" s="8">
        <v>0</v>
      </c>
      <c r="AT638" s="8">
        <v>0</v>
      </c>
      <c r="AU638" s="8">
        <v>0</v>
      </c>
    </row>
    <row r="639" spans="1:47" x14ac:dyDescent="0.25">
      <c r="A639" s="8">
        <v>657</v>
      </c>
      <c r="B639" s="8" t="s">
        <v>7</v>
      </c>
      <c r="C639" s="8" t="s">
        <v>25</v>
      </c>
      <c r="D639" s="8" t="s">
        <v>459</v>
      </c>
      <c r="E639" s="8">
        <v>0.33</v>
      </c>
      <c r="F639" s="8">
        <v>0</v>
      </c>
      <c r="G639" s="8">
        <v>0</v>
      </c>
      <c r="H639" s="8">
        <v>0</v>
      </c>
      <c r="I639" s="8">
        <v>1972</v>
      </c>
      <c r="J639" s="8">
        <v>2025</v>
      </c>
      <c r="K639" s="8">
        <v>0</v>
      </c>
      <c r="L639" s="8">
        <v>288</v>
      </c>
      <c r="M639" s="8">
        <v>288</v>
      </c>
      <c r="N639" s="8">
        <v>288</v>
      </c>
      <c r="O639" s="8">
        <v>288</v>
      </c>
      <c r="P639" s="8">
        <v>288</v>
      </c>
      <c r="Q639" s="8">
        <v>288</v>
      </c>
      <c r="R639" s="8">
        <v>288</v>
      </c>
      <c r="S639" s="8">
        <v>288</v>
      </c>
      <c r="T639" s="8">
        <v>288</v>
      </c>
      <c r="U639" s="8">
        <v>288</v>
      </c>
      <c r="V639" s="8">
        <v>288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8">
        <v>0</v>
      </c>
      <c r="AS639" s="8">
        <v>0</v>
      </c>
      <c r="AT639" s="8">
        <v>0</v>
      </c>
      <c r="AU639" s="8">
        <v>0</v>
      </c>
    </row>
    <row r="640" spans="1:47" x14ac:dyDescent="0.25">
      <c r="A640" s="8">
        <v>658</v>
      </c>
      <c r="B640" s="8" t="s">
        <v>7</v>
      </c>
      <c r="C640" s="8" t="s">
        <v>10</v>
      </c>
      <c r="D640" s="8" t="s">
        <v>511</v>
      </c>
      <c r="E640" s="8">
        <v>0.30980000000000002</v>
      </c>
      <c r="F640" s="8">
        <v>0</v>
      </c>
      <c r="G640" s="8">
        <v>0</v>
      </c>
      <c r="H640" s="8">
        <v>0</v>
      </c>
      <c r="I640" s="8">
        <v>1973</v>
      </c>
      <c r="J640" s="8">
        <v>2013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8">
        <v>0</v>
      </c>
      <c r="AS640" s="8">
        <v>0</v>
      </c>
      <c r="AT640" s="8">
        <v>0</v>
      </c>
      <c r="AU640" s="8">
        <v>0</v>
      </c>
    </row>
    <row r="641" spans="1:47" x14ac:dyDescent="0.25">
      <c r="A641" s="8">
        <v>659</v>
      </c>
      <c r="B641" s="8" t="s">
        <v>7</v>
      </c>
      <c r="C641" s="8" t="s">
        <v>11</v>
      </c>
      <c r="D641" s="8" t="s">
        <v>522</v>
      </c>
      <c r="E641" s="8">
        <v>0.38279999999999997</v>
      </c>
      <c r="F641" s="8">
        <v>0</v>
      </c>
      <c r="G641" s="8">
        <v>0</v>
      </c>
      <c r="H641" s="8">
        <v>0</v>
      </c>
      <c r="I641" s="8">
        <v>1973</v>
      </c>
      <c r="J641" s="8">
        <v>2013</v>
      </c>
      <c r="K641" s="8">
        <v>1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8">
        <v>0</v>
      </c>
      <c r="AS641" s="8">
        <v>0</v>
      </c>
      <c r="AT641" s="8">
        <v>0</v>
      </c>
      <c r="AU641" s="8">
        <v>0</v>
      </c>
    </row>
    <row r="642" spans="1:47" x14ac:dyDescent="0.25">
      <c r="A642" s="8">
        <v>660</v>
      </c>
      <c r="B642" s="8" t="s">
        <v>7</v>
      </c>
      <c r="C642" s="8" t="s">
        <v>11</v>
      </c>
      <c r="D642" s="8" t="s">
        <v>555</v>
      </c>
      <c r="E642" s="8">
        <v>0.42</v>
      </c>
      <c r="F642" s="8">
        <v>0</v>
      </c>
      <c r="G642" s="8">
        <v>0</v>
      </c>
      <c r="H642" s="8">
        <v>0</v>
      </c>
      <c r="I642" s="8">
        <v>1973</v>
      </c>
      <c r="J642" s="8">
        <v>2013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8">
        <v>0</v>
      </c>
      <c r="AS642" s="8">
        <v>0</v>
      </c>
      <c r="AT642" s="8">
        <v>0</v>
      </c>
      <c r="AU642" s="8">
        <v>0</v>
      </c>
    </row>
    <row r="643" spans="1:47" x14ac:dyDescent="0.25">
      <c r="A643" s="8">
        <v>661</v>
      </c>
      <c r="B643" s="8" t="s">
        <v>7</v>
      </c>
      <c r="C643" s="8" t="s">
        <v>11</v>
      </c>
      <c r="D643" s="8" t="s">
        <v>555</v>
      </c>
      <c r="E643" s="8">
        <v>0.42</v>
      </c>
      <c r="F643" s="8">
        <v>0</v>
      </c>
      <c r="G643" s="8">
        <v>0</v>
      </c>
      <c r="H643" s="8">
        <v>0</v>
      </c>
      <c r="I643" s="8">
        <v>1973</v>
      </c>
      <c r="J643" s="8">
        <v>2013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8">
        <v>0</v>
      </c>
      <c r="AS643" s="8">
        <v>0</v>
      </c>
      <c r="AT643" s="8">
        <v>0</v>
      </c>
      <c r="AU643" s="8">
        <v>0</v>
      </c>
    </row>
    <row r="644" spans="1:47" x14ac:dyDescent="0.25">
      <c r="A644" s="8">
        <v>662</v>
      </c>
      <c r="B644" s="8" t="s">
        <v>7</v>
      </c>
      <c r="C644" s="8" t="s">
        <v>9</v>
      </c>
      <c r="D644" s="8" t="s">
        <v>563</v>
      </c>
      <c r="E644" s="8">
        <v>0.41849999999999998</v>
      </c>
      <c r="F644" s="8">
        <v>0</v>
      </c>
      <c r="G644" s="8">
        <v>0</v>
      </c>
      <c r="H644" s="8">
        <v>0</v>
      </c>
      <c r="I644" s="8">
        <v>1973</v>
      </c>
      <c r="J644" s="8">
        <v>2013</v>
      </c>
      <c r="K644" s="8">
        <v>1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8">
        <v>0</v>
      </c>
      <c r="AS644" s="8">
        <v>0</v>
      </c>
      <c r="AT644" s="8">
        <v>0</v>
      </c>
      <c r="AU644" s="8">
        <v>0</v>
      </c>
    </row>
    <row r="645" spans="1:47" x14ac:dyDescent="0.25">
      <c r="A645" s="8">
        <v>663</v>
      </c>
      <c r="B645" s="8" t="s">
        <v>7</v>
      </c>
      <c r="C645" s="8" t="s">
        <v>11</v>
      </c>
      <c r="D645" s="8" t="s">
        <v>598</v>
      </c>
      <c r="E645" s="8">
        <v>0.35</v>
      </c>
      <c r="F645" s="8">
        <v>0</v>
      </c>
      <c r="G645" s="8">
        <v>0</v>
      </c>
      <c r="H645" s="8">
        <v>0</v>
      </c>
      <c r="I645" s="8">
        <v>1973</v>
      </c>
      <c r="J645" s="8">
        <v>2013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>
        <v>0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8">
        <v>0</v>
      </c>
      <c r="AS645" s="8">
        <v>0</v>
      </c>
      <c r="AT645" s="8">
        <v>0</v>
      </c>
      <c r="AU645" s="8">
        <v>0</v>
      </c>
    </row>
    <row r="646" spans="1:47" x14ac:dyDescent="0.25">
      <c r="A646" s="8">
        <v>664</v>
      </c>
      <c r="B646" s="8" t="s">
        <v>7</v>
      </c>
      <c r="C646" s="8" t="s">
        <v>9</v>
      </c>
      <c r="D646" s="8" t="s">
        <v>607</v>
      </c>
      <c r="E646" s="8">
        <v>0.46</v>
      </c>
      <c r="F646" s="8">
        <v>0</v>
      </c>
      <c r="G646" s="8">
        <v>0</v>
      </c>
      <c r="H646" s="8">
        <v>0</v>
      </c>
      <c r="I646" s="8">
        <v>1973</v>
      </c>
      <c r="J646" s="8">
        <v>2013</v>
      </c>
      <c r="K646" s="8">
        <v>1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8">
        <v>0</v>
      </c>
      <c r="AS646" s="8">
        <v>0</v>
      </c>
      <c r="AT646" s="8">
        <v>0</v>
      </c>
      <c r="AU646" s="8">
        <v>0</v>
      </c>
    </row>
    <row r="647" spans="1:47" x14ac:dyDescent="0.25">
      <c r="A647" s="8">
        <v>665</v>
      </c>
      <c r="B647" s="8" t="s">
        <v>7</v>
      </c>
      <c r="C647" s="8" t="s">
        <v>9</v>
      </c>
      <c r="D647" s="8" t="s">
        <v>615</v>
      </c>
      <c r="E647" s="8">
        <v>0.55349999999999999</v>
      </c>
      <c r="F647" s="8">
        <v>0</v>
      </c>
      <c r="G647" s="8">
        <v>0</v>
      </c>
      <c r="H647" s="8">
        <v>0</v>
      </c>
      <c r="I647" s="8">
        <v>1973</v>
      </c>
      <c r="J647" s="8">
        <v>2013</v>
      </c>
      <c r="K647" s="8">
        <v>1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8">
        <v>0</v>
      </c>
      <c r="AS647" s="8">
        <v>0</v>
      </c>
      <c r="AT647" s="8">
        <v>0</v>
      </c>
      <c r="AU647" s="8">
        <v>0</v>
      </c>
    </row>
    <row r="648" spans="1:47" x14ac:dyDescent="0.25">
      <c r="A648" s="8">
        <v>666</v>
      </c>
      <c r="B648" s="8" t="s">
        <v>7</v>
      </c>
      <c r="C648" s="8" t="s">
        <v>9</v>
      </c>
      <c r="D648" s="8" t="s">
        <v>638</v>
      </c>
      <c r="E648" s="8">
        <v>0.41849999999999998</v>
      </c>
      <c r="F648" s="8">
        <v>0</v>
      </c>
      <c r="G648" s="8">
        <v>0</v>
      </c>
      <c r="H648" s="8">
        <v>0</v>
      </c>
      <c r="I648" s="8">
        <v>1973</v>
      </c>
      <c r="J648" s="8">
        <v>2013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8">
        <v>0</v>
      </c>
      <c r="AS648" s="8">
        <v>0</v>
      </c>
      <c r="AT648" s="8">
        <v>0</v>
      </c>
      <c r="AU648" s="8">
        <v>0</v>
      </c>
    </row>
    <row r="649" spans="1:47" x14ac:dyDescent="0.25">
      <c r="A649" s="8">
        <v>667</v>
      </c>
      <c r="B649" s="8" t="s">
        <v>7</v>
      </c>
      <c r="C649" s="8" t="s">
        <v>10</v>
      </c>
      <c r="D649" s="8" t="s">
        <v>667</v>
      </c>
      <c r="E649" s="8">
        <v>0.30980000000000002</v>
      </c>
      <c r="F649" s="8">
        <v>0</v>
      </c>
      <c r="G649" s="8">
        <v>0</v>
      </c>
      <c r="H649" s="8">
        <v>0</v>
      </c>
      <c r="I649" s="8">
        <v>1973</v>
      </c>
      <c r="J649" s="8">
        <v>2014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8">
        <v>0</v>
      </c>
      <c r="AS649" s="8">
        <v>0</v>
      </c>
      <c r="AT649" s="8">
        <v>0</v>
      </c>
      <c r="AU649" s="8">
        <v>0</v>
      </c>
    </row>
    <row r="650" spans="1:47" x14ac:dyDescent="0.25">
      <c r="A650" s="8">
        <v>668</v>
      </c>
      <c r="B650" s="8" t="s">
        <v>7</v>
      </c>
      <c r="C650" s="8" t="s">
        <v>9</v>
      </c>
      <c r="D650" s="8" t="s">
        <v>674</v>
      </c>
      <c r="E650" s="8">
        <v>0.41</v>
      </c>
      <c r="F650" s="8">
        <v>0</v>
      </c>
      <c r="G650" s="8">
        <v>0</v>
      </c>
      <c r="H650" s="8">
        <v>0</v>
      </c>
      <c r="I650" s="8">
        <v>1973</v>
      </c>
      <c r="J650" s="8">
        <v>2013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8">
        <v>0</v>
      </c>
      <c r="AS650" s="8">
        <v>0</v>
      </c>
      <c r="AT650" s="8">
        <v>0</v>
      </c>
      <c r="AU650" s="8">
        <v>0</v>
      </c>
    </row>
    <row r="651" spans="1:47" x14ac:dyDescent="0.25">
      <c r="A651" s="8">
        <v>669</v>
      </c>
      <c r="B651" s="8" t="s">
        <v>7</v>
      </c>
      <c r="C651" s="8" t="s">
        <v>9</v>
      </c>
      <c r="D651" s="8" t="s">
        <v>675</v>
      </c>
      <c r="E651" s="8">
        <v>0.41</v>
      </c>
      <c r="F651" s="8">
        <v>0</v>
      </c>
      <c r="G651" s="8">
        <v>0</v>
      </c>
      <c r="H651" s="8">
        <v>0</v>
      </c>
      <c r="I651" s="8">
        <v>1973</v>
      </c>
      <c r="J651" s="8">
        <v>2013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8">
        <v>0</v>
      </c>
      <c r="AS651" s="8">
        <v>0</v>
      </c>
      <c r="AT651" s="8">
        <v>0</v>
      </c>
      <c r="AU651" s="8">
        <v>0</v>
      </c>
    </row>
    <row r="652" spans="1:47" x14ac:dyDescent="0.25">
      <c r="A652" s="8">
        <v>670</v>
      </c>
      <c r="B652" s="8" t="s">
        <v>7</v>
      </c>
      <c r="C652" s="8" t="s">
        <v>10</v>
      </c>
      <c r="D652" s="8" t="s">
        <v>676</v>
      </c>
      <c r="E652" s="8">
        <v>0.41</v>
      </c>
      <c r="F652" s="8">
        <v>0</v>
      </c>
      <c r="G652" s="8">
        <v>0</v>
      </c>
      <c r="H652" s="8">
        <v>0</v>
      </c>
      <c r="I652" s="8">
        <v>1973</v>
      </c>
      <c r="J652" s="8">
        <v>2013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>
        <v>0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8">
        <v>0</v>
      </c>
      <c r="AS652" s="8">
        <v>0</v>
      </c>
      <c r="AT652" s="8">
        <v>0</v>
      </c>
      <c r="AU652" s="8">
        <v>0</v>
      </c>
    </row>
    <row r="653" spans="1:47" x14ac:dyDescent="0.25">
      <c r="A653" s="8">
        <v>671</v>
      </c>
      <c r="B653" s="8" t="s">
        <v>7</v>
      </c>
      <c r="C653" s="8" t="s">
        <v>10</v>
      </c>
      <c r="D653" s="8" t="s">
        <v>677</v>
      </c>
      <c r="E653" s="8">
        <v>0.41</v>
      </c>
      <c r="F653" s="8">
        <v>0</v>
      </c>
      <c r="G653" s="8">
        <v>0</v>
      </c>
      <c r="H653" s="8">
        <v>0</v>
      </c>
      <c r="I653" s="8">
        <v>1973</v>
      </c>
      <c r="J653" s="8">
        <v>2013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8">
        <v>0</v>
      </c>
      <c r="AS653" s="8">
        <v>0</v>
      </c>
      <c r="AT653" s="8">
        <v>0</v>
      </c>
      <c r="AU653" s="8">
        <v>0</v>
      </c>
    </row>
    <row r="654" spans="1:47" x14ac:dyDescent="0.25">
      <c r="A654" s="8">
        <v>672</v>
      </c>
      <c r="B654" s="8" t="s">
        <v>7</v>
      </c>
      <c r="C654" s="8" t="s">
        <v>11</v>
      </c>
      <c r="D654" s="8" t="s">
        <v>678</v>
      </c>
      <c r="E654" s="8">
        <v>0.41</v>
      </c>
      <c r="F654" s="8">
        <v>0</v>
      </c>
      <c r="G654" s="8">
        <v>0</v>
      </c>
      <c r="H654" s="8">
        <v>0</v>
      </c>
      <c r="I654" s="8">
        <v>1973</v>
      </c>
      <c r="J654" s="8">
        <v>2013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8">
        <v>0</v>
      </c>
      <c r="AS654" s="8">
        <v>0</v>
      </c>
      <c r="AT654" s="8">
        <v>0</v>
      </c>
      <c r="AU654" s="8">
        <v>0</v>
      </c>
    </row>
    <row r="655" spans="1:47" x14ac:dyDescent="0.25">
      <c r="A655" s="8">
        <v>673</v>
      </c>
      <c r="B655" s="8" t="s">
        <v>7</v>
      </c>
      <c r="C655" s="8" t="s">
        <v>9</v>
      </c>
      <c r="D655" s="8" t="s">
        <v>679</v>
      </c>
      <c r="E655" s="8">
        <v>0.41</v>
      </c>
      <c r="F655" s="8">
        <v>0</v>
      </c>
      <c r="G655" s="8">
        <v>0</v>
      </c>
      <c r="H655" s="8">
        <v>0</v>
      </c>
      <c r="I655" s="8">
        <v>1973</v>
      </c>
      <c r="J655" s="8">
        <v>2013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8">
        <v>0</v>
      </c>
      <c r="AS655" s="8">
        <v>0</v>
      </c>
      <c r="AT655" s="8">
        <v>0</v>
      </c>
      <c r="AU655" s="8">
        <v>0</v>
      </c>
    </row>
    <row r="656" spans="1:47" x14ac:dyDescent="0.25">
      <c r="A656" s="8">
        <v>674</v>
      </c>
      <c r="B656" s="8" t="s">
        <v>7</v>
      </c>
      <c r="C656" s="8" t="s">
        <v>9</v>
      </c>
      <c r="D656" s="8" t="s">
        <v>680</v>
      </c>
      <c r="E656" s="8">
        <v>0.41</v>
      </c>
      <c r="F656" s="8">
        <v>0</v>
      </c>
      <c r="G656" s="8">
        <v>0</v>
      </c>
      <c r="H656" s="8">
        <v>0</v>
      </c>
      <c r="I656" s="8">
        <v>1973</v>
      </c>
      <c r="J656" s="8">
        <v>2013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8">
        <v>0</v>
      </c>
      <c r="AS656" s="8">
        <v>0</v>
      </c>
      <c r="AT656" s="8">
        <v>0</v>
      </c>
      <c r="AU656" s="8">
        <v>0</v>
      </c>
    </row>
    <row r="657" spans="1:47" x14ac:dyDescent="0.25">
      <c r="A657" s="8">
        <v>675</v>
      </c>
      <c r="B657" s="8" t="s">
        <v>7</v>
      </c>
      <c r="C657" s="8" t="s">
        <v>16</v>
      </c>
      <c r="D657" s="8" t="s">
        <v>800</v>
      </c>
      <c r="E657" s="8">
        <v>0.30980000000000002</v>
      </c>
      <c r="F657" s="8">
        <v>0</v>
      </c>
      <c r="G657" s="8">
        <v>0</v>
      </c>
      <c r="H657" s="8">
        <v>0</v>
      </c>
      <c r="I657" s="8">
        <v>1973</v>
      </c>
      <c r="J657" s="8">
        <v>2013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0</v>
      </c>
      <c r="AK657" s="8">
        <v>0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8">
        <v>0</v>
      </c>
      <c r="AS657" s="8">
        <v>0</v>
      </c>
      <c r="AT657" s="8">
        <v>0</v>
      </c>
      <c r="AU657" s="8">
        <v>0</v>
      </c>
    </row>
    <row r="658" spans="1:47" x14ac:dyDescent="0.25">
      <c r="A658" s="8">
        <v>676</v>
      </c>
      <c r="B658" s="8" t="s">
        <v>7</v>
      </c>
      <c r="C658" s="8" t="s">
        <v>16</v>
      </c>
      <c r="D658" s="8" t="s">
        <v>801</v>
      </c>
      <c r="E658" s="8">
        <v>0.30980000000000002</v>
      </c>
      <c r="F658" s="8">
        <v>0</v>
      </c>
      <c r="G658" s="8">
        <v>0</v>
      </c>
      <c r="H658" s="8">
        <v>0</v>
      </c>
      <c r="I658" s="8">
        <v>1973</v>
      </c>
      <c r="J658" s="8">
        <v>2013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8">
        <v>0</v>
      </c>
      <c r="AS658" s="8">
        <v>0</v>
      </c>
      <c r="AT658" s="8">
        <v>0</v>
      </c>
      <c r="AU658" s="8">
        <v>0</v>
      </c>
    </row>
    <row r="659" spans="1:47" x14ac:dyDescent="0.25">
      <c r="A659" s="8">
        <v>677</v>
      </c>
      <c r="B659" s="8" t="s">
        <v>7</v>
      </c>
      <c r="C659" s="8" t="s">
        <v>16</v>
      </c>
      <c r="D659" s="8" t="s">
        <v>802</v>
      </c>
      <c r="E659" s="8">
        <v>0.30980000000000002</v>
      </c>
      <c r="F659" s="8">
        <v>0</v>
      </c>
      <c r="G659" s="8">
        <v>0</v>
      </c>
      <c r="H659" s="8">
        <v>0</v>
      </c>
      <c r="I659" s="8">
        <v>1973</v>
      </c>
      <c r="J659" s="8">
        <v>2013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8">
        <v>0</v>
      </c>
      <c r="AS659" s="8">
        <v>0</v>
      </c>
      <c r="AT659" s="8">
        <v>0</v>
      </c>
      <c r="AU659" s="8">
        <v>0</v>
      </c>
    </row>
    <row r="660" spans="1:47" x14ac:dyDescent="0.25">
      <c r="A660" s="8">
        <v>678</v>
      </c>
      <c r="B660" s="8" t="s">
        <v>7</v>
      </c>
      <c r="C660" s="8" t="s">
        <v>16</v>
      </c>
      <c r="D660" s="8" t="s">
        <v>803</v>
      </c>
      <c r="E660" s="8">
        <v>0.30980000000000002</v>
      </c>
      <c r="F660" s="8">
        <v>0</v>
      </c>
      <c r="G660" s="8">
        <v>0</v>
      </c>
      <c r="H660" s="8">
        <v>0</v>
      </c>
      <c r="I660" s="8">
        <v>1973</v>
      </c>
      <c r="J660" s="8">
        <v>2013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8">
        <v>0</v>
      </c>
      <c r="AS660" s="8">
        <v>0</v>
      </c>
      <c r="AT660" s="8">
        <v>0</v>
      </c>
      <c r="AU660" s="8">
        <v>0</v>
      </c>
    </row>
    <row r="661" spans="1:47" x14ac:dyDescent="0.25">
      <c r="A661" s="8">
        <v>679</v>
      </c>
      <c r="B661" s="8" t="s">
        <v>7</v>
      </c>
      <c r="C661" s="8" t="s">
        <v>17</v>
      </c>
      <c r="D661" s="8" t="s">
        <v>809</v>
      </c>
      <c r="E661" s="8">
        <v>0.3553</v>
      </c>
      <c r="F661" s="8">
        <v>0</v>
      </c>
      <c r="G661" s="8">
        <v>0</v>
      </c>
      <c r="H661" s="8">
        <v>0</v>
      </c>
      <c r="I661" s="8">
        <v>1973</v>
      </c>
      <c r="J661" s="8">
        <v>2013</v>
      </c>
      <c r="K661" s="8">
        <v>1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8">
        <v>0</v>
      </c>
      <c r="AS661" s="8">
        <v>0</v>
      </c>
      <c r="AT661" s="8">
        <v>0</v>
      </c>
      <c r="AU661" s="8">
        <v>0</v>
      </c>
    </row>
    <row r="662" spans="1:47" x14ac:dyDescent="0.25">
      <c r="A662" s="8">
        <v>680</v>
      </c>
      <c r="B662" s="8" t="s">
        <v>7</v>
      </c>
      <c r="C662" s="8" t="s">
        <v>17</v>
      </c>
      <c r="D662" s="8" t="s">
        <v>823</v>
      </c>
      <c r="E662" s="8">
        <v>0.3553</v>
      </c>
      <c r="F662" s="8">
        <v>0</v>
      </c>
      <c r="G662" s="8">
        <v>0</v>
      </c>
      <c r="H662" s="8">
        <v>0</v>
      </c>
      <c r="I662" s="8">
        <v>1973</v>
      </c>
      <c r="J662" s="8">
        <v>2013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8">
        <v>0</v>
      </c>
      <c r="AS662" s="8">
        <v>0</v>
      </c>
      <c r="AT662" s="8">
        <v>0</v>
      </c>
      <c r="AU662" s="8">
        <v>0</v>
      </c>
    </row>
    <row r="663" spans="1:47" x14ac:dyDescent="0.25">
      <c r="A663" s="8">
        <v>681</v>
      </c>
      <c r="B663" s="8" t="s">
        <v>7</v>
      </c>
      <c r="C663" s="8" t="s">
        <v>16</v>
      </c>
      <c r="D663" s="8" t="s">
        <v>838</v>
      </c>
      <c r="E663" s="8">
        <v>0.30980000000000002</v>
      </c>
      <c r="F663" s="8">
        <v>0</v>
      </c>
      <c r="G663" s="8">
        <v>0</v>
      </c>
      <c r="H663" s="8">
        <v>0</v>
      </c>
      <c r="I663" s="8">
        <v>1973</v>
      </c>
      <c r="J663" s="8">
        <v>2013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8">
        <v>0</v>
      </c>
      <c r="AS663" s="8">
        <v>0</v>
      </c>
      <c r="AT663" s="8">
        <v>0</v>
      </c>
      <c r="AU663" s="8">
        <v>0</v>
      </c>
    </row>
    <row r="664" spans="1:47" x14ac:dyDescent="0.25">
      <c r="A664" s="8">
        <v>682</v>
      </c>
      <c r="B664" s="8" t="s">
        <v>7</v>
      </c>
      <c r="C664" s="8" t="s">
        <v>25</v>
      </c>
      <c r="D664" s="8" t="s">
        <v>460</v>
      </c>
      <c r="E664" s="8">
        <v>0.33</v>
      </c>
      <c r="F664" s="8">
        <v>0</v>
      </c>
      <c r="G664" s="8">
        <v>0</v>
      </c>
      <c r="H664" s="8">
        <v>0</v>
      </c>
      <c r="I664" s="8">
        <v>1973</v>
      </c>
      <c r="J664" s="8">
        <v>2025</v>
      </c>
      <c r="K664" s="8">
        <v>0</v>
      </c>
      <c r="L664" s="8">
        <v>292</v>
      </c>
      <c r="M664" s="8">
        <v>292</v>
      </c>
      <c r="N664" s="8">
        <v>292</v>
      </c>
      <c r="O664" s="8">
        <v>292</v>
      </c>
      <c r="P664" s="8">
        <v>292</v>
      </c>
      <c r="Q664" s="8">
        <v>292</v>
      </c>
      <c r="R664" s="8">
        <v>292</v>
      </c>
      <c r="S664" s="8">
        <v>292</v>
      </c>
      <c r="T664" s="8">
        <v>292</v>
      </c>
      <c r="U664" s="8">
        <v>292</v>
      </c>
      <c r="V664" s="8">
        <v>292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8">
        <v>0</v>
      </c>
      <c r="AS664" s="8">
        <v>0</v>
      </c>
      <c r="AT664" s="8">
        <v>0</v>
      </c>
      <c r="AU664" s="8">
        <v>0</v>
      </c>
    </row>
    <row r="665" spans="1:47" x14ac:dyDescent="0.25">
      <c r="A665" s="8">
        <v>683</v>
      </c>
      <c r="B665" s="8" t="s">
        <v>7</v>
      </c>
      <c r="C665" s="8" t="s">
        <v>25</v>
      </c>
      <c r="D665" s="8" t="s">
        <v>466</v>
      </c>
      <c r="E665" s="8">
        <v>0.41920000000000002</v>
      </c>
      <c r="F665" s="8">
        <v>0</v>
      </c>
      <c r="G665" s="8">
        <v>0</v>
      </c>
      <c r="H665" s="8">
        <v>0</v>
      </c>
      <c r="I665" s="8">
        <v>1974</v>
      </c>
      <c r="J665" s="8">
        <v>2019</v>
      </c>
      <c r="K665" s="8">
        <v>1</v>
      </c>
      <c r="L665" s="8">
        <v>653</v>
      </c>
      <c r="M665" s="8">
        <v>653</v>
      </c>
      <c r="N665" s="8">
        <v>653</v>
      </c>
      <c r="O665" s="8">
        <v>653</v>
      </c>
      <c r="P665" s="8">
        <v>653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8">
        <v>0</v>
      </c>
      <c r="AS665" s="8">
        <v>0</v>
      </c>
      <c r="AT665" s="8">
        <v>0</v>
      </c>
      <c r="AU665" s="8">
        <v>0</v>
      </c>
    </row>
    <row r="666" spans="1:47" x14ac:dyDescent="0.25">
      <c r="A666" s="8">
        <v>684</v>
      </c>
      <c r="B666" s="8" t="s">
        <v>7</v>
      </c>
      <c r="C666" s="8" t="s">
        <v>11</v>
      </c>
      <c r="D666" s="8" t="s">
        <v>521</v>
      </c>
      <c r="E666" s="8">
        <v>0.38279999999999997</v>
      </c>
      <c r="F666" s="8">
        <v>0</v>
      </c>
      <c r="G666" s="8">
        <v>0</v>
      </c>
      <c r="H666" s="8">
        <v>0</v>
      </c>
      <c r="I666" s="8">
        <v>1974</v>
      </c>
      <c r="J666" s="8">
        <v>2014</v>
      </c>
      <c r="K666" s="8">
        <v>1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8">
        <v>0</v>
      </c>
      <c r="AS666" s="8">
        <v>0</v>
      </c>
      <c r="AT666" s="8">
        <v>0</v>
      </c>
      <c r="AU666" s="8">
        <v>0</v>
      </c>
    </row>
    <row r="667" spans="1:47" x14ac:dyDescent="0.25">
      <c r="A667" s="8">
        <v>685</v>
      </c>
      <c r="B667" s="8" t="s">
        <v>7</v>
      </c>
      <c r="C667" s="8" t="s">
        <v>10</v>
      </c>
      <c r="D667" s="8" t="s">
        <v>549</v>
      </c>
      <c r="E667" s="8">
        <v>0.31240000000000001</v>
      </c>
      <c r="F667" s="8">
        <v>0</v>
      </c>
      <c r="G667" s="8">
        <v>0</v>
      </c>
      <c r="H667" s="8">
        <v>0</v>
      </c>
      <c r="I667" s="8">
        <v>1974</v>
      </c>
      <c r="J667" s="8">
        <v>2014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8">
        <v>0</v>
      </c>
      <c r="AS667" s="8">
        <v>0</v>
      </c>
      <c r="AT667" s="8">
        <v>0</v>
      </c>
      <c r="AU667" s="8">
        <v>0</v>
      </c>
    </row>
    <row r="668" spans="1:47" x14ac:dyDescent="0.25">
      <c r="A668" s="8">
        <v>686</v>
      </c>
      <c r="B668" s="8" t="s">
        <v>7</v>
      </c>
      <c r="C668" s="8" t="s">
        <v>10</v>
      </c>
      <c r="D668" s="8" t="s">
        <v>550</v>
      </c>
      <c r="E668" s="8">
        <v>0.31240000000000001</v>
      </c>
      <c r="F668" s="8">
        <v>0</v>
      </c>
      <c r="G668" s="8">
        <v>0</v>
      </c>
      <c r="H668" s="8">
        <v>0</v>
      </c>
      <c r="I668" s="8">
        <v>1974</v>
      </c>
      <c r="J668" s="8">
        <v>2014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8">
        <v>0</v>
      </c>
      <c r="AS668" s="8">
        <v>0</v>
      </c>
      <c r="AT668" s="8">
        <v>0</v>
      </c>
      <c r="AU668" s="8">
        <v>0</v>
      </c>
    </row>
    <row r="669" spans="1:47" x14ac:dyDescent="0.25">
      <c r="A669" s="8">
        <v>687</v>
      </c>
      <c r="B669" s="8" t="s">
        <v>7</v>
      </c>
      <c r="C669" s="8" t="s">
        <v>9</v>
      </c>
      <c r="D669" s="8" t="s">
        <v>608</v>
      </c>
      <c r="E669" s="8">
        <v>0.46</v>
      </c>
      <c r="F669" s="8">
        <v>0</v>
      </c>
      <c r="G669" s="8">
        <v>0</v>
      </c>
      <c r="H669" s="8">
        <v>0</v>
      </c>
      <c r="I669" s="8">
        <v>1974</v>
      </c>
      <c r="J669" s="8">
        <v>2014</v>
      </c>
      <c r="K669" s="8">
        <v>1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8">
        <v>0</v>
      </c>
      <c r="AS669" s="8">
        <v>0</v>
      </c>
      <c r="AT669" s="8">
        <v>0</v>
      </c>
      <c r="AU669" s="8">
        <v>0</v>
      </c>
    </row>
    <row r="670" spans="1:47" x14ac:dyDescent="0.25">
      <c r="A670" s="8">
        <v>688</v>
      </c>
      <c r="B670" s="8" t="s">
        <v>7</v>
      </c>
      <c r="C670" s="8" t="s">
        <v>9</v>
      </c>
      <c r="D670" s="8" t="s">
        <v>616</v>
      </c>
      <c r="E670" s="8">
        <v>0.55349999999999999</v>
      </c>
      <c r="F670" s="8">
        <v>0</v>
      </c>
      <c r="G670" s="8">
        <v>0</v>
      </c>
      <c r="H670" s="8">
        <v>0</v>
      </c>
      <c r="I670" s="8">
        <v>1974</v>
      </c>
      <c r="J670" s="8">
        <v>2014</v>
      </c>
      <c r="K670" s="8">
        <v>1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8">
        <v>0</v>
      </c>
      <c r="AS670" s="8">
        <v>0</v>
      </c>
      <c r="AT670" s="8">
        <v>0</v>
      </c>
      <c r="AU670" s="8">
        <v>0</v>
      </c>
    </row>
    <row r="671" spans="1:47" x14ac:dyDescent="0.25">
      <c r="A671" s="8">
        <v>689</v>
      </c>
      <c r="B671" s="8" t="s">
        <v>7</v>
      </c>
      <c r="C671" s="8" t="s">
        <v>11</v>
      </c>
      <c r="D671" s="8" t="s">
        <v>669</v>
      </c>
      <c r="E671" s="8">
        <v>0.35639999999999999</v>
      </c>
      <c r="F671" s="8">
        <v>0</v>
      </c>
      <c r="G671" s="8">
        <v>0</v>
      </c>
      <c r="H671" s="8">
        <v>0</v>
      </c>
      <c r="I671" s="8">
        <v>1974</v>
      </c>
      <c r="J671" s="8">
        <v>2014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8">
        <v>0</v>
      </c>
      <c r="AS671" s="8">
        <v>0</v>
      </c>
      <c r="AT671" s="8">
        <v>0</v>
      </c>
      <c r="AU671" s="8">
        <v>0</v>
      </c>
    </row>
    <row r="672" spans="1:47" x14ac:dyDescent="0.25">
      <c r="A672" s="8">
        <v>690</v>
      </c>
      <c r="B672" s="8" t="s">
        <v>7</v>
      </c>
      <c r="C672" s="8" t="s">
        <v>11</v>
      </c>
      <c r="D672" s="8" t="s">
        <v>724</v>
      </c>
      <c r="E672" s="8">
        <v>0.35639999999999999</v>
      </c>
      <c r="F672" s="8">
        <v>0</v>
      </c>
      <c r="G672" s="8">
        <v>0</v>
      </c>
      <c r="H672" s="8">
        <v>0</v>
      </c>
      <c r="I672" s="8">
        <v>1974</v>
      </c>
      <c r="J672" s="8">
        <v>2014</v>
      </c>
      <c r="K672" s="8">
        <v>1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8">
        <v>0</v>
      </c>
      <c r="AS672" s="8">
        <v>0</v>
      </c>
      <c r="AT672" s="8">
        <v>0</v>
      </c>
      <c r="AU672" s="8">
        <v>0</v>
      </c>
    </row>
    <row r="673" spans="1:47" x14ac:dyDescent="0.25">
      <c r="A673" s="8">
        <v>691</v>
      </c>
      <c r="B673" s="8" t="s">
        <v>7</v>
      </c>
      <c r="C673" s="8" t="s">
        <v>16</v>
      </c>
      <c r="D673" s="8" t="s">
        <v>799</v>
      </c>
      <c r="E673" s="8">
        <v>0.31240000000000001</v>
      </c>
      <c r="F673" s="8">
        <v>0</v>
      </c>
      <c r="G673" s="8">
        <v>0</v>
      </c>
      <c r="H673" s="8">
        <v>0</v>
      </c>
      <c r="I673" s="8">
        <v>1974</v>
      </c>
      <c r="J673" s="8">
        <v>2014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>
        <v>0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8">
        <v>0</v>
      </c>
      <c r="AS673" s="8">
        <v>0</v>
      </c>
      <c r="AT673" s="8">
        <v>0</v>
      </c>
      <c r="AU673" s="8">
        <v>0</v>
      </c>
    </row>
    <row r="674" spans="1:47" x14ac:dyDescent="0.25">
      <c r="A674" s="8">
        <v>692</v>
      </c>
      <c r="B674" s="8" t="s">
        <v>7</v>
      </c>
      <c r="C674" s="8" t="s">
        <v>17</v>
      </c>
      <c r="D674" s="8" t="s">
        <v>805</v>
      </c>
      <c r="E674" s="8">
        <v>0.35639999999999999</v>
      </c>
      <c r="F674" s="8">
        <v>0</v>
      </c>
      <c r="G674" s="8">
        <v>0</v>
      </c>
      <c r="H674" s="8">
        <v>0</v>
      </c>
      <c r="I674" s="8">
        <v>1974</v>
      </c>
      <c r="J674" s="8">
        <v>2012</v>
      </c>
      <c r="K674" s="8">
        <v>1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>
        <v>0</v>
      </c>
      <c r="S674" s="8">
        <v>0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8">
        <v>0</v>
      </c>
      <c r="AS674" s="8">
        <v>0</v>
      </c>
      <c r="AT674" s="8">
        <v>0</v>
      </c>
      <c r="AU674" s="8">
        <v>0</v>
      </c>
    </row>
    <row r="675" spans="1:47" x14ac:dyDescent="0.25">
      <c r="A675" s="8">
        <v>693</v>
      </c>
      <c r="B675" s="8" t="s">
        <v>7</v>
      </c>
      <c r="C675" s="8" t="s">
        <v>17</v>
      </c>
      <c r="D675" s="8" t="s">
        <v>810</v>
      </c>
      <c r="E675" s="8">
        <v>0.35639999999999999</v>
      </c>
      <c r="F675" s="8">
        <v>0</v>
      </c>
      <c r="G675" s="8">
        <v>0</v>
      </c>
      <c r="H675" s="8">
        <v>0</v>
      </c>
      <c r="I675" s="8">
        <v>1974</v>
      </c>
      <c r="J675" s="8">
        <v>2014</v>
      </c>
      <c r="K675" s="8">
        <v>1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8">
        <v>0</v>
      </c>
      <c r="AS675" s="8">
        <v>0</v>
      </c>
      <c r="AT675" s="8">
        <v>0</v>
      </c>
      <c r="AU675" s="8">
        <v>0</v>
      </c>
    </row>
    <row r="676" spans="1:47" x14ac:dyDescent="0.25">
      <c r="A676" s="8">
        <v>694</v>
      </c>
      <c r="B676" s="8" t="s">
        <v>7</v>
      </c>
      <c r="C676" s="8" t="s">
        <v>16</v>
      </c>
      <c r="D676" s="8" t="s">
        <v>829</v>
      </c>
      <c r="E676" s="8">
        <v>0.23</v>
      </c>
      <c r="F676" s="8">
        <v>0</v>
      </c>
      <c r="G676" s="8">
        <v>0</v>
      </c>
      <c r="H676" s="8">
        <v>0</v>
      </c>
      <c r="I676" s="8">
        <v>1974</v>
      </c>
      <c r="J676" s="8">
        <v>2014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8">
        <v>0</v>
      </c>
      <c r="AS676" s="8">
        <v>0</v>
      </c>
      <c r="AT676" s="8">
        <v>0</v>
      </c>
      <c r="AU676" s="8">
        <v>0</v>
      </c>
    </row>
    <row r="677" spans="1:47" x14ac:dyDescent="0.25">
      <c r="A677" s="8">
        <v>695</v>
      </c>
      <c r="B677" s="8" t="s">
        <v>7</v>
      </c>
      <c r="C677" s="8" t="s">
        <v>16</v>
      </c>
      <c r="D677" s="8" t="s">
        <v>830</v>
      </c>
      <c r="E677" s="8">
        <v>0.23</v>
      </c>
      <c r="F677" s="8">
        <v>0</v>
      </c>
      <c r="G677" s="8">
        <v>0</v>
      </c>
      <c r="H677" s="8">
        <v>0</v>
      </c>
      <c r="I677" s="8">
        <v>1974</v>
      </c>
      <c r="J677" s="8">
        <v>2014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8">
        <v>0</v>
      </c>
      <c r="AS677" s="8">
        <v>0</v>
      </c>
      <c r="AT677" s="8">
        <v>0</v>
      </c>
      <c r="AU677" s="8">
        <v>0</v>
      </c>
    </row>
    <row r="678" spans="1:47" x14ac:dyDescent="0.25">
      <c r="A678" s="8">
        <v>696</v>
      </c>
      <c r="B678" s="8" t="s">
        <v>7</v>
      </c>
      <c r="C678" s="8" t="s">
        <v>16</v>
      </c>
      <c r="D678" s="8" t="s">
        <v>831</v>
      </c>
      <c r="E678" s="8">
        <v>0.23</v>
      </c>
      <c r="F678" s="8">
        <v>0</v>
      </c>
      <c r="G678" s="8">
        <v>0</v>
      </c>
      <c r="H678" s="8">
        <v>0</v>
      </c>
      <c r="I678" s="8">
        <v>1974</v>
      </c>
      <c r="J678" s="8">
        <v>2014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8">
        <v>0</v>
      </c>
      <c r="AS678" s="8">
        <v>0</v>
      </c>
      <c r="AT678" s="8">
        <v>0</v>
      </c>
      <c r="AU678" s="8">
        <v>0</v>
      </c>
    </row>
    <row r="679" spans="1:47" x14ac:dyDescent="0.25">
      <c r="A679" s="8">
        <v>697</v>
      </c>
      <c r="B679" s="8" t="s">
        <v>7</v>
      </c>
      <c r="C679" s="8" t="s">
        <v>10</v>
      </c>
      <c r="D679" s="8" t="s">
        <v>852</v>
      </c>
      <c r="E679" s="8">
        <v>0.33</v>
      </c>
      <c r="F679" s="8">
        <v>0</v>
      </c>
      <c r="G679" s="8">
        <v>0</v>
      </c>
      <c r="H679" s="8">
        <v>0</v>
      </c>
      <c r="I679" s="8">
        <v>1974</v>
      </c>
      <c r="J679" s="8">
        <v>2013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8">
        <v>0</v>
      </c>
      <c r="AS679" s="8">
        <v>0</v>
      </c>
      <c r="AT679" s="8">
        <v>0</v>
      </c>
      <c r="AU679" s="8">
        <v>0</v>
      </c>
    </row>
    <row r="680" spans="1:47" x14ac:dyDescent="0.25">
      <c r="A680" s="8">
        <v>698</v>
      </c>
      <c r="B680" s="8" t="s">
        <v>7</v>
      </c>
      <c r="C680" s="8" t="s">
        <v>10</v>
      </c>
      <c r="D680" s="8" t="s">
        <v>648</v>
      </c>
      <c r="E680" s="8">
        <v>0.31240000000000001</v>
      </c>
      <c r="F680" s="8">
        <v>0</v>
      </c>
      <c r="G680" s="8">
        <v>0</v>
      </c>
      <c r="H680" s="8">
        <v>0</v>
      </c>
      <c r="I680" s="8">
        <v>1974</v>
      </c>
      <c r="J680" s="8">
        <v>2015</v>
      </c>
      <c r="K680" s="8">
        <v>0</v>
      </c>
      <c r="L680" s="8">
        <v>65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8">
        <v>0</v>
      </c>
      <c r="AS680" s="8">
        <v>0</v>
      </c>
      <c r="AT680" s="8">
        <v>0</v>
      </c>
      <c r="AU680" s="8">
        <v>0</v>
      </c>
    </row>
    <row r="681" spans="1:47" x14ac:dyDescent="0.25">
      <c r="A681" s="8">
        <v>699</v>
      </c>
      <c r="B681" s="8" t="s">
        <v>7</v>
      </c>
      <c r="C681" s="8" t="s">
        <v>6</v>
      </c>
      <c r="D681" s="8" t="s">
        <v>307</v>
      </c>
      <c r="E681" s="8">
        <v>0.75</v>
      </c>
      <c r="F681" s="8">
        <v>0</v>
      </c>
      <c r="G681" s="8">
        <v>8</v>
      </c>
      <c r="H681" s="8">
        <v>8</v>
      </c>
      <c r="I681" s="8">
        <v>1974</v>
      </c>
      <c r="J681" s="8">
        <v>2174</v>
      </c>
      <c r="K681" s="8">
        <v>0</v>
      </c>
      <c r="L681" s="8">
        <v>164</v>
      </c>
      <c r="M681" s="8">
        <v>164</v>
      </c>
      <c r="N681" s="8">
        <v>164</v>
      </c>
      <c r="O681" s="8">
        <v>164</v>
      </c>
      <c r="P681" s="8">
        <v>164</v>
      </c>
      <c r="Q681" s="8">
        <v>164</v>
      </c>
      <c r="R681" s="8">
        <v>164</v>
      </c>
      <c r="S681" s="8">
        <v>164</v>
      </c>
      <c r="T681" s="8">
        <v>164</v>
      </c>
      <c r="U681" s="8">
        <v>164</v>
      </c>
      <c r="V681" s="8">
        <v>164</v>
      </c>
      <c r="W681" s="8">
        <v>164</v>
      </c>
      <c r="X681" s="8">
        <v>164</v>
      </c>
      <c r="Y681" s="8">
        <v>164</v>
      </c>
      <c r="Z681" s="8">
        <v>164</v>
      </c>
      <c r="AA681" s="8">
        <v>164</v>
      </c>
      <c r="AB681" s="8">
        <v>164</v>
      </c>
      <c r="AC681" s="8">
        <v>164</v>
      </c>
      <c r="AD681" s="8">
        <v>164</v>
      </c>
      <c r="AE681" s="8">
        <v>164</v>
      </c>
      <c r="AF681" s="8">
        <v>164</v>
      </c>
      <c r="AG681" s="8">
        <v>164</v>
      </c>
      <c r="AH681" s="8">
        <v>164</v>
      </c>
      <c r="AI681" s="8">
        <v>164</v>
      </c>
      <c r="AJ681" s="8">
        <v>164</v>
      </c>
      <c r="AK681" s="8">
        <v>164</v>
      </c>
      <c r="AL681" s="8">
        <v>164</v>
      </c>
      <c r="AM681" s="8">
        <v>164</v>
      </c>
      <c r="AN681" s="8">
        <v>164</v>
      </c>
      <c r="AO681" s="8">
        <v>164</v>
      </c>
      <c r="AP681" s="8">
        <v>164</v>
      </c>
      <c r="AQ681" s="8">
        <v>164</v>
      </c>
      <c r="AR681" s="8">
        <v>164</v>
      </c>
      <c r="AS681" s="8">
        <v>164</v>
      </c>
      <c r="AT681" s="8">
        <v>164</v>
      </c>
      <c r="AU681" s="8">
        <v>164</v>
      </c>
    </row>
    <row r="682" spans="1:47" x14ac:dyDescent="0.25">
      <c r="A682" s="8">
        <v>700</v>
      </c>
      <c r="B682" s="8" t="s">
        <v>7</v>
      </c>
      <c r="C682" s="8" t="s">
        <v>6</v>
      </c>
      <c r="D682" s="8" t="s">
        <v>297</v>
      </c>
      <c r="E682" s="8">
        <v>0.75</v>
      </c>
      <c r="F682" s="8">
        <v>0</v>
      </c>
      <c r="G682" s="8">
        <v>8</v>
      </c>
      <c r="H682" s="8">
        <v>8</v>
      </c>
      <c r="I682" s="8">
        <v>1974</v>
      </c>
      <c r="J682" s="8">
        <v>2174</v>
      </c>
      <c r="K682" s="8">
        <v>0</v>
      </c>
      <c r="L682" s="8">
        <v>480</v>
      </c>
      <c r="M682" s="8">
        <v>480</v>
      </c>
      <c r="N682" s="8">
        <v>480</v>
      </c>
      <c r="O682" s="8">
        <v>480</v>
      </c>
      <c r="P682" s="8">
        <v>480</v>
      </c>
      <c r="Q682" s="8">
        <v>480</v>
      </c>
      <c r="R682" s="8">
        <v>480</v>
      </c>
      <c r="S682" s="8">
        <v>480</v>
      </c>
      <c r="T682" s="8">
        <v>480</v>
      </c>
      <c r="U682" s="8">
        <v>480</v>
      </c>
      <c r="V682" s="8">
        <v>480</v>
      </c>
      <c r="W682" s="8">
        <v>480</v>
      </c>
      <c r="X682" s="8">
        <v>480</v>
      </c>
      <c r="Y682" s="8">
        <v>480</v>
      </c>
      <c r="Z682" s="8">
        <v>480</v>
      </c>
      <c r="AA682" s="8">
        <v>480</v>
      </c>
      <c r="AB682" s="8">
        <v>480</v>
      </c>
      <c r="AC682" s="8">
        <v>480</v>
      </c>
      <c r="AD682" s="8">
        <v>480</v>
      </c>
      <c r="AE682" s="8">
        <v>480</v>
      </c>
      <c r="AF682" s="8">
        <v>480</v>
      </c>
      <c r="AG682" s="8">
        <v>480</v>
      </c>
      <c r="AH682" s="8">
        <v>480</v>
      </c>
      <c r="AI682" s="8">
        <v>480</v>
      </c>
      <c r="AJ682" s="8">
        <v>480</v>
      </c>
      <c r="AK682" s="8">
        <v>480</v>
      </c>
      <c r="AL682" s="8">
        <v>480</v>
      </c>
      <c r="AM682" s="8">
        <v>480</v>
      </c>
      <c r="AN682" s="8">
        <v>480</v>
      </c>
      <c r="AO682" s="8">
        <v>480</v>
      </c>
      <c r="AP682" s="8">
        <v>480</v>
      </c>
      <c r="AQ682" s="8">
        <v>480</v>
      </c>
      <c r="AR682" s="8">
        <v>480</v>
      </c>
      <c r="AS682" s="8">
        <v>480</v>
      </c>
      <c r="AT682" s="8">
        <v>480</v>
      </c>
      <c r="AU682" s="8">
        <v>480</v>
      </c>
    </row>
    <row r="683" spans="1:47" x14ac:dyDescent="0.25">
      <c r="A683" s="8">
        <v>701</v>
      </c>
      <c r="B683" s="8" t="s">
        <v>7</v>
      </c>
      <c r="C683" s="8" t="s">
        <v>25</v>
      </c>
      <c r="D683" s="8" t="s">
        <v>488</v>
      </c>
      <c r="E683" s="8">
        <v>0.36</v>
      </c>
      <c r="F683" s="8">
        <v>0</v>
      </c>
      <c r="G683" s="8">
        <v>0</v>
      </c>
      <c r="H683" s="8">
        <v>0</v>
      </c>
      <c r="I683" s="8">
        <v>1974</v>
      </c>
      <c r="J683" s="8">
        <v>2025</v>
      </c>
      <c r="K683" s="8">
        <v>1</v>
      </c>
      <c r="L683" s="8">
        <v>592</v>
      </c>
      <c r="M683" s="8">
        <v>592</v>
      </c>
      <c r="N683" s="8">
        <v>592</v>
      </c>
      <c r="O683" s="8">
        <v>592</v>
      </c>
      <c r="P683" s="8">
        <v>592</v>
      </c>
      <c r="Q683" s="8">
        <v>592</v>
      </c>
      <c r="R683" s="8">
        <v>592</v>
      </c>
      <c r="S683" s="8">
        <v>592</v>
      </c>
      <c r="T683" s="8">
        <v>592</v>
      </c>
      <c r="U683" s="8">
        <v>592</v>
      </c>
      <c r="V683" s="8">
        <v>592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8">
        <v>0</v>
      </c>
      <c r="AS683" s="8">
        <v>0</v>
      </c>
      <c r="AT683" s="8">
        <v>0</v>
      </c>
      <c r="AU683" s="8">
        <v>0</v>
      </c>
    </row>
    <row r="684" spans="1:47" x14ac:dyDescent="0.25">
      <c r="A684" s="8">
        <v>702</v>
      </c>
      <c r="B684" s="8" t="s">
        <v>7</v>
      </c>
      <c r="C684" s="8" t="s">
        <v>25</v>
      </c>
      <c r="D684" s="8" t="s">
        <v>465</v>
      </c>
      <c r="E684" s="8">
        <v>0.42159999999999997</v>
      </c>
      <c r="F684" s="8">
        <v>0</v>
      </c>
      <c r="G684" s="8">
        <v>0</v>
      </c>
      <c r="H684" s="8">
        <v>0</v>
      </c>
      <c r="I684" s="8">
        <v>1974</v>
      </c>
      <c r="J684" s="8">
        <v>2025</v>
      </c>
      <c r="K684" s="8">
        <v>0</v>
      </c>
      <c r="L684" s="8">
        <v>648</v>
      </c>
      <c r="M684" s="8">
        <v>648</v>
      </c>
      <c r="N684" s="8">
        <v>648</v>
      </c>
      <c r="O684" s="8">
        <v>648</v>
      </c>
      <c r="P684" s="8">
        <v>648</v>
      </c>
      <c r="Q684" s="8">
        <v>648</v>
      </c>
      <c r="R684" s="8">
        <v>648</v>
      </c>
      <c r="S684" s="8">
        <v>648</v>
      </c>
      <c r="T684" s="8">
        <v>648</v>
      </c>
      <c r="U684" s="8">
        <v>648</v>
      </c>
      <c r="V684" s="8">
        <v>648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8">
        <v>0</v>
      </c>
      <c r="AS684" s="8">
        <v>0</v>
      </c>
      <c r="AT684" s="8">
        <v>0</v>
      </c>
      <c r="AU684" s="8">
        <v>0</v>
      </c>
    </row>
    <row r="685" spans="1:47" x14ac:dyDescent="0.25">
      <c r="A685" s="8">
        <v>703</v>
      </c>
      <c r="B685" s="8" t="s">
        <v>7</v>
      </c>
      <c r="C685" s="8" t="s">
        <v>11</v>
      </c>
      <c r="D685" s="8" t="s">
        <v>758</v>
      </c>
      <c r="E685" s="8">
        <v>0.35749999999999998</v>
      </c>
      <c r="F685" s="8">
        <v>0</v>
      </c>
      <c r="G685" s="8">
        <v>0</v>
      </c>
      <c r="H685" s="8">
        <v>0</v>
      </c>
      <c r="I685" s="8">
        <v>1975</v>
      </c>
      <c r="J685" s="8">
        <v>2015</v>
      </c>
      <c r="K685" s="8">
        <v>1</v>
      </c>
      <c r="L685" s="8">
        <v>13.2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8">
        <v>0</v>
      </c>
      <c r="AS685" s="8">
        <v>0</v>
      </c>
      <c r="AT685" s="8">
        <v>0</v>
      </c>
      <c r="AU685" s="8">
        <v>0</v>
      </c>
    </row>
    <row r="686" spans="1:47" x14ac:dyDescent="0.25">
      <c r="A686" s="8">
        <v>704</v>
      </c>
      <c r="B686" s="8" t="s">
        <v>7</v>
      </c>
      <c r="C686" s="8" t="s">
        <v>12</v>
      </c>
      <c r="D686" s="8" t="s">
        <v>392</v>
      </c>
      <c r="E686" s="8">
        <v>0.8</v>
      </c>
      <c r="F686" s="8">
        <v>0</v>
      </c>
      <c r="G686" s="8">
        <v>0</v>
      </c>
      <c r="H686" s="8">
        <v>0</v>
      </c>
      <c r="I686" s="8">
        <v>1975</v>
      </c>
      <c r="J686" s="8">
        <v>2175</v>
      </c>
      <c r="K686" s="8">
        <v>0</v>
      </c>
      <c r="L686" s="8">
        <v>16.7</v>
      </c>
      <c r="M686" s="8">
        <v>16.7</v>
      </c>
      <c r="N686" s="8">
        <v>16.7</v>
      </c>
      <c r="O686" s="8">
        <v>16.7</v>
      </c>
      <c r="P686" s="8">
        <v>16.7</v>
      </c>
      <c r="Q686" s="8">
        <v>16.7</v>
      </c>
      <c r="R686" s="8">
        <v>16.7</v>
      </c>
      <c r="S686" s="8">
        <v>16.7</v>
      </c>
      <c r="T686" s="8">
        <v>16.7</v>
      </c>
      <c r="U686" s="8">
        <v>16.7</v>
      </c>
      <c r="V686" s="8">
        <v>16.7</v>
      </c>
      <c r="W686" s="8">
        <v>16.7</v>
      </c>
      <c r="X686" s="8">
        <v>16.7</v>
      </c>
      <c r="Y686" s="8">
        <v>16.7</v>
      </c>
      <c r="Z686" s="8">
        <v>16.7</v>
      </c>
      <c r="AA686" s="8">
        <v>16.7</v>
      </c>
      <c r="AB686" s="8">
        <v>16.7</v>
      </c>
      <c r="AC686" s="8">
        <v>16.7</v>
      </c>
      <c r="AD686" s="8">
        <v>16.7</v>
      </c>
      <c r="AE686" s="8">
        <v>16.7</v>
      </c>
      <c r="AF686" s="8">
        <v>16.7</v>
      </c>
      <c r="AG686" s="8">
        <v>16.7</v>
      </c>
      <c r="AH686" s="8">
        <v>16.7</v>
      </c>
      <c r="AI686" s="8">
        <v>16.7</v>
      </c>
      <c r="AJ686" s="8">
        <v>16.7</v>
      </c>
      <c r="AK686" s="8">
        <v>16.7</v>
      </c>
      <c r="AL686" s="8">
        <v>16.7</v>
      </c>
      <c r="AM686" s="8">
        <v>16.7</v>
      </c>
      <c r="AN686" s="8">
        <v>16.7</v>
      </c>
      <c r="AO686" s="8">
        <v>16.7</v>
      </c>
      <c r="AP686" s="8">
        <v>16.7</v>
      </c>
      <c r="AQ686" s="8">
        <v>16.7</v>
      </c>
      <c r="AR686" s="8">
        <v>16.7</v>
      </c>
      <c r="AS686" s="8">
        <v>16.7</v>
      </c>
      <c r="AT686" s="8">
        <v>16.7</v>
      </c>
      <c r="AU686" s="8">
        <v>16.7</v>
      </c>
    </row>
    <row r="687" spans="1:47" x14ac:dyDescent="0.25">
      <c r="A687" s="8">
        <v>705</v>
      </c>
      <c r="B687" s="8" t="s">
        <v>7</v>
      </c>
      <c r="C687" s="8" t="s">
        <v>11</v>
      </c>
      <c r="D687" s="8" t="s">
        <v>755</v>
      </c>
      <c r="E687" s="8">
        <v>0.35749999999999998</v>
      </c>
      <c r="F687" s="8">
        <v>0</v>
      </c>
      <c r="G687" s="8">
        <v>0</v>
      </c>
      <c r="H687" s="8">
        <v>0</v>
      </c>
      <c r="I687" s="8">
        <v>1975</v>
      </c>
      <c r="J687" s="8">
        <v>2015</v>
      </c>
      <c r="K687" s="8">
        <v>1</v>
      </c>
      <c r="L687" s="8">
        <v>28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>
        <v>0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8">
        <v>0</v>
      </c>
      <c r="AS687" s="8">
        <v>0</v>
      </c>
      <c r="AT687" s="8">
        <v>0</v>
      </c>
      <c r="AU687" s="8">
        <v>0</v>
      </c>
    </row>
    <row r="688" spans="1:47" x14ac:dyDescent="0.25">
      <c r="A688" s="8">
        <v>706</v>
      </c>
      <c r="B688" s="8" t="s">
        <v>7</v>
      </c>
      <c r="C688" s="8" t="s">
        <v>9</v>
      </c>
      <c r="D688" s="8" t="s">
        <v>722</v>
      </c>
      <c r="E688" s="8">
        <v>0.42749999999999999</v>
      </c>
      <c r="F688" s="8">
        <v>0</v>
      </c>
      <c r="G688" s="8">
        <v>0</v>
      </c>
      <c r="H688" s="8">
        <v>0</v>
      </c>
      <c r="I688" s="8">
        <v>1975</v>
      </c>
      <c r="J688" s="8">
        <v>2015</v>
      </c>
      <c r="K688" s="8">
        <v>1</v>
      </c>
      <c r="L688" s="8">
        <v>51.9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>
        <v>0</v>
      </c>
      <c r="S688" s="8">
        <v>0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8">
        <v>0</v>
      </c>
      <c r="AS688" s="8">
        <v>0</v>
      </c>
      <c r="AT688" s="8">
        <v>0</v>
      </c>
      <c r="AU688" s="8">
        <v>0</v>
      </c>
    </row>
    <row r="689" spans="1:47" x14ac:dyDescent="0.25">
      <c r="A689" s="8">
        <v>707</v>
      </c>
      <c r="B689" s="8" t="s">
        <v>7</v>
      </c>
      <c r="C689" s="8" t="s">
        <v>10</v>
      </c>
      <c r="D689" s="8" t="s">
        <v>525</v>
      </c>
      <c r="E689" s="8">
        <v>0.315</v>
      </c>
      <c r="F689" s="8">
        <v>0</v>
      </c>
      <c r="G689" s="8">
        <v>0</v>
      </c>
      <c r="H689" s="8">
        <v>0</v>
      </c>
      <c r="I689" s="8">
        <v>1975</v>
      </c>
      <c r="J689" s="8">
        <v>2015</v>
      </c>
      <c r="K689" s="8">
        <v>0</v>
      </c>
      <c r="L689" s="8">
        <v>55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8">
        <v>0</v>
      </c>
      <c r="AS689" s="8">
        <v>0</v>
      </c>
      <c r="AT689" s="8">
        <v>0</v>
      </c>
      <c r="AU689" s="8">
        <v>0</v>
      </c>
    </row>
    <row r="690" spans="1:47" x14ac:dyDescent="0.25">
      <c r="A690" s="8">
        <v>708</v>
      </c>
      <c r="B690" s="8" t="s">
        <v>7</v>
      </c>
      <c r="C690" s="8" t="s">
        <v>10</v>
      </c>
      <c r="D690" s="8" t="s">
        <v>617</v>
      </c>
      <c r="E690" s="8">
        <v>0.315</v>
      </c>
      <c r="F690" s="8">
        <v>0</v>
      </c>
      <c r="G690" s="8">
        <v>0</v>
      </c>
      <c r="H690" s="8">
        <v>0</v>
      </c>
      <c r="I690" s="8">
        <v>1975</v>
      </c>
      <c r="J690" s="8">
        <v>2015</v>
      </c>
      <c r="K690" s="8">
        <v>1</v>
      </c>
      <c r="L690" s="8">
        <v>78.599999999999994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8">
        <v>0</v>
      </c>
      <c r="AS690" s="8">
        <v>0</v>
      </c>
      <c r="AT690" s="8">
        <v>0</v>
      </c>
      <c r="AU690" s="8">
        <v>0</v>
      </c>
    </row>
    <row r="691" spans="1:47" x14ac:dyDescent="0.25">
      <c r="A691" s="8">
        <v>709</v>
      </c>
      <c r="B691" s="8" t="s">
        <v>7</v>
      </c>
      <c r="C691" s="8" t="s">
        <v>10</v>
      </c>
      <c r="D691" s="8" t="s">
        <v>618</v>
      </c>
      <c r="E691" s="8">
        <v>0.315</v>
      </c>
      <c r="F691" s="8">
        <v>0</v>
      </c>
      <c r="G691" s="8">
        <v>0</v>
      </c>
      <c r="H691" s="8">
        <v>0</v>
      </c>
      <c r="I691" s="8">
        <v>1975</v>
      </c>
      <c r="J691" s="8">
        <v>2015</v>
      </c>
      <c r="K691" s="8">
        <v>0</v>
      </c>
      <c r="L691" s="8">
        <v>78.599999999999994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8">
        <v>0</v>
      </c>
      <c r="AS691" s="8">
        <v>0</v>
      </c>
      <c r="AT691" s="8">
        <v>0</v>
      </c>
      <c r="AU691" s="8">
        <v>0</v>
      </c>
    </row>
    <row r="692" spans="1:47" x14ac:dyDescent="0.25">
      <c r="A692" s="8">
        <v>710</v>
      </c>
      <c r="B692" s="8" t="s">
        <v>7</v>
      </c>
      <c r="C692" s="8" t="s">
        <v>10</v>
      </c>
      <c r="D692" s="8" t="s">
        <v>652</v>
      </c>
      <c r="E692" s="8">
        <v>0.315</v>
      </c>
      <c r="F692" s="8">
        <v>0</v>
      </c>
      <c r="G692" s="8">
        <v>0</v>
      </c>
      <c r="H692" s="8">
        <v>0</v>
      </c>
      <c r="I692" s="8">
        <v>1975</v>
      </c>
      <c r="J692" s="8">
        <v>2015</v>
      </c>
      <c r="K692" s="8">
        <v>1</v>
      </c>
      <c r="L692" s="8">
        <v>79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8">
        <v>0</v>
      </c>
      <c r="AS692" s="8">
        <v>0</v>
      </c>
      <c r="AT692" s="8">
        <v>0</v>
      </c>
      <c r="AU692" s="8">
        <v>0</v>
      </c>
    </row>
    <row r="693" spans="1:47" x14ac:dyDescent="0.25">
      <c r="A693" s="8">
        <v>711</v>
      </c>
      <c r="B693" s="8" t="s">
        <v>7</v>
      </c>
      <c r="C693" s="8" t="s">
        <v>10</v>
      </c>
      <c r="D693" s="8" t="s">
        <v>512</v>
      </c>
      <c r="E693" s="8">
        <v>0.315</v>
      </c>
      <c r="F693" s="8">
        <v>0</v>
      </c>
      <c r="G693" s="8">
        <v>0</v>
      </c>
      <c r="H693" s="8">
        <v>0</v>
      </c>
      <c r="I693" s="8">
        <v>1975</v>
      </c>
      <c r="J693" s="8">
        <v>2015</v>
      </c>
      <c r="K693" s="8">
        <v>0</v>
      </c>
      <c r="L693" s="8">
        <v>81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8">
        <v>0</v>
      </c>
      <c r="AS693" s="8">
        <v>0</v>
      </c>
      <c r="AT693" s="8">
        <v>0</v>
      </c>
      <c r="AU693" s="8">
        <v>0</v>
      </c>
    </row>
    <row r="694" spans="1:47" x14ac:dyDescent="0.25">
      <c r="A694" s="8">
        <v>712</v>
      </c>
      <c r="B694" s="8" t="s">
        <v>7</v>
      </c>
      <c r="C694" s="8" t="s">
        <v>15</v>
      </c>
      <c r="D694" s="8" t="s">
        <v>820</v>
      </c>
      <c r="E694" s="8">
        <v>0.38</v>
      </c>
      <c r="F694" s="8">
        <v>0</v>
      </c>
      <c r="G694" s="8">
        <v>0</v>
      </c>
      <c r="H694" s="8">
        <v>0</v>
      </c>
      <c r="I694" s="8">
        <v>1975</v>
      </c>
      <c r="J694" s="8">
        <v>2015</v>
      </c>
      <c r="K694" s="8">
        <v>0</v>
      </c>
      <c r="L694" s="8">
        <v>85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8">
        <v>0</v>
      </c>
      <c r="AS694" s="8">
        <v>0</v>
      </c>
      <c r="AT694" s="8">
        <v>0</v>
      </c>
      <c r="AU694" s="8">
        <v>0</v>
      </c>
    </row>
    <row r="695" spans="1:47" x14ac:dyDescent="0.25">
      <c r="A695" s="8">
        <v>713</v>
      </c>
      <c r="B695" s="8" t="s">
        <v>7</v>
      </c>
      <c r="C695" s="8" t="s">
        <v>11</v>
      </c>
      <c r="D695" s="8" t="s">
        <v>579</v>
      </c>
      <c r="E695" s="8">
        <v>0.38</v>
      </c>
      <c r="F695" s="8">
        <v>0</v>
      </c>
      <c r="G695" s="8">
        <v>0</v>
      </c>
      <c r="H695" s="8">
        <v>0</v>
      </c>
      <c r="I695" s="8">
        <v>1975</v>
      </c>
      <c r="J695" s="8">
        <v>2015</v>
      </c>
      <c r="K695" s="8">
        <v>1</v>
      </c>
      <c r="L695" s="8">
        <v>102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>
        <v>0</v>
      </c>
      <c r="S695" s="8">
        <v>0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8">
        <v>0</v>
      </c>
      <c r="AS695" s="8">
        <v>0</v>
      </c>
      <c r="AT695" s="8">
        <v>0</v>
      </c>
      <c r="AU695" s="8">
        <v>0</v>
      </c>
    </row>
    <row r="696" spans="1:47" x14ac:dyDescent="0.25">
      <c r="A696" s="8">
        <v>714</v>
      </c>
      <c r="B696" s="8" t="s">
        <v>7</v>
      </c>
      <c r="C696" s="8" t="s">
        <v>10</v>
      </c>
      <c r="D696" s="8" t="s">
        <v>851</v>
      </c>
      <c r="E696" s="8">
        <v>0.33</v>
      </c>
      <c r="F696" s="8">
        <v>0</v>
      </c>
      <c r="G696" s="8">
        <v>0</v>
      </c>
      <c r="H696" s="8">
        <v>0</v>
      </c>
      <c r="I696" s="8">
        <v>1975</v>
      </c>
      <c r="J696" s="8">
        <v>2015</v>
      </c>
      <c r="K696" s="8">
        <v>0</v>
      </c>
      <c r="L696" s="8">
        <v>160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8">
        <v>0</v>
      </c>
      <c r="AS696" s="8">
        <v>0</v>
      </c>
      <c r="AT696" s="8">
        <v>0</v>
      </c>
      <c r="AU696" s="8">
        <v>0</v>
      </c>
    </row>
    <row r="697" spans="1:47" x14ac:dyDescent="0.25">
      <c r="A697" s="8">
        <v>715</v>
      </c>
      <c r="B697" s="8" t="s">
        <v>7</v>
      </c>
      <c r="C697" s="8" t="s">
        <v>15</v>
      </c>
      <c r="D697" s="8" t="s">
        <v>837</v>
      </c>
      <c r="E697" s="8">
        <v>0.38</v>
      </c>
      <c r="F697" s="8">
        <v>0</v>
      </c>
      <c r="G697" s="8">
        <v>0</v>
      </c>
      <c r="H697" s="8">
        <v>0</v>
      </c>
      <c r="I697" s="8">
        <v>1975</v>
      </c>
      <c r="J697" s="8">
        <v>2015</v>
      </c>
      <c r="K697" s="8">
        <v>0</v>
      </c>
      <c r="L697" s="8">
        <v>206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8">
        <v>0</v>
      </c>
      <c r="AS697" s="8">
        <v>0</v>
      </c>
      <c r="AT697" s="8">
        <v>0</v>
      </c>
      <c r="AU697" s="8">
        <v>0</v>
      </c>
    </row>
    <row r="698" spans="1:47" x14ac:dyDescent="0.25">
      <c r="A698" s="8">
        <v>716</v>
      </c>
      <c r="B698" s="8" t="s">
        <v>7</v>
      </c>
      <c r="C698" s="8" t="s">
        <v>10</v>
      </c>
      <c r="D698" s="8" t="s">
        <v>519</v>
      </c>
      <c r="E698" s="8">
        <v>0.38</v>
      </c>
      <c r="F698" s="8">
        <v>0</v>
      </c>
      <c r="G698" s="8">
        <v>0</v>
      </c>
      <c r="H698" s="8">
        <v>0</v>
      </c>
      <c r="I698" s="8">
        <v>1975</v>
      </c>
      <c r="J698" s="8">
        <v>2015</v>
      </c>
      <c r="K698" s="8">
        <v>1</v>
      </c>
      <c r="L698" s="8">
        <v>211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8">
        <v>0</v>
      </c>
      <c r="AS698" s="8">
        <v>0</v>
      </c>
      <c r="AT698" s="8">
        <v>0</v>
      </c>
      <c r="AU698" s="8">
        <v>0</v>
      </c>
    </row>
    <row r="699" spans="1:47" x14ac:dyDescent="0.25">
      <c r="A699" s="8">
        <v>717</v>
      </c>
      <c r="B699" s="8" t="s">
        <v>7</v>
      </c>
      <c r="C699" s="8" t="s">
        <v>15</v>
      </c>
      <c r="D699" s="8" t="s">
        <v>821</v>
      </c>
      <c r="E699" s="8">
        <v>0.38</v>
      </c>
      <c r="F699" s="8">
        <v>0</v>
      </c>
      <c r="G699" s="8">
        <v>0</v>
      </c>
      <c r="H699" s="8">
        <v>0</v>
      </c>
      <c r="I699" s="8">
        <v>1975</v>
      </c>
      <c r="J699" s="8">
        <v>2015</v>
      </c>
      <c r="K699" s="8">
        <v>0</v>
      </c>
      <c r="L699" s="8">
        <v>262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8">
        <v>0</v>
      </c>
      <c r="AS699" s="8">
        <v>0</v>
      </c>
      <c r="AT699" s="8">
        <v>0</v>
      </c>
      <c r="AU699" s="8">
        <v>0</v>
      </c>
    </row>
    <row r="700" spans="1:47" x14ac:dyDescent="0.25">
      <c r="A700" s="8">
        <v>718</v>
      </c>
      <c r="B700" s="8" t="s">
        <v>7</v>
      </c>
      <c r="C700" s="8" t="s">
        <v>9</v>
      </c>
      <c r="D700" s="8" t="s">
        <v>863</v>
      </c>
      <c r="E700" s="8">
        <v>0.33</v>
      </c>
      <c r="F700" s="8">
        <v>0</v>
      </c>
      <c r="G700" s="8">
        <v>0</v>
      </c>
      <c r="H700" s="8">
        <v>0</v>
      </c>
      <c r="I700" s="8">
        <v>1975</v>
      </c>
      <c r="J700" s="8">
        <v>2015</v>
      </c>
      <c r="K700" s="8">
        <v>1</v>
      </c>
      <c r="L700" s="8">
        <v>303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8">
        <v>0</v>
      </c>
      <c r="AS700" s="8">
        <v>0</v>
      </c>
      <c r="AT700" s="8">
        <v>0</v>
      </c>
      <c r="AU700" s="8">
        <v>0</v>
      </c>
    </row>
    <row r="701" spans="1:47" x14ac:dyDescent="0.25">
      <c r="A701" s="8">
        <v>719</v>
      </c>
      <c r="B701" s="8" t="s">
        <v>7</v>
      </c>
      <c r="C701" s="8" t="s">
        <v>11</v>
      </c>
      <c r="D701" s="8" t="s">
        <v>649</v>
      </c>
      <c r="E701" s="8">
        <v>0.35749999999999998</v>
      </c>
      <c r="F701" s="8">
        <v>0</v>
      </c>
      <c r="G701" s="8">
        <v>0</v>
      </c>
      <c r="H701" s="8">
        <v>0</v>
      </c>
      <c r="I701" s="8">
        <v>1975</v>
      </c>
      <c r="J701" s="8">
        <v>2015</v>
      </c>
      <c r="K701" s="8">
        <v>0</v>
      </c>
      <c r="L701" s="8">
        <v>335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8">
        <v>0</v>
      </c>
      <c r="AS701" s="8">
        <v>0</v>
      </c>
      <c r="AT701" s="8">
        <v>0</v>
      </c>
      <c r="AU701" s="8">
        <v>0</v>
      </c>
    </row>
    <row r="702" spans="1:47" x14ac:dyDescent="0.25">
      <c r="A702" s="8">
        <v>720</v>
      </c>
      <c r="B702" s="8" t="s">
        <v>7</v>
      </c>
      <c r="C702" s="8" t="s">
        <v>25</v>
      </c>
      <c r="D702" s="8" t="s">
        <v>489</v>
      </c>
      <c r="E702" s="8">
        <v>0.36</v>
      </c>
      <c r="F702" s="8">
        <v>0</v>
      </c>
      <c r="G702" s="8">
        <v>0</v>
      </c>
      <c r="H702" s="8">
        <v>0</v>
      </c>
      <c r="I702" s="8">
        <v>1975</v>
      </c>
      <c r="J702" s="8">
        <v>2025</v>
      </c>
      <c r="K702" s="8">
        <v>1</v>
      </c>
      <c r="L702" s="8">
        <v>592</v>
      </c>
      <c r="M702" s="8">
        <v>592</v>
      </c>
      <c r="N702" s="8">
        <v>592</v>
      </c>
      <c r="O702" s="8">
        <v>592</v>
      </c>
      <c r="P702" s="8">
        <v>592</v>
      </c>
      <c r="Q702" s="8">
        <v>592</v>
      </c>
      <c r="R702" s="8">
        <v>592</v>
      </c>
      <c r="S702" s="8">
        <v>592</v>
      </c>
      <c r="T702" s="8">
        <v>592</v>
      </c>
      <c r="U702" s="8">
        <v>592</v>
      </c>
      <c r="V702" s="8">
        <v>592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8">
        <v>0</v>
      </c>
      <c r="AS702" s="8">
        <v>0</v>
      </c>
      <c r="AT702" s="8">
        <v>0</v>
      </c>
      <c r="AU702" s="8">
        <v>0</v>
      </c>
    </row>
    <row r="703" spans="1:47" x14ac:dyDescent="0.25">
      <c r="A703" s="8">
        <v>721</v>
      </c>
      <c r="B703" s="8" t="s">
        <v>7</v>
      </c>
      <c r="C703" s="8" t="s">
        <v>25</v>
      </c>
      <c r="D703" s="8" t="s">
        <v>461</v>
      </c>
      <c r="E703" s="8">
        <v>0.36599999999999999</v>
      </c>
      <c r="F703" s="8">
        <v>0</v>
      </c>
      <c r="G703" s="8">
        <v>0</v>
      </c>
      <c r="H703" s="8">
        <v>0</v>
      </c>
      <c r="I703" s="8">
        <v>1975</v>
      </c>
      <c r="J703" s="8">
        <v>2025</v>
      </c>
      <c r="K703" s="8">
        <v>1</v>
      </c>
      <c r="L703" s="8">
        <v>607</v>
      </c>
      <c r="M703" s="8">
        <v>607</v>
      </c>
      <c r="N703" s="8">
        <v>607</v>
      </c>
      <c r="O703" s="8">
        <v>607</v>
      </c>
      <c r="P703" s="8">
        <v>607</v>
      </c>
      <c r="Q703" s="8">
        <v>607</v>
      </c>
      <c r="R703" s="8">
        <v>607</v>
      </c>
      <c r="S703" s="8">
        <v>607</v>
      </c>
      <c r="T703" s="8">
        <v>607</v>
      </c>
      <c r="U703" s="8">
        <v>607</v>
      </c>
      <c r="V703" s="8">
        <v>607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8">
        <v>0</v>
      </c>
      <c r="AS703" s="8">
        <v>0</v>
      </c>
      <c r="AT703" s="8">
        <v>0</v>
      </c>
      <c r="AU703" s="8">
        <v>0</v>
      </c>
    </row>
    <row r="704" spans="1:47" x14ac:dyDescent="0.25">
      <c r="A704" s="8">
        <v>722</v>
      </c>
      <c r="B704" s="8" t="s">
        <v>7</v>
      </c>
      <c r="C704" s="8" t="s">
        <v>6</v>
      </c>
      <c r="D704" s="8" t="s">
        <v>372</v>
      </c>
      <c r="E704" s="8">
        <v>0.75</v>
      </c>
      <c r="F704" s="8">
        <v>0</v>
      </c>
      <c r="G704" s="8">
        <v>8</v>
      </c>
      <c r="H704" s="8">
        <v>8</v>
      </c>
      <c r="I704" s="8">
        <v>1975</v>
      </c>
      <c r="J704" s="8">
        <v>2175</v>
      </c>
      <c r="K704" s="8">
        <v>0</v>
      </c>
      <c r="L704" s="8">
        <v>910</v>
      </c>
      <c r="M704" s="8">
        <v>910</v>
      </c>
      <c r="N704" s="8">
        <v>910</v>
      </c>
      <c r="O704" s="8">
        <v>910</v>
      </c>
      <c r="P704" s="8">
        <v>910</v>
      </c>
      <c r="Q704" s="8">
        <v>910</v>
      </c>
      <c r="R704" s="8">
        <v>910</v>
      </c>
      <c r="S704" s="8">
        <v>910</v>
      </c>
      <c r="T704" s="8">
        <v>910</v>
      </c>
      <c r="U704" s="8">
        <v>910</v>
      </c>
      <c r="V704" s="8">
        <v>910</v>
      </c>
      <c r="W704" s="8">
        <v>910</v>
      </c>
      <c r="X704" s="8">
        <v>910</v>
      </c>
      <c r="Y704" s="8">
        <v>910</v>
      </c>
      <c r="Z704" s="8">
        <v>910</v>
      </c>
      <c r="AA704" s="8">
        <v>910</v>
      </c>
      <c r="AB704" s="8">
        <v>910</v>
      </c>
      <c r="AC704" s="8">
        <v>910</v>
      </c>
      <c r="AD704" s="8">
        <v>910</v>
      </c>
      <c r="AE704" s="8">
        <v>910</v>
      </c>
      <c r="AF704" s="8">
        <v>910</v>
      </c>
      <c r="AG704" s="8">
        <v>910</v>
      </c>
      <c r="AH704" s="8">
        <v>910</v>
      </c>
      <c r="AI704" s="8">
        <v>910</v>
      </c>
      <c r="AJ704" s="8">
        <v>910</v>
      </c>
      <c r="AK704" s="8">
        <v>910</v>
      </c>
      <c r="AL704" s="8">
        <v>910</v>
      </c>
      <c r="AM704" s="8">
        <v>910</v>
      </c>
      <c r="AN704" s="8">
        <v>910</v>
      </c>
      <c r="AO704" s="8">
        <v>910</v>
      </c>
      <c r="AP704" s="8">
        <v>910</v>
      </c>
      <c r="AQ704" s="8">
        <v>910</v>
      </c>
      <c r="AR704" s="8">
        <v>910</v>
      </c>
      <c r="AS704" s="8">
        <v>910</v>
      </c>
      <c r="AT704" s="8">
        <v>910</v>
      </c>
      <c r="AU704" s="8">
        <v>910</v>
      </c>
    </row>
    <row r="705" spans="1:47" x14ac:dyDescent="0.25">
      <c r="A705" s="8">
        <v>723</v>
      </c>
      <c r="B705" s="8" t="s">
        <v>7</v>
      </c>
      <c r="C705" s="8" t="s">
        <v>18</v>
      </c>
      <c r="D705" s="8" t="s">
        <v>940</v>
      </c>
      <c r="E705" s="8">
        <v>0.33</v>
      </c>
      <c r="F705" s="8">
        <v>0</v>
      </c>
      <c r="G705" s="8">
        <v>0</v>
      </c>
      <c r="H705" s="8">
        <v>0</v>
      </c>
      <c r="I705" s="8">
        <v>1976</v>
      </c>
      <c r="J705" s="8">
        <v>2026</v>
      </c>
      <c r="K705" s="8">
        <v>1</v>
      </c>
      <c r="L705" s="8">
        <v>1.5</v>
      </c>
      <c r="M705" s="8">
        <v>1.5</v>
      </c>
      <c r="N705" s="8">
        <v>1.5</v>
      </c>
      <c r="O705" s="8">
        <v>1.5</v>
      </c>
      <c r="P705" s="8">
        <v>1.5</v>
      </c>
      <c r="Q705" s="8">
        <v>1.5</v>
      </c>
      <c r="R705" s="8">
        <v>1.5</v>
      </c>
      <c r="S705" s="8">
        <v>1.5</v>
      </c>
      <c r="T705" s="8">
        <v>1.5</v>
      </c>
      <c r="U705" s="8">
        <v>1.5</v>
      </c>
      <c r="V705" s="8">
        <v>1.5</v>
      </c>
      <c r="W705" s="8">
        <v>1.5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8">
        <v>0</v>
      </c>
      <c r="AS705" s="8">
        <v>0</v>
      </c>
      <c r="AT705" s="8">
        <v>0</v>
      </c>
      <c r="AU705" s="8">
        <v>0</v>
      </c>
    </row>
    <row r="706" spans="1:47" x14ac:dyDescent="0.25">
      <c r="A706" s="8">
        <v>724</v>
      </c>
      <c r="B706" s="8" t="s">
        <v>7</v>
      </c>
      <c r="C706" s="8" t="s">
        <v>18</v>
      </c>
      <c r="D706" s="8" t="s">
        <v>942</v>
      </c>
      <c r="E706" s="8">
        <v>0.33</v>
      </c>
      <c r="F706" s="8">
        <v>0</v>
      </c>
      <c r="G706" s="8">
        <v>0</v>
      </c>
      <c r="H706" s="8">
        <v>0</v>
      </c>
      <c r="I706" s="8">
        <v>1976</v>
      </c>
      <c r="J706" s="8">
        <v>2026</v>
      </c>
      <c r="K706" s="8">
        <v>1</v>
      </c>
      <c r="L706" s="8">
        <v>1.5</v>
      </c>
      <c r="M706" s="8">
        <v>1.5</v>
      </c>
      <c r="N706" s="8">
        <v>1.5</v>
      </c>
      <c r="O706" s="8">
        <v>1.5</v>
      </c>
      <c r="P706" s="8">
        <v>1.5</v>
      </c>
      <c r="Q706" s="8">
        <v>1.5</v>
      </c>
      <c r="R706" s="8">
        <v>1.5</v>
      </c>
      <c r="S706" s="8">
        <v>1.5</v>
      </c>
      <c r="T706" s="8">
        <v>1.5</v>
      </c>
      <c r="U706" s="8">
        <v>1.5</v>
      </c>
      <c r="V706" s="8">
        <v>1.5</v>
      </c>
      <c r="W706" s="8">
        <v>1.5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8">
        <v>0</v>
      </c>
      <c r="AS706" s="8">
        <v>0</v>
      </c>
      <c r="AT706" s="8">
        <v>0</v>
      </c>
      <c r="AU706" s="8">
        <v>0</v>
      </c>
    </row>
    <row r="707" spans="1:47" x14ac:dyDescent="0.25">
      <c r="A707" s="8">
        <v>725</v>
      </c>
      <c r="B707" s="8" t="s">
        <v>7</v>
      </c>
      <c r="C707" s="8" t="s">
        <v>11</v>
      </c>
      <c r="D707" s="8" t="s">
        <v>125</v>
      </c>
      <c r="E707" s="8">
        <v>0.35859999999999997</v>
      </c>
      <c r="F707" s="8">
        <v>0</v>
      </c>
      <c r="G707" s="8">
        <v>0</v>
      </c>
      <c r="H707" s="8">
        <v>0</v>
      </c>
      <c r="I707" s="8">
        <v>1976</v>
      </c>
      <c r="J707" s="8">
        <v>2016</v>
      </c>
      <c r="K707" s="8">
        <v>1</v>
      </c>
      <c r="L707" s="8">
        <v>4</v>
      </c>
      <c r="M707" s="8">
        <v>4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8">
        <v>0</v>
      </c>
      <c r="AS707" s="8">
        <v>0</v>
      </c>
      <c r="AT707" s="8">
        <v>0</v>
      </c>
      <c r="AU707" s="8">
        <v>0</v>
      </c>
    </row>
    <row r="708" spans="1:47" x14ac:dyDescent="0.25">
      <c r="A708" s="8">
        <v>726</v>
      </c>
      <c r="B708" s="8" t="s">
        <v>7</v>
      </c>
      <c r="C708" s="8" t="s">
        <v>11</v>
      </c>
      <c r="D708" s="8" t="s">
        <v>693</v>
      </c>
      <c r="E708" s="8">
        <v>0.35859999999999997</v>
      </c>
      <c r="F708" s="8">
        <v>0</v>
      </c>
      <c r="G708" s="8">
        <v>0</v>
      </c>
      <c r="H708" s="8">
        <v>0</v>
      </c>
      <c r="I708" s="8">
        <v>1976</v>
      </c>
      <c r="J708" s="8">
        <v>2016</v>
      </c>
      <c r="K708" s="8">
        <v>1</v>
      </c>
      <c r="L708" s="8">
        <v>18</v>
      </c>
      <c r="M708" s="8">
        <v>18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8">
        <v>0</v>
      </c>
      <c r="AS708" s="8">
        <v>0</v>
      </c>
      <c r="AT708" s="8">
        <v>0</v>
      </c>
      <c r="AU708" s="8">
        <v>0</v>
      </c>
    </row>
    <row r="709" spans="1:47" x14ac:dyDescent="0.25">
      <c r="A709" s="8">
        <v>727</v>
      </c>
      <c r="B709" s="8" t="s">
        <v>7</v>
      </c>
      <c r="C709" s="8" t="s">
        <v>18</v>
      </c>
      <c r="D709" s="8" t="s">
        <v>936</v>
      </c>
      <c r="E709" s="8">
        <v>0.33</v>
      </c>
      <c r="F709" s="8">
        <v>0</v>
      </c>
      <c r="G709" s="8">
        <v>0</v>
      </c>
      <c r="H709" s="8">
        <v>0</v>
      </c>
      <c r="I709" s="8">
        <v>1976</v>
      </c>
      <c r="J709" s="8">
        <v>2026</v>
      </c>
      <c r="K709" s="8">
        <v>1</v>
      </c>
      <c r="L709" s="8">
        <v>30</v>
      </c>
      <c r="M709" s="8">
        <v>30</v>
      </c>
      <c r="N709" s="8">
        <v>30</v>
      </c>
      <c r="O709" s="8">
        <v>30</v>
      </c>
      <c r="P709" s="8">
        <v>30</v>
      </c>
      <c r="Q709" s="8">
        <v>30</v>
      </c>
      <c r="R709" s="8">
        <v>30</v>
      </c>
      <c r="S709" s="8">
        <v>30</v>
      </c>
      <c r="T709" s="8">
        <v>30</v>
      </c>
      <c r="U709" s="8">
        <v>30</v>
      </c>
      <c r="V709" s="8">
        <v>30</v>
      </c>
      <c r="W709" s="8">
        <v>30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8">
        <v>0</v>
      </c>
      <c r="AS709" s="8">
        <v>0</v>
      </c>
      <c r="AT709" s="8">
        <v>0</v>
      </c>
      <c r="AU709" s="8">
        <v>0</v>
      </c>
    </row>
    <row r="710" spans="1:47" x14ac:dyDescent="0.25">
      <c r="A710" s="8">
        <v>728</v>
      </c>
      <c r="B710" s="8" t="s">
        <v>7</v>
      </c>
      <c r="C710" s="8" t="s">
        <v>16</v>
      </c>
      <c r="D710" s="8" t="s">
        <v>840</v>
      </c>
      <c r="E710" s="8">
        <v>0.31759999999999999</v>
      </c>
      <c r="F710" s="8">
        <v>0</v>
      </c>
      <c r="G710" s="8">
        <v>0</v>
      </c>
      <c r="H710" s="8">
        <v>0</v>
      </c>
      <c r="I710" s="8">
        <v>1976</v>
      </c>
      <c r="J710" s="8">
        <v>2016</v>
      </c>
      <c r="K710" s="8">
        <v>0</v>
      </c>
      <c r="L710" s="8">
        <v>46</v>
      </c>
      <c r="M710" s="8">
        <v>46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8">
        <v>0</v>
      </c>
      <c r="AS710" s="8">
        <v>0</v>
      </c>
      <c r="AT710" s="8">
        <v>0</v>
      </c>
      <c r="AU710" s="8">
        <v>0</v>
      </c>
    </row>
    <row r="711" spans="1:47" x14ac:dyDescent="0.25">
      <c r="A711" s="8">
        <v>729</v>
      </c>
      <c r="B711" s="8" t="s">
        <v>7</v>
      </c>
      <c r="C711" s="8" t="s">
        <v>10</v>
      </c>
      <c r="D711" s="8" t="s">
        <v>861</v>
      </c>
      <c r="E711" s="8">
        <v>0.33</v>
      </c>
      <c r="F711" s="8">
        <v>0</v>
      </c>
      <c r="G711" s="8">
        <v>0</v>
      </c>
      <c r="H711" s="8">
        <v>0</v>
      </c>
      <c r="I711" s="8">
        <v>1976</v>
      </c>
      <c r="J711" s="8">
        <v>2016</v>
      </c>
      <c r="K711" s="8">
        <v>1</v>
      </c>
      <c r="L711" s="8">
        <v>100</v>
      </c>
      <c r="M711" s="8">
        <v>100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8">
        <v>0</v>
      </c>
      <c r="AS711" s="8">
        <v>0</v>
      </c>
      <c r="AT711" s="8">
        <v>0</v>
      </c>
      <c r="AU711" s="8">
        <v>0</v>
      </c>
    </row>
    <row r="712" spans="1:47" x14ac:dyDescent="0.25">
      <c r="A712" s="8">
        <v>730</v>
      </c>
      <c r="B712" s="8" t="s">
        <v>7</v>
      </c>
      <c r="C712" s="8" t="s">
        <v>11</v>
      </c>
      <c r="D712" s="8" t="s">
        <v>551</v>
      </c>
      <c r="E712" s="8">
        <v>0.35859999999999997</v>
      </c>
      <c r="F712" s="8">
        <v>0</v>
      </c>
      <c r="G712" s="8">
        <v>0</v>
      </c>
      <c r="H712" s="8">
        <v>0</v>
      </c>
      <c r="I712" s="8">
        <v>1976</v>
      </c>
      <c r="J712" s="8">
        <v>2016</v>
      </c>
      <c r="K712" s="8">
        <v>1</v>
      </c>
      <c r="L712" s="8">
        <v>293</v>
      </c>
      <c r="M712" s="8">
        <v>293</v>
      </c>
      <c r="N712" s="8">
        <v>0</v>
      </c>
      <c r="O712" s="8">
        <v>0</v>
      </c>
      <c r="P712" s="8">
        <v>0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8">
        <v>0</v>
      </c>
      <c r="AS712" s="8">
        <v>0</v>
      </c>
      <c r="AT712" s="8">
        <v>0</v>
      </c>
      <c r="AU712" s="8">
        <v>0</v>
      </c>
    </row>
    <row r="713" spans="1:47" x14ac:dyDescent="0.25">
      <c r="A713" s="8">
        <v>731</v>
      </c>
      <c r="B713" s="8" t="s">
        <v>7</v>
      </c>
      <c r="C713" s="8" t="s">
        <v>9</v>
      </c>
      <c r="D713" s="8" t="s">
        <v>864</v>
      </c>
      <c r="E713" s="8">
        <v>0.33</v>
      </c>
      <c r="F713" s="8">
        <v>0</v>
      </c>
      <c r="G713" s="8">
        <v>0</v>
      </c>
      <c r="H713" s="8">
        <v>0</v>
      </c>
      <c r="I713" s="8">
        <v>1976</v>
      </c>
      <c r="J713" s="8">
        <v>2016</v>
      </c>
      <c r="K713" s="8">
        <v>1</v>
      </c>
      <c r="L713" s="8">
        <v>303</v>
      </c>
      <c r="M713" s="8">
        <v>303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8">
        <v>0</v>
      </c>
      <c r="AS713" s="8">
        <v>0</v>
      </c>
      <c r="AT713" s="8">
        <v>0</v>
      </c>
      <c r="AU713" s="8">
        <v>0</v>
      </c>
    </row>
    <row r="714" spans="1:47" x14ac:dyDescent="0.25">
      <c r="A714" s="8">
        <v>732</v>
      </c>
      <c r="B714" s="8" t="s">
        <v>7</v>
      </c>
      <c r="C714" s="8" t="s">
        <v>9</v>
      </c>
      <c r="D714" s="8" t="s">
        <v>639</v>
      </c>
      <c r="E714" s="8">
        <v>0.432</v>
      </c>
      <c r="F714" s="8">
        <v>0</v>
      </c>
      <c r="G714" s="8">
        <v>0</v>
      </c>
      <c r="H714" s="8">
        <v>0</v>
      </c>
      <c r="I714" s="8">
        <v>1976</v>
      </c>
      <c r="J714" s="8">
        <v>2016</v>
      </c>
      <c r="K714" s="8">
        <v>0</v>
      </c>
      <c r="L714" s="8">
        <v>440</v>
      </c>
      <c r="M714" s="8">
        <v>440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8">
        <v>0</v>
      </c>
      <c r="AS714" s="8">
        <v>0</v>
      </c>
      <c r="AT714" s="8">
        <v>0</v>
      </c>
      <c r="AU714" s="8">
        <v>0</v>
      </c>
    </row>
    <row r="715" spans="1:47" x14ac:dyDescent="0.25">
      <c r="A715" s="8">
        <v>733</v>
      </c>
      <c r="B715" s="8" t="s">
        <v>7</v>
      </c>
      <c r="C715" s="8" t="s">
        <v>25</v>
      </c>
      <c r="D715" s="8" t="s">
        <v>462</v>
      </c>
      <c r="E715" s="8">
        <v>0.36599999999999999</v>
      </c>
      <c r="F715" s="8">
        <v>0</v>
      </c>
      <c r="G715" s="8">
        <v>0</v>
      </c>
      <c r="H715" s="8">
        <v>0</v>
      </c>
      <c r="I715" s="8">
        <v>1976</v>
      </c>
      <c r="J715" s="8">
        <v>2025</v>
      </c>
      <c r="K715" s="8">
        <v>1</v>
      </c>
      <c r="L715" s="8">
        <v>604</v>
      </c>
      <c r="M715" s="8">
        <v>604</v>
      </c>
      <c r="N715" s="8">
        <v>604</v>
      </c>
      <c r="O715" s="8">
        <v>604</v>
      </c>
      <c r="P715" s="8">
        <v>604</v>
      </c>
      <c r="Q715" s="8">
        <v>604</v>
      </c>
      <c r="R715" s="8">
        <v>604</v>
      </c>
      <c r="S715" s="8">
        <v>604</v>
      </c>
      <c r="T715" s="8">
        <v>604</v>
      </c>
      <c r="U715" s="8">
        <v>604</v>
      </c>
      <c r="V715" s="8">
        <v>604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8">
        <v>0</v>
      </c>
      <c r="AS715" s="8">
        <v>0</v>
      </c>
      <c r="AT715" s="8">
        <v>0</v>
      </c>
      <c r="AU715" s="8">
        <v>0</v>
      </c>
    </row>
    <row r="716" spans="1:47" x14ac:dyDescent="0.25">
      <c r="A716" s="8">
        <v>734</v>
      </c>
      <c r="B716" s="8" t="s">
        <v>7</v>
      </c>
      <c r="C716" s="8" t="s">
        <v>14</v>
      </c>
      <c r="D716" s="8" t="s">
        <v>255</v>
      </c>
      <c r="E716" s="8">
        <v>0.37</v>
      </c>
      <c r="F716" s="8">
        <v>0</v>
      </c>
      <c r="G716" s="8">
        <v>0</v>
      </c>
      <c r="H716" s="8">
        <v>0</v>
      </c>
      <c r="I716" s="8">
        <v>1976</v>
      </c>
      <c r="J716" s="8">
        <v>2016</v>
      </c>
      <c r="K716" s="8">
        <v>1</v>
      </c>
      <c r="L716" s="8">
        <v>655.6</v>
      </c>
      <c r="M716" s="8">
        <v>655.6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8">
        <v>0</v>
      </c>
      <c r="AS716" s="8">
        <v>0</v>
      </c>
      <c r="AT716" s="8">
        <v>0</v>
      </c>
      <c r="AU716" s="8">
        <v>0</v>
      </c>
    </row>
    <row r="717" spans="1:47" x14ac:dyDescent="0.25">
      <c r="A717" s="8">
        <v>735</v>
      </c>
      <c r="B717" s="8" t="s">
        <v>7</v>
      </c>
      <c r="C717" s="8" t="s">
        <v>14</v>
      </c>
      <c r="D717" s="8" t="s">
        <v>274</v>
      </c>
      <c r="E717" s="8">
        <v>0.4</v>
      </c>
      <c r="F717" s="8">
        <v>0</v>
      </c>
      <c r="G717" s="8">
        <v>0</v>
      </c>
      <c r="H717" s="8">
        <v>0</v>
      </c>
      <c r="I717" s="8">
        <v>1976</v>
      </c>
      <c r="J717" s="8">
        <v>2016</v>
      </c>
      <c r="K717" s="8">
        <v>0</v>
      </c>
      <c r="L717" s="8">
        <v>757</v>
      </c>
      <c r="M717" s="8">
        <v>757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8">
        <v>0</v>
      </c>
      <c r="AS717" s="8">
        <v>0</v>
      </c>
      <c r="AT717" s="8">
        <v>0</v>
      </c>
      <c r="AU717" s="8">
        <v>0</v>
      </c>
    </row>
    <row r="718" spans="1:47" x14ac:dyDescent="0.25">
      <c r="A718" s="8">
        <v>736</v>
      </c>
      <c r="B718" s="8" t="s">
        <v>7</v>
      </c>
      <c r="C718" s="8" t="s">
        <v>18</v>
      </c>
      <c r="D718" s="8" t="s">
        <v>909</v>
      </c>
      <c r="E718" s="8">
        <v>0.33</v>
      </c>
      <c r="F718" s="8">
        <v>0</v>
      </c>
      <c r="G718" s="8">
        <v>0</v>
      </c>
      <c r="H718" s="8">
        <v>0</v>
      </c>
      <c r="I718" s="8">
        <v>1977</v>
      </c>
      <c r="J718" s="8">
        <v>2012</v>
      </c>
      <c r="K718" s="8">
        <v>1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8">
        <v>0</v>
      </c>
      <c r="AS718" s="8">
        <v>0</v>
      </c>
      <c r="AT718" s="8">
        <v>0</v>
      </c>
      <c r="AU718" s="8">
        <v>0</v>
      </c>
    </row>
    <row r="719" spans="1:47" x14ac:dyDescent="0.25">
      <c r="A719" s="8">
        <v>737</v>
      </c>
      <c r="B719" s="8" t="s">
        <v>7</v>
      </c>
      <c r="C719" s="8" t="s">
        <v>18</v>
      </c>
      <c r="D719" s="8" t="s">
        <v>927</v>
      </c>
      <c r="E719" s="8">
        <v>0.33</v>
      </c>
      <c r="F719" s="8">
        <v>0</v>
      </c>
      <c r="G719" s="8">
        <v>0</v>
      </c>
      <c r="H719" s="8">
        <v>0</v>
      </c>
      <c r="I719" s="8">
        <v>1977</v>
      </c>
      <c r="J719" s="8">
        <v>2027</v>
      </c>
      <c r="K719" s="8">
        <v>1</v>
      </c>
      <c r="L719" s="8">
        <v>14</v>
      </c>
      <c r="M719" s="8">
        <v>14</v>
      </c>
      <c r="N719" s="8">
        <v>14</v>
      </c>
      <c r="O719" s="8">
        <v>14</v>
      </c>
      <c r="P719" s="8">
        <v>14</v>
      </c>
      <c r="Q719" s="8">
        <v>14</v>
      </c>
      <c r="R719" s="8">
        <v>14</v>
      </c>
      <c r="S719" s="8">
        <v>14</v>
      </c>
      <c r="T719" s="8">
        <v>14</v>
      </c>
      <c r="U719" s="8">
        <v>14</v>
      </c>
      <c r="V719" s="8">
        <v>14</v>
      </c>
      <c r="W719" s="8">
        <v>14</v>
      </c>
      <c r="X719" s="8">
        <v>14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8">
        <v>0</v>
      </c>
      <c r="AS719" s="8">
        <v>0</v>
      </c>
      <c r="AT719" s="8">
        <v>0</v>
      </c>
      <c r="AU719" s="8">
        <v>0</v>
      </c>
    </row>
    <row r="720" spans="1:47" x14ac:dyDescent="0.25">
      <c r="A720" s="8">
        <v>738</v>
      </c>
      <c r="B720" s="8" t="s">
        <v>7</v>
      </c>
      <c r="C720" s="8" t="s">
        <v>12</v>
      </c>
      <c r="D720" s="8" t="s">
        <v>347</v>
      </c>
      <c r="E720" s="8">
        <v>0.8</v>
      </c>
      <c r="F720" s="8">
        <v>0</v>
      </c>
      <c r="G720" s="8">
        <v>0</v>
      </c>
      <c r="H720" s="8">
        <v>0</v>
      </c>
      <c r="I720" s="8">
        <v>1977</v>
      </c>
      <c r="J720" s="8">
        <v>2177</v>
      </c>
      <c r="K720" s="8">
        <v>0</v>
      </c>
      <c r="L720" s="8">
        <v>19.399999999999999</v>
      </c>
      <c r="M720" s="8">
        <v>19.399999999999999</v>
      </c>
      <c r="N720" s="8">
        <v>19.399999999999999</v>
      </c>
      <c r="O720" s="8">
        <v>19.399999999999999</v>
      </c>
      <c r="P720" s="8">
        <v>19.399999999999999</v>
      </c>
      <c r="Q720" s="8">
        <v>19.399999999999999</v>
      </c>
      <c r="R720" s="8">
        <v>19.399999999999999</v>
      </c>
      <c r="S720" s="8">
        <v>19.399999999999999</v>
      </c>
      <c r="T720" s="8">
        <v>19.399999999999999</v>
      </c>
      <c r="U720" s="8">
        <v>19.399999999999999</v>
      </c>
      <c r="V720" s="8">
        <v>19.399999999999999</v>
      </c>
      <c r="W720" s="8">
        <v>19.399999999999999</v>
      </c>
      <c r="X720" s="8">
        <v>19.399999999999999</v>
      </c>
      <c r="Y720" s="8">
        <v>19.399999999999999</v>
      </c>
      <c r="Z720" s="8">
        <v>19.399999999999999</v>
      </c>
      <c r="AA720" s="8">
        <v>19.399999999999999</v>
      </c>
      <c r="AB720" s="8">
        <v>19.399999999999999</v>
      </c>
      <c r="AC720" s="8">
        <v>19.399999999999999</v>
      </c>
      <c r="AD720" s="8">
        <v>19.399999999999999</v>
      </c>
      <c r="AE720" s="8">
        <v>19.399999999999999</v>
      </c>
      <c r="AF720" s="8">
        <v>19.399999999999999</v>
      </c>
      <c r="AG720" s="8">
        <v>19.399999999999999</v>
      </c>
      <c r="AH720" s="8">
        <v>19.399999999999999</v>
      </c>
      <c r="AI720" s="8">
        <v>19.399999999999999</v>
      </c>
      <c r="AJ720" s="8">
        <v>19.399999999999999</v>
      </c>
      <c r="AK720" s="8">
        <v>19.399999999999999</v>
      </c>
      <c r="AL720" s="8">
        <v>19.399999999999999</v>
      </c>
      <c r="AM720" s="8">
        <v>19.399999999999999</v>
      </c>
      <c r="AN720" s="8">
        <v>19.399999999999999</v>
      </c>
      <c r="AO720" s="8">
        <v>19.399999999999999</v>
      </c>
      <c r="AP720" s="8">
        <v>19.399999999999999</v>
      </c>
      <c r="AQ720" s="8">
        <v>19.399999999999999</v>
      </c>
      <c r="AR720" s="8">
        <v>19.399999999999999</v>
      </c>
      <c r="AS720" s="8">
        <v>19.399999999999999</v>
      </c>
      <c r="AT720" s="8">
        <v>19.399999999999999</v>
      </c>
      <c r="AU720" s="8">
        <v>19.399999999999999</v>
      </c>
    </row>
    <row r="721" spans="1:47" x14ac:dyDescent="0.25">
      <c r="A721" s="8">
        <v>739</v>
      </c>
      <c r="B721" s="8" t="s">
        <v>7</v>
      </c>
      <c r="C721" s="8" t="s">
        <v>11</v>
      </c>
      <c r="D721" s="8" t="s">
        <v>540</v>
      </c>
      <c r="E721" s="8">
        <v>0.35970000000000002</v>
      </c>
      <c r="F721" s="8">
        <v>0</v>
      </c>
      <c r="G721" s="8">
        <v>0</v>
      </c>
      <c r="H721" s="8">
        <v>0</v>
      </c>
      <c r="I721" s="8">
        <v>1977</v>
      </c>
      <c r="J721" s="8">
        <v>2017</v>
      </c>
      <c r="K721" s="8">
        <v>1</v>
      </c>
      <c r="L721" s="8">
        <v>50</v>
      </c>
      <c r="M721" s="8">
        <v>50</v>
      </c>
      <c r="N721" s="8">
        <v>50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8">
        <v>0</v>
      </c>
      <c r="AS721" s="8">
        <v>0</v>
      </c>
      <c r="AT721" s="8">
        <v>0</v>
      </c>
      <c r="AU721" s="8">
        <v>0</v>
      </c>
    </row>
    <row r="722" spans="1:47" x14ac:dyDescent="0.25">
      <c r="A722" s="8">
        <v>740</v>
      </c>
      <c r="B722" s="8" t="s">
        <v>7</v>
      </c>
      <c r="C722" s="8" t="s">
        <v>16</v>
      </c>
      <c r="D722" s="8" t="s">
        <v>804</v>
      </c>
      <c r="E722" s="8">
        <v>0.32019999999999998</v>
      </c>
      <c r="F722" s="8">
        <v>0</v>
      </c>
      <c r="G722" s="8">
        <v>0</v>
      </c>
      <c r="H722" s="8">
        <v>0</v>
      </c>
      <c r="I722" s="8">
        <v>1977</v>
      </c>
      <c r="J722" s="8">
        <v>2017</v>
      </c>
      <c r="K722" s="8">
        <v>0</v>
      </c>
      <c r="L722" s="8">
        <v>86.2</v>
      </c>
      <c r="M722" s="8">
        <v>86.2</v>
      </c>
      <c r="N722" s="8">
        <v>86.2</v>
      </c>
      <c r="O722" s="8">
        <v>0</v>
      </c>
      <c r="P722" s="8">
        <v>0</v>
      </c>
      <c r="Q722" s="8">
        <v>0</v>
      </c>
      <c r="R722" s="8">
        <v>0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8">
        <v>0</v>
      </c>
      <c r="AS722" s="8">
        <v>0</v>
      </c>
      <c r="AT722" s="8">
        <v>0</v>
      </c>
      <c r="AU722" s="8">
        <v>0</v>
      </c>
    </row>
    <row r="723" spans="1:47" x14ac:dyDescent="0.25">
      <c r="A723" s="8">
        <v>741</v>
      </c>
      <c r="B723" s="8" t="s">
        <v>7</v>
      </c>
      <c r="C723" s="8" t="s">
        <v>17</v>
      </c>
      <c r="D723" s="8" t="s">
        <v>797</v>
      </c>
      <c r="E723" s="8">
        <v>0.35970000000000002</v>
      </c>
      <c r="F723" s="8">
        <v>0</v>
      </c>
      <c r="G723" s="8">
        <v>0</v>
      </c>
      <c r="H723" s="8">
        <v>0</v>
      </c>
      <c r="I723" s="8">
        <v>1977</v>
      </c>
      <c r="J723" s="8">
        <v>2017</v>
      </c>
      <c r="K723" s="8">
        <v>1</v>
      </c>
      <c r="L723" s="8">
        <v>276</v>
      </c>
      <c r="M723" s="8">
        <v>276</v>
      </c>
      <c r="N723" s="8">
        <v>276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8">
        <v>0</v>
      </c>
      <c r="AS723" s="8">
        <v>0</v>
      </c>
      <c r="AT723" s="8">
        <v>0</v>
      </c>
      <c r="AU723" s="8">
        <v>0</v>
      </c>
    </row>
    <row r="724" spans="1:47" x14ac:dyDescent="0.25">
      <c r="A724" s="8">
        <v>742</v>
      </c>
      <c r="B724" s="8" t="s">
        <v>7</v>
      </c>
      <c r="C724" s="8" t="s">
        <v>9</v>
      </c>
      <c r="D724" s="8" t="s">
        <v>614</v>
      </c>
      <c r="E724" s="8">
        <v>0.4365</v>
      </c>
      <c r="F724" s="8">
        <v>0</v>
      </c>
      <c r="G724" s="8">
        <v>0</v>
      </c>
      <c r="H724" s="8">
        <v>0</v>
      </c>
      <c r="I724" s="8">
        <v>1977</v>
      </c>
      <c r="J724" s="8">
        <v>2017</v>
      </c>
      <c r="K724" s="8">
        <v>1</v>
      </c>
      <c r="L724" s="8">
        <v>335</v>
      </c>
      <c r="M724" s="8">
        <v>335</v>
      </c>
      <c r="N724" s="8">
        <v>335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8">
        <v>0</v>
      </c>
      <c r="AS724" s="8">
        <v>0</v>
      </c>
      <c r="AT724" s="8">
        <v>0</v>
      </c>
      <c r="AU724" s="8">
        <v>0</v>
      </c>
    </row>
    <row r="725" spans="1:47" x14ac:dyDescent="0.25">
      <c r="A725" s="8">
        <v>743</v>
      </c>
      <c r="B725" s="8" t="s">
        <v>7</v>
      </c>
      <c r="C725" s="8" t="s">
        <v>11</v>
      </c>
      <c r="D725" s="8" t="s">
        <v>569</v>
      </c>
      <c r="E725" s="8">
        <v>0.35970000000000002</v>
      </c>
      <c r="F725" s="8">
        <v>0</v>
      </c>
      <c r="G725" s="8">
        <v>0</v>
      </c>
      <c r="H725" s="8">
        <v>0</v>
      </c>
      <c r="I725" s="8">
        <v>1977</v>
      </c>
      <c r="J725" s="8">
        <v>2017</v>
      </c>
      <c r="K725" s="8">
        <v>0</v>
      </c>
      <c r="L725" s="8">
        <v>622</v>
      </c>
      <c r="M725" s="8">
        <v>622</v>
      </c>
      <c r="N725" s="8">
        <v>622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8">
        <v>0</v>
      </c>
      <c r="AS725" s="8">
        <v>0</v>
      </c>
      <c r="AT725" s="8">
        <v>0</v>
      </c>
      <c r="AU725" s="8">
        <v>0</v>
      </c>
    </row>
    <row r="726" spans="1:47" x14ac:dyDescent="0.25">
      <c r="A726" s="8">
        <v>744</v>
      </c>
      <c r="B726" s="8" t="s">
        <v>7</v>
      </c>
      <c r="C726" s="8" t="s">
        <v>17</v>
      </c>
      <c r="D726" s="8" t="s">
        <v>848</v>
      </c>
      <c r="E726" s="8">
        <v>0.36080000000000001</v>
      </c>
      <c r="F726" s="8">
        <v>0</v>
      </c>
      <c r="G726" s="8">
        <v>0</v>
      </c>
      <c r="H726" s="8">
        <v>0</v>
      </c>
      <c r="I726" s="8">
        <v>1978</v>
      </c>
      <c r="J726" s="8">
        <v>2014</v>
      </c>
      <c r="K726" s="8">
        <v>1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8">
        <v>0</v>
      </c>
      <c r="AS726" s="8">
        <v>0</v>
      </c>
      <c r="AT726" s="8">
        <v>0</v>
      </c>
      <c r="AU726" s="8">
        <v>0</v>
      </c>
    </row>
    <row r="727" spans="1:47" x14ac:dyDescent="0.25">
      <c r="A727" s="8">
        <v>745</v>
      </c>
      <c r="B727" s="8" t="s">
        <v>7</v>
      </c>
      <c r="C727" s="8" t="s">
        <v>17</v>
      </c>
      <c r="D727" s="8" t="s">
        <v>834</v>
      </c>
      <c r="E727" s="8">
        <v>0.36080000000000001</v>
      </c>
      <c r="F727" s="8">
        <v>0</v>
      </c>
      <c r="G727" s="8">
        <v>0</v>
      </c>
      <c r="H727" s="8">
        <v>0</v>
      </c>
      <c r="I727" s="8">
        <v>1978</v>
      </c>
      <c r="J727" s="8">
        <v>2018</v>
      </c>
      <c r="K727" s="8">
        <v>0</v>
      </c>
      <c r="L727" s="8">
        <v>10.5</v>
      </c>
      <c r="M727" s="8">
        <v>10.5</v>
      </c>
      <c r="N727" s="8">
        <v>10.5</v>
      </c>
      <c r="O727" s="8">
        <v>10.5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8">
        <v>0</v>
      </c>
      <c r="AS727" s="8">
        <v>0</v>
      </c>
      <c r="AT727" s="8">
        <v>0</v>
      </c>
      <c r="AU727" s="8">
        <v>0</v>
      </c>
    </row>
    <row r="728" spans="1:47" x14ac:dyDescent="0.25">
      <c r="A728" s="8">
        <v>746</v>
      </c>
      <c r="B728" s="8" t="s">
        <v>7</v>
      </c>
      <c r="C728" s="8" t="s">
        <v>12</v>
      </c>
      <c r="D728" s="8" t="s">
        <v>399</v>
      </c>
      <c r="E728" s="8">
        <v>0.8</v>
      </c>
      <c r="F728" s="8">
        <v>0</v>
      </c>
      <c r="G728" s="8">
        <v>0</v>
      </c>
      <c r="H728" s="8">
        <v>0</v>
      </c>
      <c r="I728" s="8">
        <v>1978</v>
      </c>
      <c r="J728" s="8">
        <v>2178</v>
      </c>
      <c r="K728" s="8">
        <v>0</v>
      </c>
      <c r="L728" s="8">
        <v>12</v>
      </c>
      <c r="M728" s="8">
        <v>12</v>
      </c>
      <c r="N728" s="8">
        <v>12</v>
      </c>
      <c r="O728" s="8">
        <v>12</v>
      </c>
      <c r="P728" s="8">
        <v>12</v>
      </c>
      <c r="Q728" s="8">
        <v>12</v>
      </c>
      <c r="R728" s="8">
        <v>12</v>
      </c>
      <c r="S728" s="8">
        <v>12</v>
      </c>
      <c r="T728" s="8">
        <v>12</v>
      </c>
      <c r="U728" s="8">
        <v>12</v>
      </c>
      <c r="V728" s="8">
        <v>12</v>
      </c>
      <c r="W728" s="8">
        <v>12</v>
      </c>
      <c r="X728" s="8">
        <v>12</v>
      </c>
      <c r="Y728" s="8">
        <v>12</v>
      </c>
      <c r="Z728" s="8">
        <v>12</v>
      </c>
      <c r="AA728" s="8">
        <v>12</v>
      </c>
      <c r="AB728" s="8">
        <v>12</v>
      </c>
      <c r="AC728" s="8">
        <v>12</v>
      </c>
      <c r="AD728" s="8">
        <v>12</v>
      </c>
      <c r="AE728" s="8">
        <v>12</v>
      </c>
      <c r="AF728" s="8">
        <v>12</v>
      </c>
      <c r="AG728" s="8">
        <v>12</v>
      </c>
      <c r="AH728" s="8">
        <v>12</v>
      </c>
      <c r="AI728" s="8">
        <v>12</v>
      </c>
      <c r="AJ728" s="8">
        <v>12</v>
      </c>
      <c r="AK728" s="8">
        <v>12</v>
      </c>
      <c r="AL728" s="8">
        <v>12</v>
      </c>
      <c r="AM728" s="8">
        <v>12</v>
      </c>
      <c r="AN728" s="8">
        <v>12</v>
      </c>
      <c r="AO728" s="8">
        <v>12</v>
      </c>
      <c r="AP728" s="8">
        <v>12</v>
      </c>
      <c r="AQ728" s="8">
        <v>12</v>
      </c>
      <c r="AR728" s="8">
        <v>12</v>
      </c>
      <c r="AS728" s="8">
        <v>12</v>
      </c>
      <c r="AT728" s="8">
        <v>12</v>
      </c>
      <c r="AU728" s="8">
        <v>12</v>
      </c>
    </row>
    <row r="729" spans="1:47" x14ac:dyDescent="0.25">
      <c r="A729" s="8">
        <v>747</v>
      </c>
      <c r="B729" s="8" t="s">
        <v>7</v>
      </c>
      <c r="C729" s="8" t="s">
        <v>18</v>
      </c>
      <c r="D729" s="8" t="s">
        <v>955</v>
      </c>
      <c r="E729" s="8">
        <v>0.33</v>
      </c>
      <c r="F729" s="8">
        <v>0</v>
      </c>
      <c r="G729" s="8">
        <v>0</v>
      </c>
      <c r="H729" s="8">
        <v>0</v>
      </c>
      <c r="I729" s="8">
        <v>1978</v>
      </c>
      <c r="J729" s="8">
        <v>2028</v>
      </c>
      <c r="K729" s="8">
        <v>1</v>
      </c>
      <c r="L729" s="8">
        <v>16.399999999999999</v>
      </c>
      <c r="M729" s="8">
        <v>16.399999999999999</v>
      </c>
      <c r="N729" s="8">
        <v>16.399999999999999</v>
      </c>
      <c r="O729" s="8">
        <v>16.399999999999999</v>
      </c>
      <c r="P729" s="8">
        <v>16.399999999999999</v>
      </c>
      <c r="Q729" s="8">
        <v>16.399999999999999</v>
      </c>
      <c r="R729" s="8">
        <v>16.399999999999999</v>
      </c>
      <c r="S729" s="8">
        <v>16.399999999999999</v>
      </c>
      <c r="T729" s="8">
        <v>16.399999999999999</v>
      </c>
      <c r="U729" s="8">
        <v>16.399999999999999</v>
      </c>
      <c r="V729" s="8">
        <v>16.399999999999999</v>
      </c>
      <c r="W729" s="8">
        <v>16.399999999999999</v>
      </c>
      <c r="X729" s="8">
        <v>16.399999999999999</v>
      </c>
      <c r="Y729" s="8">
        <v>16.399999999999999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8">
        <v>0</v>
      </c>
      <c r="AS729" s="8">
        <v>0</v>
      </c>
      <c r="AT729" s="8">
        <v>0</v>
      </c>
      <c r="AU729" s="8">
        <v>0</v>
      </c>
    </row>
    <row r="730" spans="1:47" x14ac:dyDescent="0.25">
      <c r="A730" s="8">
        <v>748</v>
      </c>
      <c r="B730" s="8" t="s">
        <v>7</v>
      </c>
      <c r="C730" s="8" t="s">
        <v>11</v>
      </c>
      <c r="D730" s="8" t="s">
        <v>756</v>
      </c>
      <c r="E730" s="8">
        <v>0.36080000000000001</v>
      </c>
      <c r="F730" s="8">
        <v>0</v>
      </c>
      <c r="G730" s="8">
        <v>0</v>
      </c>
      <c r="H730" s="8">
        <v>0</v>
      </c>
      <c r="I730" s="8">
        <v>1978</v>
      </c>
      <c r="J730" s="8">
        <v>2018</v>
      </c>
      <c r="K730" s="8">
        <v>1</v>
      </c>
      <c r="L730" s="8">
        <v>19.5</v>
      </c>
      <c r="M730" s="8">
        <v>19.5</v>
      </c>
      <c r="N730" s="8">
        <v>19.5</v>
      </c>
      <c r="O730" s="8">
        <v>19.5</v>
      </c>
      <c r="P730" s="8">
        <v>0</v>
      </c>
      <c r="Q730" s="8">
        <v>0</v>
      </c>
      <c r="R730" s="8">
        <v>0</v>
      </c>
      <c r="S730" s="8">
        <v>0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8">
        <v>0</v>
      </c>
      <c r="AS730" s="8">
        <v>0</v>
      </c>
      <c r="AT730" s="8">
        <v>0</v>
      </c>
      <c r="AU730" s="8">
        <v>0</v>
      </c>
    </row>
    <row r="731" spans="1:47" x14ac:dyDescent="0.25">
      <c r="A731" s="8">
        <v>749</v>
      </c>
      <c r="B731" s="8" t="s">
        <v>7</v>
      </c>
      <c r="C731" s="8" t="s">
        <v>14</v>
      </c>
      <c r="D731" s="8" t="s">
        <v>281</v>
      </c>
      <c r="E731" s="8">
        <v>0.37</v>
      </c>
      <c r="F731" s="8">
        <v>0</v>
      </c>
      <c r="G731" s="8">
        <v>0</v>
      </c>
      <c r="H731" s="8">
        <v>0</v>
      </c>
      <c r="I731" s="8">
        <v>1978</v>
      </c>
      <c r="J731" s="8">
        <v>2018</v>
      </c>
      <c r="K731" s="8">
        <v>1</v>
      </c>
      <c r="L731" s="8">
        <v>20.7</v>
      </c>
      <c r="M731" s="8">
        <v>20.7</v>
      </c>
      <c r="N731" s="8">
        <v>20.7</v>
      </c>
      <c r="O731" s="8">
        <v>20.7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8">
        <v>0</v>
      </c>
      <c r="AS731" s="8">
        <v>0</v>
      </c>
      <c r="AT731" s="8">
        <v>0</v>
      </c>
      <c r="AU731" s="8">
        <v>0</v>
      </c>
    </row>
    <row r="732" spans="1:47" x14ac:dyDescent="0.25">
      <c r="A732" s="8">
        <v>750</v>
      </c>
      <c r="B732" s="8" t="s">
        <v>7</v>
      </c>
      <c r="C732" s="8" t="s">
        <v>14</v>
      </c>
      <c r="D732" s="8" t="s">
        <v>199</v>
      </c>
      <c r="E732" s="8">
        <v>0.37</v>
      </c>
      <c r="F732" s="8">
        <v>0</v>
      </c>
      <c r="G732" s="8">
        <v>0</v>
      </c>
      <c r="H732" s="8">
        <v>0</v>
      </c>
      <c r="I732" s="8">
        <v>1978</v>
      </c>
      <c r="J732" s="8">
        <v>2018</v>
      </c>
      <c r="K732" s="8">
        <v>1</v>
      </c>
      <c r="L732" s="8">
        <v>23</v>
      </c>
      <c r="M732" s="8">
        <v>23</v>
      </c>
      <c r="N732" s="8">
        <v>23</v>
      </c>
      <c r="O732" s="8">
        <v>23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0</v>
      </c>
      <c r="AI732" s="8">
        <v>0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8">
        <v>0</v>
      </c>
      <c r="AS732" s="8">
        <v>0</v>
      </c>
      <c r="AT732" s="8">
        <v>0</v>
      </c>
      <c r="AU732" s="8">
        <v>0</v>
      </c>
    </row>
    <row r="733" spans="1:47" x14ac:dyDescent="0.25">
      <c r="A733" s="8">
        <v>751</v>
      </c>
      <c r="B733" s="8" t="s">
        <v>7</v>
      </c>
      <c r="C733" s="8" t="s">
        <v>11</v>
      </c>
      <c r="D733" s="8" t="s">
        <v>524</v>
      </c>
      <c r="E733" s="8">
        <v>0.36080000000000001</v>
      </c>
      <c r="F733" s="8">
        <v>0</v>
      </c>
      <c r="G733" s="8">
        <v>0</v>
      </c>
      <c r="H733" s="8">
        <v>0</v>
      </c>
      <c r="I733" s="8">
        <v>1978</v>
      </c>
      <c r="J733" s="8">
        <v>2018</v>
      </c>
      <c r="K733" s="8">
        <v>1</v>
      </c>
      <c r="L733" s="8">
        <v>23</v>
      </c>
      <c r="M733" s="8">
        <v>23</v>
      </c>
      <c r="N733" s="8">
        <v>23</v>
      </c>
      <c r="O733" s="8">
        <v>23</v>
      </c>
      <c r="P733" s="8">
        <v>0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8">
        <v>0</v>
      </c>
      <c r="AS733" s="8">
        <v>0</v>
      </c>
      <c r="AT733" s="8">
        <v>0</v>
      </c>
      <c r="AU733" s="8">
        <v>0</v>
      </c>
    </row>
    <row r="734" spans="1:47" x14ac:dyDescent="0.25">
      <c r="A734" s="8">
        <v>752</v>
      </c>
      <c r="B734" s="8" t="s">
        <v>7</v>
      </c>
      <c r="C734" s="8" t="s">
        <v>10</v>
      </c>
      <c r="D734" s="8" t="s">
        <v>553</v>
      </c>
      <c r="E734" s="8">
        <v>0.42</v>
      </c>
      <c r="F734" s="8">
        <v>0</v>
      </c>
      <c r="G734" s="8">
        <v>0</v>
      </c>
      <c r="H734" s="8">
        <v>0</v>
      </c>
      <c r="I734" s="8">
        <v>1978</v>
      </c>
      <c r="J734" s="8">
        <v>2018</v>
      </c>
      <c r="K734" s="8">
        <v>0</v>
      </c>
      <c r="L734" s="8">
        <v>321</v>
      </c>
      <c r="M734" s="8">
        <v>321</v>
      </c>
      <c r="N734" s="8">
        <v>321</v>
      </c>
      <c r="O734" s="8">
        <v>321</v>
      </c>
      <c r="P734" s="8">
        <v>0</v>
      </c>
      <c r="Q734" s="8">
        <v>0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8">
        <v>0</v>
      </c>
      <c r="AS734" s="8">
        <v>0</v>
      </c>
      <c r="AT734" s="8">
        <v>0</v>
      </c>
      <c r="AU734" s="8">
        <v>0</v>
      </c>
    </row>
    <row r="735" spans="1:47" x14ac:dyDescent="0.25">
      <c r="A735" s="8">
        <v>753</v>
      </c>
      <c r="B735" s="8" t="s">
        <v>7</v>
      </c>
      <c r="C735" s="8" t="s">
        <v>14</v>
      </c>
      <c r="D735" s="8" t="s">
        <v>206</v>
      </c>
      <c r="E735" s="8">
        <v>0.3725</v>
      </c>
      <c r="F735" s="8">
        <v>0</v>
      </c>
      <c r="G735" s="8">
        <v>0</v>
      </c>
      <c r="H735" s="8">
        <v>0</v>
      </c>
      <c r="I735" s="8">
        <v>1979</v>
      </c>
      <c r="J735" s="8">
        <v>2014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8">
        <v>0</v>
      </c>
      <c r="AS735" s="8">
        <v>0</v>
      </c>
      <c r="AT735" s="8">
        <v>0</v>
      </c>
      <c r="AU735" s="8">
        <v>0</v>
      </c>
    </row>
    <row r="736" spans="1:47" x14ac:dyDescent="0.25">
      <c r="A736" s="8">
        <v>754</v>
      </c>
      <c r="B736" s="8" t="s">
        <v>7</v>
      </c>
      <c r="C736" s="8" t="s">
        <v>25</v>
      </c>
      <c r="D736" s="8" t="s">
        <v>502</v>
      </c>
      <c r="E736" s="8">
        <v>0.34960000000000002</v>
      </c>
      <c r="F736" s="8">
        <v>0</v>
      </c>
      <c r="G736" s="8">
        <v>0</v>
      </c>
      <c r="H736" s="8">
        <v>0</v>
      </c>
      <c r="I736" s="8">
        <v>1979</v>
      </c>
      <c r="J736" s="8">
        <v>2024</v>
      </c>
      <c r="K736" s="8">
        <v>1</v>
      </c>
      <c r="L736" s="8">
        <v>49</v>
      </c>
      <c r="M736" s="8">
        <v>49</v>
      </c>
      <c r="N736" s="8">
        <v>49</v>
      </c>
      <c r="O736" s="8">
        <v>49</v>
      </c>
      <c r="P736" s="8">
        <v>49</v>
      </c>
      <c r="Q736" s="8">
        <v>49</v>
      </c>
      <c r="R736" s="8">
        <v>49</v>
      </c>
      <c r="S736" s="8">
        <v>49</v>
      </c>
      <c r="T736" s="8">
        <v>49</v>
      </c>
      <c r="U736" s="8">
        <v>49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8">
        <v>0</v>
      </c>
      <c r="AS736" s="8">
        <v>0</v>
      </c>
      <c r="AT736" s="8">
        <v>0</v>
      </c>
      <c r="AU736" s="8">
        <v>0</v>
      </c>
    </row>
    <row r="737" spans="1:47" x14ac:dyDescent="0.25">
      <c r="A737" s="8">
        <v>755</v>
      </c>
      <c r="B737" s="8" t="s">
        <v>7</v>
      </c>
      <c r="C737" s="8" t="s">
        <v>14</v>
      </c>
      <c r="D737" s="8" t="s">
        <v>181</v>
      </c>
      <c r="E737" s="8">
        <v>0.3725</v>
      </c>
      <c r="F737" s="8">
        <v>0</v>
      </c>
      <c r="G737" s="8">
        <v>0</v>
      </c>
      <c r="H737" s="8">
        <v>0</v>
      </c>
      <c r="I737" s="8">
        <v>1979</v>
      </c>
      <c r="J737" s="8">
        <v>2019</v>
      </c>
      <c r="K737" s="8">
        <v>1</v>
      </c>
      <c r="L737" s="8">
        <v>300</v>
      </c>
      <c r="M737" s="8">
        <v>300</v>
      </c>
      <c r="N737" s="8">
        <v>300</v>
      </c>
      <c r="O737" s="8">
        <v>300</v>
      </c>
      <c r="P737" s="8">
        <v>300</v>
      </c>
      <c r="Q737" s="8">
        <v>0</v>
      </c>
      <c r="R737" s="8">
        <v>0</v>
      </c>
      <c r="S737" s="8">
        <v>0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8">
        <v>0</v>
      </c>
      <c r="AS737" s="8">
        <v>0</v>
      </c>
      <c r="AT737" s="8">
        <v>0</v>
      </c>
      <c r="AU737" s="8">
        <v>0</v>
      </c>
    </row>
    <row r="738" spans="1:47" x14ac:dyDescent="0.25">
      <c r="A738" s="8">
        <v>756</v>
      </c>
      <c r="B738" s="8" t="s">
        <v>7</v>
      </c>
      <c r="C738" s="8" t="s">
        <v>25</v>
      </c>
      <c r="D738" s="8" t="s">
        <v>428</v>
      </c>
      <c r="E738" s="8">
        <v>0.35</v>
      </c>
      <c r="F738" s="8">
        <v>0</v>
      </c>
      <c r="G738" s="8">
        <v>0</v>
      </c>
      <c r="H738" s="8">
        <v>0</v>
      </c>
      <c r="I738" s="8">
        <v>1979</v>
      </c>
      <c r="J738" s="8">
        <v>2025</v>
      </c>
      <c r="K738" s="8">
        <v>1</v>
      </c>
      <c r="L738" s="8">
        <v>465</v>
      </c>
      <c r="M738" s="8">
        <v>465</v>
      </c>
      <c r="N738" s="8">
        <v>465</v>
      </c>
      <c r="O738" s="8">
        <v>465</v>
      </c>
      <c r="P738" s="8">
        <v>465</v>
      </c>
      <c r="Q738" s="8">
        <v>465</v>
      </c>
      <c r="R738" s="8">
        <v>465</v>
      </c>
      <c r="S738" s="8">
        <v>465</v>
      </c>
      <c r="T738" s="8">
        <v>465</v>
      </c>
      <c r="U738" s="8">
        <v>465</v>
      </c>
      <c r="V738" s="8">
        <v>465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8">
        <v>0</v>
      </c>
      <c r="AS738" s="8">
        <v>0</v>
      </c>
      <c r="AT738" s="8">
        <v>0</v>
      </c>
      <c r="AU738" s="8">
        <v>0</v>
      </c>
    </row>
    <row r="739" spans="1:47" x14ac:dyDescent="0.25">
      <c r="A739" s="8">
        <v>757</v>
      </c>
      <c r="B739" s="8" t="s">
        <v>7</v>
      </c>
      <c r="C739" s="8" t="s">
        <v>14</v>
      </c>
      <c r="D739" s="8" t="s">
        <v>228</v>
      </c>
      <c r="E739" s="8">
        <v>0.4325</v>
      </c>
      <c r="F739" s="8">
        <v>0</v>
      </c>
      <c r="G739" s="8">
        <v>0</v>
      </c>
      <c r="H739" s="8">
        <v>0</v>
      </c>
      <c r="I739" s="8">
        <v>1979</v>
      </c>
      <c r="J739" s="8">
        <v>2019</v>
      </c>
      <c r="K739" s="8">
        <v>0</v>
      </c>
      <c r="L739" s="8">
        <v>690</v>
      </c>
      <c r="M739" s="8">
        <v>690</v>
      </c>
      <c r="N739" s="8">
        <v>690</v>
      </c>
      <c r="O739" s="8">
        <v>690</v>
      </c>
      <c r="P739" s="8">
        <v>690</v>
      </c>
      <c r="Q739" s="8">
        <v>0</v>
      </c>
      <c r="R739" s="8">
        <v>0</v>
      </c>
      <c r="S739" s="8">
        <v>0</v>
      </c>
      <c r="T739" s="8">
        <v>0</v>
      </c>
      <c r="U739" s="8">
        <v>0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8">
        <v>0</v>
      </c>
      <c r="AS739" s="8">
        <v>0</v>
      </c>
      <c r="AT739" s="8">
        <v>0</v>
      </c>
      <c r="AU739" s="8">
        <v>0</v>
      </c>
    </row>
    <row r="740" spans="1:47" x14ac:dyDescent="0.25">
      <c r="A740" s="8">
        <v>758</v>
      </c>
      <c r="B740" s="8" t="s">
        <v>7</v>
      </c>
      <c r="C740" s="8" t="s">
        <v>6</v>
      </c>
      <c r="D740" s="8" t="s">
        <v>332</v>
      </c>
      <c r="E740" s="8">
        <v>0.75</v>
      </c>
      <c r="F740" s="8">
        <v>0</v>
      </c>
      <c r="G740" s="8">
        <v>8</v>
      </c>
      <c r="H740" s="8">
        <v>8</v>
      </c>
      <c r="I740" s="8">
        <v>1980</v>
      </c>
      <c r="J740" s="8">
        <v>2180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8">
        <v>0</v>
      </c>
      <c r="AS740" s="8">
        <v>0</v>
      </c>
      <c r="AT740" s="8">
        <v>0</v>
      </c>
      <c r="AU740" s="8">
        <v>0</v>
      </c>
    </row>
    <row r="741" spans="1:47" x14ac:dyDescent="0.25">
      <c r="A741" s="8">
        <v>759</v>
      </c>
      <c r="B741" s="8" t="s">
        <v>7</v>
      </c>
      <c r="C741" s="8" t="s">
        <v>6</v>
      </c>
      <c r="D741" s="8" t="s">
        <v>333</v>
      </c>
      <c r="E741" s="8">
        <v>0.75</v>
      </c>
      <c r="F741" s="8">
        <v>0</v>
      </c>
      <c r="G741" s="8">
        <v>8</v>
      </c>
      <c r="H741" s="8">
        <v>8</v>
      </c>
      <c r="I741" s="8">
        <v>1980</v>
      </c>
      <c r="J741" s="8">
        <v>2180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8">
        <v>0</v>
      </c>
      <c r="AS741" s="8">
        <v>0</v>
      </c>
      <c r="AT741" s="8">
        <v>0</v>
      </c>
      <c r="AU741" s="8">
        <v>0</v>
      </c>
    </row>
    <row r="742" spans="1:47" x14ac:dyDescent="0.25">
      <c r="A742" s="8">
        <v>760</v>
      </c>
      <c r="B742" s="8" t="s">
        <v>7</v>
      </c>
      <c r="C742" s="8" t="s">
        <v>6</v>
      </c>
      <c r="D742" s="8" t="s">
        <v>334</v>
      </c>
      <c r="E742" s="8">
        <v>0.75</v>
      </c>
      <c r="F742" s="8">
        <v>0</v>
      </c>
      <c r="G742" s="8">
        <v>8</v>
      </c>
      <c r="H742" s="8">
        <v>8</v>
      </c>
      <c r="I742" s="8">
        <v>1980</v>
      </c>
      <c r="J742" s="8">
        <v>2180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8">
        <v>0</v>
      </c>
      <c r="AS742" s="8">
        <v>0</v>
      </c>
      <c r="AT742" s="8">
        <v>0</v>
      </c>
      <c r="AU742" s="8">
        <v>0</v>
      </c>
    </row>
    <row r="743" spans="1:47" x14ac:dyDescent="0.25">
      <c r="A743" s="8">
        <v>761</v>
      </c>
      <c r="B743" s="8" t="s">
        <v>7</v>
      </c>
      <c r="C743" s="8" t="s">
        <v>6</v>
      </c>
      <c r="D743" s="8" t="s">
        <v>335</v>
      </c>
      <c r="E743" s="8">
        <v>0.75</v>
      </c>
      <c r="F743" s="8">
        <v>0</v>
      </c>
      <c r="G743" s="8">
        <v>8</v>
      </c>
      <c r="H743" s="8">
        <v>8</v>
      </c>
      <c r="I743" s="8">
        <v>1980</v>
      </c>
      <c r="J743" s="8">
        <v>2180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0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8">
        <v>0</v>
      </c>
      <c r="AS743" s="8">
        <v>0</v>
      </c>
      <c r="AT743" s="8">
        <v>0</v>
      </c>
      <c r="AU743" s="8">
        <v>0</v>
      </c>
    </row>
    <row r="744" spans="1:47" x14ac:dyDescent="0.25">
      <c r="A744" s="8">
        <v>762</v>
      </c>
      <c r="B744" s="8" t="s">
        <v>7</v>
      </c>
      <c r="C744" s="8" t="s">
        <v>6</v>
      </c>
      <c r="D744" s="8" t="s">
        <v>336</v>
      </c>
      <c r="E744" s="8">
        <v>0.75</v>
      </c>
      <c r="F744" s="8">
        <v>0</v>
      </c>
      <c r="G744" s="8">
        <v>8</v>
      </c>
      <c r="H744" s="8">
        <v>8</v>
      </c>
      <c r="I744" s="8">
        <v>1980</v>
      </c>
      <c r="J744" s="8">
        <v>2180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0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8">
        <v>0</v>
      </c>
      <c r="AS744" s="8">
        <v>0</v>
      </c>
      <c r="AT744" s="8">
        <v>0</v>
      </c>
      <c r="AU744" s="8">
        <v>0</v>
      </c>
    </row>
    <row r="745" spans="1:47" x14ac:dyDescent="0.25">
      <c r="A745" s="8">
        <v>763</v>
      </c>
      <c r="B745" s="8" t="s">
        <v>7</v>
      </c>
      <c r="C745" s="8" t="s">
        <v>11</v>
      </c>
      <c r="D745" s="8" t="s">
        <v>707</v>
      </c>
      <c r="E745" s="8">
        <v>0.36299999999999999</v>
      </c>
      <c r="F745" s="8">
        <v>0</v>
      </c>
      <c r="G745" s="8">
        <v>0</v>
      </c>
      <c r="H745" s="8">
        <v>0</v>
      </c>
      <c r="I745" s="8">
        <v>1980</v>
      </c>
      <c r="J745" s="8">
        <v>2020</v>
      </c>
      <c r="K745" s="8">
        <v>1</v>
      </c>
      <c r="L745" s="8">
        <v>10.199999999999999</v>
      </c>
      <c r="M745" s="8">
        <v>10.199999999999999</v>
      </c>
      <c r="N745" s="8">
        <v>10.199999999999999</v>
      </c>
      <c r="O745" s="8">
        <v>10.199999999999999</v>
      </c>
      <c r="P745" s="8">
        <v>10.199999999999999</v>
      </c>
      <c r="Q745" s="8">
        <v>10.199999999999999</v>
      </c>
      <c r="R745" s="8">
        <v>0</v>
      </c>
      <c r="S745" s="8">
        <v>0</v>
      </c>
      <c r="T745" s="8">
        <v>0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8">
        <v>0</v>
      </c>
      <c r="AS745" s="8">
        <v>0</v>
      </c>
      <c r="AT745" s="8">
        <v>0</v>
      </c>
      <c r="AU745" s="8">
        <v>0</v>
      </c>
    </row>
    <row r="746" spans="1:47" x14ac:dyDescent="0.25">
      <c r="A746" s="8">
        <v>764</v>
      </c>
      <c r="B746" s="8" t="s">
        <v>7</v>
      </c>
      <c r="C746" s="8" t="s">
        <v>11</v>
      </c>
      <c r="D746" s="8" t="s">
        <v>782</v>
      </c>
      <c r="E746" s="8">
        <v>0.36299999999999999</v>
      </c>
      <c r="F746" s="8">
        <v>0</v>
      </c>
      <c r="G746" s="8">
        <v>0</v>
      </c>
      <c r="H746" s="8">
        <v>0</v>
      </c>
      <c r="I746" s="8">
        <v>1980</v>
      </c>
      <c r="J746" s="8">
        <v>2020</v>
      </c>
      <c r="K746" s="8">
        <v>1</v>
      </c>
      <c r="L746" s="8">
        <v>11.3</v>
      </c>
      <c r="M746" s="8">
        <v>11.3</v>
      </c>
      <c r="N746" s="8">
        <v>11.3</v>
      </c>
      <c r="O746" s="8">
        <v>11.3</v>
      </c>
      <c r="P746" s="8">
        <v>11.3</v>
      </c>
      <c r="Q746" s="8">
        <v>11.3</v>
      </c>
      <c r="R746" s="8">
        <v>0</v>
      </c>
      <c r="S746" s="8">
        <v>0</v>
      </c>
      <c r="T746" s="8">
        <v>0</v>
      </c>
      <c r="U746" s="8">
        <v>0</v>
      </c>
      <c r="V746" s="8">
        <v>0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8">
        <v>0</v>
      </c>
      <c r="AS746" s="8">
        <v>0</v>
      </c>
      <c r="AT746" s="8">
        <v>0</v>
      </c>
      <c r="AU746" s="8">
        <v>0</v>
      </c>
    </row>
    <row r="747" spans="1:47" x14ac:dyDescent="0.25">
      <c r="A747" s="8">
        <v>765</v>
      </c>
      <c r="B747" s="8" t="s">
        <v>7</v>
      </c>
      <c r="C747" s="8" t="s">
        <v>12</v>
      </c>
      <c r="D747" s="8" t="s">
        <v>413</v>
      </c>
      <c r="E747" s="8">
        <v>0.8</v>
      </c>
      <c r="F747" s="8">
        <v>0</v>
      </c>
      <c r="G747" s="8">
        <v>0</v>
      </c>
      <c r="H747" s="8">
        <v>0</v>
      </c>
      <c r="I747" s="8">
        <v>1980</v>
      </c>
      <c r="J747" s="8">
        <v>2180</v>
      </c>
      <c r="K747" s="8">
        <v>0</v>
      </c>
      <c r="L747" s="8">
        <v>12.2</v>
      </c>
      <c r="M747" s="8">
        <v>12.2</v>
      </c>
      <c r="N747" s="8">
        <v>12.2</v>
      </c>
      <c r="O747" s="8">
        <v>12.2</v>
      </c>
      <c r="P747" s="8">
        <v>12.2</v>
      </c>
      <c r="Q747" s="8">
        <v>12.2</v>
      </c>
      <c r="R747" s="8">
        <v>12.2</v>
      </c>
      <c r="S747" s="8">
        <v>12.2</v>
      </c>
      <c r="T747" s="8">
        <v>12.2</v>
      </c>
      <c r="U747" s="8">
        <v>12.2</v>
      </c>
      <c r="V747" s="8">
        <v>12.2</v>
      </c>
      <c r="W747" s="8">
        <v>12.2</v>
      </c>
      <c r="X747" s="8">
        <v>12.2</v>
      </c>
      <c r="Y747" s="8">
        <v>12.2</v>
      </c>
      <c r="Z747" s="8">
        <v>12.2</v>
      </c>
      <c r="AA747" s="8">
        <v>12.2</v>
      </c>
      <c r="AB747" s="8">
        <v>12.2</v>
      </c>
      <c r="AC747" s="8">
        <v>12.2</v>
      </c>
      <c r="AD747" s="8">
        <v>12.2</v>
      </c>
      <c r="AE747" s="8">
        <v>12.2</v>
      </c>
      <c r="AF747" s="8">
        <v>12.2</v>
      </c>
      <c r="AG747" s="8">
        <v>12.2</v>
      </c>
      <c r="AH747" s="8">
        <v>12.2</v>
      </c>
      <c r="AI747" s="8">
        <v>12.2</v>
      </c>
      <c r="AJ747" s="8">
        <v>12.2</v>
      </c>
      <c r="AK747" s="8">
        <v>12.2</v>
      </c>
      <c r="AL747" s="8">
        <v>12.2</v>
      </c>
      <c r="AM747" s="8">
        <v>12.2</v>
      </c>
      <c r="AN747" s="8">
        <v>12.2</v>
      </c>
      <c r="AO747" s="8">
        <v>12.2</v>
      </c>
      <c r="AP747" s="8">
        <v>12.2</v>
      </c>
      <c r="AQ747" s="8">
        <v>12.2</v>
      </c>
      <c r="AR747" s="8">
        <v>12.2</v>
      </c>
      <c r="AS747" s="8">
        <v>12.2</v>
      </c>
      <c r="AT747" s="8">
        <v>12.2</v>
      </c>
      <c r="AU747" s="8">
        <v>12.2</v>
      </c>
    </row>
    <row r="748" spans="1:47" x14ac:dyDescent="0.25">
      <c r="A748" s="8">
        <v>766</v>
      </c>
      <c r="B748" s="8" t="s">
        <v>7</v>
      </c>
      <c r="C748" s="8" t="s">
        <v>11</v>
      </c>
      <c r="D748" s="8" t="s">
        <v>748</v>
      </c>
      <c r="E748" s="8">
        <v>0.36299999999999999</v>
      </c>
      <c r="F748" s="8">
        <v>0</v>
      </c>
      <c r="G748" s="8">
        <v>0</v>
      </c>
      <c r="H748" s="8">
        <v>0</v>
      </c>
      <c r="I748" s="8">
        <v>1980</v>
      </c>
      <c r="J748" s="8">
        <v>2020</v>
      </c>
      <c r="K748" s="8">
        <v>1</v>
      </c>
      <c r="L748" s="8">
        <v>16</v>
      </c>
      <c r="M748" s="8">
        <v>16</v>
      </c>
      <c r="N748" s="8">
        <v>16</v>
      </c>
      <c r="O748" s="8">
        <v>16</v>
      </c>
      <c r="P748" s="8">
        <v>16</v>
      </c>
      <c r="Q748" s="8">
        <v>16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8">
        <v>0</v>
      </c>
      <c r="AS748" s="8">
        <v>0</v>
      </c>
      <c r="AT748" s="8">
        <v>0</v>
      </c>
      <c r="AU748" s="8">
        <v>0</v>
      </c>
    </row>
    <row r="749" spans="1:47" x14ac:dyDescent="0.25">
      <c r="A749" s="8">
        <v>767</v>
      </c>
      <c r="B749" s="8" t="s">
        <v>7</v>
      </c>
      <c r="C749" s="8" t="s">
        <v>14</v>
      </c>
      <c r="D749" s="8" t="s">
        <v>194</v>
      </c>
      <c r="E749" s="8">
        <v>0.375</v>
      </c>
      <c r="F749" s="8">
        <v>0</v>
      </c>
      <c r="G749" s="8">
        <v>0</v>
      </c>
      <c r="H749" s="8">
        <v>0</v>
      </c>
      <c r="I749" s="8">
        <v>1980</v>
      </c>
      <c r="J749" s="8">
        <v>2020</v>
      </c>
      <c r="K749" s="8">
        <v>1</v>
      </c>
      <c r="L749" s="8">
        <v>17.399999999999999</v>
      </c>
      <c r="M749" s="8">
        <v>17.399999999999999</v>
      </c>
      <c r="N749" s="8">
        <v>17.399999999999999</v>
      </c>
      <c r="O749" s="8">
        <v>17.399999999999999</v>
      </c>
      <c r="P749" s="8">
        <v>17.399999999999999</v>
      </c>
      <c r="Q749" s="8">
        <v>17.399999999999999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8">
        <v>0</v>
      </c>
      <c r="AS749" s="8">
        <v>0</v>
      </c>
      <c r="AT749" s="8">
        <v>0</v>
      </c>
      <c r="AU749" s="8">
        <v>0</v>
      </c>
    </row>
    <row r="750" spans="1:47" x14ac:dyDescent="0.25">
      <c r="A750" s="8">
        <v>768</v>
      </c>
      <c r="B750" s="8" t="s">
        <v>7</v>
      </c>
      <c r="C750" s="8" t="s">
        <v>9</v>
      </c>
      <c r="D750" s="8" t="s">
        <v>645</v>
      </c>
      <c r="E750" s="8">
        <v>0.45</v>
      </c>
      <c r="F750" s="8">
        <v>0</v>
      </c>
      <c r="G750" s="8">
        <v>0</v>
      </c>
      <c r="H750" s="8">
        <v>0</v>
      </c>
      <c r="I750" s="8">
        <v>1980</v>
      </c>
      <c r="J750" s="8">
        <v>2020</v>
      </c>
      <c r="K750" s="8">
        <v>1</v>
      </c>
      <c r="L750" s="8">
        <v>41.2</v>
      </c>
      <c r="M750" s="8">
        <v>41.2</v>
      </c>
      <c r="N750" s="8">
        <v>41.2</v>
      </c>
      <c r="O750" s="8">
        <v>41.2</v>
      </c>
      <c r="P750" s="8">
        <v>41.2</v>
      </c>
      <c r="Q750" s="8">
        <v>41.2</v>
      </c>
      <c r="R750" s="8">
        <v>0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8">
        <v>0</v>
      </c>
      <c r="AS750" s="8">
        <v>0</v>
      </c>
      <c r="AT750" s="8">
        <v>0</v>
      </c>
      <c r="AU750" s="8">
        <v>0</v>
      </c>
    </row>
    <row r="751" spans="1:47" x14ac:dyDescent="0.25">
      <c r="A751" s="8">
        <v>769</v>
      </c>
      <c r="B751" s="8" t="s">
        <v>7</v>
      </c>
      <c r="C751" s="8" t="s">
        <v>9</v>
      </c>
      <c r="D751" s="8" t="s">
        <v>619</v>
      </c>
      <c r="E751" s="8">
        <v>0.45</v>
      </c>
      <c r="F751" s="8">
        <v>0</v>
      </c>
      <c r="G751" s="8">
        <v>0</v>
      </c>
      <c r="H751" s="8">
        <v>0</v>
      </c>
      <c r="I751" s="8">
        <v>1980</v>
      </c>
      <c r="J751" s="8">
        <v>2020</v>
      </c>
      <c r="K751" s="8">
        <v>1</v>
      </c>
      <c r="L751" s="8">
        <v>79.7</v>
      </c>
      <c r="M751" s="8">
        <v>79.7</v>
      </c>
      <c r="N751" s="8">
        <v>79.7</v>
      </c>
      <c r="O751" s="8">
        <v>79.7</v>
      </c>
      <c r="P751" s="8">
        <v>79.7</v>
      </c>
      <c r="Q751" s="8">
        <v>79.7</v>
      </c>
      <c r="R751" s="8">
        <v>0</v>
      </c>
      <c r="S751" s="8">
        <v>0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8">
        <v>0</v>
      </c>
      <c r="AS751" s="8">
        <v>0</v>
      </c>
      <c r="AT751" s="8">
        <v>0</v>
      </c>
      <c r="AU751" s="8">
        <v>0</v>
      </c>
    </row>
    <row r="752" spans="1:47" x14ac:dyDescent="0.25">
      <c r="A752" s="8">
        <v>770</v>
      </c>
      <c r="B752" s="8" t="s">
        <v>7</v>
      </c>
      <c r="C752" s="8" t="s">
        <v>9</v>
      </c>
      <c r="D752" s="8" t="s">
        <v>620</v>
      </c>
      <c r="E752" s="8">
        <v>0.45</v>
      </c>
      <c r="F752" s="8">
        <v>0</v>
      </c>
      <c r="G752" s="8">
        <v>0</v>
      </c>
      <c r="H752" s="8">
        <v>0</v>
      </c>
      <c r="I752" s="8">
        <v>1980</v>
      </c>
      <c r="J752" s="8">
        <v>2020</v>
      </c>
      <c r="K752" s="8">
        <v>1</v>
      </c>
      <c r="L752" s="8">
        <v>97.9</v>
      </c>
      <c r="M752" s="8">
        <v>97.9</v>
      </c>
      <c r="N752" s="8">
        <v>97.9</v>
      </c>
      <c r="O752" s="8">
        <v>97.9</v>
      </c>
      <c r="P752" s="8">
        <v>97.9</v>
      </c>
      <c r="Q752" s="8">
        <v>97.9</v>
      </c>
      <c r="R752" s="8">
        <v>0</v>
      </c>
      <c r="S752" s="8">
        <v>0</v>
      </c>
      <c r="T752" s="8">
        <v>0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8">
        <v>0</v>
      </c>
      <c r="AS752" s="8">
        <v>0</v>
      </c>
      <c r="AT752" s="8">
        <v>0</v>
      </c>
      <c r="AU752" s="8">
        <v>0</v>
      </c>
    </row>
    <row r="753" spans="1:47" x14ac:dyDescent="0.25">
      <c r="A753" s="8">
        <v>771</v>
      </c>
      <c r="B753" s="8" t="s">
        <v>7</v>
      </c>
      <c r="C753" s="8" t="s">
        <v>9</v>
      </c>
      <c r="D753" s="8" t="s">
        <v>621</v>
      </c>
      <c r="E753" s="8">
        <v>0.45</v>
      </c>
      <c r="F753" s="8">
        <v>0</v>
      </c>
      <c r="G753" s="8">
        <v>0</v>
      </c>
      <c r="H753" s="8">
        <v>0</v>
      </c>
      <c r="I753" s="8">
        <v>1980</v>
      </c>
      <c r="J753" s="8">
        <v>2020</v>
      </c>
      <c r="K753" s="8">
        <v>1</v>
      </c>
      <c r="L753" s="8">
        <v>97.9</v>
      </c>
      <c r="M753" s="8">
        <v>97.9</v>
      </c>
      <c r="N753" s="8">
        <v>97.9</v>
      </c>
      <c r="O753" s="8">
        <v>97.9</v>
      </c>
      <c r="P753" s="8">
        <v>97.9</v>
      </c>
      <c r="Q753" s="8">
        <v>97.9</v>
      </c>
      <c r="R753" s="8">
        <v>0</v>
      </c>
      <c r="S753" s="8">
        <v>0</v>
      </c>
      <c r="T753" s="8">
        <v>0</v>
      </c>
      <c r="U753" s="8">
        <v>0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8">
        <v>0</v>
      </c>
      <c r="AS753" s="8">
        <v>0</v>
      </c>
      <c r="AT753" s="8">
        <v>0</v>
      </c>
      <c r="AU753" s="8">
        <v>0</v>
      </c>
    </row>
    <row r="754" spans="1:47" x14ac:dyDescent="0.25">
      <c r="A754" s="8">
        <v>772</v>
      </c>
      <c r="B754" s="8" t="s">
        <v>7</v>
      </c>
      <c r="C754" s="8" t="s">
        <v>9</v>
      </c>
      <c r="D754" s="8" t="s">
        <v>590</v>
      </c>
      <c r="E754" s="8">
        <v>0.45</v>
      </c>
      <c r="F754" s="8">
        <v>0</v>
      </c>
      <c r="G754" s="8">
        <v>0</v>
      </c>
      <c r="H754" s="8">
        <v>0</v>
      </c>
      <c r="I754" s="8">
        <v>1980</v>
      </c>
      <c r="J754" s="8">
        <v>2020</v>
      </c>
      <c r="K754" s="8">
        <v>0</v>
      </c>
      <c r="L754" s="8">
        <v>201.5</v>
      </c>
      <c r="M754" s="8">
        <v>201.5</v>
      </c>
      <c r="N754" s="8">
        <v>201.5</v>
      </c>
      <c r="O754" s="8">
        <v>201.5</v>
      </c>
      <c r="P754" s="8">
        <v>201.5</v>
      </c>
      <c r="Q754" s="8">
        <v>201.5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8">
        <v>0</v>
      </c>
      <c r="AS754" s="8">
        <v>0</v>
      </c>
      <c r="AT754" s="8">
        <v>0</v>
      </c>
      <c r="AU754" s="8">
        <v>0</v>
      </c>
    </row>
    <row r="755" spans="1:47" x14ac:dyDescent="0.25">
      <c r="A755" s="8">
        <v>773</v>
      </c>
      <c r="B755" s="8" t="s">
        <v>7</v>
      </c>
      <c r="C755" s="8" t="s">
        <v>9</v>
      </c>
      <c r="D755" s="8" t="s">
        <v>571</v>
      </c>
      <c r="E755" s="8">
        <v>0.55800000000000005</v>
      </c>
      <c r="F755" s="8">
        <v>0</v>
      </c>
      <c r="G755" s="8">
        <v>0</v>
      </c>
      <c r="H755" s="8">
        <v>0</v>
      </c>
      <c r="I755" s="8">
        <v>1980</v>
      </c>
      <c r="J755" s="8">
        <v>2020</v>
      </c>
      <c r="K755" s="8">
        <v>1</v>
      </c>
      <c r="L755" s="8">
        <v>230</v>
      </c>
      <c r="M755" s="8">
        <v>230</v>
      </c>
      <c r="N755" s="8">
        <v>230</v>
      </c>
      <c r="O755" s="8">
        <v>230</v>
      </c>
      <c r="P755" s="8">
        <v>230</v>
      </c>
      <c r="Q755" s="8">
        <v>230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8">
        <v>0</v>
      </c>
      <c r="AS755" s="8">
        <v>0</v>
      </c>
      <c r="AT755" s="8">
        <v>0</v>
      </c>
      <c r="AU755" s="8">
        <v>0</v>
      </c>
    </row>
    <row r="756" spans="1:47" x14ac:dyDescent="0.25">
      <c r="A756" s="8">
        <v>774</v>
      </c>
      <c r="B756" s="8" t="s">
        <v>7</v>
      </c>
      <c r="C756" s="8" t="s">
        <v>25</v>
      </c>
      <c r="D756" s="8" t="s">
        <v>429</v>
      </c>
      <c r="E756" s="8">
        <v>0.35</v>
      </c>
      <c r="F756" s="8">
        <v>0</v>
      </c>
      <c r="G756" s="8">
        <v>0</v>
      </c>
      <c r="H756" s="8">
        <v>0</v>
      </c>
      <c r="I756" s="8">
        <v>1980</v>
      </c>
      <c r="J756" s="8">
        <v>2025</v>
      </c>
      <c r="K756" s="8">
        <v>1</v>
      </c>
      <c r="L756" s="8">
        <v>465</v>
      </c>
      <c r="M756" s="8">
        <v>465</v>
      </c>
      <c r="N756" s="8">
        <v>465</v>
      </c>
      <c r="O756" s="8">
        <v>465</v>
      </c>
      <c r="P756" s="8">
        <v>465</v>
      </c>
      <c r="Q756" s="8">
        <v>465</v>
      </c>
      <c r="R756" s="8">
        <v>465</v>
      </c>
      <c r="S756" s="8">
        <v>465</v>
      </c>
      <c r="T756" s="8">
        <v>465</v>
      </c>
      <c r="U756" s="8">
        <v>465</v>
      </c>
      <c r="V756" s="8">
        <v>465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8">
        <v>0</v>
      </c>
      <c r="AS756" s="8">
        <v>0</v>
      </c>
      <c r="AT756" s="8">
        <v>0</v>
      </c>
      <c r="AU756" s="8">
        <v>0</v>
      </c>
    </row>
    <row r="757" spans="1:47" x14ac:dyDescent="0.25">
      <c r="A757" s="8">
        <v>775</v>
      </c>
      <c r="B757" s="8" t="s">
        <v>7</v>
      </c>
      <c r="C757" s="8" t="s">
        <v>6</v>
      </c>
      <c r="D757" s="8" t="s">
        <v>331</v>
      </c>
      <c r="E757" s="8">
        <v>0.75</v>
      </c>
      <c r="F757" s="8">
        <v>0</v>
      </c>
      <c r="G757" s="8">
        <v>8</v>
      </c>
      <c r="H757" s="8">
        <v>8</v>
      </c>
      <c r="I757" s="8">
        <v>1980</v>
      </c>
      <c r="J757" s="8">
        <v>2180</v>
      </c>
      <c r="K757" s="8">
        <v>0</v>
      </c>
      <c r="L757" s="8">
        <v>1045.2</v>
      </c>
      <c r="M757" s="8">
        <v>1045.2</v>
      </c>
      <c r="N757" s="8">
        <v>1045.2</v>
      </c>
      <c r="O757" s="8">
        <v>1045.2</v>
      </c>
      <c r="P757" s="8">
        <v>1045.2</v>
      </c>
      <c r="Q757" s="8">
        <v>1045.2</v>
      </c>
      <c r="R757" s="8">
        <v>1045.2</v>
      </c>
      <c r="S757" s="8">
        <v>1045.2</v>
      </c>
      <c r="T757" s="8">
        <v>1045.2</v>
      </c>
      <c r="U757" s="8">
        <v>1045.2</v>
      </c>
      <c r="V757" s="8">
        <v>1045.2</v>
      </c>
      <c r="W757" s="8">
        <v>1045.2</v>
      </c>
      <c r="X757" s="8">
        <v>1045.2</v>
      </c>
      <c r="Y757" s="8">
        <v>1045.2</v>
      </c>
      <c r="Z757" s="8">
        <v>1045.2</v>
      </c>
      <c r="AA757" s="8">
        <v>1045.2</v>
      </c>
      <c r="AB757" s="8">
        <v>1045.2</v>
      </c>
      <c r="AC757" s="8">
        <v>1045.2</v>
      </c>
      <c r="AD757" s="8">
        <v>1045.2</v>
      </c>
      <c r="AE757" s="8">
        <v>1045.2</v>
      </c>
      <c r="AF757" s="8">
        <v>1045.2</v>
      </c>
      <c r="AG757" s="8">
        <v>1045.2</v>
      </c>
      <c r="AH757" s="8">
        <v>1045.2</v>
      </c>
      <c r="AI757" s="8">
        <v>1045.2</v>
      </c>
      <c r="AJ757" s="8">
        <v>1045.2</v>
      </c>
      <c r="AK757" s="8">
        <v>1045.2</v>
      </c>
      <c r="AL757" s="8">
        <v>1045.2</v>
      </c>
      <c r="AM757" s="8">
        <v>1045.2</v>
      </c>
      <c r="AN757" s="8">
        <v>1045.2</v>
      </c>
      <c r="AO757" s="8">
        <v>1045.2</v>
      </c>
      <c r="AP757" s="8">
        <v>1045.2</v>
      </c>
      <c r="AQ757" s="8">
        <v>1045.2</v>
      </c>
      <c r="AR757" s="8">
        <v>1045.2</v>
      </c>
      <c r="AS757" s="8">
        <v>1045.2</v>
      </c>
      <c r="AT757" s="8">
        <v>1045.2</v>
      </c>
      <c r="AU757" s="8">
        <v>1045.2</v>
      </c>
    </row>
    <row r="758" spans="1:47" x14ac:dyDescent="0.25">
      <c r="A758" s="8">
        <v>776</v>
      </c>
      <c r="B758" s="8" t="s">
        <v>7</v>
      </c>
      <c r="C758" s="8" t="s">
        <v>12</v>
      </c>
      <c r="D758" s="8" t="s">
        <v>412</v>
      </c>
      <c r="E758" s="8">
        <v>0.8</v>
      </c>
      <c r="F758" s="8">
        <v>0</v>
      </c>
      <c r="G758" s="8">
        <v>0</v>
      </c>
      <c r="H758" s="8">
        <v>0</v>
      </c>
      <c r="I758" s="8">
        <v>1981</v>
      </c>
      <c r="J758" s="8">
        <v>2181</v>
      </c>
      <c r="K758" s="8">
        <v>0</v>
      </c>
      <c r="L758" s="8">
        <v>12</v>
      </c>
      <c r="M758" s="8">
        <v>12</v>
      </c>
      <c r="N758" s="8">
        <v>12</v>
      </c>
      <c r="O758" s="8">
        <v>12</v>
      </c>
      <c r="P758" s="8">
        <v>12</v>
      </c>
      <c r="Q758" s="8">
        <v>12</v>
      </c>
      <c r="R758" s="8">
        <v>12</v>
      </c>
      <c r="S758" s="8">
        <v>12</v>
      </c>
      <c r="T758" s="8">
        <v>12</v>
      </c>
      <c r="U758" s="8">
        <v>12</v>
      </c>
      <c r="V758" s="8">
        <v>12</v>
      </c>
      <c r="W758" s="8">
        <v>12</v>
      </c>
      <c r="X758" s="8">
        <v>12</v>
      </c>
      <c r="Y758" s="8">
        <v>12</v>
      </c>
      <c r="Z758" s="8">
        <v>12</v>
      </c>
      <c r="AA758" s="8">
        <v>12</v>
      </c>
      <c r="AB758" s="8">
        <v>12</v>
      </c>
      <c r="AC758" s="8">
        <v>12</v>
      </c>
      <c r="AD758" s="8">
        <v>12</v>
      </c>
      <c r="AE758" s="8">
        <v>12</v>
      </c>
      <c r="AF758" s="8">
        <v>12</v>
      </c>
      <c r="AG758" s="8">
        <v>12</v>
      </c>
      <c r="AH758" s="8">
        <v>12</v>
      </c>
      <c r="AI758" s="8">
        <v>12</v>
      </c>
      <c r="AJ758" s="8">
        <v>12</v>
      </c>
      <c r="AK758" s="8">
        <v>12</v>
      </c>
      <c r="AL758" s="8">
        <v>12</v>
      </c>
      <c r="AM758" s="8">
        <v>12</v>
      </c>
      <c r="AN758" s="8">
        <v>12</v>
      </c>
      <c r="AO758" s="8">
        <v>12</v>
      </c>
      <c r="AP758" s="8">
        <v>12</v>
      </c>
      <c r="AQ758" s="8">
        <v>12</v>
      </c>
      <c r="AR758" s="8">
        <v>12</v>
      </c>
      <c r="AS758" s="8">
        <v>12</v>
      </c>
      <c r="AT758" s="8">
        <v>12</v>
      </c>
      <c r="AU758" s="8">
        <v>12</v>
      </c>
    </row>
    <row r="759" spans="1:47" x14ac:dyDescent="0.25">
      <c r="A759" s="8">
        <v>777</v>
      </c>
      <c r="B759" s="8" t="s">
        <v>7</v>
      </c>
      <c r="C759" s="8" t="s">
        <v>18</v>
      </c>
      <c r="D759" s="8" t="s">
        <v>958</v>
      </c>
      <c r="E759" s="8">
        <v>0.33</v>
      </c>
      <c r="F759" s="8">
        <v>0</v>
      </c>
      <c r="G759" s="8">
        <v>0</v>
      </c>
      <c r="H759" s="8">
        <v>0</v>
      </c>
      <c r="I759" s="8">
        <v>1981</v>
      </c>
      <c r="J759" s="8">
        <v>2031</v>
      </c>
      <c r="K759" s="8">
        <v>1</v>
      </c>
      <c r="L759" s="8">
        <v>12.6</v>
      </c>
      <c r="M759" s="8">
        <v>12.6</v>
      </c>
      <c r="N759" s="8">
        <v>12.6</v>
      </c>
      <c r="O759" s="8">
        <v>12.6</v>
      </c>
      <c r="P759" s="8">
        <v>12.6</v>
      </c>
      <c r="Q759" s="8">
        <v>12.6</v>
      </c>
      <c r="R759" s="8">
        <v>12.6</v>
      </c>
      <c r="S759" s="8">
        <v>12.6</v>
      </c>
      <c r="T759" s="8">
        <v>12.6</v>
      </c>
      <c r="U759" s="8">
        <v>12.6</v>
      </c>
      <c r="V759" s="8">
        <v>12.6</v>
      </c>
      <c r="W759" s="8">
        <v>12.6</v>
      </c>
      <c r="X759" s="8">
        <v>12.6</v>
      </c>
      <c r="Y759" s="8">
        <v>12.6</v>
      </c>
      <c r="Z759" s="8">
        <v>12.6</v>
      </c>
      <c r="AA759" s="8">
        <v>12.6</v>
      </c>
      <c r="AB759" s="8">
        <v>12.6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8">
        <v>0</v>
      </c>
      <c r="AS759" s="8">
        <v>0</v>
      </c>
      <c r="AT759" s="8">
        <v>0</v>
      </c>
      <c r="AU759" s="8">
        <v>0</v>
      </c>
    </row>
    <row r="760" spans="1:47" x14ac:dyDescent="0.25">
      <c r="A760" s="8">
        <v>778</v>
      </c>
      <c r="B760" s="8" t="s">
        <v>7</v>
      </c>
      <c r="C760" s="8" t="s">
        <v>11</v>
      </c>
      <c r="D760" s="8" t="s">
        <v>604</v>
      </c>
      <c r="E760" s="8">
        <v>0.36409999999999998</v>
      </c>
      <c r="F760" s="8">
        <v>0</v>
      </c>
      <c r="G760" s="8">
        <v>0</v>
      </c>
      <c r="H760" s="8">
        <v>0</v>
      </c>
      <c r="I760" s="8">
        <v>1981</v>
      </c>
      <c r="J760" s="8">
        <v>2021</v>
      </c>
      <c r="K760" s="8">
        <v>1</v>
      </c>
      <c r="L760" s="8">
        <v>27</v>
      </c>
      <c r="M760" s="8">
        <v>27</v>
      </c>
      <c r="N760" s="8">
        <v>27</v>
      </c>
      <c r="O760" s="8">
        <v>27</v>
      </c>
      <c r="P760" s="8">
        <v>27</v>
      </c>
      <c r="Q760" s="8">
        <v>27</v>
      </c>
      <c r="R760" s="8">
        <v>27</v>
      </c>
      <c r="S760" s="8">
        <v>0</v>
      </c>
      <c r="T760" s="8">
        <v>0</v>
      </c>
      <c r="U760" s="8">
        <v>0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8">
        <v>0</v>
      </c>
      <c r="AS760" s="8">
        <v>0</v>
      </c>
      <c r="AT760" s="8">
        <v>0</v>
      </c>
      <c r="AU760" s="8">
        <v>0</v>
      </c>
    </row>
    <row r="761" spans="1:47" x14ac:dyDescent="0.25">
      <c r="A761" s="8">
        <v>779</v>
      </c>
      <c r="B761" s="8" t="s">
        <v>7</v>
      </c>
      <c r="C761" s="8" t="s">
        <v>18</v>
      </c>
      <c r="D761" s="8" t="s">
        <v>890</v>
      </c>
      <c r="E761" s="8">
        <v>0.33</v>
      </c>
      <c r="F761" s="8">
        <v>0</v>
      </c>
      <c r="G761" s="8">
        <v>0</v>
      </c>
      <c r="H761" s="8">
        <v>0</v>
      </c>
      <c r="I761" s="8">
        <v>1981</v>
      </c>
      <c r="J761" s="8">
        <v>2031</v>
      </c>
      <c r="K761" s="8">
        <v>1</v>
      </c>
      <c r="L761" s="8">
        <v>34</v>
      </c>
      <c r="M761" s="8">
        <v>34</v>
      </c>
      <c r="N761" s="8">
        <v>34</v>
      </c>
      <c r="O761" s="8">
        <v>34</v>
      </c>
      <c r="P761" s="8">
        <v>34</v>
      </c>
      <c r="Q761" s="8">
        <v>34</v>
      </c>
      <c r="R761" s="8">
        <v>34</v>
      </c>
      <c r="S761" s="8">
        <v>34</v>
      </c>
      <c r="T761" s="8">
        <v>34</v>
      </c>
      <c r="U761" s="8">
        <v>34</v>
      </c>
      <c r="V761" s="8">
        <v>34</v>
      </c>
      <c r="W761" s="8">
        <v>34</v>
      </c>
      <c r="X761" s="8">
        <v>34</v>
      </c>
      <c r="Y761" s="8">
        <v>34</v>
      </c>
      <c r="Z761" s="8">
        <v>34</v>
      </c>
      <c r="AA761" s="8">
        <v>34</v>
      </c>
      <c r="AB761" s="8">
        <v>34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8">
        <v>0</v>
      </c>
      <c r="AS761" s="8">
        <v>0</v>
      </c>
      <c r="AT761" s="8">
        <v>0</v>
      </c>
      <c r="AU761" s="8">
        <v>0</v>
      </c>
    </row>
    <row r="762" spans="1:47" x14ac:dyDescent="0.25">
      <c r="A762" s="8">
        <v>780</v>
      </c>
      <c r="B762" s="8" t="s">
        <v>7</v>
      </c>
      <c r="C762" s="8" t="s">
        <v>16</v>
      </c>
      <c r="D762" s="8" t="s">
        <v>832</v>
      </c>
      <c r="E762" s="8">
        <v>0.3306</v>
      </c>
      <c r="F762" s="8">
        <v>0</v>
      </c>
      <c r="G762" s="8">
        <v>0</v>
      </c>
      <c r="H762" s="8">
        <v>0</v>
      </c>
      <c r="I762" s="8">
        <v>1981</v>
      </c>
      <c r="J762" s="8">
        <v>2021</v>
      </c>
      <c r="K762" s="8">
        <v>0</v>
      </c>
      <c r="L762" s="8">
        <v>136</v>
      </c>
      <c r="M762" s="8">
        <v>136</v>
      </c>
      <c r="N762" s="8">
        <v>136</v>
      </c>
      <c r="O762" s="8">
        <v>136</v>
      </c>
      <c r="P762" s="8">
        <v>136</v>
      </c>
      <c r="Q762" s="8">
        <v>136</v>
      </c>
      <c r="R762" s="8">
        <v>136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8">
        <v>0</v>
      </c>
      <c r="AS762" s="8">
        <v>0</v>
      </c>
      <c r="AT762" s="8">
        <v>0</v>
      </c>
      <c r="AU762" s="8">
        <v>0</v>
      </c>
    </row>
    <row r="763" spans="1:47" x14ac:dyDescent="0.25">
      <c r="A763" s="8">
        <v>781</v>
      </c>
      <c r="B763" s="8" t="s">
        <v>7</v>
      </c>
      <c r="C763" s="8" t="s">
        <v>25</v>
      </c>
      <c r="D763" s="8" t="s">
        <v>425</v>
      </c>
      <c r="E763" s="8">
        <v>0.35680000000000001</v>
      </c>
      <c r="F763" s="8">
        <v>0</v>
      </c>
      <c r="G763" s="8">
        <v>0</v>
      </c>
      <c r="H763" s="8">
        <v>0</v>
      </c>
      <c r="I763" s="8">
        <v>1981</v>
      </c>
      <c r="J763" s="8">
        <v>2026</v>
      </c>
      <c r="K763" s="8">
        <v>1</v>
      </c>
      <c r="L763" s="8">
        <v>164</v>
      </c>
      <c r="M763" s="8">
        <v>164</v>
      </c>
      <c r="N763" s="8">
        <v>164</v>
      </c>
      <c r="O763" s="8">
        <v>164</v>
      </c>
      <c r="P763" s="8">
        <v>164</v>
      </c>
      <c r="Q763" s="8">
        <v>164</v>
      </c>
      <c r="R763" s="8">
        <v>164</v>
      </c>
      <c r="S763" s="8">
        <v>164</v>
      </c>
      <c r="T763" s="8">
        <v>164</v>
      </c>
      <c r="U763" s="8">
        <v>164</v>
      </c>
      <c r="V763" s="8">
        <v>164</v>
      </c>
      <c r="W763" s="8">
        <v>164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0</v>
      </c>
      <c r="AK763" s="8">
        <v>0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8">
        <v>0</v>
      </c>
      <c r="AS763" s="8">
        <v>0</v>
      </c>
      <c r="AT763" s="8">
        <v>0</v>
      </c>
      <c r="AU763" s="8">
        <v>0</v>
      </c>
    </row>
    <row r="764" spans="1:47" x14ac:dyDescent="0.25">
      <c r="A764" s="8">
        <v>782</v>
      </c>
      <c r="B764" s="8" t="s">
        <v>7</v>
      </c>
      <c r="C764" s="8" t="s">
        <v>25</v>
      </c>
      <c r="D764" s="8" t="s">
        <v>473</v>
      </c>
      <c r="E764" s="8">
        <v>0.375</v>
      </c>
      <c r="F764" s="8">
        <v>0</v>
      </c>
      <c r="G764" s="8">
        <v>0</v>
      </c>
      <c r="H764" s="8">
        <v>0</v>
      </c>
      <c r="I764" s="8">
        <v>1981</v>
      </c>
      <c r="J764" s="8">
        <v>2026</v>
      </c>
      <c r="K764" s="8">
        <v>1</v>
      </c>
      <c r="L764" s="8">
        <v>465</v>
      </c>
      <c r="M764" s="8">
        <v>465</v>
      </c>
      <c r="N764" s="8">
        <v>465</v>
      </c>
      <c r="O764" s="8">
        <v>465</v>
      </c>
      <c r="P764" s="8">
        <v>465</v>
      </c>
      <c r="Q764" s="8">
        <v>465</v>
      </c>
      <c r="R764" s="8">
        <v>465</v>
      </c>
      <c r="S764" s="8">
        <v>465</v>
      </c>
      <c r="T764" s="8">
        <v>465</v>
      </c>
      <c r="U764" s="8">
        <v>465</v>
      </c>
      <c r="V764" s="8">
        <v>465</v>
      </c>
      <c r="W764" s="8">
        <v>465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8">
        <v>0</v>
      </c>
      <c r="AR764" s="8">
        <v>0</v>
      </c>
      <c r="AS764" s="8">
        <v>0</v>
      </c>
      <c r="AT764" s="8">
        <v>0</v>
      </c>
      <c r="AU764" s="8">
        <v>0</v>
      </c>
    </row>
    <row r="765" spans="1:47" x14ac:dyDescent="0.25">
      <c r="A765" s="8">
        <v>783</v>
      </c>
      <c r="B765" s="8" t="s">
        <v>7</v>
      </c>
      <c r="C765" s="8" t="s">
        <v>14</v>
      </c>
      <c r="D765" s="8" t="s">
        <v>172</v>
      </c>
      <c r="E765" s="8">
        <v>0.3775</v>
      </c>
      <c r="F765" s="8">
        <v>0</v>
      </c>
      <c r="G765" s="8">
        <v>0</v>
      </c>
      <c r="H765" s="8">
        <v>0</v>
      </c>
      <c r="I765" s="8">
        <v>1981</v>
      </c>
      <c r="J765" s="8">
        <v>2021</v>
      </c>
      <c r="K765" s="8">
        <v>1</v>
      </c>
      <c r="L765" s="8">
        <v>717</v>
      </c>
      <c r="M765" s="8">
        <v>717</v>
      </c>
      <c r="N765" s="8">
        <v>717</v>
      </c>
      <c r="O765" s="8">
        <v>717</v>
      </c>
      <c r="P765" s="8">
        <v>717</v>
      </c>
      <c r="Q765" s="8">
        <v>717</v>
      </c>
      <c r="R765" s="8">
        <v>717</v>
      </c>
      <c r="S765" s="8">
        <v>0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8">
        <v>0</v>
      </c>
      <c r="AR765" s="8">
        <v>0</v>
      </c>
      <c r="AS765" s="8">
        <v>0</v>
      </c>
      <c r="AT765" s="8">
        <v>0</v>
      </c>
      <c r="AU765" s="8">
        <v>0</v>
      </c>
    </row>
    <row r="766" spans="1:47" x14ac:dyDescent="0.25">
      <c r="A766" s="8">
        <v>784</v>
      </c>
      <c r="B766" s="8" t="s">
        <v>7</v>
      </c>
      <c r="C766" s="8" t="s">
        <v>11</v>
      </c>
      <c r="D766" s="8" t="s">
        <v>721</v>
      </c>
      <c r="E766" s="8">
        <v>0.36520000000000002</v>
      </c>
      <c r="F766" s="8">
        <v>0</v>
      </c>
      <c r="G766" s="8">
        <v>0</v>
      </c>
      <c r="H766" s="8">
        <v>0</v>
      </c>
      <c r="I766" s="8">
        <v>1982</v>
      </c>
      <c r="J766" s="8">
        <v>2013</v>
      </c>
      <c r="K766" s="8">
        <v>1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0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8">
        <v>0</v>
      </c>
      <c r="AR766" s="8">
        <v>0</v>
      </c>
      <c r="AS766" s="8">
        <v>0</v>
      </c>
      <c r="AT766" s="8">
        <v>0</v>
      </c>
      <c r="AU766" s="8">
        <v>0</v>
      </c>
    </row>
    <row r="767" spans="1:47" x14ac:dyDescent="0.25">
      <c r="A767" s="8">
        <v>785</v>
      </c>
      <c r="B767" s="8" t="s">
        <v>7</v>
      </c>
      <c r="C767" s="8" t="s">
        <v>12</v>
      </c>
      <c r="D767" s="8" t="s">
        <v>390</v>
      </c>
      <c r="E767" s="8">
        <v>0.8</v>
      </c>
      <c r="F767" s="8">
        <v>0</v>
      </c>
      <c r="G767" s="8">
        <v>0</v>
      </c>
      <c r="H767" s="8">
        <v>0</v>
      </c>
      <c r="I767" s="8">
        <v>1982</v>
      </c>
      <c r="J767" s="8">
        <v>2182</v>
      </c>
      <c r="K767" s="8">
        <v>0</v>
      </c>
      <c r="L767" s="8">
        <v>10</v>
      </c>
      <c r="M767" s="8">
        <v>10</v>
      </c>
      <c r="N767" s="8">
        <v>10</v>
      </c>
      <c r="O767" s="8">
        <v>10</v>
      </c>
      <c r="P767" s="8">
        <v>10</v>
      </c>
      <c r="Q767" s="8">
        <v>10</v>
      </c>
      <c r="R767" s="8">
        <v>10</v>
      </c>
      <c r="S767" s="8">
        <v>10</v>
      </c>
      <c r="T767" s="8">
        <v>10</v>
      </c>
      <c r="U767" s="8">
        <v>10</v>
      </c>
      <c r="V767" s="8">
        <v>10</v>
      </c>
      <c r="W767" s="8">
        <v>10</v>
      </c>
      <c r="X767" s="8">
        <v>10</v>
      </c>
      <c r="Y767" s="8">
        <v>10</v>
      </c>
      <c r="Z767" s="8">
        <v>10</v>
      </c>
      <c r="AA767" s="8">
        <v>10</v>
      </c>
      <c r="AB767" s="8">
        <v>10</v>
      </c>
      <c r="AC767" s="8">
        <v>10</v>
      </c>
      <c r="AD767" s="8">
        <v>10</v>
      </c>
      <c r="AE767" s="8">
        <v>10</v>
      </c>
      <c r="AF767" s="8">
        <v>10</v>
      </c>
      <c r="AG767" s="8">
        <v>10</v>
      </c>
      <c r="AH767" s="8">
        <v>10</v>
      </c>
      <c r="AI767" s="8">
        <v>10</v>
      </c>
      <c r="AJ767" s="8">
        <v>10</v>
      </c>
      <c r="AK767" s="8">
        <v>10</v>
      </c>
      <c r="AL767" s="8">
        <v>10</v>
      </c>
      <c r="AM767" s="8">
        <v>10</v>
      </c>
      <c r="AN767" s="8">
        <v>10</v>
      </c>
      <c r="AO767" s="8">
        <v>10</v>
      </c>
      <c r="AP767" s="8">
        <v>10</v>
      </c>
      <c r="AQ767" s="8">
        <v>10</v>
      </c>
      <c r="AR767" s="8">
        <v>10</v>
      </c>
      <c r="AS767" s="8">
        <v>10</v>
      </c>
      <c r="AT767" s="8">
        <v>10</v>
      </c>
      <c r="AU767" s="8">
        <v>10</v>
      </c>
    </row>
    <row r="768" spans="1:47" x14ac:dyDescent="0.25">
      <c r="A768" s="8">
        <v>786</v>
      </c>
      <c r="B768" s="8" t="s">
        <v>7</v>
      </c>
      <c r="C768" s="8" t="s">
        <v>18</v>
      </c>
      <c r="D768" s="8" t="s">
        <v>932</v>
      </c>
      <c r="E768" s="8">
        <v>0.33</v>
      </c>
      <c r="F768" s="8">
        <v>0</v>
      </c>
      <c r="G768" s="8">
        <v>0</v>
      </c>
      <c r="H768" s="8">
        <v>0</v>
      </c>
      <c r="I768" s="8">
        <v>1982</v>
      </c>
      <c r="J768" s="8">
        <v>2032</v>
      </c>
      <c r="K768" s="8">
        <v>1</v>
      </c>
      <c r="L768" s="8">
        <v>12.5</v>
      </c>
      <c r="M768" s="8">
        <v>12.5</v>
      </c>
      <c r="N768" s="8">
        <v>12.5</v>
      </c>
      <c r="O768" s="8">
        <v>12.5</v>
      </c>
      <c r="P768" s="8">
        <v>12.5</v>
      </c>
      <c r="Q768" s="8">
        <v>12.5</v>
      </c>
      <c r="R768" s="8">
        <v>12.5</v>
      </c>
      <c r="S768" s="8">
        <v>12.5</v>
      </c>
      <c r="T768" s="8">
        <v>12.5</v>
      </c>
      <c r="U768" s="8">
        <v>12.5</v>
      </c>
      <c r="V768" s="8">
        <v>12.5</v>
      </c>
      <c r="W768" s="8">
        <v>12.5</v>
      </c>
      <c r="X768" s="8">
        <v>12.5</v>
      </c>
      <c r="Y768" s="8">
        <v>12.5</v>
      </c>
      <c r="Z768" s="8">
        <v>12.5</v>
      </c>
      <c r="AA768" s="8">
        <v>12.5</v>
      </c>
      <c r="AB768" s="8">
        <v>12.5</v>
      </c>
      <c r="AC768" s="8">
        <v>12.5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8">
        <v>0</v>
      </c>
      <c r="AR768" s="8">
        <v>0</v>
      </c>
      <c r="AS768" s="8">
        <v>0</v>
      </c>
      <c r="AT768" s="8">
        <v>0</v>
      </c>
      <c r="AU768" s="8">
        <v>0</v>
      </c>
    </row>
    <row r="769" spans="1:47" x14ac:dyDescent="0.25">
      <c r="A769" s="8">
        <v>787</v>
      </c>
      <c r="B769" s="8" t="s">
        <v>7</v>
      </c>
      <c r="C769" s="8" t="s">
        <v>18</v>
      </c>
      <c r="D769" s="8" t="s">
        <v>938</v>
      </c>
      <c r="E769" s="8">
        <v>0.33</v>
      </c>
      <c r="F769" s="8">
        <v>0</v>
      </c>
      <c r="G769" s="8">
        <v>0</v>
      </c>
      <c r="H769" s="8">
        <v>0</v>
      </c>
      <c r="I769" s="8">
        <v>1982</v>
      </c>
      <c r="J769" s="8">
        <v>2032</v>
      </c>
      <c r="K769" s="8">
        <v>1</v>
      </c>
      <c r="L769" s="8">
        <v>13.5</v>
      </c>
      <c r="M769" s="8">
        <v>13.5</v>
      </c>
      <c r="N769" s="8">
        <v>13.5</v>
      </c>
      <c r="O769" s="8">
        <v>13.5</v>
      </c>
      <c r="P769" s="8">
        <v>13.5</v>
      </c>
      <c r="Q769" s="8">
        <v>13.5</v>
      </c>
      <c r="R769" s="8">
        <v>13.5</v>
      </c>
      <c r="S769" s="8">
        <v>13.5</v>
      </c>
      <c r="T769" s="8">
        <v>13.5</v>
      </c>
      <c r="U769" s="8">
        <v>13.5</v>
      </c>
      <c r="V769" s="8">
        <v>13.5</v>
      </c>
      <c r="W769" s="8">
        <v>13.5</v>
      </c>
      <c r="X769" s="8">
        <v>13.5</v>
      </c>
      <c r="Y769" s="8">
        <v>13.5</v>
      </c>
      <c r="Z769" s="8">
        <v>13.5</v>
      </c>
      <c r="AA769" s="8">
        <v>13.5</v>
      </c>
      <c r="AB769" s="8">
        <v>13.5</v>
      </c>
      <c r="AC769" s="8">
        <v>13.5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8">
        <v>0</v>
      </c>
      <c r="AR769" s="8">
        <v>0</v>
      </c>
      <c r="AS769" s="8">
        <v>0</v>
      </c>
      <c r="AT769" s="8">
        <v>0</v>
      </c>
      <c r="AU769" s="8">
        <v>0</v>
      </c>
    </row>
    <row r="770" spans="1:47" x14ac:dyDescent="0.25">
      <c r="A770" s="8">
        <v>788</v>
      </c>
      <c r="B770" s="8" t="s">
        <v>7</v>
      </c>
      <c r="C770" s="8" t="s">
        <v>16</v>
      </c>
      <c r="D770" s="8" t="s">
        <v>811</v>
      </c>
      <c r="E770" s="8">
        <v>0.3332</v>
      </c>
      <c r="F770" s="8">
        <v>0</v>
      </c>
      <c r="G770" s="8">
        <v>0</v>
      </c>
      <c r="H770" s="8">
        <v>0</v>
      </c>
      <c r="I770" s="8">
        <v>1982</v>
      </c>
      <c r="J770" s="8">
        <v>2022</v>
      </c>
      <c r="K770" s="8">
        <v>0</v>
      </c>
      <c r="L770" s="8">
        <v>23.2</v>
      </c>
      <c r="M770" s="8">
        <v>23.2</v>
      </c>
      <c r="N770" s="8">
        <v>23.2</v>
      </c>
      <c r="O770" s="8">
        <v>23.2</v>
      </c>
      <c r="P770" s="8">
        <v>23.2</v>
      </c>
      <c r="Q770" s="8">
        <v>23.2</v>
      </c>
      <c r="R770" s="8">
        <v>23.2</v>
      </c>
      <c r="S770" s="8">
        <v>23.2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8">
        <v>0</v>
      </c>
      <c r="AR770" s="8">
        <v>0</v>
      </c>
      <c r="AS770" s="8">
        <v>0</v>
      </c>
      <c r="AT770" s="8">
        <v>0</v>
      </c>
      <c r="AU770" s="8">
        <v>0</v>
      </c>
    </row>
    <row r="771" spans="1:47" x14ac:dyDescent="0.25">
      <c r="A771" s="8">
        <v>789</v>
      </c>
      <c r="B771" s="8" t="s">
        <v>7</v>
      </c>
      <c r="C771" s="8" t="s">
        <v>16</v>
      </c>
      <c r="D771" s="8" t="s">
        <v>812</v>
      </c>
      <c r="E771" s="8">
        <v>0.3332</v>
      </c>
      <c r="F771" s="8">
        <v>0</v>
      </c>
      <c r="G771" s="8">
        <v>0</v>
      </c>
      <c r="H771" s="8">
        <v>0</v>
      </c>
      <c r="I771" s="8">
        <v>1982</v>
      </c>
      <c r="J771" s="8">
        <v>2022</v>
      </c>
      <c r="K771" s="8">
        <v>0</v>
      </c>
      <c r="L771" s="8">
        <v>23.2</v>
      </c>
      <c r="M771" s="8">
        <v>23.2</v>
      </c>
      <c r="N771" s="8">
        <v>23.2</v>
      </c>
      <c r="O771" s="8">
        <v>23.2</v>
      </c>
      <c r="P771" s="8">
        <v>23.2</v>
      </c>
      <c r="Q771" s="8">
        <v>23.2</v>
      </c>
      <c r="R771" s="8">
        <v>23.2</v>
      </c>
      <c r="S771" s="8">
        <v>23.2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8">
        <v>0</v>
      </c>
      <c r="AR771" s="8">
        <v>0</v>
      </c>
      <c r="AS771" s="8">
        <v>0</v>
      </c>
      <c r="AT771" s="8">
        <v>0</v>
      </c>
      <c r="AU771" s="8">
        <v>0</v>
      </c>
    </row>
    <row r="772" spans="1:47" x14ac:dyDescent="0.25">
      <c r="A772" s="8">
        <v>790</v>
      </c>
      <c r="B772" s="8" t="s">
        <v>7</v>
      </c>
      <c r="C772" s="8" t="s">
        <v>16</v>
      </c>
      <c r="D772" s="8" t="s">
        <v>813</v>
      </c>
      <c r="E772" s="8">
        <v>0.3332</v>
      </c>
      <c r="F772" s="8">
        <v>0</v>
      </c>
      <c r="G772" s="8">
        <v>0</v>
      </c>
      <c r="H772" s="8">
        <v>0</v>
      </c>
      <c r="I772" s="8">
        <v>1982</v>
      </c>
      <c r="J772" s="8">
        <v>2022</v>
      </c>
      <c r="K772" s="8">
        <v>0</v>
      </c>
      <c r="L772" s="8">
        <v>23.2</v>
      </c>
      <c r="M772" s="8">
        <v>23.2</v>
      </c>
      <c r="N772" s="8">
        <v>23.2</v>
      </c>
      <c r="O772" s="8">
        <v>23.2</v>
      </c>
      <c r="P772" s="8">
        <v>23.2</v>
      </c>
      <c r="Q772" s="8">
        <v>23.2</v>
      </c>
      <c r="R772" s="8">
        <v>23.2</v>
      </c>
      <c r="S772" s="8">
        <v>23.2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8">
        <v>0</v>
      </c>
      <c r="AR772" s="8">
        <v>0</v>
      </c>
      <c r="AS772" s="8">
        <v>0</v>
      </c>
      <c r="AT772" s="8">
        <v>0</v>
      </c>
      <c r="AU772" s="8">
        <v>0</v>
      </c>
    </row>
    <row r="773" spans="1:47" x14ac:dyDescent="0.25">
      <c r="A773" s="8">
        <v>791</v>
      </c>
      <c r="B773" s="8" t="s">
        <v>7</v>
      </c>
      <c r="C773" s="8" t="s">
        <v>16</v>
      </c>
      <c r="D773" s="8" t="s">
        <v>814</v>
      </c>
      <c r="E773" s="8">
        <v>0.3332</v>
      </c>
      <c r="F773" s="8">
        <v>0</v>
      </c>
      <c r="G773" s="8">
        <v>0</v>
      </c>
      <c r="H773" s="8">
        <v>0</v>
      </c>
      <c r="I773" s="8">
        <v>1982</v>
      </c>
      <c r="J773" s="8">
        <v>2022</v>
      </c>
      <c r="K773" s="8">
        <v>0</v>
      </c>
      <c r="L773" s="8">
        <v>23.2</v>
      </c>
      <c r="M773" s="8">
        <v>23.2</v>
      </c>
      <c r="N773" s="8">
        <v>23.2</v>
      </c>
      <c r="O773" s="8">
        <v>23.2</v>
      </c>
      <c r="P773" s="8">
        <v>23.2</v>
      </c>
      <c r="Q773" s="8">
        <v>23.2</v>
      </c>
      <c r="R773" s="8">
        <v>23.2</v>
      </c>
      <c r="S773" s="8">
        <v>23.2</v>
      </c>
      <c r="T773" s="8">
        <v>0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8">
        <v>0</v>
      </c>
      <c r="AN773" s="8">
        <v>0</v>
      </c>
      <c r="AO773" s="8">
        <v>0</v>
      </c>
      <c r="AP773" s="8">
        <v>0</v>
      </c>
      <c r="AQ773" s="8">
        <v>0</v>
      </c>
      <c r="AR773" s="8">
        <v>0</v>
      </c>
      <c r="AS773" s="8">
        <v>0</v>
      </c>
      <c r="AT773" s="8">
        <v>0</v>
      </c>
      <c r="AU773" s="8">
        <v>0</v>
      </c>
    </row>
    <row r="774" spans="1:47" x14ac:dyDescent="0.25">
      <c r="A774" s="8">
        <v>792</v>
      </c>
      <c r="B774" s="8" t="s">
        <v>7</v>
      </c>
      <c r="C774" s="8" t="s">
        <v>14</v>
      </c>
      <c r="D774" s="8" t="s">
        <v>198</v>
      </c>
      <c r="E774" s="8">
        <v>0.38</v>
      </c>
      <c r="F774" s="8">
        <v>0</v>
      </c>
      <c r="G774" s="8">
        <v>0</v>
      </c>
      <c r="H774" s="8">
        <v>0</v>
      </c>
      <c r="I774" s="8">
        <v>1982</v>
      </c>
      <c r="J774" s="8">
        <v>2022</v>
      </c>
      <c r="K774" s="8">
        <v>1</v>
      </c>
      <c r="L774" s="8">
        <v>35</v>
      </c>
      <c r="M774" s="8">
        <v>35</v>
      </c>
      <c r="N774" s="8">
        <v>35</v>
      </c>
      <c r="O774" s="8">
        <v>35</v>
      </c>
      <c r="P774" s="8">
        <v>35</v>
      </c>
      <c r="Q774" s="8">
        <v>35</v>
      </c>
      <c r="R774" s="8">
        <v>35</v>
      </c>
      <c r="S774" s="8">
        <v>35</v>
      </c>
      <c r="T774" s="8">
        <v>0</v>
      </c>
      <c r="U774" s="8">
        <v>0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0</v>
      </c>
      <c r="AK774" s="8">
        <v>0</v>
      </c>
      <c r="AL774" s="8">
        <v>0</v>
      </c>
      <c r="AM774" s="8">
        <v>0</v>
      </c>
      <c r="AN774" s="8">
        <v>0</v>
      </c>
      <c r="AO774" s="8">
        <v>0</v>
      </c>
      <c r="AP774" s="8">
        <v>0</v>
      </c>
      <c r="AQ774" s="8">
        <v>0</v>
      </c>
      <c r="AR774" s="8">
        <v>0</v>
      </c>
      <c r="AS774" s="8">
        <v>0</v>
      </c>
      <c r="AT774" s="8">
        <v>0</v>
      </c>
      <c r="AU774" s="8">
        <v>0</v>
      </c>
    </row>
    <row r="775" spans="1:47" x14ac:dyDescent="0.25">
      <c r="A775" s="8">
        <v>793</v>
      </c>
      <c r="B775" s="8" t="s">
        <v>7</v>
      </c>
      <c r="C775" s="8" t="s">
        <v>12</v>
      </c>
      <c r="D775" s="8" t="s">
        <v>343</v>
      </c>
      <c r="E775" s="8">
        <v>0.8</v>
      </c>
      <c r="F775" s="8">
        <v>0</v>
      </c>
      <c r="G775" s="8">
        <v>0</v>
      </c>
      <c r="H775" s="8">
        <v>0</v>
      </c>
      <c r="I775" s="8">
        <v>1982</v>
      </c>
      <c r="J775" s="8">
        <v>2182</v>
      </c>
      <c r="K775" s="8">
        <v>0</v>
      </c>
      <c r="L775" s="8">
        <v>36.6</v>
      </c>
      <c r="M775" s="8">
        <v>36.6</v>
      </c>
      <c r="N775" s="8">
        <v>36.6</v>
      </c>
      <c r="O775" s="8">
        <v>36.6</v>
      </c>
      <c r="P775" s="8">
        <v>36.6</v>
      </c>
      <c r="Q775" s="8">
        <v>36.6</v>
      </c>
      <c r="R775" s="8">
        <v>36.6</v>
      </c>
      <c r="S775" s="8">
        <v>36.6</v>
      </c>
      <c r="T775" s="8">
        <v>36.6</v>
      </c>
      <c r="U775" s="8">
        <v>36.6</v>
      </c>
      <c r="V775" s="8">
        <v>36.6</v>
      </c>
      <c r="W775" s="8">
        <v>36.6</v>
      </c>
      <c r="X775" s="8">
        <v>36.6</v>
      </c>
      <c r="Y775" s="8">
        <v>36.6</v>
      </c>
      <c r="Z775" s="8">
        <v>36.6</v>
      </c>
      <c r="AA775" s="8">
        <v>36.6</v>
      </c>
      <c r="AB775" s="8">
        <v>36.6</v>
      </c>
      <c r="AC775" s="8">
        <v>36.6</v>
      </c>
      <c r="AD775" s="8">
        <v>36.6</v>
      </c>
      <c r="AE775" s="8">
        <v>36.6</v>
      </c>
      <c r="AF775" s="8">
        <v>36.6</v>
      </c>
      <c r="AG775" s="8">
        <v>36.6</v>
      </c>
      <c r="AH775" s="8">
        <v>36.6</v>
      </c>
      <c r="AI775" s="8">
        <v>36.6</v>
      </c>
      <c r="AJ775" s="8">
        <v>36.6</v>
      </c>
      <c r="AK775" s="8">
        <v>36.6</v>
      </c>
      <c r="AL775" s="8">
        <v>36.6</v>
      </c>
      <c r="AM775" s="8">
        <v>36.6</v>
      </c>
      <c r="AN775" s="8">
        <v>36.6</v>
      </c>
      <c r="AO775" s="8">
        <v>36.6</v>
      </c>
      <c r="AP775" s="8">
        <v>36.6</v>
      </c>
      <c r="AQ775" s="8">
        <v>36.6</v>
      </c>
      <c r="AR775" s="8">
        <v>36.6</v>
      </c>
      <c r="AS775" s="8">
        <v>36.6</v>
      </c>
      <c r="AT775" s="8">
        <v>36.6</v>
      </c>
      <c r="AU775" s="8">
        <v>36.6</v>
      </c>
    </row>
    <row r="776" spans="1:47" x14ac:dyDescent="0.25">
      <c r="A776" s="8">
        <v>794</v>
      </c>
      <c r="B776" s="8" t="s">
        <v>7</v>
      </c>
      <c r="C776" s="8" t="s">
        <v>14</v>
      </c>
      <c r="D776" s="8" t="s">
        <v>260</v>
      </c>
      <c r="E776" s="8">
        <v>0.38</v>
      </c>
      <c r="F776" s="8">
        <v>0</v>
      </c>
      <c r="G776" s="8">
        <v>0</v>
      </c>
      <c r="H776" s="8">
        <v>0</v>
      </c>
      <c r="I776" s="8">
        <v>1982</v>
      </c>
      <c r="J776" s="8">
        <v>2022</v>
      </c>
      <c r="K776" s="8">
        <v>1</v>
      </c>
      <c r="L776" s="8">
        <v>45</v>
      </c>
      <c r="M776" s="8">
        <v>45</v>
      </c>
      <c r="N776" s="8">
        <v>45</v>
      </c>
      <c r="O776" s="8">
        <v>45</v>
      </c>
      <c r="P776" s="8">
        <v>45</v>
      </c>
      <c r="Q776" s="8">
        <v>45</v>
      </c>
      <c r="R776" s="8">
        <v>45</v>
      </c>
      <c r="S776" s="8">
        <v>45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0</v>
      </c>
      <c r="AK776" s="8">
        <v>0</v>
      </c>
      <c r="AL776" s="8">
        <v>0</v>
      </c>
      <c r="AM776" s="8">
        <v>0</v>
      </c>
      <c r="AN776" s="8">
        <v>0</v>
      </c>
      <c r="AO776" s="8">
        <v>0</v>
      </c>
      <c r="AP776" s="8">
        <v>0</v>
      </c>
      <c r="AQ776" s="8">
        <v>0</v>
      </c>
      <c r="AR776" s="8">
        <v>0</v>
      </c>
      <c r="AS776" s="8">
        <v>0</v>
      </c>
      <c r="AT776" s="8">
        <v>0</v>
      </c>
      <c r="AU776" s="8">
        <v>0</v>
      </c>
    </row>
    <row r="777" spans="1:47" x14ac:dyDescent="0.25">
      <c r="A777" s="8">
        <v>795</v>
      </c>
      <c r="B777" s="8" t="s">
        <v>7</v>
      </c>
      <c r="C777" s="8" t="s">
        <v>18</v>
      </c>
      <c r="D777" s="8" t="s">
        <v>953</v>
      </c>
      <c r="E777" s="8">
        <v>0.33</v>
      </c>
      <c r="F777" s="8">
        <v>0</v>
      </c>
      <c r="G777" s="8">
        <v>0</v>
      </c>
      <c r="H777" s="8">
        <v>0</v>
      </c>
      <c r="I777" s="8">
        <v>1982</v>
      </c>
      <c r="J777" s="8">
        <v>2032</v>
      </c>
      <c r="K777" s="8">
        <v>1</v>
      </c>
      <c r="L777" s="8">
        <v>54</v>
      </c>
      <c r="M777" s="8">
        <v>54</v>
      </c>
      <c r="N777" s="8">
        <v>54</v>
      </c>
      <c r="O777" s="8">
        <v>54</v>
      </c>
      <c r="P777" s="8">
        <v>54</v>
      </c>
      <c r="Q777" s="8">
        <v>54</v>
      </c>
      <c r="R777" s="8">
        <v>54</v>
      </c>
      <c r="S777" s="8">
        <v>54</v>
      </c>
      <c r="T777" s="8">
        <v>54</v>
      </c>
      <c r="U777" s="8">
        <v>54</v>
      </c>
      <c r="V777" s="8">
        <v>54</v>
      </c>
      <c r="W777" s="8">
        <v>54</v>
      </c>
      <c r="X777" s="8">
        <v>54</v>
      </c>
      <c r="Y777" s="8">
        <v>54</v>
      </c>
      <c r="Z777" s="8">
        <v>54</v>
      </c>
      <c r="AA777" s="8">
        <v>54</v>
      </c>
      <c r="AB777" s="8">
        <v>54</v>
      </c>
      <c r="AC777" s="8">
        <v>54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0</v>
      </c>
      <c r="AK777" s="8">
        <v>0</v>
      </c>
      <c r="AL777" s="8">
        <v>0</v>
      </c>
      <c r="AM777" s="8">
        <v>0</v>
      </c>
      <c r="AN777" s="8">
        <v>0</v>
      </c>
      <c r="AO777" s="8">
        <v>0</v>
      </c>
      <c r="AP777" s="8">
        <v>0</v>
      </c>
      <c r="AQ777" s="8">
        <v>0</v>
      </c>
      <c r="AR777" s="8">
        <v>0</v>
      </c>
      <c r="AS777" s="8">
        <v>0</v>
      </c>
      <c r="AT777" s="8">
        <v>0</v>
      </c>
      <c r="AU777" s="8">
        <v>0</v>
      </c>
    </row>
    <row r="778" spans="1:47" x14ac:dyDescent="0.25">
      <c r="A778" s="8">
        <v>796</v>
      </c>
      <c r="B778" s="8" t="s">
        <v>7</v>
      </c>
      <c r="C778" s="8" t="s">
        <v>14</v>
      </c>
      <c r="D778" s="8" t="s">
        <v>267</v>
      </c>
      <c r="E778" s="8">
        <v>0.4</v>
      </c>
      <c r="F778" s="8">
        <v>0</v>
      </c>
      <c r="G778" s="8">
        <v>0</v>
      </c>
      <c r="H778" s="8">
        <v>0</v>
      </c>
      <c r="I778" s="8">
        <v>1982</v>
      </c>
      <c r="J778" s="8">
        <v>2022</v>
      </c>
      <c r="K778" s="8">
        <v>1</v>
      </c>
      <c r="L778" s="8">
        <v>179</v>
      </c>
      <c r="M778" s="8">
        <v>179</v>
      </c>
      <c r="N778" s="8">
        <v>179</v>
      </c>
      <c r="O778" s="8">
        <v>179</v>
      </c>
      <c r="P778" s="8">
        <v>179</v>
      </c>
      <c r="Q778" s="8">
        <v>179</v>
      </c>
      <c r="R778" s="8">
        <v>179</v>
      </c>
      <c r="S778" s="8">
        <v>179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0</v>
      </c>
      <c r="AK778" s="8">
        <v>0</v>
      </c>
      <c r="AL778" s="8">
        <v>0</v>
      </c>
      <c r="AM778" s="8">
        <v>0</v>
      </c>
      <c r="AN778" s="8">
        <v>0</v>
      </c>
      <c r="AO778" s="8">
        <v>0</v>
      </c>
      <c r="AP778" s="8">
        <v>0</v>
      </c>
      <c r="AQ778" s="8">
        <v>0</v>
      </c>
      <c r="AR778" s="8">
        <v>0</v>
      </c>
      <c r="AS778" s="8">
        <v>0</v>
      </c>
      <c r="AT778" s="8">
        <v>0</v>
      </c>
      <c r="AU778" s="8">
        <v>0</v>
      </c>
    </row>
    <row r="779" spans="1:47" x14ac:dyDescent="0.25">
      <c r="A779" s="8">
        <v>797</v>
      </c>
      <c r="B779" s="8" t="s">
        <v>7</v>
      </c>
      <c r="C779" s="8" t="s">
        <v>14</v>
      </c>
      <c r="D779" s="8" t="s">
        <v>272</v>
      </c>
      <c r="E779" s="8">
        <v>0.38</v>
      </c>
      <c r="F779" s="8">
        <v>0</v>
      </c>
      <c r="G779" s="8">
        <v>0</v>
      </c>
      <c r="H779" s="8">
        <v>0</v>
      </c>
      <c r="I779" s="8">
        <v>1982</v>
      </c>
      <c r="J779" s="8">
        <v>2022</v>
      </c>
      <c r="K779" s="8">
        <v>0</v>
      </c>
      <c r="L779" s="8">
        <v>310</v>
      </c>
      <c r="M779" s="8">
        <v>310</v>
      </c>
      <c r="N779" s="8">
        <v>310</v>
      </c>
      <c r="O779" s="8">
        <v>310</v>
      </c>
      <c r="P779" s="8">
        <v>310</v>
      </c>
      <c r="Q779" s="8">
        <v>310</v>
      </c>
      <c r="R779" s="8">
        <v>310</v>
      </c>
      <c r="S779" s="8">
        <v>310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8">
        <v>0</v>
      </c>
      <c r="AM779" s="8">
        <v>0</v>
      </c>
      <c r="AN779" s="8">
        <v>0</v>
      </c>
      <c r="AO779" s="8">
        <v>0</v>
      </c>
      <c r="AP779" s="8">
        <v>0</v>
      </c>
      <c r="AQ779" s="8">
        <v>0</v>
      </c>
      <c r="AR779" s="8">
        <v>0</v>
      </c>
      <c r="AS779" s="8">
        <v>0</v>
      </c>
      <c r="AT779" s="8">
        <v>0</v>
      </c>
      <c r="AU779" s="8">
        <v>0</v>
      </c>
    </row>
    <row r="780" spans="1:47" x14ac:dyDescent="0.25">
      <c r="A780" s="8">
        <v>798</v>
      </c>
      <c r="B780" s="8" t="s">
        <v>7</v>
      </c>
      <c r="C780" s="8" t="s">
        <v>14</v>
      </c>
      <c r="D780" s="8" t="s">
        <v>243</v>
      </c>
      <c r="E780" s="8">
        <v>0.38</v>
      </c>
      <c r="F780" s="8">
        <v>0</v>
      </c>
      <c r="G780" s="8">
        <v>0</v>
      </c>
      <c r="H780" s="8">
        <v>0</v>
      </c>
      <c r="I780" s="8">
        <v>1982</v>
      </c>
      <c r="J780" s="8">
        <v>2022</v>
      </c>
      <c r="K780" s="8">
        <v>1</v>
      </c>
      <c r="L780" s="8">
        <v>425</v>
      </c>
      <c r="M780" s="8">
        <v>425</v>
      </c>
      <c r="N780" s="8">
        <v>425</v>
      </c>
      <c r="O780" s="8">
        <v>425</v>
      </c>
      <c r="P780" s="8">
        <v>425</v>
      </c>
      <c r="Q780" s="8">
        <v>425</v>
      </c>
      <c r="R780" s="8">
        <v>425</v>
      </c>
      <c r="S780" s="8">
        <v>425</v>
      </c>
      <c r="T780" s="8">
        <v>0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0</v>
      </c>
      <c r="AK780" s="8">
        <v>0</v>
      </c>
      <c r="AL780" s="8">
        <v>0</v>
      </c>
      <c r="AM780" s="8">
        <v>0</v>
      </c>
      <c r="AN780" s="8">
        <v>0</v>
      </c>
      <c r="AO780" s="8">
        <v>0</v>
      </c>
      <c r="AP780" s="8">
        <v>0</v>
      </c>
      <c r="AQ780" s="8">
        <v>0</v>
      </c>
      <c r="AR780" s="8">
        <v>0</v>
      </c>
      <c r="AS780" s="8">
        <v>0</v>
      </c>
      <c r="AT780" s="8">
        <v>0</v>
      </c>
      <c r="AU780" s="8">
        <v>0</v>
      </c>
    </row>
    <row r="781" spans="1:47" x14ac:dyDescent="0.25">
      <c r="A781" s="8">
        <v>799</v>
      </c>
      <c r="B781" s="8" t="s">
        <v>7</v>
      </c>
      <c r="C781" s="8" t="s">
        <v>25</v>
      </c>
      <c r="D781" s="8" t="s">
        <v>474</v>
      </c>
      <c r="E781" s="8">
        <v>0.375</v>
      </c>
      <c r="F781" s="8">
        <v>0</v>
      </c>
      <c r="G781" s="8">
        <v>0</v>
      </c>
      <c r="H781" s="8">
        <v>0</v>
      </c>
      <c r="I781" s="8">
        <v>1982</v>
      </c>
      <c r="J781" s="8">
        <v>2027</v>
      </c>
      <c r="K781" s="8">
        <v>1</v>
      </c>
      <c r="L781" s="8">
        <v>465</v>
      </c>
      <c r="M781" s="8">
        <v>465</v>
      </c>
      <c r="N781" s="8">
        <v>465</v>
      </c>
      <c r="O781" s="8">
        <v>465</v>
      </c>
      <c r="P781" s="8">
        <v>465</v>
      </c>
      <c r="Q781" s="8">
        <v>465</v>
      </c>
      <c r="R781" s="8">
        <v>465</v>
      </c>
      <c r="S781" s="8">
        <v>465</v>
      </c>
      <c r="T781" s="8">
        <v>465</v>
      </c>
      <c r="U781" s="8">
        <v>465</v>
      </c>
      <c r="V781" s="8">
        <v>465</v>
      </c>
      <c r="W781" s="8">
        <v>465</v>
      </c>
      <c r="X781" s="8">
        <v>465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0</v>
      </c>
      <c r="AK781" s="8">
        <v>0</v>
      </c>
      <c r="AL781" s="8">
        <v>0</v>
      </c>
      <c r="AM781" s="8">
        <v>0</v>
      </c>
      <c r="AN781" s="8">
        <v>0</v>
      </c>
      <c r="AO781" s="8">
        <v>0</v>
      </c>
      <c r="AP781" s="8">
        <v>0</v>
      </c>
      <c r="AQ781" s="8">
        <v>0</v>
      </c>
      <c r="AR781" s="8">
        <v>0</v>
      </c>
      <c r="AS781" s="8">
        <v>0</v>
      </c>
      <c r="AT781" s="8">
        <v>0</v>
      </c>
      <c r="AU781" s="8">
        <v>0</v>
      </c>
    </row>
    <row r="782" spans="1:47" x14ac:dyDescent="0.25">
      <c r="A782" s="8">
        <v>800</v>
      </c>
      <c r="B782" s="8" t="s">
        <v>7</v>
      </c>
      <c r="C782" s="8" t="s">
        <v>14</v>
      </c>
      <c r="D782" s="8" t="s">
        <v>265</v>
      </c>
      <c r="E782" s="8">
        <v>0.38700000000000001</v>
      </c>
      <c r="F782" s="8">
        <v>0</v>
      </c>
      <c r="G782" s="8">
        <v>0</v>
      </c>
      <c r="H782" s="8">
        <v>0</v>
      </c>
      <c r="I782" s="8">
        <v>1982</v>
      </c>
      <c r="J782" s="8">
        <v>2022</v>
      </c>
      <c r="K782" s="8">
        <v>0</v>
      </c>
      <c r="L782" s="8">
        <v>695</v>
      </c>
      <c r="M782" s="8">
        <v>695</v>
      </c>
      <c r="N782" s="8">
        <v>695</v>
      </c>
      <c r="O782" s="8">
        <v>695</v>
      </c>
      <c r="P782" s="8">
        <v>695</v>
      </c>
      <c r="Q782" s="8">
        <v>695</v>
      </c>
      <c r="R782" s="8">
        <v>695</v>
      </c>
      <c r="S782" s="8">
        <v>695</v>
      </c>
      <c r="T782" s="8">
        <v>0</v>
      </c>
      <c r="U782" s="8">
        <v>0</v>
      </c>
      <c r="V782" s="8">
        <v>0</v>
      </c>
      <c r="W782" s="8">
        <v>0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0</v>
      </c>
      <c r="AK782" s="8">
        <v>0</v>
      </c>
      <c r="AL782" s="8">
        <v>0</v>
      </c>
      <c r="AM782" s="8">
        <v>0</v>
      </c>
      <c r="AN782" s="8">
        <v>0</v>
      </c>
      <c r="AO782" s="8">
        <v>0</v>
      </c>
      <c r="AP782" s="8">
        <v>0</v>
      </c>
      <c r="AQ782" s="8">
        <v>0</v>
      </c>
      <c r="AR782" s="8">
        <v>0</v>
      </c>
      <c r="AS782" s="8">
        <v>0</v>
      </c>
      <c r="AT782" s="8">
        <v>0</v>
      </c>
      <c r="AU782" s="8">
        <v>0</v>
      </c>
    </row>
    <row r="783" spans="1:47" x14ac:dyDescent="0.25">
      <c r="A783" s="8">
        <v>801</v>
      </c>
      <c r="B783" s="8" t="s">
        <v>7</v>
      </c>
      <c r="C783" s="8" t="s">
        <v>27</v>
      </c>
      <c r="D783" s="8" t="s">
        <v>790</v>
      </c>
      <c r="E783" s="8">
        <v>0.33</v>
      </c>
      <c r="F783" s="8">
        <v>0</v>
      </c>
      <c r="G783" s="8">
        <v>0</v>
      </c>
      <c r="H783" s="8">
        <v>0</v>
      </c>
      <c r="I783" s="8">
        <v>1982</v>
      </c>
      <c r="J783" s="8">
        <v>2015</v>
      </c>
      <c r="K783" s="8">
        <v>0</v>
      </c>
      <c r="L783" s="8">
        <v>1275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0</v>
      </c>
      <c r="AK783" s="8">
        <v>0</v>
      </c>
      <c r="AL783" s="8">
        <v>0</v>
      </c>
      <c r="AM783" s="8">
        <v>0</v>
      </c>
      <c r="AN783" s="8">
        <v>0</v>
      </c>
      <c r="AO783" s="8">
        <v>0</v>
      </c>
      <c r="AP783" s="8">
        <v>0</v>
      </c>
      <c r="AQ783" s="8">
        <v>0</v>
      </c>
      <c r="AR783" s="8">
        <v>0</v>
      </c>
      <c r="AS783" s="8">
        <v>0</v>
      </c>
      <c r="AT783" s="8">
        <v>0</v>
      </c>
      <c r="AU783" s="8">
        <v>0</v>
      </c>
    </row>
    <row r="784" spans="1:47" x14ac:dyDescent="0.25">
      <c r="A784" s="8">
        <v>802</v>
      </c>
      <c r="B784" s="8" t="s">
        <v>7</v>
      </c>
      <c r="C784" s="8" t="s">
        <v>25</v>
      </c>
      <c r="D784" s="8" t="s">
        <v>503</v>
      </c>
      <c r="E784" s="8">
        <v>0.35920000000000002</v>
      </c>
      <c r="F784" s="8">
        <v>0</v>
      </c>
      <c r="G784" s="8">
        <v>0</v>
      </c>
      <c r="H784" s="8">
        <v>0</v>
      </c>
      <c r="I784" s="8">
        <v>1983</v>
      </c>
      <c r="J784" s="8">
        <v>2028</v>
      </c>
      <c r="K784" s="8">
        <v>1</v>
      </c>
      <c r="L784" s="8">
        <v>9.3000000000000007</v>
      </c>
      <c r="M784" s="8">
        <v>9.3000000000000007</v>
      </c>
      <c r="N784" s="8">
        <v>9.3000000000000007</v>
      </c>
      <c r="O784" s="8">
        <v>9.3000000000000007</v>
      </c>
      <c r="P784" s="8">
        <v>9.3000000000000007</v>
      </c>
      <c r="Q784" s="8">
        <v>9.3000000000000007</v>
      </c>
      <c r="R784" s="8">
        <v>9.3000000000000007</v>
      </c>
      <c r="S784" s="8">
        <v>9.3000000000000007</v>
      </c>
      <c r="T784" s="8">
        <v>9.3000000000000007</v>
      </c>
      <c r="U784" s="8">
        <v>9.3000000000000007</v>
      </c>
      <c r="V784" s="8">
        <v>9.3000000000000007</v>
      </c>
      <c r="W784" s="8">
        <v>9.3000000000000007</v>
      </c>
      <c r="X784" s="8">
        <v>9.3000000000000007</v>
      </c>
      <c r="Y784" s="8">
        <v>9.3000000000000007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0</v>
      </c>
      <c r="AK784" s="8">
        <v>0</v>
      </c>
      <c r="AL784" s="8">
        <v>0</v>
      </c>
      <c r="AM784" s="8">
        <v>0</v>
      </c>
      <c r="AN784" s="8">
        <v>0</v>
      </c>
      <c r="AO784" s="8">
        <v>0</v>
      </c>
      <c r="AP784" s="8">
        <v>0</v>
      </c>
      <c r="AQ784" s="8">
        <v>0</v>
      </c>
      <c r="AR784" s="8">
        <v>0</v>
      </c>
      <c r="AS784" s="8">
        <v>0</v>
      </c>
      <c r="AT784" s="8">
        <v>0</v>
      </c>
      <c r="AU784" s="8">
        <v>0</v>
      </c>
    </row>
    <row r="785" spans="1:47" x14ac:dyDescent="0.25">
      <c r="A785" s="8">
        <v>803</v>
      </c>
      <c r="B785" s="8" t="s">
        <v>7</v>
      </c>
      <c r="C785" s="8" t="s">
        <v>11</v>
      </c>
      <c r="D785" s="8" t="s">
        <v>725</v>
      </c>
      <c r="E785" s="8">
        <v>0.36630000000000001</v>
      </c>
      <c r="F785" s="8">
        <v>0</v>
      </c>
      <c r="G785" s="8">
        <v>0</v>
      </c>
      <c r="H785" s="8">
        <v>0</v>
      </c>
      <c r="I785" s="8">
        <v>1983</v>
      </c>
      <c r="J785" s="8">
        <v>2023</v>
      </c>
      <c r="K785" s="8">
        <v>1</v>
      </c>
      <c r="L785" s="8">
        <v>11.1</v>
      </c>
      <c r="M785" s="8">
        <v>11.1</v>
      </c>
      <c r="N785" s="8">
        <v>11.1</v>
      </c>
      <c r="O785" s="8">
        <v>11.1</v>
      </c>
      <c r="P785" s="8">
        <v>11.1</v>
      </c>
      <c r="Q785" s="8">
        <v>11.1</v>
      </c>
      <c r="R785" s="8">
        <v>11.1</v>
      </c>
      <c r="S785" s="8">
        <v>11.1</v>
      </c>
      <c r="T785" s="8">
        <v>11.1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0</v>
      </c>
      <c r="AK785" s="8">
        <v>0</v>
      </c>
      <c r="AL785" s="8">
        <v>0</v>
      </c>
      <c r="AM785" s="8">
        <v>0</v>
      </c>
      <c r="AN785" s="8">
        <v>0</v>
      </c>
      <c r="AO785" s="8">
        <v>0</v>
      </c>
      <c r="AP785" s="8">
        <v>0</v>
      </c>
      <c r="AQ785" s="8">
        <v>0</v>
      </c>
      <c r="AR785" s="8">
        <v>0</v>
      </c>
      <c r="AS785" s="8">
        <v>0</v>
      </c>
      <c r="AT785" s="8">
        <v>0</v>
      </c>
      <c r="AU785" s="8">
        <v>0</v>
      </c>
    </row>
    <row r="786" spans="1:47" x14ac:dyDescent="0.25">
      <c r="A786" s="8">
        <v>804</v>
      </c>
      <c r="B786" s="8" t="s">
        <v>7</v>
      </c>
      <c r="C786" s="8" t="s">
        <v>17</v>
      </c>
      <c r="D786" s="8" t="s">
        <v>843</v>
      </c>
      <c r="E786" s="8">
        <v>0.36630000000000001</v>
      </c>
      <c r="F786" s="8">
        <v>0</v>
      </c>
      <c r="G786" s="8">
        <v>0</v>
      </c>
      <c r="H786" s="8">
        <v>0</v>
      </c>
      <c r="I786" s="8">
        <v>1983</v>
      </c>
      <c r="J786" s="8">
        <v>2023</v>
      </c>
      <c r="K786" s="8">
        <v>0</v>
      </c>
      <c r="L786" s="8">
        <v>11.4</v>
      </c>
      <c r="M786" s="8">
        <v>11.4</v>
      </c>
      <c r="N786" s="8">
        <v>11.4</v>
      </c>
      <c r="O786" s="8">
        <v>11.4</v>
      </c>
      <c r="P786" s="8">
        <v>11.4</v>
      </c>
      <c r="Q786" s="8">
        <v>11.4</v>
      </c>
      <c r="R786" s="8">
        <v>11.4</v>
      </c>
      <c r="S786" s="8">
        <v>11.4</v>
      </c>
      <c r="T786" s="8">
        <v>11.4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0</v>
      </c>
      <c r="AK786" s="8">
        <v>0</v>
      </c>
      <c r="AL786" s="8">
        <v>0</v>
      </c>
      <c r="AM786" s="8">
        <v>0</v>
      </c>
      <c r="AN786" s="8">
        <v>0</v>
      </c>
      <c r="AO786" s="8">
        <v>0</v>
      </c>
      <c r="AP786" s="8">
        <v>0</v>
      </c>
      <c r="AQ786" s="8">
        <v>0</v>
      </c>
      <c r="AR786" s="8">
        <v>0</v>
      </c>
      <c r="AS786" s="8">
        <v>0</v>
      </c>
      <c r="AT786" s="8">
        <v>0</v>
      </c>
      <c r="AU786" s="8">
        <v>0</v>
      </c>
    </row>
    <row r="787" spans="1:47" x14ac:dyDescent="0.25">
      <c r="A787" s="8">
        <v>805</v>
      </c>
      <c r="B787" s="8" t="s">
        <v>7</v>
      </c>
      <c r="C787" s="8" t="s">
        <v>12</v>
      </c>
      <c r="D787" s="8" t="s">
        <v>414</v>
      </c>
      <c r="E787" s="8">
        <v>0.8</v>
      </c>
      <c r="F787" s="8">
        <v>0</v>
      </c>
      <c r="G787" s="8">
        <v>0</v>
      </c>
      <c r="H787" s="8">
        <v>0</v>
      </c>
      <c r="I787" s="8">
        <v>1983</v>
      </c>
      <c r="J787" s="8">
        <v>2183</v>
      </c>
      <c r="K787" s="8">
        <v>0</v>
      </c>
      <c r="L787" s="8">
        <v>12.4</v>
      </c>
      <c r="M787" s="8">
        <v>12.4</v>
      </c>
      <c r="N787" s="8">
        <v>12.4</v>
      </c>
      <c r="O787" s="8">
        <v>12.4</v>
      </c>
      <c r="P787" s="8">
        <v>12.4</v>
      </c>
      <c r="Q787" s="8">
        <v>12.4</v>
      </c>
      <c r="R787" s="8">
        <v>12.4</v>
      </c>
      <c r="S787" s="8">
        <v>12.4</v>
      </c>
      <c r="T787" s="8">
        <v>12.4</v>
      </c>
      <c r="U787" s="8">
        <v>12.4</v>
      </c>
      <c r="V787" s="8">
        <v>12.4</v>
      </c>
      <c r="W787" s="8">
        <v>12.4</v>
      </c>
      <c r="X787" s="8">
        <v>12.4</v>
      </c>
      <c r="Y787" s="8">
        <v>12.4</v>
      </c>
      <c r="Z787" s="8">
        <v>12.4</v>
      </c>
      <c r="AA787" s="8">
        <v>12.4</v>
      </c>
      <c r="AB787" s="8">
        <v>12.4</v>
      </c>
      <c r="AC787" s="8">
        <v>12.4</v>
      </c>
      <c r="AD787" s="8">
        <v>12.4</v>
      </c>
      <c r="AE787" s="8">
        <v>12.4</v>
      </c>
      <c r="AF787" s="8">
        <v>12.4</v>
      </c>
      <c r="AG787" s="8">
        <v>12.4</v>
      </c>
      <c r="AH787" s="8">
        <v>12.4</v>
      </c>
      <c r="AI787" s="8">
        <v>12.4</v>
      </c>
      <c r="AJ787" s="8">
        <v>12.4</v>
      </c>
      <c r="AK787" s="8">
        <v>12.4</v>
      </c>
      <c r="AL787" s="8">
        <v>12.4</v>
      </c>
      <c r="AM787" s="8">
        <v>12.4</v>
      </c>
      <c r="AN787" s="8">
        <v>12.4</v>
      </c>
      <c r="AO787" s="8">
        <v>12.4</v>
      </c>
      <c r="AP787" s="8">
        <v>12.4</v>
      </c>
      <c r="AQ787" s="8">
        <v>12.4</v>
      </c>
      <c r="AR787" s="8">
        <v>12.4</v>
      </c>
      <c r="AS787" s="8">
        <v>12.4</v>
      </c>
      <c r="AT787" s="8">
        <v>12.4</v>
      </c>
      <c r="AU787" s="8">
        <v>12.4</v>
      </c>
    </row>
    <row r="788" spans="1:47" x14ac:dyDescent="0.25">
      <c r="A788" s="8">
        <v>806</v>
      </c>
      <c r="B788" s="8" t="s">
        <v>7</v>
      </c>
      <c r="C788" s="8" t="s">
        <v>12</v>
      </c>
      <c r="D788" s="8" t="s">
        <v>366</v>
      </c>
      <c r="E788" s="8">
        <v>0.8</v>
      </c>
      <c r="F788" s="8">
        <v>0</v>
      </c>
      <c r="G788" s="8">
        <v>0</v>
      </c>
      <c r="H788" s="8">
        <v>0</v>
      </c>
      <c r="I788" s="8">
        <v>1983</v>
      </c>
      <c r="J788" s="8">
        <v>2183</v>
      </c>
      <c r="K788" s="8">
        <v>0</v>
      </c>
      <c r="L788" s="8">
        <v>48</v>
      </c>
      <c r="M788" s="8">
        <v>48</v>
      </c>
      <c r="N788" s="8">
        <v>48</v>
      </c>
      <c r="O788" s="8">
        <v>48</v>
      </c>
      <c r="P788" s="8">
        <v>48</v>
      </c>
      <c r="Q788" s="8">
        <v>48</v>
      </c>
      <c r="R788" s="8">
        <v>48</v>
      </c>
      <c r="S788" s="8">
        <v>48</v>
      </c>
      <c r="T788" s="8">
        <v>48</v>
      </c>
      <c r="U788" s="8">
        <v>48</v>
      </c>
      <c r="V788" s="8">
        <v>48</v>
      </c>
      <c r="W788" s="8">
        <v>48</v>
      </c>
      <c r="X788" s="8">
        <v>48</v>
      </c>
      <c r="Y788" s="8">
        <v>48</v>
      </c>
      <c r="Z788" s="8">
        <v>48</v>
      </c>
      <c r="AA788" s="8">
        <v>48</v>
      </c>
      <c r="AB788" s="8">
        <v>48</v>
      </c>
      <c r="AC788" s="8">
        <v>48</v>
      </c>
      <c r="AD788" s="8">
        <v>48</v>
      </c>
      <c r="AE788" s="8">
        <v>48</v>
      </c>
      <c r="AF788" s="8">
        <v>48</v>
      </c>
      <c r="AG788" s="8">
        <v>48</v>
      </c>
      <c r="AH788" s="8">
        <v>48</v>
      </c>
      <c r="AI788" s="8">
        <v>48</v>
      </c>
      <c r="AJ788" s="8">
        <v>48</v>
      </c>
      <c r="AK788" s="8">
        <v>48</v>
      </c>
      <c r="AL788" s="8">
        <v>48</v>
      </c>
      <c r="AM788" s="8">
        <v>48</v>
      </c>
      <c r="AN788" s="8">
        <v>48</v>
      </c>
      <c r="AO788" s="8">
        <v>48</v>
      </c>
      <c r="AP788" s="8">
        <v>48</v>
      </c>
      <c r="AQ788" s="8">
        <v>48</v>
      </c>
      <c r="AR788" s="8">
        <v>48</v>
      </c>
      <c r="AS788" s="8">
        <v>48</v>
      </c>
      <c r="AT788" s="8">
        <v>48</v>
      </c>
      <c r="AU788" s="8">
        <v>48</v>
      </c>
    </row>
    <row r="789" spans="1:47" x14ac:dyDescent="0.25">
      <c r="A789" s="8">
        <v>807</v>
      </c>
      <c r="B789" s="8" t="s">
        <v>7</v>
      </c>
      <c r="C789" s="8" t="s">
        <v>14</v>
      </c>
      <c r="D789" s="8" t="s">
        <v>248</v>
      </c>
      <c r="E789" s="8">
        <v>0.38250000000000001</v>
      </c>
      <c r="F789" s="8">
        <v>0</v>
      </c>
      <c r="G789" s="8">
        <v>0</v>
      </c>
      <c r="H789" s="8">
        <v>0</v>
      </c>
      <c r="I789" s="8">
        <v>1983</v>
      </c>
      <c r="J789" s="8">
        <v>2023</v>
      </c>
      <c r="K789" s="8">
        <v>1</v>
      </c>
      <c r="L789" s="8">
        <v>60.2</v>
      </c>
      <c r="M789" s="8">
        <v>60.2</v>
      </c>
      <c r="N789" s="8">
        <v>60.2</v>
      </c>
      <c r="O789" s="8">
        <v>60.2</v>
      </c>
      <c r="P789" s="8">
        <v>60.2</v>
      </c>
      <c r="Q789" s="8">
        <v>60.2</v>
      </c>
      <c r="R789" s="8">
        <v>60.2</v>
      </c>
      <c r="S789" s="8">
        <v>60.2</v>
      </c>
      <c r="T789" s="8">
        <v>60.2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0</v>
      </c>
      <c r="AK789" s="8">
        <v>0</v>
      </c>
      <c r="AL789" s="8">
        <v>0</v>
      </c>
      <c r="AM789" s="8">
        <v>0</v>
      </c>
      <c r="AN789" s="8">
        <v>0</v>
      </c>
      <c r="AO789" s="8">
        <v>0</v>
      </c>
      <c r="AP789" s="8">
        <v>0</v>
      </c>
      <c r="AQ789" s="8">
        <v>0</v>
      </c>
      <c r="AR789" s="8">
        <v>0</v>
      </c>
      <c r="AS789" s="8">
        <v>0</v>
      </c>
      <c r="AT789" s="8">
        <v>0</v>
      </c>
      <c r="AU789" s="8">
        <v>0</v>
      </c>
    </row>
    <row r="790" spans="1:47" x14ac:dyDescent="0.25">
      <c r="A790" s="8">
        <v>808</v>
      </c>
      <c r="B790" s="8" t="s">
        <v>7</v>
      </c>
      <c r="C790" s="8" t="s">
        <v>14</v>
      </c>
      <c r="D790" s="8" t="s">
        <v>177</v>
      </c>
      <c r="E790" s="8">
        <v>0.39</v>
      </c>
      <c r="F790" s="8">
        <v>0</v>
      </c>
      <c r="G790" s="8">
        <v>0</v>
      </c>
      <c r="H790" s="8">
        <v>0</v>
      </c>
      <c r="I790" s="8">
        <v>1983</v>
      </c>
      <c r="J790" s="8">
        <v>2023</v>
      </c>
      <c r="K790" s="8">
        <v>0</v>
      </c>
      <c r="L790" s="8">
        <v>721</v>
      </c>
      <c r="M790" s="8">
        <v>721</v>
      </c>
      <c r="N790" s="8">
        <v>721</v>
      </c>
      <c r="O790" s="8">
        <v>721</v>
      </c>
      <c r="P790" s="8">
        <v>721</v>
      </c>
      <c r="Q790" s="8">
        <v>721</v>
      </c>
      <c r="R790" s="8">
        <v>721</v>
      </c>
      <c r="S790" s="8">
        <v>721</v>
      </c>
      <c r="T790" s="8">
        <v>721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0</v>
      </c>
      <c r="AK790" s="8">
        <v>0</v>
      </c>
      <c r="AL790" s="8">
        <v>0</v>
      </c>
      <c r="AM790" s="8">
        <v>0</v>
      </c>
      <c r="AN790" s="8">
        <v>0</v>
      </c>
      <c r="AO790" s="8">
        <v>0</v>
      </c>
      <c r="AP790" s="8">
        <v>0</v>
      </c>
      <c r="AQ790" s="8">
        <v>0</v>
      </c>
      <c r="AR790" s="8">
        <v>0</v>
      </c>
      <c r="AS790" s="8">
        <v>0</v>
      </c>
      <c r="AT790" s="8">
        <v>0</v>
      </c>
      <c r="AU790" s="8">
        <v>0</v>
      </c>
    </row>
    <row r="791" spans="1:47" x14ac:dyDescent="0.25">
      <c r="A791" s="8">
        <v>809</v>
      </c>
      <c r="B791" s="8" t="s">
        <v>7</v>
      </c>
      <c r="C791" s="8" t="s">
        <v>18</v>
      </c>
      <c r="D791" s="8" t="s">
        <v>965</v>
      </c>
      <c r="E791" s="8">
        <v>0.33</v>
      </c>
      <c r="F791" s="8">
        <v>0</v>
      </c>
      <c r="G791" s="8">
        <v>0</v>
      </c>
      <c r="H791" s="8">
        <v>0</v>
      </c>
      <c r="I791" s="8">
        <v>1984</v>
      </c>
      <c r="J791" s="8">
        <v>2034</v>
      </c>
      <c r="K791" s="8">
        <v>1</v>
      </c>
      <c r="L791" s="8">
        <v>8.6999999999999993</v>
      </c>
      <c r="M791" s="8">
        <v>8.6999999999999993</v>
      </c>
      <c r="N791" s="8">
        <v>8.6999999999999993</v>
      </c>
      <c r="O791" s="8">
        <v>8.6999999999999993</v>
      </c>
      <c r="P791" s="8">
        <v>8.6999999999999993</v>
      </c>
      <c r="Q791" s="8">
        <v>8.6999999999999993</v>
      </c>
      <c r="R791" s="8">
        <v>8.6999999999999993</v>
      </c>
      <c r="S791" s="8">
        <v>8.6999999999999993</v>
      </c>
      <c r="T791" s="8">
        <v>8.6999999999999993</v>
      </c>
      <c r="U791" s="8">
        <v>8.6999999999999993</v>
      </c>
      <c r="V791" s="8">
        <v>8.6999999999999993</v>
      </c>
      <c r="W791" s="8">
        <v>8.6999999999999993</v>
      </c>
      <c r="X791" s="8">
        <v>8.6999999999999993</v>
      </c>
      <c r="Y791" s="8">
        <v>8.6999999999999993</v>
      </c>
      <c r="Z791" s="8">
        <v>8.6999999999999993</v>
      </c>
      <c r="AA791" s="8">
        <v>8.6999999999999993</v>
      </c>
      <c r="AB791" s="8">
        <v>8.6999999999999993</v>
      </c>
      <c r="AC791" s="8">
        <v>8.6999999999999993</v>
      </c>
      <c r="AD791" s="8">
        <v>8.6999999999999993</v>
      </c>
      <c r="AE791" s="8">
        <v>8.6999999999999993</v>
      </c>
      <c r="AF791" s="8">
        <v>0</v>
      </c>
      <c r="AG791" s="8">
        <v>0</v>
      </c>
      <c r="AH791" s="8">
        <v>0</v>
      </c>
      <c r="AI791" s="8">
        <v>0</v>
      </c>
      <c r="AJ791" s="8">
        <v>0</v>
      </c>
      <c r="AK791" s="8">
        <v>0</v>
      </c>
      <c r="AL791" s="8">
        <v>0</v>
      </c>
      <c r="AM791" s="8">
        <v>0</v>
      </c>
      <c r="AN791" s="8">
        <v>0</v>
      </c>
      <c r="AO791" s="8">
        <v>0</v>
      </c>
      <c r="AP791" s="8">
        <v>0</v>
      </c>
      <c r="AQ791" s="8">
        <v>0</v>
      </c>
      <c r="AR791" s="8">
        <v>0</v>
      </c>
      <c r="AS791" s="8">
        <v>0</v>
      </c>
      <c r="AT791" s="8">
        <v>0</v>
      </c>
      <c r="AU791" s="8">
        <v>0</v>
      </c>
    </row>
    <row r="792" spans="1:47" x14ac:dyDescent="0.25">
      <c r="A792" s="8">
        <v>810</v>
      </c>
      <c r="B792" s="8" t="s">
        <v>7</v>
      </c>
      <c r="C792" s="8" t="s">
        <v>12</v>
      </c>
      <c r="D792" s="8" t="s">
        <v>409</v>
      </c>
      <c r="E792" s="8">
        <v>0.8</v>
      </c>
      <c r="F792" s="8">
        <v>0</v>
      </c>
      <c r="G792" s="8">
        <v>0</v>
      </c>
      <c r="H792" s="8">
        <v>0</v>
      </c>
      <c r="I792" s="8">
        <v>1984</v>
      </c>
      <c r="J792" s="8">
        <v>2184</v>
      </c>
      <c r="K792" s="8">
        <v>0</v>
      </c>
      <c r="L792" s="8">
        <v>12.1</v>
      </c>
      <c r="M792" s="8">
        <v>12.1</v>
      </c>
      <c r="N792" s="8">
        <v>12.1</v>
      </c>
      <c r="O792" s="8">
        <v>12.1</v>
      </c>
      <c r="P792" s="8">
        <v>12.1</v>
      </c>
      <c r="Q792" s="8">
        <v>12.1</v>
      </c>
      <c r="R792" s="8">
        <v>12.1</v>
      </c>
      <c r="S792" s="8">
        <v>12.1</v>
      </c>
      <c r="T792" s="8">
        <v>12.1</v>
      </c>
      <c r="U792" s="8">
        <v>12.1</v>
      </c>
      <c r="V792" s="8">
        <v>12.1</v>
      </c>
      <c r="W792" s="8">
        <v>12.1</v>
      </c>
      <c r="X792" s="8">
        <v>12.1</v>
      </c>
      <c r="Y792" s="8">
        <v>12.1</v>
      </c>
      <c r="Z792" s="8">
        <v>12.1</v>
      </c>
      <c r="AA792" s="8">
        <v>12.1</v>
      </c>
      <c r="AB792" s="8">
        <v>12.1</v>
      </c>
      <c r="AC792" s="8">
        <v>12.1</v>
      </c>
      <c r="AD792" s="8">
        <v>12.1</v>
      </c>
      <c r="AE792" s="8">
        <v>12.1</v>
      </c>
      <c r="AF792" s="8">
        <v>12.1</v>
      </c>
      <c r="AG792" s="8">
        <v>12.1</v>
      </c>
      <c r="AH792" s="8">
        <v>12.1</v>
      </c>
      <c r="AI792" s="8">
        <v>12.1</v>
      </c>
      <c r="AJ792" s="8">
        <v>12.1</v>
      </c>
      <c r="AK792" s="8">
        <v>12.1</v>
      </c>
      <c r="AL792" s="8">
        <v>12.1</v>
      </c>
      <c r="AM792" s="8">
        <v>12.1</v>
      </c>
      <c r="AN792" s="8">
        <v>12.1</v>
      </c>
      <c r="AO792" s="8">
        <v>12.1</v>
      </c>
      <c r="AP792" s="8">
        <v>12.1</v>
      </c>
      <c r="AQ792" s="8">
        <v>12.1</v>
      </c>
      <c r="AR792" s="8">
        <v>12.1</v>
      </c>
      <c r="AS792" s="8">
        <v>12.1</v>
      </c>
      <c r="AT792" s="8">
        <v>12.1</v>
      </c>
      <c r="AU792" s="8">
        <v>12.1</v>
      </c>
    </row>
    <row r="793" spans="1:47" x14ac:dyDescent="0.25">
      <c r="A793" s="8">
        <v>811</v>
      </c>
      <c r="B793" s="8" t="s">
        <v>7</v>
      </c>
      <c r="C793" s="8" t="s">
        <v>12</v>
      </c>
      <c r="D793" s="8" t="s">
        <v>407</v>
      </c>
      <c r="E793" s="8">
        <v>0.8</v>
      </c>
      <c r="F793" s="8">
        <v>0</v>
      </c>
      <c r="G793" s="8">
        <v>0</v>
      </c>
      <c r="H793" s="8">
        <v>0</v>
      </c>
      <c r="I793" s="8">
        <v>1984</v>
      </c>
      <c r="J793" s="8">
        <v>2184</v>
      </c>
      <c r="K793" s="8">
        <v>0</v>
      </c>
      <c r="L793" s="8">
        <v>12.6</v>
      </c>
      <c r="M793" s="8">
        <v>12.6</v>
      </c>
      <c r="N793" s="8">
        <v>12.6</v>
      </c>
      <c r="O793" s="8">
        <v>12.6</v>
      </c>
      <c r="P793" s="8">
        <v>12.6</v>
      </c>
      <c r="Q793" s="8">
        <v>12.6</v>
      </c>
      <c r="R793" s="8">
        <v>12.6</v>
      </c>
      <c r="S793" s="8">
        <v>12.6</v>
      </c>
      <c r="T793" s="8">
        <v>12.6</v>
      </c>
      <c r="U793" s="8">
        <v>12.6</v>
      </c>
      <c r="V793" s="8">
        <v>12.6</v>
      </c>
      <c r="W793" s="8">
        <v>12.6</v>
      </c>
      <c r="X793" s="8">
        <v>12.6</v>
      </c>
      <c r="Y793" s="8">
        <v>12.6</v>
      </c>
      <c r="Z793" s="8">
        <v>12.6</v>
      </c>
      <c r="AA793" s="8">
        <v>12.6</v>
      </c>
      <c r="AB793" s="8">
        <v>12.6</v>
      </c>
      <c r="AC793" s="8">
        <v>12.6</v>
      </c>
      <c r="AD793" s="8">
        <v>12.6</v>
      </c>
      <c r="AE793" s="8">
        <v>12.6</v>
      </c>
      <c r="AF793" s="8">
        <v>12.6</v>
      </c>
      <c r="AG793" s="8">
        <v>12.6</v>
      </c>
      <c r="AH793" s="8">
        <v>12.6</v>
      </c>
      <c r="AI793" s="8">
        <v>12.6</v>
      </c>
      <c r="AJ793" s="8">
        <v>12.6</v>
      </c>
      <c r="AK793" s="8">
        <v>12.6</v>
      </c>
      <c r="AL793" s="8">
        <v>12.6</v>
      </c>
      <c r="AM793" s="8">
        <v>12.6</v>
      </c>
      <c r="AN793" s="8">
        <v>12.6</v>
      </c>
      <c r="AO793" s="8">
        <v>12.6</v>
      </c>
      <c r="AP793" s="8">
        <v>12.6</v>
      </c>
      <c r="AQ793" s="8">
        <v>12.6</v>
      </c>
      <c r="AR793" s="8">
        <v>12.6</v>
      </c>
      <c r="AS793" s="8">
        <v>12.6</v>
      </c>
      <c r="AT793" s="8">
        <v>12.6</v>
      </c>
      <c r="AU793" s="8">
        <v>12.6</v>
      </c>
    </row>
    <row r="794" spans="1:47" x14ac:dyDescent="0.25">
      <c r="A794" s="8">
        <v>812</v>
      </c>
      <c r="B794" s="8" t="s">
        <v>7</v>
      </c>
      <c r="C794" s="8" t="s">
        <v>25</v>
      </c>
      <c r="D794" s="8" t="s">
        <v>472</v>
      </c>
      <c r="E794" s="8">
        <v>0.36159999999999998</v>
      </c>
      <c r="F794" s="8">
        <v>0</v>
      </c>
      <c r="G794" s="8">
        <v>0</v>
      </c>
      <c r="H794" s="8">
        <v>0</v>
      </c>
      <c r="I794" s="8">
        <v>1984</v>
      </c>
      <c r="J794" s="8">
        <v>2029</v>
      </c>
      <c r="K794" s="8">
        <v>1</v>
      </c>
      <c r="L794" s="8">
        <v>15</v>
      </c>
      <c r="M794" s="8">
        <v>15</v>
      </c>
      <c r="N794" s="8">
        <v>15</v>
      </c>
      <c r="O794" s="8">
        <v>15</v>
      </c>
      <c r="P794" s="8">
        <v>15</v>
      </c>
      <c r="Q794" s="8">
        <v>15</v>
      </c>
      <c r="R794" s="8">
        <v>15</v>
      </c>
      <c r="S794" s="8">
        <v>15</v>
      </c>
      <c r="T794" s="8">
        <v>15</v>
      </c>
      <c r="U794" s="8">
        <v>15</v>
      </c>
      <c r="V794" s="8">
        <v>15</v>
      </c>
      <c r="W794" s="8">
        <v>15</v>
      </c>
      <c r="X794" s="8">
        <v>15</v>
      </c>
      <c r="Y794" s="8">
        <v>15</v>
      </c>
      <c r="Z794" s="8">
        <v>15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0</v>
      </c>
      <c r="AK794" s="8">
        <v>0</v>
      </c>
      <c r="AL794" s="8">
        <v>0</v>
      </c>
      <c r="AM794" s="8">
        <v>0</v>
      </c>
      <c r="AN794" s="8">
        <v>0</v>
      </c>
      <c r="AO794" s="8">
        <v>0</v>
      </c>
      <c r="AP794" s="8">
        <v>0</v>
      </c>
      <c r="AQ794" s="8">
        <v>0</v>
      </c>
      <c r="AR794" s="8">
        <v>0</v>
      </c>
      <c r="AS794" s="8">
        <v>0</v>
      </c>
      <c r="AT794" s="8">
        <v>0</v>
      </c>
      <c r="AU794" s="8">
        <v>0</v>
      </c>
    </row>
    <row r="795" spans="1:47" x14ac:dyDescent="0.25">
      <c r="A795" s="8">
        <v>813</v>
      </c>
      <c r="B795" s="8" t="s">
        <v>7</v>
      </c>
      <c r="C795" s="8" t="s">
        <v>18</v>
      </c>
      <c r="D795" s="8" t="s">
        <v>922</v>
      </c>
      <c r="E795" s="8">
        <v>0.33</v>
      </c>
      <c r="F795" s="8">
        <v>0</v>
      </c>
      <c r="G795" s="8">
        <v>0</v>
      </c>
      <c r="H795" s="8">
        <v>0</v>
      </c>
      <c r="I795" s="8">
        <v>1984</v>
      </c>
      <c r="J795" s="8">
        <v>2034</v>
      </c>
      <c r="K795" s="8">
        <v>1</v>
      </c>
      <c r="L795" s="8">
        <v>22</v>
      </c>
      <c r="M795" s="8">
        <v>22</v>
      </c>
      <c r="N795" s="8">
        <v>22</v>
      </c>
      <c r="O795" s="8">
        <v>22</v>
      </c>
      <c r="P795" s="8">
        <v>22</v>
      </c>
      <c r="Q795" s="8">
        <v>22</v>
      </c>
      <c r="R795" s="8">
        <v>22</v>
      </c>
      <c r="S795" s="8">
        <v>22</v>
      </c>
      <c r="T795" s="8">
        <v>22</v>
      </c>
      <c r="U795" s="8">
        <v>22</v>
      </c>
      <c r="V795" s="8">
        <v>22</v>
      </c>
      <c r="W795" s="8">
        <v>22</v>
      </c>
      <c r="X795" s="8">
        <v>22</v>
      </c>
      <c r="Y795" s="8">
        <v>22</v>
      </c>
      <c r="Z795" s="8">
        <v>22</v>
      </c>
      <c r="AA795" s="8">
        <v>22</v>
      </c>
      <c r="AB795" s="8">
        <v>22</v>
      </c>
      <c r="AC795" s="8">
        <v>22</v>
      </c>
      <c r="AD795" s="8">
        <v>22</v>
      </c>
      <c r="AE795" s="8">
        <v>22</v>
      </c>
      <c r="AF795" s="8">
        <v>0</v>
      </c>
      <c r="AG795" s="8">
        <v>0</v>
      </c>
      <c r="AH795" s="8">
        <v>0</v>
      </c>
      <c r="AI795" s="8">
        <v>0</v>
      </c>
      <c r="AJ795" s="8">
        <v>0</v>
      </c>
      <c r="AK795" s="8">
        <v>0</v>
      </c>
      <c r="AL795" s="8">
        <v>0</v>
      </c>
      <c r="AM795" s="8">
        <v>0</v>
      </c>
      <c r="AN795" s="8">
        <v>0</v>
      </c>
      <c r="AO795" s="8">
        <v>0</v>
      </c>
      <c r="AP795" s="8">
        <v>0</v>
      </c>
      <c r="AQ795" s="8">
        <v>0</v>
      </c>
      <c r="AR795" s="8">
        <v>0</v>
      </c>
      <c r="AS795" s="8">
        <v>0</v>
      </c>
      <c r="AT795" s="8">
        <v>0</v>
      </c>
      <c r="AU795" s="8">
        <v>0</v>
      </c>
    </row>
    <row r="796" spans="1:47" x14ac:dyDescent="0.25">
      <c r="A796" s="8">
        <v>814</v>
      </c>
      <c r="B796" s="8" t="s">
        <v>7</v>
      </c>
      <c r="C796" s="8" t="s">
        <v>18</v>
      </c>
      <c r="D796" s="8" t="s">
        <v>934</v>
      </c>
      <c r="E796" s="8">
        <v>0.33</v>
      </c>
      <c r="F796" s="8">
        <v>0</v>
      </c>
      <c r="G796" s="8">
        <v>0</v>
      </c>
      <c r="H796" s="8">
        <v>0</v>
      </c>
      <c r="I796" s="8">
        <v>1984</v>
      </c>
      <c r="J796" s="8">
        <v>2034</v>
      </c>
      <c r="K796" s="8">
        <v>1</v>
      </c>
      <c r="L796" s="8">
        <v>25.5</v>
      </c>
      <c r="M796" s="8">
        <v>25.5</v>
      </c>
      <c r="N796" s="8">
        <v>25.5</v>
      </c>
      <c r="O796" s="8">
        <v>25.5</v>
      </c>
      <c r="P796" s="8">
        <v>25.5</v>
      </c>
      <c r="Q796" s="8">
        <v>25.5</v>
      </c>
      <c r="R796" s="8">
        <v>25.5</v>
      </c>
      <c r="S796" s="8">
        <v>25.5</v>
      </c>
      <c r="T796" s="8">
        <v>25.5</v>
      </c>
      <c r="U796" s="8">
        <v>25.5</v>
      </c>
      <c r="V796" s="8">
        <v>25.5</v>
      </c>
      <c r="W796" s="8">
        <v>25.5</v>
      </c>
      <c r="X796" s="8">
        <v>25.5</v>
      </c>
      <c r="Y796" s="8">
        <v>25.5</v>
      </c>
      <c r="Z796" s="8">
        <v>25.5</v>
      </c>
      <c r="AA796" s="8">
        <v>25.5</v>
      </c>
      <c r="AB796" s="8">
        <v>25.5</v>
      </c>
      <c r="AC796" s="8">
        <v>25.5</v>
      </c>
      <c r="AD796" s="8">
        <v>25.5</v>
      </c>
      <c r="AE796" s="8">
        <v>25.5</v>
      </c>
      <c r="AF796" s="8">
        <v>0</v>
      </c>
      <c r="AG796" s="8">
        <v>0</v>
      </c>
      <c r="AH796" s="8">
        <v>0</v>
      </c>
      <c r="AI796" s="8">
        <v>0</v>
      </c>
      <c r="AJ796" s="8">
        <v>0</v>
      </c>
      <c r="AK796" s="8">
        <v>0</v>
      </c>
      <c r="AL796" s="8">
        <v>0</v>
      </c>
      <c r="AM796" s="8">
        <v>0</v>
      </c>
      <c r="AN796" s="8">
        <v>0</v>
      </c>
      <c r="AO796" s="8">
        <v>0</v>
      </c>
      <c r="AP796" s="8">
        <v>0</v>
      </c>
      <c r="AQ796" s="8">
        <v>0</v>
      </c>
      <c r="AR796" s="8">
        <v>0</v>
      </c>
      <c r="AS796" s="8">
        <v>0</v>
      </c>
      <c r="AT796" s="8">
        <v>0</v>
      </c>
      <c r="AU796" s="8">
        <v>0</v>
      </c>
    </row>
    <row r="797" spans="1:47" x14ac:dyDescent="0.25">
      <c r="A797" s="8">
        <v>815</v>
      </c>
      <c r="B797" s="8" t="s">
        <v>7</v>
      </c>
      <c r="C797" s="8" t="s">
        <v>11</v>
      </c>
      <c r="D797" s="8" t="s">
        <v>587</v>
      </c>
      <c r="E797" s="8">
        <v>0.3674</v>
      </c>
      <c r="F797" s="8">
        <v>0</v>
      </c>
      <c r="G797" s="8">
        <v>0</v>
      </c>
      <c r="H797" s="8">
        <v>0</v>
      </c>
      <c r="I797" s="8">
        <v>1984</v>
      </c>
      <c r="J797" s="8">
        <v>2024</v>
      </c>
      <c r="K797" s="8">
        <v>1</v>
      </c>
      <c r="L797" s="8">
        <v>37</v>
      </c>
      <c r="M797" s="8">
        <v>37</v>
      </c>
      <c r="N797" s="8">
        <v>37</v>
      </c>
      <c r="O797" s="8">
        <v>37</v>
      </c>
      <c r="P797" s="8">
        <v>37</v>
      </c>
      <c r="Q797" s="8">
        <v>37</v>
      </c>
      <c r="R797" s="8">
        <v>37</v>
      </c>
      <c r="S797" s="8">
        <v>37</v>
      </c>
      <c r="T797" s="8">
        <v>37</v>
      </c>
      <c r="U797" s="8">
        <v>37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0</v>
      </c>
      <c r="AK797" s="8">
        <v>0</v>
      </c>
      <c r="AL797" s="8">
        <v>0</v>
      </c>
      <c r="AM797" s="8">
        <v>0</v>
      </c>
      <c r="AN797" s="8">
        <v>0</v>
      </c>
      <c r="AO797" s="8">
        <v>0</v>
      </c>
      <c r="AP797" s="8">
        <v>0</v>
      </c>
      <c r="AQ797" s="8">
        <v>0</v>
      </c>
      <c r="AR797" s="8">
        <v>0</v>
      </c>
      <c r="AS797" s="8">
        <v>0</v>
      </c>
      <c r="AT797" s="8">
        <v>0</v>
      </c>
      <c r="AU797" s="8">
        <v>0</v>
      </c>
    </row>
    <row r="798" spans="1:47" x14ac:dyDescent="0.25">
      <c r="A798" s="8">
        <v>816</v>
      </c>
      <c r="B798" s="8" t="s">
        <v>7</v>
      </c>
      <c r="C798" s="8" t="s">
        <v>14</v>
      </c>
      <c r="D798" s="8" t="s">
        <v>178</v>
      </c>
      <c r="E798" s="8">
        <v>0.46800000000000003</v>
      </c>
      <c r="F798" s="8">
        <v>0</v>
      </c>
      <c r="G798" s="8">
        <v>0</v>
      </c>
      <c r="H798" s="8">
        <v>0</v>
      </c>
      <c r="I798" s="8">
        <v>1984</v>
      </c>
      <c r="J798" s="8">
        <v>2024</v>
      </c>
      <c r="K798" s="8">
        <v>1</v>
      </c>
      <c r="L798" s="8">
        <v>43.3</v>
      </c>
      <c r="M798" s="8">
        <v>43.3</v>
      </c>
      <c r="N798" s="8">
        <v>43.3</v>
      </c>
      <c r="O798" s="8">
        <v>43.3</v>
      </c>
      <c r="P798" s="8">
        <v>43.3</v>
      </c>
      <c r="Q798" s="8">
        <v>43.3</v>
      </c>
      <c r="R798" s="8">
        <v>43.3</v>
      </c>
      <c r="S798" s="8">
        <v>43.3</v>
      </c>
      <c r="T798" s="8">
        <v>43.3</v>
      </c>
      <c r="U798" s="8">
        <v>43.3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0</v>
      </c>
      <c r="AK798" s="8">
        <v>0</v>
      </c>
      <c r="AL798" s="8">
        <v>0</v>
      </c>
      <c r="AM798" s="8">
        <v>0</v>
      </c>
      <c r="AN798" s="8">
        <v>0</v>
      </c>
      <c r="AO798" s="8">
        <v>0</v>
      </c>
      <c r="AP798" s="8">
        <v>0</v>
      </c>
      <c r="AQ798" s="8">
        <v>0</v>
      </c>
      <c r="AR798" s="8">
        <v>0</v>
      </c>
      <c r="AS798" s="8">
        <v>0</v>
      </c>
      <c r="AT798" s="8">
        <v>0</v>
      </c>
      <c r="AU798" s="8">
        <v>0</v>
      </c>
    </row>
    <row r="799" spans="1:47" x14ac:dyDescent="0.25">
      <c r="A799" s="8">
        <v>817</v>
      </c>
      <c r="B799" s="8" t="s">
        <v>7</v>
      </c>
      <c r="C799" s="8" t="s">
        <v>14</v>
      </c>
      <c r="D799" s="8" t="s">
        <v>261</v>
      </c>
      <c r="E799" s="8">
        <v>0.38500000000000001</v>
      </c>
      <c r="F799" s="8">
        <v>0</v>
      </c>
      <c r="G799" s="8">
        <v>0</v>
      </c>
      <c r="H799" s="8">
        <v>0</v>
      </c>
      <c r="I799" s="8">
        <v>1984</v>
      </c>
      <c r="J799" s="8">
        <v>2024</v>
      </c>
      <c r="K799" s="8">
        <v>1</v>
      </c>
      <c r="L799" s="8">
        <v>45</v>
      </c>
      <c r="M799" s="8">
        <v>45</v>
      </c>
      <c r="N799" s="8">
        <v>45</v>
      </c>
      <c r="O799" s="8">
        <v>45</v>
      </c>
      <c r="P799" s="8">
        <v>45</v>
      </c>
      <c r="Q799" s="8">
        <v>45</v>
      </c>
      <c r="R799" s="8">
        <v>45</v>
      </c>
      <c r="S799" s="8">
        <v>45</v>
      </c>
      <c r="T799" s="8">
        <v>45</v>
      </c>
      <c r="U799" s="8">
        <v>45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0</v>
      </c>
      <c r="AK799" s="8">
        <v>0</v>
      </c>
      <c r="AL799" s="8">
        <v>0</v>
      </c>
      <c r="AM799" s="8">
        <v>0</v>
      </c>
      <c r="AN799" s="8">
        <v>0</v>
      </c>
      <c r="AO799" s="8">
        <v>0</v>
      </c>
      <c r="AP799" s="8">
        <v>0</v>
      </c>
      <c r="AQ799" s="8">
        <v>0</v>
      </c>
      <c r="AR799" s="8">
        <v>0</v>
      </c>
      <c r="AS799" s="8">
        <v>0</v>
      </c>
      <c r="AT799" s="8">
        <v>0</v>
      </c>
      <c r="AU799" s="8">
        <v>0</v>
      </c>
    </row>
    <row r="800" spans="1:47" x14ac:dyDescent="0.25">
      <c r="A800" s="8">
        <v>818</v>
      </c>
      <c r="B800" s="8" t="s">
        <v>7</v>
      </c>
      <c r="C800" s="8" t="s">
        <v>10</v>
      </c>
      <c r="D800" s="8" t="s">
        <v>681</v>
      </c>
      <c r="E800" s="8">
        <v>0.33839999999999998</v>
      </c>
      <c r="F800" s="8">
        <v>0</v>
      </c>
      <c r="G800" s="8">
        <v>0</v>
      </c>
      <c r="H800" s="8">
        <v>0</v>
      </c>
      <c r="I800" s="8">
        <v>1984</v>
      </c>
      <c r="J800" s="8">
        <v>2024</v>
      </c>
      <c r="K800" s="8">
        <v>0</v>
      </c>
      <c r="L800" s="8">
        <v>112</v>
      </c>
      <c r="M800" s="8">
        <v>112</v>
      </c>
      <c r="N800" s="8">
        <v>112</v>
      </c>
      <c r="O800" s="8">
        <v>112</v>
      </c>
      <c r="P800" s="8">
        <v>112</v>
      </c>
      <c r="Q800" s="8">
        <v>112</v>
      </c>
      <c r="R800" s="8">
        <v>112</v>
      </c>
      <c r="S800" s="8">
        <v>112</v>
      </c>
      <c r="T800" s="8">
        <v>112</v>
      </c>
      <c r="U800" s="8">
        <v>112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0</v>
      </c>
      <c r="AK800" s="8">
        <v>0</v>
      </c>
      <c r="AL800" s="8">
        <v>0</v>
      </c>
      <c r="AM800" s="8">
        <v>0</v>
      </c>
      <c r="AN800" s="8">
        <v>0</v>
      </c>
      <c r="AO800" s="8">
        <v>0</v>
      </c>
      <c r="AP800" s="8">
        <v>0</v>
      </c>
      <c r="AQ800" s="8">
        <v>0</v>
      </c>
      <c r="AR800" s="8">
        <v>0</v>
      </c>
      <c r="AS800" s="8">
        <v>0</v>
      </c>
      <c r="AT800" s="8">
        <v>0</v>
      </c>
      <c r="AU800" s="8">
        <v>0</v>
      </c>
    </row>
    <row r="801" spans="1:47" x14ac:dyDescent="0.25">
      <c r="A801" s="8">
        <v>819</v>
      </c>
      <c r="B801" s="8" t="s">
        <v>7</v>
      </c>
      <c r="C801" s="8" t="s">
        <v>25</v>
      </c>
      <c r="D801" s="8" t="s">
        <v>475</v>
      </c>
      <c r="E801" s="8">
        <v>0.375</v>
      </c>
      <c r="F801" s="8">
        <v>0</v>
      </c>
      <c r="G801" s="8">
        <v>0</v>
      </c>
      <c r="H801" s="8">
        <v>0</v>
      </c>
      <c r="I801" s="8">
        <v>1984</v>
      </c>
      <c r="J801" s="8">
        <v>2029</v>
      </c>
      <c r="K801" s="8">
        <v>1</v>
      </c>
      <c r="L801" s="8">
        <v>465</v>
      </c>
      <c r="M801" s="8">
        <v>465</v>
      </c>
      <c r="N801" s="8">
        <v>465</v>
      </c>
      <c r="O801" s="8">
        <v>465</v>
      </c>
      <c r="P801" s="8">
        <v>465</v>
      </c>
      <c r="Q801" s="8">
        <v>465</v>
      </c>
      <c r="R801" s="8">
        <v>465</v>
      </c>
      <c r="S801" s="8">
        <v>465</v>
      </c>
      <c r="T801" s="8">
        <v>465</v>
      </c>
      <c r="U801" s="8">
        <v>465</v>
      </c>
      <c r="V801" s="8">
        <v>465</v>
      </c>
      <c r="W801" s="8">
        <v>465</v>
      </c>
      <c r="X801" s="8">
        <v>465</v>
      </c>
      <c r="Y801" s="8">
        <v>465</v>
      </c>
      <c r="Z801" s="8">
        <v>465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0</v>
      </c>
      <c r="AK801" s="8">
        <v>0</v>
      </c>
      <c r="AL801" s="8">
        <v>0</v>
      </c>
      <c r="AM801" s="8">
        <v>0</v>
      </c>
      <c r="AN801" s="8">
        <v>0</v>
      </c>
      <c r="AO801" s="8">
        <v>0</v>
      </c>
      <c r="AP801" s="8">
        <v>0</v>
      </c>
      <c r="AQ801" s="8">
        <v>0</v>
      </c>
      <c r="AR801" s="8">
        <v>0</v>
      </c>
      <c r="AS801" s="8">
        <v>0</v>
      </c>
      <c r="AT801" s="8">
        <v>0</v>
      </c>
      <c r="AU801" s="8">
        <v>0</v>
      </c>
    </row>
    <row r="802" spans="1:47" x14ac:dyDescent="0.25">
      <c r="A802" s="8">
        <v>820</v>
      </c>
      <c r="B802" s="8" t="s">
        <v>7</v>
      </c>
      <c r="C802" s="8" t="s">
        <v>14</v>
      </c>
      <c r="D802" s="8" t="s">
        <v>273</v>
      </c>
      <c r="E802" s="8">
        <v>0.38500000000000001</v>
      </c>
      <c r="F802" s="8">
        <v>0</v>
      </c>
      <c r="G802" s="8">
        <v>0</v>
      </c>
      <c r="H802" s="8">
        <v>0</v>
      </c>
      <c r="I802" s="8">
        <v>1984</v>
      </c>
      <c r="J802" s="8">
        <v>2024</v>
      </c>
      <c r="K802" s="8">
        <v>0</v>
      </c>
      <c r="L802" s="8">
        <v>607.5</v>
      </c>
      <c r="M802" s="8">
        <v>607.5</v>
      </c>
      <c r="N802" s="8">
        <v>607.5</v>
      </c>
      <c r="O802" s="8">
        <v>607.5</v>
      </c>
      <c r="P802" s="8">
        <v>607.5</v>
      </c>
      <c r="Q802" s="8">
        <v>607.5</v>
      </c>
      <c r="R802" s="8">
        <v>607.5</v>
      </c>
      <c r="S802" s="8">
        <v>607.5</v>
      </c>
      <c r="T802" s="8">
        <v>607.5</v>
      </c>
      <c r="U802" s="8">
        <v>607.5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0</v>
      </c>
      <c r="AK802" s="8">
        <v>0</v>
      </c>
      <c r="AL802" s="8">
        <v>0</v>
      </c>
      <c r="AM802" s="8">
        <v>0</v>
      </c>
      <c r="AN802" s="8">
        <v>0</v>
      </c>
      <c r="AO802" s="8">
        <v>0</v>
      </c>
      <c r="AP802" s="8">
        <v>0</v>
      </c>
      <c r="AQ802" s="8">
        <v>0</v>
      </c>
      <c r="AR802" s="8">
        <v>0</v>
      </c>
      <c r="AS802" s="8">
        <v>0</v>
      </c>
      <c r="AT802" s="8">
        <v>0</v>
      </c>
      <c r="AU802" s="8">
        <v>0</v>
      </c>
    </row>
    <row r="803" spans="1:47" x14ac:dyDescent="0.25">
      <c r="A803" s="8">
        <v>821</v>
      </c>
      <c r="B803" s="8" t="s">
        <v>7</v>
      </c>
      <c r="C803" s="8" t="s">
        <v>27</v>
      </c>
      <c r="D803" s="8" t="s">
        <v>791</v>
      </c>
      <c r="E803" s="8">
        <v>0.35</v>
      </c>
      <c r="F803" s="8">
        <v>0</v>
      </c>
      <c r="G803" s="8">
        <v>0</v>
      </c>
      <c r="H803" s="8">
        <v>0</v>
      </c>
      <c r="I803" s="8">
        <v>1984</v>
      </c>
      <c r="J803" s="8">
        <v>2017</v>
      </c>
      <c r="K803" s="8">
        <v>0</v>
      </c>
      <c r="L803" s="8">
        <v>1284</v>
      </c>
      <c r="M803" s="8">
        <v>1284</v>
      </c>
      <c r="N803" s="8">
        <v>1284</v>
      </c>
      <c r="O803" s="8">
        <v>0</v>
      </c>
      <c r="P803" s="8">
        <v>0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0</v>
      </c>
      <c r="AK803" s="8">
        <v>0</v>
      </c>
      <c r="AL803" s="8">
        <v>0</v>
      </c>
      <c r="AM803" s="8">
        <v>0</v>
      </c>
      <c r="AN803" s="8">
        <v>0</v>
      </c>
      <c r="AO803" s="8">
        <v>0</v>
      </c>
      <c r="AP803" s="8">
        <v>0</v>
      </c>
      <c r="AQ803" s="8">
        <v>0</v>
      </c>
      <c r="AR803" s="8">
        <v>0</v>
      </c>
      <c r="AS803" s="8">
        <v>0</v>
      </c>
      <c r="AT803" s="8">
        <v>0</v>
      </c>
      <c r="AU803" s="8">
        <v>0</v>
      </c>
    </row>
    <row r="804" spans="1:47" x14ac:dyDescent="0.25">
      <c r="A804" s="8">
        <v>822</v>
      </c>
      <c r="B804" s="8" t="s">
        <v>7</v>
      </c>
      <c r="C804" s="8" t="s">
        <v>27</v>
      </c>
      <c r="D804" s="8" t="s">
        <v>792</v>
      </c>
      <c r="E804" s="8">
        <v>0.35</v>
      </c>
      <c r="F804" s="8">
        <v>0</v>
      </c>
      <c r="G804" s="8">
        <v>0</v>
      </c>
      <c r="H804" s="8">
        <v>0</v>
      </c>
      <c r="I804" s="8">
        <v>1984</v>
      </c>
      <c r="J804" s="8">
        <v>2021</v>
      </c>
      <c r="K804" s="8">
        <v>0</v>
      </c>
      <c r="L804" s="8">
        <v>1288</v>
      </c>
      <c r="M804" s="8">
        <v>1288</v>
      </c>
      <c r="N804" s="8">
        <v>1288</v>
      </c>
      <c r="O804" s="8">
        <v>1288</v>
      </c>
      <c r="P804" s="8">
        <v>1288</v>
      </c>
      <c r="Q804" s="8">
        <v>1288</v>
      </c>
      <c r="R804" s="8">
        <v>1288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0</v>
      </c>
      <c r="AK804" s="8">
        <v>0</v>
      </c>
      <c r="AL804" s="8">
        <v>0</v>
      </c>
      <c r="AM804" s="8">
        <v>0</v>
      </c>
      <c r="AN804" s="8">
        <v>0</v>
      </c>
      <c r="AO804" s="8">
        <v>0</v>
      </c>
      <c r="AP804" s="8">
        <v>0</v>
      </c>
      <c r="AQ804" s="8">
        <v>0</v>
      </c>
      <c r="AR804" s="8">
        <v>0</v>
      </c>
      <c r="AS804" s="8">
        <v>0</v>
      </c>
      <c r="AT804" s="8">
        <v>0</v>
      </c>
      <c r="AU804" s="8">
        <v>0</v>
      </c>
    </row>
    <row r="805" spans="1:47" x14ac:dyDescent="0.25">
      <c r="A805" s="8">
        <v>823</v>
      </c>
      <c r="B805" s="8" t="s">
        <v>7</v>
      </c>
      <c r="C805" s="8" t="s">
        <v>12</v>
      </c>
      <c r="D805" s="8" t="s">
        <v>387</v>
      </c>
      <c r="E805" s="8">
        <v>0.8</v>
      </c>
      <c r="F805" s="8">
        <v>0</v>
      </c>
      <c r="G805" s="8">
        <v>0</v>
      </c>
      <c r="H805" s="8">
        <v>0</v>
      </c>
      <c r="I805" s="8">
        <v>1985</v>
      </c>
      <c r="J805" s="8">
        <v>2185</v>
      </c>
      <c r="K805" s="8">
        <v>0</v>
      </c>
      <c r="L805" s="8">
        <v>12.1</v>
      </c>
      <c r="M805" s="8">
        <v>12.1</v>
      </c>
      <c r="N805" s="8">
        <v>12.1</v>
      </c>
      <c r="O805" s="8">
        <v>12.1</v>
      </c>
      <c r="P805" s="8">
        <v>12.1</v>
      </c>
      <c r="Q805" s="8">
        <v>12.1</v>
      </c>
      <c r="R805" s="8">
        <v>12.1</v>
      </c>
      <c r="S805" s="8">
        <v>12.1</v>
      </c>
      <c r="T805" s="8">
        <v>12.1</v>
      </c>
      <c r="U805" s="8">
        <v>12.1</v>
      </c>
      <c r="V805" s="8">
        <v>12.1</v>
      </c>
      <c r="W805" s="8">
        <v>12.1</v>
      </c>
      <c r="X805" s="8">
        <v>12.1</v>
      </c>
      <c r="Y805" s="8">
        <v>12.1</v>
      </c>
      <c r="Z805" s="8">
        <v>12.1</v>
      </c>
      <c r="AA805" s="8">
        <v>12.1</v>
      </c>
      <c r="AB805" s="8">
        <v>12.1</v>
      </c>
      <c r="AC805" s="8">
        <v>12.1</v>
      </c>
      <c r="AD805" s="8">
        <v>12.1</v>
      </c>
      <c r="AE805" s="8">
        <v>12.1</v>
      </c>
      <c r="AF805" s="8">
        <v>12.1</v>
      </c>
      <c r="AG805" s="8">
        <v>12.1</v>
      </c>
      <c r="AH805" s="8">
        <v>12.1</v>
      </c>
      <c r="AI805" s="8">
        <v>12.1</v>
      </c>
      <c r="AJ805" s="8">
        <v>12.1</v>
      </c>
      <c r="AK805" s="8">
        <v>12.1</v>
      </c>
      <c r="AL805" s="8">
        <v>12.1</v>
      </c>
      <c r="AM805" s="8">
        <v>12.1</v>
      </c>
      <c r="AN805" s="8">
        <v>12.1</v>
      </c>
      <c r="AO805" s="8">
        <v>12.1</v>
      </c>
      <c r="AP805" s="8">
        <v>12.1</v>
      </c>
      <c r="AQ805" s="8">
        <v>12.1</v>
      </c>
      <c r="AR805" s="8">
        <v>12.1</v>
      </c>
      <c r="AS805" s="8">
        <v>12.1</v>
      </c>
      <c r="AT805" s="8">
        <v>12.1</v>
      </c>
      <c r="AU805" s="8">
        <v>12.1</v>
      </c>
    </row>
    <row r="806" spans="1:47" x14ac:dyDescent="0.25">
      <c r="A806" s="8">
        <v>824</v>
      </c>
      <c r="B806" s="8" t="s">
        <v>7</v>
      </c>
      <c r="C806" s="8" t="s">
        <v>18</v>
      </c>
      <c r="D806" s="8" t="s">
        <v>931</v>
      </c>
      <c r="E806" s="8">
        <v>0.33</v>
      </c>
      <c r="F806" s="8">
        <v>0</v>
      </c>
      <c r="G806" s="8">
        <v>0</v>
      </c>
      <c r="H806" s="8">
        <v>0</v>
      </c>
      <c r="I806" s="8">
        <v>1985</v>
      </c>
      <c r="J806" s="8">
        <v>2035</v>
      </c>
      <c r="K806" s="8">
        <v>1</v>
      </c>
      <c r="L806" s="8">
        <v>14.6</v>
      </c>
      <c r="M806" s="8">
        <v>14.6</v>
      </c>
      <c r="N806" s="8">
        <v>14.6</v>
      </c>
      <c r="O806" s="8">
        <v>14.6</v>
      </c>
      <c r="P806" s="8">
        <v>14.6</v>
      </c>
      <c r="Q806" s="8">
        <v>14.6</v>
      </c>
      <c r="R806" s="8">
        <v>14.6</v>
      </c>
      <c r="S806" s="8">
        <v>14.6</v>
      </c>
      <c r="T806" s="8">
        <v>14.6</v>
      </c>
      <c r="U806" s="8">
        <v>14.6</v>
      </c>
      <c r="V806" s="8">
        <v>14.6</v>
      </c>
      <c r="W806" s="8">
        <v>14.6</v>
      </c>
      <c r="X806" s="8">
        <v>14.6</v>
      </c>
      <c r="Y806" s="8">
        <v>14.6</v>
      </c>
      <c r="Z806" s="8">
        <v>14.6</v>
      </c>
      <c r="AA806" s="8">
        <v>14.6</v>
      </c>
      <c r="AB806" s="8">
        <v>14.6</v>
      </c>
      <c r="AC806" s="8">
        <v>14.6</v>
      </c>
      <c r="AD806" s="8">
        <v>14.6</v>
      </c>
      <c r="AE806" s="8">
        <v>14.6</v>
      </c>
      <c r="AF806" s="8">
        <v>14.6</v>
      </c>
      <c r="AG806" s="8">
        <v>0</v>
      </c>
      <c r="AH806" s="8">
        <v>0</v>
      </c>
      <c r="AI806" s="8">
        <v>0</v>
      </c>
      <c r="AJ806" s="8">
        <v>0</v>
      </c>
      <c r="AK806" s="8">
        <v>0</v>
      </c>
      <c r="AL806" s="8">
        <v>0</v>
      </c>
      <c r="AM806" s="8">
        <v>0</v>
      </c>
      <c r="AN806" s="8">
        <v>0</v>
      </c>
      <c r="AO806" s="8">
        <v>0</v>
      </c>
      <c r="AP806" s="8">
        <v>0</v>
      </c>
      <c r="AQ806" s="8">
        <v>0</v>
      </c>
      <c r="AR806" s="8">
        <v>0</v>
      </c>
      <c r="AS806" s="8">
        <v>0</v>
      </c>
      <c r="AT806" s="8">
        <v>0</v>
      </c>
      <c r="AU806" s="8">
        <v>0</v>
      </c>
    </row>
    <row r="807" spans="1:47" x14ac:dyDescent="0.25">
      <c r="A807" s="8">
        <v>825</v>
      </c>
      <c r="B807" s="8" t="s">
        <v>7</v>
      </c>
      <c r="C807" s="8" t="s">
        <v>18</v>
      </c>
      <c r="D807" s="8" t="s">
        <v>936</v>
      </c>
      <c r="E807" s="8">
        <v>0.33</v>
      </c>
      <c r="F807" s="8">
        <v>0</v>
      </c>
      <c r="G807" s="8">
        <v>0</v>
      </c>
      <c r="H807" s="8">
        <v>0</v>
      </c>
      <c r="I807" s="8">
        <v>1985</v>
      </c>
      <c r="J807" s="8">
        <v>2035</v>
      </c>
      <c r="K807" s="8">
        <v>1</v>
      </c>
      <c r="L807" s="8">
        <v>14.7</v>
      </c>
      <c r="M807" s="8">
        <v>14.7</v>
      </c>
      <c r="N807" s="8">
        <v>14.7</v>
      </c>
      <c r="O807" s="8">
        <v>14.7</v>
      </c>
      <c r="P807" s="8">
        <v>14.7</v>
      </c>
      <c r="Q807" s="8">
        <v>14.7</v>
      </c>
      <c r="R807" s="8">
        <v>14.7</v>
      </c>
      <c r="S807" s="8">
        <v>14.7</v>
      </c>
      <c r="T807" s="8">
        <v>14.7</v>
      </c>
      <c r="U807" s="8">
        <v>14.7</v>
      </c>
      <c r="V807" s="8">
        <v>14.7</v>
      </c>
      <c r="W807" s="8">
        <v>14.7</v>
      </c>
      <c r="X807" s="8">
        <v>14.7</v>
      </c>
      <c r="Y807" s="8">
        <v>14.7</v>
      </c>
      <c r="Z807" s="8">
        <v>14.7</v>
      </c>
      <c r="AA807" s="8">
        <v>14.7</v>
      </c>
      <c r="AB807" s="8">
        <v>14.7</v>
      </c>
      <c r="AC807" s="8">
        <v>14.7</v>
      </c>
      <c r="AD807" s="8">
        <v>14.7</v>
      </c>
      <c r="AE807" s="8">
        <v>14.7</v>
      </c>
      <c r="AF807" s="8">
        <v>14.7</v>
      </c>
      <c r="AG807" s="8">
        <v>0</v>
      </c>
      <c r="AH807" s="8">
        <v>0</v>
      </c>
      <c r="AI807" s="8">
        <v>0</v>
      </c>
      <c r="AJ807" s="8">
        <v>0</v>
      </c>
      <c r="AK807" s="8">
        <v>0</v>
      </c>
      <c r="AL807" s="8">
        <v>0</v>
      </c>
      <c r="AM807" s="8">
        <v>0</v>
      </c>
      <c r="AN807" s="8">
        <v>0</v>
      </c>
      <c r="AO807" s="8">
        <v>0</v>
      </c>
      <c r="AP807" s="8">
        <v>0</v>
      </c>
      <c r="AQ807" s="8">
        <v>0</v>
      </c>
      <c r="AR807" s="8">
        <v>0</v>
      </c>
      <c r="AS807" s="8">
        <v>0</v>
      </c>
      <c r="AT807" s="8">
        <v>0</v>
      </c>
      <c r="AU807" s="8">
        <v>0</v>
      </c>
    </row>
    <row r="808" spans="1:47" x14ac:dyDescent="0.25">
      <c r="A808" s="8">
        <v>826</v>
      </c>
      <c r="B808" s="8" t="s">
        <v>7</v>
      </c>
      <c r="C808" s="8" t="s">
        <v>12</v>
      </c>
      <c r="D808" s="8" t="s">
        <v>348</v>
      </c>
      <c r="E808" s="8">
        <v>0.8</v>
      </c>
      <c r="F808" s="8">
        <v>0</v>
      </c>
      <c r="G808" s="8">
        <v>0</v>
      </c>
      <c r="H808" s="8">
        <v>0</v>
      </c>
      <c r="I808" s="8">
        <v>1985</v>
      </c>
      <c r="J808" s="8">
        <v>2185</v>
      </c>
      <c r="K808" s="8">
        <v>0</v>
      </c>
      <c r="L808" s="8">
        <v>25</v>
      </c>
      <c r="M808" s="8">
        <v>25</v>
      </c>
      <c r="N808" s="8">
        <v>25</v>
      </c>
      <c r="O808" s="8">
        <v>25</v>
      </c>
      <c r="P808" s="8">
        <v>25</v>
      </c>
      <c r="Q808" s="8">
        <v>25</v>
      </c>
      <c r="R808" s="8">
        <v>25</v>
      </c>
      <c r="S808" s="8">
        <v>25</v>
      </c>
      <c r="T808" s="8">
        <v>25</v>
      </c>
      <c r="U808" s="8">
        <v>25</v>
      </c>
      <c r="V808" s="8">
        <v>25</v>
      </c>
      <c r="W808" s="8">
        <v>25</v>
      </c>
      <c r="X808" s="8">
        <v>25</v>
      </c>
      <c r="Y808" s="8">
        <v>25</v>
      </c>
      <c r="Z808" s="8">
        <v>25</v>
      </c>
      <c r="AA808" s="8">
        <v>25</v>
      </c>
      <c r="AB808" s="8">
        <v>25</v>
      </c>
      <c r="AC808" s="8">
        <v>25</v>
      </c>
      <c r="AD808" s="8">
        <v>25</v>
      </c>
      <c r="AE808" s="8">
        <v>25</v>
      </c>
      <c r="AF808" s="8">
        <v>25</v>
      </c>
      <c r="AG808" s="8">
        <v>25</v>
      </c>
      <c r="AH808" s="8">
        <v>25</v>
      </c>
      <c r="AI808" s="8">
        <v>25</v>
      </c>
      <c r="AJ808" s="8">
        <v>25</v>
      </c>
      <c r="AK808" s="8">
        <v>25</v>
      </c>
      <c r="AL808" s="8">
        <v>25</v>
      </c>
      <c r="AM808" s="8">
        <v>25</v>
      </c>
      <c r="AN808" s="8">
        <v>25</v>
      </c>
      <c r="AO808" s="8">
        <v>25</v>
      </c>
      <c r="AP808" s="8">
        <v>25</v>
      </c>
      <c r="AQ808" s="8">
        <v>25</v>
      </c>
      <c r="AR808" s="8">
        <v>25</v>
      </c>
      <c r="AS808" s="8">
        <v>25</v>
      </c>
      <c r="AT808" s="8">
        <v>25</v>
      </c>
      <c r="AU808" s="8">
        <v>25</v>
      </c>
    </row>
    <row r="809" spans="1:47" x14ac:dyDescent="0.25">
      <c r="A809" s="8">
        <v>827</v>
      </c>
      <c r="B809" s="8" t="s">
        <v>7</v>
      </c>
      <c r="C809" s="8" t="s">
        <v>14</v>
      </c>
      <c r="D809" s="8" t="s">
        <v>197</v>
      </c>
      <c r="E809" s="8">
        <v>0.38750000000000001</v>
      </c>
      <c r="F809" s="8">
        <v>0</v>
      </c>
      <c r="G809" s="8">
        <v>0</v>
      </c>
      <c r="H809" s="8">
        <v>0</v>
      </c>
      <c r="I809" s="8">
        <v>1985</v>
      </c>
      <c r="J809" s="8">
        <v>2025</v>
      </c>
      <c r="K809" s="8">
        <v>1</v>
      </c>
      <c r="L809" s="8">
        <v>33</v>
      </c>
      <c r="M809" s="8">
        <v>33</v>
      </c>
      <c r="N809" s="8">
        <v>33</v>
      </c>
      <c r="O809" s="8">
        <v>33</v>
      </c>
      <c r="P809" s="8">
        <v>33</v>
      </c>
      <c r="Q809" s="8">
        <v>33</v>
      </c>
      <c r="R809" s="8">
        <v>33</v>
      </c>
      <c r="S809" s="8">
        <v>33</v>
      </c>
      <c r="T809" s="8">
        <v>33</v>
      </c>
      <c r="U809" s="8">
        <v>33</v>
      </c>
      <c r="V809" s="8">
        <v>33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0</v>
      </c>
      <c r="AK809" s="8">
        <v>0</v>
      </c>
      <c r="AL809" s="8">
        <v>0</v>
      </c>
      <c r="AM809" s="8">
        <v>0</v>
      </c>
      <c r="AN809" s="8">
        <v>0</v>
      </c>
      <c r="AO809" s="8">
        <v>0</v>
      </c>
      <c r="AP809" s="8">
        <v>0</v>
      </c>
      <c r="AQ809" s="8">
        <v>0</v>
      </c>
      <c r="AR809" s="8">
        <v>0</v>
      </c>
      <c r="AS809" s="8">
        <v>0</v>
      </c>
      <c r="AT809" s="8">
        <v>0</v>
      </c>
      <c r="AU809" s="8">
        <v>0</v>
      </c>
    </row>
    <row r="810" spans="1:47" x14ac:dyDescent="0.25">
      <c r="A810" s="8">
        <v>828</v>
      </c>
      <c r="B810" s="8" t="s">
        <v>7</v>
      </c>
      <c r="C810" s="8" t="s">
        <v>10</v>
      </c>
      <c r="D810" s="8" t="s">
        <v>865</v>
      </c>
      <c r="E810" s="8">
        <v>0.33</v>
      </c>
      <c r="F810" s="8">
        <v>0</v>
      </c>
      <c r="G810" s="8">
        <v>0</v>
      </c>
      <c r="H810" s="8">
        <v>0</v>
      </c>
      <c r="I810" s="8">
        <v>1985</v>
      </c>
      <c r="J810" s="8">
        <v>2025</v>
      </c>
      <c r="K810" s="8">
        <v>1</v>
      </c>
      <c r="L810" s="8">
        <v>33.4</v>
      </c>
      <c r="M810" s="8">
        <v>33.4</v>
      </c>
      <c r="N810" s="8">
        <v>33.4</v>
      </c>
      <c r="O810" s="8">
        <v>33.4</v>
      </c>
      <c r="P810" s="8">
        <v>33.4</v>
      </c>
      <c r="Q810" s="8">
        <v>33.4</v>
      </c>
      <c r="R810" s="8">
        <v>33.4</v>
      </c>
      <c r="S810" s="8">
        <v>33.4</v>
      </c>
      <c r="T810" s="8">
        <v>33.4</v>
      </c>
      <c r="U810" s="8">
        <v>33.4</v>
      </c>
      <c r="V810" s="8">
        <v>33.4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0</v>
      </c>
      <c r="AK810" s="8">
        <v>0</v>
      </c>
      <c r="AL810" s="8">
        <v>0</v>
      </c>
      <c r="AM810" s="8">
        <v>0</v>
      </c>
      <c r="AN810" s="8">
        <v>0</v>
      </c>
      <c r="AO810" s="8">
        <v>0</v>
      </c>
      <c r="AP810" s="8">
        <v>0</v>
      </c>
      <c r="AQ810" s="8">
        <v>0</v>
      </c>
      <c r="AR810" s="8">
        <v>0</v>
      </c>
      <c r="AS810" s="8">
        <v>0</v>
      </c>
      <c r="AT810" s="8">
        <v>0</v>
      </c>
      <c r="AU810" s="8">
        <v>0</v>
      </c>
    </row>
    <row r="811" spans="1:47" x14ac:dyDescent="0.25">
      <c r="A811" s="8">
        <v>829</v>
      </c>
      <c r="B811" s="8" t="s">
        <v>7</v>
      </c>
      <c r="C811" s="8" t="s">
        <v>14</v>
      </c>
      <c r="D811" s="8" t="s">
        <v>207</v>
      </c>
      <c r="E811" s="8">
        <v>0.38750000000000001</v>
      </c>
      <c r="F811" s="8">
        <v>0</v>
      </c>
      <c r="G811" s="8">
        <v>0</v>
      </c>
      <c r="H811" s="8">
        <v>0</v>
      </c>
      <c r="I811" s="8">
        <v>1985</v>
      </c>
      <c r="J811" s="8">
        <v>2025</v>
      </c>
      <c r="K811" s="8">
        <v>1</v>
      </c>
      <c r="L811" s="8">
        <v>70</v>
      </c>
      <c r="M811" s="8">
        <v>70</v>
      </c>
      <c r="N811" s="8">
        <v>70</v>
      </c>
      <c r="O811" s="8">
        <v>70</v>
      </c>
      <c r="P811" s="8">
        <v>70</v>
      </c>
      <c r="Q811" s="8">
        <v>70</v>
      </c>
      <c r="R811" s="8">
        <v>70</v>
      </c>
      <c r="S811" s="8">
        <v>70</v>
      </c>
      <c r="T811" s="8">
        <v>70</v>
      </c>
      <c r="U811" s="8">
        <v>70</v>
      </c>
      <c r="V811" s="8">
        <v>70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0</v>
      </c>
      <c r="AK811" s="8">
        <v>0</v>
      </c>
      <c r="AL811" s="8">
        <v>0</v>
      </c>
      <c r="AM811" s="8">
        <v>0</v>
      </c>
      <c r="AN811" s="8">
        <v>0</v>
      </c>
      <c r="AO811" s="8">
        <v>0</v>
      </c>
      <c r="AP811" s="8">
        <v>0</v>
      </c>
      <c r="AQ811" s="8">
        <v>0</v>
      </c>
      <c r="AR811" s="8">
        <v>0</v>
      </c>
      <c r="AS811" s="8">
        <v>0</v>
      </c>
      <c r="AT811" s="8">
        <v>0</v>
      </c>
      <c r="AU811" s="8">
        <v>0</v>
      </c>
    </row>
    <row r="812" spans="1:47" x14ac:dyDescent="0.25">
      <c r="A812" s="8">
        <v>830</v>
      </c>
      <c r="B812" s="8" t="s">
        <v>7</v>
      </c>
      <c r="C812" s="8" t="s">
        <v>14</v>
      </c>
      <c r="D812" s="8" t="s">
        <v>187</v>
      </c>
      <c r="E812" s="8">
        <v>0.38750000000000001</v>
      </c>
      <c r="F812" s="8">
        <v>0</v>
      </c>
      <c r="G812" s="8">
        <v>0</v>
      </c>
      <c r="H812" s="8">
        <v>0</v>
      </c>
      <c r="I812" s="8">
        <v>1985</v>
      </c>
      <c r="J812" s="8">
        <v>2025</v>
      </c>
      <c r="K812" s="8">
        <v>1</v>
      </c>
      <c r="L812" s="8">
        <v>95</v>
      </c>
      <c r="M812" s="8">
        <v>95</v>
      </c>
      <c r="N812" s="8">
        <v>95</v>
      </c>
      <c r="O812" s="8">
        <v>95</v>
      </c>
      <c r="P812" s="8">
        <v>95</v>
      </c>
      <c r="Q812" s="8">
        <v>95</v>
      </c>
      <c r="R812" s="8">
        <v>95</v>
      </c>
      <c r="S812" s="8">
        <v>95</v>
      </c>
      <c r="T812" s="8">
        <v>95</v>
      </c>
      <c r="U812" s="8">
        <v>95</v>
      </c>
      <c r="V812" s="8">
        <v>95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0</v>
      </c>
      <c r="AK812" s="8">
        <v>0</v>
      </c>
      <c r="AL812" s="8">
        <v>0</v>
      </c>
      <c r="AM812" s="8">
        <v>0</v>
      </c>
      <c r="AN812" s="8">
        <v>0</v>
      </c>
      <c r="AO812" s="8">
        <v>0</v>
      </c>
      <c r="AP812" s="8">
        <v>0</v>
      </c>
      <c r="AQ812" s="8">
        <v>0</v>
      </c>
      <c r="AR812" s="8">
        <v>0</v>
      </c>
      <c r="AS812" s="8">
        <v>0</v>
      </c>
      <c r="AT812" s="8">
        <v>0</v>
      </c>
      <c r="AU812" s="8">
        <v>0</v>
      </c>
    </row>
    <row r="813" spans="1:47" x14ac:dyDescent="0.25">
      <c r="A813" s="8">
        <v>831</v>
      </c>
      <c r="B813" s="8" t="s">
        <v>7</v>
      </c>
      <c r="C813" s="8" t="s">
        <v>14</v>
      </c>
      <c r="D813" s="8" t="s">
        <v>277</v>
      </c>
      <c r="E813" s="8">
        <v>0.38750000000000001</v>
      </c>
      <c r="F813" s="8">
        <v>0</v>
      </c>
      <c r="G813" s="8">
        <v>0</v>
      </c>
      <c r="H813" s="8">
        <v>0</v>
      </c>
      <c r="I813" s="8">
        <v>1985</v>
      </c>
      <c r="J813" s="8">
        <v>2025</v>
      </c>
      <c r="K813" s="8">
        <v>1</v>
      </c>
      <c r="L813" s="8">
        <v>138.5</v>
      </c>
      <c r="M813" s="8">
        <v>138.5</v>
      </c>
      <c r="N813" s="8">
        <v>138.5</v>
      </c>
      <c r="O813" s="8">
        <v>138.5</v>
      </c>
      <c r="P813" s="8">
        <v>138.5</v>
      </c>
      <c r="Q813" s="8">
        <v>138.5</v>
      </c>
      <c r="R813" s="8">
        <v>138.5</v>
      </c>
      <c r="S813" s="8">
        <v>138.5</v>
      </c>
      <c r="T813" s="8">
        <v>138.5</v>
      </c>
      <c r="U813" s="8">
        <v>138.5</v>
      </c>
      <c r="V813" s="8">
        <v>138.5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0</v>
      </c>
      <c r="AK813" s="8">
        <v>0</v>
      </c>
      <c r="AL813" s="8">
        <v>0</v>
      </c>
      <c r="AM813" s="8">
        <v>0</v>
      </c>
      <c r="AN813" s="8">
        <v>0</v>
      </c>
      <c r="AO813" s="8">
        <v>0</v>
      </c>
      <c r="AP813" s="8">
        <v>0</v>
      </c>
      <c r="AQ813" s="8">
        <v>0</v>
      </c>
      <c r="AR813" s="8">
        <v>0</v>
      </c>
      <c r="AS813" s="8">
        <v>0</v>
      </c>
      <c r="AT813" s="8">
        <v>0</v>
      </c>
      <c r="AU813" s="8">
        <v>0</v>
      </c>
    </row>
    <row r="814" spans="1:47" x14ac:dyDescent="0.25">
      <c r="A814" s="8">
        <v>832</v>
      </c>
      <c r="B814" s="8" t="s">
        <v>7</v>
      </c>
      <c r="C814" s="8" t="s">
        <v>14</v>
      </c>
      <c r="D814" s="8" t="s">
        <v>200</v>
      </c>
      <c r="E814" s="8">
        <v>0.38750000000000001</v>
      </c>
      <c r="F814" s="8">
        <v>0</v>
      </c>
      <c r="G814" s="8">
        <v>0</v>
      </c>
      <c r="H814" s="8">
        <v>0</v>
      </c>
      <c r="I814" s="8">
        <v>1985</v>
      </c>
      <c r="J814" s="8">
        <v>2025</v>
      </c>
      <c r="K814" s="8">
        <v>1</v>
      </c>
      <c r="L814" s="8">
        <v>138.5</v>
      </c>
      <c r="M814" s="8">
        <v>138.5</v>
      </c>
      <c r="N814" s="8">
        <v>138.5</v>
      </c>
      <c r="O814" s="8">
        <v>138.5</v>
      </c>
      <c r="P814" s="8">
        <v>138.5</v>
      </c>
      <c r="Q814" s="8">
        <v>138.5</v>
      </c>
      <c r="R814" s="8">
        <v>138.5</v>
      </c>
      <c r="S814" s="8">
        <v>138.5</v>
      </c>
      <c r="T814" s="8">
        <v>138.5</v>
      </c>
      <c r="U814" s="8">
        <v>138.5</v>
      </c>
      <c r="V814" s="8">
        <v>138.5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0</v>
      </c>
      <c r="AK814" s="8">
        <v>0</v>
      </c>
      <c r="AL814" s="8">
        <v>0</v>
      </c>
      <c r="AM814" s="8">
        <v>0</v>
      </c>
      <c r="AN814" s="8">
        <v>0</v>
      </c>
      <c r="AO814" s="8">
        <v>0</v>
      </c>
      <c r="AP814" s="8">
        <v>0</v>
      </c>
      <c r="AQ814" s="8">
        <v>0</v>
      </c>
      <c r="AR814" s="8">
        <v>0</v>
      </c>
      <c r="AS814" s="8">
        <v>0</v>
      </c>
      <c r="AT814" s="8">
        <v>0</v>
      </c>
      <c r="AU814" s="8">
        <v>0</v>
      </c>
    </row>
    <row r="815" spans="1:47" x14ac:dyDescent="0.25">
      <c r="A815" s="8">
        <v>833</v>
      </c>
      <c r="B815" s="8" t="s">
        <v>7</v>
      </c>
      <c r="C815" s="8" t="s">
        <v>14</v>
      </c>
      <c r="D815" s="8" t="s">
        <v>171</v>
      </c>
      <c r="E815" s="8">
        <v>0.44</v>
      </c>
      <c r="F815" s="8">
        <v>0</v>
      </c>
      <c r="G815" s="8">
        <v>0</v>
      </c>
      <c r="H815" s="8">
        <v>0</v>
      </c>
      <c r="I815" s="8">
        <v>1985</v>
      </c>
      <c r="J815" s="8">
        <v>2025</v>
      </c>
      <c r="K815" s="8">
        <v>1</v>
      </c>
      <c r="L815" s="8">
        <v>433</v>
      </c>
      <c r="M815" s="8">
        <v>433</v>
      </c>
      <c r="N815" s="8">
        <v>433</v>
      </c>
      <c r="O815" s="8">
        <v>433</v>
      </c>
      <c r="P815" s="8">
        <v>433</v>
      </c>
      <c r="Q815" s="8">
        <v>433</v>
      </c>
      <c r="R815" s="8">
        <v>433</v>
      </c>
      <c r="S815" s="8">
        <v>433</v>
      </c>
      <c r="T815" s="8">
        <v>433</v>
      </c>
      <c r="U815" s="8">
        <v>433</v>
      </c>
      <c r="V815" s="8">
        <v>433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0</v>
      </c>
      <c r="AK815" s="8">
        <v>0</v>
      </c>
      <c r="AL815" s="8">
        <v>0</v>
      </c>
      <c r="AM815" s="8">
        <v>0</v>
      </c>
      <c r="AN815" s="8">
        <v>0</v>
      </c>
      <c r="AO815" s="8">
        <v>0</v>
      </c>
      <c r="AP815" s="8">
        <v>0</v>
      </c>
      <c r="AQ815" s="8">
        <v>0</v>
      </c>
      <c r="AR815" s="8">
        <v>0</v>
      </c>
      <c r="AS815" s="8">
        <v>0</v>
      </c>
      <c r="AT815" s="8">
        <v>0</v>
      </c>
      <c r="AU815" s="8">
        <v>0</v>
      </c>
    </row>
    <row r="816" spans="1:47" x14ac:dyDescent="0.25">
      <c r="A816" s="8">
        <v>834</v>
      </c>
      <c r="B816" s="8" t="s">
        <v>7</v>
      </c>
      <c r="C816" s="8" t="s">
        <v>25</v>
      </c>
      <c r="D816" s="8" t="s">
        <v>451</v>
      </c>
      <c r="E816" s="8">
        <v>0.36</v>
      </c>
      <c r="F816" s="8">
        <v>0</v>
      </c>
      <c r="G816" s="8">
        <v>0</v>
      </c>
      <c r="H816" s="8">
        <v>0</v>
      </c>
      <c r="I816" s="8">
        <v>1985</v>
      </c>
      <c r="J816" s="8">
        <v>2030</v>
      </c>
      <c r="K816" s="8">
        <v>0</v>
      </c>
      <c r="L816" s="8">
        <v>352</v>
      </c>
      <c r="M816" s="8">
        <v>352</v>
      </c>
      <c r="N816" s="8">
        <v>352</v>
      </c>
      <c r="O816" s="8">
        <v>352</v>
      </c>
      <c r="P816" s="8">
        <v>352</v>
      </c>
      <c r="Q816" s="8">
        <v>352</v>
      </c>
      <c r="R816" s="8">
        <v>352</v>
      </c>
      <c r="S816" s="8">
        <v>352</v>
      </c>
      <c r="T816" s="8">
        <v>352</v>
      </c>
      <c r="U816" s="8">
        <v>352</v>
      </c>
      <c r="V816" s="8">
        <v>352</v>
      </c>
      <c r="W816" s="8">
        <v>352</v>
      </c>
      <c r="X816" s="8">
        <v>352</v>
      </c>
      <c r="Y816" s="8">
        <v>352</v>
      </c>
      <c r="Z816" s="8">
        <v>352</v>
      </c>
      <c r="AA816" s="8">
        <v>352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0</v>
      </c>
      <c r="AK816" s="8">
        <v>0</v>
      </c>
      <c r="AL816" s="8">
        <v>0</v>
      </c>
      <c r="AM816" s="8">
        <v>0</v>
      </c>
      <c r="AN816" s="8">
        <v>0</v>
      </c>
      <c r="AO816" s="8">
        <v>0</v>
      </c>
      <c r="AP816" s="8">
        <v>0</v>
      </c>
      <c r="AQ816" s="8">
        <v>0</v>
      </c>
      <c r="AR816" s="8">
        <v>0</v>
      </c>
      <c r="AS816" s="8">
        <v>0</v>
      </c>
      <c r="AT816" s="8">
        <v>0</v>
      </c>
      <c r="AU816" s="8">
        <v>0</v>
      </c>
    </row>
    <row r="817" spans="1:47" x14ac:dyDescent="0.25">
      <c r="A817" s="8">
        <v>835</v>
      </c>
      <c r="B817" s="8" t="s">
        <v>7</v>
      </c>
      <c r="C817" s="8" t="s">
        <v>25</v>
      </c>
      <c r="D817" s="8" t="s">
        <v>476</v>
      </c>
      <c r="E817" s="8">
        <v>0.375</v>
      </c>
      <c r="F817" s="8">
        <v>0</v>
      </c>
      <c r="G817" s="8">
        <v>0</v>
      </c>
      <c r="H817" s="8">
        <v>0</v>
      </c>
      <c r="I817" s="8">
        <v>1985</v>
      </c>
      <c r="J817" s="8">
        <v>2030</v>
      </c>
      <c r="K817" s="8">
        <v>1</v>
      </c>
      <c r="L817" s="8">
        <v>465</v>
      </c>
      <c r="M817" s="8">
        <v>465</v>
      </c>
      <c r="N817" s="8">
        <v>465</v>
      </c>
      <c r="O817" s="8">
        <v>465</v>
      </c>
      <c r="P817" s="8">
        <v>465</v>
      </c>
      <c r="Q817" s="8">
        <v>465</v>
      </c>
      <c r="R817" s="8">
        <v>465</v>
      </c>
      <c r="S817" s="8">
        <v>465</v>
      </c>
      <c r="T817" s="8">
        <v>465</v>
      </c>
      <c r="U817" s="8">
        <v>465</v>
      </c>
      <c r="V817" s="8">
        <v>465</v>
      </c>
      <c r="W817" s="8">
        <v>465</v>
      </c>
      <c r="X817" s="8">
        <v>465</v>
      </c>
      <c r="Y817" s="8">
        <v>465</v>
      </c>
      <c r="Z817" s="8">
        <v>465</v>
      </c>
      <c r="AA817" s="8">
        <v>465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0</v>
      </c>
      <c r="AK817" s="8">
        <v>0</v>
      </c>
      <c r="AL817" s="8">
        <v>0</v>
      </c>
      <c r="AM817" s="8">
        <v>0</v>
      </c>
      <c r="AN817" s="8">
        <v>0</v>
      </c>
      <c r="AO817" s="8">
        <v>0</v>
      </c>
      <c r="AP817" s="8">
        <v>0</v>
      </c>
      <c r="AQ817" s="8">
        <v>0</v>
      </c>
      <c r="AR817" s="8">
        <v>0</v>
      </c>
      <c r="AS817" s="8">
        <v>0</v>
      </c>
      <c r="AT817" s="8">
        <v>0</v>
      </c>
      <c r="AU817" s="8">
        <v>0</v>
      </c>
    </row>
    <row r="818" spans="1:47" x14ac:dyDescent="0.25">
      <c r="A818" s="8">
        <v>836</v>
      </c>
      <c r="B818" s="8" t="s">
        <v>7</v>
      </c>
      <c r="C818" s="8" t="s">
        <v>14</v>
      </c>
      <c r="D818" s="8" t="s">
        <v>232</v>
      </c>
      <c r="E818" s="8">
        <v>0.4375</v>
      </c>
      <c r="F818" s="8">
        <v>0</v>
      </c>
      <c r="G818" s="8">
        <v>0</v>
      </c>
      <c r="H818" s="8">
        <v>0</v>
      </c>
      <c r="I818" s="8">
        <v>1985</v>
      </c>
      <c r="J818" s="8">
        <v>2025</v>
      </c>
      <c r="K818" s="8">
        <v>1</v>
      </c>
      <c r="L818" s="8">
        <v>505</v>
      </c>
      <c r="M818" s="8">
        <v>505</v>
      </c>
      <c r="N818" s="8">
        <v>505</v>
      </c>
      <c r="O818" s="8">
        <v>505</v>
      </c>
      <c r="P818" s="8">
        <v>505</v>
      </c>
      <c r="Q818" s="8">
        <v>505</v>
      </c>
      <c r="R818" s="8">
        <v>505</v>
      </c>
      <c r="S818" s="8">
        <v>505</v>
      </c>
      <c r="T818" s="8">
        <v>505</v>
      </c>
      <c r="U818" s="8">
        <v>505</v>
      </c>
      <c r="V818" s="8">
        <v>505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0</v>
      </c>
      <c r="AK818" s="8">
        <v>0</v>
      </c>
      <c r="AL818" s="8">
        <v>0</v>
      </c>
      <c r="AM818" s="8">
        <v>0</v>
      </c>
      <c r="AN818" s="8">
        <v>0</v>
      </c>
      <c r="AO818" s="8">
        <v>0</v>
      </c>
      <c r="AP818" s="8">
        <v>0</v>
      </c>
      <c r="AQ818" s="8">
        <v>0</v>
      </c>
      <c r="AR818" s="8">
        <v>0</v>
      </c>
      <c r="AS818" s="8">
        <v>0</v>
      </c>
      <c r="AT818" s="8">
        <v>0</v>
      </c>
      <c r="AU818" s="8">
        <v>0</v>
      </c>
    </row>
    <row r="819" spans="1:47" x14ac:dyDescent="0.25">
      <c r="A819" s="8">
        <v>837</v>
      </c>
      <c r="B819" s="8" t="s">
        <v>7</v>
      </c>
      <c r="C819" s="8" t="s">
        <v>14</v>
      </c>
      <c r="D819" s="8" t="s">
        <v>266</v>
      </c>
      <c r="E819" s="8">
        <v>0.38700000000000001</v>
      </c>
      <c r="F819" s="8">
        <v>0</v>
      </c>
      <c r="G819" s="8">
        <v>0</v>
      </c>
      <c r="H819" s="8">
        <v>0</v>
      </c>
      <c r="I819" s="8">
        <v>1985</v>
      </c>
      <c r="J819" s="8">
        <v>2025</v>
      </c>
      <c r="K819" s="8">
        <v>0</v>
      </c>
      <c r="L819" s="8">
        <v>695</v>
      </c>
      <c r="M819" s="8">
        <v>695</v>
      </c>
      <c r="N819" s="8">
        <v>695</v>
      </c>
      <c r="O819" s="8">
        <v>695</v>
      </c>
      <c r="P819" s="8">
        <v>695</v>
      </c>
      <c r="Q819" s="8">
        <v>695</v>
      </c>
      <c r="R819" s="8">
        <v>695</v>
      </c>
      <c r="S819" s="8">
        <v>695</v>
      </c>
      <c r="T819" s="8">
        <v>695</v>
      </c>
      <c r="U819" s="8">
        <v>695</v>
      </c>
      <c r="V819" s="8">
        <v>695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0</v>
      </c>
      <c r="AK819" s="8">
        <v>0</v>
      </c>
      <c r="AL819" s="8">
        <v>0</v>
      </c>
      <c r="AM819" s="8">
        <v>0</v>
      </c>
      <c r="AN819" s="8">
        <v>0</v>
      </c>
      <c r="AO819" s="8">
        <v>0</v>
      </c>
      <c r="AP819" s="8">
        <v>0</v>
      </c>
      <c r="AQ819" s="8">
        <v>0</v>
      </c>
      <c r="AR819" s="8">
        <v>0</v>
      </c>
      <c r="AS819" s="8">
        <v>0</v>
      </c>
      <c r="AT819" s="8">
        <v>0</v>
      </c>
      <c r="AU819" s="8">
        <v>0</v>
      </c>
    </row>
    <row r="820" spans="1:47" x14ac:dyDescent="0.25">
      <c r="A820" s="8">
        <v>838</v>
      </c>
      <c r="B820" s="8" t="s">
        <v>7</v>
      </c>
      <c r="C820" s="8" t="s">
        <v>14</v>
      </c>
      <c r="D820" s="8" t="s">
        <v>223</v>
      </c>
      <c r="E820" s="8">
        <v>0.44750000000000001</v>
      </c>
      <c r="F820" s="8">
        <v>0</v>
      </c>
      <c r="G820" s="8">
        <v>0</v>
      </c>
      <c r="H820" s="8">
        <v>0</v>
      </c>
      <c r="I820" s="8">
        <v>1985</v>
      </c>
      <c r="J820" s="8">
        <v>2025</v>
      </c>
      <c r="K820" s="8">
        <v>1</v>
      </c>
      <c r="L820" s="8">
        <v>778</v>
      </c>
      <c r="M820" s="8">
        <v>778</v>
      </c>
      <c r="N820" s="8">
        <v>778</v>
      </c>
      <c r="O820" s="8">
        <v>778</v>
      </c>
      <c r="P820" s="8">
        <v>778</v>
      </c>
      <c r="Q820" s="8">
        <v>778</v>
      </c>
      <c r="R820" s="8">
        <v>778</v>
      </c>
      <c r="S820" s="8">
        <v>778</v>
      </c>
      <c r="T820" s="8">
        <v>778</v>
      </c>
      <c r="U820" s="8">
        <v>778</v>
      </c>
      <c r="V820" s="8">
        <v>778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0</v>
      </c>
      <c r="AK820" s="8">
        <v>0</v>
      </c>
      <c r="AL820" s="8">
        <v>0</v>
      </c>
      <c r="AM820" s="8">
        <v>0</v>
      </c>
      <c r="AN820" s="8">
        <v>0</v>
      </c>
      <c r="AO820" s="8">
        <v>0</v>
      </c>
      <c r="AP820" s="8">
        <v>0</v>
      </c>
      <c r="AQ820" s="8">
        <v>0</v>
      </c>
      <c r="AR820" s="8">
        <v>0</v>
      </c>
      <c r="AS820" s="8">
        <v>0</v>
      </c>
      <c r="AT820" s="8">
        <v>0</v>
      </c>
      <c r="AU820" s="8">
        <v>0</v>
      </c>
    </row>
    <row r="821" spans="1:47" x14ac:dyDescent="0.25">
      <c r="A821" s="8">
        <v>839</v>
      </c>
      <c r="B821" s="8" t="s">
        <v>7</v>
      </c>
      <c r="C821" s="8" t="s">
        <v>14</v>
      </c>
      <c r="D821" s="8" t="s">
        <v>229</v>
      </c>
      <c r="E821" s="8">
        <v>0.44750000000000001</v>
      </c>
      <c r="F821" s="8">
        <v>0</v>
      </c>
      <c r="G821" s="8">
        <v>0</v>
      </c>
      <c r="H821" s="8">
        <v>0</v>
      </c>
      <c r="I821" s="8">
        <v>1985</v>
      </c>
      <c r="J821" s="8">
        <v>2025</v>
      </c>
      <c r="K821" s="8">
        <v>1</v>
      </c>
      <c r="L821" s="8">
        <v>794</v>
      </c>
      <c r="M821" s="8">
        <v>794</v>
      </c>
      <c r="N821" s="8">
        <v>794</v>
      </c>
      <c r="O821" s="8">
        <v>794</v>
      </c>
      <c r="P821" s="8">
        <v>794</v>
      </c>
      <c r="Q821" s="8">
        <v>794</v>
      </c>
      <c r="R821" s="8">
        <v>794</v>
      </c>
      <c r="S821" s="8">
        <v>794</v>
      </c>
      <c r="T821" s="8">
        <v>794</v>
      </c>
      <c r="U821" s="8">
        <v>794</v>
      </c>
      <c r="V821" s="8">
        <v>794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0</v>
      </c>
      <c r="AK821" s="8">
        <v>0</v>
      </c>
      <c r="AL821" s="8">
        <v>0</v>
      </c>
      <c r="AM821" s="8">
        <v>0</v>
      </c>
      <c r="AN821" s="8">
        <v>0</v>
      </c>
      <c r="AO821" s="8">
        <v>0</v>
      </c>
      <c r="AP821" s="8">
        <v>0</v>
      </c>
      <c r="AQ821" s="8">
        <v>0</v>
      </c>
      <c r="AR821" s="8">
        <v>0</v>
      </c>
      <c r="AS821" s="8">
        <v>0</v>
      </c>
      <c r="AT821" s="8">
        <v>0</v>
      </c>
      <c r="AU821" s="8">
        <v>0</v>
      </c>
    </row>
    <row r="822" spans="1:47" x14ac:dyDescent="0.25">
      <c r="A822" s="8">
        <v>840</v>
      </c>
      <c r="B822" s="8" t="s">
        <v>7</v>
      </c>
      <c r="C822" s="8" t="s">
        <v>27</v>
      </c>
      <c r="D822" s="8" t="s">
        <v>788</v>
      </c>
      <c r="E822" s="8">
        <v>0.34599999999999997</v>
      </c>
      <c r="F822" s="8">
        <v>0</v>
      </c>
      <c r="G822" s="8">
        <v>0</v>
      </c>
      <c r="H822" s="8">
        <v>0</v>
      </c>
      <c r="I822" s="8">
        <v>1985</v>
      </c>
      <c r="J822" s="8">
        <v>2021</v>
      </c>
      <c r="K822" s="8">
        <v>0</v>
      </c>
      <c r="L822" s="8">
        <v>1360</v>
      </c>
      <c r="M822" s="8">
        <v>1360</v>
      </c>
      <c r="N822" s="8">
        <v>1360</v>
      </c>
      <c r="O822" s="8">
        <v>1360</v>
      </c>
      <c r="P822" s="8">
        <v>1360</v>
      </c>
      <c r="Q822" s="8">
        <v>1360</v>
      </c>
      <c r="R822" s="8">
        <v>1360</v>
      </c>
      <c r="S822" s="8">
        <v>0</v>
      </c>
      <c r="T822" s="8">
        <v>0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0</v>
      </c>
      <c r="AK822" s="8">
        <v>0</v>
      </c>
      <c r="AL822" s="8">
        <v>0</v>
      </c>
      <c r="AM822" s="8">
        <v>0</v>
      </c>
      <c r="AN822" s="8">
        <v>0</v>
      </c>
      <c r="AO822" s="8">
        <v>0</v>
      </c>
      <c r="AP822" s="8">
        <v>0</v>
      </c>
      <c r="AQ822" s="8">
        <v>0</v>
      </c>
      <c r="AR822" s="8">
        <v>0</v>
      </c>
      <c r="AS822" s="8">
        <v>0</v>
      </c>
      <c r="AT822" s="8">
        <v>0</v>
      </c>
      <c r="AU822" s="8">
        <v>0</v>
      </c>
    </row>
    <row r="823" spans="1:47" x14ac:dyDescent="0.25">
      <c r="A823" s="8">
        <v>841</v>
      </c>
      <c r="B823" s="8" t="s">
        <v>7</v>
      </c>
      <c r="C823" s="8" t="s">
        <v>27</v>
      </c>
      <c r="D823" s="8" t="s">
        <v>795</v>
      </c>
      <c r="E823" s="8">
        <v>0.33</v>
      </c>
      <c r="F823" s="8">
        <v>0</v>
      </c>
      <c r="G823" s="8">
        <v>0</v>
      </c>
      <c r="H823" s="8">
        <v>0</v>
      </c>
      <c r="I823" s="8">
        <v>1985</v>
      </c>
      <c r="J823" s="8">
        <v>2019</v>
      </c>
      <c r="K823" s="8">
        <v>0</v>
      </c>
      <c r="L823" s="8">
        <v>1402</v>
      </c>
      <c r="M823" s="8">
        <v>1402</v>
      </c>
      <c r="N823" s="8">
        <v>1402</v>
      </c>
      <c r="O823" s="8">
        <v>1402</v>
      </c>
      <c r="P823" s="8">
        <v>1402</v>
      </c>
      <c r="Q823" s="8">
        <v>0</v>
      </c>
      <c r="R823" s="8">
        <v>0</v>
      </c>
      <c r="S823" s="8">
        <v>0</v>
      </c>
      <c r="T823" s="8">
        <v>0</v>
      </c>
      <c r="U823" s="8">
        <v>0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0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</v>
      </c>
      <c r="AQ823" s="8">
        <v>0</v>
      </c>
      <c r="AR823" s="8">
        <v>0</v>
      </c>
      <c r="AS823" s="8">
        <v>0</v>
      </c>
      <c r="AT823" s="8">
        <v>0</v>
      </c>
      <c r="AU823" s="8">
        <v>0</v>
      </c>
    </row>
    <row r="824" spans="1:47" x14ac:dyDescent="0.25">
      <c r="A824" s="8">
        <v>842</v>
      </c>
      <c r="B824" s="8" t="s">
        <v>7</v>
      </c>
      <c r="C824" s="8" t="s">
        <v>14</v>
      </c>
      <c r="D824" s="8" t="s">
        <v>282</v>
      </c>
      <c r="E824" s="8">
        <v>0.39</v>
      </c>
      <c r="F824" s="8">
        <v>0</v>
      </c>
      <c r="G824" s="8">
        <v>0</v>
      </c>
      <c r="H824" s="8">
        <v>0</v>
      </c>
      <c r="I824" s="8">
        <v>1986</v>
      </c>
      <c r="J824" s="8">
        <v>2026</v>
      </c>
      <c r="K824" s="8">
        <v>1</v>
      </c>
      <c r="L824" s="8">
        <v>18.5</v>
      </c>
      <c r="M824" s="8">
        <v>18.5</v>
      </c>
      <c r="N824" s="8">
        <v>18.5</v>
      </c>
      <c r="O824" s="8">
        <v>18.5</v>
      </c>
      <c r="P824" s="8">
        <v>18.5</v>
      </c>
      <c r="Q824" s="8">
        <v>18.5</v>
      </c>
      <c r="R824" s="8">
        <v>18.5</v>
      </c>
      <c r="S824" s="8">
        <v>18.5</v>
      </c>
      <c r="T824" s="8">
        <v>18.5</v>
      </c>
      <c r="U824" s="8">
        <v>18.5</v>
      </c>
      <c r="V824" s="8">
        <v>18.5</v>
      </c>
      <c r="W824" s="8">
        <v>18.5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0</v>
      </c>
      <c r="AK824" s="8">
        <v>0</v>
      </c>
      <c r="AL824" s="8">
        <v>0</v>
      </c>
      <c r="AM824" s="8">
        <v>0</v>
      </c>
      <c r="AN824" s="8">
        <v>0</v>
      </c>
      <c r="AO824" s="8">
        <v>0</v>
      </c>
      <c r="AP824" s="8">
        <v>0</v>
      </c>
      <c r="AQ824" s="8">
        <v>0</v>
      </c>
      <c r="AR824" s="8">
        <v>0</v>
      </c>
      <c r="AS824" s="8">
        <v>0</v>
      </c>
      <c r="AT824" s="8">
        <v>0</v>
      </c>
      <c r="AU824" s="8">
        <v>0</v>
      </c>
    </row>
    <row r="825" spans="1:47" x14ac:dyDescent="0.25">
      <c r="A825" s="8">
        <v>843</v>
      </c>
      <c r="B825" s="8" t="s">
        <v>7</v>
      </c>
      <c r="C825" s="8" t="s">
        <v>11</v>
      </c>
      <c r="D825" s="8" t="s">
        <v>542</v>
      </c>
      <c r="E825" s="8">
        <v>0.36959999999999998</v>
      </c>
      <c r="F825" s="8">
        <v>0</v>
      </c>
      <c r="G825" s="8">
        <v>0</v>
      </c>
      <c r="H825" s="8">
        <v>0</v>
      </c>
      <c r="I825" s="8">
        <v>1986</v>
      </c>
      <c r="J825" s="8">
        <v>2026</v>
      </c>
      <c r="K825" s="8">
        <v>1</v>
      </c>
      <c r="L825" s="8">
        <v>57.2</v>
      </c>
      <c r="M825" s="8">
        <v>57.2</v>
      </c>
      <c r="N825" s="8">
        <v>57.2</v>
      </c>
      <c r="O825" s="8">
        <v>57.2</v>
      </c>
      <c r="P825" s="8">
        <v>57.2</v>
      </c>
      <c r="Q825" s="8">
        <v>57.2</v>
      </c>
      <c r="R825" s="8">
        <v>57.2</v>
      </c>
      <c r="S825" s="8">
        <v>57.2</v>
      </c>
      <c r="T825" s="8">
        <v>57.2</v>
      </c>
      <c r="U825" s="8">
        <v>57.2</v>
      </c>
      <c r="V825" s="8">
        <v>57.2</v>
      </c>
      <c r="W825" s="8">
        <v>57.2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0</v>
      </c>
      <c r="AK825" s="8">
        <v>0</v>
      </c>
      <c r="AL825" s="8">
        <v>0</v>
      </c>
      <c r="AM825" s="8">
        <v>0</v>
      </c>
      <c r="AN825" s="8">
        <v>0</v>
      </c>
      <c r="AO825" s="8">
        <v>0</v>
      </c>
      <c r="AP825" s="8">
        <v>0</v>
      </c>
      <c r="AQ825" s="8">
        <v>0</v>
      </c>
      <c r="AR825" s="8">
        <v>0</v>
      </c>
      <c r="AS825" s="8">
        <v>0</v>
      </c>
      <c r="AT825" s="8">
        <v>0</v>
      </c>
      <c r="AU825" s="8">
        <v>0</v>
      </c>
    </row>
    <row r="826" spans="1:47" x14ac:dyDescent="0.25">
      <c r="A826" s="8">
        <v>844</v>
      </c>
      <c r="B826" s="8" t="s">
        <v>7</v>
      </c>
      <c r="C826" s="8" t="s">
        <v>14</v>
      </c>
      <c r="D826" s="8" t="s">
        <v>279</v>
      </c>
      <c r="E826" s="8">
        <v>0.45250000000000001</v>
      </c>
      <c r="F826" s="8">
        <v>0</v>
      </c>
      <c r="G826" s="8">
        <v>0</v>
      </c>
      <c r="H826" s="8">
        <v>0</v>
      </c>
      <c r="I826" s="8">
        <v>1986</v>
      </c>
      <c r="J826" s="8">
        <v>2026</v>
      </c>
      <c r="K826" s="8">
        <v>1</v>
      </c>
      <c r="L826" s="8">
        <v>472</v>
      </c>
      <c r="M826" s="8">
        <v>472</v>
      </c>
      <c r="N826" s="8">
        <v>472</v>
      </c>
      <c r="O826" s="8">
        <v>472</v>
      </c>
      <c r="P826" s="8">
        <v>472</v>
      </c>
      <c r="Q826" s="8">
        <v>472</v>
      </c>
      <c r="R826" s="8">
        <v>472</v>
      </c>
      <c r="S826" s="8">
        <v>472</v>
      </c>
      <c r="T826" s="8">
        <v>472</v>
      </c>
      <c r="U826" s="8">
        <v>472</v>
      </c>
      <c r="V826" s="8">
        <v>472</v>
      </c>
      <c r="W826" s="8">
        <v>472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0</v>
      </c>
      <c r="AK826" s="8">
        <v>0</v>
      </c>
      <c r="AL826" s="8">
        <v>0</v>
      </c>
      <c r="AM826" s="8">
        <v>0</v>
      </c>
      <c r="AN826" s="8">
        <v>0</v>
      </c>
      <c r="AO826" s="8">
        <v>0</v>
      </c>
      <c r="AP826" s="8">
        <v>0</v>
      </c>
      <c r="AQ826" s="8">
        <v>0</v>
      </c>
      <c r="AR826" s="8">
        <v>0</v>
      </c>
      <c r="AS826" s="8">
        <v>0</v>
      </c>
      <c r="AT826" s="8">
        <v>0</v>
      </c>
      <c r="AU826" s="8">
        <v>0</v>
      </c>
    </row>
    <row r="827" spans="1:47" x14ac:dyDescent="0.25">
      <c r="A827" s="8">
        <v>845</v>
      </c>
      <c r="B827" s="8" t="s">
        <v>7</v>
      </c>
      <c r="C827" s="8" t="s">
        <v>27</v>
      </c>
      <c r="D827" s="8" t="s">
        <v>787</v>
      </c>
      <c r="E827" s="8">
        <v>0.33</v>
      </c>
      <c r="F827" s="8">
        <v>0</v>
      </c>
      <c r="G827" s="8">
        <v>0</v>
      </c>
      <c r="H827" s="8">
        <v>0</v>
      </c>
      <c r="I827" s="8">
        <v>1986</v>
      </c>
      <c r="J827" s="8">
        <v>2021</v>
      </c>
      <c r="K827" s="8">
        <v>0</v>
      </c>
      <c r="L827" s="8">
        <v>1410</v>
      </c>
      <c r="M827" s="8">
        <v>1410</v>
      </c>
      <c r="N827" s="8">
        <v>1410</v>
      </c>
      <c r="O827" s="8">
        <v>1410</v>
      </c>
      <c r="P827" s="8">
        <v>1410</v>
      </c>
      <c r="Q827" s="8">
        <v>1410</v>
      </c>
      <c r="R827" s="8">
        <v>1410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0</v>
      </c>
      <c r="AK827" s="8">
        <v>0</v>
      </c>
      <c r="AL827" s="8">
        <v>0</v>
      </c>
      <c r="AM827" s="8">
        <v>0</v>
      </c>
      <c r="AN827" s="8">
        <v>0</v>
      </c>
      <c r="AO827" s="8">
        <v>0</v>
      </c>
      <c r="AP827" s="8">
        <v>0</v>
      </c>
      <c r="AQ827" s="8">
        <v>0</v>
      </c>
      <c r="AR827" s="8">
        <v>0</v>
      </c>
      <c r="AS827" s="8">
        <v>0</v>
      </c>
      <c r="AT827" s="8">
        <v>0</v>
      </c>
      <c r="AU827" s="8">
        <v>0</v>
      </c>
    </row>
    <row r="828" spans="1:47" x14ac:dyDescent="0.25">
      <c r="A828" s="8">
        <v>846</v>
      </c>
      <c r="B828" s="8" t="s">
        <v>7</v>
      </c>
      <c r="C828" s="8" t="s">
        <v>11</v>
      </c>
      <c r="D828" s="8" t="s">
        <v>713</v>
      </c>
      <c r="E828" s="8">
        <v>0.37069999999999997</v>
      </c>
      <c r="F828" s="8">
        <v>0</v>
      </c>
      <c r="G828" s="8">
        <v>0</v>
      </c>
      <c r="H828" s="8">
        <v>0</v>
      </c>
      <c r="I828" s="8">
        <v>1987</v>
      </c>
      <c r="J828" s="8">
        <v>2027</v>
      </c>
      <c r="K828" s="8">
        <v>1</v>
      </c>
      <c r="L828" s="8">
        <v>5.3</v>
      </c>
      <c r="M828" s="8">
        <v>5.3</v>
      </c>
      <c r="N828" s="8">
        <v>5.3</v>
      </c>
      <c r="O828" s="8">
        <v>5.3</v>
      </c>
      <c r="P828" s="8">
        <v>5.3</v>
      </c>
      <c r="Q828" s="8">
        <v>5.3</v>
      </c>
      <c r="R828" s="8">
        <v>5.3</v>
      </c>
      <c r="S828" s="8">
        <v>5.3</v>
      </c>
      <c r="T828" s="8">
        <v>5.3</v>
      </c>
      <c r="U828" s="8">
        <v>5.3</v>
      </c>
      <c r="V828" s="8">
        <v>5.3</v>
      </c>
      <c r="W828" s="8">
        <v>5.3</v>
      </c>
      <c r="X828" s="8">
        <v>5.3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0</v>
      </c>
      <c r="AK828" s="8">
        <v>0</v>
      </c>
      <c r="AL828" s="8">
        <v>0</v>
      </c>
      <c r="AM828" s="8">
        <v>0</v>
      </c>
      <c r="AN828" s="8">
        <v>0</v>
      </c>
      <c r="AO828" s="8">
        <v>0</v>
      </c>
      <c r="AP828" s="8">
        <v>0</v>
      </c>
      <c r="AQ828" s="8">
        <v>0</v>
      </c>
      <c r="AR828" s="8">
        <v>0</v>
      </c>
      <c r="AS828" s="8">
        <v>0</v>
      </c>
      <c r="AT828" s="8">
        <v>0</v>
      </c>
      <c r="AU828" s="8">
        <v>0</v>
      </c>
    </row>
    <row r="829" spans="1:47" x14ac:dyDescent="0.25">
      <c r="A829" s="8">
        <v>847</v>
      </c>
      <c r="B829" s="8" t="s">
        <v>7</v>
      </c>
      <c r="C829" s="8" t="s">
        <v>10</v>
      </c>
      <c r="D829" s="8" t="s">
        <v>632</v>
      </c>
      <c r="E829" s="8">
        <v>0.34620000000000001</v>
      </c>
      <c r="F829" s="8">
        <v>0</v>
      </c>
      <c r="G829" s="8">
        <v>0</v>
      </c>
      <c r="H829" s="8">
        <v>0</v>
      </c>
      <c r="I829" s="8">
        <v>1987</v>
      </c>
      <c r="J829" s="8">
        <v>2027</v>
      </c>
      <c r="K829" s="8">
        <v>0</v>
      </c>
      <c r="L829" s="8">
        <v>36.5</v>
      </c>
      <c r="M829" s="8">
        <v>36.5</v>
      </c>
      <c r="N829" s="8">
        <v>36.5</v>
      </c>
      <c r="O829" s="8">
        <v>36.5</v>
      </c>
      <c r="P829" s="8">
        <v>36.5</v>
      </c>
      <c r="Q829" s="8">
        <v>36.5</v>
      </c>
      <c r="R829" s="8">
        <v>36.5</v>
      </c>
      <c r="S829" s="8">
        <v>36.5</v>
      </c>
      <c r="T829" s="8">
        <v>36.5</v>
      </c>
      <c r="U829" s="8">
        <v>36.5</v>
      </c>
      <c r="V829" s="8">
        <v>36.5</v>
      </c>
      <c r="W829" s="8">
        <v>36.5</v>
      </c>
      <c r="X829" s="8">
        <v>36.5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0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</v>
      </c>
      <c r="AQ829" s="8">
        <v>0</v>
      </c>
      <c r="AR829" s="8">
        <v>0</v>
      </c>
      <c r="AS829" s="8">
        <v>0</v>
      </c>
      <c r="AT829" s="8">
        <v>0</v>
      </c>
      <c r="AU829" s="8">
        <v>0</v>
      </c>
    </row>
    <row r="830" spans="1:47" x14ac:dyDescent="0.25">
      <c r="A830" s="8">
        <v>848</v>
      </c>
      <c r="B830" s="8" t="s">
        <v>7</v>
      </c>
      <c r="C830" s="8" t="s">
        <v>10</v>
      </c>
      <c r="D830" s="8" t="s">
        <v>633</v>
      </c>
      <c r="E830" s="8">
        <v>0.34620000000000001</v>
      </c>
      <c r="F830" s="8">
        <v>0</v>
      </c>
      <c r="G830" s="8">
        <v>0</v>
      </c>
      <c r="H830" s="8">
        <v>0</v>
      </c>
      <c r="I830" s="8">
        <v>1987</v>
      </c>
      <c r="J830" s="8">
        <v>2027</v>
      </c>
      <c r="K830" s="8">
        <v>0</v>
      </c>
      <c r="L830" s="8">
        <v>36.5</v>
      </c>
      <c r="M830" s="8">
        <v>36.5</v>
      </c>
      <c r="N830" s="8">
        <v>36.5</v>
      </c>
      <c r="O830" s="8">
        <v>36.5</v>
      </c>
      <c r="P830" s="8">
        <v>36.5</v>
      </c>
      <c r="Q830" s="8">
        <v>36.5</v>
      </c>
      <c r="R830" s="8">
        <v>36.5</v>
      </c>
      <c r="S830" s="8">
        <v>36.5</v>
      </c>
      <c r="T830" s="8">
        <v>36.5</v>
      </c>
      <c r="U830" s="8">
        <v>36.5</v>
      </c>
      <c r="V830" s="8">
        <v>36.5</v>
      </c>
      <c r="W830" s="8">
        <v>36.5</v>
      </c>
      <c r="X830" s="8">
        <v>36.5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0</v>
      </c>
      <c r="AK830" s="8">
        <v>0</v>
      </c>
      <c r="AL830" s="8">
        <v>0</v>
      </c>
      <c r="AM830" s="8">
        <v>0</v>
      </c>
      <c r="AN830" s="8">
        <v>0</v>
      </c>
      <c r="AO830" s="8">
        <v>0</v>
      </c>
      <c r="AP830" s="8">
        <v>0</v>
      </c>
      <c r="AQ830" s="8">
        <v>0</v>
      </c>
      <c r="AR830" s="8">
        <v>0</v>
      </c>
      <c r="AS830" s="8">
        <v>0</v>
      </c>
      <c r="AT830" s="8">
        <v>0</v>
      </c>
      <c r="AU830" s="8">
        <v>0</v>
      </c>
    </row>
    <row r="831" spans="1:47" x14ac:dyDescent="0.25">
      <c r="A831" s="8">
        <v>849</v>
      </c>
      <c r="B831" s="8" t="s">
        <v>7</v>
      </c>
      <c r="C831" s="8" t="s">
        <v>10</v>
      </c>
      <c r="D831" s="8" t="s">
        <v>634</v>
      </c>
      <c r="E831" s="8">
        <v>0.34620000000000001</v>
      </c>
      <c r="F831" s="8">
        <v>0</v>
      </c>
      <c r="G831" s="8">
        <v>0</v>
      </c>
      <c r="H831" s="8">
        <v>0</v>
      </c>
      <c r="I831" s="8">
        <v>1987</v>
      </c>
      <c r="J831" s="8">
        <v>2027</v>
      </c>
      <c r="K831" s="8">
        <v>0</v>
      </c>
      <c r="L831" s="8">
        <v>36.5</v>
      </c>
      <c r="M831" s="8">
        <v>36.5</v>
      </c>
      <c r="N831" s="8">
        <v>36.5</v>
      </c>
      <c r="O831" s="8">
        <v>36.5</v>
      </c>
      <c r="P831" s="8">
        <v>36.5</v>
      </c>
      <c r="Q831" s="8">
        <v>36.5</v>
      </c>
      <c r="R831" s="8">
        <v>36.5</v>
      </c>
      <c r="S831" s="8">
        <v>36.5</v>
      </c>
      <c r="T831" s="8">
        <v>36.5</v>
      </c>
      <c r="U831" s="8">
        <v>36.5</v>
      </c>
      <c r="V831" s="8">
        <v>36.5</v>
      </c>
      <c r="W831" s="8">
        <v>36.5</v>
      </c>
      <c r="X831" s="8">
        <v>36.5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0</v>
      </c>
      <c r="AK831" s="8">
        <v>0</v>
      </c>
      <c r="AL831" s="8">
        <v>0</v>
      </c>
      <c r="AM831" s="8">
        <v>0</v>
      </c>
      <c r="AN831" s="8">
        <v>0</v>
      </c>
      <c r="AO831" s="8">
        <v>0</v>
      </c>
      <c r="AP831" s="8">
        <v>0</v>
      </c>
      <c r="AQ831" s="8">
        <v>0</v>
      </c>
      <c r="AR831" s="8">
        <v>0</v>
      </c>
      <c r="AS831" s="8">
        <v>0</v>
      </c>
      <c r="AT831" s="8">
        <v>0</v>
      </c>
      <c r="AU831" s="8">
        <v>0</v>
      </c>
    </row>
    <row r="832" spans="1:47" x14ac:dyDescent="0.25">
      <c r="A832" s="8">
        <v>850</v>
      </c>
      <c r="B832" s="8" t="s">
        <v>7</v>
      </c>
      <c r="C832" s="8" t="s">
        <v>10</v>
      </c>
      <c r="D832" s="8" t="s">
        <v>635</v>
      </c>
      <c r="E832" s="8">
        <v>0.34620000000000001</v>
      </c>
      <c r="F832" s="8">
        <v>0</v>
      </c>
      <c r="G832" s="8">
        <v>0</v>
      </c>
      <c r="H832" s="8">
        <v>0</v>
      </c>
      <c r="I832" s="8">
        <v>1987</v>
      </c>
      <c r="J832" s="8">
        <v>2027</v>
      </c>
      <c r="K832" s="8">
        <v>0</v>
      </c>
      <c r="L832" s="8">
        <v>36.5</v>
      </c>
      <c r="M832" s="8">
        <v>36.5</v>
      </c>
      <c r="N832" s="8">
        <v>36.5</v>
      </c>
      <c r="O832" s="8">
        <v>36.5</v>
      </c>
      <c r="P832" s="8">
        <v>36.5</v>
      </c>
      <c r="Q832" s="8">
        <v>36.5</v>
      </c>
      <c r="R832" s="8">
        <v>36.5</v>
      </c>
      <c r="S832" s="8">
        <v>36.5</v>
      </c>
      <c r="T832" s="8">
        <v>36.5</v>
      </c>
      <c r="U832" s="8">
        <v>36.5</v>
      </c>
      <c r="V832" s="8">
        <v>36.5</v>
      </c>
      <c r="W832" s="8">
        <v>36.5</v>
      </c>
      <c r="X832" s="8">
        <v>36.5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0</v>
      </c>
      <c r="AK832" s="8">
        <v>0</v>
      </c>
      <c r="AL832" s="8">
        <v>0</v>
      </c>
      <c r="AM832" s="8">
        <v>0</v>
      </c>
      <c r="AN832" s="8">
        <v>0</v>
      </c>
      <c r="AO832" s="8">
        <v>0</v>
      </c>
      <c r="AP832" s="8">
        <v>0</v>
      </c>
      <c r="AQ832" s="8">
        <v>0</v>
      </c>
      <c r="AR832" s="8">
        <v>0</v>
      </c>
      <c r="AS832" s="8">
        <v>0</v>
      </c>
      <c r="AT832" s="8">
        <v>0</v>
      </c>
      <c r="AU832" s="8">
        <v>0</v>
      </c>
    </row>
    <row r="833" spans="1:47" x14ac:dyDescent="0.25">
      <c r="A833" s="8">
        <v>851</v>
      </c>
      <c r="B833" s="8" t="s">
        <v>7</v>
      </c>
      <c r="C833" s="8" t="s">
        <v>18</v>
      </c>
      <c r="D833" s="8" t="s">
        <v>901</v>
      </c>
      <c r="E833" s="8">
        <v>0.33</v>
      </c>
      <c r="F833" s="8">
        <v>0</v>
      </c>
      <c r="G833" s="8">
        <v>0</v>
      </c>
      <c r="H833" s="8">
        <v>0</v>
      </c>
      <c r="I833" s="8">
        <v>1987</v>
      </c>
      <c r="J833" s="8">
        <v>2037</v>
      </c>
      <c r="K833" s="8">
        <v>1</v>
      </c>
      <c r="L833" s="8">
        <v>38</v>
      </c>
      <c r="M833" s="8">
        <v>38</v>
      </c>
      <c r="N833" s="8">
        <v>38</v>
      </c>
      <c r="O833" s="8">
        <v>38</v>
      </c>
      <c r="P833" s="8">
        <v>38</v>
      </c>
      <c r="Q833" s="8">
        <v>38</v>
      </c>
      <c r="R833" s="8">
        <v>38</v>
      </c>
      <c r="S833" s="8">
        <v>38</v>
      </c>
      <c r="T833" s="8">
        <v>38</v>
      </c>
      <c r="U833" s="8">
        <v>38</v>
      </c>
      <c r="V833" s="8">
        <v>38</v>
      </c>
      <c r="W833" s="8">
        <v>38</v>
      </c>
      <c r="X833" s="8">
        <v>38</v>
      </c>
      <c r="Y833" s="8">
        <v>38</v>
      </c>
      <c r="Z833" s="8">
        <v>38</v>
      </c>
      <c r="AA833" s="8">
        <v>38</v>
      </c>
      <c r="AB833" s="8">
        <v>38</v>
      </c>
      <c r="AC833" s="8">
        <v>38</v>
      </c>
      <c r="AD833" s="8">
        <v>38</v>
      </c>
      <c r="AE833" s="8">
        <v>38</v>
      </c>
      <c r="AF833" s="8">
        <v>38</v>
      </c>
      <c r="AG833" s="8">
        <v>38</v>
      </c>
      <c r="AH833" s="8">
        <v>38</v>
      </c>
      <c r="AI833" s="8">
        <v>0</v>
      </c>
      <c r="AJ833" s="8">
        <v>0</v>
      </c>
      <c r="AK833" s="8">
        <v>0</v>
      </c>
      <c r="AL833" s="8">
        <v>0</v>
      </c>
      <c r="AM833" s="8">
        <v>0</v>
      </c>
      <c r="AN833" s="8">
        <v>0</v>
      </c>
      <c r="AO833" s="8">
        <v>0</v>
      </c>
      <c r="AP833" s="8">
        <v>0</v>
      </c>
      <c r="AQ833" s="8">
        <v>0</v>
      </c>
      <c r="AR833" s="8">
        <v>0</v>
      </c>
      <c r="AS833" s="8">
        <v>0</v>
      </c>
      <c r="AT833" s="8">
        <v>0</v>
      </c>
      <c r="AU833" s="8">
        <v>0</v>
      </c>
    </row>
    <row r="834" spans="1:47" x14ac:dyDescent="0.25">
      <c r="A834" s="8">
        <v>852</v>
      </c>
      <c r="B834" s="8" t="s">
        <v>7</v>
      </c>
      <c r="C834" s="8" t="s">
        <v>11</v>
      </c>
      <c r="D834" s="8" t="s">
        <v>588</v>
      </c>
      <c r="E834" s="8">
        <v>0.37069999999999997</v>
      </c>
      <c r="F834" s="8">
        <v>0</v>
      </c>
      <c r="G834" s="8">
        <v>0</v>
      </c>
      <c r="H834" s="8">
        <v>0</v>
      </c>
      <c r="I834" s="8">
        <v>1987</v>
      </c>
      <c r="J834" s="8">
        <v>2027</v>
      </c>
      <c r="K834" s="8">
        <v>1</v>
      </c>
      <c r="L834" s="8">
        <v>50</v>
      </c>
      <c r="M834" s="8">
        <v>50</v>
      </c>
      <c r="N834" s="8">
        <v>50</v>
      </c>
      <c r="O834" s="8">
        <v>50</v>
      </c>
      <c r="P834" s="8">
        <v>50</v>
      </c>
      <c r="Q834" s="8">
        <v>50</v>
      </c>
      <c r="R834" s="8">
        <v>50</v>
      </c>
      <c r="S834" s="8">
        <v>50</v>
      </c>
      <c r="T834" s="8">
        <v>50</v>
      </c>
      <c r="U834" s="8">
        <v>50</v>
      </c>
      <c r="V834" s="8">
        <v>50</v>
      </c>
      <c r="W834" s="8">
        <v>50</v>
      </c>
      <c r="X834" s="8">
        <v>50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0</v>
      </c>
      <c r="AK834" s="8">
        <v>0</v>
      </c>
      <c r="AL834" s="8">
        <v>0</v>
      </c>
      <c r="AM834" s="8">
        <v>0</v>
      </c>
      <c r="AN834" s="8">
        <v>0</v>
      </c>
      <c r="AO834" s="8">
        <v>0</v>
      </c>
      <c r="AP834" s="8">
        <v>0</v>
      </c>
      <c r="AQ834" s="8">
        <v>0</v>
      </c>
      <c r="AR834" s="8">
        <v>0</v>
      </c>
      <c r="AS834" s="8">
        <v>0</v>
      </c>
      <c r="AT834" s="8">
        <v>0</v>
      </c>
      <c r="AU834" s="8">
        <v>0</v>
      </c>
    </row>
    <row r="835" spans="1:47" x14ac:dyDescent="0.25">
      <c r="A835" s="8">
        <v>853</v>
      </c>
      <c r="B835" s="8" t="s">
        <v>7</v>
      </c>
      <c r="C835" s="8" t="s">
        <v>14</v>
      </c>
      <c r="D835" s="8" t="s">
        <v>175</v>
      </c>
      <c r="E835" s="8">
        <v>0.4</v>
      </c>
      <c r="F835" s="8">
        <v>0</v>
      </c>
      <c r="G835" s="8">
        <v>0</v>
      </c>
      <c r="H835" s="8">
        <v>0</v>
      </c>
      <c r="I835" s="8">
        <v>1987</v>
      </c>
      <c r="J835" s="8">
        <v>2027</v>
      </c>
      <c r="K835" s="8">
        <v>1</v>
      </c>
      <c r="L835" s="8">
        <v>282</v>
      </c>
      <c r="M835" s="8">
        <v>282</v>
      </c>
      <c r="N835" s="8">
        <v>282</v>
      </c>
      <c r="O835" s="8">
        <v>282</v>
      </c>
      <c r="P835" s="8">
        <v>282</v>
      </c>
      <c r="Q835" s="8">
        <v>282</v>
      </c>
      <c r="R835" s="8">
        <v>282</v>
      </c>
      <c r="S835" s="8">
        <v>282</v>
      </c>
      <c r="T835" s="8">
        <v>282</v>
      </c>
      <c r="U835" s="8">
        <v>282</v>
      </c>
      <c r="V835" s="8">
        <v>282</v>
      </c>
      <c r="W835" s="8">
        <v>282</v>
      </c>
      <c r="X835" s="8">
        <v>282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0</v>
      </c>
      <c r="AK835" s="8">
        <v>0</v>
      </c>
      <c r="AL835" s="8">
        <v>0</v>
      </c>
      <c r="AM835" s="8">
        <v>0</v>
      </c>
      <c r="AN835" s="8">
        <v>0</v>
      </c>
      <c r="AO835" s="8">
        <v>0</v>
      </c>
      <c r="AP835" s="8">
        <v>0</v>
      </c>
      <c r="AQ835" s="8">
        <v>0</v>
      </c>
      <c r="AR835" s="8">
        <v>0</v>
      </c>
      <c r="AS835" s="8">
        <v>0</v>
      </c>
      <c r="AT835" s="8">
        <v>0</v>
      </c>
      <c r="AU835" s="8">
        <v>0</v>
      </c>
    </row>
    <row r="836" spans="1:47" x14ac:dyDescent="0.25">
      <c r="A836" s="8">
        <v>854</v>
      </c>
      <c r="B836" s="8" t="s">
        <v>7</v>
      </c>
      <c r="C836" s="8" t="s">
        <v>25</v>
      </c>
      <c r="D836" s="8" t="s">
        <v>477</v>
      </c>
      <c r="E836" s="8">
        <v>0.375</v>
      </c>
      <c r="F836" s="8">
        <v>0</v>
      </c>
      <c r="G836" s="8">
        <v>0</v>
      </c>
      <c r="H836" s="8">
        <v>0</v>
      </c>
      <c r="I836" s="8">
        <v>1987</v>
      </c>
      <c r="J836" s="8">
        <v>2032</v>
      </c>
      <c r="K836" s="8">
        <v>1</v>
      </c>
      <c r="L836" s="8">
        <v>465</v>
      </c>
      <c r="M836" s="8">
        <v>465</v>
      </c>
      <c r="N836" s="8">
        <v>465</v>
      </c>
      <c r="O836" s="8">
        <v>465</v>
      </c>
      <c r="P836" s="8">
        <v>465</v>
      </c>
      <c r="Q836" s="8">
        <v>465</v>
      </c>
      <c r="R836" s="8">
        <v>465</v>
      </c>
      <c r="S836" s="8">
        <v>465</v>
      </c>
      <c r="T836" s="8">
        <v>465</v>
      </c>
      <c r="U836" s="8">
        <v>465</v>
      </c>
      <c r="V836" s="8">
        <v>465</v>
      </c>
      <c r="W836" s="8">
        <v>465</v>
      </c>
      <c r="X836" s="8">
        <v>465</v>
      </c>
      <c r="Y836" s="8">
        <v>465</v>
      </c>
      <c r="Z836" s="8">
        <v>465</v>
      </c>
      <c r="AA836" s="8">
        <v>465</v>
      </c>
      <c r="AB836" s="8">
        <v>465</v>
      </c>
      <c r="AC836" s="8">
        <v>465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0</v>
      </c>
      <c r="AK836" s="8">
        <v>0</v>
      </c>
      <c r="AL836" s="8">
        <v>0</v>
      </c>
      <c r="AM836" s="8">
        <v>0</v>
      </c>
      <c r="AN836" s="8">
        <v>0</v>
      </c>
      <c r="AO836" s="8">
        <v>0</v>
      </c>
      <c r="AP836" s="8">
        <v>0</v>
      </c>
      <c r="AQ836" s="8">
        <v>0</v>
      </c>
      <c r="AR836" s="8">
        <v>0</v>
      </c>
      <c r="AS836" s="8">
        <v>0</v>
      </c>
      <c r="AT836" s="8">
        <v>0</v>
      </c>
      <c r="AU836" s="8">
        <v>0</v>
      </c>
    </row>
    <row r="837" spans="1:47" x14ac:dyDescent="0.25">
      <c r="A837" s="8">
        <v>855</v>
      </c>
      <c r="B837" s="8" t="s">
        <v>7</v>
      </c>
      <c r="C837" s="8" t="s">
        <v>14</v>
      </c>
      <c r="D837" s="8" t="s">
        <v>251</v>
      </c>
      <c r="E837" s="8">
        <v>0.42</v>
      </c>
      <c r="F837" s="8">
        <v>0</v>
      </c>
      <c r="G837" s="8">
        <v>0</v>
      </c>
      <c r="H837" s="8">
        <v>0</v>
      </c>
      <c r="I837" s="8">
        <v>1987</v>
      </c>
      <c r="J837" s="8">
        <v>2027</v>
      </c>
      <c r="K837" s="8">
        <v>0</v>
      </c>
      <c r="L837" s="8">
        <v>875</v>
      </c>
      <c r="M837" s="8">
        <v>875</v>
      </c>
      <c r="N837" s="8">
        <v>875</v>
      </c>
      <c r="O837" s="8">
        <v>875</v>
      </c>
      <c r="P837" s="8">
        <v>875</v>
      </c>
      <c r="Q837" s="8">
        <v>875</v>
      </c>
      <c r="R837" s="8">
        <v>875</v>
      </c>
      <c r="S837" s="8">
        <v>875</v>
      </c>
      <c r="T837" s="8">
        <v>875</v>
      </c>
      <c r="U837" s="8">
        <v>875</v>
      </c>
      <c r="V837" s="8">
        <v>875</v>
      </c>
      <c r="W837" s="8">
        <v>875</v>
      </c>
      <c r="X837" s="8">
        <v>875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0</v>
      </c>
      <c r="AK837" s="8">
        <v>0</v>
      </c>
      <c r="AL837" s="8">
        <v>0</v>
      </c>
      <c r="AM837" s="8">
        <v>0</v>
      </c>
      <c r="AN837" s="8">
        <v>0</v>
      </c>
      <c r="AO837" s="8">
        <v>0</v>
      </c>
      <c r="AP837" s="8">
        <v>0</v>
      </c>
      <c r="AQ837" s="8">
        <v>0</v>
      </c>
      <c r="AR837" s="8">
        <v>0</v>
      </c>
      <c r="AS837" s="8">
        <v>0</v>
      </c>
      <c r="AT837" s="8">
        <v>0</v>
      </c>
      <c r="AU837" s="8">
        <v>0</v>
      </c>
    </row>
    <row r="838" spans="1:47" x14ac:dyDescent="0.25">
      <c r="A838" s="8">
        <v>856</v>
      </c>
      <c r="B838" s="8" t="s">
        <v>7</v>
      </c>
      <c r="C838" s="8" t="s">
        <v>18</v>
      </c>
      <c r="D838" s="8" t="s">
        <v>917</v>
      </c>
      <c r="E838" s="8">
        <v>0.33</v>
      </c>
      <c r="F838" s="8">
        <v>0</v>
      </c>
      <c r="G838" s="8">
        <v>0</v>
      </c>
      <c r="H838" s="8">
        <v>0</v>
      </c>
      <c r="I838" s="8">
        <v>1988</v>
      </c>
      <c r="J838" s="8">
        <v>2038</v>
      </c>
      <c r="K838" s="8">
        <v>1</v>
      </c>
      <c r="L838" s="8">
        <v>9</v>
      </c>
      <c r="M838" s="8">
        <v>9</v>
      </c>
      <c r="N838" s="8">
        <v>9</v>
      </c>
      <c r="O838" s="8">
        <v>9</v>
      </c>
      <c r="P838" s="8">
        <v>9</v>
      </c>
      <c r="Q838" s="8">
        <v>9</v>
      </c>
      <c r="R838" s="8">
        <v>9</v>
      </c>
      <c r="S838" s="8">
        <v>9</v>
      </c>
      <c r="T838" s="8">
        <v>9</v>
      </c>
      <c r="U838" s="8">
        <v>9</v>
      </c>
      <c r="V838" s="8">
        <v>9</v>
      </c>
      <c r="W838" s="8">
        <v>9</v>
      </c>
      <c r="X838" s="8">
        <v>9</v>
      </c>
      <c r="Y838" s="8">
        <v>9</v>
      </c>
      <c r="Z838" s="8">
        <v>9</v>
      </c>
      <c r="AA838" s="8">
        <v>9</v>
      </c>
      <c r="AB838" s="8">
        <v>9</v>
      </c>
      <c r="AC838" s="8">
        <v>9</v>
      </c>
      <c r="AD838" s="8">
        <v>9</v>
      </c>
      <c r="AE838" s="8">
        <v>9</v>
      </c>
      <c r="AF838" s="8">
        <v>9</v>
      </c>
      <c r="AG838" s="8">
        <v>9</v>
      </c>
      <c r="AH838" s="8">
        <v>9</v>
      </c>
      <c r="AI838" s="8">
        <v>9</v>
      </c>
      <c r="AJ838" s="8">
        <v>0</v>
      </c>
      <c r="AK838" s="8">
        <v>0</v>
      </c>
      <c r="AL838" s="8">
        <v>0</v>
      </c>
      <c r="AM838" s="8">
        <v>0</v>
      </c>
      <c r="AN838" s="8">
        <v>0</v>
      </c>
      <c r="AO838" s="8">
        <v>0</v>
      </c>
      <c r="AP838" s="8">
        <v>0</v>
      </c>
      <c r="AQ838" s="8">
        <v>0</v>
      </c>
      <c r="AR838" s="8">
        <v>0</v>
      </c>
      <c r="AS838" s="8">
        <v>0</v>
      </c>
      <c r="AT838" s="8">
        <v>0</v>
      </c>
      <c r="AU838" s="8">
        <v>0</v>
      </c>
    </row>
    <row r="839" spans="1:47" x14ac:dyDescent="0.25">
      <c r="A839" s="8">
        <v>857</v>
      </c>
      <c r="B839" s="8" t="s">
        <v>7</v>
      </c>
      <c r="C839" s="8" t="s">
        <v>17</v>
      </c>
      <c r="D839" s="8" t="s">
        <v>842</v>
      </c>
      <c r="E839" s="8">
        <v>0.37180000000000002</v>
      </c>
      <c r="F839" s="8">
        <v>0</v>
      </c>
      <c r="G839" s="8">
        <v>0</v>
      </c>
      <c r="H839" s="8">
        <v>0</v>
      </c>
      <c r="I839" s="8">
        <v>1988</v>
      </c>
      <c r="J839" s="8">
        <v>2028</v>
      </c>
      <c r="K839" s="8">
        <v>0</v>
      </c>
      <c r="L839" s="8">
        <v>11.4</v>
      </c>
      <c r="M839" s="8">
        <v>11.4</v>
      </c>
      <c r="N839" s="8">
        <v>11.4</v>
      </c>
      <c r="O839" s="8">
        <v>11.4</v>
      </c>
      <c r="P839" s="8">
        <v>11.4</v>
      </c>
      <c r="Q839" s="8">
        <v>11.4</v>
      </c>
      <c r="R839" s="8">
        <v>11.4</v>
      </c>
      <c r="S839" s="8">
        <v>11.4</v>
      </c>
      <c r="T839" s="8">
        <v>11.4</v>
      </c>
      <c r="U839" s="8">
        <v>11.4</v>
      </c>
      <c r="V839" s="8">
        <v>11.4</v>
      </c>
      <c r="W839" s="8">
        <v>11.4</v>
      </c>
      <c r="X839" s="8">
        <v>11.4</v>
      </c>
      <c r="Y839" s="8">
        <v>11.4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0</v>
      </c>
      <c r="AK839" s="8">
        <v>0</v>
      </c>
      <c r="AL839" s="8">
        <v>0</v>
      </c>
      <c r="AM839" s="8">
        <v>0</v>
      </c>
      <c r="AN839" s="8">
        <v>0</v>
      </c>
      <c r="AO839" s="8">
        <v>0</v>
      </c>
      <c r="AP839" s="8">
        <v>0</v>
      </c>
      <c r="AQ839" s="8">
        <v>0</v>
      </c>
      <c r="AR839" s="8">
        <v>0</v>
      </c>
      <c r="AS839" s="8">
        <v>0</v>
      </c>
      <c r="AT839" s="8">
        <v>0</v>
      </c>
      <c r="AU839" s="8">
        <v>0</v>
      </c>
    </row>
    <row r="840" spans="1:47" x14ac:dyDescent="0.25">
      <c r="A840" s="8">
        <v>858</v>
      </c>
      <c r="B840" s="8" t="s">
        <v>7</v>
      </c>
      <c r="C840" s="8" t="s">
        <v>11</v>
      </c>
      <c r="D840" s="8" t="s">
        <v>734</v>
      </c>
      <c r="E840" s="8">
        <v>0.37180000000000002</v>
      </c>
      <c r="F840" s="8">
        <v>0</v>
      </c>
      <c r="G840" s="8">
        <v>0</v>
      </c>
      <c r="H840" s="8">
        <v>0</v>
      </c>
      <c r="I840" s="8">
        <v>1988</v>
      </c>
      <c r="J840" s="8">
        <v>2028</v>
      </c>
      <c r="K840" s="8">
        <v>1</v>
      </c>
      <c r="L840" s="8">
        <v>12.2</v>
      </c>
      <c r="M840" s="8">
        <v>12.2</v>
      </c>
      <c r="N840" s="8">
        <v>12.2</v>
      </c>
      <c r="O840" s="8">
        <v>12.2</v>
      </c>
      <c r="P840" s="8">
        <v>12.2</v>
      </c>
      <c r="Q840" s="8">
        <v>12.2</v>
      </c>
      <c r="R840" s="8">
        <v>12.2</v>
      </c>
      <c r="S840" s="8">
        <v>12.2</v>
      </c>
      <c r="T840" s="8">
        <v>12.2</v>
      </c>
      <c r="U840" s="8">
        <v>12.2</v>
      </c>
      <c r="V840" s="8">
        <v>12.2</v>
      </c>
      <c r="W840" s="8">
        <v>12.2</v>
      </c>
      <c r="X840" s="8">
        <v>12.2</v>
      </c>
      <c r="Y840" s="8">
        <v>12.2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0</v>
      </c>
      <c r="AK840" s="8">
        <v>0</v>
      </c>
      <c r="AL840" s="8">
        <v>0</v>
      </c>
      <c r="AM840" s="8">
        <v>0</v>
      </c>
      <c r="AN840" s="8">
        <v>0</v>
      </c>
      <c r="AO840" s="8">
        <v>0</v>
      </c>
      <c r="AP840" s="8">
        <v>0</v>
      </c>
      <c r="AQ840" s="8">
        <v>0</v>
      </c>
      <c r="AR840" s="8">
        <v>0</v>
      </c>
      <c r="AS840" s="8">
        <v>0</v>
      </c>
      <c r="AT840" s="8">
        <v>0</v>
      </c>
      <c r="AU840" s="8">
        <v>0</v>
      </c>
    </row>
    <row r="841" spans="1:47" x14ac:dyDescent="0.25">
      <c r="A841" s="8">
        <v>859</v>
      </c>
      <c r="B841" s="8" t="s">
        <v>7</v>
      </c>
      <c r="C841" s="8" t="s">
        <v>12</v>
      </c>
      <c r="D841" s="8" t="s">
        <v>422</v>
      </c>
      <c r="E841" s="8">
        <v>0.8</v>
      </c>
      <c r="F841" s="8">
        <v>0</v>
      </c>
      <c r="G841" s="8">
        <v>0</v>
      </c>
      <c r="H841" s="8">
        <v>0</v>
      </c>
      <c r="I841" s="8">
        <v>1988</v>
      </c>
      <c r="J841" s="8">
        <v>2188</v>
      </c>
      <c r="K841" s="8">
        <v>0</v>
      </c>
      <c r="L841" s="8">
        <v>12.6</v>
      </c>
      <c r="M841" s="8">
        <v>12.6</v>
      </c>
      <c r="N841" s="8">
        <v>12.6</v>
      </c>
      <c r="O841" s="8">
        <v>12.6</v>
      </c>
      <c r="P841" s="8">
        <v>12.6</v>
      </c>
      <c r="Q841" s="8">
        <v>12.6</v>
      </c>
      <c r="R841" s="8">
        <v>12.6</v>
      </c>
      <c r="S841" s="8">
        <v>12.6</v>
      </c>
      <c r="T841" s="8">
        <v>12.6</v>
      </c>
      <c r="U841" s="8">
        <v>12.6</v>
      </c>
      <c r="V841" s="8">
        <v>12.6</v>
      </c>
      <c r="W841" s="8">
        <v>12.6</v>
      </c>
      <c r="X841" s="8">
        <v>12.6</v>
      </c>
      <c r="Y841" s="8">
        <v>12.6</v>
      </c>
      <c r="Z841" s="8">
        <v>12.6</v>
      </c>
      <c r="AA841" s="8">
        <v>12.6</v>
      </c>
      <c r="AB841" s="8">
        <v>12.6</v>
      </c>
      <c r="AC841" s="8">
        <v>12.6</v>
      </c>
      <c r="AD841" s="8">
        <v>12.6</v>
      </c>
      <c r="AE841" s="8">
        <v>12.6</v>
      </c>
      <c r="AF841" s="8">
        <v>12.6</v>
      </c>
      <c r="AG841" s="8">
        <v>12.6</v>
      </c>
      <c r="AH841" s="8">
        <v>12.6</v>
      </c>
      <c r="AI841" s="8">
        <v>12.6</v>
      </c>
      <c r="AJ841" s="8">
        <v>12.6</v>
      </c>
      <c r="AK841" s="8">
        <v>12.6</v>
      </c>
      <c r="AL841" s="8">
        <v>12.6</v>
      </c>
      <c r="AM841" s="8">
        <v>12.6</v>
      </c>
      <c r="AN841" s="8">
        <v>12.6</v>
      </c>
      <c r="AO841" s="8">
        <v>12.6</v>
      </c>
      <c r="AP841" s="8">
        <v>12.6</v>
      </c>
      <c r="AQ841" s="8">
        <v>12.6</v>
      </c>
      <c r="AR841" s="8">
        <v>12.6</v>
      </c>
      <c r="AS841" s="8">
        <v>12.6</v>
      </c>
      <c r="AT841" s="8">
        <v>12.6</v>
      </c>
      <c r="AU841" s="8">
        <v>12.6</v>
      </c>
    </row>
    <row r="842" spans="1:47" x14ac:dyDescent="0.25">
      <c r="A842" s="8">
        <v>860</v>
      </c>
      <c r="B842" s="8" t="s">
        <v>7</v>
      </c>
      <c r="C842" s="8" t="s">
        <v>19</v>
      </c>
      <c r="D842" s="8" t="s">
        <v>108</v>
      </c>
      <c r="E842" s="8">
        <v>0.38</v>
      </c>
      <c r="F842" s="8">
        <v>0</v>
      </c>
      <c r="G842" s="8">
        <v>0</v>
      </c>
      <c r="H842" s="8">
        <v>0</v>
      </c>
      <c r="I842" s="8">
        <v>1988</v>
      </c>
      <c r="J842" s="8">
        <v>2028</v>
      </c>
      <c r="K842" s="8">
        <v>1</v>
      </c>
      <c r="L842" s="8">
        <v>16.8</v>
      </c>
      <c r="M842" s="8">
        <v>16.8</v>
      </c>
      <c r="N842" s="8">
        <v>16.8</v>
      </c>
      <c r="O842" s="8">
        <v>16.8</v>
      </c>
      <c r="P842" s="8">
        <v>16.8</v>
      </c>
      <c r="Q842" s="8">
        <v>16.8</v>
      </c>
      <c r="R842" s="8">
        <v>16.8</v>
      </c>
      <c r="S842" s="8">
        <v>16.8</v>
      </c>
      <c r="T842" s="8">
        <v>16.8</v>
      </c>
      <c r="U842" s="8">
        <v>16.8</v>
      </c>
      <c r="V842" s="8">
        <v>16.8</v>
      </c>
      <c r="W842" s="8">
        <v>16.8</v>
      </c>
      <c r="X842" s="8">
        <v>16.8</v>
      </c>
      <c r="Y842" s="8">
        <v>16.8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0</v>
      </c>
      <c r="AK842" s="8">
        <v>0</v>
      </c>
      <c r="AL842" s="8">
        <v>0</v>
      </c>
      <c r="AM842" s="8">
        <v>0</v>
      </c>
      <c r="AN842" s="8">
        <v>0</v>
      </c>
      <c r="AO842" s="8">
        <v>0</v>
      </c>
      <c r="AP842" s="8">
        <v>0</v>
      </c>
      <c r="AQ842" s="8">
        <v>0</v>
      </c>
      <c r="AR842" s="8">
        <v>0</v>
      </c>
      <c r="AS842" s="8">
        <v>0</v>
      </c>
      <c r="AT842" s="8">
        <v>0</v>
      </c>
      <c r="AU842" s="8">
        <v>0</v>
      </c>
    </row>
    <row r="843" spans="1:47" x14ac:dyDescent="0.25">
      <c r="A843" s="8">
        <v>861</v>
      </c>
      <c r="B843" s="8" t="s">
        <v>7</v>
      </c>
      <c r="C843" s="8" t="s">
        <v>16</v>
      </c>
      <c r="D843" s="8" t="s">
        <v>833</v>
      </c>
      <c r="E843" s="8">
        <v>0.3488</v>
      </c>
      <c r="F843" s="8">
        <v>0</v>
      </c>
      <c r="G843" s="8">
        <v>0</v>
      </c>
      <c r="H843" s="8">
        <v>0</v>
      </c>
      <c r="I843" s="8">
        <v>1988</v>
      </c>
      <c r="J843" s="8">
        <v>2028</v>
      </c>
      <c r="K843" s="8">
        <v>0</v>
      </c>
      <c r="L843" s="8">
        <v>24</v>
      </c>
      <c r="M843" s="8">
        <v>24</v>
      </c>
      <c r="N843" s="8">
        <v>24</v>
      </c>
      <c r="O843" s="8">
        <v>24</v>
      </c>
      <c r="P843" s="8">
        <v>24</v>
      </c>
      <c r="Q843" s="8">
        <v>24</v>
      </c>
      <c r="R843" s="8">
        <v>24</v>
      </c>
      <c r="S843" s="8">
        <v>24</v>
      </c>
      <c r="T843" s="8">
        <v>24</v>
      </c>
      <c r="U843" s="8">
        <v>24</v>
      </c>
      <c r="V843" s="8">
        <v>24</v>
      </c>
      <c r="W843" s="8">
        <v>24</v>
      </c>
      <c r="X843" s="8">
        <v>24</v>
      </c>
      <c r="Y843" s="8">
        <v>24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0</v>
      </c>
      <c r="AK843" s="8">
        <v>0</v>
      </c>
      <c r="AL843" s="8">
        <v>0</v>
      </c>
      <c r="AM843" s="8">
        <v>0</v>
      </c>
      <c r="AN843" s="8">
        <v>0</v>
      </c>
      <c r="AO843" s="8">
        <v>0</v>
      </c>
      <c r="AP843" s="8">
        <v>0</v>
      </c>
      <c r="AQ843" s="8">
        <v>0</v>
      </c>
      <c r="AR843" s="8">
        <v>0</v>
      </c>
      <c r="AS843" s="8">
        <v>0</v>
      </c>
      <c r="AT843" s="8">
        <v>0</v>
      </c>
      <c r="AU843" s="8">
        <v>0</v>
      </c>
    </row>
    <row r="844" spans="1:47" x14ac:dyDescent="0.25">
      <c r="A844" s="8">
        <v>862</v>
      </c>
      <c r="B844" s="8" t="s">
        <v>7</v>
      </c>
      <c r="C844" s="8" t="s">
        <v>14</v>
      </c>
      <c r="D844" s="8" t="s">
        <v>196</v>
      </c>
      <c r="E844" s="8">
        <v>0.39500000000000002</v>
      </c>
      <c r="F844" s="8">
        <v>0</v>
      </c>
      <c r="G844" s="8">
        <v>0</v>
      </c>
      <c r="H844" s="8">
        <v>0</v>
      </c>
      <c r="I844" s="8">
        <v>1988</v>
      </c>
      <c r="J844" s="8">
        <v>2028</v>
      </c>
      <c r="K844" s="8">
        <v>1</v>
      </c>
      <c r="L844" s="8">
        <v>29</v>
      </c>
      <c r="M844" s="8">
        <v>29</v>
      </c>
      <c r="N844" s="8">
        <v>29</v>
      </c>
      <c r="O844" s="8">
        <v>29</v>
      </c>
      <c r="P844" s="8">
        <v>29</v>
      </c>
      <c r="Q844" s="8">
        <v>29</v>
      </c>
      <c r="R844" s="8">
        <v>29</v>
      </c>
      <c r="S844" s="8">
        <v>29</v>
      </c>
      <c r="T844" s="8">
        <v>29</v>
      </c>
      <c r="U844" s="8">
        <v>29</v>
      </c>
      <c r="V844" s="8">
        <v>29</v>
      </c>
      <c r="W844" s="8">
        <v>29</v>
      </c>
      <c r="X844" s="8">
        <v>29</v>
      </c>
      <c r="Y844" s="8">
        <v>29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0</v>
      </c>
      <c r="AK844" s="8">
        <v>0</v>
      </c>
      <c r="AL844" s="8">
        <v>0</v>
      </c>
      <c r="AM844" s="8">
        <v>0</v>
      </c>
      <c r="AN844" s="8">
        <v>0</v>
      </c>
      <c r="AO844" s="8">
        <v>0</v>
      </c>
      <c r="AP844" s="8">
        <v>0</v>
      </c>
      <c r="AQ844" s="8">
        <v>0</v>
      </c>
      <c r="AR844" s="8">
        <v>0</v>
      </c>
      <c r="AS844" s="8">
        <v>0</v>
      </c>
      <c r="AT844" s="8">
        <v>0</v>
      </c>
      <c r="AU844" s="8">
        <v>0</v>
      </c>
    </row>
    <row r="845" spans="1:47" x14ac:dyDescent="0.25">
      <c r="A845" s="8">
        <v>863</v>
      </c>
      <c r="B845" s="8" t="s">
        <v>7</v>
      </c>
      <c r="C845" s="8" t="s">
        <v>25</v>
      </c>
      <c r="D845" s="8" t="s">
        <v>455</v>
      </c>
      <c r="E845" s="8">
        <v>0.37119999999999997</v>
      </c>
      <c r="F845" s="8">
        <v>0</v>
      </c>
      <c r="G845" s="8">
        <v>0</v>
      </c>
      <c r="H845" s="8">
        <v>0</v>
      </c>
      <c r="I845" s="8">
        <v>1988</v>
      </c>
      <c r="J845" s="8">
        <v>2033</v>
      </c>
      <c r="K845" s="8">
        <v>1</v>
      </c>
      <c r="L845" s="8">
        <v>33.5</v>
      </c>
      <c r="M845" s="8">
        <v>33.5</v>
      </c>
      <c r="N845" s="8">
        <v>33.5</v>
      </c>
      <c r="O845" s="8">
        <v>33.5</v>
      </c>
      <c r="P845" s="8">
        <v>33.5</v>
      </c>
      <c r="Q845" s="8">
        <v>33.5</v>
      </c>
      <c r="R845" s="8">
        <v>33.5</v>
      </c>
      <c r="S845" s="8">
        <v>33.5</v>
      </c>
      <c r="T845" s="8">
        <v>33.5</v>
      </c>
      <c r="U845" s="8">
        <v>33.5</v>
      </c>
      <c r="V845" s="8">
        <v>33.5</v>
      </c>
      <c r="W845" s="8">
        <v>33.5</v>
      </c>
      <c r="X845" s="8">
        <v>33.5</v>
      </c>
      <c r="Y845" s="8">
        <v>33.5</v>
      </c>
      <c r="Z845" s="8">
        <v>33.5</v>
      </c>
      <c r="AA845" s="8">
        <v>33.5</v>
      </c>
      <c r="AB845" s="8">
        <v>33.5</v>
      </c>
      <c r="AC845" s="8">
        <v>33.5</v>
      </c>
      <c r="AD845" s="8">
        <v>33.5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0</v>
      </c>
      <c r="AK845" s="8">
        <v>0</v>
      </c>
      <c r="AL845" s="8">
        <v>0</v>
      </c>
      <c r="AM845" s="8">
        <v>0</v>
      </c>
      <c r="AN845" s="8">
        <v>0</v>
      </c>
      <c r="AO845" s="8">
        <v>0</v>
      </c>
      <c r="AP845" s="8">
        <v>0</v>
      </c>
      <c r="AQ845" s="8">
        <v>0</v>
      </c>
      <c r="AR845" s="8">
        <v>0</v>
      </c>
      <c r="AS845" s="8">
        <v>0</v>
      </c>
      <c r="AT845" s="8">
        <v>0</v>
      </c>
      <c r="AU845" s="8">
        <v>0</v>
      </c>
    </row>
    <row r="846" spans="1:47" x14ac:dyDescent="0.25">
      <c r="A846" s="8">
        <v>864</v>
      </c>
      <c r="B846" s="8" t="s">
        <v>7</v>
      </c>
      <c r="C846" s="8" t="s">
        <v>14</v>
      </c>
      <c r="D846" s="8" t="s">
        <v>257</v>
      </c>
      <c r="E846" s="8">
        <v>0.42</v>
      </c>
      <c r="F846" s="8">
        <v>0</v>
      </c>
      <c r="G846" s="8">
        <v>0</v>
      </c>
      <c r="H846" s="8">
        <v>0</v>
      </c>
      <c r="I846" s="8">
        <v>1988</v>
      </c>
      <c r="J846" s="8">
        <v>2028</v>
      </c>
      <c r="K846" s="8">
        <v>1</v>
      </c>
      <c r="L846" s="8">
        <v>50</v>
      </c>
      <c r="M846" s="8">
        <v>50</v>
      </c>
      <c r="N846" s="8">
        <v>50</v>
      </c>
      <c r="O846" s="8">
        <v>50</v>
      </c>
      <c r="P846" s="8">
        <v>50</v>
      </c>
      <c r="Q846" s="8">
        <v>50</v>
      </c>
      <c r="R846" s="8">
        <v>50</v>
      </c>
      <c r="S846" s="8">
        <v>50</v>
      </c>
      <c r="T846" s="8">
        <v>50</v>
      </c>
      <c r="U846" s="8">
        <v>50</v>
      </c>
      <c r="V846" s="8">
        <v>50</v>
      </c>
      <c r="W846" s="8">
        <v>50</v>
      </c>
      <c r="X846" s="8">
        <v>50</v>
      </c>
      <c r="Y846" s="8">
        <v>50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0</v>
      </c>
      <c r="AK846" s="8">
        <v>0</v>
      </c>
      <c r="AL846" s="8">
        <v>0</v>
      </c>
      <c r="AM846" s="8">
        <v>0</v>
      </c>
      <c r="AN846" s="8">
        <v>0</v>
      </c>
      <c r="AO846" s="8">
        <v>0</v>
      </c>
      <c r="AP846" s="8">
        <v>0</v>
      </c>
      <c r="AQ846" s="8">
        <v>0</v>
      </c>
      <c r="AR846" s="8">
        <v>0</v>
      </c>
      <c r="AS846" s="8">
        <v>0</v>
      </c>
      <c r="AT846" s="8">
        <v>0</v>
      </c>
      <c r="AU846" s="8">
        <v>0</v>
      </c>
    </row>
    <row r="847" spans="1:47" x14ac:dyDescent="0.25">
      <c r="A847" s="8">
        <v>865</v>
      </c>
      <c r="B847" s="8" t="s">
        <v>7</v>
      </c>
      <c r="C847" s="8" t="s">
        <v>25</v>
      </c>
      <c r="D847" s="8" t="s">
        <v>431</v>
      </c>
      <c r="E847" s="8">
        <v>0.37119999999999997</v>
      </c>
      <c r="F847" s="8">
        <v>0</v>
      </c>
      <c r="G847" s="8">
        <v>0</v>
      </c>
      <c r="H847" s="8">
        <v>0</v>
      </c>
      <c r="I847" s="8">
        <v>1988</v>
      </c>
      <c r="J847" s="8">
        <v>2033</v>
      </c>
      <c r="K847" s="8">
        <v>1</v>
      </c>
      <c r="L847" s="8">
        <v>56.8</v>
      </c>
      <c r="M847" s="8">
        <v>56.8</v>
      </c>
      <c r="N847" s="8">
        <v>56.8</v>
      </c>
      <c r="O847" s="8">
        <v>56.8</v>
      </c>
      <c r="P847" s="8">
        <v>56.8</v>
      </c>
      <c r="Q847" s="8">
        <v>56.8</v>
      </c>
      <c r="R847" s="8">
        <v>56.8</v>
      </c>
      <c r="S847" s="8">
        <v>56.8</v>
      </c>
      <c r="T847" s="8">
        <v>56.8</v>
      </c>
      <c r="U847" s="8">
        <v>56.8</v>
      </c>
      <c r="V847" s="8">
        <v>56.8</v>
      </c>
      <c r="W847" s="8">
        <v>56.8</v>
      </c>
      <c r="X847" s="8">
        <v>56.8</v>
      </c>
      <c r="Y847" s="8">
        <v>56.8</v>
      </c>
      <c r="Z847" s="8">
        <v>56.8</v>
      </c>
      <c r="AA847" s="8">
        <v>56.8</v>
      </c>
      <c r="AB847" s="8">
        <v>56.8</v>
      </c>
      <c r="AC847" s="8">
        <v>56.8</v>
      </c>
      <c r="AD847" s="8">
        <v>56.8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0</v>
      </c>
      <c r="AK847" s="8">
        <v>0</v>
      </c>
      <c r="AL847" s="8">
        <v>0</v>
      </c>
      <c r="AM847" s="8">
        <v>0</v>
      </c>
      <c r="AN847" s="8">
        <v>0</v>
      </c>
      <c r="AO847" s="8">
        <v>0</v>
      </c>
      <c r="AP847" s="8">
        <v>0</v>
      </c>
      <c r="AQ847" s="8">
        <v>0</v>
      </c>
      <c r="AR847" s="8">
        <v>0</v>
      </c>
      <c r="AS847" s="8">
        <v>0</v>
      </c>
      <c r="AT847" s="8">
        <v>0</v>
      </c>
      <c r="AU847" s="8">
        <v>0</v>
      </c>
    </row>
    <row r="848" spans="1:47" x14ac:dyDescent="0.25">
      <c r="A848" s="8">
        <v>866</v>
      </c>
      <c r="B848" s="8" t="s">
        <v>7</v>
      </c>
      <c r="C848" s="8" t="s">
        <v>14</v>
      </c>
      <c r="D848" s="8" t="s">
        <v>176</v>
      </c>
      <c r="E848" s="8">
        <v>0.4</v>
      </c>
      <c r="F848" s="8">
        <v>0</v>
      </c>
      <c r="G848" s="8">
        <v>0</v>
      </c>
      <c r="H848" s="8">
        <v>0</v>
      </c>
      <c r="I848" s="8">
        <v>1988</v>
      </c>
      <c r="J848" s="8">
        <v>2028</v>
      </c>
      <c r="K848" s="8">
        <v>1</v>
      </c>
      <c r="L848" s="8">
        <v>282</v>
      </c>
      <c r="M848" s="8">
        <v>282</v>
      </c>
      <c r="N848" s="8">
        <v>282</v>
      </c>
      <c r="O848" s="8">
        <v>282</v>
      </c>
      <c r="P848" s="8">
        <v>282</v>
      </c>
      <c r="Q848" s="8">
        <v>282</v>
      </c>
      <c r="R848" s="8">
        <v>282</v>
      </c>
      <c r="S848" s="8">
        <v>282</v>
      </c>
      <c r="T848" s="8">
        <v>282</v>
      </c>
      <c r="U848" s="8">
        <v>282</v>
      </c>
      <c r="V848" s="8">
        <v>282</v>
      </c>
      <c r="W848" s="8">
        <v>282</v>
      </c>
      <c r="X848" s="8">
        <v>282</v>
      </c>
      <c r="Y848" s="8">
        <v>282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0</v>
      </c>
      <c r="AK848" s="8">
        <v>0</v>
      </c>
      <c r="AL848" s="8">
        <v>0</v>
      </c>
      <c r="AM848" s="8">
        <v>0</v>
      </c>
      <c r="AN848" s="8">
        <v>0</v>
      </c>
      <c r="AO848" s="8">
        <v>0</v>
      </c>
      <c r="AP848" s="8">
        <v>0</v>
      </c>
      <c r="AQ848" s="8">
        <v>0</v>
      </c>
      <c r="AR848" s="8">
        <v>0</v>
      </c>
      <c r="AS848" s="8">
        <v>0</v>
      </c>
      <c r="AT848" s="8">
        <v>0</v>
      </c>
      <c r="AU848" s="8">
        <v>0</v>
      </c>
    </row>
    <row r="849" spans="1:47" x14ac:dyDescent="0.25">
      <c r="A849" s="8">
        <v>867</v>
      </c>
      <c r="B849" s="8" t="s">
        <v>7</v>
      </c>
      <c r="C849" s="8" t="s">
        <v>14</v>
      </c>
      <c r="D849" s="8" t="s">
        <v>190</v>
      </c>
      <c r="E849" s="8">
        <v>0.39500000000000002</v>
      </c>
      <c r="F849" s="8">
        <v>0</v>
      </c>
      <c r="G849" s="8">
        <v>0</v>
      </c>
      <c r="H849" s="8">
        <v>0</v>
      </c>
      <c r="I849" s="8">
        <v>1988</v>
      </c>
      <c r="J849" s="8">
        <v>2028</v>
      </c>
      <c r="K849" s="8">
        <v>1</v>
      </c>
      <c r="L849" s="8">
        <v>370</v>
      </c>
      <c r="M849" s="8">
        <v>370</v>
      </c>
      <c r="N849" s="8">
        <v>370</v>
      </c>
      <c r="O849" s="8">
        <v>370</v>
      </c>
      <c r="P849" s="8">
        <v>370</v>
      </c>
      <c r="Q849" s="8">
        <v>370</v>
      </c>
      <c r="R849" s="8">
        <v>370</v>
      </c>
      <c r="S849" s="8">
        <v>370</v>
      </c>
      <c r="T849" s="8">
        <v>370</v>
      </c>
      <c r="U849" s="8">
        <v>370</v>
      </c>
      <c r="V849" s="8">
        <v>370</v>
      </c>
      <c r="W849" s="8">
        <v>370</v>
      </c>
      <c r="X849" s="8">
        <v>370</v>
      </c>
      <c r="Y849" s="8">
        <v>370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0</v>
      </c>
      <c r="AK849" s="8">
        <v>0</v>
      </c>
      <c r="AL849" s="8">
        <v>0</v>
      </c>
      <c r="AM849" s="8">
        <v>0</v>
      </c>
      <c r="AN849" s="8">
        <v>0</v>
      </c>
      <c r="AO849" s="8">
        <v>0</v>
      </c>
      <c r="AP849" s="8">
        <v>0</v>
      </c>
      <c r="AQ849" s="8">
        <v>0</v>
      </c>
      <c r="AR849" s="8">
        <v>0</v>
      </c>
      <c r="AS849" s="8">
        <v>0</v>
      </c>
      <c r="AT849" s="8">
        <v>0</v>
      </c>
      <c r="AU849" s="8">
        <v>0</v>
      </c>
    </row>
    <row r="850" spans="1:47" x14ac:dyDescent="0.25">
      <c r="A850" s="8">
        <v>868</v>
      </c>
      <c r="B850" s="8" t="s">
        <v>7</v>
      </c>
      <c r="C850" s="8" t="s">
        <v>27</v>
      </c>
      <c r="D850" s="8" t="s">
        <v>793</v>
      </c>
      <c r="E850" s="8">
        <v>0.34499999999999997</v>
      </c>
      <c r="F850" s="8">
        <v>0</v>
      </c>
      <c r="G850" s="8">
        <v>0</v>
      </c>
      <c r="H850" s="8">
        <v>0</v>
      </c>
      <c r="I850" s="8">
        <v>1988</v>
      </c>
      <c r="J850" s="8">
        <v>2022</v>
      </c>
      <c r="K850" s="8">
        <v>0</v>
      </c>
      <c r="L850" s="8">
        <v>1336</v>
      </c>
      <c r="M850" s="8">
        <v>1336</v>
      </c>
      <c r="N850" s="8">
        <v>1336</v>
      </c>
      <c r="O850" s="8">
        <v>1336</v>
      </c>
      <c r="P850" s="8">
        <v>1336</v>
      </c>
      <c r="Q850" s="8">
        <v>1336</v>
      </c>
      <c r="R850" s="8">
        <v>1336</v>
      </c>
      <c r="S850" s="8">
        <v>1336</v>
      </c>
      <c r="T850" s="8">
        <v>0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0</v>
      </c>
      <c r="AK850" s="8">
        <v>0</v>
      </c>
      <c r="AL850" s="8">
        <v>0</v>
      </c>
      <c r="AM850" s="8">
        <v>0</v>
      </c>
      <c r="AN850" s="8">
        <v>0</v>
      </c>
      <c r="AO850" s="8">
        <v>0</v>
      </c>
      <c r="AP850" s="8">
        <v>0</v>
      </c>
      <c r="AQ850" s="8">
        <v>0</v>
      </c>
      <c r="AR850" s="8">
        <v>0</v>
      </c>
      <c r="AS850" s="8">
        <v>0</v>
      </c>
      <c r="AT850" s="8">
        <v>0</v>
      </c>
      <c r="AU850" s="8">
        <v>0</v>
      </c>
    </row>
    <row r="851" spans="1:47" x14ac:dyDescent="0.25">
      <c r="A851" s="8">
        <v>869</v>
      </c>
      <c r="B851" s="8" t="s">
        <v>7</v>
      </c>
      <c r="C851" s="8" t="s">
        <v>27</v>
      </c>
      <c r="D851" s="8" t="s">
        <v>789</v>
      </c>
      <c r="E851" s="8">
        <v>0.33</v>
      </c>
      <c r="F851" s="8">
        <v>0</v>
      </c>
      <c r="G851" s="8">
        <v>0</v>
      </c>
      <c r="H851" s="8">
        <v>0</v>
      </c>
      <c r="I851" s="8">
        <v>1988</v>
      </c>
      <c r="J851" s="8">
        <v>2022</v>
      </c>
      <c r="K851" s="8">
        <v>0</v>
      </c>
      <c r="L851" s="8">
        <v>1410</v>
      </c>
      <c r="M851" s="8">
        <v>1410</v>
      </c>
      <c r="N851" s="8">
        <v>1410</v>
      </c>
      <c r="O851" s="8">
        <v>1410</v>
      </c>
      <c r="P851" s="8">
        <v>1410</v>
      </c>
      <c r="Q851" s="8">
        <v>1410</v>
      </c>
      <c r="R851" s="8">
        <v>1410</v>
      </c>
      <c r="S851" s="8">
        <v>1410</v>
      </c>
      <c r="T851" s="8">
        <v>0</v>
      </c>
      <c r="U851" s="8">
        <v>0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0</v>
      </c>
      <c r="AK851" s="8">
        <v>0</v>
      </c>
      <c r="AL851" s="8">
        <v>0</v>
      </c>
      <c r="AM851" s="8">
        <v>0</v>
      </c>
      <c r="AN851" s="8">
        <v>0</v>
      </c>
      <c r="AO851" s="8">
        <v>0</v>
      </c>
      <c r="AP851" s="8">
        <v>0</v>
      </c>
      <c r="AQ851" s="8">
        <v>0</v>
      </c>
      <c r="AR851" s="8">
        <v>0</v>
      </c>
      <c r="AS851" s="8">
        <v>0</v>
      </c>
      <c r="AT851" s="8">
        <v>0</v>
      </c>
      <c r="AU851" s="8">
        <v>0</v>
      </c>
    </row>
    <row r="852" spans="1:47" x14ac:dyDescent="0.25">
      <c r="A852" s="8">
        <v>870</v>
      </c>
      <c r="B852" s="8" t="s">
        <v>7</v>
      </c>
      <c r="C852" s="8" t="s">
        <v>11</v>
      </c>
      <c r="D852" s="8" t="s">
        <v>712</v>
      </c>
      <c r="E852" s="8">
        <v>0.37290000000000001</v>
      </c>
      <c r="F852" s="8">
        <v>0</v>
      </c>
      <c r="G852" s="8">
        <v>0</v>
      </c>
      <c r="H852" s="8">
        <v>0</v>
      </c>
      <c r="I852" s="8">
        <v>1989</v>
      </c>
      <c r="J852" s="8">
        <v>2029</v>
      </c>
      <c r="K852" s="8">
        <v>1</v>
      </c>
      <c r="L852" s="8">
        <v>5.3</v>
      </c>
      <c r="M852" s="8">
        <v>5.3</v>
      </c>
      <c r="N852" s="8">
        <v>5.3</v>
      </c>
      <c r="O852" s="8">
        <v>5.3</v>
      </c>
      <c r="P852" s="8">
        <v>5.3</v>
      </c>
      <c r="Q852" s="8">
        <v>5.3</v>
      </c>
      <c r="R852" s="8">
        <v>5.3</v>
      </c>
      <c r="S852" s="8">
        <v>5.3</v>
      </c>
      <c r="T852" s="8">
        <v>5.3</v>
      </c>
      <c r="U852" s="8">
        <v>5.3</v>
      </c>
      <c r="V852" s="8">
        <v>5.3</v>
      </c>
      <c r="W852" s="8">
        <v>5.3</v>
      </c>
      <c r="X852" s="8">
        <v>5.3</v>
      </c>
      <c r="Y852" s="8">
        <v>5.3</v>
      </c>
      <c r="Z852" s="8">
        <v>5.3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0</v>
      </c>
      <c r="AK852" s="8">
        <v>0</v>
      </c>
      <c r="AL852" s="8">
        <v>0</v>
      </c>
      <c r="AM852" s="8">
        <v>0</v>
      </c>
      <c r="AN852" s="8">
        <v>0</v>
      </c>
      <c r="AO852" s="8">
        <v>0</v>
      </c>
      <c r="AP852" s="8">
        <v>0</v>
      </c>
      <c r="AQ852" s="8">
        <v>0</v>
      </c>
      <c r="AR852" s="8">
        <v>0</v>
      </c>
      <c r="AS852" s="8">
        <v>0</v>
      </c>
      <c r="AT852" s="8">
        <v>0</v>
      </c>
      <c r="AU852" s="8">
        <v>0</v>
      </c>
    </row>
    <row r="853" spans="1:47" x14ac:dyDescent="0.25">
      <c r="A853" s="8">
        <v>871</v>
      </c>
      <c r="B853" s="8" t="s">
        <v>7</v>
      </c>
      <c r="C853" s="8" t="s">
        <v>10</v>
      </c>
      <c r="D853" s="8" t="s">
        <v>876</v>
      </c>
      <c r="E853" s="8">
        <v>0.33</v>
      </c>
      <c r="F853" s="8">
        <v>0</v>
      </c>
      <c r="G853" s="8">
        <v>0</v>
      </c>
      <c r="H853" s="8">
        <v>0</v>
      </c>
      <c r="I853" s="8">
        <v>1989</v>
      </c>
      <c r="J853" s="8">
        <v>2029</v>
      </c>
      <c r="K853" s="8">
        <v>1</v>
      </c>
      <c r="L853" s="8">
        <v>6</v>
      </c>
      <c r="M853" s="8">
        <v>6</v>
      </c>
      <c r="N853" s="8">
        <v>6</v>
      </c>
      <c r="O853" s="8">
        <v>6</v>
      </c>
      <c r="P853" s="8">
        <v>6</v>
      </c>
      <c r="Q853" s="8">
        <v>6</v>
      </c>
      <c r="R853" s="8">
        <v>6</v>
      </c>
      <c r="S853" s="8">
        <v>6</v>
      </c>
      <c r="T853" s="8">
        <v>6</v>
      </c>
      <c r="U853" s="8">
        <v>6</v>
      </c>
      <c r="V853" s="8">
        <v>6</v>
      </c>
      <c r="W853" s="8">
        <v>6</v>
      </c>
      <c r="X853" s="8">
        <v>6</v>
      </c>
      <c r="Y853" s="8">
        <v>6</v>
      </c>
      <c r="Z853" s="8">
        <v>6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0</v>
      </c>
      <c r="AK853" s="8">
        <v>0</v>
      </c>
      <c r="AL853" s="8">
        <v>0</v>
      </c>
      <c r="AM853" s="8">
        <v>0</v>
      </c>
      <c r="AN853" s="8">
        <v>0</v>
      </c>
      <c r="AO853" s="8">
        <v>0</v>
      </c>
      <c r="AP853" s="8">
        <v>0</v>
      </c>
      <c r="AQ853" s="8">
        <v>0</v>
      </c>
      <c r="AR853" s="8">
        <v>0</v>
      </c>
      <c r="AS853" s="8">
        <v>0</v>
      </c>
      <c r="AT853" s="8">
        <v>0</v>
      </c>
      <c r="AU853" s="8">
        <v>0</v>
      </c>
    </row>
    <row r="854" spans="1:47" x14ac:dyDescent="0.25">
      <c r="A854" s="8">
        <v>872</v>
      </c>
      <c r="B854" s="8" t="s">
        <v>7</v>
      </c>
      <c r="C854" s="8" t="s">
        <v>11</v>
      </c>
      <c r="D854" s="8" t="s">
        <v>585</v>
      </c>
      <c r="E854" s="8">
        <v>0.37290000000000001</v>
      </c>
      <c r="F854" s="8">
        <v>0</v>
      </c>
      <c r="G854" s="8">
        <v>0</v>
      </c>
      <c r="H854" s="8">
        <v>0</v>
      </c>
      <c r="I854" s="8">
        <v>1989</v>
      </c>
      <c r="J854" s="8">
        <v>2029</v>
      </c>
      <c r="K854" s="8">
        <v>1</v>
      </c>
      <c r="L854" s="8">
        <v>11.6</v>
      </c>
      <c r="M854" s="8">
        <v>11.6</v>
      </c>
      <c r="N854" s="8">
        <v>11.6</v>
      </c>
      <c r="O854" s="8">
        <v>11.6</v>
      </c>
      <c r="P854" s="8">
        <v>11.6</v>
      </c>
      <c r="Q854" s="8">
        <v>11.6</v>
      </c>
      <c r="R854" s="8">
        <v>11.6</v>
      </c>
      <c r="S854" s="8">
        <v>11.6</v>
      </c>
      <c r="T854" s="8">
        <v>11.6</v>
      </c>
      <c r="U854" s="8">
        <v>11.6</v>
      </c>
      <c r="V854" s="8">
        <v>11.6</v>
      </c>
      <c r="W854" s="8">
        <v>11.6</v>
      </c>
      <c r="X854" s="8">
        <v>11.6</v>
      </c>
      <c r="Y854" s="8">
        <v>11.6</v>
      </c>
      <c r="Z854" s="8">
        <v>11.6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0</v>
      </c>
      <c r="AK854" s="8">
        <v>0</v>
      </c>
      <c r="AL854" s="8">
        <v>0</v>
      </c>
      <c r="AM854" s="8">
        <v>0</v>
      </c>
      <c r="AN854" s="8">
        <v>0</v>
      </c>
      <c r="AO854" s="8">
        <v>0</v>
      </c>
      <c r="AP854" s="8">
        <v>0</v>
      </c>
      <c r="AQ854" s="8">
        <v>0</v>
      </c>
      <c r="AR854" s="8">
        <v>0</v>
      </c>
      <c r="AS854" s="8">
        <v>0</v>
      </c>
      <c r="AT854" s="8">
        <v>0</v>
      </c>
      <c r="AU854" s="8">
        <v>0</v>
      </c>
    </row>
    <row r="855" spans="1:47" x14ac:dyDescent="0.25">
      <c r="A855" s="8">
        <v>873</v>
      </c>
      <c r="B855" s="8" t="s">
        <v>7</v>
      </c>
      <c r="C855" s="8" t="s">
        <v>10</v>
      </c>
      <c r="D855" s="8" t="s">
        <v>885</v>
      </c>
      <c r="E855" s="8">
        <v>0.33</v>
      </c>
      <c r="F855" s="8">
        <v>0</v>
      </c>
      <c r="G855" s="8">
        <v>0</v>
      </c>
      <c r="H855" s="8">
        <v>0</v>
      </c>
      <c r="I855" s="8">
        <v>1989</v>
      </c>
      <c r="J855" s="8">
        <v>2029</v>
      </c>
      <c r="K855" s="8">
        <v>1</v>
      </c>
      <c r="L855" s="8">
        <v>16</v>
      </c>
      <c r="M855" s="8">
        <v>16</v>
      </c>
      <c r="N855" s="8">
        <v>16</v>
      </c>
      <c r="O855" s="8">
        <v>16</v>
      </c>
      <c r="P855" s="8">
        <v>16</v>
      </c>
      <c r="Q855" s="8">
        <v>16</v>
      </c>
      <c r="R855" s="8">
        <v>16</v>
      </c>
      <c r="S855" s="8">
        <v>16</v>
      </c>
      <c r="T855" s="8">
        <v>16</v>
      </c>
      <c r="U855" s="8">
        <v>16</v>
      </c>
      <c r="V855" s="8">
        <v>16</v>
      </c>
      <c r="W855" s="8">
        <v>16</v>
      </c>
      <c r="X855" s="8">
        <v>16</v>
      </c>
      <c r="Y855" s="8">
        <v>16</v>
      </c>
      <c r="Z855" s="8">
        <v>16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0</v>
      </c>
      <c r="AK855" s="8">
        <v>0</v>
      </c>
      <c r="AL855" s="8">
        <v>0</v>
      </c>
      <c r="AM855" s="8">
        <v>0</v>
      </c>
      <c r="AN855" s="8">
        <v>0</v>
      </c>
      <c r="AO855" s="8">
        <v>0</v>
      </c>
      <c r="AP855" s="8">
        <v>0</v>
      </c>
      <c r="AQ855" s="8">
        <v>0</v>
      </c>
      <c r="AR855" s="8">
        <v>0</v>
      </c>
      <c r="AS855" s="8">
        <v>0</v>
      </c>
      <c r="AT855" s="8">
        <v>0</v>
      </c>
      <c r="AU855" s="8">
        <v>0</v>
      </c>
    </row>
    <row r="856" spans="1:47" x14ac:dyDescent="0.25">
      <c r="A856" s="8">
        <v>874</v>
      </c>
      <c r="B856" s="8" t="s">
        <v>7</v>
      </c>
      <c r="C856" s="8" t="s">
        <v>10</v>
      </c>
      <c r="D856" s="8" t="s">
        <v>628</v>
      </c>
      <c r="E856" s="8">
        <v>0.35139999999999999</v>
      </c>
      <c r="F856" s="8">
        <v>0</v>
      </c>
      <c r="G856" s="8">
        <v>0</v>
      </c>
      <c r="H856" s="8">
        <v>0</v>
      </c>
      <c r="I856" s="8">
        <v>1989</v>
      </c>
      <c r="J856" s="8">
        <v>2029</v>
      </c>
      <c r="K856" s="8">
        <v>0</v>
      </c>
      <c r="L856" s="8">
        <v>37.5</v>
      </c>
      <c r="M856" s="8">
        <v>37.5</v>
      </c>
      <c r="N856" s="8">
        <v>37.5</v>
      </c>
      <c r="O856" s="8">
        <v>37.5</v>
      </c>
      <c r="P856" s="8">
        <v>37.5</v>
      </c>
      <c r="Q856" s="8">
        <v>37.5</v>
      </c>
      <c r="R856" s="8">
        <v>37.5</v>
      </c>
      <c r="S856" s="8">
        <v>37.5</v>
      </c>
      <c r="T856" s="8">
        <v>37.5</v>
      </c>
      <c r="U856" s="8">
        <v>37.5</v>
      </c>
      <c r="V856" s="8">
        <v>37.5</v>
      </c>
      <c r="W856" s="8">
        <v>37.5</v>
      </c>
      <c r="X856" s="8">
        <v>37.5</v>
      </c>
      <c r="Y856" s="8">
        <v>37.5</v>
      </c>
      <c r="Z856" s="8">
        <v>37.5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0</v>
      </c>
      <c r="AK856" s="8">
        <v>0</v>
      </c>
      <c r="AL856" s="8">
        <v>0</v>
      </c>
      <c r="AM856" s="8">
        <v>0</v>
      </c>
      <c r="AN856" s="8">
        <v>0</v>
      </c>
      <c r="AO856" s="8">
        <v>0</v>
      </c>
      <c r="AP856" s="8">
        <v>0</v>
      </c>
      <c r="AQ856" s="8">
        <v>0</v>
      </c>
      <c r="AR856" s="8">
        <v>0</v>
      </c>
      <c r="AS856" s="8">
        <v>0</v>
      </c>
      <c r="AT856" s="8">
        <v>0</v>
      </c>
      <c r="AU856" s="8">
        <v>0</v>
      </c>
    </row>
    <row r="857" spans="1:47" x14ac:dyDescent="0.25">
      <c r="A857" s="8">
        <v>875</v>
      </c>
      <c r="B857" s="8" t="s">
        <v>7</v>
      </c>
      <c r="C857" s="8" t="s">
        <v>10</v>
      </c>
      <c r="D857" s="8" t="s">
        <v>629</v>
      </c>
      <c r="E857" s="8">
        <v>0.35139999999999999</v>
      </c>
      <c r="F857" s="8">
        <v>0</v>
      </c>
      <c r="G857" s="8">
        <v>0</v>
      </c>
      <c r="H857" s="8">
        <v>0</v>
      </c>
      <c r="I857" s="8">
        <v>1989</v>
      </c>
      <c r="J857" s="8">
        <v>2029</v>
      </c>
      <c r="K857" s="8">
        <v>0</v>
      </c>
      <c r="L857" s="8">
        <v>37.5</v>
      </c>
      <c r="M857" s="8">
        <v>37.5</v>
      </c>
      <c r="N857" s="8">
        <v>37.5</v>
      </c>
      <c r="O857" s="8">
        <v>37.5</v>
      </c>
      <c r="P857" s="8">
        <v>37.5</v>
      </c>
      <c r="Q857" s="8">
        <v>37.5</v>
      </c>
      <c r="R857" s="8">
        <v>37.5</v>
      </c>
      <c r="S857" s="8">
        <v>37.5</v>
      </c>
      <c r="T857" s="8">
        <v>37.5</v>
      </c>
      <c r="U857" s="8">
        <v>37.5</v>
      </c>
      <c r="V857" s="8">
        <v>37.5</v>
      </c>
      <c r="W857" s="8">
        <v>37.5</v>
      </c>
      <c r="X857" s="8">
        <v>37.5</v>
      </c>
      <c r="Y857" s="8">
        <v>37.5</v>
      </c>
      <c r="Z857" s="8">
        <v>37.5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0</v>
      </c>
      <c r="AK857" s="8">
        <v>0</v>
      </c>
      <c r="AL857" s="8">
        <v>0</v>
      </c>
      <c r="AM857" s="8">
        <v>0</v>
      </c>
      <c r="AN857" s="8">
        <v>0</v>
      </c>
      <c r="AO857" s="8">
        <v>0</v>
      </c>
      <c r="AP857" s="8">
        <v>0</v>
      </c>
      <c r="AQ857" s="8">
        <v>0</v>
      </c>
      <c r="AR857" s="8">
        <v>0</v>
      </c>
      <c r="AS857" s="8">
        <v>0</v>
      </c>
      <c r="AT857" s="8">
        <v>0</v>
      </c>
      <c r="AU857" s="8">
        <v>0</v>
      </c>
    </row>
    <row r="858" spans="1:47" x14ac:dyDescent="0.25">
      <c r="A858" s="8">
        <v>876</v>
      </c>
      <c r="B858" s="8" t="s">
        <v>7</v>
      </c>
      <c r="C858" s="8" t="s">
        <v>10</v>
      </c>
      <c r="D858" s="8" t="s">
        <v>630</v>
      </c>
      <c r="E858" s="8">
        <v>0.35139999999999999</v>
      </c>
      <c r="F858" s="8">
        <v>0</v>
      </c>
      <c r="G858" s="8">
        <v>0</v>
      </c>
      <c r="H858" s="8">
        <v>0</v>
      </c>
      <c r="I858" s="8">
        <v>1989</v>
      </c>
      <c r="J858" s="8">
        <v>2029</v>
      </c>
      <c r="K858" s="8">
        <v>0</v>
      </c>
      <c r="L858" s="8">
        <v>37.5</v>
      </c>
      <c r="M858" s="8">
        <v>37.5</v>
      </c>
      <c r="N858" s="8">
        <v>37.5</v>
      </c>
      <c r="O858" s="8">
        <v>37.5</v>
      </c>
      <c r="P858" s="8">
        <v>37.5</v>
      </c>
      <c r="Q858" s="8">
        <v>37.5</v>
      </c>
      <c r="R858" s="8">
        <v>37.5</v>
      </c>
      <c r="S858" s="8">
        <v>37.5</v>
      </c>
      <c r="T858" s="8">
        <v>37.5</v>
      </c>
      <c r="U858" s="8">
        <v>37.5</v>
      </c>
      <c r="V858" s="8">
        <v>37.5</v>
      </c>
      <c r="W858" s="8">
        <v>37.5</v>
      </c>
      <c r="X858" s="8">
        <v>37.5</v>
      </c>
      <c r="Y858" s="8">
        <v>37.5</v>
      </c>
      <c r="Z858" s="8">
        <v>37.5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0</v>
      </c>
      <c r="AK858" s="8">
        <v>0</v>
      </c>
      <c r="AL858" s="8">
        <v>0</v>
      </c>
      <c r="AM858" s="8">
        <v>0</v>
      </c>
      <c r="AN858" s="8">
        <v>0</v>
      </c>
      <c r="AO858" s="8">
        <v>0</v>
      </c>
      <c r="AP858" s="8">
        <v>0</v>
      </c>
      <c r="AQ858" s="8">
        <v>0</v>
      </c>
      <c r="AR858" s="8">
        <v>0</v>
      </c>
      <c r="AS858" s="8">
        <v>0</v>
      </c>
      <c r="AT858" s="8">
        <v>0</v>
      </c>
      <c r="AU858" s="8">
        <v>0</v>
      </c>
    </row>
    <row r="859" spans="1:47" x14ac:dyDescent="0.25">
      <c r="A859" s="8">
        <v>877</v>
      </c>
      <c r="B859" s="8" t="s">
        <v>7</v>
      </c>
      <c r="C859" s="8" t="s">
        <v>10</v>
      </c>
      <c r="D859" s="8" t="s">
        <v>631</v>
      </c>
      <c r="E859" s="8">
        <v>0.35139999999999999</v>
      </c>
      <c r="F859" s="8">
        <v>0</v>
      </c>
      <c r="G859" s="8">
        <v>0</v>
      </c>
      <c r="H859" s="8">
        <v>0</v>
      </c>
      <c r="I859" s="8">
        <v>1989</v>
      </c>
      <c r="J859" s="8">
        <v>2029</v>
      </c>
      <c r="K859" s="8">
        <v>0</v>
      </c>
      <c r="L859" s="8">
        <v>37.5</v>
      </c>
      <c r="M859" s="8">
        <v>37.5</v>
      </c>
      <c r="N859" s="8">
        <v>37.5</v>
      </c>
      <c r="O859" s="8">
        <v>37.5</v>
      </c>
      <c r="P859" s="8">
        <v>37.5</v>
      </c>
      <c r="Q859" s="8">
        <v>37.5</v>
      </c>
      <c r="R859" s="8">
        <v>37.5</v>
      </c>
      <c r="S859" s="8">
        <v>37.5</v>
      </c>
      <c r="T859" s="8">
        <v>37.5</v>
      </c>
      <c r="U859" s="8">
        <v>37.5</v>
      </c>
      <c r="V859" s="8">
        <v>37.5</v>
      </c>
      <c r="W859" s="8">
        <v>37.5</v>
      </c>
      <c r="X859" s="8">
        <v>37.5</v>
      </c>
      <c r="Y859" s="8">
        <v>37.5</v>
      </c>
      <c r="Z859" s="8">
        <v>37.5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0</v>
      </c>
      <c r="AK859" s="8">
        <v>0</v>
      </c>
      <c r="AL859" s="8">
        <v>0</v>
      </c>
      <c r="AM859" s="8">
        <v>0</v>
      </c>
      <c r="AN859" s="8">
        <v>0</v>
      </c>
      <c r="AO859" s="8">
        <v>0</v>
      </c>
      <c r="AP859" s="8">
        <v>0</v>
      </c>
      <c r="AQ859" s="8">
        <v>0</v>
      </c>
      <c r="AR859" s="8">
        <v>0</v>
      </c>
      <c r="AS859" s="8">
        <v>0</v>
      </c>
      <c r="AT859" s="8">
        <v>0</v>
      </c>
      <c r="AU859" s="8">
        <v>0</v>
      </c>
    </row>
    <row r="860" spans="1:47" x14ac:dyDescent="0.25">
      <c r="A860" s="8">
        <v>878</v>
      </c>
      <c r="B860" s="8" t="s">
        <v>7</v>
      </c>
      <c r="C860" s="8" t="s">
        <v>11</v>
      </c>
      <c r="D860" s="8" t="s">
        <v>738</v>
      </c>
      <c r="E860" s="8">
        <v>0.37290000000000001</v>
      </c>
      <c r="F860" s="8">
        <v>0</v>
      </c>
      <c r="G860" s="8">
        <v>0</v>
      </c>
      <c r="H860" s="8">
        <v>0</v>
      </c>
      <c r="I860" s="8">
        <v>1989</v>
      </c>
      <c r="J860" s="8">
        <v>2029</v>
      </c>
      <c r="K860" s="8">
        <v>1</v>
      </c>
      <c r="L860" s="8">
        <v>58.1</v>
      </c>
      <c r="M860" s="8">
        <v>58.1</v>
      </c>
      <c r="N860" s="8">
        <v>58.1</v>
      </c>
      <c r="O860" s="8">
        <v>58.1</v>
      </c>
      <c r="P860" s="8">
        <v>58.1</v>
      </c>
      <c r="Q860" s="8">
        <v>58.1</v>
      </c>
      <c r="R860" s="8">
        <v>58.1</v>
      </c>
      <c r="S860" s="8">
        <v>58.1</v>
      </c>
      <c r="T860" s="8">
        <v>58.1</v>
      </c>
      <c r="U860" s="8">
        <v>58.1</v>
      </c>
      <c r="V860" s="8">
        <v>58.1</v>
      </c>
      <c r="W860" s="8">
        <v>58.1</v>
      </c>
      <c r="X860" s="8">
        <v>58.1</v>
      </c>
      <c r="Y860" s="8">
        <v>58.1</v>
      </c>
      <c r="Z860" s="8">
        <v>58.1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0</v>
      </c>
      <c r="AK860" s="8">
        <v>0</v>
      </c>
      <c r="AL860" s="8">
        <v>0</v>
      </c>
      <c r="AM860" s="8">
        <v>0</v>
      </c>
      <c r="AN860" s="8">
        <v>0</v>
      </c>
      <c r="AO860" s="8">
        <v>0</v>
      </c>
      <c r="AP860" s="8">
        <v>0</v>
      </c>
      <c r="AQ860" s="8">
        <v>0</v>
      </c>
      <c r="AR860" s="8">
        <v>0</v>
      </c>
      <c r="AS860" s="8">
        <v>0</v>
      </c>
      <c r="AT860" s="8">
        <v>0</v>
      </c>
      <c r="AU860" s="8">
        <v>0</v>
      </c>
    </row>
    <row r="861" spans="1:47" x14ac:dyDescent="0.25">
      <c r="A861" s="8">
        <v>879</v>
      </c>
      <c r="B861" s="8" t="s">
        <v>7</v>
      </c>
      <c r="C861" s="8" t="s">
        <v>14</v>
      </c>
      <c r="D861" s="8" t="s">
        <v>200</v>
      </c>
      <c r="E861" s="8">
        <v>0.39750000000000002</v>
      </c>
      <c r="F861" s="8">
        <v>0</v>
      </c>
      <c r="G861" s="8">
        <v>0</v>
      </c>
      <c r="H861" s="8">
        <v>0</v>
      </c>
      <c r="I861" s="8">
        <v>1989</v>
      </c>
      <c r="J861" s="8">
        <v>2029</v>
      </c>
      <c r="K861" s="8">
        <v>1</v>
      </c>
      <c r="L861" s="8">
        <v>61.5</v>
      </c>
      <c r="M861" s="8">
        <v>61.5</v>
      </c>
      <c r="N861" s="8">
        <v>61.5</v>
      </c>
      <c r="O861" s="8">
        <v>61.5</v>
      </c>
      <c r="P861" s="8">
        <v>61.5</v>
      </c>
      <c r="Q861" s="8">
        <v>61.5</v>
      </c>
      <c r="R861" s="8">
        <v>61.5</v>
      </c>
      <c r="S861" s="8">
        <v>61.5</v>
      </c>
      <c r="T861" s="8">
        <v>61.5</v>
      </c>
      <c r="U861" s="8">
        <v>61.5</v>
      </c>
      <c r="V861" s="8">
        <v>61.5</v>
      </c>
      <c r="W861" s="8">
        <v>61.5</v>
      </c>
      <c r="X861" s="8">
        <v>61.5</v>
      </c>
      <c r="Y861" s="8">
        <v>61.5</v>
      </c>
      <c r="Z861" s="8">
        <v>61.5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0</v>
      </c>
      <c r="AK861" s="8">
        <v>0</v>
      </c>
      <c r="AL861" s="8">
        <v>0</v>
      </c>
      <c r="AM861" s="8">
        <v>0</v>
      </c>
      <c r="AN861" s="8">
        <v>0</v>
      </c>
      <c r="AO861" s="8">
        <v>0</v>
      </c>
      <c r="AP861" s="8">
        <v>0</v>
      </c>
      <c r="AQ861" s="8">
        <v>0</v>
      </c>
      <c r="AR861" s="8">
        <v>0</v>
      </c>
      <c r="AS861" s="8">
        <v>0</v>
      </c>
      <c r="AT861" s="8">
        <v>0</v>
      </c>
      <c r="AU861" s="8">
        <v>0</v>
      </c>
    </row>
    <row r="862" spans="1:47" x14ac:dyDescent="0.25">
      <c r="A862" s="8">
        <v>880</v>
      </c>
      <c r="B862" s="8" t="s">
        <v>7</v>
      </c>
      <c r="C862" s="8" t="s">
        <v>14</v>
      </c>
      <c r="D862" s="8" t="s">
        <v>201</v>
      </c>
      <c r="E862" s="8">
        <v>0.39750000000000002</v>
      </c>
      <c r="F862" s="8">
        <v>0</v>
      </c>
      <c r="G862" s="8">
        <v>0</v>
      </c>
      <c r="H862" s="8">
        <v>0</v>
      </c>
      <c r="I862" s="8">
        <v>1989</v>
      </c>
      <c r="J862" s="8">
        <v>2029</v>
      </c>
      <c r="K862" s="8">
        <v>1</v>
      </c>
      <c r="L862" s="8">
        <v>61.5</v>
      </c>
      <c r="M862" s="8">
        <v>61.5</v>
      </c>
      <c r="N862" s="8">
        <v>61.5</v>
      </c>
      <c r="O862" s="8">
        <v>61.5</v>
      </c>
      <c r="P862" s="8">
        <v>61.5</v>
      </c>
      <c r="Q862" s="8">
        <v>61.5</v>
      </c>
      <c r="R862" s="8">
        <v>61.5</v>
      </c>
      <c r="S862" s="8">
        <v>61.5</v>
      </c>
      <c r="T862" s="8">
        <v>61.5</v>
      </c>
      <c r="U862" s="8">
        <v>61.5</v>
      </c>
      <c r="V862" s="8">
        <v>61.5</v>
      </c>
      <c r="W862" s="8">
        <v>61.5</v>
      </c>
      <c r="X862" s="8">
        <v>61.5</v>
      </c>
      <c r="Y862" s="8">
        <v>61.5</v>
      </c>
      <c r="Z862" s="8">
        <v>61.5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0</v>
      </c>
      <c r="AK862" s="8">
        <v>0</v>
      </c>
      <c r="AL862" s="8">
        <v>0</v>
      </c>
      <c r="AM862" s="8">
        <v>0</v>
      </c>
      <c r="AN862" s="8">
        <v>0</v>
      </c>
      <c r="AO862" s="8">
        <v>0</v>
      </c>
      <c r="AP862" s="8">
        <v>0</v>
      </c>
      <c r="AQ862" s="8">
        <v>0</v>
      </c>
      <c r="AR862" s="8">
        <v>0</v>
      </c>
      <c r="AS862" s="8">
        <v>0</v>
      </c>
      <c r="AT862" s="8">
        <v>0</v>
      </c>
      <c r="AU862" s="8">
        <v>0</v>
      </c>
    </row>
    <row r="863" spans="1:47" x14ac:dyDescent="0.25">
      <c r="A863" s="8">
        <v>881</v>
      </c>
      <c r="B863" s="8" t="s">
        <v>7</v>
      </c>
      <c r="C863" s="8" t="s">
        <v>14</v>
      </c>
      <c r="D863" s="8" t="s">
        <v>230</v>
      </c>
      <c r="E863" s="8">
        <v>0.49049999999999999</v>
      </c>
      <c r="F863" s="8">
        <v>0</v>
      </c>
      <c r="G863" s="8">
        <v>0</v>
      </c>
      <c r="H863" s="8">
        <v>0</v>
      </c>
      <c r="I863" s="8">
        <v>1989</v>
      </c>
      <c r="J863" s="8">
        <v>2029</v>
      </c>
      <c r="K863" s="8">
        <v>1</v>
      </c>
      <c r="L863" s="8">
        <v>66</v>
      </c>
      <c r="M863" s="8">
        <v>66</v>
      </c>
      <c r="N863" s="8">
        <v>66</v>
      </c>
      <c r="O863" s="8">
        <v>66</v>
      </c>
      <c r="P863" s="8">
        <v>66</v>
      </c>
      <c r="Q863" s="8">
        <v>66</v>
      </c>
      <c r="R863" s="8">
        <v>66</v>
      </c>
      <c r="S863" s="8">
        <v>66</v>
      </c>
      <c r="T863" s="8">
        <v>66</v>
      </c>
      <c r="U863" s="8">
        <v>66</v>
      </c>
      <c r="V863" s="8">
        <v>66</v>
      </c>
      <c r="W863" s="8">
        <v>66</v>
      </c>
      <c r="X863" s="8">
        <v>66</v>
      </c>
      <c r="Y863" s="8">
        <v>66</v>
      </c>
      <c r="Z863" s="8">
        <v>66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0</v>
      </c>
      <c r="AK863" s="8">
        <v>0</v>
      </c>
      <c r="AL863" s="8">
        <v>0</v>
      </c>
      <c r="AM863" s="8">
        <v>0</v>
      </c>
      <c r="AN863" s="8">
        <v>0</v>
      </c>
      <c r="AO863" s="8">
        <v>0</v>
      </c>
      <c r="AP863" s="8">
        <v>0</v>
      </c>
      <c r="AQ863" s="8">
        <v>0</v>
      </c>
      <c r="AR863" s="8">
        <v>0</v>
      </c>
      <c r="AS863" s="8">
        <v>0</v>
      </c>
      <c r="AT863" s="8">
        <v>0</v>
      </c>
      <c r="AU863" s="8">
        <v>0</v>
      </c>
    </row>
    <row r="864" spans="1:47" x14ac:dyDescent="0.25">
      <c r="A864" s="8">
        <v>882</v>
      </c>
      <c r="B864" s="8" t="s">
        <v>7</v>
      </c>
      <c r="C864" s="8" t="s">
        <v>14</v>
      </c>
      <c r="D864" s="8" t="s">
        <v>278</v>
      </c>
      <c r="E864" s="8">
        <v>0.39750000000000002</v>
      </c>
      <c r="F864" s="8">
        <v>0</v>
      </c>
      <c r="G864" s="8">
        <v>0</v>
      </c>
      <c r="H864" s="8">
        <v>0</v>
      </c>
      <c r="I864" s="8">
        <v>1989</v>
      </c>
      <c r="J864" s="8">
        <v>2029</v>
      </c>
      <c r="K864" s="8">
        <v>1</v>
      </c>
      <c r="L864" s="8">
        <v>85</v>
      </c>
      <c r="M864" s="8">
        <v>85</v>
      </c>
      <c r="N864" s="8">
        <v>85</v>
      </c>
      <c r="O864" s="8">
        <v>85</v>
      </c>
      <c r="P864" s="8">
        <v>85</v>
      </c>
      <c r="Q864" s="8">
        <v>85</v>
      </c>
      <c r="R864" s="8">
        <v>85</v>
      </c>
      <c r="S864" s="8">
        <v>85</v>
      </c>
      <c r="T864" s="8">
        <v>85</v>
      </c>
      <c r="U864" s="8">
        <v>85</v>
      </c>
      <c r="V864" s="8">
        <v>85</v>
      </c>
      <c r="W864" s="8">
        <v>85</v>
      </c>
      <c r="X864" s="8">
        <v>85</v>
      </c>
      <c r="Y864" s="8">
        <v>85</v>
      </c>
      <c r="Z864" s="8">
        <v>85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0</v>
      </c>
      <c r="AK864" s="8">
        <v>0</v>
      </c>
      <c r="AL864" s="8">
        <v>0</v>
      </c>
      <c r="AM864" s="8">
        <v>0</v>
      </c>
      <c r="AN864" s="8">
        <v>0</v>
      </c>
      <c r="AO864" s="8">
        <v>0</v>
      </c>
      <c r="AP864" s="8">
        <v>0</v>
      </c>
      <c r="AQ864" s="8">
        <v>0</v>
      </c>
      <c r="AR864" s="8">
        <v>0</v>
      </c>
      <c r="AS864" s="8">
        <v>0</v>
      </c>
      <c r="AT864" s="8">
        <v>0</v>
      </c>
      <c r="AU864" s="8">
        <v>0</v>
      </c>
    </row>
    <row r="865" spans="1:47" x14ac:dyDescent="0.25">
      <c r="A865" s="8">
        <v>883</v>
      </c>
      <c r="B865" s="8" t="s">
        <v>7</v>
      </c>
      <c r="C865" s="8" t="s">
        <v>14</v>
      </c>
      <c r="D865" s="8" t="s">
        <v>179</v>
      </c>
      <c r="E865" s="8">
        <v>0.39750000000000002</v>
      </c>
      <c r="F865" s="8">
        <v>0</v>
      </c>
      <c r="G865" s="8">
        <v>0</v>
      </c>
      <c r="H865" s="8">
        <v>0</v>
      </c>
      <c r="I865" s="8">
        <v>1989</v>
      </c>
      <c r="J865" s="8">
        <v>2029</v>
      </c>
      <c r="K865" s="8">
        <v>1</v>
      </c>
      <c r="L865" s="8">
        <v>119</v>
      </c>
      <c r="M865" s="8">
        <v>119</v>
      </c>
      <c r="N865" s="8">
        <v>119</v>
      </c>
      <c r="O865" s="8">
        <v>119</v>
      </c>
      <c r="P865" s="8">
        <v>119</v>
      </c>
      <c r="Q865" s="8">
        <v>119</v>
      </c>
      <c r="R865" s="8">
        <v>119</v>
      </c>
      <c r="S865" s="8">
        <v>119</v>
      </c>
      <c r="T865" s="8">
        <v>119</v>
      </c>
      <c r="U865" s="8">
        <v>119</v>
      </c>
      <c r="V865" s="8">
        <v>119</v>
      </c>
      <c r="W865" s="8">
        <v>119</v>
      </c>
      <c r="X865" s="8">
        <v>119</v>
      </c>
      <c r="Y865" s="8">
        <v>119</v>
      </c>
      <c r="Z865" s="8">
        <v>119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0</v>
      </c>
      <c r="AK865" s="8">
        <v>0</v>
      </c>
      <c r="AL865" s="8">
        <v>0</v>
      </c>
      <c r="AM865" s="8">
        <v>0</v>
      </c>
      <c r="AN865" s="8">
        <v>0</v>
      </c>
      <c r="AO865" s="8">
        <v>0</v>
      </c>
      <c r="AP865" s="8">
        <v>0</v>
      </c>
      <c r="AQ865" s="8">
        <v>0</v>
      </c>
      <c r="AR865" s="8">
        <v>0</v>
      </c>
      <c r="AS865" s="8">
        <v>0</v>
      </c>
      <c r="AT865" s="8">
        <v>0</v>
      </c>
      <c r="AU865" s="8">
        <v>0</v>
      </c>
    </row>
    <row r="866" spans="1:47" x14ac:dyDescent="0.25">
      <c r="A866" s="8">
        <v>884</v>
      </c>
      <c r="B866" s="8" t="s">
        <v>7</v>
      </c>
      <c r="C866" s="8" t="s">
        <v>14</v>
      </c>
      <c r="D866" s="8" t="s">
        <v>219</v>
      </c>
      <c r="E866" s="8">
        <v>0.39750000000000002</v>
      </c>
      <c r="F866" s="8">
        <v>0</v>
      </c>
      <c r="G866" s="8">
        <v>0</v>
      </c>
      <c r="H866" s="8">
        <v>0</v>
      </c>
      <c r="I866" s="8">
        <v>1989</v>
      </c>
      <c r="J866" s="8">
        <v>2029</v>
      </c>
      <c r="K866" s="8">
        <v>1</v>
      </c>
      <c r="L866" s="8">
        <v>136</v>
      </c>
      <c r="M866" s="8">
        <v>136</v>
      </c>
      <c r="N866" s="8">
        <v>136</v>
      </c>
      <c r="O866" s="8">
        <v>136</v>
      </c>
      <c r="P866" s="8">
        <v>136</v>
      </c>
      <c r="Q866" s="8">
        <v>136</v>
      </c>
      <c r="R866" s="8">
        <v>136</v>
      </c>
      <c r="S866" s="8">
        <v>136</v>
      </c>
      <c r="T866" s="8">
        <v>136</v>
      </c>
      <c r="U866" s="8">
        <v>136</v>
      </c>
      <c r="V866" s="8">
        <v>136</v>
      </c>
      <c r="W866" s="8">
        <v>136</v>
      </c>
      <c r="X866" s="8">
        <v>136</v>
      </c>
      <c r="Y866" s="8">
        <v>136</v>
      </c>
      <c r="Z866" s="8">
        <v>136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0</v>
      </c>
      <c r="AK866" s="8">
        <v>0</v>
      </c>
      <c r="AL866" s="8">
        <v>0</v>
      </c>
      <c r="AM866" s="8">
        <v>0</v>
      </c>
      <c r="AN866" s="8">
        <v>0</v>
      </c>
      <c r="AO866" s="8">
        <v>0</v>
      </c>
      <c r="AP866" s="8">
        <v>0</v>
      </c>
      <c r="AQ866" s="8">
        <v>0</v>
      </c>
      <c r="AR866" s="8">
        <v>0</v>
      </c>
      <c r="AS866" s="8">
        <v>0</v>
      </c>
      <c r="AT866" s="8">
        <v>0</v>
      </c>
      <c r="AU866" s="8">
        <v>0</v>
      </c>
    </row>
    <row r="867" spans="1:47" x14ac:dyDescent="0.25">
      <c r="A867" s="8">
        <v>885</v>
      </c>
      <c r="B867" s="8" t="s">
        <v>7</v>
      </c>
      <c r="C867" s="8" t="s">
        <v>14</v>
      </c>
      <c r="D867" s="8" t="s">
        <v>220</v>
      </c>
      <c r="E867" s="8">
        <v>0.39750000000000002</v>
      </c>
      <c r="F867" s="8">
        <v>0</v>
      </c>
      <c r="G867" s="8">
        <v>0</v>
      </c>
      <c r="H867" s="8">
        <v>0</v>
      </c>
      <c r="I867" s="8">
        <v>1989</v>
      </c>
      <c r="J867" s="8">
        <v>2029</v>
      </c>
      <c r="K867" s="8">
        <v>1</v>
      </c>
      <c r="L867" s="8">
        <v>136</v>
      </c>
      <c r="M867" s="8">
        <v>136</v>
      </c>
      <c r="N867" s="8">
        <v>136</v>
      </c>
      <c r="O867" s="8">
        <v>136</v>
      </c>
      <c r="P867" s="8">
        <v>136</v>
      </c>
      <c r="Q867" s="8">
        <v>136</v>
      </c>
      <c r="R867" s="8">
        <v>136</v>
      </c>
      <c r="S867" s="8">
        <v>136</v>
      </c>
      <c r="T867" s="8">
        <v>136</v>
      </c>
      <c r="U867" s="8">
        <v>136</v>
      </c>
      <c r="V867" s="8">
        <v>136</v>
      </c>
      <c r="W867" s="8">
        <v>136</v>
      </c>
      <c r="X867" s="8">
        <v>136</v>
      </c>
      <c r="Y867" s="8">
        <v>136</v>
      </c>
      <c r="Z867" s="8">
        <v>136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0</v>
      </c>
      <c r="AK867" s="8">
        <v>0</v>
      </c>
      <c r="AL867" s="8">
        <v>0</v>
      </c>
      <c r="AM867" s="8">
        <v>0</v>
      </c>
      <c r="AN867" s="8">
        <v>0</v>
      </c>
      <c r="AO867" s="8">
        <v>0</v>
      </c>
      <c r="AP867" s="8">
        <v>0</v>
      </c>
      <c r="AQ867" s="8">
        <v>0</v>
      </c>
      <c r="AR867" s="8">
        <v>0</v>
      </c>
      <c r="AS867" s="8">
        <v>0</v>
      </c>
      <c r="AT867" s="8">
        <v>0</v>
      </c>
      <c r="AU867" s="8">
        <v>0</v>
      </c>
    </row>
    <row r="868" spans="1:47" x14ac:dyDescent="0.25">
      <c r="A868" s="8">
        <v>886</v>
      </c>
      <c r="B868" s="8" t="s">
        <v>7</v>
      </c>
      <c r="C868" s="8" t="s">
        <v>6</v>
      </c>
      <c r="D868" s="8" t="s">
        <v>316</v>
      </c>
      <c r="E868" s="8">
        <v>0.75</v>
      </c>
      <c r="F868" s="8">
        <v>0</v>
      </c>
      <c r="G868" s="8">
        <v>8</v>
      </c>
      <c r="H868" s="8">
        <v>8</v>
      </c>
      <c r="I868" s="8">
        <v>1989</v>
      </c>
      <c r="J868" s="8">
        <v>2189</v>
      </c>
      <c r="K868" s="8">
        <v>0</v>
      </c>
      <c r="L868" s="8">
        <v>153</v>
      </c>
      <c r="M868" s="8">
        <v>153</v>
      </c>
      <c r="N868" s="8">
        <v>153</v>
      </c>
      <c r="O868" s="8">
        <v>153</v>
      </c>
      <c r="P868" s="8">
        <v>153</v>
      </c>
      <c r="Q868" s="8">
        <v>153</v>
      </c>
      <c r="R868" s="8">
        <v>153</v>
      </c>
      <c r="S868" s="8">
        <v>153</v>
      </c>
      <c r="T868" s="8">
        <v>153</v>
      </c>
      <c r="U868" s="8">
        <v>153</v>
      </c>
      <c r="V868" s="8">
        <v>153</v>
      </c>
      <c r="W868" s="8">
        <v>153</v>
      </c>
      <c r="X868" s="8">
        <v>153</v>
      </c>
      <c r="Y868" s="8">
        <v>153</v>
      </c>
      <c r="Z868" s="8">
        <v>153</v>
      </c>
      <c r="AA868" s="8">
        <v>153</v>
      </c>
      <c r="AB868" s="8">
        <v>153</v>
      </c>
      <c r="AC868" s="8">
        <v>153</v>
      </c>
      <c r="AD868" s="8">
        <v>153</v>
      </c>
      <c r="AE868" s="8">
        <v>153</v>
      </c>
      <c r="AF868" s="8">
        <v>153</v>
      </c>
      <c r="AG868" s="8">
        <v>153</v>
      </c>
      <c r="AH868" s="8">
        <v>153</v>
      </c>
      <c r="AI868" s="8">
        <v>153</v>
      </c>
      <c r="AJ868" s="8">
        <v>153</v>
      </c>
      <c r="AK868" s="8">
        <v>153</v>
      </c>
      <c r="AL868" s="8">
        <v>153</v>
      </c>
      <c r="AM868" s="8">
        <v>153</v>
      </c>
      <c r="AN868" s="8">
        <v>153</v>
      </c>
      <c r="AO868" s="8">
        <v>153</v>
      </c>
      <c r="AP868" s="8">
        <v>153</v>
      </c>
      <c r="AQ868" s="8">
        <v>153</v>
      </c>
      <c r="AR868" s="8">
        <v>153</v>
      </c>
      <c r="AS868" s="8">
        <v>153</v>
      </c>
      <c r="AT868" s="8">
        <v>153</v>
      </c>
      <c r="AU868" s="8">
        <v>153</v>
      </c>
    </row>
    <row r="869" spans="1:47" x14ac:dyDescent="0.25">
      <c r="A869" s="8">
        <v>887</v>
      </c>
      <c r="B869" s="8" t="s">
        <v>7</v>
      </c>
      <c r="C869" s="8" t="s">
        <v>14</v>
      </c>
      <c r="D869" s="8" t="s">
        <v>268</v>
      </c>
      <c r="E869" s="8">
        <v>0.37</v>
      </c>
      <c r="F869" s="8">
        <v>0</v>
      </c>
      <c r="G869" s="8">
        <v>0</v>
      </c>
      <c r="H869" s="8">
        <v>0</v>
      </c>
      <c r="I869" s="8">
        <v>1989</v>
      </c>
      <c r="J869" s="8">
        <v>2029</v>
      </c>
      <c r="K869" s="8">
        <v>1</v>
      </c>
      <c r="L869" s="8">
        <v>211</v>
      </c>
      <c r="M869" s="8">
        <v>211</v>
      </c>
      <c r="N869" s="8">
        <v>211</v>
      </c>
      <c r="O869" s="8">
        <v>211</v>
      </c>
      <c r="P869" s="8">
        <v>211</v>
      </c>
      <c r="Q869" s="8">
        <v>211</v>
      </c>
      <c r="R869" s="8">
        <v>211</v>
      </c>
      <c r="S869" s="8">
        <v>211</v>
      </c>
      <c r="T869" s="8">
        <v>211</v>
      </c>
      <c r="U869" s="8">
        <v>211</v>
      </c>
      <c r="V869" s="8">
        <v>211</v>
      </c>
      <c r="W869" s="8">
        <v>211</v>
      </c>
      <c r="X869" s="8">
        <v>211</v>
      </c>
      <c r="Y869" s="8">
        <v>211</v>
      </c>
      <c r="Z869" s="8">
        <v>211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0</v>
      </c>
      <c r="AK869" s="8">
        <v>0</v>
      </c>
      <c r="AL869" s="8">
        <v>0</v>
      </c>
      <c r="AM869" s="8">
        <v>0</v>
      </c>
      <c r="AN869" s="8">
        <v>0</v>
      </c>
      <c r="AO869" s="8">
        <v>0</v>
      </c>
      <c r="AP869" s="8">
        <v>0</v>
      </c>
      <c r="AQ869" s="8">
        <v>0</v>
      </c>
      <c r="AR869" s="8">
        <v>0</v>
      </c>
      <c r="AS869" s="8">
        <v>0</v>
      </c>
      <c r="AT869" s="8">
        <v>0</v>
      </c>
      <c r="AU869" s="8">
        <v>0</v>
      </c>
    </row>
    <row r="870" spans="1:47" x14ac:dyDescent="0.25">
      <c r="A870" s="8">
        <v>888</v>
      </c>
      <c r="B870" s="8" t="s">
        <v>7</v>
      </c>
      <c r="C870" s="8" t="s">
        <v>14</v>
      </c>
      <c r="D870" s="8" t="s">
        <v>227</v>
      </c>
      <c r="E870" s="8">
        <v>0.4</v>
      </c>
      <c r="F870" s="8">
        <v>0</v>
      </c>
      <c r="G870" s="8">
        <v>0</v>
      </c>
      <c r="H870" s="8">
        <v>0</v>
      </c>
      <c r="I870" s="8">
        <v>1989</v>
      </c>
      <c r="J870" s="8">
        <v>2029</v>
      </c>
      <c r="K870" s="8">
        <v>1</v>
      </c>
      <c r="L870" s="8">
        <v>449</v>
      </c>
      <c r="M870" s="8">
        <v>449</v>
      </c>
      <c r="N870" s="8">
        <v>449</v>
      </c>
      <c r="O870" s="8">
        <v>449</v>
      </c>
      <c r="P870" s="8">
        <v>449</v>
      </c>
      <c r="Q870" s="8">
        <v>449</v>
      </c>
      <c r="R870" s="8">
        <v>449</v>
      </c>
      <c r="S870" s="8">
        <v>449</v>
      </c>
      <c r="T870" s="8">
        <v>449</v>
      </c>
      <c r="U870" s="8">
        <v>449</v>
      </c>
      <c r="V870" s="8">
        <v>449</v>
      </c>
      <c r="W870" s="8">
        <v>449</v>
      </c>
      <c r="X870" s="8">
        <v>449</v>
      </c>
      <c r="Y870" s="8">
        <v>449</v>
      </c>
      <c r="Z870" s="8">
        <v>449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0</v>
      </c>
      <c r="AK870" s="8">
        <v>0</v>
      </c>
      <c r="AL870" s="8">
        <v>0</v>
      </c>
      <c r="AM870" s="8">
        <v>0</v>
      </c>
      <c r="AN870" s="8">
        <v>0</v>
      </c>
      <c r="AO870" s="8">
        <v>0</v>
      </c>
      <c r="AP870" s="8">
        <v>0</v>
      </c>
      <c r="AQ870" s="8">
        <v>0</v>
      </c>
      <c r="AR870" s="8">
        <v>0</v>
      </c>
      <c r="AS870" s="8">
        <v>0</v>
      </c>
      <c r="AT870" s="8">
        <v>0</v>
      </c>
      <c r="AU870" s="8">
        <v>0</v>
      </c>
    </row>
    <row r="871" spans="1:47" x14ac:dyDescent="0.25">
      <c r="A871" s="8">
        <v>889</v>
      </c>
      <c r="B871" s="8" t="s">
        <v>7</v>
      </c>
      <c r="C871" s="8" t="s">
        <v>25</v>
      </c>
      <c r="D871" s="8" t="s">
        <v>478</v>
      </c>
      <c r="E871" s="8">
        <v>0.375</v>
      </c>
      <c r="F871" s="8">
        <v>0</v>
      </c>
      <c r="G871" s="8">
        <v>0</v>
      </c>
      <c r="H871" s="8">
        <v>0</v>
      </c>
      <c r="I871" s="8">
        <v>1989</v>
      </c>
      <c r="J871" s="8">
        <v>2034</v>
      </c>
      <c r="K871" s="8">
        <v>1</v>
      </c>
      <c r="L871" s="8">
        <v>465</v>
      </c>
      <c r="M871" s="8">
        <v>465</v>
      </c>
      <c r="N871" s="8">
        <v>465</v>
      </c>
      <c r="O871" s="8">
        <v>465</v>
      </c>
      <c r="P871" s="8">
        <v>465</v>
      </c>
      <c r="Q871" s="8">
        <v>465</v>
      </c>
      <c r="R871" s="8">
        <v>465</v>
      </c>
      <c r="S871" s="8">
        <v>465</v>
      </c>
      <c r="T871" s="8">
        <v>465</v>
      </c>
      <c r="U871" s="8">
        <v>465</v>
      </c>
      <c r="V871" s="8">
        <v>465</v>
      </c>
      <c r="W871" s="8">
        <v>465</v>
      </c>
      <c r="X871" s="8">
        <v>465</v>
      </c>
      <c r="Y871" s="8">
        <v>465</v>
      </c>
      <c r="Z871" s="8">
        <v>465</v>
      </c>
      <c r="AA871" s="8">
        <v>465</v>
      </c>
      <c r="AB871" s="8">
        <v>465</v>
      </c>
      <c r="AC871" s="8">
        <v>465</v>
      </c>
      <c r="AD871" s="8">
        <v>465</v>
      </c>
      <c r="AE871" s="8">
        <v>465</v>
      </c>
      <c r="AF871" s="8">
        <v>0</v>
      </c>
      <c r="AG871" s="8">
        <v>0</v>
      </c>
      <c r="AH871" s="8">
        <v>0</v>
      </c>
      <c r="AI871" s="8">
        <v>0</v>
      </c>
      <c r="AJ871" s="8">
        <v>0</v>
      </c>
      <c r="AK871" s="8">
        <v>0</v>
      </c>
      <c r="AL871" s="8">
        <v>0</v>
      </c>
      <c r="AM871" s="8">
        <v>0</v>
      </c>
      <c r="AN871" s="8">
        <v>0</v>
      </c>
      <c r="AO871" s="8">
        <v>0</v>
      </c>
      <c r="AP871" s="8">
        <v>0</v>
      </c>
      <c r="AQ871" s="8">
        <v>0</v>
      </c>
      <c r="AR871" s="8">
        <v>0</v>
      </c>
      <c r="AS871" s="8">
        <v>0</v>
      </c>
      <c r="AT871" s="8">
        <v>0</v>
      </c>
      <c r="AU871" s="8">
        <v>0</v>
      </c>
    </row>
    <row r="872" spans="1:47" x14ac:dyDescent="0.25">
      <c r="A872" s="8">
        <v>890</v>
      </c>
      <c r="B872" s="8" t="s">
        <v>7</v>
      </c>
      <c r="C872" s="8" t="s">
        <v>27</v>
      </c>
      <c r="D872" s="8" t="s">
        <v>794</v>
      </c>
      <c r="E872" s="8">
        <v>0.33</v>
      </c>
      <c r="F872" s="8">
        <v>0</v>
      </c>
      <c r="G872" s="8">
        <v>0</v>
      </c>
      <c r="H872" s="8">
        <v>0</v>
      </c>
      <c r="I872" s="8">
        <v>1989</v>
      </c>
      <c r="J872" s="8">
        <v>2022</v>
      </c>
      <c r="K872" s="8">
        <v>0</v>
      </c>
      <c r="L872" s="8">
        <v>1310</v>
      </c>
      <c r="M872" s="8">
        <v>1310</v>
      </c>
      <c r="N872" s="8">
        <v>1310</v>
      </c>
      <c r="O872" s="8">
        <v>1310</v>
      </c>
      <c r="P872" s="8">
        <v>1310</v>
      </c>
      <c r="Q872" s="8">
        <v>1310</v>
      </c>
      <c r="R872" s="8">
        <v>1310</v>
      </c>
      <c r="S872" s="8">
        <v>1310</v>
      </c>
      <c r="T872" s="8">
        <v>0</v>
      </c>
      <c r="U872" s="8">
        <v>0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0</v>
      </c>
      <c r="AK872" s="8">
        <v>0</v>
      </c>
      <c r="AL872" s="8">
        <v>0</v>
      </c>
      <c r="AM872" s="8">
        <v>0</v>
      </c>
      <c r="AN872" s="8">
        <v>0</v>
      </c>
      <c r="AO872" s="8">
        <v>0</v>
      </c>
      <c r="AP872" s="8">
        <v>0</v>
      </c>
      <c r="AQ872" s="8">
        <v>0</v>
      </c>
      <c r="AR872" s="8">
        <v>0</v>
      </c>
      <c r="AS872" s="8">
        <v>0</v>
      </c>
      <c r="AT872" s="8">
        <v>0</v>
      </c>
      <c r="AU872" s="8">
        <v>0</v>
      </c>
    </row>
    <row r="873" spans="1:47" x14ac:dyDescent="0.25">
      <c r="A873" s="8">
        <v>891</v>
      </c>
      <c r="B873" s="8" t="s">
        <v>7</v>
      </c>
      <c r="C873" s="8" t="s">
        <v>18</v>
      </c>
      <c r="D873" s="8" t="s">
        <v>962</v>
      </c>
      <c r="E873" s="8">
        <v>0.33</v>
      </c>
      <c r="F873" s="8">
        <v>0</v>
      </c>
      <c r="G873" s="8">
        <v>0</v>
      </c>
      <c r="H873" s="8">
        <v>0</v>
      </c>
      <c r="I873" s="8">
        <v>1990</v>
      </c>
      <c r="J873" s="8">
        <v>2040</v>
      </c>
      <c r="K873" s="8">
        <v>1</v>
      </c>
      <c r="L873" s="8">
        <v>11.9</v>
      </c>
      <c r="M873" s="8">
        <v>11.9</v>
      </c>
      <c r="N873" s="8">
        <v>11.9</v>
      </c>
      <c r="O873" s="8">
        <v>11.9</v>
      </c>
      <c r="P873" s="8">
        <v>11.9</v>
      </c>
      <c r="Q873" s="8">
        <v>11.9</v>
      </c>
      <c r="R873" s="8">
        <v>11.9</v>
      </c>
      <c r="S873" s="8">
        <v>11.9</v>
      </c>
      <c r="T873" s="8">
        <v>11.9</v>
      </c>
      <c r="U873" s="8">
        <v>11.9</v>
      </c>
      <c r="V873" s="8">
        <v>11.9</v>
      </c>
      <c r="W873" s="8">
        <v>11.9</v>
      </c>
      <c r="X873" s="8">
        <v>11.9</v>
      </c>
      <c r="Y873" s="8">
        <v>11.9</v>
      </c>
      <c r="Z873" s="8">
        <v>11.9</v>
      </c>
      <c r="AA873" s="8">
        <v>11.9</v>
      </c>
      <c r="AB873" s="8">
        <v>11.9</v>
      </c>
      <c r="AC873" s="8">
        <v>11.9</v>
      </c>
      <c r="AD873" s="8">
        <v>11.9</v>
      </c>
      <c r="AE873" s="8">
        <v>11.9</v>
      </c>
      <c r="AF873" s="8">
        <v>11.9</v>
      </c>
      <c r="AG873" s="8">
        <v>11.9</v>
      </c>
      <c r="AH873" s="8">
        <v>11.9</v>
      </c>
      <c r="AI873" s="8">
        <v>11.9</v>
      </c>
      <c r="AJ873" s="8">
        <v>11.9</v>
      </c>
      <c r="AK873" s="8">
        <v>11.9</v>
      </c>
      <c r="AL873" s="8">
        <v>0</v>
      </c>
      <c r="AM873" s="8">
        <v>0</v>
      </c>
      <c r="AN873" s="8">
        <v>0</v>
      </c>
      <c r="AO873" s="8">
        <v>0</v>
      </c>
      <c r="AP873" s="8">
        <v>0</v>
      </c>
      <c r="AQ873" s="8">
        <v>0</v>
      </c>
      <c r="AR873" s="8">
        <v>0</v>
      </c>
      <c r="AS873" s="8">
        <v>0</v>
      </c>
      <c r="AT873" s="8">
        <v>0</v>
      </c>
      <c r="AU873" s="8">
        <v>0</v>
      </c>
    </row>
    <row r="874" spans="1:47" x14ac:dyDescent="0.25">
      <c r="A874" s="8">
        <v>892</v>
      </c>
      <c r="B874" s="8" t="s">
        <v>7</v>
      </c>
      <c r="C874" s="8" t="s">
        <v>19</v>
      </c>
      <c r="D874" s="8" t="s">
        <v>125</v>
      </c>
      <c r="E874" s="8">
        <v>0.38</v>
      </c>
      <c r="F874" s="8">
        <v>0</v>
      </c>
      <c r="G874" s="8">
        <v>0</v>
      </c>
      <c r="H874" s="8">
        <v>0</v>
      </c>
      <c r="I874" s="8">
        <v>1990</v>
      </c>
      <c r="J874" s="8">
        <v>2030</v>
      </c>
      <c r="K874" s="8">
        <v>1</v>
      </c>
      <c r="L874" s="8">
        <v>13.2</v>
      </c>
      <c r="M874" s="8">
        <v>13.2</v>
      </c>
      <c r="N874" s="8">
        <v>13.2</v>
      </c>
      <c r="O874" s="8">
        <v>13.2</v>
      </c>
      <c r="P874" s="8">
        <v>13.2</v>
      </c>
      <c r="Q874" s="8">
        <v>13.2</v>
      </c>
      <c r="R874" s="8">
        <v>13.2</v>
      </c>
      <c r="S874" s="8">
        <v>13.2</v>
      </c>
      <c r="T874" s="8">
        <v>13.2</v>
      </c>
      <c r="U874" s="8">
        <v>13.2</v>
      </c>
      <c r="V874" s="8">
        <v>13.2</v>
      </c>
      <c r="W874" s="8">
        <v>13.2</v>
      </c>
      <c r="X874" s="8">
        <v>13.2</v>
      </c>
      <c r="Y874" s="8">
        <v>13.2</v>
      </c>
      <c r="Z874" s="8">
        <v>13.2</v>
      </c>
      <c r="AA874" s="8">
        <v>13.2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0</v>
      </c>
      <c r="AK874" s="8">
        <v>0</v>
      </c>
      <c r="AL874" s="8">
        <v>0</v>
      </c>
      <c r="AM874" s="8">
        <v>0</v>
      </c>
      <c r="AN874" s="8">
        <v>0</v>
      </c>
      <c r="AO874" s="8">
        <v>0</v>
      </c>
      <c r="AP874" s="8">
        <v>0</v>
      </c>
      <c r="AQ874" s="8">
        <v>0</v>
      </c>
      <c r="AR874" s="8">
        <v>0</v>
      </c>
      <c r="AS874" s="8">
        <v>0</v>
      </c>
      <c r="AT874" s="8">
        <v>0</v>
      </c>
      <c r="AU874" s="8">
        <v>0</v>
      </c>
    </row>
    <row r="875" spans="1:47" x14ac:dyDescent="0.25">
      <c r="A875" s="8">
        <v>893</v>
      </c>
      <c r="B875" s="8" t="s">
        <v>7</v>
      </c>
      <c r="C875" s="8" t="s">
        <v>11</v>
      </c>
      <c r="D875" s="8" t="s">
        <v>777</v>
      </c>
      <c r="E875" s="8">
        <v>0.42759999999999998</v>
      </c>
      <c r="F875" s="8">
        <v>0</v>
      </c>
      <c r="G875" s="8">
        <v>0</v>
      </c>
      <c r="H875" s="8">
        <v>0</v>
      </c>
      <c r="I875" s="8">
        <v>1990</v>
      </c>
      <c r="J875" s="8">
        <v>2030</v>
      </c>
      <c r="K875" s="8">
        <v>1</v>
      </c>
      <c r="L875" s="8">
        <v>13.2</v>
      </c>
      <c r="M875" s="8">
        <v>13.2</v>
      </c>
      <c r="N875" s="8">
        <v>13.2</v>
      </c>
      <c r="O875" s="8">
        <v>13.2</v>
      </c>
      <c r="P875" s="8">
        <v>13.2</v>
      </c>
      <c r="Q875" s="8">
        <v>13.2</v>
      </c>
      <c r="R875" s="8">
        <v>13.2</v>
      </c>
      <c r="S875" s="8">
        <v>13.2</v>
      </c>
      <c r="T875" s="8">
        <v>13.2</v>
      </c>
      <c r="U875" s="8">
        <v>13.2</v>
      </c>
      <c r="V875" s="8">
        <v>13.2</v>
      </c>
      <c r="W875" s="8">
        <v>13.2</v>
      </c>
      <c r="X875" s="8">
        <v>13.2</v>
      </c>
      <c r="Y875" s="8">
        <v>13.2</v>
      </c>
      <c r="Z875" s="8">
        <v>13.2</v>
      </c>
      <c r="AA875" s="8">
        <v>13.2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0</v>
      </c>
      <c r="AK875" s="8">
        <v>0</v>
      </c>
      <c r="AL875" s="8">
        <v>0</v>
      </c>
      <c r="AM875" s="8">
        <v>0</v>
      </c>
      <c r="AN875" s="8">
        <v>0</v>
      </c>
      <c r="AO875" s="8">
        <v>0</v>
      </c>
      <c r="AP875" s="8">
        <v>0</v>
      </c>
      <c r="AQ875" s="8">
        <v>0</v>
      </c>
      <c r="AR875" s="8">
        <v>0</v>
      </c>
      <c r="AS875" s="8">
        <v>0</v>
      </c>
      <c r="AT875" s="8">
        <v>0</v>
      </c>
      <c r="AU875" s="8">
        <v>0</v>
      </c>
    </row>
    <row r="876" spans="1:47" x14ac:dyDescent="0.25">
      <c r="A876" s="8">
        <v>894</v>
      </c>
      <c r="B876" s="8" t="s">
        <v>7</v>
      </c>
      <c r="C876" s="8" t="s">
        <v>19</v>
      </c>
      <c r="D876" s="8" t="s">
        <v>119</v>
      </c>
      <c r="E876" s="8">
        <v>0.38</v>
      </c>
      <c r="F876" s="8">
        <v>0</v>
      </c>
      <c r="G876" s="8">
        <v>0</v>
      </c>
      <c r="H876" s="8">
        <v>0</v>
      </c>
      <c r="I876" s="8">
        <v>1990</v>
      </c>
      <c r="J876" s="8">
        <v>2030</v>
      </c>
      <c r="K876" s="8">
        <v>1</v>
      </c>
      <c r="L876" s="8">
        <v>18</v>
      </c>
      <c r="M876" s="8">
        <v>18</v>
      </c>
      <c r="N876" s="8">
        <v>18</v>
      </c>
      <c r="O876" s="8">
        <v>18</v>
      </c>
      <c r="P876" s="8">
        <v>18</v>
      </c>
      <c r="Q876" s="8">
        <v>18</v>
      </c>
      <c r="R876" s="8">
        <v>18</v>
      </c>
      <c r="S876" s="8">
        <v>18</v>
      </c>
      <c r="T876" s="8">
        <v>18</v>
      </c>
      <c r="U876" s="8">
        <v>18</v>
      </c>
      <c r="V876" s="8">
        <v>18</v>
      </c>
      <c r="W876" s="8">
        <v>18</v>
      </c>
      <c r="X876" s="8">
        <v>18</v>
      </c>
      <c r="Y876" s="8">
        <v>18</v>
      </c>
      <c r="Z876" s="8">
        <v>18</v>
      </c>
      <c r="AA876" s="8">
        <v>18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0</v>
      </c>
      <c r="AK876" s="8">
        <v>0</v>
      </c>
      <c r="AL876" s="8">
        <v>0</v>
      </c>
      <c r="AM876" s="8">
        <v>0</v>
      </c>
      <c r="AN876" s="8">
        <v>0</v>
      </c>
      <c r="AO876" s="8">
        <v>0</v>
      </c>
      <c r="AP876" s="8">
        <v>0</v>
      </c>
      <c r="AQ876" s="8">
        <v>0</v>
      </c>
      <c r="AR876" s="8">
        <v>0</v>
      </c>
      <c r="AS876" s="8">
        <v>0</v>
      </c>
      <c r="AT876" s="8">
        <v>0</v>
      </c>
      <c r="AU876" s="8">
        <v>0</v>
      </c>
    </row>
    <row r="877" spans="1:47" x14ac:dyDescent="0.25">
      <c r="A877" s="8">
        <v>895</v>
      </c>
      <c r="B877" s="8" t="s">
        <v>7</v>
      </c>
      <c r="C877" s="8" t="s">
        <v>11</v>
      </c>
      <c r="D877" s="8" t="s">
        <v>424</v>
      </c>
      <c r="E877" s="8">
        <v>0.374</v>
      </c>
      <c r="F877" s="8">
        <v>0</v>
      </c>
      <c r="G877" s="8">
        <v>0</v>
      </c>
      <c r="H877" s="8">
        <v>0</v>
      </c>
      <c r="I877" s="8">
        <v>1990</v>
      </c>
      <c r="J877" s="8">
        <v>2030</v>
      </c>
      <c r="K877" s="8">
        <v>1</v>
      </c>
      <c r="L877" s="8">
        <v>26.2</v>
      </c>
      <c r="M877" s="8">
        <v>26.2</v>
      </c>
      <c r="N877" s="8">
        <v>26.2</v>
      </c>
      <c r="O877" s="8">
        <v>26.2</v>
      </c>
      <c r="P877" s="8">
        <v>26.2</v>
      </c>
      <c r="Q877" s="8">
        <v>26.2</v>
      </c>
      <c r="R877" s="8">
        <v>26.2</v>
      </c>
      <c r="S877" s="8">
        <v>26.2</v>
      </c>
      <c r="T877" s="8">
        <v>26.2</v>
      </c>
      <c r="U877" s="8">
        <v>26.2</v>
      </c>
      <c r="V877" s="8">
        <v>26.2</v>
      </c>
      <c r="W877" s="8">
        <v>26.2</v>
      </c>
      <c r="X877" s="8">
        <v>26.2</v>
      </c>
      <c r="Y877" s="8">
        <v>26.2</v>
      </c>
      <c r="Z877" s="8">
        <v>26.2</v>
      </c>
      <c r="AA877" s="8">
        <v>26.2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0</v>
      </c>
      <c r="AK877" s="8">
        <v>0</v>
      </c>
      <c r="AL877" s="8">
        <v>0</v>
      </c>
      <c r="AM877" s="8">
        <v>0</v>
      </c>
      <c r="AN877" s="8">
        <v>0</v>
      </c>
      <c r="AO877" s="8">
        <v>0</v>
      </c>
      <c r="AP877" s="8">
        <v>0</v>
      </c>
      <c r="AQ877" s="8">
        <v>0</v>
      </c>
      <c r="AR877" s="8">
        <v>0</v>
      </c>
      <c r="AS877" s="8">
        <v>0</v>
      </c>
      <c r="AT877" s="8">
        <v>0</v>
      </c>
      <c r="AU877" s="8">
        <v>0</v>
      </c>
    </row>
    <row r="878" spans="1:47" x14ac:dyDescent="0.25">
      <c r="A878" s="8">
        <v>896</v>
      </c>
      <c r="B878" s="8" t="s">
        <v>7</v>
      </c>
      <c r="C878" s="8" t="s">
        <v>14</v>
      </c>
      <c r="D878" s="8" t="s">
        <v>252</v>
      </c>
      <c r="E878" s="8">
        <v>0.4</v>
      </c>
      <c r="F878" s="8">
        <v>0</v>
      </c>
      <c r="G878" s="8">
        <v>0</v>
      </c>
      <c r="H878" s="8">
        <v>0</v>
      </c>
      <c r="I878" s="8">
        <v>1990</v>
      </c>
      <c r="J878" s="8">
        <v>2030</v>
      </c>
      <c r="K878" s="8">
        <v>1</v>
      </c>
      <c r="L878" s="8">
        <v>26.9</v>
      </c>
      <c r="M878" s="8">
        <v>26.9</v>
      </c>
      <c r="N878" s="8">
        <v>26.9</v>
      </c>
      <c r="O878" s="8">
        <v>26.9</v>
      </c>
      <c r="P878" s="8">
        <v>26.9</v>
      </c>
      <c r="Q878" s="8">
        <v>26.9</v>
      </c>
      <c r="R878" s="8">
        <v>26.9</v>
      </c>
      <c r="S878" s="8">
        <v>26.9</v>
      </c>
      <c r="T878" s="8">
        <v>26.9</v>
      </c>
      <c r="U878" s="8">
        <v>26.9</v>
      </c>
      <c r="V878" s="8">
        <v>26.9</v>
      </c>
      <c r="W878" s="8">
        <v>26.9</v>
      </c>
      <c r="X878" s="8">
        <v>26.9</v>
      </c>
      <c r="Y878" s="8">
        <v>26.9</v>
      </c>
      <c r="Z878" s="8">
        <v>26.9</v>
      </c>
      <c r="AA878" s="8">
        <v>26.9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0</v>
      </c>
      <c r="AK878" s="8">
        <v>0</v>
      </c>
      <c r="AL878" s="8">
        <v>0</v>
      </c>
      <c r="AM878" s="8">
        <v>0</v>
      </c>
      <c r="AN878" s="8">
        <v>0</v>
      </c>
      <c r="AO878" s="8">
        <v>0</v>
      </c>
      <c r="AP878" s="8">
        <v>0</v>
      </c>
      <c r="AQ878" s="8">
        <v>0</v>
      </c>
      <c r="AR878" s="8">
        <v>0</v>
      </c>
      <c r="AS878" s="8">
        <v>0</v>
      </c>
      <c r="AT878" s="8">
        <v>0</v>
      </c>
      <c r="AU878" s="8">
        <v>0</v>
      </c>
    </row>
    <row r="879" spans="1:47" x14ac:dyDescent="0.25">
      <c r="A879" s="8">
        <v>897</v>
      </c>
      <c r="B879" s="8" t="s">
        <v>7</v>
      </c>
      <c r="C879" s="8" t="s">
        <v>10</v>
      </c>
      <c r="D879" s="8" t="s">
        <v>504</v>
      </c>
      <c r="E879" s="8">
        <v>0.31</v>
      </c>
      <c r="F879" s="8">
        <v>0</v>
      </c>
      <c r="G879" s="8">
        <v>0</v>
      </c>
      <c r="H879" s="8">
        <v>0</v>
      </c>
      <c r="I879" s="8">
        <v>1990</v>
      </c>
      <c r="J879" s="8">
        <v>2030</v>
      </c>
      <c r="K879" s="8">
        <v>0</v>
      </c>
      <c r="L879" s="8">
        <v>37.5</v>
      </c>
      <c r="M879" s="8">
        <v>37.5</v>
      </c>
      <c r="N879" s="8">
        <v>37.5</v>
      </c>
      <c r="O879" s="8">
        <v>37.5</v>
      </c>
      <c r="P879" s="8">
        <v>37.5</v>
      </c>
      <c r="Q879" s="8">
        <v>37.5</v>
      </c>
      <c r="R879" s="8">
        <v>37.5</v>
      </c>
      <c r="S879" s="8">
        <v>37.5</v>
      </c>
      <c r="T879" s="8">
        <v>37.5</v>
      </c>
      <c r="U879" s="8">
        <v>37.5</v>
      </c>
      <c r="V879" s="8">
        <v>37.5</v>
      </c>
      <c r="W879" s="8">
        <v>37.5</v>
      </c>
      <c r="X879" s="8">
        <v>37.5</v>
      </c>
      <c r="Y879" s="8">
        <v>37.5</v>
      </c>
      <c r="Z879" s="8">
        <v>37.5</v>
      </c>
      <c r="AA879" s="8">
        <v>37.5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0</v>
      </c>
      <c r="AK879" s="8">
        <v>0</v>
      </c>
      <c r="AL879" s="8">
        <v>0</v>
      </c>
      <c r="AM879" s="8">
        <v>0</v>
      </c>
      <c r="AN879" s="8">
        <v>0</v>
      </c>
      <c r="AO879" s="8">
        <v>0</v>
      </c>
      <c r="AP879" s="8">
        <v>0</v>
      </c>
      <c r="AQ879" s="8">
        <v>0</v>
      </c>
      <c r="AR879" s="8">
        <v>0</v>
      </c>
      <c r="AS879" s="8">
        <v>0</v>
      </c>
      <c r="AT879" s="8">
        <v>0</v>
      </c>
      <c r="AU879" s="8">
        <v>0</v>
      </c>
    </row>
    <row r="880" spans="1:47" x14ac:dyDescent="0.25">
      <c r="A880" s="8">
        <v>898</v>
      </c>
      <c r="B880" s="8" t="s">
        <v>7</v>
      </c>
      <c r="C880" s="8" t="s">
        <v>10</v>
      </c>
      <c r="D880" s="8" t="s">
        <v>505</v>
      </c>
      <c r="E880" s="8">
        <v>0.31</v>
      </c>
      <c r="F880" s="8">
        <v>0</v>
      </c>
      <c r="G880" s="8">
        <v>0</v>
      </c>
      <c r="H880" s="8">
        <v>0</v>
      </c>
      <c r="I880" s="8">
        <v>1990</v>
      </c>
      <c r="J880" s="8">
        <v>2030</v>
      </c>
      <c r="K880" s="8">
        <v>0</v>
      </c>
      <c r="L880" s="8">
        <v>37.5</v>
      </c>
      <c r="M880" s="8">
        <v>37.5</v>
      </c>
      <c r="N880" s="8">
        <v>37.5</v>
      </c>
      <c r="O880" s="8">
        <v>37.5</v>
      </c>
      <c r="P880" s="8">
        <v>37.5</v>
      </c>
      <c r="Q880" s="8">
        <v>37.5</v>
      </c>
      <c r="R880" s="8">
        <v>37.5</v>
      </c>
      <c r="S880" s="8">
        <v>37.5</v>
      </c>
      <c r="T880" s="8">
        <v>37.5</v>
      </c>
      <c r="U880" s="8">
        <v>37.5</v>
      </c>
      <c r="V880" s="8">
        <v>37.5</v>
      </c>
      <c r="W880" s="8">
        <v>37.5</v>
      </c>
      <c r="X880" s="8">
        <v>37.5</v>
      </c>
      <c r="Y880" s="8">
        <v>37.5</v>
      </c>
      <c r="Z880" s="8">
        <v>37.5</v>
      </c>
      <c r="AA880" s="8">
        <v>37.5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0</v>
      </c>
      <c r="AK880" s="8">
        <v>0</v>
      </c>
      <c r="AL880" s="8">
        <v>0</v>
      </c>
      <c r="AM880" s="8">
        <v>0</v>
      </c>
      <c r="AN880" s="8">
        <v>0</v>
      </c>
      <c r="AO880" s="8">
        <v>0</v>
      </c>
      <c r="AP880" s="8">
        <v>0</v>
      </c>
      <c r="AQ880" s="8">
        <v>0</v>
      </c>
      <c r="AR880" s="8">
        <v>0</v>
      </c>
      <c r="AS880" s="8">
        <v>0</v>
      </c>
      <c r="AT880" s="8">
        <v>0</v>
      </c>
      <c r="AU880" s="8">
        <v>0</v>
      </c>
    </row>
    <row r="881" spans="1:47" x14ac:dyDescent="0.25">
      <c r="A881" s="8">
        <v>899</v>
      </c>
      <c r="B881" s="8" t="s">
        <v>7</v>
      </c>
      <c r="C881" s="8" t="s">
        <v>10</v>
      </c>
      <c r="D881" s="8" t="s">
        <v>506</v>
      </c>
      <c r="E881" s="8">
        <v>0.31</v>
      </c>
      <c r="F881" s="8">
        <v>0</v>
      </c>
      <c r="G881" s="8">
        <v>0</v>
      </c>
      <c r="H881" s="8">
        <v>0</v>
      </c>
      <c r="I881" s="8">
        <v>1990</v>
      </c>
      <c r="J881" s="8">
        <v>2030</v>
      </c>
      <c r="K881" s="8">
        <v>0</v>
      </c>
      <c r="L881" s="8">
        <v>37.5</v>
      </c>
      <c r="M881" s="8">
        <v>37.5</v>
      </c>
      <c r="N881" s="8">
        <v>37.5</v>
      </c>
      <c r="O881" s="8">
        <v>37.5</v>
      </c>
      <c r="P881" s="8">
        <v>37.5</v>
      </c>
      <c r="Q881" s="8">
        <v>37.5</v>
      </c>
      <c r="R881" s="8">
        <v>37.5</v>
      </c>
      <c r="S881" s="8">
        <v>37.5</v>
      </c>
      <c r="T881" s="8">
        <v>37.5</v>
      </c>
      <c r="U881" s="8">
        <v>37.5</v>
      </c>
      <c r="V881" s="8">
        <v>37.5</v>
      </c>
      <c r="W881" s="8">
        <v>37.5</v>
      </c>
      <c r="X881" s="8">
        <v>37.5</v>
      </c>
      <c r="Y881" s="8">
        <v>37.5</v>
      </c>
      <c r="Z881" s="8">
        <v>37.5</v>
      </c>
      <c r="AA881" s="8">
        <v>37.5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0</v>
      </c>
      <c r="AK881" s="8">
        <v>0</v>
      </c>
      <c r="AL881" s="8">
        <v>0</v>
      </c>
      <c r="AM881" s="8">
        <v>0</v>
      </c>
      <c r="AN881" s="8">
        <v>0</v>
      </c>
      <c r="AO881" s="8">
        <v>0</v>
      </c>
      <c r="AP881" s="8">
        <v>0</v>
      </c>
      <c r="AQ881" s="8">
        <v>0</v>
      </c>
      <c r="AR881" s="8">
        <v>0</v>
      </c>
      <c r="AS881" s="8">
        <v>0</v>
      </c>
      <c r="AT881" s="8">
        <v>0</v>
      </c>
      <c r="AU881" s="8">
        <v>0</v>
      </c>
    </row>
    <row r="882" spans="1:47" x14ac:dyDescent="0.25">
      <c r="A882" s="8">
        <v>900</v>
      </c>
      <c r="B882" s="8" t="s">
        <v>7</v>
      </c>
      <c r="C882" s="8" t="s">
        <v>10</v>
      </c>
      <c r="D882" s="8" t="s">
        <v>507</v>
      </c>
      <c r="E882" s="8">
        <v>0.31</v>
      </c>
      <c r="F882" s="8">
        <v>0</v>
      </c>
      <c r="G882" s="8">
        <v>0</v>
      </c>
      <c r="H882" s="8">
        <v>0</v>
      </c>
      <c r="I882" s="8">
        <v>1990</v>
      </c>
      <c r="J882" s="8">
        <v>2030</v>
      </c>
      <c r="K882" s="8">
        <v>0</v>
      </c>
      <c r="L882" s="8">
        <v>37.5</v>
      </c>
      <c r="M882" s="8">
        <v>37.5</v>
      </c>
      <c r="N882" s="8">
        <v>37.5</v>
      </c>
      <c r="O882" s="8">
        <v>37.5</v>
      </c>
      <c r="P882" s="8">
        <v>37.5</v>
      </c>
      <c r="Q882" s="8">
        <v>37.5</v>
      </c>
      <c r="R882" s="8">
        <v>37.5</v>
      </c>
      <c r="S882" s="8">
        <v>37.5</v>
      </c>
      <c r="T882" s="8">
        <v>37.5</v>
      </c>
      <c r="U882" s="8">
        <v>37.5</v>
      </c>
      <c r="V882" s="8">
        <v>37.5</v>
      </c>
      <c r="W882" s="8">
        <v>37.5</v>
      </c>
      <c r="X882" s="8">
        <v>37.5</v>
      </c>
      <c r="Y882" s="8">
        <v>37.5</v>
      </c>
      <c r="Z882" s="8">
        <v>37.5</v>
      </c>
      <c r="AA882" s="8">
        <v>37.5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0</v>
      </c>
      <c r="AK882" s="8">
        <v>0</v>
      </c>
      <c r="AL882" s="8">
        <v>0</v>
      </c>
      <c r="AM882" s="8">
        <v>0</v>
      </c>
      <c r="AN882" s="8">
        <v>0</v>
      </c>
      <c r="AO882" s="8">
        <v>0</v>
      </c>
      <c r="AP882" s="8">
        <v>0</v>
      </c>
      <c r="AQ882" s="8">
        <v>0</v>
      </c>
      <c r="AR882" s="8">
        <v>0</v>
      </c>
      <c r="AS882" s="8">
        <v>0</v>
      </c>
      <c r="AT882" s="8">
        <v>0</v>
      </c>
      <c r="AU882" s="8">
        <v>0</v>
      </c>
    </row>
    <row r="883" spans="1:47" x14ac:dyDescent="0.25">
      <c r="A883" s="8">
        <v>901</v>
      </c>
      <c r="B883" s="8" t="s">
        <v>7</v>
      </c>
      <c r="C883" s="8" t="s">
        <v>14</v>
      </c>
      <c r="D883" s="8" t="s">
        <v>283</v>
      </c>
      <c r="E883" s="8">
        <v>0.4</v>
      </c>
      <c r="F883" s="8">
        <v>0</v>
      </c>
      <c r="G883" s="8">
        <v>0</v>
      </c>
      <c r="H883" s="8">
        <v>0</v>
      </c>
      <c r="I883" s="8">
        <v>1990</v>
      </c>
      <c r="J883" s="8">
        <v>2030</v>
      </c>
      <c r="K883" s="8">
        <v>1</v>
      </c>
      <c r="L883" s="8">
        <v>40</v>
      </c>
      <c r="M883" s="8">
        <v>40</v>
      </c>
      <c r="N883" s="8">
        <v>40</v>
      </c>
      <c r="O883" s="8">
        <v>40</v>
      </c>
      <c r="P883" s="8">
        <v>40</v>
      </c>
      <c r="Q883" s="8">
        <v>40</v>
      </c>
      <c r="R883" s="8">
        <v>40</v>
      </c>
      <c r="S883" s="8">
        <v>40</v>
      </c>
      <c r="T883" s="8">
        <v>40</v>
      </c>
      <c r="U883" s="8">
        <v>40</v>
      </c>
      <c r="V883" s="8">
        <v>40</v>
      </c>
      <c r="W883" s="8">
        <v>40</v>
      </c>
      <c r="X883" s="8">
        <v>40</v>
      </c>
      <c r="Y883" s="8">
        <v>40</v>
      </c>
      <c r="Z883" s="8">
        <v>40</v>
      </c>
      <c r="AA883" s="8">
        <v>40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0</v>
      </c>
      <c r="AK883" s="8">
        <v>0</v>
      </c>
      <c r="AL883" s="8">
        <v>0</v>
      </c>
      <c r="AM883" s="8">
        <v>0</v>
      </c>
      <c r="AN883" s="8">
        <v>0</v>
      </c>
      <c r="AO883" s="8">
        <v>0</v>
      </c>
      <c r="AP883" s="8">
        <v>0</v>
      </c>
      <c r="AQ883" s="8">
        <v>0</v>
      </c>
      <c r="AR883" s="8">
        <v>0</v>
      </c>
      <c r="AS883" s="8">
        <v>0</v>
      </c>
      <c r="AT883" s="8">
        <v>0</v>
      </c>
      <c r="AU883" s="8">
        <v>0</v>
      </c>
    </row>
    <row r="884" spans="1:47" x14ac:dyDescent="0.25">
      <c r="A884" s="8">
        <v>902</v>
      </c>
      <c r="B884" s="8" t="s">
        <v>7</v>
      </c>
      <c r="C884" s="8" t="s">
        <v>18</v>
      </c>
      <c r="D884" s="8" t="s">
        <v>915</v>
      </c>
      <c r="E884" s="8">
        <v>0.33</v>
      </c>
      <c r="F884" s="8">
        <v>0</v>
      </c>
      <c r="G884" s="8">
        <v>0</v>
      </c>
      <c r="H884" s="8">
        <v>0</v>
      </c>
      <c r="I884" s="8">
        <v>1990</v>
      </c>
      <c r="J884" s="8">
        <v>2040</v>
      </c>
      <c r="K884" s="8">
        <v>1</v>
      </c>
      <c r="L884" s="8">
        <v>40.4</v>
      </c>
      <c r="M884" s="8">
        <v>40.4</v>
      </c>
      <c r="N884" s="8">
        <v>40.4</v>
      </c>
      <c r="O884" s="8">
        <v>40.4</v>
      </c>
      <c r="P884" s="8">
        <v>40.4</v>
      </c>
      <c r="Q884" s="8">
        <v>40.4</v>
      </c>
      <c r="R884" s="8">
        <v>40.4</v>
      </c>
      <c r="S884" s="8">
        <v>40.4</v>
      </c>
      <c r="T884" s="8">
        <v>40.4</v>
      </c>
      <c r="U884" s="8">
        <v>40.4</v>
      </c>
      <c r="V884" s="8">
        <v>40.4</v>
      </c>
      <c r="W884" s="8">
        <v>40.4</v>
      </c>
      <c r="X884" s="8">
        <v>40.4</v>
      </c>
      <c r="Y884" s="8">
        <v>40.4</v>
      </c>
      <c r="Z884" s="8">
        <v>40.4</v>
      </c>
      <c r="AA884" s="8">
        <v>40.4</v>
      </c>
      <c r="AB884" s="8">
        <v>40.4</v>
      </c>
      <c r="AC884" s="8">
        <v>40.4</v>
      </c>
      <c r="AD884" s="8">
        <v>40.4</v>
      </c>
      <c r="AE884" s="8">
        <v>40.4</v>
      </c>
      <c r="AF884" s="8">
        <v>40.4</v>
      </c>
      <c r="AG884" s="8">
        <v>40.4</v>
      </c>
      <c r="AH884" s="8">
        <v>40.4</v>
      </c>
      <c r="AI884" s="8">
        <v>40.4</v>
      </c>
      <c r="AJ884" s="8">
        <v>40.4</v>
      </c>
      <c r="AK884" s="8">
        <v>40.4</v>
      </c>
      <c r="AL884" s="8">
        <v>0</v>
      </c>
      <c r="AM884" s="8">
        <v>0</v>
      </c>
      <c r="AN884" s="8">
        <v>0</v>
      </c>
      <c r="AO884" s="8">
        <v>0</v>
      </c>
      <c r="AP884" s="8">
        <v>0</v>
      </c>
      <c r="AQ884" s="8">
        <v>0</v>
      </c>
      <c r="AR884" s="8">
        <v>0</v>
      </c>
      <c r="AS884" s="8">
        <v>0</v>
      </c>
      <c r="AT884" s="8">
        <v>0</v>
      </c>
      <c r="AU884" s="8">
        <v>0</v>
      </c>
    </row>
    <row r="885" spans="1:47" x14ac:dyDescent="0.25">
      <c r="A885" s="8">
        <v>903</v>
      </c>
      <c r="B885" s="8" t="s">
        <v>7</v>
      </c>
      <c r="C885" s="8" t="s">
        <v>14</v>
      </c>
      <c r="D885" s="8" t="s">
        <v>250</v>
      </c>
      <c r="E885" s="8">
        <v>0.4</v>
      </c>
      <c r="F885" s="8">
        <v>0</v>
      </c>
      <c r="G885" s="8">
        <v>0</v>
      </c>
      <c r="H885" s="8">
        <v>0</v>
      </c>
      <c r="I885" s="8">
        <v>1990</v>
      </c>
      <c r="J885" s="8">
        <v>2030</v>
      </c>
      <c r="K885" s="8">
        <v>1</v>
      </c>
      <c r="L885" s="8">
        <v>54</v>
      </c>
      <c r="M885" s="8">
        <v>54</v>
      </c>
      <c r="N885" s="8">
        <v>54</v>
      </c>
      <c r="O885" s="8">
        <v>54</v>
      </c>
      <c r="P885" s="8">
        <v>54</v>
      </c>
      <c r="Q885" s="8">
        <v>54</v>
      </c>
      <c r="R885" s="8">
        <v>54</v>
      </c>
      <c r="S885" s="8">
        <v>54</v>
      </c>
      <c r="T885" s="8">
        <v>54</v>
      </c>
      <c r="U885" s="8">
        <v>54</v>
      </c>
      <c r="V885" s="8">
        <v>54</v>
      </c>
      <c r="W885" s="8">
        <v>54</v>
      </c>
      <c r="X885" s="8">
        <v>54</v>
      </c>
      <c r="Y885" s="8">
        <v>54</v>
      </c>
      <c r="Z885" s="8">
        <v>54</v>
      </c>
      <c r="AA885" s="8">
        <v>54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0</v>
      </c>
      <c r="AK885" s="8">
        <v>0</v>
      </c>
      <c r="AL885" s="8">
        <v>0</v>
      </c>
      <c r="AM885" s="8">
        <v>0</v>
      </c>
      <c r="AN885" s="8">
        <v>0</v>
      </c>
      <c r="AO885" s="8">
        <v>0</v>
      </c>
      <c r="AP885" s="8">
        <v>0</v>
      </c>
      <c r="AQ885" s="8">
        <v>0</v>
      </c>
      <c r="AR885" s="8">
        <v>0</v>
      </c>
      <c r="AS885" s="8">
        <v>0</v>
      </c>
      <c r="AT885" s="8">
        <v>0</v>
      </c>
      <c r="AU885" s="8">
        <v>0</v>
      </c>
    </row>
    <row r="886" spans="1:47" x14ac:dyDescent="0.25">
      <c r="A886" s="8">
        <v>904</v>
      </c>
      <c r="B886" s="8" t="s">
        <v>7</v>
      </c>
      <c r="C886" s="8" t="s">
        <v>14</v>
      </c>
      <c r="D886" s="8" t="s">
        <v>174</v>
      </c>
      <c r="E886" s="8">
        <v>0.4</v>
      </c>
      <c r="F886" s="8">
        <v>0</v>
      </c>
      <c r="G886" s="8">
        <v>0</v>
      </c>
      <c r="H886" s="8">
        <v>0</v>
      </c>
      <c r="I886" s="8">
        <v>1990</v>
      </c>
      <c r="J886" s="8">
        <v>2030</v>
      </c>
      <c r="K886" s="8">
        <v>1</v>
      </c>
      <c r="L886" s="8">
        <v>89</v>
      </c>
      <c r="M886" s="8">
        <v>89</v>
      </c>
      <c r="N886" s="8">
        <v>89</v>
      </c>
      <c r="O886" s="8">
        <v>89</v>
      </c>
      <c r="P886" s="8">
        <v>89</v>
      </c>
      <c r="Q886" s="8">
        <v>89</v>
      </c>
      <c r="R886" s="8">
        <v>89</v>
      </c>
      <c r="S886" s="8">
        <v>89</v>
      </c>
      <c r="T886" s="8">
        <v>89</v>
      </c>
      <c r="U886" s="8">
        <v>89</v>
      </c>
      <c r="V886" s="8">
        <v>89</v>
      </c>
      <c r="W886" s="8">
        <v>89</v>
      </c>
      <c r="X886" s="8">
        <v>89</v>
      </c>
      <c r="Y886" s="8">
        <v>89</v>
      </c>
      <c r="Z886" s="8">
        <v>89</v>
      </c>
      <c r="AA886" s="8">
        <v>89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0</v>
      </c>
      <c r="AK886" s="8">
        <v>0</v>
      </c>
      <c r="AL886" s="8">
        <v>0</v>
      </c>
      <c r="AM886" s="8">
        <v>0</v>
      </c>
      <c r="AN886" s="8">
        <v>0</v>
      </c>
      <c r="AO886" s="8">
        <v>0</v>
      </c>
      <c r="AP886" s="8">
        <v>0</v>
      </c>
      <c r="AQ886" s="8">
        <v>0</v>
      </c>
      <c r="AR886" s="8">
        <v>0</v>
      </c>
      <c r="AS886" s="8">
        <v>0</v>
      </c>
      <c r="AT886" s="8">
        <v>0</v>
      </c>
      <c r="AU886" s="8">
        <v>0</v>
      </c>
    </row>
    <row r="887" spans="1:47" x14ac:dyDescent="0.25">
      <c r="A887" s="8">
        <v>905</v>
      </c>
      <c r="B887" s="8" t="s">
        <v>7</v>
      </c>
      <c r="C887" s="8" t="s">
        <v>25</v>
      </c>
      <c r="D887" s="8" t="s">
        <v>432</v>
      </c>
      <c r="E887" s="8">
        <v>0.42399999999999999</v>
      </c>
      <c r="F887" s="8">
        <v>0</v>
      </c>
      <c r="G887" s="8">
        <v>0</v>
      </c>
      <c r="H887" s="8">
        <v>0</v>
      </c>
      <c r="I887" s="8">
        <v>1990</v>
      </c>
      <c r="J887" s="8">
        <v>2035</v>
      </c>
      <c r="K887" s="8">
        <v>1</v>
      </c>
      <c r="L887" s="8">
        <v>90.8</v>
      </c>
      <c r="M887" s="8">
        <v>90.8</v>
      </c>
      <c r="N887" s="8">
        <v>90.8</v>
      </c>
      <c r="O887" s="8">
        <v>90.8</v>
      </c>
      <c r="P887" s="8">
        <v>90.8</v>
      </c>
      <c r="Q887" s="8">
        <v>90.8</v>
      </c>
      <c r="R887" s="8">
        <v>90.8</v>
      </c>
      <c r="S887" s="8">
        <v>90.8</v>
      </c>
      <c r="T887" s="8">
        <v>90.8</v>
      </c>
      <c r="U887" s="8">
        <v>90.8</v>
      </c>
      <c r="V887" s="8">
        <v>90.8</v>
      </c>
      <c r="W887" s="8">
        <v>90.8</v>
      </c>
      <c r="X887" s="8">
        <v>90.8</v>
      </c>
      <c r="Y887" s="8">
        <v>90.8</v>
      </c>
      <c r="Z887" s="8">
        <v>90.8</v>
      </c>
      <c r="AA887" s="8">
        <v>90.8</v>
      </c>
      <c r="AB887" s="8">
        <v>90.8</v>
      </c>
      <c r="AC887" s="8">
        <v>90.8</v>
      </c>
      <c r="AD887" s="8">
        <v>90.8</v>
      </c>
      <c r="AE887" s="8">
        <v>90.8</v>
      </c>
      <c r="AF887" s="8">
        <v>90.8</v>
      </c>
      <c r="AG887" s="8">
        <v>0</v>
      </c>
      <c r="AH887" s="8">
        <v>0</v>
      </c>
      <c r="AI887" s="8">
        <v>0</v>
      </c>
      <c r="AJ887" s="8">
        <v>0</v>
      </c>
      <c r="AK887" s="8">
        <v>0</v>
      </c>
      <c r="AL887" s="8">
        <v>0</v>
      </c>
      <c r="AM887" s="8">
        <v>0</v>
      </c>
      <c r="AN887" s="8">
        <v>0</v>
      </c>
      <c r="AO887" s="8">
        <v>0</v>
      </c>
      <c r="AP887" s="8">
        <v>0</v>
      </c>
      <c r="AQ887" s="8">
        <v>0</v>
      </c>
      <c r="AR887" s="8">
        <v>0</v>
      </c>
      <c r="AS887" s="8">
        <v>0</v>
      </c>
      <c r="AT887" s="8">
        <v>0</v>
      </c>
      <c r="AU887" s="8">
        <v>0</v>
      </c>
    </row>
    <row r="888" spans="1:47" x14ac:dyDescent="0.25">
      <c r="A888" s="8">
        <v>906</v>
      </c>
      <c r="B888" s="8" t="s">
        <v>7</v>
      </c>
      <c r="C888" s="8" t="s">
        <v>17</v>
      </c>
      <c r="D888" s="8" t="s">
        <v>847</v>
      </c>
      <c r="E888" s="8">
        <v>0.37509999999999999</v>
      </c>
      <c r="F888" s="8">
        <v>0</v>
      </c>
      <c r="G888" s="8">
        <v>0</v>
      </c>
      <c r="H888" s="8">
        <v>0</v>
      </c>
      <c r="I888" s="8">
        <v>1991</v>
      </c>
      <c r="J888" s="8">
        <v>2031</v>
      </c>
      <c r="K888" s="8">
        <v>0</v>
      </c>
      <c r="L888" s="8">
        <v>0.5</v>
      </c>
      <c r="M888" s="8">
        <v>0.5</v>
      </c>
      <c r="N888" s="8">
        <v>0.5</v>
      </c>
      <c r="O888" s="8">
        <v>0.5</v>
      </c>
      <c r="P888" s="8">
        <v>0.5</v>
      </c>
      <c r="Q888" s="8">
        <v>0.5</v>
      </c>
      <c r="R888" s="8">
        <v>0.5</v>
      </c>
      <c r="S888" s="8">
        <v>0.5</v>
      </c>
      <c r="T888" s="8">
        <v>0.5</v>
      </c>
      <c r="U888" s="8">
        <v>0.5</v>
      </c>
      <c r="V888" s="8">
        <v>0.5</v>
      </c>
      <c r="W888" s="8">
        <v>0.5</v>
      </c>
      <c r="X888" s="8">
        <v>0.5</v>
      </c>
      <c r="Y888" s="8">
        <v>0.5</v>
      </c>
      <c r="Z888" s="8">
        <v>0.5</v>
      </c>
      <c r="AA888" s="8">
        <v>0.5</v>
      </c>
      <c r="AB888" s="8">
        <v>0.5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0</v>
      </c>
      <c r="AK888" s="8">
        <v>0</v>
      </c>
      <c r="AL888" s="8">
        <v>0</v>
      </c>
      <c r="AM888" s="8">
        <v>0</v>
      </c>
      <c r="AN888" s="8">
        <v>0</v>
      </c>
      <c r="AO888" s="8">
        <v>0</v>
      </c>
      <c r="AP888" s="8">
        <v>0</v>
      </c>
      <c r="AQ888" s="8">
        <v>0</v>
      </c>
      <c r="AR888" s="8">
        <v>0</v>
      </c>
      <c r="AS888" s="8">
        <v>0</v>
      </c>
      <c r="AT888" s="8">
        <v>0</v>
      </c>
      <c r="AU888" s="8">
        <v>0</v>
      </c>
    </row>
    <row r="889" spans="1:47" x14ac:dyDescent="0.25">
      <c r="A889" s="8">
        <v>907</v>
      </c>
      <c r="B889" s="8" t="s">
        <v>7</v>
      </c>
      <c r="C889" s="8" t="s">
        <v>10</v>
      </c>
      <c r="D889" s="8" t="s">
        <v>696</v>
      </c>
      <c r="E889" s="8">
        <v>0.35659999999999997</v>
      </c>
      <c r="F889" s="8">
        <v>0</v>
      </c>
      <c r="G889" s="8">
        <v>0</v>
      </c>
      <c r="H889" s="8">
        <v>0</v>
      </c>
      <c r="I889" s="8">
        <v>1991</v>
      </c>
      <c r="J889" s="8">
        <v>2031</v>
      </c>
      <c r="K889" s="8">
        <v>1</v>
      </c>
      <c r="L889" s="8">
        <v>10.199999999999999</v>
      </c>
      <c r="M889" s="8">
        <v>10.199999999999999</v>
      </c>
      <c r="N889" s="8">
        <v>10.199999999999999</v>
      </c>
      <c r="O889" s="8">
        <v>10.199999999999999</v>
      </c>
      <c r="P889" s="8">
        <v>10.199999999999999</v>
      </c>
      <c r="Q889" s="8">
        <v>10.199999999999999</v>
      </c>
      <c r="R889" s="8">
        <v>10.199999999999999</v>
      </c>
      <c r="S889" s="8">
        <v>10.199999999999999</v>
      </c>
      <c r="T889" s="8">
        <v>10.199999999999999</v>
      </c>
      <c r="U889" s="8">
        <v>10.199999999999999</v>
      </c>
      <c r="V889" s="8">
        <v>10.199999999999999</v>
      </c>
      <c r="W889" s="8">
        <v>10.199999999999999</v>
      </c>
      <c r="X889" s="8">
        <v>10.199999999999999</v>
      </c>
      <c r="Y889" s="8">
        <v>10.199999999999999</v>
      </c>
      <c r="Z889" s="8">
        <v>10.199999999999999</v>
      </c>
      <c r="AA889" s="8">
        <v>10.199999999999999</v>
      </c>
      <c r="AB889" s="8">
        <v>10.199999999999999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0</v>
      </c>
      <c r="AK889" s="8">
        <v>0</v>
      </c>
      <c r="AL889" s="8">
        <v>0</v>
      </c>
      <c r="AM889" s="8">
        <v>0</v>
      </c>
      <c r="AN889" s="8">
        <v>0</v>
      </c>
      <c r="AO889" s="8">
        <v>0</v>
      </c>
      <c r="AP889" s="8">
        <v>0</v>
      </c>
      <c r="AQ889" s="8">
        <v>0</v>
      </c>
      <c r="AR889" s="8">
        <v>0</v>
      </c>
      <c r="AS889" s="8">
        <v>0</v>
      </c>
      <c r="AT889" s="8">
        <v>0</v>
      </c>
      <c r="AU889" s="8">
        <v>0</v>
      </c>
    </row>
    <row r="890" spans="1:47" x14ac:dyDescent="0.25">
      <c r="A890" s="8">
        <v>908</v>
      </c>
      <c r="B890" s="8" t="s">
        <v>7</v>
      </c>
      <c r="C890" s="8" t="s">
        <v>11</v>
      </c>
      <c r="D890" s="8" t="s">
        <v>723</v>
      </c>
      <c r="E890" s="8">
        <v>0.37509999999999999</v>
      </c>
      <c r="F890" s="8">
        <v>0</v>
      </c>
      <c r="G890" s="8">
        <v>0</v>
      </c>
      <c r="H890" s="8">
        <v>0</v>
      </c>
      <c r="I890" s="8">
        <v>1991</v>
      </c>
      <c r="J890" s="8">
        <v>2031</v>
      </c>
      <c r="K890" s="8">
        <v>1</v>
      </c>
      <c r="L890" s="8">
        <v>11.5</v>
      </c>
      <c r="M890" s="8">
        <v>11.5</v>
      </c>
      <c r="N890" s="8">
        <v>11.5</v>
      </c>
      <c r="O890" s="8">
        <v>11.5</v>
      </c>
      <c r="P890" s="8">
        <v>11.5</v>
      </c>
      <c r="Q890" s="8">
        <v>11.5</v>
      </c>
      <c r="R890" s="8">
        <v>11.5</v>
      </c>
      <c r="S890" s="8">
        <v>11.5</v>
      </c>
      <c r="T890" s="8">
        <v>11.5</v>
      </c>
      <c r="U890" s="8">
        <v>11.5</v>
      </c>
      <c r="V890" s="8">
        <v>11.5</v>
      </c>
      <c r="W890" s="8">
        <v>11.5</v>
      </c>
      <c r="X890" s="8">
        <v>11.5</v>
      </c>
      <c r="Y890" s="8">
        <v>11.5</v>
      </c>
      <c r="Z890" s="8">
        <v>11.5</v>
      </c>
      <c r="AA890" s="8">
        <v>11.5</v>
      </c>
      <c r="AB890" s="8">
        <v>11.5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0</v>
      </c>
      <c r="AK890" s="8">
        <v>0</v>
      </c>
      <c r="AL890" s="8">
        <v>0</v>
      </c>
      <c r="AM890" s="8">
        <v>0</v>
      </c>
      <c r="AN890" s="8">
        <v>0</v>
      </c>
      <c r="AO890" s="8">
        <v>0</v>
      </c>
      <c r="AP890" s="8">
        <v>0</v>
      </c>
      <c r="AQ890" s="8">
        <v>0</v>
      </c>
      <c r="AR890" s="8">
        <v>0</v>
      </c>
      <c r="AS890" s="8">
        <v>0</v>
      </c>
      <c r="AT890" s="8">
        <v>0</v>
      </c>
      <c r="AU890" s="8">
        <v>0</v>
      </c>
    </row>
    <row r="891" spans="1:47" x14ac:dyDescent="0.25">
      <c r="A891" s="8">
        <v>909</v>
      </c>
      <c r="B891" s="8" t="s">
        <v>7</v>
      </c>
      <c r="C891" s="8" t="s">
        <v>18</v>
      </c>
      <c r="D891" s="8" t="s">
        <v>530</v>
      </c>
      <c r="E891" s="8">
        <v>0.33</v>
      </c>
      <c r="F891" s="8">
        <v>0</v>
      </c>
      <c r="G891" s="8">
        <v>0</v>
      </c>
      <c r="H891" s="8">
        <v>0</v>
      </c>
      <c r="I891" s="8">
        <v>1991</v>
      </c>
      <c r="J891" s="8">
        <v>2041</v>
      </c>
      <c r="K891" s="8">
        <v>1</v>
      </c>
      <c r="L891" s="8">
        <v>12</v>
      </c>
      <c r="M891" s="8">
        <v>12</v>
      </c>
      <c r="N891" s="8">
        <v>12</v>
      </c>
      <c r="O891" s="8">
        <v>12</v>
      </c>
      <c r="P891" s="8">
        <v>12</v>
      </c>
      <c r="Q891" s="8">
        <v>12</v>
      </c>
      <c r="R891" s="8">
        <v>12</v>
      </c>
      <c r="S891" s="8">
        <v>12</v>
      </c>
      <c r="T891" s="8">
        <v>12</v>
      </c>
      <c r="U891" s="8">
        <v>12</v>
      </c>
      <c r="V891" s="8">
        <v>12</v>
      </c>
      <c r="W891" s="8">
        <v>12</v>
      </c>
      <c r="X891" s="8">
        <v>12</v>
      </c>
      <c r="Y891" s="8">
        <v>12</v>
      </c>
      <c r="Z891" s="8">
        <v>12</v>
      </c>
      <c r="AA891" s="8">
        <v>12</v>
      </c>
      <c r="AB891" s="8">
        <v>12</v>
      </c>
      <c r="AC891" s="8">
        <v>12</v>
      </c>
      <c r="AD891" s="8">
        <v>12</v>
      </c>
      <c r="AE891" s="8">
        <v>12</v>
      </c>
      <c r="AF891" s="8">
        <v>12</v>
      </c>
      <c r="AG891" s="8">
        <v>12</v>
      </c>
      <c r="AH891" s="8">
        <v>12</v>
      </c>
      <c r="AI891" s="8">
        <v>12</v>
      </c>
      <c r="AJ891" s="8">
        <v>12</v>
      </c>
      <c r="AK891" s="8">
        <v>12</v>
      </c>
      <c r="AL891" s="8">
        <v>12</v>
      </c>
      <c r="AM891" s="8">
        <v>0</v>
      </c>
      <c r="AN891" s="8">
        <v>0</v>
      </c>
      <c r="AO891" s="8">
        <v>0</v>
      </c>
      <c r="AP891" s="8">
        <v>0</v>
      </c>
      <c r="AQ891" s="8">
        <v>0</v>
      </c>
      <c r="AR891" s="8">
        <v>0</v>
      </c>
      <c r="AS891" s="8">
        <v>0</v>
      </c>
      <c r="AT891" s="8">
        <v>0</v>
      </c>
      <c r="AU891" s="8">
        <v>0</v>
      </c>
    </row>
    <row r="892" spans="1:47" x14ac:dyDescent="0.25">
      <c r="A892" s="8">
        <v>910</v>
      </c>
      <c r="B892" s="8" t="s">
        <v>7</v>
      </c>
      <c r="C892" s="8" t="s">
        <v>25</v>
      </c>
      <c r="D892" s="8" t="s">
        <v>454</v>
      </c>
      <c r="E892" s="8">
        <v>0.37840000000000001</v>
      </c>
      <c r="F892" s="8">
        <v>0</v>
      </c>
      <c r="G892" s="8">
        <v>0</v>
      </c>
      <c r="H892" s="8">
        <v>0</v>
      </c>
      <c r="I892" s="8">
        <v>1991</v>
      </c>
      <c r="J892" s="8">
        <v>2036</v>
      </c>
      <c r="K892" s="8">
        <v>1</v>
      </c>
      <c r="L892" s="8">
        <v>52</v>
      </c>
      <c r="M892" s="8">
        <v>52</v>
      </c>
      <c r="N892" s="8">
        <v>52</v>
      </c>
      <c r="O892" s="8">
        <v>52</v>
      </c>
      <c r="P892" s="8">
        <v>52</v>
      </c>
      <c r="Q892" s="8">
        <v>52</v>
      </c>
      <c r="R892" s="8">
        <v>52</v>
      </c>
      <c r="S892" s="8">
        <v>52</v>
      </c>
      <c r="T892" s="8">
        <v>52</v>
      </c>
      <c r="U892" s="8">
        <v>52</v>
      </c>
      <c r="V892" s="8">
        <v>52</v>
      </c>
      <c r="W892" s="8">
        <v>52</v>
      </c>
      <c r="X892" s="8">
        <v>52</v>
      </c>
      <c r="Y892" s="8">
        <v>52</v>
      </c>
      <c r="Z892" s="8">
        <v>52</v>
      </c>
      <c r="AA892" s="8">
        <v>52</v>
      </c>
      <c r="AB892" s="8">
        <v>52</v>
      </c>
      <c r="AC892" s="8">
        <v>52</v>
      </c>
      <c r="AD892" s="8">
        <v>52</v>
      </c>
      <c r="AE892" s="8">
        <v>52</v>
      </c>
      <c r="AF892" s="8">
        <v>52</v>
      </c>
      <c r="AG892" s="8">
        <v>52</v>
      </c>
      <c r="AH892" s="8">
        <v>0</v>
      </c>
      <c r="AI892" s="8">
        <v>0</v>
      </c>
      <c r="AJ892" s="8">
        <v>0</v>
      </c>
      <c r="AK892" s="8">
        <v>0</v>
      </c>
      <c r="AL892" s="8">
        <v>0</v>
      </c>
      <c r="AM892" s="8">
        <v>0</v>
      </c>
      <c r="AN892" s="8">
        <v>0</v>
      </c>
      <c r="AO892" s="8">
        <v>0</v>
      </c>
      <c r="AP892" s="8">
        <v>0</v>
      </c>
      <c r="AQ892" s="8">
        <v>0</v>
      </c>
      <c r="AR892" s="8">
        <v>0</v>
      </c>
      <c r="AS892" s="8">
        <v>0</v>
      </c>
      <c r="AT892" s="8">
        <v>0</v>
      </c>
      <c r="AU892" s="8">
        <v>0</v>
      </c>
    </row>
    <row r="893" spans="1:47" x14ac:dyDescent="0.25">
      <c r="A893" s="8">
        <v>911</v>
      </c>
      <c r="B893" s="8" t="s">
        <v>7</v>
      </c>
      <c r="C893" s="8" t="s">
        <v>14</v>
      </c>
      <c r="D893" s="8" t="s">
        <v>262</v>
      </c>
      <c r="E893" s="8">
        <v>0.40250000000000002</v>
      </c>
      <c r="F893" s="8">
        <v>0</v>
      </c>
      <c r="G893" s="8">
        <v>0</v>
      </c>
      <c r="H893" s="8">
        <v>0</v>
      </c>
      <c r="I893" s="8">
        <v>1991</v>
      </c>
      <c r="J893" s="8">
        <v>2031</v>
      </c>
      <c r="K893" s="8">
        <v>1</v>
      </c>
      <c r="L893" s="8">
        <v>332.7</v>
      </c>
      <c r="M893" s="8">
        <v>332.7</v>
      </c>
      <c r="N893" s="8">
        <v>332.7</v>
      </c>
      <c r="O893" s="8">
        <v>332.7</v>
      </c>
      <c r="P893" s="8">
        <v>332.7</v>
      </c>
      <c r="Q893" s="8">
        <v>332.7</v>
      </c>
      <c r="R893" s="8">
        <v>332.7</v>
      </c>
      <c r="S893" s="8">
        <v>332.7</v>
      </c>
      <c r="T893" s="8">
        <v>332.7</v>
      </c>
      <c r="U893" s="8">
        <v>332.7</v>
      </c>
      <c r="V893" s="8">
        <v>332.7</v>
      </c>
      <c r="W893" s="8">
        <v>332.7</v>
      </c>
      <c r="X893" s="8">
        <v>332.7</v>
      </c>
      <c r="Y893" s="8">
        <v>332.7</v>
      </c>
      <c r="Z893" s="8">
        <v>332.7</v>
      </c>
      <c r="AA893" s="8">
        <v>332.7</v>
      </c>
      <c r="AB893" s="8">
        <v>332.7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0</v>
      </c>
      <c r="AK893" s="8">
        <v>0</v>
      </c>
      <c r="AL893" s="8">
        <v>0</v>
      </c>
      <c r="AM893" s="8">
        <v>0</v>
      </c>
      <c r="AN893" s="8">
        <v>0</v>
      </c>
      <c r="AO893" s="8">
        <v>0</v>
      </c>
      <c r="AP893" s="8">
        <v>0</v>
      </c>
      <c r="AQ893" s="8">
        <v>0</v>
      </c>
      <c r="AR893" s="8">
        <v>0</v>
      </c>
      <c r="AS893" s="8">
        <v>0</v>
      </c>
      <c r="AT893" s="8">
        <v>0</v>
      </c>
      <c r="AU893" s="8">
        <v>0</v>
      </c>
    </row>
    <row r="894" spans="1:47" x14ac:dyDescent="0.25">
      <c r="A894" s="8">
        <v>912</v>
      </c>
      <c r="B894" s="8" t="s">
        <v>7</v>
      </c>
      <c r="C894" s="8" t="s">
        <v>10</v>
      </c>
      <c r="D894" s="8" t="s">
        <v>886</v>
      </c>
      <c r="E894" s="8">
        <v>0.33</v>
      </c>
      <c r="F894" s="8">
        <v>0</v>
      </c>
      <c r="G894" s="8">
        <v>0</v>
      </c>
      <c r="H894" s="8">
        <v>0</v>
      </c>
      <c r="I894" s="8">
        <v>1992</v>
      </c>
      <c r="J894" s="8">
        <v>2032</v>
      </c>
      <c r="K894" s="8">
        <v>1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0</v>
      </c>
      <c r="AK894" s="8">
        <v>0</v>
      </c>
      <c r="AL894" s="8">
        <v>0</v>
      </c>
      <c r="AM894" s="8">
        <v>0</v>
      </c>
      <c r="AN894" s="8">
        <v>0</v>
      </c>
      <c r="AO894" s="8">
        <v>0</v>
      </c>
      <c r="AP894" s="8">
        <v>0</v>
      </c>
      <c r="AQ894" s="8">
        <v>0</v>
      </c>
      <c r="AR894" s="8">
        <v>0</v>
      </c>
      <c r="AS894" s="8">
        <v>0</v>
      </c>
      <c r="AT894" s="8">
        <v>0</v>
      </c>
      <c r="AU894" s="8">
        <v>0</v>
      </c>
    </row>
    <row r="895" spans="1:47" x14ac:dyDescent="0.25">
      <c r="A895" s="8">
        <v>913</v>
      </c>
      <c r="B895" s="8" t="s">
        <v>7</v>
      </c>
      <c r="C895" s="8" t="s">
        <v>11</v>
      </c>
      <c r="D895" s="8" t="s">
        <v>729</v>
      </c>
      <c r="E895" s="8">
        <v>0.37619999999999998</v>
      </c>
      <c r="F895" s="8">
        <v>0</v>
      </c>
      <c r="G895" s="8">
        <v>0</v>
      </c>
      <c r="H895" s="8">
        <v>0</v>
      </c>
      <c r="I895" s="8">
        <v>1992</v>
      </c>
      <c r="J895" s="8">
        <v>2032</v>
      </c>
      <c r="K895" s="8">
        <v>1</v>
      </c>
      <c r="L895" s="8">
        <v>11.1</v>
      </c>
      <c r="M895" s="8">
        <v>11.1</v>
      </c>
      <c r="N895" s="8">
        <v>11.1</v>
      </c>
      <c r="O895" s="8">
        <v>11.1</v>
      </c>
      <c r="P895" s="8">
        <v>11.1</v>
      </c>
      <c r="Q895" s="8">
        <v>11.1</v>
      </c>
      <c r="R895" s="8">
        <v>11.1</v>
      </c>
      <c r="S895" s="8">
        <v>11.1</v>
      </c>
      <c r="T895" s="8">
        <v>11.1</v>
      </c>
      <c r="U895" s="8">
        <v>11.1</v>
      </c>
      <c r="V895" s="8">
        <v>11.1</v>
      </c>
      <c r="W895" s="8">
        <v>11.1</v>
      </c>
      <c r="X895" s="8">
        <v>11.1</v>
      </c>
      <c r="Y895" s="8">
        <v>11.1</v>
      </c>
      <c r="Z895" s="8">
        <v>11.1</v>
      </c>
      <c r="AA895" s="8">
        <v>11.1</v>
      </c>
      <c r="AB895" s="8">
        <v>11.1</v>
      </c>
      <c r="AC895" s="8">
        <v>11.1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0</v>
      </c>
      <c r="AK895" s="8">
        <v>0</v>
      </c>
      <c r="AL895" s="8">
        <v>0</v>
      </c>
      <c r="AM895" s="8">
        <v>0</v>
      </c>
      <c r="AN895" s="8">
        <v>0</v>
      </c>
      <c r="AO895" s="8">
        <v>0</v>
      </c>
      <c r="AP895" s="8">
        <v>0</v>
      </c>
      <c r="AQ895" s="8">
        <v>0</v>
      </c>
      <c r="AR895" s="8">
        <v>0</v>
      </c>
      <c r="AS895" s="8">
        <v>0</v>
      </c>
      <c r="AT895" s="8">
        <v>0</v>
      </c>
      <c r="AU895" s="8">
        <v>0</v>
      </c>
    </row>
    <row r="896" spans="1:47" x14ac:dyDescent="0.25">
      <c r="A896" s="8">
        <v>914</v>
      </c>
      <c r="B896" s="8" t="s">
        <v>7</v>
      </c>
      <c r="C896" s="8" t="s">
        <v>18</v>
      </c>
      <c r="D896" s="8" t="s">
        <v>905</v>
      </c>
      <c r="E896" s="8">
        <v>0.33</v>
      </c>
      <c r="F896" s="8">
        <v>0</v>
      </c>
      <c r="G896" s="8">
        <v>0</v>
      </c>
      <c r="H896" s="8">
        <v>0</v>
      </c>
      <c r="I896" s="8">
        <v>1992</v>
      </c>
      <c r="J896" s="8">
        <v>2042</v>
      </c>
      <c r="K896" s="8">
        <v>1</v>
      </c>
      <c r="L896" s="8">
        <v>12</v>
      </c>
      <c r="M896" s="8">
        <v>12</v>
      </c>
      <c r="N896" s="8">
        <v>12</v>
      </c>
      <c r="O896" s="8">
        <v>12</v>
      </c>
      <c r="P896" s="8">
        <v>12</v>
      </c>
      <c r="Q896" s="8">
        <v>12</v>
      </c>
      <c r="R896" s="8">
        <v>12</v>
      </c>
      <c r="S896" s="8">
        <v>12</v>
      </c>
      <c r="T896" s="8">
        <v>12</v>
      </c>
      <c r="U896" s="8">
        <v>12</v>
      </c>
      <c r="V896" s="8">
        <v>12</v>
      </c>
      <c r="W896" s="8">
        <v>12</v>
      </c>
      <c r="X896" s="8">
        <v>12</v>
      </c>
      <c r="Y896" s="8">
        <v>12</v>
      </c>
      <c r="Z896" s="8">
        <v>12</v>
      </c>
      <c r="AA896" s="8">
        <v>12</v>
      </c>
      <c r="AB896" s="8">
        <v>12</v>
      </c>
      <c r="AC896" s="8">
        <v>12</v>
      </c>
      <c r="AD896" s="8">
        <v>12</v>
      </c>
      <c r="AE896" s="8">
        <v>12</v>
      </c>
      <c r="AF896" s="8">
        <v>12</v>
      </c>
      <c r="AG896" s="8">
        <v>12</v>
      </c>
      <c r="AH896" s="8">
        <v>12</v>
      </c>
      <c r="AI896" s="8">
        <v>12</v>
      </c>
      <c r="AJ896" s="8">
        <v>12</v>
      </c>
      <c r="AK896" s="8">
        <v>12</v>
      </c>
      <c r="AL896" s="8">
        <v>12</v>
      </c>
      <c r="AM896" s="8">
        <v>12</v>
      </c>
      <c r="AN896" s="8">
        <v>0</v>
      </c>
      <c r="AO896" s="8">
        <v>0</v>
      </c>
      <c r="AP896" s="8">
        <v>0</v>
      </c>
      <c r="AQ896" s="8">
        <v>0</v>
      </c>
      <c r="AR896" s="8">
        <v>0</v>
      </c>
      <c r="AS896" s="8">
        <v>0</v>
      </c>
      <c r="AT896" s="8">
        <v>0</v>
      </c>
      <c r="AU896" s="8">
        <v>0</v>
      </c>
    </row>
    <row r="897" spans="1:47" x14ac:dyDescent="0.25">
      <c r="A897" s="8">
        <v>915</v>
      </c>
      <c r="B897" s="8" t="s">
        <v>7</v>
      </c>
      <c r="C897" s="8" t="s">
        <v>18</v>
      </c>
      <c r="D897" s="8" t="s">
        <v>921</v>
      </c>
      <c r="E897" s="8">
        <v>0.33</v>
      </c>
      <c r="F897" s="8">
        <v>0</v>
      </c>
      <c r="G897" s="8">
        <v>0</v>
      </c>
      <c r="H897" s="8">
        <v>0</v>
      </c>
      <c r="I897" s="8">
        <v>1992</v>
      </c>
      <c r="J897" s="8">
        <v>2042</v>
      </c>
      <c r="K897" s="8">
        <v>1</v>
      </c>
      <c r="L897" s="8">
        <v>18</v>
      </c>
      <c r="M897" s="8">
        <v>18</v>
      </c>
      <c r="N897" s="8">
        <v>18</v>
      </c>
      <c r="O897" s="8">
        <v>18</v>
      </c>
      <c r="P897" s="8">
        <v>18</v>
      </c>
      <c r="Q897" s="8">
        <v>18</v>
      </c>
      <c r="R897" s="8">
        <v>18</v>
      </c>
      <c r="S897" s="8">
        <v>18</v>
      </c>
      <c r="T897" s="8">
        <v>18</v>
      </c>
      <c r="U897" s="8">
        <v>18</v>
      </c>
      <c r="V897" s="8">
        <v>18</v>
      </c>
      <c r="W897" s="8">
        <v>18</v>
      </c>
      <c r="X897" s="8">
        <v>18</v>
      </c>
      <c r="Y897" s="8">
        <v>18</v>
      </c>
      <c r="Z897" s="8">
        <v>18</v>
      </c>
      <c r="AA897" s="8">
        <v>18</v>
      </c>
      <c r="AB897" s="8">
        <v>18</v>
      </c>
      <c r="AC897" s="8">
        <v>18</v>
      </c>
      <c r="AD897" s="8">
        <v>18</v>
      </c>
      <c r="AE897" s="8">
        <v>18</v>
      </c>
      <c r="AF897" s="8">
        <v>18</v>
      </c>
      <c r="AG897" s="8">
        <v>18</v>
      </c>
      <c r="AH897" s="8">
        <v>18</v>
      </c>
      <c r="AI897" s="8">
        <v>18</v>
      </c>
      <c r="AJ897" s="8">
        <v>18</v>
      </c>
      <c r="AK897" s="8">
        <v>18</v>
      </c>
      <c r="AL897" s="8">
        <v>18</v>
      </c>
      <c r="AM897" s="8">
        <v>18</v>
      </c>
      <c r="AN897" s="8">
        <v>0</v>
      </c>
      <c r="AO897" s="8">
        <v>0</v>
      </c>
      <c r="AP897" s="8">
        <v>0</v>
      </c>
      <c r="AQ897" s="8">
        <v>0</v>
      </c>
      <c r="AR897" s="8">
        <v>0</v>
      </c>
      <c r="AS897" s="8">
        <v>0</v>
      </c>
      <c r="AT897" s="8">
        <v>0</v>
      </c>
      <c r="AU897" s="8">
        <v>0</v>
      </c>
    </row>
    <row r="898" spans="1:47" x14ac:dyDescent="0.25">
      <c r="A898" s="8">
        <v>916</v>
      </c>
      <c r="B898" s="8" t="s">
        <v>7</v>
      </c>
      <c r="C898" s="8" t="s">
        <v>11</v>
      </c>
      <c r="D898" s="8" t="s">
        <v>746</v>
      </c>
      <c r="E898" s="8">
        <v>0.37619999999999998</v>
      </c>
      <c r="F898" s="8">
        <v>0</v>
      </c>
      <c r="G898" s="8">
        <v>0</v>
      </c>
      <c r="H898" s="8">
        <v>0</v>
      </c>
      <c r="I898" s="8">
        <v>1992</v>
      </c>
      <c r="J898" s="8">
        <v>2032</v>
      </c>
      <c r="K898" s="8">
        <v>1</v>
      </c>
      <c r="L898" s="8">
        <v>18.899999999999999</v>
      </c>
      <c r="M898" s="8">
        <v>18.899999999999999</v>
      </c>
      <c r="N898" s="8">
        <v>18.899999999999999</v>
      </c>
      <c r="O898" s="8">
        <v>18.899999999999999</v>
      </c>
      <c r="P898" s="8">
        <v>18.899999999999999</v>
      </c>
      <c r="Q898" s="8">
        <v>18.899999999999999</v>
      </c>
      <c r="R898" s="8">
        <v>18.899999999999999</v>
      </c>
      <c r="S898" s="8">
        <v>18.899999999999999</v>
      </c>
      <c r="T898" s="8">
        <v>18.899999999999999</v>
      </c>
      <c r="U898" s="8">
        <v>18.899999999999999</v>
      </c>
      <c r="V898" s="8">
        <v>18.899999999999999</v>
      </c>
      <c r="W898" s="8">
        <v>18.899999999999999</v>
      </c>
      <c r="X898" s="8">
        <v>18.899999999999999</v>
      </c>
      <c r="Y898" s="8">
        <v>18.899999999999999</v>
      </c>
      <c r="Z898" s="8">
        <v>18.899999999999999</v>
      </c>
      <c r="AA898" s="8">
        <v>18.899999999999999</v>
      </c>
      <c r="AB898" s="8">
        <v>18.899999999999999</v>
      </c>
      <c r="AC898" s="8">
        <v>18.899999999999999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0</v>
      </c>
      <c r="AK898" s="8">
        <v>0</v>
      </c>
      <c r="AL898" s="8">
        <v>0</v>
      </c>
      <c r="AM898" s="8">
        <v>0</v>
      </c>
      <c r="AN898" s="8">
        <v>0</v>
      </c>
      <c r="AO898" s="8">
        <v>0</v>
      </c>
      <c r="AP898" s="8">
        <v>0</v>
      </c>
      <c r="AQ898" s="8">
        <v>0</v>
      </c>
      <c r="AR898" s="8">
        <v>0</v>
      </c>
      <c r="AS898" s="8">
        <v>0</v>
      </c>
      <c r="AT898" s="8">
        <v>0</v>
      </c>
      <c r="AU898" s="8">
        <v>0</v>
      </c>
    </row>
    <row r="899" spans="1:47" x14ac:dyDescent="0.25">
      <c r="A899" s="8">
        <v>917</v>
      </c>
      <c r="B899" s="8" t="s">
        <v>7</v>
      </c>
      <c r="C899" s="8" t="s">
        <v>11</v>
      </c>
      <c r="D899" s="8" t="s">
        <v>575</v>
      </c>
      <c r="E899" s="8">
        <v>0.37619999999999998</v>
      </c>
      <c r="F899" s="8">
        <v>0</v>
      </c>
      <c r="G899" s="8">
        <v>0</v>
      </c>
      <c r="H899" s="8">
        <v>0</v>
      </c>
      <c r="I899" s="8">
        <v>1992</v>
      </c>
      <c r="J899" s="8">
        <v>2032</v>
      </c>
      <c r="K899" s="8">
        <v>1</v>
      </c>
      <c r="L899" s="8">
        <v>22.5</v>
      </c>
      <c r="M899" s="8">
        <v>22.5</v>
      </c>
      <c r="N899" s="8">
        <v>22.5</v>
      </c>
      <c r="O899" s="8">
        <v>22.5</v>
      </c>
      <c r="P899" s="8">
        <v>22.5</v>
      </c>
      <c r="Q899" s="8">
        <v>22.5</v>
      </c>
      <c r="R899" s="8">
        <v>22.5</v>
      </c>
      <c r="S899" s="8">
        <v>22.5</v>
      </c>
      <c r="T899" s="8">
        <v>22.5</v>
      </c>
      <c r="U899" s="8">
        <v>22.5</v>
      </c>
      <c r="V899" s="8">
        <v>22.5</v>
      </c>
      <c r="W899" s="8">
        <v>22.5</v>
      </c>
      <c r="X899" s="8">
        <v>22.5</v>
      </c>
      <c r="Y899" s="8">
        <v>22.5</v>
      </c>
      <c r="Z899" s="8">
        <v>22.5</v>
      </c>
      <c r="AA899" s="8">
        <v>22.5</v>
      </c>
      <c r="AB899" s="8">
        <v>22.5</v>
      </c>
      <c r="AC899" s="8">
        <v>22.5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0</v>
      </c>
      <c r="AK899" s="8">
        <v>0</v>
      </c>
      <c r="AL899" s="8">
        <v>0</v>
      </c>
      <c r="AM899" s="8">
        <v>0</v>
      </c>
      <c r="AN899" s="8">
        <v>0</v>
      </c>
      <c r="AO899" s="8">
        <v>0</v>
      </c>
      <c r="AP899" s="8">
        <v>0</v>
      </c>
      <c r="AQ899" s="8">
        <v>0</v>
      </c>
      <c r="AR899" s="8">
        <v>0</v>
      </c>
      <c r="AS899" s="8">
        <v>0</v>
      </c>
      <c r="AT899" s="8">
        <v>0</v>
      </c>
      <c r="AU899" s="8">
        <v>0</v>
      </c>
    </row>
    <row r="900" spans="1:47" x14ac:dyDescent="0.25">
      <c r="A900" s="8">
        <v>918</v>
      </c>
      <c r="B900" s="8" t="s">
        <v>7</v>
      </c>
      <c r="C900" s="8" t="s">
        <v>12</v>
      </c>
      <c r="D900" s="8" t="s">
        <v>368</v>
      </c>
      <c r="E900" s="8">
        <v>0.8</v>
      </c>
      <c r="F900" s="8">
        <v>0</v>
      </c>
      <c r="G900" s="8">
        <v>0</v>
      </c>
      <c r="H900" s="8">
        <v>0</v>
      </c>
      <c r="I900" s="8">
        <v>1992</v>
      </c>
      <c r="J900" s="8">
        <v>2192</v>
      </c>
      <c r="K900" s="8">
        <v>0</v>
      </c>
      <c r="L900" s="8">
        <v>23.3</v>
      </c>
      <c r="M900" s="8">
        <v>23.3</v>
      </c>
      <c r="N900" s="8">
        <v>23.3</v>
      </c>
      <c r="O900" s="8">
        <v>23.3</v>
      </c>
      <c r="P900" s="8">
        <v>23.3</v>
      </c>
      <c r="Q900" s="8">
        <v>23.3</v>
      </c>
      <c r="R900" s="8">
        <v>23.3</v>
      </c>
      <c r="S900" s="8">
        <v>23.3</v>
      </c>
      <c r="T900" s="8">
        <v>23.3</v>
      </c>
      <c r="U900" s="8">
        <v>23.3</v>
      </c>
      <c r="V900" s="8">
        <v>23.3</v>
      </c>
      <c r="W900" s="8">
        <v>23.3</v>
      </c>
      <c r="X900" s="8">
        <v>23.3</v>
      </c>
      <c r="Y900" s="8">
        <v>23.3</v>
      </c>
      <c r="Z900" s="8">
        <v>23.3</v>
      </c>
      <c r="AA900" s="8">
        <v>23.3</v>
      </c>
      <c r="AB900" s="8">
        <v>23.3</v>
      </c>
      <c r="AC900" s="8">
        <v>23.3</v>
      </c>
      <c r="AD900" s="8">
        <v>23.3</v>
      </c>
      <c r="AE900" s="8">
        <v>23.3</v>
      </c>
      <c r="AF900" s="8">
        <v>23.3</v>
      </c>
      <c r="AG900" s="8">
        <v>23.3</v>
      </c>
      <c r="AH900" s="8">
        <v>23.3</v>
      </c>
      <c r="AI900" s="8">
        <v>23.3</v>
      </c>
      <c r="AJ900" s="8">
        <v>23.3</v>
      </c>
      <c r="AK900" s="8">
        <v>23.3</v>
      </c>
      <c r="AL900" s="8">
        <v>23.3</v>
      </c>
      <c r="AM900" s="8">
        <v>23.3</v>
      </c>
      <c r="AN900" s="8">
        <v>23.3</v>
      </c>
      <c r="AO900" s="8">
        <v>23.3</v>
      </c>
      <c r="AP900" s="8">
        <v>23.3</v>
      </c>
      <c r="AQ900" s="8">
        <v>23.3</v>
      </c>
      <c r="AR900" s="8">
        <v>23.3</v>
      </c>
      <c r="AS900" s="8">
        <v>23.3</v>
      </c>
      <c r="AT900" s="8">
        <v>23.3</v>
      </c>
      <c r="AU900" s="8">
        <v>23.3</v>
      </c>
    </row>
    <row r="901" spans="1:47" x14ac:dyDescent="0.25">
      <c r="A901" s="8">
        <v>919</v>
      </c>
      <c r="B901" s="8" t="s">
        <v>7</v>
      </c>
      <c r="C901" s="8" t="s">
        <v>14</v>
      </c>
      <c r="D901" s="8" t="s">
        <v>195</v>
      </c>
      <c r="E901" s="8">
        <v>0.40500000000000003</v>
      </c>
      <c r="F901" s="8">
        <v>0</v>
      </c>
      <c r="G901" s="8">
        <v>0</v>
      </c>
      <c r="H901" s="8">
        <v>0</v>
      </c>
      <c r="I901" s="8">
        <v>1992</v>
      </c>
      <c r="J901" s="8">
        <v>2032</v>
      </c>
      <c r="K901" s="8">
        <v>1</v>
      </c>
      <c r="L901" s="8">
        <v>27</v>
      </c>
      <c r="M901" s="8">
        <v>27</v>
      </c>
      <c r="N901" s="8">
        <v>27</v>
      </c>
      <c r="O901" s="8">
        <v>27</v>
      </c>
      <c r="P901" s="8">
        <v>27</v>
      </c>
      <c r="Q901" s="8">
        <v>27</v>
      </c>
      <c r="R901" s="8">
        <v>27</v>
      </c>
      <c r="S901" s="8">
        <v>27</v>
      </c>
      <c r="T901" s="8">
        <v>27</v>
      </c>
      <c r="U901" s="8">
        <v>27</v>
      </c>
      <c r="V901" s="8">
        <v>27</v>
      </c>
      <c r="W901" s="8">
        <v>27</v>
      </c>
      <c r="X901" s="8">
        <v>27</v>
      </c>
      <c r="Y901" s="8">
        <v>27</v>
      </c>
      <c r="Z901" s="8">
        <v>27</v>
      </c>
      <c r="AA901" s="8">
        <v>27</v>
      </c>
      <c r="AB901" s="8">
        <v>27</v>
      </c>
      <c r="AC901" s="8">
        <v>27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0</v>
      </c>
      <c r="AK901" s="8">
        <v>0</v>
      </c>
      <c r="AL901" s="8">
        <v>0</v>
      </c>
      <c r="AM901" s="8">
        <v>0</v>
      </c>
      <c r="AN901" s="8">
        <v>0</v>
      </c>
      <c r="AO901" s="8">
        <v>0</v>
      </c>
      <c r="AP901" s="8">
        <v>0</v>
      </c>
      <c r="AQ901" s="8">
        <v>0</v>
      </c>
      <c r="AR901" s="8">
        <v>0</v>
      </c>
      <c r="AS901" s="8">
        <v>0</v>
      </c>
      <c r="AT901" s="8">
        <v>0</v>
      </c>
      <c r="AU901" s="8">
        <v>0</v>
      </c>
    </row>
    <row r="902" spans="1:47" x14ac:dyDescent="0.25">
      <c r="A902" s="8">
        <v>920</v>
      </c>
      <c r="B902" s="8" t="s">
        <v>7</v>
      </c>
      <c r="C902" s="8" t="s">
        <v>12</v>
      </c>
      <c r="D902" s="8" t="s">
        <v>344</v>
      </c>
      <c r="E902" s="8">
        <v>0.8</v>
      </c>
      <c r="F902" s="8">
        <v>0</v>
      </c>
      <c r="G902" s="8">
        <v>0</v>
      </c>
      <c r="H902" s="8">
        <v>0</v>
      </c>
      <c r="I902" s="8">
        <v>1992</v>
      </c>
      <c r="J902" s="8">
        <v>2192</v>
      </c>
      <c r="K902" s="8">
        <v>0</v>
      </c>
      <c r="L902" s="8">
        <v>30</v>
      </c>
      <c r="M902" s="8">
        <v>30</v>
      </c>
      <c r="N902" s="8">
        <v>30</v>
      </c>
      <c r="O902" s="8">
        <v>30</v>
      </c>
      <c r="P902" s="8">
        <v>30</v>
      </c>
      <c r="Q902" s="8">
        <v>30</v>
      </c>
      <c r="R902" s="8">
        <v>30</v>
      </c>
      <c r="S902" s="8">
        <v>30</v>
      </c>
      <c r="T902" s="8">
        <v>30</v>
      </c>
      <c r="U902" s="8">
        <v>30</v>
      </c>
      <c r="V902" s="8">
        <v>30</v>
      </c>
      <c r="W902" s="8">
        <v>30</v>
      </c>
      <c r="X902" s="8">
        <v>30</v>
      </c>
      <c r="Y902" s="8">
        <v>30</v>
      </c>
      <c r="Z902" s="8">
        <v>30</v>
      </c>
      <c r="AA902" s="8">
        <v>30</v>
      </c>
      <c r="AB902" s="8">
        <v>30</v>
      </c>
      <c r="AC902" s="8">
        <v>30</v>
      </c>
      <c r="AD902" s="8">
        <v>30</v>
      </c>
      <c r="AE902" s="8">
        <v>30</v>
      </c>
      <c r="AF902" s="8">
        <v>30</v>
      </c>
      <c r="AG902" s="8">
        <v>30</v>
      </c>
      <c r="AH902" s="8">
        <v>30</v>
      </c>
      <c r="AI902" s="8">
        <v>30</v>
      </c>
      <c r="AJ902" s="8">
        <v>30</v>
      </c>
      <c r="AK902" s="8">
        <v>30</v>
      </c>
      <c r="AL902" s="8">
        <v>30</v>
      </c>
      <c r="AM902" s="8">
        <v>30</v>
      </c>
      <c r="AN902" s="8">
        <v>30</v>
      </c>
      <c r="AO902" s="8">
        <v>30</v>
      </c>
      <c r="AP902" s="8">
        <v>30</v>
      </c>
      <c r="AQ902" s="8">
        <v>30</v>
      </c>
      <c r="AR902" s="8">
        <v>30</v>
      </c>
      <c r="AS902" s="8">
        <v>30</v>
      </c>
      <c r="AT902" s="8">
        <v>30</v>
      </c>
      <c r="AU902" s="8">
        <v>30</v>
      </c>
    </row>
    <row r="903" spans="1:47" x14ac:dyDescent="0.25">
      <c r="A903" s="8">
        <v>921</v>
      </c>
      <c r="B903" s="8" t="s">
        <v>7</v>
      </c>
      <c r="C903" s="8" t="s">
        <v>11</v>
      </c>
      <c r="D903" s="8" t="s">
        <v>772</v>
      </c>
      <c r="E903" s="8">
        <v>0.37619999999999998</v>
      </c>
      <c r="F903" s="8">
        <v>0</v>
      </c>
      <c r="G903" s="8">
        <v>0</v>
      </c>
      <c r="H903" s="8">
        <v>0</v>
      </c>
      <c r="I903" s="8">
        <v>1992</v>
      </c>
      <c r="J903" s="8">
        <v>2032</v>
      </c>
      <c r="K903" s="8">
        <v>1</v>
      </c>
      <c r="L903" s="8">
        <v>30</v>
      </c>
      <c r="M903" s="8">
        <v>30</v>
      </c>
      <c r="N903" s="8">
        <v>30</v>
      </c>
      <c r="O903" s="8">
        <v>30</v>
      </c>
      <c r="P903" s="8">
        <v>30</v>
      </c>
      <c r="Q903" s="8">
        <v>30</v>
      </c>
      <c r="R903" s="8">
        <v>30</v>
      </c>
      <c r="S903" s="8">
        <v>30</v>
      </c>
      <c r="T903" s="8">
        <v>30</v>
      </c>
      <c r="U903" s="8">
        <v>30</v>
      </c>
      <c r="V903" s="8">
        <v>30</v>
      </c>
      <c r="W903" s="8">
        <v>30</v>
      </c>
      <c r="X903" s="8">
        <v>30</v>
      </c>
      <c r="Y903" s="8">
        <v>30</v>
      </c>
      <c r="Z903" s="8">
        <v>30</v>
      </c>
      <c r="AA903" s="8">
        <v>30</v>
      </c>
      <c r="AB903" s="8">
        <v>30</v>
      </c>
      <c r="AC903" s="8">
        <v>30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0</v>
      </c>
      <c r="AK903" s="8">
        <v>0</v>
      </c>
      <c r="AL903" s="8">
        <v>0</v>
      </c>
      <c r="AM903" s="8">
        <v>0</v>
      </c>
      <c r="AN903" s="8">
        <v>0</v>
      </c>
      <c r="AO903" s="8">
        <v>0</v>
      </c>
      <c r="AP903" s="8">
        <v>0</v>
      </c>
      <c r="AQ903" s="8">
        <v>0</v>
      </c>
      <c r="AR903" s="8">
        <v>0</v>
      </c>
      <c r="AS903" s="8">
        <v>0</v>
      </c>
      <c r="AT903" s="8">
        <v>0</v>
      </c>
      <c r="AU903" s="8">
        <v>0</v>
      </c>
    </row>
    <row r="904" spans="1:47" x14ac:dyDescent="0.25">
      <c r="A904" s="8">
        <v>922</v>
      </c>
      <c r="B904" s="8" t="s">
        <v>7</v>
      </c>
      <c r="C904" s="8" t="s">
        <v>9</v>
      </c>
      <c r="D904" s="8" t="s">
        <v>773</v>
      </c>
      <c r="E904" s="8">
        <v>0.504</v>
      </c>
      <c r="F904" s="8">
        <v>0</v>
      </c>
      <c r="G904" s="8">
        <v>0</v>
      </c>
      <c r="H904" s="8">
        <v>0</v>
      </c>
      <c r="I904" s="8">
        <v>1992</v>
      </c>
      <c r="J904" s="8">
        <v>2032</v>
      </c>
      <c r="K904" s="8">
        <v>1</v>
      </c>
      <c r="L904" s="8">
        <v>42</v>
      </c>
      <c r="M904" s="8">
        <v>42</v>
      </c>
      <c r="N904" s="8">
        <v>42</v>
      </c>
      <c r="O904" s="8">
        <v>42</v>
      </c>
      <c r="P904" s="8">
        <v>42</v>
      </c>
      <c r="Q904" s="8">
        <v>42</v>
      </c>
      <c r="R904" s="8">
        <v>42</v>
      </c>
      <c r="S904" s="8">
        <v>42</v>
      </c>
      <c r="T904" s="8">
        <v>42</v>
      </c>
      <c r="U904" s="8">
        <v>42</v>
      </c>
      <c r="V904" s="8">
        <v>42</v>
      </c>
      <c r="W904" s="8">
        <v>42</v>
      </c>
      <c r="X904" s="8">
        <v>42</v>
      </c>
      <c r="Y904" s="8">
        <v>42</v>
      </c>
      <c r="Z904" s="8">
        <v>42</v>
      </c>
      <c r="AA904" s="8">
        <v>42</v>
      </c>
      <c r="AB904" s="8">
        <v>42</v>
      </c>
      <c r="AC904" s="8">
        <v>42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0</v>
      </c>
      <c r="AK904" s="8">
        <v>0</v>
      </c>
      <c r="AL904" s="8">
        <v>0</v>
      </c>
      <c r="AM904" s="8">
        <v>0</v>
      </c>
      <c r="AN904" s="8">
        <v>0</v>
      </c>
      <c r="AO904" s="8">
        <v>0</v>
      </c>
      <c r="AP904" s="8">
        <v>0</v>
      </c>
      <c r="AQ904" s="8">
        <v>0</v>
      </c>
      <c r="AR904" s="8">
        <v>0</v>
      </c>
      <c r="AS904" s="8">
        <v>0</v>
      </c>
      <c r="AT904" s="8">
        <v>0</v>
      </c>
      <c r="AU904" s="8">
        <v>0</v>
      </c>
    </row>
    <row r="905" spans="1:47" x14ac:dyDescent="0.25">
      <c r="A905" s="8">
        <v>923</v>
      </c>
      <c r="B905" s="8" t="s">
        <v>7</v>
      </c>
      <c r="C905" s="8" t="s">
        <v>10</v>
      </c>
      <c r="D905" s="8" t="s">
        <v>610</v>
      </c>
      <c r="E905" s="8">
        <v>0.35920000000000002</v>
      </c>
      <c r="F905" s="8">
        <v>0</v>
      </c>
      <c r="G905" s="8">
        <v>0</v>
      </c>
      <c r="H905" s="8">
        <v>0</v>
      </c>
      <c r="I905" s="8">
        <v>1992</v>
      </c>
      <c r="J905" s="8">
        <v>2032</v>
      </c>
      <c r="K905" s="8">
        <v>1</v>
      </c>
      <c r="L905" s="8">
        <v>43</v>
      </c>
      <c r="M905" s="8">
        <v>43</v>
      </c>
      <c r="N905" s="8">
        <v>43</v>
      </c>
      <c r="O905" s="8">
        <v>43</v>
      </c>
      <c r="P905" s="8">
        <v>43</v>
      </c>
      <c r="Q905" s="8">
        <v>43</v>
      </c>
      <c r="R905" s="8">
        <v>43</v>
      </c>
      <c r="S905" s="8">
        <v>43</v>
      </c>
      <c r="T905" s="8">
        <v>43</v>
      </c>
      <c r="U905" s="8">
        <v>43</v>
      </c>
      <c r="V905" s="8">
        <v>43</v>
      </c>
      <c r="W905" s="8">
        <v>43</v>
      </c>
      <c r="X905" s="8">
        <v>43</v>
      </c>
      <c r="Y905" s="8">
        <v>43</v>
      </c>
      <c r="Z905" s="8">
        <v>43</v>
      </c>
      <c r="AA905" s="8">
        <v>43</v>
      </c>
      <c r="AB905" s="8">
        <v>43</v>
      </c>
      <c r="AC905" s="8">
        <v>43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0</v>
      </c>
      <c r="AK905" s="8">
        <v>0</v>
      </c>
      <c r="AL905" s="8">
        <v>0</v>
      </c>
      <c r="AM905" s="8">
        <v>0</v>
      </c>
      <c r="AN905" s="8">
        <v>0</v>
      </c>
      <c r="AO905" s="8">
        <v>0</v>
      </c>
      <c r="AP905" s="8">
        <v>0</v>
      </c>
      <c r="AQ905" s="8">
        <v>0</v>
      </c>
      <c r="AR905" s="8">
        <v>0</v>
      </c>
      <c r="AS905" s="8">
        <v>0</v>
      </c>
      <c r="AT905" s="8">
        <v>0</v>
      </c>
      <c r="AU905" s="8">
        <v>0</v>
      </c>
    </row>
    <row r="906" spans="1:47" x14ac:dyDescent="0.25">
      <c r="A906" s="8">
        <v>924</v>
      </c>
      <c r="B906" s="8" t="s">
        <v>7</v>
      </c>
      <c r="C906" s="8" t="s">
        <v>25</v>
      </c>
      <c r="D906" s="8" t="s">
        <v>452</v>
      </c>
      <c r="E906" s="8">
        <v>0.38080000000000003</v>
      </c>
      <c r="F906" s="8">
        <v>0</v>
      </c>
      <c r="G906" s="8">
        <v>0</v>
      </c>
      <c r="H906" s="8">
        <v>0</v>
      </c>
      <c r="I906" s="8">
        <v>1992</v>
      </c>
      <c r="J906" s="8">
        <v>2015</v>
      </c>
      <c r="K906" s="8">
        <v>1</v>
      </c>
      <c r="L906" s="8">
        <v>66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0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0</v>
      </c>
      <c r="AK906" s="8">
        <v>0</v>
      </c>
      <c r="AL906" s="8">
        <v>0</v>
      </c>
      <c r="AM906" s="8">
        <v>0</v>
      </c>
      <c r="AN906" s="8">
        <v>0</v>
      </c>
      <c r="AO906" s="8">
        <v>0</v>
      </c>
      <c r="AP906" s="8">
        <v>0</v>
      </c>
      <c r="AQ906" s="8">
        <v>0</v>
      </c>
      <c r="AR906" s="8">
        <v>0</v>
      </c>
      <c r="AS906" s="8">
        <v>0</v>
      </c>
      <c r="AT906" s="8">
        <v>0</v>
      </c>
      <c r="AU906" s="8">
        <v>0</v>
      </c>
    </row>
    <row r="907" spans="1:47" x14ac:dyDescent="0.25">
      <c r="A907" s="8">
        <v>925</v>
      </c>
      <c r="B907" s="8" t="s">
        <v>7</v>
      </c>
      <c r="C907" s="8" t="s">
        <v>14</v>
      </c>
      <c r="D907" s="8" t="s">
        <v>210</v>
      </c>
      <c r="E907" s="8">
        <v>0.40500000000000003</v>
      </c>
      <c r="F907" s="8">
        <v>0</v>
      </c>
      <c r="G907" s="8">
        <v>0</v>
      </c>
      <c r="H907" s="8">
        <v>0</v>
      </c>
      <c r="I907" s="8">
        <v>1992</v>
      </c>
      <c r="J907" s="8">
        <v>2032</v>
      </c>
      <c r="K907" s="8">
        <v>1</v>
      </c>
      <c r="L907" s="8">
        <v>510</v>
      </c>
      <c r="M907" s="8">
        <v>510</v>
      </c>
      <c r="N907" s="8">
        <v>510</v>
      </c>
      <c r="O907" s="8">
        <v>510</v>
      </c>
      <c r="P907" s="8">
        <v>510</v>
      </c>
      <c r="Q907" s="8">
        <v>510</v>
      </c>
      <c r="R907" s="8">
        <v>510</v>
      </c>
      <c r="S907" s="8">
        <v>510</v>
      </c>
      <c r="T907" s="8">
        <v>510</v>
      </c>
      <c r="U907" s="8">
        <v>510</v>
      </c>
      <c r="V907" s="8">
        <v>510</v>
      </c>
      <c r="W907" s="8">
        <v>510</v>
      </c>
      <c r="X907" s="8">
        <v>510</v>
      </c>
      <c r="Y907" s="8">
        <v>510</v>
      </c>
      <c r="Z907" s="8">
        <v>510</v>
      </c>
      <c r="AA907" s="8">
        <v>510</v>
      </c>
      <c r="AB907" s="8">
        <v>510</v>
      </c>
      <c r="AC907" s="8">
        <v>510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0</v>
      </c>
      <c r="AK907" s="8">
        <v>0</v>
      </c>
      <c r="AL907" s="8">
        <v>0</v>
      </c>
      <c r="AM907" s="8">
        <v>0</v>
      </c>
      <c r="AN907" s="8">
        <v>0</v>
      </c>
      <c r="AO907" s="8">
        <v>0</v>
      </c>
      <c r="AP907" s="8">
        <v>0</v>
      </c>
      <c r="AQ907" s="8">
        <v>0</v>
      </c>
      <c r="AR907" s="8">
        <v>0</v>
      </c>
      <c r="AS907" s="8">
        <v>0</v>
      </c>
      <c r="AT907" s="8">
        <v>0</v>
      </c>
      <c r="AU907" s="8">
        <v>0</v>
      </c>
    </row>
    <row r="908" spans="1:47" x14ac:dyDescent="0.25">
      <c r="A908" s="8">
        <v>926</v>
      </c>
      <c r="B908" s="8" t="s">
        <v>7</v>
      </c>
      <c r="C908" s="8" t="s">
        <v>10</v>
      </c>
      <c r="D908" s="8" t="s">
        <v>750</v>
      </c>
      <c r="E908" s="8">
        <v>0.36180000000000001</v>
      </c>
      <c r="F908" s="8">
        <v>0</v>
      </c>
      <c r="G908" s="8">
        <v>0</v>
      </c>
      <c r="H908" s="8">
        <v>0</v>
      </c>
      <c r="I908" s="8">
        <v>1993</v>
      </c>
      <c r="J908" s="8">
        <v>2033</v>
      </c>
      <c r="K908" s="8">
        <v>1</v>
      </c>
      <c r="L908" s="8">
        <v>4.2</v>
      </c>
      <c r="M908" s="8">
        <v>4.2</v>
      </c>
      <c r="N908" s="8">
        <v>4.2</v>
      </c>
      <c r="O908" s="8">
        <v>4.2</v>
      </c>
      <c r="P908" s="8">
        <v>4.2</v>
      </c>
      <c r="Q908" s="8">
        <v>4.2</v>
      </c>
      <c r="R908" s="8">
        <v>4.2</v>
      </c>
      <c r="S908" s="8">
        <v>4.2</v>
      </c>
      <c r="T908" s="8">
        <v>4.2</v>
      </c>
      <c r="U908" s="8">
        <v>4.2</v>
      </c>
      <c r="V908" s="8">
        <v>4.2</v>
      </c>
      <c r="W908" s="8">
        <v>4.2</v>
      </c>
      <c r="X908" s="8">
        <v>4.2</v>
      </c>
      <c r="Y908" s="8">
        <v>4.2</v>
      </c>
      <c r="Z908" s="8">
        <v>4.2</v>
      </c>
      <c r="AA908" s="8">
        <v>4.2</v>
      </c>
      <c r="AB908" s="8">
        <v>4.2</v>
      </c>
      <c r="AC908" s="8">
        <v>4.2</v>
      </c>
      <c r="AD908" s="8">
        <v>4.2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0</v>
      </c>
      <c r="AK908" s="8">
        <v>0</v>
      </c>
      <c r="AL908" s="8">
        <v>0</v>
      </c>
      <c r="AM908" s="8">
        <v>0</v>
      </c>
      <c r="AN908" s="8">
        <v>0</v>
      </c>
      <c r="AO908" s="8">
        <v>0</v>
      </c>
      <c r="AP908" s="8">
        <v>0</v>
      </c>
      <c r="AQ908" s="8">
        <v>0</v>
      </c>
      <c r="AR908" s="8">
        <v>0</v>
      </c>
      <c r="AS908" s="8">
        <v>0</v>
      </c>
      <c r="AT908" s="8">
        <v>0</v>
      </c>
      <c r="AU908" s="8">
        <v>0</v>
      </c>
    </row>
    <row r="909" spans="1:47" x14ac:dyDescent="0.25">
      <c r="A909" s="8">
        <v>927</v>
      </c>
      <c r="B909" s="8" t="s">
        <v>7</v>
      </c>
      <c r="C909" s="8" t="s">
        <v>10</v>
      </c>
      <c r="D909" s="8" t="s">
        <v>751</v>
      </c>
      <c r="E909" s="8">
        <v>0.36180000000000001</v>
      </c>
      <c r="F909" s="8">
        <v>0</v>
      </c>
      <c r="G909" s="8">
        <v>0</v>
      </c>
      <c r="H909" s="8">
        <v>0</v>
      </c>
      <c r="I909" s="8">
        <v>1993</v>
      </c>
      <c r="J909" s="8">
        <v>2033</v>
      </c>
      <c r="K909" s="8">
        <v>1</v>
      </c>
      <c r="L909" s="8">
        <v>4.2</v>
      </c>
      <c r="M909" s="8">
        <v>4.2</v>
      </c>
      <c r="N909" s="8">
        <v>4.2</v>
      </c>
      <c r="O909" s="8">
        <v>4.2</v>
      </c>
      <c r="P909" s="8">
        <v>4.2</v>
      </c>
      <c r="Q909" s="8">
        <v>4.2</v>
      </c>
      <c r="R909" s="8">
        <v>4.2</v>
      </c>
      <c r="S909" s="8">
        <v>4.2</v>
      </c>
      <c r="T909" s="8">
        <v>4.2</v>
      </c>
      <c r="U909" s="8">
        <v>4.2</v>
      </c>
      <c r="V909" s="8">
        <v>4.2</v>
      </c>
      <c r="W909" s="8">
        <v>4.2</v>
      </c>
      <c r="X909" s="8">
        <v>4.2</v>
      </c>
      <c r="Y909" s="8">
        <v>4.2</v>
      </c>
      <c r="Z909" s="8">
        <v>4.2</v>
      </c>
      <c r="AA909" s="8">
        <v>4.2</v>
      </c>
      <c r="AB909" s="8">
        <v>4.2</v>
      </c>
      <c r="AC909" s="8">
        <v>4.2</v>
      </c>
      <c r="AD909" s="8">
        <v>4.2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0</v>
      </c>
      <c r="AK909" s="8">
        <v>0</v>
      </c>
      <c r="AL909" s="8">
        <v>0</v>
      </c>
      <c r="AM909" s="8">
        <v>0</v>
      </c>
      <c r="AN909" s="8">
        <v>0</v>
      </c>
      <c r="AO909" s="8">
        <v>0</v>
      </c>
      <c r="AP909" s="8">
        <v>0</v>
      </c>
      <c r="AQ909" s="8">
        <v>0</v>
      </c>
      <c r="AR909" s="8">
        <v>0</v>
      </c>
      <c r="AS909" s="8">
        <v>0</v>
      </c>
      <c r="AT909" s="8">
        <v>0</v>
      </c>
      <c r="AU909" s="8">
        <v>0</v>
      </c>
    </row>
    <row r="910" spans="1:47" x14ac:dyDescent="0.25">
      <c r="A910" s="8">
        <v>928</v>
      </c>
      <c r="B910" s="8" t="s">
        <v>7</v>
      </c>
      <c r="C910" s="8" t="s">
        <v>18</v>
      </c>
      <c r="D910" s="8" t="s">
        <v>960</v>
      </c>
      <c r="E910" s="8">
        <v>0.33</v>
      </c>
      <c r="F910" s="8">
        <v>0</v>
      </c>
      <c r="G910" s="8">
        <v>0</v>
      </c>
      <c r="H910" s="8">
        <v>0</v>
      </c>
      <c r="I910" s="8">
        <v>1993</v>
      </c>
      <c r="J910" s="8">
        <v>2043</v>
      </c>
      <c r="K910" s="8">
        <v>1</v>
      </c>
      <c r="L910" s="8">
        <v>10</v>
      </c>
      <c r="M910" s="8">
        <v>10</v>
      </c>
      <c r="N910" s="8">
        <v>10</v>
      </c>
      <c r="O910" s="8">
        <v>10</v>
      </c>
      <c r="P910" s="8">
        <v>10</v>
      </c>
      <c r="Q910" s="8">
        <v>10</v>
      </c>
      <c r="R910" s="8">
        <v>10</v>
      </c>
      <c r="S910" s="8">
        <v>10</v>
      </c>
      <c r="T910" s="8">
        <v>10</v>
      </c>
      <c r="U910" s="8">
        <v>10</v>
      </c>
      <c r="V910" s="8">
        <v>10</v>
      </c>
      <c r="W910" s="8">
        <v>10</v>
      </c>
      <c r="X910" s="8">
        <v>10</v>
      </c>
      <c r="Y910" s="8">
        <v>10</v>
      </c>
      <c r="Z910" s="8">
        <v>10</v>
      </c>
      <c r="AA910" s="8">
        <v>10</v>
      </c>
      <c r="AB910" s="8">
        <v>10</v>
      </c>
      <c r="AC910" s="8">
        <v>10</v>
      </c>
      <c r="AD910" s="8">
        <v>10</v>
      </c>
      <c r="AE910" s="8">
        <v>10</v>
      </c>
      <c r="AF910" s="8">
        <v>10</v>
      </c>
      <c r="AG910" s="8">
        <v>10</v>
      </c>
      <c r="AH910" s="8">
        <v>10</v>
      </c>
      <c r="AI910" s="8">
        <v>10</v>
      </c>
      <c r="AJ910" s="8">
        <v>10</v>
      </c>
      <c r="AK910" s="8">
        <v>10</v>
      </c>
      <c r="AL910" s="8">
        <v>10</v>
      </c>
      <c r="AM910" s="8">
        <v>10</v>
      </c>
      <c r="AN910" s="8">
        <v>10</v>
      </c>
      <c r="AO910" s="8">
        <v>0</v>
      </c>
      <c r="AP910" s="8">
        <v>0</v>
      </c>
      <c r="AQ910" s="8">
        <v>0</v>
      </c>
      <c r="AR910" s="8">
        <v>0</v>
      </c>
      <c r="AS910" s="8">
        <v>0</v>
      </c>
      <c r="AT910" s="8">
        <v>0</v>
      </c>
      <c r="AU910" s="8">
        <v>0</v>
      </c>
    </row>
    <row r="911" spans="1:47" x14ac:dyDescent="0.25">
      <c r="A911" s="8">
        <v>929</v>
      </c>
      <c r="B911" s="8" t="s">
        <v>7</v>
      </c>
      <c r="C911" s="8" t="s">
        <v>9</v>
      </c>
      <c r="D911" s="8" t="s">
        <v>732</v>
      </c>
      <c r="E911" s="8">
        <v>0.50849999999999995</v>
      </c>
      <c r="F911" s="8">
        <v>0</v>
      </c>
      <c r="G911" s="8">
        <v>0</v>
      </c>
      <c r="H911" s="8">
        <v>0</v>
      </c>
      <c r="I911" s="8">
        <v>1993</v>
      </c>
      <c r="J911" s="8">
        <v>2033</v>
      </c>
      <c r="K911" s="8">
        <v>1</v>
      </c>
      <c r="L911" s="8">
        <v>12.8</v>
      </c>
      <c r="M911" s="8">
        <v>12.8</v>
      </c>
      <c r="N911" s="8">
        <v>12.8</v>
      </c>
      <c r="O911" s="8">
        <v>12.8</v>
      </c>
      <c r="P911" s="8">
        <v>12.8</v>
      </c>
      <c r="Q911" s="8">
        <v>12.8</v>
      </c>
      <c r="R911" s="8">
        <v>12.8</v>
      </c>
      <c r="S911" s="8">
        <v>12.8</v>
      </c>
      <c r="T911" s="8">
        <v>12.8</v>
      </c>
      <c r="U911" s="8">
        <v>12.8</v>
      </c>
      <c r="V911" s="8">
        <v>12.8</v>
      </c>
      <c r="W911" s="8">
        <v>12.8</v>
      </c>
      <c r="X911" s="8">
        <v>12.8</v>
      </c>
      <c r="Y911" s="8">
        <v>12.8</v>
      </c>
      <c r="Z911" s="8">
        <v>12.8</v>
      </c>
      <c r="AA911" s="8">
        <v>12.8</v>
      </c>
      <c r="AB911" s="8">
        <v>12.8</v>
      </c>
      <c r="AC911" s="8">
        <v>12.8</v>
      </c>
      <c r="AD911" s="8">
        <v>12.8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0</v>
      </c>
      <c r="AK911" s="8">
        <v>0</v>
      </c>
      <c r="AL911" s="8">
        <v>0</v>
      </c>
      <c r="AM911" s="8">
        <v>0</v>
      </c>
      <c r="AN911" s="8">
        <v>0</v>
      </c>
      <c r="AO911" s="8">
        <v>0</v>
      </c>
      <c r="AP911" s="8">
        <v>0</v>
      </c>
      <c r="AQ911" s="8">
        <v>0</v>
      </c>
      <c r="AR911" s="8">
        <v>0</v>
      </c>
      <c r="AS911" s="8">
        <v>0</v>
      </c>
      <c r="AT911" s="8">
        <v>0</v>
      </c>
      <c r="AU911" s="8">
        <v>0</v>
      </c>
    </row>
    <row r="912" spans="1:47" x14ac:dyDescent="0.25">
      <c r="A912" s="8">
        <v>930</v>
      </c>
      <c r="B912" s="8" t="s">
        <v>7</v>
      </c>
      <c r="C912" s="8" t="s">
        <v>11</v>
      </c>
      <c r="D912" s="8" t="s">
        <v>513</v>
      </c>
      <c r="E912" s="8">
        <v>0.37730000000000002</v>
      </c>
      <c r="F912" s="8">
        <v>0</v>
      </c>
      <c r="G912" s="8">
        <v>0</v>
      </c>
      <c r="H912" s="8">
        <v>0</v>
      </c>
      <c r="I912" s="8">
        <v>1993</v>
      </c>
      <c r="J912" s="8">
        <v>2033</v>
      </c>
      <c r="K912" s="8">
        <v>1</v>
      </c>
      <c r="L912" s="8">
        <v>15.1</v>
      </c>
      <c r="M912" s="8">
        <v>15.1</v>
      </c>
      <c r="N912" s="8">
        <v>15.1</v>
      </c>
      <c r="O912" s="8">
        <v>15.1</v>
      </c>
      <c r="P912" s="8">
        <v>15.1</v>
      </c>
      <c r="Q912" s="8">
        <v>15.1</v>
      </c>
      <c r="R912" s="8">
        <v>15.1</v>
      </c>
      <c r="S912" s="8">
        <v>15.1</v>
      </c>
      <c r="T912" s="8">
        <v>15.1</v>
      </c>
      <c r="U912" s="8">
        <v>15.1</v>
      </c>
      <c r="V912" s="8">
        <v>15.1</v>
      </c>
      <c r="W912" s="8">
        <v>15.1</v>
      </c>
      <c r="X912" s="8">
        <v>15.1</v>
      </c>
      <c r="Y912" s="8">
        <v>15.1</v>
      </c>
      <c r="Z912" s="8">
        <v>15.1</v>
      </c>
      <c r="AA912" s="8">
        <v>15.1</v>
      </c>
      <c r="AB912" s="8">
        <v>15.1</v>
      </c>
      <c r="AC912" s="8">
        <v>15.1</v>
      </c>
      <c r="AD912" s="8">
        <v>15.1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0</v>
      </c>
      <c r="AK912" s="8">
        <v>0</v>
      </c>
      <c r="AL912" s="8">
        <v>0</v>
      </c>
      <c r="AM912" s="8">
        <v>0</v>
      </c>
      <c r="AN912" s="8">
        <v>0</v>
      </c>
      <c r="AO912" s="8">
        <v>0</v>
      </c>
      <c r="AP912" s="8">
        <v>0</v>
      </c>
      <c r="AQ912" s="8">
        <v>0</v>
      </c>
      <c r="AR912" s="8">
        <v>0</v>
      </c>
      <c r="AS912" s="8">
        <v>0</v>
      </c>
      <c r="AT912" s="8">
        <v>0</v>
      </c>
      <c r="AU912" s="8">
        <v>0</v>
      </c>
    </row>
    <row r="913" spans="1:47" x14ac:dyDescent="0.25">
      <c r="A913" s="8">
        <v>931</v>
      </c>
      <c r="B913" s="8" t="s">
        <v>7</v>
      </c>
      <c r="C913" s="8" t="s">
        <v>11</v>
      </c>
      <c r="D913" s="8" t="s">
        <v>515</v>
      </c>
      <c r="E913" s="8">
        <v>0.37730000000000002</v>
      </c>
      <c r="F913" s="8">
        <v>0</v>
      </c>
      <c r="G913" s="8">
        <v>0</v>
      </c>
      <c r="H913" s="8">
        <v>0</v>
      </c>
      <c r="I913" s="8">
        <v>1993</v>
      </c>
      <c r="J913" s="8">
        <v>2033</v>
      </c>
      <c r="K913" s="8">
        <v>1</v>
      </c>
      <c r="L913" s="8">
        <v>18</v>
      </c>
      <c r="M913" s="8">
        <v>18</v>
      </c>
      <c r="N913" s="8">
        <v>18</v>
      </c>
      <c r="O913" s="8">
        <v>18</v>
      </c>
      <c r="P913" s="8">
        <v>18</v>
      </c>
      <c r="Q913" s="8">
        <v>18</v>
      </c>
      <c r="R913" s="8">
        <v>18</v>
      </c>
      <c r="S913" s="8">
        <v>18</v>
      </c>
      <c r="T913" s="8">
        <v>18</v>
      </c>
      <c r="U913" s="8">
        <v>18</v>
      </c>
      <c r="V913" s="8">
        <v>18</v>
      </c>
      <c r="W913" s="8">
        <v>18</v>
      </c>
      <c r="X913" s="8">
        <v>18</v>
      </c>
      <c r="Y913" s="8">
        <v>18</v>
      </c>
      <c r="Z913" s="8">
        <v>18</v>
      </c>
      <c r="AA913" s="8">
        <v>18</v>
      </c>
      <c r="AB913" s="8">
        <v>18</v>
      </c>
      <c r="AC913" s="8">
        <v>18</v>
      </c>
      <c r="AD913" s="8">
        <v>18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0</v>
      </c>
      <c r="AK913" s="8">
        <v>0</v>
      </c>
      <c r="AL913" s="8">
        <v>0</v>
      </c>
      <c r="AM913" s="8">
        <v>0</v>
      </c>
      <c r="AN913" s="8">
        <v>0</v>
      </c>
      <c r="AO913" s="8">
        <v>0</v>
      </c>
      <c r="AP913" s="8">
        <v>0</v>
      </c>
      <c r="AQ913" s="8">
        <v>0</v>
      </c>
      <c r="AR913" s="8">
        <v>0</v>
      </c>
      <c r="AS913" s="8">
        <v>0</v>
      </c>
      <c r="AT913" s="8">
        <v>0</v>
      </c>
      <c r="AU913" s="8">
        <v>0</v>
      </c>
    </row>
    <row r="914" spans="1:47" x14ac:dyDescent="0.25">
      <c r="A914" s="8">
        <v>932</v>
      </c>
      <c r="B914" s="8" t="s">
        <v>7</v>
      </c>
      <c r="C914" s="8" t="s">
        <v>25</v>
      </c>
      <c r="D914" s="8" t="s">
        <v>496</v>
      </c>
      <c r="E914" s="8">
        <v>0.38319999999999999</v>
      </c>
      <c r="F914" s="8">
        <v>0</v>
      </c>
      <c r="G914" s="8">
        <v>0</v>
      </c>
      <c r="H914" s="8">
        <v>0</v>
      </c>
      <c r="I914" s="8">
        <v>1993</v>
      </c>
      <c r="J914" s="8">
        <v>2038</v>
      </c>
      <c r="K914" s="8">
        <v>1</v>
      </c>
      <c r="L914" s="8">
        <v>18.5</v>
      </c>
      <c r="M914" s="8">
        <v>18.5</v>
      </c>
      <c r="N914" s="8">
        <v>18.5</v>
      </c>
      <c r="O914" s="8">
        <v>18.5</v>
      </c>
      <c r="P914" s="8">
        <v>18.5</v>
      </c>
      <c r="Q914" s="8">
        <v>18.5</v>
      </c>
      <c r="R914" s="8">
        <v>18.5</v>
      </c>
      <c r="S914" s="8">
        <v>18.5</v>
      </c>
      <c r="T914" s="8">
        <v>18.5</v>
      </c>
      <c r="U914" s="8">
        <v>18.5</v>
      </c>
      <c r="V914" s="8">
        <v>18.5</v>
      </c>
      <c r="W914" s="8">
        <v>18.5</v>
      </c>
      <c r="X914" s="8">
        <v>18.5</v>
      </c>
      <c r="Y914" s="8">
        <v>18.5</v>
      </c>
      <c r="Z914" s="8">
        <v>18.5</v>
      </c>
      <c r="AA914" s="8">
        <v>18.5</v>
      </c>
      <c r="AB914" s="8">
        <v>18.5</v>
      </c>
      <c r="AC914" s="8">
        <v>18.5</v>
      </c>
      <c r="AD914" s="8">
        <v>18.5</v>
      </c>
      <c r="AE914" s="8">
        <v>18.5</v>
      </c>
      <c r="AF914" s="8">
        <v>18.5</v>
      </c>
      <c r="AG914" s="8">
        <v>18.5</v>
      </c>
      <c r="AH914" s="8">
        <v>18.5</v>
      </c>
      <c r="AI914" s="8">
        <v>18.5</v>
      </c>
      <c r="AJ914" s="8">
        <v>0</v>
      </c>
      <c r="AK914" s="8">
        <v>0</v>
      </c>
      <c r="AL914" s="8">
        <v>0</v>
      </c>
      <c r="AM914" s="8">
        <v>0</v>
      </c>
      <c r="AN914" s="8">
        <v>0</v>
      </c>
      <c r="AO914" s="8">
        <v>0</v>
      </c>
      <c r="AP914" s="8">
        <v>0</v>
      </c>
      <c r="AQ914" s="8">
        <v>0</v>
      </c>
      <c r="AR914" s="8">
        <v>0</v>
      </c>
      <c r="AS914" s="8">
        <v>0</v>
      </c>
      <c r="AT914" s="8">
        <v>0</v>
      </c>
      <c r="AU914" s="8">
        <v>0</v>
      </c>
    </row>
    <row r="915" spans="1:47" x14ac:dyDescent="0.25">
      <c r="A915" s="8">
        <v>933</v>
      </c>
      <c r="B915" s="8" t="s">
        <v>7</v>
      </c>
      <c r="C915" s="8" t="s">
        <v>17</v>
      </c>
      <c r="D915" s="8" t="s">
        <v>849</v>
      </c>
      <c r="E915" s="8">
        <v>0.37730000000000002</v>
      </c>
      <c r="F915" s="8">
        <v>0</v>
      </c>
      <c r="G915" s="8">
        <v>0</v>
      </c>
      <c r="H915" s="8">
        <v>0</v>
      </c>
      <c r="I915" s="8">
        <v>1993</v>
      </c>
      <c r="J915" s="8">
        <v>2033</v>
      </c>
      <c r="K915" s="8">
        <v>1</v>
      </c>
      <c r="L915" s="8">
        <v>18.5</v>
      </c>
      <c r="M915" s="8">
        <v>18.5</v>
      </c>
      <c r="N915" s="8">
        <v>18.5</v>
      </c>
      <c r="O915" s="8">
        <v>18.5</v>
      </c>
      <c r="P915" s="8">
        <v>18.5</v>
      </c>
      <c r="Q915" s="8">
        <v>18.5</v>
      </c>
      <c r="R915" s="8">
        <v>18.5</v>
      </c>
      <c r="S915" s="8">
        <v>18.5</v>
      </c>
      <c r="T915" s="8">
        <v>18.5</v>
      </c>
      <c r="U915" s="8">
        <v>18.5</v>
      </c>
      <c r="V915" s="8">
        <v>18.5</v>
      </c>
      <c r="W915" s="8">
        <v>18.5</v>
      </c>
      <c r="X915" s="8">
        <v>18.5</v>
      </c>
      <c r="Y915" s="8">
        <v>18.5</v>
      </c>
      <c r="Z915" s="8">
        <v>18.5</v>
      </c>
      <c r="AA915" s="8">
        <v>18.5</v>
      </c>
      <c r="AB915" s="8">
        <v>18.5</v>
      </c>
      <c r="AC915" s="8">
        <v>18.5</v>
      </c>
      <c r="AD915" s="8">
        <v>18.5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0</v>
      </c>
      <c r="AK915" s="8">
        <v>0</v>
      </c>
      <c r="AL915" s="8">
        <v>0</v>
      </c>
      <c r="AM915" s="8">
        <v>0</v>
      </c>
      <c r="AN915" s="8">
        <v>0</v>
      </c>
      <c r="AO915" s="8">
        <v>0</v>
      </c>
      <c r="AP915" s="8">
        <v>0</v>
      </c>
      <c r="AQ915" s="8">
        <v>0</v>
      </c>
      <c r="AR915" s="8">
        <v>0</v>
      </c>
      <c r="AS915" s="8">
        <v>0</v>
      </c>
      <c r="AT915" s="8">
        <v>0</v>
      </c>
      <c r="AU915" s="8">
        <v>0</v>
      </c>
    </row>
    <row r="916" spans="1:47" x14ac:dyDescent="0.25">
      <c r="A916" s="8">
        <v>934</v>
      </c>
      <c r="B916" s="8" t="s">
        <v>7</v>
      </c>
      <c r="C916" s="8" t="s">
        <v>25</v>
      </c>
      <c r="D916" s="8" t="s">
        <v>493</v>
      </c>
      <c r="E916" s="8">
        <v>0.38319999999999999</v>
      </c>
      <c r="F916" s="8">
        <v>0</v>
      </c>
      <c r="G916" s="8">
        <v>0</v>
      </c>
      <c r="H916" s="8">
        <v>0</v>
      </c>
      <c r="I916" s="8">
        <v>1993</v>
      </c>
      <c r="J916" s="8">
        <v>2038</v>
      </c>
      <c r="K916" s="8">
        <v>1</v>
      </c>
      <c r="L916" s="8">
        <v>20.3</v>
      </c>
      <c r="M916" s="8">
        <v>20.3</v>
      </c>
      <c r="N916" s="8">
        <v>20.3</v>
      </c>
      <c r="O916" s="8">
        <v>20.3</v>
      </c>
      <c r="P916" s="8">
        <v>20.3</v>
      </c>
      <c r="Q916" s="8">
        <v>20.3</v>
      </c>
      <c r="R916" s="8">
        <v>20.3</v>
      </c>
      <c r="S916" s="8">
        <v>20.3</v>
      </c>
      <c r="T916" s="8">
        <v>20.3</v>
      </c>
      <c r="U916" s="8">
        <v>20.3</v>
      </c>
      <c r="V916" s="8">
        <v>20.3</v>
      </c>
      <c r="W916" s="8">
        <v>20.3</v>
      </c>
      <c r="X916" s="8">
        <v>20.3</v>
      </c>
      <c r="Y916" s="8">
        <v>20.3</v>
      </c>
      <c r="Z916" s="8">
        <v>20.3</v>
      </c>
      <c r="AA916" s="8">
        <v>20.3</v>
      </c>
      <c r="AB916" s="8">
        <v>20.3</v>
      </c>
      <c r="AC916" s="8">
        <v>20.3</v>
      </c>
      <c r="AD916" s="8">
        <v>20.3</v>
      </c>
      <c r="AE916" s="8">
        <v>20.3</v>
      </c>
      <c r="AF916" s="8">
        <v>20.3</v>
      </c>
      <c r="AG916" s="8">
        <v>20.3</v>
      </c>
      <c r="AH916" s="8">
        <v>20.3</v>
      </c>
      <c r="AI916" s="8">
        <v>20.3</v>
      </c>
      <c r="AJ916" s="8">
        <v>0</v>
      </c>
      <c r="AK916" s="8">
        <v>0</v>
      </c>
      <c r="AL916" s="8">
        <v>0</v>
      </c>
      <c r="AM916" s="8">
        <v>0</v>
      </c>
      <c r="AN916" s="8">
        <v>0</v>
      </c>
      <c r="AO916" s="8">
        <v>0</v>
      </c>
      <c r="AP916" s="8">
        <v>0</v>
      </c>
      <c r="AQ916" s="8">
        <v>0</v>
      </c>
      <c r="AR916" s="8">
        <v>0</v>
      </c>
      <c r="AS916" s="8">
        <v>0</v>
      </c>
      <c r="AT916" s="8">
        <v>0</v>
      </c>
      <c r="AU916" s="8">
        <v>0</v>
      </c>
    </row>
    <row r="917" spans="1:47" x14ac:dyDescent="0.25">
      <c r="A917" s="8">
        <v>935</v>
      </c>
      <c r="B917" s="8" t="s">
        <v>7</v>
      </c>
      <c r="C917" s="8" t="s">
        <v>11</v>
      </c>
      <c r="D917" s="8" t="s">
        <v>767</v>
      </c>
      <c r="E917" s="8">
        <v>0.37730000000000002</v>
      </c>
      <c r="F917" s="8">
        <v>0</v>
      </c>
      <c r="G917" s="8">
        <v>0</v>
      </c>
      <c r="H917" s="8">
        <v>0</v>
      </c>
      <c r="I917" s="8">
        <v>1993</v>
      </c>
      <c r="J917" s="8">
        <v>2033</v>
      </c>
      <c r="K917" s="8">
        <v>1</v>
      </c>
      <c r="L917" s="8">
        <v>22.1</v>
      </c>
      <c r="M917" s="8">
        <v>22.1</v>
      </c>
      <c r="N917" s="8">
        <v>22.1</v>
      </c>
      <c r="O917" s="8">
        <v>22.1</v>
      </c>
      <c r="P917" s="8">
        <v>22.1</v>
      </c>
      <c r="Q917" s="8">
        <v>22.1</v>
      </c>
      <c r="R917" s="8">
        <v>22.1</v>
      </c>
      <c r="S917" s="8">
        <v>22.1</v>
      </c>
      <c r="T917" s="8">
        <v>22.1</v>
      </c>
      <c r="U917" s="8">
        <v>22.1</v>
      </c>
      <c r="V917" s="8">
        <v>22.1</v>
      </c>
      <c r="W917" s="8">
        <v>22.1</v>
      </c>
      <c r="X917" s="8">
        <v>22.1</v>
      </c>
      <c r="Y917" s="8">
        <v>22.1</v>
      </c>
      <c r="Z917" s="8">
        <v>22.1</v>
      </c>
      <c r="AA917" s="8">
        <v>22.1</v>
      </c>
      <c r="AB917" s="8">
        <v>22.1</v>
      </c>
      <c r="AC917" s="8">
        <v>22.1</v>
      </c>
      <c r="AD917" s="8">
        <v>22.1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0</v>
      </c>
      <c r="AK917" s="8">
        <v>0</v>
      </c>
      <c r="AL917" s="8">
        <v>0</v>
      </c>
      <c r="AM917" s="8">
        <v>0</v>
      </c>
      <c r="AN917" s="8">
        <v>0</v>
      </c>
      <c r="AO917" s="8">
        <v>0</v>
      </c>
      <c r="AP917" s="8">
        <v>0</v>
      </c>
      <c r="AQ917" s="8">
        <v>0</v>
      </c>
      <c r="AR917" s="8">
        <v>0</v>
      </c>
      <c r="AS917" s="8">
        <v>0</v>
      </c>
      <c r="AT917" s="8">
        <v>0</v>
      </c>
      <c r="AU917" s="8">
        <v>0</v>
      </c>
    </row>
    <row r="918" spans="1:47" x14ac:dyDescent="0.25">
      <c r="A918" s="8">
        <v>936</v>
      </c>
      <c r="B918" s="8" t="s">
        <v>7</v>
      </c>
      <c r="C918" s="8" t="s">
        <v>9</v>
      </c>
      <c r="D918" s="8" t="s">
        <v>687</v>
      </c>
      <c r="E918" s="8">
        <v>0.25</v>
      </c>
      <c r="F918" s="8">
        <v>0</v>
      </c>
      <c r="G918" s="8">
        <v>0</v>
      </c>
      <c r="H918" s="8">
        <v>0</v>
      </c>
      <c r="I918" s="8">
        <v>1993</v>
      </c>
      <c r="J918" s="8">
        <v>2033</v>
      </c>
      <c r="K918" s="8">
        <v>1</v>
      </c>
      <c r="L918" s="8">
        <v>25</v>
      </c>
      <c r="M918" s="8">
        <v>25</v>
      </c>
      <c r="N918" s="8">
        <v>25</v>
      </c>
      <c r="O918" s="8">
        <v>25</v>
      </c>
      <c r="P918" s="8">
        <v>25</v>
      </c>
      <c r="Q918" s="8">
        <v>25</v>
      </c>
      <c r="R918" s="8">
        <v>25</v>
      </c>
      <c r="S918" s="8">
        <v>25</v>
      </c>
      <c r="T918" s="8">
        <v>25</v>
      </c>
      <c r="U918" s="8">
        <v>25</v>
      </c>
      <c r="V918" s="8">
        <v>25</v>
      </c>
      <c r="W918" s="8">
        <v>25</v>
      </c>
      <c r="X918" s="8">
        <v>25</v>
      </c>
      <c r="Y918" s="8">
        <v>25</v>
      </c>
      <c r="Z918" s="8">
        <v>25</v>
      </c>
      <c r="AA918" s="8">
        <v>25</v>
      </c>
      <c r="AB918" s="8">
        <v>25</v>
      </c>
      <c r="AC918" s="8">
        <v>25</v>
      </c>
      <c r="AD918" s="8">
        <v>25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0</v>
      </c>
      <c r="AK918" s="8">
        <v>0</v>
      </c>
      <c r="AL918" s="8">
        <v>0</v>
      </c>
      <c r="AM918" s="8">
        <v>0</v>
      </c>
      <c r="AN918" s="8">
        <v>0</v>
      </c>
      <c r="AO918" s="8">
        <v>0</v>
      </c>
      <c r="AP918" s="8">
        <v>0</v>
      </c>
      <c r="AQ918" s="8">
        <v>0</v>
      </c>
      <c r="AR918" s="8">
        <v>0</v>
      </c>
      <c r="AS918" s="8">
        <v>0</v>
      </c>
      <c r="AT918" s="8">
        <v>0</v>
      </c>
      <c r="AU918" s="8">
        <v>0</v>
      </c>
    </row>
    <row r="919" spans="1:47" x14ac:dyDescent="0.25">
      <c r="A919" s="8">
        <v>937</v>
      </c>
      <c r="B919" s="8" t="s">
        <v>7</v>
      </c>
      <c r="C919" s="8" t="s">
        <v>17</v>
      </c>
      <c r="D919" s="8" t="s">
        <v>846</v>
      </c>
      <c r="E919" s="8">
        <v>0.37730000000000002</v>
      </c>
      <c r="F919" s="8">
        <v>0</v>
      </c>
      <c r="G919" s="8">
        <v>0</v>
      </c>
      <c r="H919" s="8">
        <v>0</v>
      </c>
      <c r="I919" s="8">
        <v>1993</v>
      </c>
      <c r="J919" s="8">
        <v>2033</v>
      </c>
      <c r="K919" s="8">
        <v>1</v>
      </c>
      <c r="L919" s="8">
        <v>38</v>
      </c>
      <c r="M919" s="8">
        <v>38</v>
      </c>
      <c r="N919" s="8">
        <v>38</v>
      </c>
      <c r="O919" s="8">
        <v>38</v>
      </c>
      <c r="P919" s="8">
        <v>38</v>
      </c>
      <c r="Q919" s="8">
        <v>38</v>
      </c>
      <c r="R919" s="8">
        <v>38</v>
      </c>
      <c r="S919" s="8">
        <v>38</v>
      </c>
      <c r="T919" s="8">
        <v>38</v>
      </c>
      <c r="U919" s="8">
        <v>38</v>
      </c>
      <c r="V919" s="8">
        <v>38</v>
      </c>
      <c r="W919" s="8">
        <v>38</v>
      </c>
      <c r="X919" s="8">
        <v>38</v>
      </c>
      <c r="Y919" s="8">
        <v>38</v>
      </c>
      <c r="Z919" s="8">
        <v>38</v>
      </c>
      <c r="AA919" s="8">
        <v>38</v>
      </c>
      <c r="AB919" s="8">
        <v>38</v>
      </c>
      <c r="AC919" s="8">
        <v>38</v>
      </c>
      <c r="AD919" s="8">
        <v>38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0</v>
      </c>
      <c r="AK919" s="8">
        <v>0</v>
      </c>
      <c r="AL919" s="8">
        <v>0</v>
      </c>
      <c r="AM919" s="8">
        <v>0</v>
      </c>
      <c r="AN919" s="8">
        <v>0</v>
      </c>
      <c r="AO919" s="8">
        <v>0</v>
      </c>
      <c r="AP919" s="8">
        <v>0</v>
      </c>
      <c r="AQ919" s="8">
        <v>0</v>
      </c>
      <c r="AR919" s="8">
        <v>0</v>
      </c>
      <c r="AS919" s="8">
        <v>0</v>
      </c>
      <c r="AT919" s="8">
        <v>0</v>
      </c>
      <c r="AU919" s="8">
        <v>0</v>
      </c>
    </row>
    <row r="920" spans="1:47" x14ac:dyDescent="0.25">
      <c r="A920" s="8">
        <v>938</v>
      </c>
      <c r="B920" s="8" t="s">
        <v>7</v>
      </c>
      <c r="C920" s="8" t="s">
        <v>25</v>
      </c>
      <c r="D920" s="8" t="s">
        <v>453</v>
      </c>
      <c r="E920" s="8">
        <v>0.38319999999999999</v>
      </c>
      <c r="F920" s="8">
        <v>0</v>
      </c>
      <c r="G920" s="8">
        <v>0</v>
      </c>
      <c r="H920" s="8">
        <v>0</v>
      </c>
      <c r="I920" s="8">
        <v>1993</v>
      </c>
      <c r="J920" s="8">
        <v>2038</v>
      </c>
      <c r="K920" s="8">
        <v>1</v>
      </c>
      <c r="L920" s="8">
        <v>40</v>
      </c>
      <c r="M920" s="8">
        <v>40</v>
      </c>
      <c r="N920" s="8">
        <v>40</v>
      </c>
      <c r="O920" s="8">
        <v>40</v>
      </c>
      <c r="P920" s="8">
        <v>40</v>
      </c>
      <c r="Q920" s="8">
        <v>40</v>
      </c>
      <c r="R920" s="8">
        <v>40</v>
      </c>
      <c r="S920" s="8">
        <v>40</v>
      </c>
      <c r="T920" s="8">
        <v>40</v>
      </c>
      <c r="U920" s="8">
        <v>40</v>
      </c>
      <c r="V920" s="8">
        <v>40</v>
      </c>
      <c r="W920" s="8">
        <v>40</v>
      </c>
      <c r="X920" s="8">
        <v>40</v>
      </c>
      <c r="Y920" s="8">
        <v>40</v>
      </c>
      <c r="Z920" s="8">
        <v>40</v>
      </c>
      <c r="AA920" s="8">
        <v>40</v>
      </c>
      <c r="AB920" s="8">
        <v>40</v>
      </c>
      <c r="AC920" s="8">
        <v>40</v>
      </c>
      <c r="AD920" s="8">
        <v>40</v>
      </c>
      <c r="AE920" s="8">
        <v>40</v>
      </c>
      <c r="AF920" s="8">
        <v>40</v>
      </c>
      <c r="AG920" s="8">
        <v>40</v>
      </c>
      <c r="AH920" s="8">
        <v>40</v>
      </c>
      <c r="AI920" s="8">
        <v>40</v>
      </c>
      <c r="AJ920" s="8">
        <v>0</v>
      </c>
      <c r="AK920" s="8">
        <v>0</v>
      </c>
      <c r="AL920" s="8">
        <v>0</v>
      </c>
      <c r="AM920" s="8">
        <v>0</v>
      </c>
      <c r="AN920" s="8">
        <v>0</v>
      </c>
      <c r="AO920" s="8">
        <v>0</v>
      </c>
      <c r="AP920" s="8">
        <v>0</v>
      </c>
      <c r="AQ920" s="8">
        <v>0</v>
      </c>
      <c r="AR920" s="8">
        <v>0</v>
      </c>
      <c r="AS920" s="8">
        <v>0</v>
      </c>
      <c r="AT920" s="8">
        <v>0</v>
      </c>
      <c r="AU920" s="8">
        <v>0</v>
      </c>
    </row>
    <row r="921" spans="1:47" x14ac:dyDescent="0.25">
      <c r="A921" s="8">
        <v>939</v>
      </c>
      <c r="B921" s="8" t="s">
        <v>7</v>
      </c>
      <c r="C921" s="8" t="s">
        <v>25</v>
      </c>
      <c r="D921" s="8" t="s">
        <v>453</v>
      </c>
      <c r="E921" s="8">
        <v>0.38319999999999999</v>
      </c>
      <c r="F921" s="8">
        <v>0</v>
      </c>
      <c r="G921" s="8">
        <v>0</v>
      </c>
      <c r="H921" s="8">
        <v>0</v>
      </c>
      <c r="I921" s="8">
        <v>1993</v>
      </c>
      <c r="J921" s="8">
        <v>2015</v>
      </c>
      <c r="K921" s="8">
        <v>1</v>
      </c>
      <c r="L921" s="8">
        <v>45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0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0</v>
      </c>
      <c r="AK921" s="8">
        <v>0</v>
      </c>
      <c r="AL921" s="8">
        <v>0</v>
      </c>
      <c r="AM921" s="8">
        <v>0</v>
      </c>
      <c r="AN921" s="8">
        <v>0</v>
      </c>
      <c r="AO921" s="8">
        <v>0</v>
      </c>
      <c r="AP921" s="8">
        <v>0</v>
      </c>
      <c r="AQ921" s="8">
        <v>0</v>
      </c>
      <c r="AR921" s="8">
        <v>0</v>
      </c>
      <c r="AS921" s="8">
        <v>0</v>
      </c>
      <c r="AT921" s="8">
        <v>0</v>
      </c>
      <c r="AU921" s="8">
        <v>0</v>
      </c>
    </row>
    <row r="922" spans="1:47" x14ac:dyDescent="0.25">
      <c r="A922" s="8">
        <v>940</v>
      </c>
      <c r="B922" s="8" t="s">
        <v>7</v>
      </c>
      <c r="C922" s="8" t="s">
        <v>11</v>
      </c>
      <c r="D922" s="8" t="s">
        <v>552</v>
      </c>
      <c r="E922" s="8">
        <v>0.37730000000000002</v>
      </c>
      <c r="F922" s="8">
        <v>0</v>
      </c>
      <c r="G922" s="8">
        <v>0</v>
      </c>
      <c r="H922" s="8">
        <v>0</v>
      </c>
      <c r="I922" s="8">
        <v>1993</v>
      </c>
      <c r="J922" s="8">
        <v>2033</v>
      </c>
      <c r="K922" s="8">
        <v>1</v>
      </c>
      <c r="L922" s="8">
        <v>46.6</v>
      </c>
      <c r="M922" s="8">
        <v>46.6</v>
      </c>
      <c r="N922" s="8">
        <v>46.6</v>
      </c>
      <c r="O922" s="8">
        <v>46.6</v>
      </c>
      <c r="P922" s="8">
        <v>46.6</v>
      </c>
      <c r="Q922" s="8">
        <v>46.6</v>
      </c>
      <c r="R922" s="8">
        <v>46.6</v>
      </c>
      <c r="S922" s="8">
        <v>46.6</v>
      </c>
      <c r="T922" s="8">
        <v>46.6</v>
      </c>
      <c r="U922" s="8">
        <v>46.6</v>
      </c>
      <c r="V922" s="8">
        <v>46.6</v>
      </c>
      <c r="W922" s="8">
        <v>46.6</v>
      </c>
      <c r="X922" s="8">
        <v>46.6</v>
      </c>
      <c r="Y922" s="8">
        <v>46.6</v>
      </c>
      <c r="Z922" s="8">
        <v>46.6</v>
      </c>
      <c r="AA922" s="8">
        <v>46.6</v>
      </c>
      <c r="AB922" s="8">
        <v>46.6</v>
      </c>
      <c r="AC922" s="8">
        <v>46.6</v>
      </c>
      <c r="AD922" s="8">
        <v>46.6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0</v>
      </c>
      <c r="AK922" s="8">
        <v>0</v>
      </c>
      <c r="AL922" s="8">
        <v>0</v>
      </c>
      <c r="AM922" s="8">
        <v>0</v>
      </c>
      <c r="AN922" s="8">
        <v>0</v>
      </c>
      <c r="AO922" s="8">
        <v>0</v>
      </c>
      <c r="AP922" s="8">
        <v>0</v>
      </c>
      <c r="AQ922" s="8">
        <v>0</v>
      </c>
      <c r="AR922" s="8">
        <v>0</v>
      </c>
      <c r="AS922" s="8">
        <v>0</v>
      </c>
      <c r="AT922" s="8">
        <v>0</v>
      </c>
      <c r="AU922" s="8">
        <v>0</v>
      </c>
    </row>
    <row r="923" spans="1:47" x14ac:dyDescent="0.25">
      <c r="A923" s="8">
        <v>941</v>
      </c>
      <c r="B923" s="8" t="s">
        <v>7</v>
      </c>
      <c r="C923" s="8" t="s">
        <v>14</v>
      </c>
      <c r="D923" s="8" t="s">
        <v>211</v>
      </c>
      <c r="E923" s="8">
        <v>0.40749999999999997</v>
      </c>
      <c r="F923" s="8">
        <v>0</v>
      </c>
      <c r="G923" s="8">
        <v>0</v>
      </c>
      <c r="H923" s="8">
        <v>0</v>
      </c>
      <c r="I923" s="8">
        <v>1993</v>
      </c>
      <c r="J923" s="8">
        <v>2033</v>
      </c>
      <c r="K923" s="8">
        <v>1</v>
      </c>
      <c r="L923" s="8">
        <v>194</v>
      </c>
      <c r="M923" s="8">
        <v>194</v>
      </c>
      <c r="N923" s="8">
        <v>194</v>
      </c>
      <c r="O923" s="8">
        <v>194</v>
      </c>
      <c r="P923" s="8">
        <v>194</v>
      </c>
      <c r="Q923" s="8">
        <v>194</v>
      </c>
      <c r="R923" s="8">
        <v>194</v>
      </c>
      <c r="S923" s="8">
        <v>194</v>
      </c>
      <c r="T923" s="8">
        <v>194</v>
      </c>
      <c r="U923" s="8">
        <v>194</v>
      </c>
      <c r="V923" s="8">
        <v>194</v>
      </c>
      <c r="W923" s="8">
        <v>194</v>
      </c>
      <c r="X923" s="8">
        <v>194</v>
      </c>
      <c r="Y923" s="8">
        <v>194</v>
      </c>
      <c r="Z923" s="8">
        <v>194</v>
      </c>
      <c r="AA923" s="8">
        <v>194</v>
      </c>
      <c r="AB923" s="8">
        <v>194</v>
      </c>
      <c r="AC923" s="8">
        <v>194</v>
      </c>
      <c r="AD923" s="8">
        <v>194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0</v>
      </c>
      <c r="AK923" s="8">
        <v>0</v>
      </c>
      <c r="AL923" s="8">
        <v>0</v>
      </c>
      <c r="AM923" s="8">
        <v>0</v>
      </c>
      <c r="AN923" s="8">
        <v>0</v>
      </c>
      <c r="AO923" s="8">
        <v>0</v>
      </c>
      <c r="AP923" s="8">
        <v>0</v>
      </c>
      <c r="AQ923" s="8">
        <v>0</v>
      </c>
      <c r="AR923" s="8">
        <v>0</v>
      </c>
      <c r="AS923" s="8">
        <v>0</v>
      </c>
      <c r="AT923" s="8">
        <v>0</v>
      </c>
      <c r="AU923" s="8">
        <v>0</v>
      </c>
    </row>
    <row r="924" spans="1:47" x14ac:dyDescent="0.25">
      <c r="A924" s="8">
        <v>942</v>
      </c>
      <c r="B924" s="8" t="s">
        <v>7</v>
      </c>
      <c r="C924" s="8" t="s">
        <v>14</v>
      </c>
      <c r="D924" s="8" t="s">
        <v>244</v>
      </c>
      <c r="E924" s="8">
        <v>0.40749999999999997</v>
      </c>
      <c r="F924" s="8">
        <v>0</v>
      </c>
      <c r="G924" s="8">
        <v>0</v>
      </c>
      <c r="H924" s="8">
        <v>0</v>
      </c>
      <c r="I924" s="8">
        <v>1993</v>
      </c>
      <c r="J924" s="8">
        <v>2033</v>
      </c>
      <c r="K924" s="8">
        <v>1</v>
      </c>
      <c r="L924" s="8">
        <v>435</v>
      </c>
      <c r="M924" s="8">
        <v>435</v>
      </c>
      <c r="N924" s="8">
        <v>435</v>
      </c>
      <c r="O924" s="8">
        <v>435</v>
      </c>
      <c r="P924" s="8">
        <v>435</v>
      </c>
      <c r="Q924" s="8">
        <v>435</v>
      </c>
      <c r="R924" s="8">
        <v>435</v>
      </c>
      <c r="S924" s="8">
        <v>435</v>
      </c>
      <c r="T924" s="8">
        <v>435</v>
      </c>
      <c r="U924" s="8">
        <v>435</v>
      </c>
      <c r="V924" s="8">
        <v>435</v>
      </c>
      <c r="W924" s="8">
        <v>435</v>
      </c>
      <c r="X924" s="8">
        <v>435</v>
      </c>
      <c r="Y924" s="8">
        <v>435</v>
      </c>
      <c r="Z924" s="8">
        <v>435</v>
      </c>
      <c r="AA924" s="8">
        <v>435</v>
      </c>
      <c r="AB924" s="8">
        <v>435</v>
      </c>
      <c r="AC924" s="8">
        <v>435</v>
      </c>
      <c r="AD924" s="8">
        <v>435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0</v>
      </c>
      <c r="AK924" s="8">
        <v>0</v>
      </c>
      <c r="AL924" s="8">
        <v>0</v>
      </c>
      <c r="AM924" s="8">
        <v>0</v>
      </c>
      <c r="AN924" s="8">
        <v>0</v>
      </c>
      <c r="AO924" s="8">
        <v>0</v>
      </c>
      <c r="AP924" s="8">
        <v>0</v>
      </c>
      <c r="AQ924" s="8">
        <v>0</v>
      </c>
      <c r="AR924" s="8">
        <v>0</v>
      </c>
      <c r="AS924" s="8">
        <v>0</v>
      </c>
      <c r="AT924" s="8">
        <v>0</v>
      </c>
      <c r="AU924" s="8">
        <v>0</v>
      </c>
    </row>
    <row r="925" spans="1:47" x14ac:dyDescent="0.25">
      <c r="A925" s="8">
        <v>943</v>
      </c>
      <c r="B925" s="8" t="s">
        <v>7</v>
      </c>
      <c r="C925" s="8" t="s">
        <v>17</v>
      </c>
      <c r="D925" s="8" t="s">
        <v>796</v>
      </c>
      <c r="E925" s="8">
        <v>0.37840000000000001</v>
      </c>
      <c r="F925" s="8">
        <v>0</v>
      </c>
      <c r="G925" s="8">
        <v>0</v>
      </c>
      <c r="H925" s="8">
        <v>0</v>
      </c>
      <c r="I925" s="8">
        <v>1994</v>
      </c>
      <c r="J925" s="8">
        <v>2034</v>
      </c>
      <c r="K925" s="8">
        <v>0</v>
      </c>
      <c r="L925" s="8">
        <v>2.8</v>
      </c>
      <c r="M925" s="8">
        <v>2.8</v>
      </c>
      <c r="N925" s="8">
        <v>2.8</v>
      </c>
      <c r="O925" s="8">
        <v>2.8</v>
      </c>
      <c r="P925" s="8">
        <v>2.8</v>
      </c>
      <c r="Q925" s="8">
        <v>2.8</v>
      </c>
      <c r="R925" s="8">
        <v>2.8</v>
      </c>
      <c r="S925" s="8">
        <v>2.8</v>
      </c>
      <c r="T925" s="8">
        <v>2.8</v>
      </c>
      <c r="U925" s="8">
        <v>2.8</v>
      </c>
      <c r="V925" s="8">
        <v>2.8</v>
      </c>
      <c r="W925" s="8">
        <v>2.8</v>
      </c>
      <c r="X925" s="8">
        <v>2.8</v>
      </c>
      <c r="Y925" s="8">
        <v>2.8</v>
      </c>
      <c r="Z925" s="8">
        <v>2.8</v>
      </c>
      <c r="AA925" s="8">
        <v>2.8</v>
      </c>
      <c r="AB925" s="8">
        <v>2.8</v>
      </c>
      <c r="AC925" s="8">
        <v>2.8</v>
      </c>
      <c r="AD925" s="8">
        <v>2.8</v>
      </c>
      <c r="AE925" s="8">
        <v>2.8</v>
      </c>
      <c r="AF925" s="8">
        <v>0</v>
      </c>
      <c r="AG925" s="8">
        <v>0</v>
      </c>
      <c r="AH925" s="8">
        <v>0</v>
      </c>
      <c r="AI925" s="8">
        <v>0</v>
      </c>
      <c r="AJ925" s="8">
        <v>0</v>
      </c>
      <c r="AK925" s="8">
        <v>0</v>
      </c>
      <c r="AL925" s="8">
        <v>0</v>
      </c>
      <c r="AM925" s="8">
        <v>0</v>
      </c>
      <c r="AN925" s="8">
        <v>0</v>
      </c>
      <c r="AO925" s="8">
        <v>0</v>
      </c>
      <c r="AP925" s="8">
        <v>0</v>
      </c>
      <c r="AQ925" s="8">
        <v>0</v>
      </c>
      <c r="AR925" s="8">
        <v>0</v>
      </c>
      <c r="AS925" s="8">
        <v>0</v>
      </c>
      <c r="AT925" s="8">
        <v>0</v>
      </c>
      <c r="AU925" s="8">
        <v>0</v>
      </c>
    </row>
    <row r="926" spans="1:47" x14ac:dyDescent="0.25">
      <c r="A926" s="8">
        <v>944</v>
      </c>
      <c r="B926" s="8" t="s">
        <v>7</v>
      </c>
      <c r="C926" s="8" t="s">
        <v>10</v>
      </c>
      <c r="D926" s="8" t="s">
        <v>752</v>
      </c>
      <c r="E926" s="8">
        <v>0.3644</v>
      </c>
      <c r="F926" s="8">
        <v>0</v>
      </c>
      <c r="G926" s="8">
        <v>0</v>
      </c>
      <c r="H926" s="8">
        <v>0</v>
      </c>
      <c r="I926" s="8">
        <v>1994</v>
      </c>
      <c r="J926" s="8">
        <v>2034</v>
      </c>
      <c r="K926" s="8">
        <v>1</v>
      </c>
      <c r="L926" s="8">
        <v>5.0999999999999996</v>
      </c>
      <c r="M926" s="8">
        <v>5.0999999999999996</v>
      </c>
      <c r="N926" s="8">
        <v>5.0999999999999996</v>
      </c>
      <c r="O926" s="8">
        <v>5.0999999999999996</v>
      </c>
      <c r="P926" s="8">
        <v>5.0999999999999996</v>
      </c>
      <c r="Q926" s="8">
        <v>5.0999999999999996</v>
      </c>
      <c r="R926" s="8">
        <v>5.0999999999999996</v>
      </c>
      <c r="S926" s="8">
        <v>5.0999999999999996</v>
      </c>
      <c r="T926" s="8">
        <v>5.0999999999999996</v>
      </c>
      <c r="U926" s="8">
        <v>5.0999999999999996</v>
      </c>
      <c r="V926" s="8">
        <v>5.0999999999999996</v>
      </c>
      <c r="W926" s="8">
        <v>5.0999999999999996</v>
      </c>
      <c r="X926" s="8">
        <v>5.0999999999999996</v>
      </c>
      <c r="Y926" s="8">
        <v>5.0999999999999996</v>
      </c>
      <c r="Z926" s="8">
        <v>5.0999999999999996</v>
      </c>
      <c r="AA926" s="8">
        <v>5.0999999999999996</v>
      </c>
      <c r="AB926" s="8">
        <v>5.0999999999999996</v>
      </c>
      <c r="AC926" s="8">
        <v>5.0999999999999996</v>
      </c>
      <c r="AD926" s="8">
        <v>5.0999999999999996</v>
      </c>
      <c r="AE926" s="8">
        <v>5.0999999999999996</v>
      </c>
      <c r="AF926" s="8">
        <v>0</v>
      </c>
      <c r="AG926" s="8">
        <v>0</v>
      </c>
      <c r="AH926" s="8">
        <v>0</v>
      </c>
      <c r="AI926" s="8">
        <v>0</v>
      </c>
      <c r="AJ926" s="8">
        <v>0</v>
      </c>
      <c r="AK926" s="8">
        <v>0</v>
      </c>
      <c r="AL926" s="8">
        <v>0</v>
      </c>
      <c r="AM926" s="8">
        <v>0</v>
      </c>
      <c r="AN926" s="8">
        <v>0</v>
      </c>
      <c r="AO926" s="8">
        <v>0</v>
      </c>
      <c r="AP926" s="8">
        <v>0</v>
      </c>
      <c r="AQ926" s="8">
        <v>0</v>
      </c>
      <c r="AR926" s="8">
        <v>0</v>
      </c>
      <c r="AS926" s="8">
        <v>0</v>
      </c>
      <c r="AT926" s="8">
        <v>0</v>
      </c>
      <c r="AU926" s="8">
        <v>0</v>
      </c>
    </row>
    <row r="927" spans="1:47" x14ac:dyDescent="0.25">
      <c r="A927" s="8">
        <v>945</v>
      </c>
      <c r="B927" s="8" t="s">
        <v>7</v>
      </c>
      <c r="C927" s="8" t="s">
        <v>9</v>
      </c>
      <c r="D927" s="8" t="s">
        <v>866</v>
      </c>
      <c r="E927" s="8">
        <v>0.33</v>
      </c>
      <c r="F927" s="8">
        <v>0</v>
      </c>
      <c r="G927" s="8">
        <v>0</v>
      </c>
      <c r="H927" s="8">
        <v>0</v>
      </c>
      <c r="I927" s="8">
        <v>1994</v>
      </c>
      <c r="J927" s="8">
        <v>2034</v>
      </c>
      <c r="K927" s="8">
        <v>1</v>
      </c>
      <c r="L927" s="8">
        <v>8.6999999999999993</v>
      </c>
      <c r="M927" s="8">
        <v>8.6999999999999993</v>
      </c>
      <c r="N927" s="8">
        <v>8.6999999999999993</v>
      </c>
      <c r="O927" s="8">
        <v>8.6999999999999993</v>
      </c>
      <c r="P927" s="8">
        <v>8.6999999999999993</v>
      </c>
      <c r="Q927" s="8">
        <v>8.6999999999999993</v>
      </c>
      <c r="R927" s="8">
        <v>8.6999999999999993</v>
      </c>
      <c r="S927" s="8">
        <v>8.6999999999999993</v>
      </c>
      <c r="T927" s="8">
        <v>8.6999999999999993</v>
      </c>
      <c r="U927" s="8">
        <v>8.6999999999999993</v>
      </c>
      <c r="V927" s="8">
        <v>8.6999999999999993</v>
      </c>
      <c r="W927" s="8">
        <v>8.6999999999999993</v>
      </c>
      <c r="X927" s="8">
        <v>8.6999999999999993</v>
      </c>
      <c r="Y927" s="8">
        <v>8.6999999999999993</v>
      </c>
      <c r="Z927" s="8">
        <v>8.6999999999999993</v>
      </c>
      <c r="AA927" s="8">
        <v>8.6999999999999993</v>
      </c>
      <c r="AB927" s="8">
        <v>8.6999999999999993</v>
      </c>
      <c r="AC927" s="8">
        <v>8.6999999999999993</v>
      </c>
      <c r="AD927" s="8">
        <v>8.6999999999999993</v>
      </c>
      <c r="AE927" s="8">
        <v>8.6999999999999993</v>
      </c>
      <c r="AF927" s="8">
        <v>0</v>
      </c>
      <c r="AG927" s="8">
        <v>0</v>
      </c>
      <c r="AH927" s="8">
        <v>0</v>
      </c>
      <c r="AI927" s="8">
        <v>0</v>
      </c>
      <c r="AJ927" s="8">
        <v>0</v>
      </c>
      <c r="AK927" s="8">
        <v>0</v>
      </c>
      <c r="AL927" s="8">
        <v>0</v>
      </c>
      <c r="AM927" s="8">
        <v>0</v>
      </c>
      <c r="AN927" s="8">
        <v>0</v>
      </c>
      <c r="AO927" s="8">
        <v>0</v>
      </c>
      <c r="AP927" s="8">
        <v>0</v>
      </c>
      <c r="AQ927" s="8">
        <v>0</v>
      </c>
      <c r="AR927" s="8">
        <v>0</v>
      </c>
      <c r="AS927" s="8">
        <v>0</v>
      </c>
      <c r="AT927" s="8">
        <v>0</v>
      </c>
      <c r="AU927" s="8">
        <v>0</v>
      </c>
    </row>
    <row r="928" spans="1:47" x14ac:dyDescent="0.25">
      <c r="A928" s="8">
        <v>946</v>
      </c>
      <c r="B928" s="8" t="s">
        <v>7</v>
      </c>
      <c r="C928" s="8" t="s">
        <v>11</v>
      </c>
      <c r="D928" s="8" t="s">
        <v>694</v>
      </c>
      <c r="E928" s="8">
        <v>0.37840000000000001</v>
      </c>
      <c r="F928" s="8">
        <v>0</v>
      </c>
      <c r="G928" s="8">
        <v>0</v>
      </c>
      <c r="H928" s="8">
        <v>0</v>
      </c>
      <c r="I928" s="8">
        <v>1994</v>
      </c>
      <c r="J928" s="8">
        <v>2034</v>
      </c>
      <c r="K928" s="8">
        <v>1</v>
      </c>
      <c r="L928" s="8">
        <v>9.6999999999999993</v>
      </c>
      <c r="M928" s="8">
        <v>9.6999999999999993</v>
      </c>
      <c r="N928" s="8">
        <v>9.6999999999999993</v>
      </c>
      <c r="O928" s="8">
        <v>9.6999999999999993</v>
      </c>
      <c r="P928" s="8">
        <v>9.6999999999999993</v>
      </c>
      <c r="Q928" s="8">
        <v>9.6999999999999993</v>
      </c>
      <c r="R928" s="8">
        <v>9.6999999999999993</v>
      </c>
      <c r="S928" s="8">
        <v>9.6999999999999993</v>
      </c>
      <c r="T928" s="8">
        <v>9.6999999999999993</v>
      </c>
      <c r="U928" s="8">
        <v>9.6999999999999993</v>
      </c>
      <c r="V928" s="8">
        <v>9.6999999999999993</v>
      </c>
      <c r="W928" s="8">
        <v>9.6999999999999993</v>
      </c>
      <c r="X928" s="8">
        <v>9.6999999999999993</v>
      </c>
      <c r="Y928" s="8">
        <v>9.6999999999999993</v>
      </c>
      <c r="Z928" s="8">
        <v>9.6999999999999993</v>
      </c>
      <c r="AA928" s="8">
        <v>9.6999999999999993</v>
      </c>
      <c r="AB928" s="8">
        <v>9.6999999999999993</v>
      </c>
      <c r="AC928" s="8">
        <v>9.6999999999999993</v>
      </c>
      <c r="AD928" s="8">
        <v>9.6999999999999993</v>
      </c>
      <c r="AE928" s="8">
        <v>9.6999999999999993</v>
      </c>
      <c r="AF928" s="8">
        <v>0</v>
      </c>
      <c r="AG928" s="8">
        <v>0</v>
      </c>
      <c r="AH928" s="8">
        <v>0</v>
      </c>
      <c r="AI928" s="8">
        <v>0</v>
      </c>
      <c r="AJ928" s="8">
        <v>0</v>
      </c>
      <c r="AK928" s="8">
        <v>0</v>
      </c>
      <c r="AL928" s="8">
        <v>0</v>
      </c>
      <c r="AM928" s="8">
        <v>0</v>
      </c>
      <c r="AN928" s="8">
        <v>0</v>
      </c>
      <c r="AO928" s="8">
        <v>0</v>
      </c>
      <c r="AP928" s="8">
        <v>0</v>
      </c>
      <c r="AQ928" s="8">
        <v>0</v>
      </c>
      <c r="AR928" s="8">
        <v>0</v>
      </c>
      <c r="AS928" s="8">
        <v>0</v>
      </c>
      <c r="AT928" s="8">
        <v>0</v>
      </c>
      <c r="AU928" s="8">
        <v>0</v>
      </c>
    </row>
    <row r="929" spans="1:47" x14ac:dyDescent="0.25">
      <c r="A929" s="8">
        <v>947</v>
      </c>
      <c r="B929" s="8" t="s">
        <v>7</v>
      </c>
      <c r="C929" s="8" t="s">
        <v>18</v>
      </c>
      <c r="D929" s="8" t="s">
        <v>928</v>
      </c>
      <c r="E929" s="8">
        <v>0.33</v>
      </c>
      <c r="F929" s="8">
        <v>0</v>
      </c>
      <c r="G929" s="8">
        <v>0</v>
      </c>
      <c r="H929" s="8">
        <v>0</v>
      </c>
      <c r="I929" s="8">
        <v>1994</v>
      </c>
      <c r="J929" s="8">
        <v>2044</v>
      </c>
      <c r="K929" s="8">
        <v>0</v>
      </c>
      <c r="L929" s="8">
        <v>12.5</v>
      </c>
      <c r="M929" s="8">
        <v>12.5</v>
      </c>
      <c r="N929" s="8">
        <v>12.5</v>
      </c>
      <c r="O929" s="8">
        <v>12.5</v>
      </c>
      <c r="P929" s="8">
        <v>12.5</v>
      </c>
      <c r="Q929" s="8">
        <v>12.5</v>
      </c>
      <c r="R929" s="8">
        <v>12.5</v>
      </c>
      <c r="S929" s="8">
        <v>12.5</v>
      </c>
      <c r="T929" s="8">
        <v>12.5</v>
      </c>
      <c r="U929" s="8">
        <v>12.5</v>
      </c>
      <c r="V929" s="8">
        <v>12.5</v>
      </c>
      <c r="W929" s="8">
        <v>12.5</v>
      </c>
      <c r="X929" s="8">
        <v>12.5</v>
      </c>
      <c r="Y929" s="8">
        <v>12.5</v>
      </c>
      <c r="Z929" s="8">
        <v>12.5</v>
      </c>
      <c r="AA929" s="8">
        <v>12.5</v>
      </c>
      <c r="AB929" s="8">
        <v>12.5</v>
      </c>
      <c r="AC929" s="8">
        <v>12.5</v>
      </c>
      <c r="AD929" s="8">
        <v>12.5</v>
      </c>
      <c r="AE929" s="8">
        <v>12.5</v>
      </c>
      <c r="AF929" s="8">
        <v>12.5</v>
      </c>
      <c r="AG929" s="8">
        <v>12.5</v>
      </c>
      <c r="AH929" s="8">
        <v>12.5</v>
      </c>
      <c r="AI929" s="8">
        <v>12.5</v>
      </c>
      <c r="AJ929" s="8">
        <v>12.5</v>
      </c>
      <c r="AK929" s="8">
        <v>12.5</v>
      </c>
      <c r="AL929" s="8">
        <v>12.5</v>
      </c>
      <c r="AM929" s="8">
        <v>12.5</v>
      </c>
      <c r="AN929" s="8">
        <v>12.5</v>
      </c>
      <c r="AO929" s="8">
        <v>12.5</v>
      </c>
      <c r="AP929" s="8">
        <v>0</v>
      </c>
      <c r="AQ929" s="8">
        <v>0</v>
      </c>
      <c r="AR929" s="8">
        <v>0</v>
      </c>
      <c r="AS929" s="8">
        <v>0</v>
      </c>
      <c r="AT929" s="8">
        <v>0</v>
      </c>
      <c r="AU929" s="8">
        <v>0</v>
      </c>
    </row>
    <row r="930" spans="1:47" x14ac:dyDescent="0.25">
      <c r="A930" s="8">
        <v>948</v>
      </c>
      <c r="B930" s="8" t="s">
        <v>7</v>
      </c>
      <c r="C930" s="8" t="s">
        <v>12</v>
      </c>
      <c r="D930" s="8" t="s">
        <v>408</v>
      </c>
      <c r="E930" s="8">
        <v>0.8</v>
      </c>
      <c r="F930" s="8">
        <v>0</v>
      </c>
      <c r="G930" s="8">
        <v>0</v>
      </c>
      <c r="H930" s="8">
        <v>0</v>
      </c>
      <c r="I930" s="8">
        <v>1994</v>
      </c>
      <c r="J930" s="8">
        <v>2194</v>
      </c>
      <c r="K930" s="8">
        <v>0</v>
      </c>
      <c r="L930" s="8">
        <v>12.6</v>
      </c>
      <c r="M930" s="8">
        <v>12.6</v>
      </c>
      <c r="N930" s="8">
        <v>12.6</v>
      </c>
      <c r="O930" s="8">
        <v>12.6</v>
      </c>
      <c r="P930" s="8">
        <v>12.6</v>
      </c>
      <c r="Q930" s="8">
        <v>12.6</v>
      </c>
      <c r="R930" s="8">
        <v>12.6</v>
      </c>
      <c r="S930" s="8">
        <v>12.6</v>
      </c>
      <c r="T930" s="8">
        <v>12.6</v>
      </c>
      <c r="U930" s="8">
        <v>12.6</v>
      </c>
      <c r="V930" s="8">
        <v>12.6</v>
      </c>
      <c r="W930" s="8">
        <v>12.6</v>
      </c>
      <c r="X930" s="8">
        <v>12.6</v>
      </c>
      <c r="Y930" s="8">
        <v>12.6</v>
      </c>
      <c r="Z930" s="8">
        <v>12.6</v>
      </c>
      <c r="AA930" s="8">
        <v>12.6</v>
      </c>
      <c r="AB930" s="8">
        <v>12.6</v>
      </c>
      <c r="AC930" s="8">
        <v>12.6</v>
      </c>
      <c r="AD930" s="8">
        <v>12.6</v>
      </c>
      <c r="AE930" s="8">
        <v>12.6</v>
      </c>
      <c r="AF930" s="8">
        <v>12.6</v>
      </c>
      <c r="AG930" s="8">
        <v>12.6</v>
      </c>
      <c r="AH930" s="8">
        <v>12.6</v>
      </c>
      <c r="AI930" s="8">
        <v>12.6</v>
      </c>
      <c r="AJ930" s="8">
        <v>12.6</v>
      </c>
      <c r="AK930" s="8">
        <v>12.6</v>
      </c>
      <c r="AL930" s="8">
        <v>12.6</v>
      </c>
      <c r="AM930" s="8">
        <v>12.6</v>
      </c>
      <c r="AN930" s="8">
        <v>12.6</v>
      </c>
      <c r="AO930" s="8">
        <v>12.6</v>
      </c>
      <c r="AP930" s="8">
        <v>12.6</v>
      </c>
      <c r="AQ930" s="8">
        <v>12.6</v>
      </c>
      <c r="AR930" s="8">
        <v>12.6</v>
      </c>
      <c r="AS930" s="8">
        <v>12.6</v>
      </c>
      <c r="AT930" s="8">
        <v>12.6</v>
      </c>
      <c r="AU930" s="8">
        <v>12.6</v>
      </c>
    </row>
    <row r="931" spans="1:47" x14ac:dyDescent="0.25">
      <c r="A931" s="8">
        <v>949</v>
      </c>
      <c r="B931" s="8" t="s">
        <v>7</v>
      </c>
      <c r="C931" s="8" t="s">
        <v>12</v>
      </c>
      <c r="D931" s="8" t="s">
        <v>360</v>
      </c>
      <c r="E931" s="8">
        <v>0.8</v>
      </c>
      <c r="F931" s="8">
        <v>0</v>
      </c>
      <c r="G931" s="8">
        <v>0</v>
      </c>
      <c r="H931" s="8">
        <v>0</v>
      </c>
      <c r="I931" s="8">
        <v>1994</v>
      </c>
      <c r="J931" s="8">
        <v>2194</v>
      </c>
      <c r="K931" s="8">
        <v>0</v>
      </c>
      <c r="L931" s="8">
        <v>21.5</v>
      </c>
      <c r="M931" s="8">
        <v>21.5</v>
      </c>
      <c r="N931" s="8">
        <v>21.5</v>
      </c>
      <c r="O931" s="8">
        <v>21.5</v>
      </c>
      <c r="P931" s="8">
        <v>21.5</v>
      </c>
      <c r="Q931" s="8">
        <v>21.5</v>
      </c>
      <c r="R931" s="8">
        <v>21.5</v>
      </c>
      <c r="S931" s="8">
        <v>21.5</v>
      </c>
      <c r="T931" s="8">
        <v>21.5</v>
      </c>
      <c r="U931" s="8">
        <v>21.5</v>
      </c>
      <c r="V931" s="8">
        <v>21.5</v>
      </c>
      <c r="W931" s="8">
        <v>21.5</v>
      </c>
      <c r="X931" s="8">
        <v>21.5</v>
      </c>
      <c r="Y931" s="8">
        <v>21.5</v>
      </c>
      <c r="Z931" s="8">
        <v>21.5</v>
      </c>
      <c r="AA931" s="8">
        <v>21.5</v>
      </c>
      <c r="AB931" s="8">
        <v>21.5</v>
      </c>
      <c r="AC931" s="8">
        <v>21.5</v>
      </c>
      <c r="AD931" s="8">
        <v>21.5</v>
      </c>
      <c r="AE931" s="8">
        <v>21.5</v>
      </c>
      <c r="AF931" s="8">
        <v>21.5</v>
      </c>
      <c r="AG931" s="8">
        <v>21.5</v>
      </c>
      <c r="AH931" s="8">
        <v>21.5</v>
      </c>
      <c r="AI931" s="8">
        <v>21.5</v>
      </c>
      <c r="AJ931" s="8">
        <v>21.5</v>
      </c>
      <c r="AK931" s="8">
        <v>21.5</v>
      </c>
      <c r="AL931" s="8">
        <v>21.5</v>
      </c>
      <c r="AM931" s="8">
        <v>21.5</v>
      </c>
      <c r="AN931" s="8">
        <v>21.5</v>
      </c>
      <c r="AO931" s="8">
        <v>21.5</v>
      </c>
      <c r="AP931" s="8">
        <v>21.5</v>
      </c>
      <c r="AQ931" s="8">
        <v>21.5</v>
      </c>
      <c r="AR931" s="8">
        <v>21.5</v>
      </c>
      <c r="AS931" s="8">
        <v>21.5</v>
      </c>
      <c r="AT931" s="8">
        <v>21.5</v>
      </c>
      <c r="AU931" s="8">
        <v>21.5</v>
      </c>
    </row>
    <row r="932" spans="1:47" x14ac:dyDescent="0.25">
      <c r="A932" s="8">
        <v>950</v>
      </c>
      <c r="B932" s="8" t="s">
        <v>7</v>
      </c>
      <c r="C932" s="8" t="s">
        <v>11</v>
      </c>
      <c r="D932" s="8" t="s">
        <v>570</v>
      </c>
      <c r="E932" s="8">
        <v>0.37840000000000001</v>
      </c>
      <c r="F932" s="8">
        <v>0</v>
      </c>
      <c r="G932" s="8">
        <v>0</v>
      </c>
      <c r="H932" s="8">
        <v>0</v>
      </c>
      <c r="I932" s="8">
        <v>1994</v>
      </c>
      <c r="J932" s="8">
        <v>2034</v>
      </c>
      <c r="K932" s="8">
        <v>1</v>
      </c>
      <c r="L932" s="8">
        <v>22</v>
      </c>
      <c r="M932" s="8">
        <v>22</v>
      </c>
      <c r="N932" s="8">
        <v>22</v>
      </c>
      <c r="O932" s="8">
        <v>22</v>
      </c>
      <c r="P932" s="8">
        <v>22</v>
      </c>
      <c r="Q932" s="8">
        <v>22</v>
      </c>
      <c r="R932" s="8">
        <v>22</v>
      </c>
      <c r="S932" s="8">
        <v>22</v>
      </c>
      <c r="T932" s="8">
        <v>22</v>
      </c>
      <c r="U932" s="8">
        <v>22</v>
      </c>
      <c r="V932" s="8">
        <v>22</v>
      </c>
      <c r="W932" s="8">
        <v>22</v>
      </c>
      <c r="X932" s="8">
        <v>22</v>
      </c>
      <c r="Y932" s="8">
        <v>22</v>
      </c>
      <c r="Z932" s="8">
        <v>22</v>
      </c>
      <c r="AA932" s="8">
        <v>22</v>
      </c>
      <c r="AB932" s="8">
        <v>22</v>
      </c>
      <c r="AC932" s="8">
        <v>22</v>
      </c>
      <c r="AD932" s="8">
        <v>22</v>
      </c>
      <c r="AE932" s="8">
        <v>22</v>
      </c>
      <c r="AF932" s="8">
        <v>0</v>
      </c>
      <c r="AG932" s="8">
        <v>0</v>
      </c>
      <c r="AH932" s="8">
        <v>0</v>
      </c>
      <c r="AI932" s="8">
        <v>0</v>
      </c>
      <c r="AJ932" s="8">
        <v>0</v>
      </c>
      <c r="AK932" s="8">
        <v>0</v>
      </c>
      <c r="AL932" s="8">
        <v>0</v>
      </c>
      <c r="AM932" s="8">
        <v>0</v>
      </c>
      <c r="AN932" s="8">
        <v>0</v>
      </c>
      <c r="AO932" s="8">
        <v>0</v>
      </c>
      <c r="AP932" s="8">
        <v>0</v>
      </c>
      <c r="AQ932" s="8">
        <v>0</v>
      </c>
      <c r="AR932" s="8">
        <v>0</v>
      </c>
      <c r="AS932" s="8">
        <v>0</v>
      </c>
      <c r="AT932" s="8">
        <v>0</v>
      </c>
      <c r="AU932" s="8">
        <v>0</v>
      </c>
    </row>
    <row r="933" spans="1:47" x14ac:dyDescent="0.25">
      <c r="A933" s="8">
        <v>951</v>
      </c>
      <c r="B933" s="8" t="s">
        <v>7</v>
      </c>
      <c r="C933" s="8" t="s">
        <v>11</v>
      </c>
      <c r="D933" s="8" t="s">
        <v>760</v>
      </c>
      <c r="E933" s="8">
        <v>0.37840000000000001</v>
      </c>
      <c r="F933" s="8">
        <v>0</v>
      </c>
      <c r="G933" s="8">
        <v>0</v>
      </c>
      <c r="H933" s="8">
        <v>0</v>
      </c>
      <c r="I933" s="8">
        <v>1994</v>
      </c>
      <c r="J933" s="8">
        <v>2034</v>
      </c>
      <c r="K933" s="8">
        <v>1</v>
      </c>
      <c r="L933" s="8">
        <v>22</v>
      </c>
      <c r="M933" s="8">
        <v>22</v>
      </c>
      <c r="N933" s="8">
        <v>22</v>
      </c>
      <c r="O933" s="8">
        <v>22</v>
      </c>
      <c r="P933" s="8">
        <v>22</v>
      </c>
      <c r="Q933" s="8">
        <v>22</v>
      </c>
      <c r="R933" s="8">
        <v>22</v>
      </c>
      <c r="S933" s="8">
        <v>22</v>
      </c>
      <c r="T933" s="8">
        <v>22</v>
      </c>
      <c r="U933" s="8">
        <v>22</v>
      </c>
      <c r="V933" s="8">
        <v>22</v>
      </c>
      <c r="W933" s="8">
        <v>22</v>
      </c>
      <c r="X933" s="8">
        <v>22</v>
      </c>
      <c r="Y933" s="8">
        <v>22</v>
      </c>
      <c r="Z933" s="8">
        <v>22</v>
      </c>
      <c r="AA933" s="8">
        <v>22</v>
      </c>
      <c r="AB933" s="8">
        <v>22</v>
      </c>
      <c r="AC933" s="8">
        <v>22</v>
      </c>
      <c r="AD933" s="8">
        <v>22</v>
      </c>
      <c r="AE933" s="8">
        <v>22</v>
      </c>
      <c r="AF933" s="8">
        <v>0</v>
      </c>
      <c r="AG933" s="8">
        <v>0</v>
      </c>
      <c r="AH933" s="8">
        <v>0</v>
      </c>
      <c r="AI933" s="8">
        <v>0</v>
      </c>
      <c r="AJ933" s="8">
        <v>0</v>
      </c>
      <c r="AK933" s="8">
        <v>0</v>
      </c>
      <c r="AL933" s="8">
        <v>0</v>
      </c>
      <c r="AM933" s="8">
        <v>0</v>
      </c>
      <c r="AN933" s="8">
        <v>0</v>
      </c>
      <c r="AO933" s="8">
        <v>0</v>
      </c>
      <c r="AP933" s="8">
        <v>0</v>
      </c>
      <c r="AQ933" s="8">
        <v>0</v>
      </c>
      <c r="AR933" s="8">
        <v>0</v>
      </c>
      <c r="AS933" s="8">
        <v>0</v>
      </c>
      <c r="AT933" s="8">
        <v>0</v>
      </c>
      <c r="AU933" s="8">
        <v>0</v>
      </c>
    </row>
    <row r="934" spans="1:47" x14ac:dyDescent="0.25">
      <c r="A934" s="8">
        <v>952</v>
      </c>
      <c r="B934" s="8" t="s">
        <v>7</v>
      </c>
      <c r="C934" s="8" t="s">
        <v>11</v>
      </c>
      <c r="D934" s="8" t="s">
        <v>662</v>
      </c>
      <c r="E934" s="8">
        <v>0.37840000000000001</v>
      </c>
      <c r="F934" s="8">
        <v>0</v>
      </c>
      <c r="G934" s="8">
        <v>0</v>
      </c>
      <c r="H934" s="8">
        <v>0</v>
      </c>
      <c r="I934" s="8">
        <v>1994</v>
      </c>
      <c r="J934" s="8">
        <v>2034</v>
      </c>
      <c r="K934" s="8">
        <v>1</v>
      </c>
      <c r="L934" s="8">
        <v>23</v>
      </c>
      <c r="M934" s="8">
        <v>23</v>
      </c>
      <c r="N934" s="8">
        <v>23</v>
      </c>
      <c r="O934" s="8">
        <v>23</v>
      </c>
      <c r="P934" s="8">
        <v>23</v>
      </c>
      <c r="Q934" s="8">
        <v>23</v>
      </c>
      <c r="R934" s="8">
        <v>23</v>
      </c>
      <c r="S934" s="8">
        <v>23</v>
      </c>
      <c r="T934" s="8">
        <v>23</v>
      </c>
      <c r="U934" s="8">
        <v>23</v>
      </c>
      <c r="V934" s="8">
        <v>23</v>
      </c>
      <c r="W934" s="8">
        <v>23</v>
      </c>
      <c r="X934" s="8">
        <v>23</v>
      </c>
      <c r="Y934" s="8">
        <v>23</v>
      </c>
      <c r="Z934" s="8">
        <v>23</v>
      </c>
      <c r="AA934" s="8">
        <v>23</v>
      </c>
      <c r="AB934" s="8">
        <v>23</v>
      </c>
      <c r="AC934" s="8">
        <v>23</v>
      </c>
      <c r="AD934" s="8">
        <v>23</v>
      </c>
      <c r="AE934" s="8">
        <v>23</v>
      </c>
      <c r="AF934" s="8">
        <v>0</v>
      </c>
      <c r="AG934" s="8">
        <v>0</v>
      </c>
      <c r="AH934" s="8">
        <v>0</v>
      </c>
      <c r="AI934" s="8">
        <v>0</v>
      </c>
      <c r="AJ934" s="8">
        <v>0</v>
      </c>
      <c r="AK934" s="8">
        <v>0</v>
      </c>
      <c r="AL934" s="8">
        <v>0</v>
      </c>
      <c r="AM934" s="8">
        <v>0</v>
      </c>
      <c r="AN934" s="8">
        <v>0</v>
      </c>
      <c r="AO934" s="8">
        <v>0</v>
      </c>
      <c r="AP934" s="8">
        <v>0</v>
      </c>
      <c r="AQ934" s="8">
        <v>0</v>
      </c>
      <c r="AR934" s="8">
        <v>0</v>
      </c>
      <c r="AS934" s="8">
        <v>0</v>
      </c>
      <c r="AT934" s="8">
        <v>0</v>
      </c>
      <c r="AU934" s="8">
        <v>0</v>
      </c>
    </row>
    <row r="935" spans="1:47" x14ac:dyDescent="0.25">
      <c r="A935" s="8">
        <v>953</v>
      </c>
      <c r="B935" s="8" t="s">
        <v>7</v>
      </c>
      <c r="C935" s="8" t="s">
        <v>11</v>
      </c>
      <c r="D935" s="8" t="s">
        <v>768</v>
      </c>
      <c r="E935" s="8">
        <v>0.37840000000000001</v>
      </c>
      <c r="F935" s="8">
        <v>0</v>
      </c>
      <c r="G935" s="8">
        <v>0</v>
      </c>
      <c r="H935" s="8">
        <v>0</v>
      </c>
      <c r="I935" s="8">
        <v>1994</v>
      </c>
      <c r="J935" s="8">
        <v>2034</v>
      </c>
      <c r="K935" s="8">
        <v>1</v>
      </c>
      <c r="L935" s="8">
        <v>23.4</v>
      </c>
      <c r="M935" s="8">
        <v>23.4</v>
      </c>
      <c r="N935" s="8">
        <v>23.4</v>
      </c>
      <c r="O935" s="8">
        <v>23.4</v>
      </c>
      <c r="P935" s="8">
        <v>23.4</v>
      </c>
      <c r="Q935" s="8">
        <v>23.4</v>
      </c>
      <c r="R935" s="8">
        <v>23.4</v>
      </c>
      <c r="S935" s="8">
        <v>23.4</v>
      </c>
      <c r="T935" s="8">
        <v>23.4</v>
      </c>
      <c r="U935" s="8">
        <v>23.4</v>
      </c>
      <c r="V935" s="8">
        <v>23.4</v>
      </c>
      <c r="W935" s="8">
        <v>23.4</v>
      </c>
      <c r="X935" s="8">
        <v>23.4</v>
      </c>
      <c r="Y935" s="8">
        <v>23.4</v>
      </c>
      <c r="Z935" s="8">
        <v>23.4</v>
      </c>
      <c r="AA935" s="8">
        <v>23.4</v>
      </c>
      <c r="AB935" s="8">
        <v>23.4</v>
      </c>
      <c r="AC935" s="8">
        <v>23.4</v>
      </c>
      <c r="AD935" s="8">
        <v>23.4</v>
      </c>
      <c r="AE935" s="8">
        <v>23.4</v>
      </c>
      <c r="AF935" s="8">
        <v>0</v>
      </c>
      <c r="AG935" s="8">
        <v>0</v>
      </c>
      <c r="AH935" s="8">
        <v>0</v>
      </c>
      <c r="AI935" s="8">
        <v>0</v>
      </c>
      <c r="AJ935" s="8">
        <v>0</v>
      </c>
      <c r="AK935" s="8">
        <v>0</v>
      </c>
      <c r="AL935" s="8">
        <v>0</v>
      </c>
      <c r="AM935" s="8">
        <v>0</v>
      </c>
      <c r="AN935" s="8">
        <v>0</v>
      </c>
      <c r="AO935" s="8">
        <v>0</v>
      </c>
      <c r="AP935" s="8">
        <v>0</v>
      </c>
      <c r="AQ935" s="8">
        <v>0</v>
      </c>
      <c r="AR935" s="8">
        <v>0</v>
      </c>
      <c r="AS935" s="8">
        <v>0</v>
      </c>
      <c r="AT935" s="8">
        <v>0</v>
      </c>
      <c r="AU935" s="8">
        <v>0</v>
      </c>
    </row>
    <row r="936" spans="1:47" x14ac:dyDescent="0.25">
      <c r="A936" s="8">
        <v>954</v>
      </c>
      <c r="B936" s="8" t="s">
        <v>7</v>
      </c>
      <c r="C936" s="8" t="s">
        <v>18</v>
      </c>
      <c r="D936" s="8" t="s">
        <v>919</v>
      </c>
      <c r="E936" s="8">
        <v>0.33</v>
      </c>
      <c r="F936" s="8">
        <v>0</v>
      </c>
      <c r="G936" s="8">
        <v>0</v>
      </c>
      <c r="H936" s="8">
        <v>0</v>
      </c>
      <c r="I936" s="8">
        <v>1994</v>
      </c>
      <c r="J936" s="8">
        <v>2044</v>
      </c>
      <c r="K936" s="8">
        <v>1</v>
      </c>
      <c r="L936" s="8">
        <v>24.4</v>
      </c>
      <c r="M936" s="8">
        <v>24.4</v>
      </c>
      <c r="N936" s="8">
        <v>24.4</v>
      </c>
      <c r="O936" s="8">
        <v>24.4</v>
      </c>
      <c r="P936" s="8">
        <v>24.4</v>
      </c>
      <c r="Q936" s="8">
        <v>24.4</v>
      </c>
      <c r="R936" s="8">
        <v>24.4</v>
      </c>
      <c r="S936" s="8">
        <v>24.4</v>
      </c>
      <c r="T936" s="8">
        <v>24.4</v>
      </c>
      <c r="U936" s="8">
        <v>24.4</v>
      </c>
      <c r="V936" s="8">
        <v>24.4</v>
      </c>
      <c r="W936" s="8">
        <v>24.4</v>
      </c>
      <c r="X936" s="8">
        <v>24.4</v>
      </c>
      <c r="Y936" s="8">
        <v>24.4</v>
      </c>
      <c r="Z936" s="8">
        <v>24.4</v>
      </c>
      <c r="AA936" s="8">
        <v>24.4</v>
      </c>
      <c r="AB936" s="8">
        <v>24.4</v>
      </c>
      <c r="AC936" s="8">
        <v>24.4</v>
      </c>
      <c r="AD936" s="8">
        <v>24.4</v>
      </c>
      <c r="AE936" s="8">
        <v>24.4</v>
      </c>
      <c r="AF936" s="8">
        <v>24.4</v>
      </c>
      <c r="AG936" s="8">
        <v>24.4</v>
      </c>
      <c r="AH936" s="8">
        <v>24.4</v>
      </c>
      <c r="AI936" s="8">
        <v>24.4</v>
      </c>
      <c r="AJ936" s="8">
        <v>24.4</v>
      </c>
      <c r="AK936" s="8">
        <v>24.4</v>
      </c>
      <c r="AL936" s="8">
        <v>24.4</v>
      </c>
      <c r="AM936" s="8">
        <v>24.4</v>
      </c>
      <c r="AN936" s="8">
        <v>24.4</v>
      </c>
      <c r="AO936" s="8">
        <v>24.4</v>
      </c>
      <c r="AP936" s="8">
        <v>0</v>
      </c>
      <c r="AQ936" s="8">
        <v>0</v>
      </c>
      <c r="AR936" s="8">
        <v>0</v>
      </c>
      <c r="AS936" s="8">
        <v>0</v>
      </c>
      <c r="AT936" s="8">
        <v>0</v>
      </c>
      <c r="AU936" s="8">
        <v>0</v>
      </c>
    </row>
    <row r="937" spans="1:47" x14ac:dyDescent="0.25">
      <c r="A937" s="8">
        <v>955</v>
      </c>
      <c r="B937" s="8" t="s">
        <v>7</v>
      </c>
      <c r="C937" s="8" t="s">
        <v>25</v>
      </c>
      <c r="D937" s="8" t="s">
        <v>483</v>
      </c>
      <c r="E937" s="8">
        <v>0.38500000000000001</v>
      </c>
      <c r="F937" s="8">
        <v>0</v>
      </c>
      <c r="G937" s="8">
        <v>0</v>
      </c>
      <c r="H937" s="8">
        <v>0</v>
      </c>
      <c r="I937" s="8">
        <v>1994</v>
      </c>
      <c r="J937" s="8">
        <v>2039</v>
      </c>
      <c r="K937" s="8">
        <v>1</v>
      </c>
      <c r="L937" s="8">
        <v>31</v>
      </c>
      <c r="M937" s="8">
        <v>31</v>
      </c>
      <c r="N937" s="8">
        <v>31</v>
      </c>
      <c r="O937" s="8">
        <v>31</v>
      </c>
      <c r="P937" s="8">
        <v>31</v>
      </c>
      <c r="Q937" s="8">
        <v>31</v>
      </c>
      <c r="R937" s="8">
        <v>31</v>
      </c>
      <c r="S937" s="8">
        <v>31</v>
      </c>
      <c r="T937" s="8">
        <v>31</v>
      </c>
      <c r="U937" s="8">
        <v>31</v>
      </c>
      <c r="V937" s="8">
        <v>31</v>
      </c>
      <c r="W937" s="8">
        <v>31</v>
      </c>
      <c r="X937" s="8">
        <v>31</v>
      </c>
      <c r="Y937" s="8">
        <v>31</v>
      </c>
      <c r="Z937" s="8">
        <v>31</v>
      </c>
      <c r="AA937" s="8">
        <v>31</v>
      </c>
      <c r="AB937" s="8">
        <v>31</v>
      </c>
      <c r="AC937" s="8">
        <v>31</v>
      </c>
      <c r="AD937" s="8">
        <v>31</v>
      </c>
      <c r="AE937" s="8">
        <v>31</v>
      </c>
      <c r="AF937" s="8">
        <v>31</v>
      </c>
      <c r="AG937" s="8">
        <v>31</v>
      </c>
      <c r="AH937" s="8">
        <v>31</v>
      </c>
      <c r="AI937" s="8">
        <v>31</v>
      </c>
      <c r="AJ937" s="8">
        <v>31</v>
      </c>
      <c r="AK937" s="8">
        <v>0</v>
      </c>
      <c r="AL937" s="8">
        <v>0</v>
      </c>
      <c r="AM937" s="8">
        <v>0</v>
      </c>
      <c r="AN937" s="8">
        <v>0</v>
      </c>
      <c r="AO937" s="8">
        <v>0</v>
      </c>
      <c r="AP937" s="8">
        <v>0</v>
      </c>
      <c r="AQ937" s="8">
        <v>0</v>
      </c>
      <c r="AR937" s="8">
        <v>0</v>
      </c>
      <c r="AS937" s="8">
        <v>0</v>
      </c>
      <c r="AT937" s="8">
        <v>0</v>
      </c>
      <c r="AU937" s="8">
        <v>0</v>
      </c>
    </row>
    <row r="938" spans="1:47" x14ac:dyDescent="0.25">
      <c r="A938" s="8">
        <v>956</v>
      </c>
      <c r="B938" s="8" t="s">
        <v>7</v>
      </c>
      <c r="C938" s="8" t="s">
        <v>17</v>
      </c>
      <c r="D938" s="8" t="s">
        <v>825</v>
      </c>
      <c r="E938" s="8">
        <v>0.37840000000000001</v>
      </c>
      <c r="F938" s="8">
        <v>0</v>
      </c>
      <c r="G938" s="8">
        <v>0</v>
      </c>
      <c r="H938" s="8">
        <v>0</v>
      </c>
      <c r="I938" s="8">
        <v>1994</v>
      </c>
      <c r="J938" s="8">
        <v>2034</v>
      </c>
      <c r="K938" s="8">
        <v>0</v>
      </c>
      <c r="L938" s="8">
        <v>34.5</v>
      </c>
      <c r="M938" s="8">
        <v>34.5</v>
      </c>
      <c r="N938" s="8">
        <v>34.5</v>
      </c>
      <c r="O938" s="8">
        <v>34.5</v>
      </c>
      <c r="P938" s="8">
        <v>34.5</v>
      </c>
      <c r="Q938" s="8">
        <v>34.5</v>
      </c>
      <c r="R938" s="8">
        <v>34.5</v>
      </c>
      <c r="S938" s="8">
        <v>34.5</v>
      </c>
      <c r="T938" s="8">
        <v>34.5</v>
      </c>
      <c r="U938" s="8">
        <v>34.5</v>
      </c>
      <c r="V938" s="8">
        <v>34.5</v>
      </c>
      <c r="W938" s="8">
        <v>34.5</v>
      </c>
      <c r="X938" s="8">
        <v>34.5</v>
      </c>
      <c r="Y938" s="8">
        <v>34.5</v>
      </c>
      <c r="Z938" s="8">
        <v>34.5</v>
      </c>
      <c r="AA938" s="8">
        <v>34.5</v>
      </c>
      <c r="AB938" s="8">
        <v>34.5</v>
      </c>
      <c r="AC938" s="8">
        <v>34.5</v>
      </c>
      <c r="AD938" s="8">
        <v>34.5</v>
      </c>
      <c r="AE938" s="8">
        <v>34.5</v>
      </c>
      <c r="AF938" s="8">
        <v>0</v>
      </c>
      <c r="AG938" s="8">
        <v>0</v>
      </c>
      <c r="AH938" s="8">
        <v>0</v>
      </c>
      <c r="AI938" s="8">
        <v>0</v>
      </c>
      <c r="AJ938" s="8">
        <v>0</v>
      </c>
      <c r="AK938" s="8">
        <v>0</v>
      </c>
      <c r="AL938" s="8">
        <v>0</v>
      </c>
      <c r="AM938" s="8">
        <v>0</v>
      </c>
      <c r="AN938" s="8">
        <v>0</v>
      </c>
      <c r="AO938" s="8">
        <v>0</v>
      </c>
      <c r="AP938" s="8">
        <v>0</v>
      </c>
      <c r="AQ938" s="8">
        <v>0</v>
      </c>
      <c r="AR938" s="8">
        <v>0</v>
      </c>
      <c r="AS938" s="8">
        <v>0</v>
      </c>
      <c r="AT938" s="8">
        <v>0</v>
      </c>
      <c r="AU938" s="8">
        <v>0</v>
      </c>
    </row>
    <row r="939" spans="1:47" x14ac:dyDescent="0.25">
      <c r="A939" s="8">
        <v>957</v>
      </c>
      <c r="B939" s="8" t="s">
        <v>7</v>
      </c>
      <c r="C939" s="8" t="s">
        <v>9</v>
      </c>
      <c r="D939" s="8" t="s">
        <v>591</v>
      </c>
      <c r="E939" s="8">
        <v>0.51300000000000001</v>
      </c>
      <c r="F939" s="8">
        <v>0</v>
      </c>
      <c r="G939" s="8">
        <v>0</v>
      </c>
      <c r="H939" s="8">
        <v>0</v>
      </c>
      <c r="I939" s="8">
        <v>1994</v>
      </c>
      <c r="J939" s="8">
        <v>2034</v>
      </c>
      <c r="K939" s="8">
        <v>1</v>
      </c>
      <c r="L939" s="8">
        <v>35</v>
      </c>
      <c r="M939" s="8">
        <v>35</v>
      </c>
      <c r="N939" s="8">
        <v>35</v>
      </c>
      <c r="O939" s="8">
        <v>35</v>
      </c>
      <c r="P939" s="8">
        <v>35</v>
      </c>
      <c r="Q939" s="8">
        <v>35</v>
      </c>
      <c r="R939" s="8">
        <v>35</v>
      </c>
      <c r="S939" s="8">
        <v>35</v>
      </c>
      <c r="T939" s="8">
        <v>35</v>
      </c>
      <c r="U939" s="8">
        <v>35</v>
      </c>
      <c r="V939" s="8">
        <v>35</v>
      </c>
      <c r="W939" s="8">
        <v>35</v>
      </c>
      <c r="X939" s="8">
        <v>35</v>
      </c>
      <c r="Y939" s="8">
        <v>35</v>
      </c>
      <c r="Z939" s="8">
        <v>35</v>
      </c>
      <c r="AA939" s="8">
        <v>35</v>
      </c>
      <c r="AB939" s="8">
        <v>35</v>
      </c>
      <c r="AC939" s="8">
        <v>35</v>
      </c>
      <c r="AD939" s="8">
        <v>35</v>
      </c>
      <c r="AE939" s="8">
        <v>35</v>
      </c>
      <c r="AF939" s="8">
        <v>0</v>
      </c>
      <c r="AG939" s="8">
        <v>0</v>
      </c>
      <c r="AH939" s="8">
        <v>0</v>
      </c>
      <c r="AI939" s="8">
        <v>0</v>
      </c>
      <c r="AJ939" s="8">
        <v>0</v>
      </c>
      <c r="AK939" s="8">
        <v>0</v>
      </c>
      <c r="AL939" s="8">
        <v>0</v>
      </c>
      <c r="AM939" s="8">
        <v>0</v>
      </c>
      <c r="AN939" s="8">
        <v>0</v>
      </c>
      <c r="AO939" s="8">
        <v>0</v>
      </c>
      <c r="AP939" s="8">
        <v>0</v>
      </c>
      <c r="AQ939" s="8">
        <v>0</v>
      </c>
      <c r="AR939" s="8">
        <v>0</v>
      </c>
      <c r="AS939" s="8">
        <v>0</v>
      </c>
      <c r="AT939" s="8">
        <v>0</v>
      </c>
      <c r="AU939" s="8">
        <v>0</v>
      </c>
    </row>
    <row r="940" spans="1:47" x14ac:dyDescent="0.25">
      <c r="A940" s="8">
        <v>958</v>
      </c>
      <c r="B940" s="8" t="s">
        <v>7</v>
      </c>
      <c r="C940" s="8" t="s">
        <v>9</v>
      </c>
      <c r="D940" s="8" t="s">
        <v>601</v>
      </c>
      <c r="E940" s="8">
        <v>0.51300000000000001</v>
      </c>
      <c r="F940" s="8">
        <v>0</v>
      </c>
      <c r="G940" s="8">
        <v>0</v>
      </c>
      <c r="H940" s="8">
        <v>0</v>
      </c>
      <c r="I940" s="8">
        <v>1994</v>
      </c>
      <c r="J940" s="8">
        <v>2034</v>
      </c>
      <c r="K940" s="8">
        <v>1</v>
      </c>
      <c r="L940" s="8">
        <v>35</v>
      </c>
      <c r="M940" s="8">
        <v>35</v>
      </c>
      <c r="N940" s="8">
        <v>35</v>
      </c>
      <c r="O940" s="8">
        <v>35</v>
      </c>
      <c r="P940" s="8">
        <v>35</v>
      </c>
      <c r="Q940" s="8">
        <v>35</v>
      </c>
      <c r="R940" s="8">
        <v>35</v>
      </c>
      <c r="S940" s="8">
        <v>35</v>
      </c>
      <c r="T940" s="8">
        <v>35</v>
      </c>
      <c r="U940" s="8">
        <v>35</v>
      </c>
      <c r="V940" s="8">
        <v>35</v>
      </c>
      <c r="W940" s="8">
        <v>35</v>
      </c>
      <c r="X940" s="8">
        <v>35</v>
      </c>
      <c r="Y940" s="8">
        <v>35</v>
      </c>
      <c r="Z940" s="8">
        <v>35</v>
      </c>
      <c r="AA940" s="8">
        <v>35</v>
      </c>
      <c r="AB940" s="8">
        <v>35</v>
      </c>
      <c r="AC940" s="8">
        <v>35</v>
      </c>
      <c r="AD940" s="8">
        <v>35</v>
      </c>
      <c r="AE940" s="8">
        <v>35</v>
      </c>
      <c r="AF940" s="8">
        <v>0</v>
      </c>
      <c r="AG940" s="8">
        <v>0</v>
      </c>
      <c r="AH940" s="8">
        <v>0</v>
      </c>
      <c r="AI940" s="8">
        <v>0</v>
      </c>
      <c r="AJ940" s="8">
        <v>0</v>
      </c>
      <c r="AK940" s="8">
        <v>0</v>
      </c>
      <c r="AL940" s="8">
        <v>0</v>
      </c>
      <c r="AM940" s="8">
        <v>0</v>
      </c>
      <c r="AN940" s="8">
        <v>0</v>
      </c>
      <c r="AO940" s="8">
        <v>0</v>
      </c>
      <c r="AP940" s="8">
        <v>0</v>
      </c>
      <c r="AQ940" s="8">
        <v>0</v>
      </c>
      <c r="AR940" s="8">
        <v>0</v>
      </c>
      <c r="AS940" s="8">
        <v>0</v>
      </c>
      <c r="AT940" s="8">
        <v>0</v>
      </c>
      <c r="AU940" s="8">
        <v>0</v>
      </c>
    </row>
    <row r="941" spans="1:47" x14ac:dyDescent="0.25">
      <c r="A941" s="8">
        <v>959</v>
      </c>
      <c r="B941" s="8" t="s">
        <v>7</v>
      </c>
      <c r="C941" s="8" t="s">
        <v>9</v>
      </c>
      <c r="D941" s="8" t="s">
        <v>602</v>
      </c>
      <c r="E941" s="8">
        <v>0.51300000000000001</v>
      </c>
      <c r="F941" s="8">
        <v>0</v>
      </c>
      <c r="G941" s="8">
        <v>0</v>
      </c>
      <c r="H941" s="8">
        <v>0</v>
      </c>
      <c r="I941" s="8">
        <v>1994</v>
      </c>
      <c r="J941" s="8">
        <v>2034</v>
      </c>
      <c r="K941" s="8">
        <v>1</v>
      </c>
      <c r="L941" s="8">
        <v>35</v>
      </c>
      <c r="M941" s="8">
        <v>35</v>
      </c>
      <c r="N941" s="8">
        <v>35</v>
      </c>
      <c r="O941" s="8">
        <v>35</v>
      </c>
      <c r="P941" s="8">
        <v>35</v>
      </c>
      <c r="Q941" s="8">
        <v>35</v>
      </c>
      <c r="R941" s="8">
        <v>35</v>
      </c>
      <c r="S941" s="8">
        <v>35</v>
      </c>
      <c r="T941" s="8">
        <v>35</v>
      </c>
      <c r="U941" s="8">
        <v>35</v>
      </c>
      <c r="V941" s="8">
        <v>35</v>
      </c>
      <c r="W941" s="8">
        <v>35</v>
      </c>
      <c r="X941" s="8">
        <v>35</v>
      </c>
      <c r="Y941" s="8">
        <v>35</v>
      </c>
      <c r="Z941" s="8">
        <v>35</v>
      </c>
      <c r="AA941" s="8">
        <v>35</v>
      </c>
      <c r="AB941" s="8">
        <v>35</v>
      </c>
      <c r="AC941" s="8">
        <v>35</v>
      </c>
      <c r="AD941" s="8">
        <v>35</v>
      </c>
      <c r="AE941" s="8">
        <v>35</v>
      </c>
      <c r="AF941" s="8">
        <v>0</v>
      </c>
      <c r="AG941" s="8">
        <v>0</v>
      </c>
      <c r="AH941" s="8">
        <v>0</v>
      </c>
      <c r="AI941" s="8">
        <v>0</v>
      </c>
      <c r="AJ941" s="8">
        <v>0</v>
      </c>
      <c r="AK941" s="8">
        <v>0</v>
      </c>
      <c r="AL941" s="8">
        <v>0</v>
      </c>
      <c r="AM941" s="8">
        <v>0</v>
      </c>
      <c r="AN941" s="8">
        <v>0</v>
      </c>
      <c r="AO941" s="8">
        <v>0</v>
      </c>
      <c r="AP941" s="8">
        <v>0</v>
      </c>
      <c r="AQ941" s="8">
        <v>0</v>
      </c>
      <c r="AR941" s="8">
        <v>0</v>
      </c>
      <c r="AS941" s="8">
        <v>0</v>
      </c>
      <c r="AT941" s="8">
        <v>0</v>
      </c>
      <c r="AU941" s="8">
        <v>0</v>
      </c>
    </row>
    <row r="942" spans="1:47" x14ac:dyDescent="0.25">
      <c r="A942" s="8">
        <v>960</v>
      </c>
      <c r="B942" s="8" t="s">
        <v>7</v>
      </c>
      <c r="C942" s="8" t="s">
        <v>9</v>
      </c>
      <c r="D942" s="8" t="s">
        <v>603</v>
      </c>
      <c r="E942" s="8">
        <v>0.51300000000000001</v>
      </c>
      <c r="F942" s="8">
        <v>0</v>
      </c>
      <c r="G942" s="8">
        <v>0</v>
      </c>
      <c r="H942" s="8">
        <v>0</v>
      </c>
      <c r="I942" s="8">
        <v>1994</v>
      </c>
      <c r="J942" s="8">
        <v>2034</v>
      </c>
      <c r="K942" s="8">
        <v>1</v>
      </c>
      <c r="L942" s="8">
        <v>37</v>
      </c>
      <c r="M942" s="8">
        <v>37</v>
      </c>
      <c r="N942" s="8">
        <v>37</v>
      </c>
      <c r="O942" s="8">
        <v>37</v>
      </c>
      <c r="P942" s="8">
        <v>37</v>
      </c>
      <c r="Q942" s="8">
        <v>37</v>
      </c>
      <c r="R942" s="8">
        <v>37</v>
      </c>
      <c r="S942" s="8">
        <v>37</v>
      </c>
      <c r="T942" s="8">
        <v>37</v>
      </c>
      <c r="U942" s="8">
        <v>37</v>
      </c>
      <c r="V942" s="8">
        <v>37</v>
      </c>
      <c r="W942" s="8">
        <v>37</v>
      </c>
      <c r="X942" s="8">
        <v>37</v>
      </c>
      <c r="Y942" s="8">
        <v>37</v>
      </c>
      <c r="Z942" s="8">
        <v>37</v>
      </c>
      <c r="AA942" s="8">
        <v>37</v>
      </c>
      <c r="AB942" s="8">
        <v>37</v>
      </c>
      <c r="AC942" s="8">
        <v>37</v>
      </c>
      <c r="AD942" s="8">
        <v>37</v>
      </c>
      <c r="AE942" s="8">
        <v>37</v>
      </c>
      <c r="AF942" s="8">
        <v>0</v>
      </c>
      <c r="AG942" s="8">
        <v>0</v>
      </c>
      <c r="AH942" s="8">
        <v>0</v>
      </c>
      <c r="AI942" s="8">
        <v>0</v>
      </c>
      <c r="AJ942" s="8">
        <v>0</v>
      </c>
      <c r="AK942" s="8">
        <v>0</v>
      </c>
      <c r="AL942" s="8">
        <v>0</v>
      </c>
      <c r="AM942" s="8">
        <v>0</v>
      </c>
      <c r="AN942" s="8">
        <v>0</v>
      </c>
      <c r="AO942" s="8">
        <v>0</v>
      </c>
      <c r="AP942" s="8">
        <v>0</v>
      </c>
      <c r="AQ942" s="8">
        <v>0</v>
      </c>
      <c r="AR942" s="8">
        <v>0</v>
      </c>
      <c r="AS942" s="8">
        <v>0</v>
      </c>
      <c r="AT942" s="8">
        <v>0</v>
      </c>
      <c r="AU942" s="8">
        <v>0</v>
      </c>
    </row>
    <row r="943" spans="1:47" x14ac:dyDescent="0.25">
      <c r="A943" s="8">
        <v>961</v>
      </c>
      <c r="B943" s="8" t="s">
        <v>7</v>
      </c>
      <c r="C943" s="8" t="s">
        <v>11</v>
      </c>
      <c r="D943" s="8" t="s">
        <v>661</v>
      </c>
      <c r="E943" s="8">
        <v>0.37840000000000001</v>
      </c>
      <c r="F943" s="8">
        <v>0</v>
      </c>
      <c r="G943" s="8">
        <v>0</v>
      </c>
      <c r="H943" s="8">
        <v>0</v>
      </c>
      <c r="I943" s="8">
        <v>1994</v>
      </c>
      <c r="J943" s="8">
        <v>2034</v>
      </c>
      <c r="K943" s="8">
        <v>1</v>
      </c>
      <c r="L943" s="8">
        <v>44.9</v>
      </c>
      <c r="M943" s="8">
        <v>44.9</v>
      </c>
      <c r="N943" s="8">
        <v>44.9</v>
      </c>
      <c r="O943" s="8">
        <v>44.9</v>
      </c>
      <c r="P943" s="8">
        <v>44.9</v>
      </c>
      <c r="Q943" s="8">
        <v>44.9</v>
      </c>
      <c r="R943" s="8">
        <v>44.9</v>
      </c>
      <c r="S943" s="8">
        <v>44.9</v>
      </c>
      <c r="T943" s="8">
        <v>44.9</v>
      </c>
      <c r="U943" s="8">
        <v>44.9</v>
      </c>
      <c r="V943" s="8">
        <v>44.9</v>
      </c>
      <c r="W943" s="8">
        <v>44.9</v>
      </c>
      <c r="X943" s="8">
        <v>44.9</v>
      </c>
      <c r="Y943" s="8">
        <v>44.9</v>
      </c>
      <c r="Z943" s="8">
        <v>44.9</v>
      </c>
      <c r="AA943" s="8">
        <v>44.9</v>
      </c>
      <c r="AB943" s="8">
        <v>44.9</v>
      </c>
      <c r="AC943" s="8">
        <v>44.9</v>
      </c>
      <c r="AD943" s="8">
        <v>44.9</v>
      </c>
      <c r="AE943" s="8">
        <v>44.9</v>
      </c>
      <c r="AF943" s="8">
        <v>0</v>
      </c>
      <c r="AG943" s="8">
        <v>0</v>
      </c>
      <c r="AH943" s="8">
        <v>0</v>
      </c>
      <c r="AI943" s="8">
        <v>0</v>
      </c>
      <c r="AJ943" s="8">
        <v>0</v>
      </c>
      <c r="AK943" s="8">
        <v>0</v>
      </c>
      <c r="AL943" s="8">
        <v>0</v>
      </c>
      <c r="AM943" s="8">
        <v>0</v>
      </c>
      <c r="AN943" s="8">
        <v>0</v>
      </c>
      <c r="AO943" s="8">
        <v>0</v>
      </c>
      <c r="AP943" s="8">
        <v>0</v>
      </c>
      <c r="AQ943" s="8">
        <v>0</v>
      </c>
      <c r="AR943" s="8">
        <v>0</v>
      </c>
      <c r="AS943" s="8">
        <v>0</v>
      </c>
      <c r="AT943" s="8">
        <v>0</v>
      </c>
      <c r="AU943" s="8">
        <v>0</v>
      </c>
    </row>
    <row r="944" spans="1:47" x14ac:dyDescent="0.25">
      <c r="A944" s="8">
        <v>962</v>
      </c>
      <c r="B944" s="8" t="s">
        <v>7</v>
      </c>
      <c r="C944" s="8" t="s">
        <v>9</v>
      </c>
      <c r="D944" s="8" t="s">
        <v>523</v>
      </c>
      <c r="E944" s="8">
        <v>0.51300000000000001</v>
      </c>
      <c r="F944" s="8">
        <v>0</v>
      </c>
      <c r="G944" s="8">
        <v>0</v>
      </c>
      <c r="H944" s="8">
        <v>0</v>
      </c>
      <c r="I944" s="8">
        <v>1994</v>
      </c>
      <c r="J944" s="8">
        <v>2034</v>
      </c>
      <c r="K944" s="8">
        <v>1</v>
      </c>
      <c r="L944" s="8">
        <v>66</v>
      </c>
      <c r="M944" s="8">
        <v>66</v>
      </c>
      <c r="N944" s="8">
        <v>66</v>
      </c>
      <c r="O944" s="8">
        <v>66</v>
      </c>
      <c r="P944" s="8">
        <v>66</v>
      </c>
      <c r="Q944" s="8">
        <v>66</v>
      </c>
      <c r="R944" s="8">
        <v>66</v>
      </c>
      <c r="S944" s="8">
        <v>66</v>
      </c>
      <c r="T944" s="8">
        <v>66</v>
      </c>
      <c r="U944" s="8">
        <v>66</v>
      </c>
      <c r="V944" s="8">
        <v>66</v>
      </c>
      <c r="W944" s="8">
        <v>66</v>
      </c>
      <c r="X944" s="8">
        <v>66</v>
      </c>
      <c r="Y944" s="8">
        <v>66</v>
      </c>
      <c r="Z944" s="8">
        <v>66</v>
      </c>
      <c r="AA944" s="8">
        <v>66</v>
      </c>
      <c r="AB944" s="8">
        <v>66</v>
      </c>
      <c r="AC944" s="8">
        <v>66</v>
      </c>
      <c r="AD944" s="8">
        <v>66</v>
      </c>
      <c r="AE944" s="8">
        <v>66</v>
      </c>
      <c r="AF944" s="8">
        <v>0</v>
      </c>
      <c r="AG944" s="8">
        <v>0</v>
      </c>
      <c r="AH944" s="8">
        <v>0</v>
      </c>
      <c r="AI944" s="8">
        <v>0</v>
      </c>
      <c r="AJ944" s="8">
        <v>0</v>
      </c>
      <c r="AK944" s="8">
        <v>0</v>
      </c>
      <c r="AL944" s="8">
        <v>0</v>
      </c>
      <c r="AM944" s="8">
        <v>0</v>
      </c>
      <c r="AN944" s="8">
        <v>0</v>
      </c>
      <c r="AO944" s="8">
        <v>0</v>
      </c>
      <c r="AP944" s="8">
        <v>0</v>
      </c>
      <c r="AQ944" s="8">
        <v>0</v>
      </c>
      <c r="AR944" s="8">
        <v>0</v>
      </c>
      <c r="AS944" s="8">
        <v>0</v>
      </c>
      <c r="AT944" s="8">
        <v>0</v>
      </c>
      <c r="AU944" s="8">
        <v>0</v>
      </c>
    </row>
    <row r="945" spans="1:47" x14ac:dyDescent="0.25">
      <c r="A945" s="8">
        <v>963</v>
      </c>
      <c r="B945" s="8" t="s">
        <v>7</v>
      </c>
      <c r="C945" s="8" t="s">
        <v>10</v>
      </c>
      <c r="D945" s="8" t="s">
        <v>562</v>
      </c>
      <c r="E945" s="8">
        <v>0.3644</v>
      </c>
      <c r="F945" s="8">
        <v>0</v>
      </c>
      <c r="G945" s="8">
        <v>0</v>
      </c>
      <c r="H945" s="8">
        <v>0</v>
      </c>
      <c r="I945" s="8">
        <v>1994</v>
      </c>
      <c r="J945" s="8">
        <v>2034</v>
      </c>
      <c r="K945" s="8">
        <v>1</v>
      </c>
      <c r="L945" s="8">
        <v>99</v>
      </c>
      <c r="M945" s="8">
        <v>99</v>
      </c>
      <c r="N945" s="8">
        <v>99</v>
      </c>
      <c r="O945" s="8">
        <v>99</v>
      </c>
      <c r="P945" s="8">
        <v>99</v>
      </c>
      <c r="Q945" s="8">
        <v>99</v>
      </c>
      <c r="R945" s="8">
        <v>99</v>
      </c>
      <c r="S945" s="8">
        <v>99</v>
      </c>
      <c r="T945" s="8">
        <v>99</v>
      </c>
      <c r="U945" s="8">
        <v>99</v>
      </c>
      <c r="V945" s="8">
        <v>99</v>
      </c>
      <c r="W945" s="8">
        <v>99</v>
      </c>
      <c r="X945" s="8">
        <v>99</v>
      </c>
      <c r="Y945" s="8">
        <v>99</v>
      </c>
      <c r="Z945" s="8">
        <v>99</v>
      </c>
      <c r="AA945" s="8">
        <v>99</v>
      </c>
      <c r="AB945" s="8">
        <v>99</v>
      </c>
      <c r="AC945" s="8">
        <v>99</v>
      </c>
      <c r="AD945" s="8">
        <v>99</v>
      </c>
      <c r="AE945" s="8">
        <v>99</v>
      </c>
      <c r="AF945" s="8">
        <v>0</v>
      </c>
      <c r="AG945" s="8">
        <v>0</v>
      </c>
      <c r="AH945" s="8">
        <v>0</v>
      </c>
      <c r="AI945" s="8">
        <v>0</v>
      </c>
      <c r="AJ945" s="8">
        <v>0</v>
      </c>
      <c r="AK945" s="8">
        <v>0</v>
      </c>
      <c r="AL945" s="8">
        <v>0</v>
      </c>
      <c r="AM945" s="8">
        <v>0</v>
      </c>
      <c r="AN945" s="8">
        <v>0</v>
      </c>
      <c r="AO945" s="8">
        <v>0</v>
      </c>
      <c r="AP945" s="8">
        <v>0</v>
      </c>
      <c r="AQ945" s="8">
        <v>0</v>
      </c>
      <c r="AR945" s="8">
        <v>0</v>
      </c>
      <c r="AS945" s="8">
        <v>0</v>
      </c>
      <c r="AT945" s="8">
        <v>0</v>
      </c>
      <c r="AU945" s="8">
        <v>0</v>
      </c>
    </row>
    <row r="946" spans="1:47" x14ac:dyDescent="0.25">
      <c r="A946" s="8">
        <v>964</v>
      </c>
      <c r="B946" s="8" t="s">
        <v>7</v>
      </c>
      <c r="C946" s="8" t="s">
        <v>16</v>
      </c>
      <c r="D946" s="8" t="s">
        <v>808</v>
      </c>
      <c r="E946" s="8">
        <v>0.3644</v>
      </c>
      <c r="F946" s="8">
        <v>0</v>
      </c>
      <c r="G946" s="8">
        <v>0</v>
      </c>
      <c r="H946" s="8">
        <v>0</v>
      </c>
      <c r="I946" s="8">
        <v>1994</v>
      </c>
      <c r="J946" s="8">
        <v>2034</v>
      </c>
      <c r="K946" s="8">
        <v>0</v>
      </c>
      <c r="L946" s="8">
        <v>120</v>
      </c>
      <c r="M946" s="8">
        <v>120</v>
      </c>
      <c r="N946" s="8">
        <v>120</v>
      </c>
      <c r="O946" s="8">
        <v>120</v>
      </c>
      <c r="P946" s="8">
        <v>120</v>
      </c>
      <c r="Q946" s="8">
        <v>120</v>
      </c>
      <c r="R946" s="8">
        <v>120</v>
      </c>
      <c r="S946" s="8">
        <v>120</v>
      </c>
      <c r="T946" s="8">
        <v>120</v>
      </c>
      <c r="U946" s="8">
        <v>120</v>
      </c>
      <c r="V946" s="8">
        <v>120</v>
      </c>
      <c r="W946" s="8">
        <v>120</v>
      </c>
      <c r="X946" s="8">
        <v>120</v>
      </c>
      <c r="Y946" s="8">
        <v>120</v>
      </c>
      <c r="Z946" s="8">
        <v>120</v>
      </c>
      <c r="AA946" s="8">
        <v>120</v>
      </c>
      <c r="AB946" s="8">
        <v>120</v>
      </c>
      <c r="AC946" s="8">
        <v>120</v>
      </c>
      <c r="AD946" s="8">
        <v>120</v>
      </c>
      <c r="AE946" s="8">
        <v>120</v>
      </c>
      <c r="AF946" s="8">
        <v>0</v>
      </c>
      <c r="AG946" s="8">
        <v>0</v>
      </c>
      <c r="AH946" s="8">
        <v>0</v>
      </c>
      <c r="AI946" s="8">
        <v>0</v>
      </c>
      <c r="AJ946" s="8">
        <v>0</v>
      </c>
      <c r="AK946" s="8">
        <v>0</v>
      </c>
      <c r="AL946" s="8">
        <v>0</v>
      </c>
      <c r="AM946" s="8">
        <v>0</v>
      </c>
      <c r="AN946" s="8">
        <v>0</v>
      </c>
      <c r="AO946" s="8">
        <v>0</v>
      </c>
      <c r="AP946" s="8">
        <v>0</v>
      </c>
      <c r="AQ946" s="8">
        <v>0</v>
      </c>
      <c r="AR946" s="8">
        <v>0</v>
      </c>
      <c r="AS946" s="8">
        <v>0</v>
      </c>
      <c r="AT946" s="8">
        <v>0</v>
      </c>
      <c r="AU946" s="8">
        <v>0</v>
      </c>
    </row>
    <row r="947" spans="1:47" x14ac:dyDescent="0.25">
      <c r="A947" s="8">
        <v>965</v>
      </c>
      <c r="B947" s="8" t="s">
        <v>7</v>
      </c>
      <c r="C947" s="8" t="s">
        <v>9</v>
      </c>
      <c r="D947" s="8" t="s">
        <v>660</v>
      </c>
      <c r="E947" s="8">
        <v>0.51300000000000001</v>
      </c>
      <c r="F947" s="8">
        <v>0</v>
      </c>
      <c r="G947" s="8">
        <v>0</v>
      </c>
      <c r="H947" s="8">
        <v>0</v>
      </c>
      <c r="I947" s="8">
        <v>1994</v>
      </c>
      <c r="J947" s="8">
        <v>2034</v>
      </c>
      <c r="K947" s="8">
        <v>1</v>
      </c>
      <c r="L947" s="8">
        <v>122</v>
      </c>
      <c r="M947" s="8">
        <v>122</v>
      </c>
      <c r="N947" s="8">
        <v>122</v>
      </c>
      <c r="O947" s="8">
        <v>122</v>
      </c>
      <c r="P947" s="8">
        <v>122</v>
      </c>
      <c r="Q947" s="8">
        <v>122</v>
      </c>
      <c r="R947" s="8">
        <v>122</v>
      </c>
      <c r="S947" s="8">
        <v>122</v>
      </c>
      <c r="T947" s="8">
        <v>122</v>
      </c>
      <c r="U947" s="8">
        <v>122</v>
      </c>
      <c r="V947" s="8">
        <v>122</v>
      </c>
      <c r="W947" s="8">
        <v>122</v>
      </c>
      <c r="X947" s="8">
        <v>122</v>
      </c>
      <c r="Y947" s="8">
        <v>122</v>
      </c>
      <c r="Z947" s="8">
        <v>122</v>
      </c>
      <c r="AA947" s="8">
        <v>122</v>
      </c>
      <c r="AB947" s="8">
        <v>122</v>
      </c>
      <c r="AC947" s="8">
        <v>122</v>
      </c>
      <c r="AD947" s="8">
        <v>122</v>
      </c>
      <c r="AE947" s="8">
        <v>122</v>
      </c>
      <c r="AF947" s="8">
        <v>0</v>
      </c>
      <c r="AG947" s="8">
        <v>0</v>
      </c>
      <c r="AH947" s="8">
        <v>0</v>
      </c>
      <c r="AI947" s="8">
        <v>0</v>
      </c>
      <c r="AJ947" s="8">
        <v>0</v>
      </c>
      <c r="AK947" s="8">
        <v>0</v>
      </c>
      <c r="AL947" s="8">
        <v>0</v>
      </c>
      <c r="AM947" s="8">
        <v>0</v>
      </c>
      <c r="AN947" s="8">
        <v>0</v>
      </c>
      <c r="AO947" s="8">
        <v>0</v>
      </c>
      <c r="AP947" s="8">
        <v>0</v>
      </c>
      <c r="AQ947" s="8">
        <v>0</v>
      </c>
      <c r="AR947" s="8">
        <v>0</v>
      </c>
      <c r="AS947" s="8">
        <v>0</v>
      </c>
      <c r="AT947" s="8">
        <v>0</v>
      </c>
      <c r="AU947" s="8">
        <v>0</v>
      </c>
    </row>
    <row r="948" spans="1:47" x14ac:dyDescent="0.25">
      <c r="A948" s="8">
        <v>966</v>
      </c>
      <c r="B948" s="8" t="s">
        <v>7</v>
      </c>
      <c r="C948" s="8" t="s">
        <v>9</v>
      </c>
      <c r="D948" s="8" t="s">
        <v>533</v>
      </c>
      <c r="E948" s="8">
        <v>0.51300000000000001</v>
      </c>
      <c r="F948" s="8">
        <v>0</v>
      </c>
      <c r="G948" s="8">
        <v>0</v>
      </c>
      <c r="H948" s="8">
        <v>0</v>
      </c>
      <c r="I948" s="8">
        <v>1994</v>
      </c>
      <c r="J948" s="8">
        <v>2034</v>
      </c>
      <c r="K948" s="8">
        <v>0</v>
      </c>
      <c r="L948" s="8">
        <v>160</v>
      </c>
      <c r="M948" s="8">
        <v>160</v>
      </c>
      <c r="N948" s="8">
        <v>160</v>
      </c>
      <c r="O948" s="8">
        <v>160</v>
      </c>
      <c r="P948" s="8">
        <v>160</v>
      </c>
      <c r="Q948" s="8">
        <v>160</v>
      </c>
      <c r="R948" s="8">
        <v>160</v>
      </c>
      <c r="S948" s="8">
        <v>160</v>
      </c>
      <c r="T948" s="8">
        <v>160</v>
      </c>
      <c r="U948" s="8">
        <v>160</v>
      </c>
      <c r="V948" s="8">
        <v>160</v>
      </c>
      <c r="W948" s="8">
        <v>160</v>
      </c>
      <c r="X948" s="8">
        <v>160</v>
      </c>
      <c r="Y948" s="8">
        <v>160</v>
      </c>
      <c r="Z948" s="8">
        <v>160</v>
      </c>
      <c r="AA948" s="8">
        <v>160</v>
      </c>
      <c r="AB948" s="8">
        <v>160</v>
      </c>
      <c r="AC948" s="8">
        <v>160</v>
      </c>
      <c r="AD948" s="8">
        <v>160</v>
      </c>
      <c r="AE948" s="8">
        <v>160</v>
      </c>
      <c r="AF948" s="8">
        <v>0</v>
      </c>
      <c r="AG948" s="8">
        <v>0</v>
      </c>
      <c r="AH948" s="8">
        <v>0</v>
      </c>
      <c r="AI948" s="8">
        <v>0</v>
      </c>
      <c r="AJ948" s="8">
        <v>0</v>
      </c>
      <c r="AK948" s="8">
        <v>0</v>
      </c>
      <c r="AL948" s="8">
        <v>0</v>
      </c>
      <c r="AM948" s="8">
        <v>0</v>
      </c>
      <c r="AN948" s="8">
        <v>0</v>
      </c>
      <c r="AO948" s="8">
        <v>0</v>
      </c>
      <c r="AP948" s="8">
        <v>0</v>
      </c>
      <c r="AQ948" s="8">
        <v>0</v>
      </c>
      <c r="AR948" s="8">
        <v>0</v>
      </c>
      <c r="AS948" s="8">
        <v>0</v>
      </c>
      <c r="AT948" s="8">
        <v>0</v>
      </c>
      <c r="AU948" s="8">
        <v>0</v>
      </c>
    </row>
    <row r="949" spans="1:47" x14ac:dyDescent="0.25">
      <c r="A949" s="8">
        <v>967</v>
      </c>
      <c r="B949" s="8" t="s">
        <v>7</v>
      </c>
      <c r="C949" s="8" t="s">
        <v>14</v>
      </c>
      <c r="D949" s="8" t="s">
        <v>256</v>
      </c>
      <c r="E949" s="8">
        <v>0.432</v>
      </c>
      <c r="F949" s="8">
        <v>0</v>
      </c>
      <c r="G949" s="8">
        <v>0</v>
      </c>
      <c r="H949" s="8">
        <v>0</v>
      </c>
      <c r="I949" s="8">
        <v>1994</v>
      </c>
      <c r="J949" s="8">
        <v>2034</v>
      </c>
      <c r="K949" s="8">
        <v>1</v>
      </c>
      <c r="L949" s="8">
        <v>514</v>
      </c>
      <c r="M949" s="8">
        <v>514</v>
      </c>
      <c r="N949" s="8">
        <v>514</v>
      </c>
      <c r="O949" s="8">
        <v>514</v>
      </c>
      <c r="P949" s="8">
        <v>514</v>
      </c>
      <c r="Q949" s="8">
        <v>514</v>
      </c>
      <c r="R949" s="8">
        <v>514</v>
      </c>
      <c r="S949" s="8">
        <v>514</v>
      </c>
      <c r="T949" s="8">
        <v>514</v>
      </c>
      <c r="U949" s="8">
        <v>514</v>
      </c>
      <c r="V949" s="8">
        <v>514</v>
      </c>
      <c r="W949" s="8">
        <v>514</v>
      </c>
      <c r="X949" s="8">
        <v>514</v>
      </c>
      <c r="Y949" s="8">
        <v>514</v>
      </c>
      <c r="Z949" s="8">
        <v>514</v>
      </c>
      <c r="AA949" s="8">
        <v>514</v>
      </c>
      <c r="AB949" s="8">
        <v>514</v>
      </c>
      <c r="AC949" s="8">
        <v>514</v>
      </c>
      <c r="AD949" s="8">
        <v>514</v>
      </c>
      <c r="AE949" s="8">
        <v>514</v>
      </c>
      <c r="AF949" s="8">
        <v>0</v>
      </c>
      <c r="AG949" s="8">
        <v>0</v>
      </c>
      <c r="AH949" s="8">
        <v>0</v>
      </c>
      <c r="AI949" s="8">
        <v>0</v>
      </c>
      <c r="AJ949" s="8">
        <v>0</v>
      </c>
      <c r="AK949" s="8">
        <v>0</v>
      </c>
      <c r="AL949" s="8">
        <v>0</v>
      </c>
      <c r="AM949" s="8">
        <v>0</v>
      </c>
      <c r="AN949" s="8">
        <v>0</v>
      </c>
      <c r="AO949" s="8">
        <v>0</v>
      </c>
      <c r="AP949" s="8">
        <v>0</v>
      </c>
      <c r="AQ949" s="8">
        <v>0</v>
      </c>
      <c r="AR949" s="8">
        <v>0</v>
      </c>
      <c r="AS949" s="8">
        <v>0</v>
      </c>
      <c r="AT949" s="8">
        <v>0</v>
      </c>
      <c r="AU949" s="8">
        <v>0</v>
      </c>
    </row>
    <row r="950" spans="1:47" x14ac:dyDescent="0.25">
      <c r="A950" s="8">
        <v>968</v>
      </c>
      <c r="B950" s="8" t="s">
        <v>7</v>
      </c>
      <c r="C950" s="8" t="s">
        <v>17</v>
      </c>
      <c r="D950" s="8" t="s">
        <v>845</v>
      </c>
      <c r="E950" s="8">
        <v>0.3795</v>
      </c>
      <c r="F950" s="8">
        <v>0</v>
      </c>
      <c r="G950" s="8">
        <v>0</v>
      </c>
      <c r="H950" s="8">
        <v>0</v>
      </c>
      <c r="I950" s="8">
        <v>1995</v>
      </c>
      <c r="J950" s="8">
        <v>2035</v>
      </c>
      <c r="K950" s="8">
        <v>0</v>
      </c>
      <c r="L950" s="8">
        <v>0.8</v>
      </c>
      <c r="M950" s="8">
        <v>0.8</v>
      </c>
      <c r="N950" s="8">
        <v>0.8</v>
      </c>
      <c r="O950" s="8">
        <v>0.8</v>
      </c>
      <c r="P950" s="8">
        <v>0.8</v>
      </c>
      <c r="Q950" s="8">
        <v>0.8</v>
      </c>
      <c r="R950" s="8">
        <v>0.8</v>
      </c>
      <c r="S950" s="8">
        <v>0.8</v>
      </c>
      <c r="T950" s="8">
        <v>0.8</v>
      </c>
      <c r="U950" s="8">
        <v>0.8</v>
      </c>
      <c r="V950" s="8">
        <v>0.8</v>
      </c>
      <c r="W950" s="8">
        <v>0.8</v>
      </c>
      <c r="X950" s="8">
        <v>0.8</v>
      </c>
      <c r="Y950" s="8">
        <v>0.8</v>
      </c>
      <c r="Z950" s="8">
        <v>0.8</v>
      </c>
      <c r="AA950" s="8">
        <v>0.8</v>
      </c>
      <c r="AB950" s="8">
        <v>0.8</v>
      </c>
      <c r="AC950" s="8">
        <v>0.8</v>
      </c>
      <c r="AD950" s="8">
        <v>0.8</v>
      </c>
      <c r="AE950" s="8">
        <v>0.8</v>
      </c>
      <c r="AF950" s="8">
        <v>0.8</v>
      </c>
      <c r="AG950" s="8">
        <v>0</v>
      </c>
      <c r="AH950" s="8">
        <v>0</v>
      </c>
      <c r="AI950" s="8">
        <v>0</v>
      </c>
      <c r="AJ950" s="8">
        <v>0</v>
      </c>
      <c r="AK950" s="8">
        <v>0</v>
      </c>
      <c r="AL950" s="8">
        <v>0</v>
      </c>
      <c r="AM950" s="8">
        <v>0</v>
      </c>
      <c r="AN950" s="8">
        <v>0</v>
      </c>
      <c r="AO950" s="8">
        <v>0</v>
      </c>
      <c r="AP950" s="8">
        <v>0</v>
      </c>
      <c r="AQ950" s="8">
        <v>0</v>
      </c>
      <c r="AR950" s="8">
        <v>0</v>
      </c>
      <c r="AS950" s="8">
        <v>0</v>
      </c>
      <c r="AT950" s="8">
        <v>0</v>
      </c>
      <c r="AU950" s="8">
        <v>0</v>
      </c>
    </row>
    <row r="951" spans="1:47" x14ac:dyDescent="0.25">
      <c r="A951" s="8">
        <v>969</v>
      </c>
      <c r="B951" s="8" t="s">
        <v>7</v>
      </c>
      <c r="C951" s="8" t="s">
        <v>11</v>
      </c>
      <c r="D951" s="8" t="s">
        <v>727</v>
      </c>
      <c r="E951" s="8">
        <v>0.3795</v>
      </c>
      <c r="F951" s="8">
        <v>0</v>
      </c>
      <c r="G951" s="8">
        <v>0</v>
      </c>
      <c r="H951" s="8">
        <v>0</v>
      </c>
      <c r="I951" s="8">
        <v>1995</v>
      </c>
      <c r="J951" s="8">
        <v>2035</v>
      </c>
      <c r="K951" s="8">
        <v>1</v>
      </c>
      <c r="L951" s="8">
        <v>3</v>
      </c>
      <c r="M951" s="8">
        <v>3</v>
      </c>
      <c r="N951" s="8">
        <v>3</v>
      </c>
      <c r="O951" s="8">
        <v>3</v>
      </c>
      <c r="P951" s="8">
        <v>3</v>
      </c>
      <c r="Q951" s="8">
        <v>3</v>
      </c>
      <c r="R951" s="8">
        <v>3</v>
      </c>
      <c r="S951" s="8">
        <v>3</v>
      </c>
      <c r="T951" s="8">
        <v>3</v>
      </c>
      <c r="U951" s="8">
        <v>3</v>
      </c>
      <c r="V951" s="8">
        <v>3</v>
      </c>
      <c r="W951" s="8">
        <v>3</v>
      </c>
      <c r="X951" s="8">
        <v>3</v>
      </c>
      <c r="Y951" s="8">
        <v>3</v>
      </c>
      <c r="Z951" s="8">
        <v>3</v>
      </c>
      <c r="AA951" s="8">
        <v>3</v>
      </c>
      <c r="AB951" s="8">
        <v>3</v>
      </c>
      <c r="AC951" s="8">
        <v>3</v>
      </c>
      <c r="AD951" s="8">
        <v>3</v>
      </c>
      <c r="AE951" s="8">
        <v>3</v>
      </c>
      <c r="AF951" s="8">
        <v>3</v>
      </c>
      <c r="AG951" s="8">
        <v>0</v>
      </c>
      <c r="AH951" s="8">
        <v>0</v>
      </c>
      <c r="AI951" s="8">
        <v>0</v>
      </c>
      <c r="AJ951" s="8">
        <v>0</v>
      </c>
      <c r="AK951" s="8">
        <v>0</v>
      </c>
      <c r="AL951" s="8">
        <v>0</v>
      </c>
      <c r="AM951" s="8">
        <v>0</v>
      </c>
      <c r="AN951" s="8">
        <v>0</v>
      </c>
      <c r="AO951" s="8">
        <v>0</v>
      </c>
      <c r="AP951" s="8">
        <v>0</v>
      </c>
      <c r="AQ951" s="8">
        <v>0</v>
      </c>
      <c r="AR951" s="8">
        <v>0</v>
      </c>
      <c r="AS951" s="8">
        <v>0</v>
      </c>
      <c r="AT951" s="8">
        <v>0</v>
      </c>
      <c r="AU951" s="8">
        <v>0</v>
      </c>
    </row>
    <row r="952" spans="1:47" x14ac:dyDescent="0.25">
      <c r="A952" s="8">
        <v>970</v>
      </c>
      <c r="B952" s="8" t="s">
        <v>7</v>
      </c>
      <c r="C952" s="8" t="s">
        <v>10</v>
      </c>
      <c r="D952" s="8" t="s">
        <v>753</v>
      </c>
      <c r="E952" s="8">
        <v>0.36699999999999999</v>
      </c>
      <c r="F952" s="8">
        <v>0</v>
      </c>
      <c r="G952" s="8">
        <v>0</v>
      </c>
      <c r="H952" s="8">
        <v>0</v>
      </c>
      <c r="I952" s="8">
        <v>1995</v>
      </c>
      <c r="J952" s="8">
        <v>2035</v>
      </c>
      <c r="K952" s="8">
        <v>1</v>
      </c>
      <c r="L952" s="8">
        <v>5.0999999999999996</v>
      </c>
      <c r="M952" s="8">
        <v>5.0999999999999996</v>
      </c>
      <c r="N952" s="8">
        <v>5.0999999999999996</v>
      </c>
      <c r="O952" s="8">
        <v>5.0999999999999996</v>
      </c>
      <c r="P952" s="8">
        <v>5.0999999999999996</v>
      </c>
      <c r="Q952" s="8">
        <v>5.0999999999999996</v>
      </c>
      <c r="R952" s="8">
        <v>5.0999999999999996</v>
      </c>
      <c r="S952" s="8">
        <v>5.0999999999999996</v>
      </c>
      <c r="T952" s="8">
        <v>5.0999999999999996</v>
      </c>
      <c r="U952" s="8">
        <v>5.0999999999999996</v>
      </c>
      <c r="V952" s="8">
        <v>5.0999999999999996</v>
      </c>
      <c r="W952" s="8">
        <v>5.0999999999999996</v>
      </c>
      <c r="X952" s="8">
        <v>5.0999999999999996</v>
      </c>
      <c r="Y952" s="8">
        <v>5.0999999999999996</v>
      </c>
      <c r="Z952" s="8">
        <v>5.0999999999999996</v>
      </c>
      <c r="AA952" s="8">
        <v>5.0999999999999996</v>
      </c>
      <c r="AB952" s="8">
        <v>5.0999999999999996</v>
      </c>
      <c r="AC952" s="8">
        <v>5.0999999999999996</v>
      </c>
      <c r="AD952" s="8">
        <v>5.0999999999999996</v>
      </c>
      <c r="AE952" s="8">
        <v>5.0999999999999996</v>
      </c>
      <c r="AF952" s="8">
        <v>5.0999999999999996</v>
      </c>
      <c r="AG952" s="8">
        <v>0</v>
      </c>
      <c r="AH952" s="8">
        <v>0</v>
      </c>
      <c r="AI952" s="8">
        <v>0</v>
      </c>
      <c r="AJ952" s="8">
        <v>0</v>
      </c>
      <c r="AK952" s="8">
        <v>0</v>
      </c>
      <c r="AL952" s="8">
        <v>0</v>
      </c>
      <c r="AM952" s="8">
        <v>0</v>
      </c>
      <c r="AN952" s="8">
        <v>0</v>
      </c>
      <c r="AO952" s="8">
        <v>0</v>
      </c>
      <c r="AP952" s="8">
        <v>0</v>
      </c>
      <c r="AQ952" s="8">
        <v>0</v>
      </c>
      <c r="AR952" s="8">
        <v>0</v>
      </c>
      <c r="AS952" s="8">
        <v>0</v>
      </c>
      <c r="AT952" s="8">
        <v>0</v>
      </c>
      <c r="AU952" s="8">
        <v>0</v>
      </c>
    </row>
    <row r="953" spans="1:47" x14ac:dyDescent="0.25">
      <c r="A953" s="8">
        <v>971</v>
      </c>
      <c r="B953" s="8" t="s">
        <v>7</v>
      </c>
      <c r="C953" s="8" t="s">
        <v>25</v>
      </c>
      <c r="D953" s="8" t="s">
        <v>494</v>
      </c>
      <c r="E953" s="8">
        <v>0.38800000000000001</v>
      </c>
      <c r="F953" s="8">
        <v>0</v>
      </c>
      <c r="G953" s="8">
        <v>0</v>
      </c>
      <c r="H953" s="8">
        <v>0</v>
      </c>
      <c r="I953" s="8">
        <v>1995</v>
      </c>
      <c r="J953" s="8">
        <v>2040</v>
      </c>
      <c r="K953" s="8">
        <v>1</v>
      </c>
      <c r="L953" s="8">
        <v>10</v>
      </c>
      <c r="M953" s="8">
        <v>10</v>
      </c>
      <c r="N953" s="8">
        <v>10</v>
      </c>
      <c r="O953" s="8">
        <v>10</v>
      </c>
      <c r="P953" s="8">
        <v>10</v>
      </c>
      <c r="Q953" s="8">
        <v>10</v>
      </c>
      <c r="R953" s="8">
        <v>10</v>
      </c>
      <c r="S953" s="8">
        <v>10</v>
      </c>
      <c r="T953" s="8">
        <v>10</v>
      </c>
      <c r="U953" s="8">
        <v>10</v>
      </c>
      <c r="V953" s="8">
        <v>10</v>
      </c>
      <c r="W953" s="8">
        <v>10</v>
      </c>
      <c r="X953" s="8">
        <v>10</v>
      </c>
      <c r="Y953" s="8">
        <v>10</v>
      </c>
      <c r="Z953" s="8">
        <v>10</v>
      </c>
      <c r="AA953" s="8">
        <v>10</v>
      </c>
      <c r="AB953" s="8">
        <v>10</v>
      </c>
      <c r="AC953" s="8">
        <v>10</v>
      </c>
      <c r="AD953" s="8">
        <v>10</v>
      </c>
      <c r="AE953" s="8">
        <v>10</v>
      </c>
      <c r="AF953" s="8">
        <v>10</v>
      </c>
      <c r="AG953" s="8">
        <v>10</v>
      </c>
      <c r="AH953" s="8">
        <v>10</v>
      </c>
      <c r="AI953" s="8">
        <v>10</v>
      </c>
      <c r="AJ953" s="8">
        <v>10</v>
      </c>
      <c r="AK953" s="8">
        <v>10</v>
      </c>
      <c r="AL953" s="8">
        <v>0</v>
      </c>
      <c r="AM953" s="8">
        <v>0</v>
      </c>
      <c r="AN953" s="8">
        <v>0</v>
      </c>
      <c r="AO953" s="8">
        <v>0</v>
      </c>
      <c r="AP953" s="8">
        <v>0</v>
      </c>
      <c r="AQ953" s="8">
        <v>0</v>
      </c>
      <c r="AR953" s="8">
        <v>0</v>
      </c>
      <c r="AS953" s="8">
        <v>0</v>
      </c>
      <c r="AT953" s="8">
        <v>0</v>
      </c>
      <c r="AU953" s="8">
        <v>0</v>
      </c>
    </row>
    <row r="954" spans="1:47" x14ac:dyDescent="0.25">
      <c r="A954" s="8">
        <v>972</v>
      </c>
      <c r="B954" s="8" t="s">
        <v>7</v>
      </c>
      <c r="C954" s="8" t="s">
        <v>25</v>
      </c>
      <c r="D954" s="8" t="s">
        <v>495</v>
      </c>
      <c r="E954" s="8">
        <v>0.38800000000000001</v>
      </c>
      <c r="F954" s="8">
        <v>0</v>
      </c>
      <c r="G954" s="8">
        <v>0</v>
      </c>
      <c r="H954" s="8">
        <v>0</v>
      </c>
      <c r="I954" s="8">
        <v>1995</v>
      </c>
      <c r="J954" s="8">
        <v>2040</v>
      </c>
      <c r="K954" s="8">
        <v>1</v>
      </c>
      <c r="L954" s="8">
        <v>10</v>
      </c>
      <c r="M954" s="8">
        <v>10</v>
      </c>
      <c r="N954" s="8">
        <v>10</v>
      </c>
      <c r="O954" s="8">
        <v>10</v>
      </c>
      <c r="P954" s="8">
        <v>10</v>
      </c>
      <c r="Q954" s="8">
        <v>10</v>
      </c>
      <c r="R954" s="8">
        <v>10</v>
      </c>
      <c r="S954" s="8">
        <v>10</v>
      </c>
      <c r="T954" s="8">
        <v>10</v>
      </c>
      <c r="U954" s="8">
        <v>10</v>
      </c>
      <c r="V954" s="8">
        <v>10</v>
      </c>
      <c r="W954" s="8">
        <v>10</v>
      </c>
      <c r="X954" s="8">
        <v>10</v>
      </c>
      <c r="Y954" s="8">
        <v>10</v>
      </c>
      <c r="Z954" s="8">
        <v>10</v>
      </c>
      <c r="AA954" s="8">
        <v>10</v>
      </c>
      <c r="AB954" s="8">
        <v>10</v>
      </c>
      <c r="AC954" s="8">
        <v>10</v>
      </c>
      <c r="AD954" s="8">
        <v>10</v>
      </c>
      <c r="AE954" s="8">
        <v>10</v>
      </c>
      <c r="AF954" s="8">
        <v>10</v>
      </c>
      <c r="AG954" s="8">
        <v>10</v>
      </c>
      <c r="AH954" s="8">
        <v>10</v>
      </c>
      <c r="AI954" s="8">
        <v>10</v>
      </c>
      <c r="AJ954" s="8">
        <v>10</v>
      </c>
      <c r="AK954" s="8">
        <v>10</v>
      </c>
      <c r="AL954" s="8">
        <v>0</v>
      </c>
      <c r="AM954" s="8">
        <v>0</v>
      </c>
      <c r="AN954" s="8">
        <v>0</v>
      </c>
      <c r="AO954" s="8">
        <v>0</v>
      </c>
      <c r="AP954" s="8">
        <v>0</v>
      </c>
      <c r="AQ954" s="8">
        <v>0</v>
      </c>
      <c r="AR954" s="8">
        <v>0</v>
      </c>
      <c r="AS954" s="8">
        <v>0</v>
      </c>
      <c r="AT954" s="8">
        <v>0</v>
      </c>
      <c r="AU954" s="8">
        <v>0</v>
      </c>
    </row>
    <row r="955" spans="1:47" x14ac:dyDescent="0.25">
      <c r="A955" s="8">
        <v>973</v>
      </c>
      <c r="B955" s="8" t="s">
        <v>7</v>
      </c>
      <c r="C955" s="8" t="s">
        <v>11</v>
      </c>
      <c r="D955" s="8" t="s">
        <v>745</v>
      </c>
      <c r="E955" s="8">
        <v>0.3795</v>
      </c>
      <c r="F955" s="8">
        <v>0</v>
      </c>
      <c r="G955" s="8">
        <v>0</v>
      </c>
      <c r="H955" s="8">
        <v>0</v>
      </c>
      <c r="I955" s="8">
        <v>1995</v>
      </c>
      <c r="J955" s="8">
        <v>2035</v>
      </c>
      <c r="K955" s="8">
        <v>1</v>
      </c>
      <c r="L955" s="8">
        <v>11.4</v>
      </c>
      <c r="M955" s="8">
        <v>11.4</v>
      </c>
      <c r="N955" s="8">
        <v>11.4</v>
      </c>
      <c r="O955" s="8">
        <v>11.4</v>
      </c>
      <c r="P955" s="8">
        <v>11.4</v>
      </c>
      <c r="Q955" s="8">
        <v>11.4</v>
      </c>
      <c r="R955" s="8">
        <v>11.4</v>
      </c>
      <c r="S955" s="8">
        <v>11.4</v>
      </c>
      <c r="T955" s="8">
        <v>11.4</v>
      </c>
      <c r="U955" s="8">
        <v>11.4</v>
      </c>
      <c r="V955" s="8">
        <v>11.4</v>
      </c>
      <c r="W955" s="8">
        <v>11.4</v>
      </c>
      <c r="X955" s="8">
        <v>11.4</v>
      </c>
      <c r="Y955" s="8">
        <v>11.4</v>
      </c>
      <c r="Z955" s="8">
        <v>11.4</v>
      </c>
      <c r="AA955" s="8">
        <v>11.4</v>
      </c>
      <c r="AB955" s="8">
        <v>11.4</v>
      </c>
      <c r="AC955" s="8">
        <v>11.4</v>
      </c>
      <c r="AD955" s="8">
        <v>11.4</v>
      </c>
      <c r="AE955" s="8">
        <v>11.4</v>
      </c>
      <c r="AF955" s="8">
        <v>11.4</v>
      </c>
      <c r="AG955" s="8">
        <v>0</v>
      </c>
      <c r="AH955" s="8">
        <v>0</v>
      </c>
      <c r="AI955" s="8">
        <v>0</v>
      </c>
      <c r="AJ955" s="8">
        <v>0</v>
      </c>
      <c r="AK955" s="8">
        <v>0</v>
      </c>
      <c r="AL955" s="8">
        <v>0</v>
      </c>
      <c r="AM955" s="8">
        <v>0</v>
      </c>
      <c r="AN955" s="8">
        <v>0</v>
      </c>
      <c r="AO955" s="8">
        <v>0</v>
      </c>
      <c r="AP955" s="8">
        <v>0</v>
      </c>
      <c r="AQ955" s="8">
        <v>0</v>
      </c>
      <c r="AR955" s="8">
        <v>0</v>
      </c>
      <c r="AS955" s="8">
        <v>0</v>
      </c>
      <c r="AT955" s="8">
        <v>0</v>
      </c>
      <c r="AU955" s="8">
        <v>0</v>
      </c>
    </row>
    <row r="956" spans="1:47" x14ac:dyDescent="0.25">
      <c r="A956" s="8">
        <v>974</v>
      </c>
      <c r="B956" s="8" t="s">
        <v>7</v>
      </c>
      <c r="C956" s="8" t="s">
        <v>11</v>
      </c>
      <c r="D956" s="8" t="s">
        <v>718</v>
      </c>
      <c r="E956" s="8">
        <v>0.3795</v>
      </c>
      <c r="F956" s="8">
        <v>0</v>
      </c>
      <c r="G956" s="8">
        <v>0</v>
      </c>
      <c r="H956" s="8">
        <v>0</v>
      </c>
      <c r="I956" s="8">
        <v>1995</v>
      </c>
      <c r="J956" s="8">
        <v>2035</v>
      </c>
      <c r="K956" s="8">
        <v>1</v>
      </c>
      <c r="L956" s="8">
        <v>13.5</v>
      </c>
      <c r="M956" s="8">
        <v>13.5</v>
      </c>
      <c r="N956" s="8">
        <v>13.5</v>
      </c>
      <c r="O956" s="8">
        <v>13.5</v>
      </c>
      <c r="P956" s="8">
        <v>13.5</v>
      </c>
      <c r="Q956" s="8">
        <v>13.5</v>
      </c>
      <c r="R956" s="8">
        <v>13.5</v>
      </c>
      <c r="S956" s="8">
        <v>13.5</v>
      </c>
      <c r="T956" s="8">
        <v>13.5</v>
      </c>
      <c r="U956" s="8">
        <v>13.5</v>
      </c>
      <c r="V956" s="8">
        <v>13.5</v>
      </c>
      <c r="W956" s="8">
        <v>13.5</v>
      </c>
      <c r="X956" s="8">
        <v>13.5</v>
      </c>
      <c r="Y956" s="8">
        <v>13.5</v>
      </c>
      <c r="Z956" s="8">
        <v>13.5</v>
      </c>
      <c r="AA956" s="8">
        <v>13.5</v>
      </c>
      <c r="AB956" s="8">
        <v>13.5</v>
      </c>
      <c r="AC956" s="8">
        <v>13.5</v>
      </c>
      <c r="AD956" s="8">
        <v>13.5</v>
      </c>
      <c r="AE956" s="8">
        <v>13.5</v>
      </c>
      <c r="AF956" s="8">
        <v>13.5</v>
      </c>
      <c r="AG956" s="8">
        <v>0</v>
      </c>
      <c r="AH956" s="8">
        <v>0</v>
      </c>
      <c r="AI956" s="8">
        <v>0</v>
      </c>
      <c r="AJ956" s="8">
        <v>0</v>
      </c>
      <c r="AK956" s="8">
        <v>0</v>
      </c>
      <c r="AL956" s="8">
        <v>0</v>
      </c>
      <c r="AM956" s="8">
        <v>0</v>
      </c>
      <c r="AN956" s="8">
        <v>0</v>
      </c>
      <c r="AO956" s="8">
        <v>0</v>
      </c>
      <c r="AP956" s="8">
        <v>0</v>
      </c>
      <c r="AQ956" s="8">
        <v>0</v>
      </c>
      <c r="AR956" s="8">
        <v>0</v>
      </c>
      <c r="AS956" s="8">
        <v>0</v>
      </c>
      <c r="AT956" s="8">
        <v>0</v>
      </c>
      <c r="AU956" s="8">
        <v>0</v>
      </c>
    </row>
    <row r="957" spans="1:47" x14ac:dyDescent="0.25">
      <c r="A957" s="8">
        <v>975</v>
      </c>
      <c r="B957" s="8" t="s">
        <v>7</v>
      </c>
      <c r="C957" s="8" t="s">
        <v>17</v>
      </c>
      <c r="D957" s="8" t="s">
        <v>807</v>
      </c>
      <c r="E957" s="8">
        <v>0.3795</v>
      </c>
      <c r="F957" s="8">
        <v>0</v>
      </c>
      <c r="G957" s="8">
        <v>0</v>
      </c>
      <c r="H957" s="8">
        <v>0</v>
      </c>
      <c r="I957" s="8">
        <v>1995</v>
      </c>
      <c r="J957" s="8">
        <v>2035</v>
      </c>
      <c r="K957" s="8">
        <v>0</v>
      </c>
      <c r="L957" s="8">
        <v>17</v>
      </c>
      <c r="M957" s="8">
        <v>17</v>
      </c>
      <c r="N957" s="8">
        <v>17</v>
      </c>
      <c r="O957" s="8">
        <v>17</v>
      </c>
      <c r="P957" s="8">
        <v>17</v>
      </c>
      <c r="Q957" s="8">
        <v>17</v>
      </c>
      <c r="R957" s="8">
        <v>17</v>
      </c>
      <c r="S957" s="8">
        <v>17</v>
      </c>
      <c r="T957" s="8">
        <v>17</v>
      </c>
      <c r="U957" s="8">
        <v>17</v>
      </c>
      <c r="V957" s="8">
        <v>17</v>
      </c>
      <c r="W957" s="8">
        <v>17</v>
      </c>
      <c r="X957" s="8">
        <v>17</v>
      </c>
      <c r="Y957" s="8">
        <v>17</v>
      </c>
      <c r="Z957" s="8">
        <v>17</v>
      </c>
      <c r="AA957" s="8">
        <v>17</v>
      </c>
      <c r="AB957" s="8">
        <v>17</v>
      </c>
      <c r="AC957" s="8">
        <v>17</v>
      </c>
      <c r="AD957" s="8">
        <v>17</v>
      </c>
      <c r="AE957" s="8">
        <v>17</v>
      </c>
      <c r="AF957" s="8">
        <v>17</v>
      </c>
      <c r="AG957" s="8">
        <v>0</v>
      </c>
      <c r="AH957" s="8">
        <v>0</v>
      </c>
      <c r="AI957" s="8">
        <v>0</v>
      </c>
      <c r="AJ957" s="8">
        <v>0</v>
      </c>
      <c r="AK957" s="8">
        <v>0</v>
      </c>
      <c r="AL957" s="8">
        <v>0</v>
      </c>
      <c r="AM957" s="8">
        <v>0</v>
      </c>
      <c r="AN957" s="8">
        <v>0</v>
      </c>
      <c r="AO957" s="8">
        <v>0</v>
      </c>
      <c r="AP957" s="8">
        <v>0</v>
      </c>
      <c r="AQ957" s="8">
        <v>0</v>
      </c>
      <c r="AR957" s="8">
        <v>0</v>
      </c>
      <c r="AS957" s="8">
        <v>0</v>
      </c>
      <c r="AT957" s="8">
        <v>0</v>
      </c>
      <c r="AU957" s="8">
        <v>0</v>
      </c>
    </row>
    <row r="958" spans="1:47" x14ac:dyDescent="0.25">
      <c r="A958" s="8">
        <v>976</v>
      </c>
      <c r="B958" s="8" t="s">
        <v>7</v>
      </c>
      <c r="C958" s="8" t="s">
        <v>11</v>
      </c>
      <c r="D958" s="8" t="s">
        <v>744</v>
      </c>
      <c r="E958" s="8">
        <v>0.3795</v>
      </c>
      <c r="F958" s="8">
        <v>0</v>
      </c>
      <c r="G958" s="8">
        <v>0</v>
      </c>
      <c r="H958" s="8">
        <v>0</v>
      </c>
      <c r="I958" s="8">
        <v>1995</v>
      </c>
      <c r="J958" s="8">
        <v>2035</v>
      </c>
      <c r="K958" s="8">
        <v>1</v>
      </c>
      <c r="L958" s="8">
        <v>18.100000000000001</v>
      </c>
      <c r="M958" s="8">
        <v>18.100000000000001</v>
      </c>
      <c r="N958" s="8">
        <v>18.100000000000001</v>
      </c>
      <c r="O958" s="8">
        <v>18.100000000000001</v>
      </c>
      <c r="P958" s="8">
        <v>18.100000000000001</v>
      </c>
      <c r="Q958" s="8">
        <v>18.100000000000001</v>
      </c>
      <c r="R958" s="8">
        <v>18.100000000000001</v>
      </c>
      <c r="S958" s="8">
        <v>18.100000000000001</v>
      </c>
      <c r="T958" s="8">
        <v>18.100000000000001</v>
      </c>
      <c r="U958" s="8">
        <v>18.100000000000001</v>
      </c>
      <c r="V958" s="8">
        <v>18.100000000000001</v>
      </c>
      <c r="W958" s="8">
        <v>18.100000000000001</v>
      </c>
      <c r="X958" s="8">
        <v>18.100000000000001</v>
      </c>
      <c r="Y958" s="8">
        <v>18.100000000000001</v>
      </c>
      <c r="Z958" s="8">
        <v>18.100000000000001</v>
      </c>
      <c r="AA958" s="8">
        <v>18.100000000000001</v>
      </c>
      <c r="AB958" s="8">
        <v>18.100000000000001</v>
      </c>
      <c r="AC958" s="8">
        <v>18.100000000000001</v>
      </c>
      <c r="AD958" s="8">
        <v>18.100000000000001</v>
      </c>
      <c r="AE958" s="8">
        <v>18.100000000000001</v>
      </c>
      <c r="AF958" s="8">
        <v>18.100000000000001</v>
      </c>
      <c r="AG958" s="8">
        <v>0</v>
      </c>
      <c r="AH958" s="8">
        <v>0</v>
      </c>
      <c r="AI958" s="8">
        <v>0</v>
      </c>
      <c r="AJ958" s="8">
        <v>0</v>
      </c>
      <c r="AK958" s="8">
        <v>0</v>
      </c>
      <c r="AL958" s="8">
        <v>0</v>
      </c>
      <c r="AM958" s="8">
        <v>0</v>
      </c>
      <c r="AN958" s="8">
        <v>0</v>
      </c>
      <c r="AO958" s="8">
        <v>0</v>
      </c>
      <c r="AP958" s="8">
        <v>0</v>
      </c>
      <c r="AQ958" s="8">
        <v>0</v>
      </c>
      <c r="AR958" s="8">
        <v>0</v>
      </c>
      <c r="AS958" s="8">
        <v>0</v>
      </c>
      <c r="AT958" s="8">
        <v>0</v>
      </c>
      <c r="AU958" s="8">
        <v>0</v>
      </c>
    </row>
    <row r="959" spans="1:47" x14ac:dyDescent="0.25">
      <c r="A959" s="8">
        <v>977</v>
      </c>
      <c r="B959" s="8" t="s">
        <v>7</v>
      </c>
      <c r="C959" s="8" t="s">
        <v>11</v>
      </c>
      <c r="D959" s="8" t="s">
        <v>733</v>
      </c>
      <c r="E959" s="8">
        <v>0.3795</v>
      </c>
      <c r="F959" s="8">
        <v>0</v>
      </c>
      <c r="G959" s="8">
        <v>0</v>
      </c>
      <c r="H959" s="8">
        <v>0</v>
      </c>
      <c r="I959" s="8">
        <v>1995</v>
      </c>
      <c r="J959" s="8">
        <v>2035</v>
      </c>
      <c r="K959" s="8">
        <v>1</v>
      </c>
      <c r="L959" s="8">
        <v>24</v>
      </c>
      <c r="M959" s="8">
        <v>24</v>
      </c>
      <c r="N959" s="8">
        <v>24</v>
      </c>
      <c r="O959" s="8">
        <v>24</v>
      </c>
      <c r="P959" s="8">
        <v>24</v>
      </c>
      <c r="Q959" s="8">
        <v>24</v>
      </c>
      <c r="R959" s="8">
        <v>24</v>
      </c>
      <c r="S959" s="8">
        <v>24</v>
      </c>
      <c r="T959" s="8">
        <v>24</v>
      </c>
      <c r="U959" s="8">
        <v>24</v>
      </c>
      <c r="V959" s="8">
        <v>24</v>
      </c>
      <c r="W959" s="8">
        <v>24</v>
      </c>
      <c r="X959" s="8">
        <v>24</v>
      </c>
      <c r="Y959" s="8">
        <v>24</v>
      </c>
      <c r="Z959" s="8">
        <v>24</v>
      </c>
      <c r="AA959" s="8">
        <v>24</v>
      </c>
      <c r="AB959" s="8">
        <v>24</v>
      </c>
      <c r="AC959" s="8">
        <v>24</v>
      </c>
      <c r="AD959" s="8">
        <v>24</v>
      </c>
      <c r="AE959" s="8">
        <v>24</v>
      </c>
      <c r="AF959" s="8">
        <v>24</v>
      </c>
      <c r="AG959" s="8">
        <v>0</v>
      </c>
      <c r="AH959" s="8">
        <v>0</v>
      </c>
      <c r="AI959" s="8">
        <v>0</v>
      </c>
      <c r="AJ959" s="8">
        <v>0</v>
      </c>
      <c r="AK959" s="8">
        <v>0</v>
      </c>
      <c r="AL959" s="8">
        <v>0</v>
      </c>
      <c r="AM959" s="8">
        <v>0</v>
      </c>
      <c r="AN959" s="8">
        <v>0</v>
      </c>
      <c r="AO959" s="8">
        <v>0</v>
      </c>
      <c r="AP959" s="8">
        <v>0</v>
      </c>
      <c r="AQ959" s="8">
        <v>0</v>
      </c>
      <c r="AR959" s="8">
        <v>0</v>
      </c>
      <c r="AS959" s="8">
        <v>0</v>
      </c>
      <c r="AT959" s="8">
        <v>0</v>
      </c>
      <c r="AU959" s="8">
        <v>0</v>
      </c>
    </row>
    <row r="960" spans="1:47" x14ac:dyDescent="0.25">
      <c r="A960" s="8">
        <v>978</v>
      </c>
      <c r="B960" s="8" t="s">
        <v>7</v>
      </c>
      <c r="C960" s="8" t="s">
        <v>11</v>
      </c>
      <c r="D960" s="8" t="s">
        <v>641</v>
      </c>
      <c r="E960" s="8">
        <v>0.3795</v>
      </c>
      <c r="F960" s="8">
        <v>0</v>
      </c>
      <c r="G960" s="8">
        <v>0</v>
      </c>
      <c r="H960" s="8">
        <v>0</v>
      </c>
      <c r="I960" s="8">
        <v>1995</v>
      </c>
      <c r="J960" s="8">
        <v>2035</v>
      </c>
      <c r="K960" s="8">
        <v>1</v>
      </c>
      <c r="L960" s="8">
        <v>24.5</v>
      </c>
      <c r="M960" s="8">
        <v>24.5</v>
      </c>
      <c r="N960" s="8">
        <v>24.5</v>
      </c>
      <c r="O960" s="8">
        <v>24.5</v>
      </c>
      <c r="P960" s="8">
        <v>24.5</v>
      </c>
      <c r="Q960" s="8">
        <v>24.5</v>
      </c>
      <c r="R960" s="8">
        <v>24.5</v>
      </c>
      <c r="S960" s="8">
        <v>24.5</v>
      </c>
      <c r="T960" s="8">
        <v>24.5</v>
      </c>
      <c r="U960" s="8">
        <v>24.5</v>
      </c>
      <c r="V960" s="8">
        <v>24.5</v>
      </c>
      <c r="W960" s="8">
        <v>24.5</v>
      </c>
      <c r="X960" s="8">
        <v>24.5</v>
      </c>
      <c r="Y960" s="8">
        <v>24.5</v>
      </c>
      <c r="Z960" s="8">
        <v>24.5</v>
      </c>
      <c r="AA960" s="8">
        <v>24.5</v>
      </c>
      <c r="AB960" s="8">
        <v>24.5</v>
      </c>
      <c r="AC960" s="8">
        <v>24.5</v>
      </c>
      <c r="AD960" s="8">
        <v>24.5</v>
      </c>
      <c r="AE960" s="8">
        <v>24.5</v>
      </c>
      <c r="AF960" s="8">
        <v>24.5</v>
      </c>
      <c r="AG960" s="8">
        <v>0</v>
      </c>
      <c r="AH960" s="8">
        <v>0</v>
      </c>
      <c r="AI960" s="8">
        <v>0</v>
      </c>
      <c r="AJ960" s="8">
        <v>0</v>
      </c>
      <c r="AK960" s="8">
        <v>0</v>
      </c>
      <c r="AL960" s="8">
        <v>0</v>
      </c>
      <c r="AM960" s="8">
        <v>0</v>
      </c>
      <c r="AN960" s="8">
        <v>0</v>
      </c>
      <c r="AO960" s="8">
        <v>0</v>
      </c>
      <c r="AP960" s="8">
        <v>0</v>
      </c>
      <c r="AQ960" s="8">
        <v>0</v>
      </c>
      <c r="AR960" s="8">
        <v>0</v>
      </c>
      <c r="AS960" s="8">
        <v>0</v>
      </c>
      <c r="AT960" s="8">
        <v>0</v>
      </c>
      <c r="AU960" s="8">
        <v>0</v>
      </c>
    </row>
    <row r="961" spans="1:47" x14ac:dyDescent="0.25">
      <c r="A961" s="8">
        <v>979</v>
      </c>
      <c r="B961" s="8" t="s">
        <v>7</v>
      </c>
      <c r="C961" s="8" t="s">
        <v>17</v>
      </c>
      <c r="D961" s="8" t="s">
        <v>816</v>
      </c>
      <c r="E961" s="8">
        <v>0.3795</v>
      </c>
      <c r="F961" s="8">
        <v>0</v>
      </c>
      <c r="G961" s="8">
        <v>0</v>
      </c>
      <c r="H961" s="8">
        <v>0</v>
      </c>
      <c r="I961" s="8">
        <v>1995</v>
      </c>
      <c r="J961" s="8">
        <v>2035</v>
      </c>
      <c r="K961" s="8">
        <v>1</v>
      </c>
      <c r="L961" s="8">
        <v>25</v>
      </c>
      <c r="M961" s="8">
        <v>25</v>
      </c>
      <c r="N961" s="8">
        <v>25</v>
      </c>
      <c r="O961" s="8">
        <v>25</v>
      </c>
      <c r="P961" s="8">
        <v>25</v>
      </c>
      <c r="Q961" s="8">
        <v>25</v>
      </c>
      <c r="R961" s="8">
        <v>25</v>
      </c>
      <c r="S961" s="8">
        <v>25</v>
      </c>
      <c r="T961" s="8">
        <v>25</v>
      </c>
      <c r="U961" s="8">
        <v>25</v>
      </c>
      <c r="V961" s="8">
        <v>25</v>
      </c>
      <c r="W961" s="8">
        <v>25</v>
      </c>
      <c r="X961" s="8">
        <v>25</v>
      </c>
      <c r="Y961" s="8">
        <v>25</v>
      </c>
      <c r="Z961" s="8">
        <v>25</v>
      </c>
      <c r="AA961" s="8">
        <v>25</v>
      </c>
      <c r="AB961" s="8">
        <v>25</v>
      </c>
      <c r="AC961" s="8">
        <v>25</v>
      </c>
      <c r="AD961" s="8">
        <v>25</v>
      </c>
      <c r="AE961" s="8">
        <v>25</v>
      </c>
      <c r="AF961" s="8">
        <v>25</v>
      </c>
      <c r="AG961" s="8">
        <v>0</v>
      </c>
      <c r="AH961" s="8">
        <v>0</v>
      </c>
      <c r="AI961" s="8">
        <v>0</v>
      </c>
      <c r="AJ961" s="8">
        <v>0</v>
      </c>
      <c r="AK961" s="8">
        <v>0</v>
      </c>
      <c r="AL961" s="8">
        <v>0</v>
      </c>
      <c r="AM961" s="8">
        <v>0</v>
      </c>
      <c r="AN961" s="8">
        <v>0</v>
      </c>
      <c r="AO961" s="8">
        <v>0</v>
      </c>
      <c r="AP961" s="8">
        <v>0</v>
      </c>
      <c r="AQ961" s="8">
        <v>0</v>
      </c>
      <c r="AR961" s="8">
        <v>0</v>
      </c>
      <c r="AS961" s="8">
        <v>0</v>
      </c>
      <c r="AT961" s="8">
        <v>0</v>
      </c>
      <c r="AU961" s="8">
        <v>0</v>
      </c>
    </row>
    <row r="962" spans="1:47" x14ac:dyDescent="0.25">
      <c r="A962" s="8">
        <v>980</v>
      </c>
      <c r="B962" s="8" t="s">
        <v>7</v>
      </c>
      <c r="C962" s="8" t="s">
        <v>17</v>
      </c>
      <c r="D962" s="8" t="s">
        <v>815</v>
      </c>
      <c r="E962" s="8">
        <v>0.3795</v>
      </c>
      <c r="F962" s="8">
        <v>0</v>
      </c>
      <c r="G962" s="8">
        <v>0</v>
      </c>
      <c r="H962" s="8">
        <v>0</v>
      </c>
      <c r="I962" s="8">
        <v>1995</v>
      </c>
      <c r="J962" s="8">
        <v>2035</v>
      </c>
      <c r="K962" s="8">
        <v>1</v>
      </c>
      <c r="L962" s="8">
        <v>45</v>
      </c>
      <c r="M962" s="8">
        <v>45</v>
      </c>
      <c r="N962" s="8">
        <v>45</v>
      </c>
      <c r="O962" s="8">
        <v>45</v>
      </c>
      <c r="P962" s="8">
        <v>45</v>
      </c>
      <c r="Q962" s="8">
        <v>45</v>
      </c>
      <c r="R962" s="8">
        <v>45</v>
      </c>
      <c r="S962" s="8">
        <v>45</v>
      </c>
      <c r="T962" s="8">
        <v>45</v>
      </c>
      <c r="U962" s="8">
        <v>45</v>
      </c>
      <c r="V962" s="8">
        <v>45</v>
      </c>
      <c r="W962" s="8">
        <v>45</v>
      </c>
      <c r="X962" s="8">
        <v>45</v>
      </c>
      <c r="Y962" s="8">
        <v>45</v>
      </c>
      <c r="Z962" s="8">
        <v>45</v>
      </c>
      <c r="AA962" s="8">
        <v>45</v>
      </c>
      <c r="AB962" s="8">
        <v>45</v>
      </c>
      <c r="AC962" s="8">
        <v>45</v>
      </c>
      <c r="AD962" s="8">
        <v>45</v>
      </c>
      <c r="AE962" s="8">
        <v>45</v>
      </c>
      <c r="AF962" s="8">
        <v>45</v>
      </c>
      <c r="AG962" s="8">
        <v>0</v>
      </c>
      <c r="AH962" s="8">
        <v>0</v>
      </c>
      <c r="AI962" s="8">
        <v>0</v>
      </c>
      <c r="AJ962" s="8">
        <v>0</v>
      </c>
      <c r="AK962" s="8">
        <v>0</v>
      </c>
      <c r="AL962" s="8">
        <v>0</v>
      </c>
      <c r="AM962" s="8">
        <v>0</v>
      </c>
      <c r="AN962" s="8">
        <v>0</v>
      </c>
      <c r="AO962" s="8">
        <v>0</v>
      </c>
      <c r="AP962" s="8">
        <v>0</v>
      </c>
      <c r="AQ962" s="8">
        <v>0</v>
      </c>
      <c r="AR962" s="8">
        <v>0</v>
      </c>
      <c r="AS962" s="8">
        <v>0</v>
      </c>
      <c r="AT962" s="8">
        <v>0</v>
      </c>
      <c r="AU962" s="8">
        <v>0</v>
      </c>
    </row>
    <row r="963" spans="1:47" x14ac:dyDescent="0.25">
      <c r="A963" s="8">
        <v>981</v>
      </c>
      <c r="B963" s="8" t="s">
        <v>7</v>
      </c>
      <c r="C963" s="8" t="s">
        <v>9</v>
      </c>
      <c r="D963" s="8" t="s">
        <v>643</v>
      </c>
      <c r="E963" s="8">
        <v>0.51749999999999996</v>
      </c>
      <c r="F963" s="8">
        <v>0</v>
      </c>
      <c r="G963" s="8">
        <v>0</v>
      </c>
      <c r="H963" s="8">
        <v>0</v>
      </c>
      <c r="I963" s="8">
        <v>1995</v>
      </c>
      <c r="J963" s="8">
        <v>2035</v>
      </c>
      <c r="K963" s="8">
        <v>1</v>
      </c>
      <c r="L963" s="8">
        <v>64</v>
      </c>
      <c r="M963" s="8">
        <v>64</v>
      </c>
      <c r="N963" s="8">
        <v>64</v>
      </c>
      <c r="O963" s="8">
        <v>64</v>
      </c>
      <c r="P963" s="8">
        <v>64</v>
      </c>
      <c r="Q963" s="8">
        <v>64</v>
      </c>
      <c r="R963" s="8">
        <v>64</v>
      </c>
      <c r="S963" s="8">
        <v>64</v>
      </c>
      <c r="T963" s="8">
        <v>64</v>
      </c>
      <c r="U963" s="8">
        <v>64</v>
      </c>
      <c r="V963" s="8">
        <v>64</v>
      </c>
      <c r="W963" s="8">
        <v>64</v>
      </c>
      <c r="X963" s="8">
        <v>64</v>
      </c>
      <c r="Y963" s="8">
        <v>64</v>
      </c>
      <c r="Z963" s="8">
        <v>64</v>
      </c>
      <c r="AA963" s="8">
        <v>64</v>
      </c>
      <c r="AB963" s="8">
        <v>64</v>
      </c>
      <c r="AC963" s="8">
        <v>64</v>
      </c>
      <c r="AD963" s="8">
        <v>64</v>
      </c>
      <c r="AE963" s="8">
        <v>64</v>
      </c>
      <c r="AF963" s="8">
        <v>64</v>
      </c>
      <c r="AG963" s="8">
        <v>0</v>
      </c>
      <c r="AH963" s="8">
        <v>0</v>
      </c>
      <c r="AI963" s="8">
        <v>0</v>
      </c>
      <c r="AJ963" s="8">
        <v>0</v>
      </c>
      <c r="AK963" s="8">
        <v>0</v>
      </c>
      <c r="AL963" s="8">
        <v>0</v>
      </c>
      <c r="AM963" s="8">
        <v>0</v>
      </c>
      <c r="AN963" s="8">
        <v>0</v>
      </c>
      <c r="AO963" s="8">
        <v>0</v>
      </c>
      <c r="AP963" s="8">
        <v>0</v>
      </c>
      <c r="AQ963" s="8">
        <v>0</v>
      </c>
      <c r="AR963" s="8">
        <v>0</v>
      </c>
      <c r="AS963" s="8">
        <v>0</v>
      </c>
      <c r="AT963" s="8">
        <v>0</v>
      </c>
      <c r="AU963" s="8">
        <v>0</v>
      </c>
    </row>
    <row r="964" spans="1:47" x14ac:dyDescent="0.25">
      <c r="A964" s="8">
        <v>982</v>
      </c>
      <c r="B964" s="8" t="s">
        <v>7</v>
      </c>
      <c r="C964" s="8" t="s">
        <v>9</v>
      </c>
      <c r="D964" s="8" t="s">
        <v>545</v>
      </c>
      <c r="E964" s="8">
        <v>0.51749999999999996</v>
      </c>
      <c r="F964" s="8">
        <v>0</v>
      </c>
      <c r="G964" s="8">
        <v>0</v>
      </c>
      <c r="H964" s="8">
        <v>0</v>
      </c>
      <c r="I964" s="8">
        <v>1995</v>
      </c>
      <c r="J964" s="8">
        <v>2035</v>
      </c>
      <c r="K964" s="8">
        <v>1</v>
      </c>
      <c r="L964" s="8">
        <v>263</v>
      </c>
      <c r="M964" s="8">
        <v>263</v>
      </c>
      <c r="N964" s="8">
        <v>263</v>
      </c>
      <c r="O964" s="8">
        <v>263</v>
      </c>
      <c r="P964" s="8">
        <v>263</v>
      </c>
      <c r="Q964" s="8">
        <v>263</v>
      </c>
      <c r="R964" s="8">
        <v>263</v>
      </c>
      <c r="S964" s="8">
        <v>263</v>
      </c>
      <c r="T964" s="8">
        <v>263</v>
      </c>
      <c r="U964" s="8">
        <v>263</v>
      </c>
      <c r="V964" s="8">
        <v>263</v>
      </c>
      <c r="W964" s="8">
        <v>263</v>
      </c>
      <c r="X964" s="8">
        <v>263</v>
      </c>
      <c r="Y964" s="8">
        <v>263</v>
      </c>
      <c r="Z964" s="8">
        <v>263</v>
      </c>
      <c r="AA964" s="8">
        <v>263</v>
      </c>
      <c r="AB964" s="8">
        <v>263</v>
      </c>
      <c r="AC964" s="8">
        <v>263</v>
      </c>
      <c r="AD964" s="8">
        <v>263</v>
      </c>
      <c r="AE964" s="8">
        <v>263</v>
      </c>
      <c r="AF964" s="8">
        <v>263</v>
      </c>
      <c r="AG964" s="8">
        <v>0</v>
      </c>
      <c r="AH964" s="8">
        <v>0</v>
      </c>
      <c r="AI964" s="8">
        <v>0</v>
      </c>
      <c r="AJ964" s="8">
        <v>0</v>
      </c>
      <c r="AK964" s="8">
        <v>0</v>
      </c>
      <c r="AL964" s="8">
        <v>0</v>
      </c>
      <c r="AM964" s="8">
        <v>0</v>
      </c>
      <c r="AN964" s="8">
        <v>0</v>
      </c>
      <c r="AO964" s="8">
        <v>0</v>
      </c>
      <c r="AP964" s="8">
        <v>0</v>
      </c>
      <c r="AQ964" s="8">
        <v>0</v>
      </c>
      <c r="AR964" s="8">
        <v>0</v>
      </c>
      <c r="AS964" s="8">
        <v>0</v>
      </c>
      <c r="AT964" s="8">
        <v>0</v>
      </c>
      <c r="AU964" s="8">
        <v>0</v>
      </c>
    </row>
    <row r="965" spans="1:47" x14ac:dyDescent="0.25">
      <c r="A965" s="8">
        <v>983</v>
      </c>
      <c r="B965" s="8" t="s">
        <v>7</v>
      </c>
      <c r="C965" s="8" t="s">
        <v>19</v>
      </c>
      <c r="D965" s="8" t="s">
        <v>121</v>
      </c>
      <c r="E965" s="8">
        <v>0.38</v>
      </c>
      <c r="F965" s="8">
        <v>0</v>
      </c>
      <c r="G965" s="8">
        <v>0</v>
      </c>
      <c r="H965" s="8">
        <v>0</v>
      </c>
      <c r="I965" s="8">
        <v>1996</v>
      </c>
      <c r="J965" s="8">
        <v>2036</v>
      </c>
      <c r="K965" s="8">
        <v>0</v>
      </c>
      <c r="L965" s="8">
        <v>10.199999999999999</v>
      </c>
      <c r="M965" s="8">
        <v>10.199999999999999</v>
      </c>
      <c r="N965" s="8">
        <v>10.199999999999999</v>
      </c>
      <c r="O965" s="8">
        <v>10.199999999999999</v>
      </c>
      <c r="P965" s="8">
        <v>10.199999999999999</v>
      </c>
      <c r="Q965" s="8">
        <v>10.199999999999999</v>
      </c>
      <c r="R965" s="8">
        <v>10.199999999999999</v>
      </c>
      <c r="S965" s="8">
        <v>10.199999999999999</v>
      </c>
      <c r="T965" s="8">
        <v>10.199999999999999</v>
      </c>
      <c r="U965" s="8">
        <v>10.199999999999999</v>
      </c>
      <c r="V965" s="8">
        <v>10.199999999999999</v>
      </c>
      <c r="W965" s="8">
        <v>10.199999999999999</v>
      </c>
      <c r="X965" s="8">
        <v>10.199999999999999</v>
      </c>
      <c r="Y965" s="8">
        <v>10.199999999999999</v>
      </c>
      <c r="Z965" s="8">
        <v>10.199999999999999</v>
      </c>
      <c r="AA965" s="8">
        <v>10.199999999999999</v>
      </c>
      <c r="AB965" s="8">
        <v>10.199999999999999</v>
      </c>
      <c r="AC965" s="8">
        <v>10.199999999999999</v>
      </c>
      <c r="AD965" s="8">
        <v>10.199999999999999</v>
      </c>
      <c r="AE965" s="8">
        <v>10.199999999999999</v>
      </c>
      <c r="AF965" s="8">
        <v>10.199999999999999</v>
      </c>
      <c r="AG965" s="8">
        <v>10.199999999999999</v>
      </c>
      <c r="AH965" s="8">
        <v>0</v>
      </c>
      <c r="AI965" s="8">
        <v>0</v>
      </c>
      <c r="AJ965" s="8">
        <v>0</v>
      </c>
      <c r="AK965" s="8">
        <v>0</v>
      </c>
      <c r="AL965" s="8">
        <v>0</v>
      </c>
      <c r="AM965" s="8">
        <v>0</v>
      </c>
      <c r="AN965" s="8">
        <v>0</v>
      </c>
      <c r="AO965" s="8">
        <v>0</v>
      </c>
      <c r="AP965" s="8">
        <v>0</v>
      </c>
      <c r="AQ965" s="8">
        <v>0</v>
      </c>
      <c r="AR965" s="8">
        <v>0</v>
      </c>
      <c r="AS965" s="8">
        <v>0</v>
      </c>
      <c r="AT965" s="8">
        <v>0</v>
      </c>
      <c r="AU965" s="8">
        <v>0</v>
      </c>
    </row>
    <row r="966" spans="1:47" x14ac:dyDescent="0.25">
      <c r="A966" s="8">
        <v>984</v>
      </c>
      <c r="B966" s="8" t="s">
        <v>7</v>
      </c>
      <c r="C966" s="8" t="s">
        <v>11</v>
      </c>
      <c r="D966" s="8" t="s">
        <v>556</v>
      </c>
      <c r="E966" s="8">
        <v>0.38059999999999999</v>
      </c>
      <c r="F966" s="8">
        <v>0</v>
      </c>
      <c r="G966" s="8">
        <v>0</v>
      </c>
      <c r="H966" s="8">
        <v>0</v>
      </c>
      <c r="I966" s="8">
        <v>1996</v>
      </c>
      <c r="J966" s="8">
        <v>2036</v>
      </c>
      <c r="K966" s="8">
        <v>1</v>
      </c>
      <c r="L966" s="8">
        <v>11</v>
      </c>
      <c r="M966" s="8">
        <v>11</v>
      </c>
      <c r="N966" s="8">
        <v>11</v>
      </c>
      <c r="O966" s="8">
        <v>11</v>
      </c>
      <c r="P966" s="8">
        <v>11</v>
      </c>
      <c r="Q966" s="8">
        <v>11</v>
      </c>
      <c r="R966" s="8">
        <v>11</v>
      </c>
      <c r="S966" s="8">
        <v>11</v>
      </c>
      <c r="T966" s="8">
        <v>11</v>
      </c>
      <c r="U966" s="8">
        <v>11</v>
      </c>
      <c r="V966" s="8">
        <v>11</v>
      </c>
      <c r="W966" s="8">
        <v>11</v>
      </c>
      <c r="X966" s="8">
        <v>11</v>
      </c>
      <c r="Y966" s="8">
        <v>11</v>
      </c>
      <c r="Z966" s="8">
        <v>11</v>
      </c>
      <c r="AA966" s="8">
        <v>11</v>
      </c>
      <c r="AB966" s="8">
        <v>11</v>
      </c>
      <c r="AC966" s="8">
        <v>11</v>
      </c>
      <c r="AD966" s="8">
        <v>11</v>
      </c>
      <c r="AE966" s="8">
        <v>11</v>
      </c>
      <c r="AF966" s="8">
        <v>11</v>
      </c>
      <c r="AG966" s="8">
        <v>11</v>
      </c>
      <c r="AH966" s="8">
        <v>0</v>
      </c>
      <c r="AI966" s="8">
        <v>0</v>
      </c>
      <c r="AJ966" s="8">
        <v>0</v>
      </c>
      <c r="AK966" s="8">
        <v>0</v>
      </c>
      <c r="AL966" s="8">
        <v>0</v>
      </c>
      <c r="AM966" s="8">
        <v>0</v>
      </c>
      <c r="AN966" s="8">
        <v>0</v>
      </c>
      <c r="AO966" s="8">
        <v>0</v>
      </c>
      <c r="AP966" s="8">
        <v>0</v>
      </c>
      <c r="AQ966" s="8">
        <v>0</v>
      </c>
      <c r="AR966" s="8">
        <v>0</v>
      </c>
      <c r="AS966" s="8">
        <v>0</v>
      </c>
      <c r="AT966" s="8">
        <v>0</v>
      </c>
      <c r="AU966" s="8">
        <v>0</v>
      </c>
    </row>
    <row r="967" spans="1:47" x14ac:dyDescent="0.25">
      <c r="A967" s="8">
        <v>985</v>
      </c>
      <c r="B967" s="8" t="s">
        <v>7</v>
      </c>
      <c r="C967" s="8" t="s">
        <v>14</v>
      </c>
      <c r="D967" s="8" t="s">
        <v>231</v>
      </c>
      <c r="E967" s="8">
        <v>0.41499999999999998</v>
      </c>
      <c r="F967" s="8">
        <v>0</v>
      </c>
      <c r="G967" s="8">
        <v>0</v>
      </c>
      <c r="H967" s="8">
        <v>0</v>
      </c>
      <c r="I967" s="8">
        <v>1996</v>
      </c>
      <c r="J967" s="8">
        <v>2036</v>
      </c>
      <c r="K967" s="8">
        <v>1</v>
      </c>
      <c r="L967" s="8">
        <v>13.4</v>
      </c>
      <c r="M967" s="8">
        <v>13.4</v>
      </c>
      <c r="N967" s="8">
        <v>13.4</v>
      </c>
      <c r="O967" s="8">
        <v>13.4</v>
      </c>
      <c r="P967" s="8">
        <v>13.4</v>
      </c>
      <c r="Q967" s="8">
        <v>13.4</v>
      </c>
      <c r="R967" s="8">
        <v>13.4</v>
      </c>
      <c r="S967" s="8">
        <v>13.4</v>
      </c>
      <c r="T967" s="8">
        <v>13.4</v>
      </c>
      <c r="U967" s="8">
        <v>13.4</v>
      </c>
      <c r="V967" s="8">
        <v>13.4</v>
      </c>
      <c r="W967" s="8">
        <v>13.4</v>
      </c>
      <c r="X967" s="8">
        <v>13.4</v>
      </c>
      <c r="Y967" s="8">
        <v>13.4</v>
      </c>
      <c r="Z967" s="8">
        <v>13.4</v>
      </c>
      <c r="AA967" s="8">
        <v>13.4</v>
      </c>
      <c r="AB967" s="8">
        <v>13.4</v>
      </c>
      <c r="AC967" s="8">
        <v>13.4</v>
      </c>
      <c r="AD967" s="8">
        <v>13.4</v>
      </c>
      <c r="AE967" s="8">
        <v>13.4</v>
      </c>
      <c r="AF967" s="8">
        <v>13.4</v>
      </c>
      <c r="AG967" s="8">
        <v>13.4</v>
      </c>
      <c r="AH967" s="8">
        <v>0</v>
      </c>
      <c r="AI967" s="8">
        <v>0</v>
      </c>
      <c r="AJ967" s="8">
        <v>0</v>
      </c>
      <c r="AK967" s="8">
        <v>0</v>
      </c>
      <c r="AL967" s="8">
        <v>0</v>
      </c>
      <c r="AM967" s="8">
        <v>0</v>
      </c>
      <c r="AN967" s="8">
        <v>0</v>
      </c>
      <c r="AO967" s="8">
        <v>0</v>
      </c>
      <c r="AP967" s="8">
        <v>0</v>
      </c>
      <c r="AQ967" s="8">
        <v>0</v>
      </c>
      <c r="AR967" s="8">
        <v>0</v>
      </c>
      <c r="AS967" s="8">
        <v>0</v>
      </c>
      <c r="AT967" s="8">
        <v>0</v>
      </c>
      <c r="AU967" s="8">
        <v>0</v>
      </c>
    </row>
    <row r="968" spans="1:47" x14ac:dyDescent="0.25">
      <c r="A968" s="8">
        <v>986</v>
      </c>
      <c r="B968" s="8" t="s">
        <v>7</v>
      </c>
      <c r="C968" s="8" t="s">
        <v>10</v>
      </c>
      <c r="D968" s="8" t="s">
        <v>538</v>
      </c>
      <c r="E968" s="8">
        <v>0.36959999999999998</v>
      </c>
      <c r="F968" s="8">
        <v>0</v>
      </c>
      <c r="G968" s="8">
        <v>0</v>
      </c>
      <c r="H968" s="8">
        <v>0</v>
      </c>
      <c r="I968" s="8">
        <v>1996</v>
      </c>
      <c r="J968" s="8">
        <v>2036</v>
      </c>
      <c r="K968" s="8">
        <v>1</v>
      </c>
      <c r="L968" s="8">
        <v>13.5</v>
      </c>
      <c r="M968" s="8">
        <v>13.5</v>
      </c>
      <c r="N968" s="8">
        <v>13.5</v>
      </c>
      <c r="O968" s="8">
        <v>13.5</v>
      </c>
      <c r="P968" s="8">
        <v>13.5</v>
      </c>
      <c r="Q968" s="8">
        <v>13.5</v>
      </c>
      <c r="R968" s="8">
        <v>13.5</v>
      </c>
      <c r="S968" s="8">
        <v>13.5</v>
      </c>
      <c r="T968" s="8">
        <v>13.5</v>
      </c>
      <c r="U968" s="8">
        <v>13.5</v>
      </c>
      <c r="V968" s="8">
        <v>13.5</v>
      </c>
      <c r="W968" s="8">
        <v>13.5</v>
      </c>
      <c r="X968" s="8">
        <v>13.5</v>
      </c>
      <c r="Y968" s="8">
        <v>13.5</v>
      </c>
      <c r="Z968" s="8">
        <v>13.5</v>
      </c>
      <c r="AA968" s="8">
        <v>13.5</v>
      </c>
      <c r="AB968" s="8">
        <v>13.5</v>
      </c>
      <c r="AC968" s="8">
        <v>13.5</v>
      </c>
      <c r="AD968" s="8">
        <v>13.5</v>
      </c>
      <c r="AE968" s="8">
        <v>13.5</v>
      </c>
      <c r="AF968" s="8">
        <v>13.5</v>
      </c>
      <c r="AG968" s="8">
        <v>13.5</v>
      </c>
      <c r="AH968" s="8">
        <v>0</v>
      </c>
      <c r="AI968" s="8">
        <v>0</v>
      </c>
      <c r="AJ968" s="8">
        <v>0</v>
      </c>
      <c r="AK968" s="8">
        <v>0</v>
      </c>
      <c r="AL968" s="8">
        <v>0</v>
      </c>
      <c r="AM968" s="8">
        <v>0</v>
      </c>
      <c r="AN968" s="8">
        <v>0</v>
      </c>
      <c r="AO968" s="8">
        <v>0</v>
      </c>
      <c r="AP968" s="8">
        <v>0</v>
      </c>
      <c r="AQ968" s="8">
        <v>0</v>
      </c>
      <c r="AR968" s="8">
        <v>0</v>
      </c>
      <c r="AS968" s="8">
        <v>0</v>
      </c>
      <c r="AT968" s="8">
        <v>0</v>
      </c>
      <c r="AU968" s="8">
        <v>0</v>
      </c>
    </row>
    <row r="969" spans="1:47" x14ac:dyDescent="0.25">
      <c r="A969" s="8">
        <v>987</v>
      </c>
      <c r="B969" s="8" t="s">
        <v>7</v>
      </c>
      <c r="C969" s="8" t="s">
        <v>10</v>
      </c>
      <c r="D969" s="8" t="s">
        <v>567</v>
      </c>
      <c r="E969" s="8">
        <v>0.36959999999999998</v>
      </c>
      <c r="F969" s="8">
        <v>0</v>
      </c>
      <c r="G969" s="8">
        <v>0</v>
      </c>
      <c r="H969" s="8">
        <v>0</v>
      </c>
      <c r="I969" s="8">
        <v>1996</v>
      </c>
      <c r="J969" s="8">
        <v>2036</v>
      </c>
      <c r="K969" s="8">
        <v>1</v>
      </c>
      <c r="L969" s="8">
        <v>14.7</v>
      </c>
      <c r="M969" s="8">
        <v>14.7</v>
      </c>
      <c r="N969" s="8">
        <v>14.7</v>
      </c>
      <c r="O969" s="8">
        <v>14.7</v>
      </c>
      <c r="P969" s="8">
        <v>14.7</v>
      </c>
      <c r="Q969" s="8">
        <v>14.7</v>
      </c>
      <c r="R969" s="8">
        <v>14.7</v>
      </c>
      <c r="S969" s="8">
        <v>14.7</v>
      </c>
      <c r="T969" s="8">
        <v>14.7</v>
      </c>
      <c r="U969" s="8">
        <v>14.7</v>
      </c>
      <c r="V969" s="8">
        <v>14.7</v>
      </c>
      <c r="W969" s="8">
        <v>14.7</v>
      </c>
      <c r="X969" s="8">
        <v>14.7</v>
      </c>
      <c r="Y969" s="8">
        <v>14.7</v>
      </c>
      <c r="Z969" s="8">
        <v>14.7</v>
      </c>
      <c r="AA969" s="8">
        <v>14.7</v>
      </c>
      <c r="AB969" s="8">
        <v>14.7</v>
      </c>
      <c r="AC969" s="8">
        <v>14.7</v>
      </c>
      <c r="AD969" s="8">
        <v>14.7</v>
      </c>
      <c r="AE969" s="8">
        <v>14.7</v>
      </c>
      <c r="AF969" s="8">
        <v>14.7</v>
      </c>
      <c r="AG969" s="8">
        <v>14.7</v>
      </c>
      <c r="AH969" s="8">
        <v>0</v>
      </c>
      <c r="AI969" s="8">
        <v>0</v>
      </c>
      <c r="AJ969" s="8">
        <v>0</v>
      </c>
      <c r="AK969" s="8">
        <v>0</v>
      </c>
      <c r="AL969" s="8">
        <v>0</v>
      </c>
      <c r="AM969" s="8">
        <v>0</v>
      </c>
      <c r="AN969" s="8">
        <v>0</v>
      </c>
      <c r="AO969" s="8">
        <v>0</v>
      </c>
      <c r="AP969" s="8">
        <v>0</v>
      </c>
      <c r="AQ969" s="8">
        <v>0</v>
      </c>
      <c r="AR969" s="8">
        <v>0</v>
      </c>
      <c r="AS969" s="8">
        <v>0</v>
      </c>
      <c r="AT969" s="8">
        <v>0</v>
      </c>
      <c r="AU969" s="8">
        <v>0</v>
      </c>
    </row>
    <row r="970" spans="1:47" x14ac:dyDescent="0.25">
      <c r="A970" s="8">
        <v>988</v>
      </c>
      <c r="B970" s="8" t="s">
        <v>7</v>
      </c>
      <c r="C970" s="8" t="s">
        <v>18</v>
      </c>
      <c r="D970" s="8" t="s">
        <v>914</v>
      </c>
      <c r="E970" s="8">
        <v>0.33</v>
      </c>
      <c r="F970" s="8">
        <v>0</v>
      </c>
      <c r="G970" s="8">
        <v>0</v>
      </c>
      <c r="H970" s="8">
        <v>0</v>
      </c>
      <c r="I970" s="8">
        <v>1996</v>
      </c>
      <c r="J970" s="8">
        <v>2046</v>
      </c>
      <c r="K970" s="8">
        <v>1</v>
      </c>
      <c r="L970" s="8">
        <v>18</v>
      </c>
      <c r="M970" s="8">
        <v>18</v>
      </c>
      <c r="N970" s="8">
        <v>18</v>
      </c>
      <c r="O970" s="8">
        <v>18</v>
      </c>
      <c r="P970" s="8">
        <v>18</v>
      </c>
      <c r="Q970" s="8">
        <v>18</v>
      </c>
      <c r="R970" s="8">
        <v>18</v>
      </c>
      <c r="S970" s="8">
        <v>18</v>
      </c>
      <c r="T970" s="8">
        <v>18</v>
      </c>
      <c r="U970" s="8">
        <v>18</v>
      </c>
      <c r="V970" s="8">
        <v>18</v>
      </c>
      <c r="W970" s="8">
        <v>18</v>
      </c>
      <c r="X970" s="8">
        <v>18</v>
      </c>
      <c r="Y970" s="8">
        <v>18</v>
      </c>
      <c r="Z970" s="8">
        <v>18</v>
      </c>
      <c r="AA970" s="8">
        <v>18</v>
      </c>
      <c r="AB970" s="8">
        <v>18</v>
      </c>
      <c r="AC970" s="8">
        <v>18</v>
      </c>
      <c r="AD970" s="8">
        <v>18</v>
      </c>
      <c r="AE970" s="8">
        <v>18</v>
      </c>
      <c r="AF970" s="8">
        <v>18</v>
      </c>
      <c r="AG970" s="8">
        <v>18</v>
      </c>
      <c r="AH970" s="8">
        <v>18</v>
      </c>
      <c r="AI970" s="8">
        <v>18</v>
      </c>
      <c r="AJ970" s="8">
        <v>18</v>
      </c>
      <c r="AK970" s="8">
        <v>18</v>
      </c>
      <c r="AL970" s="8">
        <v>18</v>
      </c>
      <c r="AM970" s="8">
        <v>18</v>
      </c>
      <c r="AN970" s="8">
        <v>18</v>
      </c>
      <c r="AO970" s="8">
        <v>18</v>
      </c>
      <c r="AP970" s="8">
        <v>18</v>
      </c>
      <c r="AQ970" s="8">
        <v>18</v>
      </c>
      <c r="AR970" s="8">
        <v>0</v>
      </c>
      <c r="AS970" s="8">
        <v>0</v>
      </c>
      <c r="AT970" s="8">
        <v>0</v>
      </c>
      <c r="AU970" s="8">
        <v>0</v>
      </c>
    </row>
    <row r="971" spans="1:47" x14ac:dyDescent="0.25">
      <c r="A971" s="8">
        <v>989</v>
      </c>
      <c r="B971" s="8" t="s">
        <v>7</v>
      </c>
      <c r="C971" s="8" t="s">
        <v>18</v>
      </c>
      <c r="D971" s="8" t="s">
        <v>923</v>
      </c>
      <c r="E971" s="8">
        <v>0.33</v>
      </c>
      <c r="F971" s="8">
        <v>0</v>
      </c>
      <c r="G971" s="8">
        <v>0</v>
      </c>
      <c r="H971" s="8">
        <v>0</v>
      </c>
      <c r="I971" s="8">
        <v>1996</v>
      </c>
      <c r="J971" s="8">
        <v>2046</v>
      </c>
      <c r="K971" s="8">
        <v>1</v>
      </c>
      <c r="L971" s="8">
        <v>24</v>
      </c>
      <c r="M971" s="8">
        <v>24</v>
      </c>
      <c r="N971" s="8">
        <v>24</v>
      </c>
      <c r="O971" s="8">
        <v>24</v>
      </c>
      <c r="P971" s="8">
        <v>24</v>
      </c>
      <c r="Q971" s="8">
        <v>24</v>
      </c>
      <c r="R971" s="8">
        <v>24</v>
      </c>
      <c r="S971" s="8">
        <v>24</v>
      </c>
      <c r="T971" s="8">
        <v>24</v>
      </c>
      <c r="U971" s="8">
        <v>24</v>
      </c>
      <c r="V971" s="8">
        <v>24</v>
      </c>
      <c r="W971" s="8">
        <v>24</v>
      </c>
      <c r="X971" s="8">
        <v>24</v>
      </c>
      <c r="Y971" s="8">
        <v>24</v>
      </c>
      <c r="Z971" s="8">
        <v>24</v>
      </c>
      <c r="AA971" s="8">
        <v>24</v>
      </c>
      <c r="AB971" s="8">
        <v>24</v>
      </c>
      <c r="AC971" s="8">
        <v>24</v>
      </c>
      <c r="AD971" s="8">
        <v>24</v>
      </c>
      <c r="AE971" s="8">
        <v>24</v>
      </c>
      <c r="AF971" s="8">
        <v>24</v>
      </c>
      <c r="AG971" s="8">
        <v>24</v>
      </c>
      <c r="AH971" s="8">
        <v>24</v>
      </c>
      <c r="AI971" s="8">
        <v>24</v>
      </c>
      <c r="AJ971" s="8">
        <v>24</v>
      </c>
      <c r="AK971" s="8">
        <v>24</v>
      </c>
      <c r="AL971" s="8">
        <v>24</v>
      </c>
      <c r="AM971" s="8">
        <v>24</v>
      </c>
      <c r="AN971" s="8">
        <v>24</v>
      </c>
      <c r="AO971" s="8">
        <v>24</v>
      </c>
      <c r="AP971" s="8">
        <v>24</v>
      </c>
      <c r="AQ971" s="8">
        <v>24</v>
      </c>
      <c r="AR971" s="8">
        <v>0</v>
      </c>
      <c r="AS971" s="8">
        <v>0</v>
      </c>
      <c r="AT971" s="8">
        <v>0</v>
      </c>
      <c r="AU971" s="8">
        <v>0</v>
      </c>
    </row>
    <row r="972" spans="1:47" x14ac:dyDescent="0.25">
      <c r="A972" s="8">
        <v>990</v>
      </c>
      <c r="B972" s="8" t="s">
        <v>7</v>
      </c>
      <c r="C972" s="8" t="s">
        <v>11</v>
      </c>
      <c r="D972" s="8" t="s">
        <v>627</v>
      </c>
      <c r="E972" s="8">
        <v>0.38059999999999999</v>
      </c>
      <c r="F972" s="8">
        <v>0</v>
      </c>
      <c r="G972" s="8">
        <v>0</v>
      </c>
      <c r="H972" s="8">
        <v>0</v>
      </c>
      <c r="I972" s="8">
        <v>1996</v>
      </c>
      <c r="J972" s="8">
        <v>2036</v>
      </c>
      <c r="K972" s="8">
        <v>1</v>
      </c>
      <c r="L972" s="8">
        <v>25.4</v>
      </c>
      <c r="M972" s="8">
        <v>25.4</v>
      </c>
      <c r="N972" s="8">
        <v>25.4</v>
      </c>
      <c r="O972" s="8">
        <v>25.4</v>
      </c>
      <c r="P972" s="8">
        <v>25.4</v>
      </c>
      <c r="Q972" s="8">
        <v>25.4</v>
      </c>
      <c r="R972" s="8">
        <v>25.4</v>
      </c>
      <c r="S972" s="8">
        <v>25.4</v>
      </c>
      <c r="T972" s="8">
        <v>25.4</v>
      </c>
      <c r="U972" s="8">
        <v>25.4</v>
      </c>
      <c r="V972" s="8">
        <v>25.4</v>
      </c>
      <c r="W972" s="8">
        <v>25.4</v>
      </c>
      <c r="X972" s="8">
        <v>25.4</v>
      </c>
      <c r="Y972" s="8">
        <v>25.4</v>
      </c>
      <c r="Z972" s="8">
        <v>25.4</v>
      </c>
      <c r="AA972" s="8">
        <v>25.4</v>
      </c>
      <c r="AB972" s="8">
        <v>25.4</v>
      </c>
      <c r="AC972" s="8">
        <v>25.4</v>
      </c>
      <c r="AD972" s="8">
        <v>25.4</v>
      </c>
      <c r="AE972" s="8">
        <v>25.4</v>
      </c>
      <c r="AF972" s="8">
        <v>25.4</v>
      </c>
      <c r="AG972" s="8">
        <v>25.4</v>
      </c>
      <c r="AH972" s="8">
        <v>0</v>
      </c>
      <c r="AI972" s="8">
        <v>0</v>
      </c>
      <c r="AJ972" s="8">
        <v>0</v>
      </c>
      <c r="AK972" s="8">
        <v>0</v>
      </c>
      <c r="AL972" s="8">
        <v>0</v>
      </c>
      <c r="AM972" s="8">
        <v>0</v>
      </c>
      <c r="AN972" s="8">
        <v>0</v>
      </c>
      <c r="AO972" s="8">
        <v>0</v>
      </c>
      <c r="AP972" s="8">
        <v>0</v>
      </c>
      <c r="AQ972" s="8">
        <v>0</v>
      </c>
      <c r="AR972" s="8">
        <v>0</v>
      </c>
      <c r="AS972" s="8">
        <v>0</v>
      </c>
      <c r="AT972" s="8">
        <v>0</v>
      </c>
      <c r="AU972" s="8">
        <v>0</v>
      </c>
    </row>
    <row r="973" spans="1:47" x14ac:dyDescent="0.25">
      <c r="A973" s="8">
        <v>991</v>
      </c>
      <c r="B973" s="8" t="s">
        <v>7</v>
      </c>
      <c r="C973" s="8" t="s">
        <v>25</v>
      </c>
      <c r="D973" s="8" t="s">
        <v>434</v>
      </c>
      <c r="E973" s="8">
        <v>0.39040000000000002</v>
      </c>
      <c r="F973" s="8">
        <v>0</v>
      </c>
      <c r="G973" s="8">
        <v>0</v>
      </c>
      <c r="H973" s="8">
        <v>0</v>
      </c>
      <c r="I973" s="8">
        <v>1996</v>
      </c>
      <c r="J973" s="8">
        <v>2041</v>
      </c>
      <c r="K973" s="8">
        <v>1</v>
      </c>
      <c r="L973" s="8">
        <v>49</v>
      </c>
      <c r="M973" s="8">
        <v>49</v>
      </c>
      <c r="N973" s="8">
        <v>49</v>
      </c>
      <c r="O973" s="8">
        <v>49</v>
      </c>
      <c r="P973" s="8">
        <v>49</v>
      </c>
      <c r="Q973" s="8">
        <v>49</v>
      </c>
      <c r="R973" s="8">
        <v>49</v>
      </c>
      <c r="S973" s="8">
        <v>49</v>
      </c>
      <c r="T973" s="8">
        <v>49</v>
      </c>
      <c r="U973" s="8">
        <v>49</v>
      </c>
      <c r="V973" s="8">
        <v>49</v>
      </c>
      <c r="W973" s="8">
        <v>49</v>
      </c>
      <c r="X973" s="8">
        <v>49</v>
      </c>
      <c r="Y973" s="8">
        <v>49</v>
      </c>
      <c r="Z973" s="8">
        <v>49</v>
      </c>
      <c r="AA973" s="8">
        <v>49</v>
      </c>
      <c r="AB973" s="8">
        <v>49</v>
      </c>
      <c r="AC973" s="8">
        <v>49</v>
      </c>
      <c r="AD973" s="8">
        <v>49</v>
      </c>
      <c r="AE973" s="8">
        <v>49</v>
      </c>
      <c r="AF973" s="8">
        <v>49</v>
      </c>
      <c r="AG973" s="8">
        <v>49</v>
      </c>
      <c r="AH973" s="8">
        <v>49</v>
      </c>
      <c r="AI973" s="8">
        <v>49</v>
      </c>
      <c r="AJ973" s="8">
        <v>49</v>
      </c>
      <c r="AK973" s="8">
        <v>49</v>
      </c>
      <c r="AL973" s="8">
        <v>49</v>
      </c>
      <c r="AM973" s="8">
        <v>0</v>
      </c>
      <c r="AN973" s="8">
        <v>0</v>
      </c>
      <c r="AO973" s="8">
        <v>0</v>
      </c>
      <c r="AP973" s="8">
        <v>0</v>
      </c>
      <c r="AQ973" s="8">
        <v>0</v>
      </c>
      <c r="AR973" s="8">
        <v>0</v>
      </c>
      <c r="AS973" s="8">
        <v>0</v>
      </c>
      <c r="AT973" s="8">
        <v>0</v>
      </c>
      <c r="AU973" s="8">
        <v>0</v>
      </c>
    </row>
    <row r="974" spans="1:47" x14ac:dyDescent="0.25">
      <c r="A974" s="8">
        <v>992</v>
      </c>
      <c r="B974" s="8" t="s">
        <v>7</v>
      </c>
      <c r="C974" s="8" t="s">
        <v>11</v>
      </c>
      <c r="D974" s="8" t="s">
        <v>690</v>
      </c>
      <c r="E974" s="8">
        <v>0.38059999999999999</v>
      </c>
      <c r="F974" s="8">
        <v>0</v>
      </c>
      <c r="G974" s="8">
        <v>0</v>
      </c>
      <c r="H974" s="8">
        <v>0</v>
      </c>
      <c r="I974" s="8">
        <v>1996</v>
      </c>
      <c r="J974" s="8">
        <v>2036</v>
      </c>
      <c r="K974" s="8">
        <v>1</v>
      </c>
      <c r="L974" s="8">
        <v>52</v>
      </c>
      <c r="M974" s="8">
        <v>52</v>
      </c>
      <c r="N974" s="8">
        <v>52</v>
      </c>
      <c r="O974" s="8">
        <v>52</v>
      </c>
      <c r="P974" s="8">
        <v>52</v>
      </c>
      <c r="Q974" s="8">
        <v>52</v>
      </c>
      <c r="R974" s="8">
        <v>52</v>
      </c>
      <c r="S974" s="8">
        <v>52</v>
      </c>
      <c r="T974" s="8">
        <v>52</v>
      </c>
      <c r="U974" s="8">
        <v>52</v>
      </c>
      <c r="V974" s="8">
        <v>52</v>
      </c>
      <c r="W974" s="8">
        <v>52</v>
      </c>
      <c r="X974" s="8">
        <v>52</v>
      </c>
      <c r="Y974" s="8">
        <v>52</v>
      </c>
      <c r="Z974" s="8">
        <v>52</v>
      </c>
      <c r="AA974" s="8">
        <v>52</v>
      </c>
      <c r="AB974" s="8">
        <v>52</v>
      </c>
      <c r="AC974" s="8">
        <v>52</v>
      </c>
      <c r="AD974" s="8">
        <v>52</v>
      </c>
      <c r="AE974" s="8">
        <v>52</v>
      </c>
      <c r="AF974" s="8">
        <v>52</v>
      </c>
      <c r="AG974" s="8">
        <v>52</v>
      </c>
      <c r="AH974" s="8">
        <v>0</v>
      </c>
      <c r="AI974" s="8">
        <v>0</v>
      </c>
      <c r="AJ974" s="8">
        <v>0</v>
      </c>
      <c r="AK974" s="8">
        <v>0</v>
      </c>
      <c r="AL974" s="8">
        <v>0</v>
      </c>
      <c r="AM974" s="8">
        <v>0</v>
      </c>
      <c r="AN974" s="8">
        <v>0</v>
      </c>
      <c r="AO974" s="8">
        <v>0</v>
      </c>
      <c r="AP974" s="8">
        <v>0</v>
      </c>
      <c r="AQ974" s="8">
        <v>0</v>
      </c>
      <c r="AR974" s="8">
        <v>0</v>
      </c>
      <c r="AS974" s="8">
        <v>0</v>
      </c>
      <c r="AT974" s="8">
        <v>0</v>
      </c>
      <c r="AU974" s="8">
        <v>0</v>
      </c>
    </row>
    <row r="975" spans="1:47" x14ac:dyDescent="0.25">
      <c r="A975" s="8">
        <v>993</v>
      </c>
      <c r="B975" s="8" t="s">
        <v>7</v>
      </c>
      <c r="C975" s="8" t="s">
        <v>11</v>
      </c>
      <c r="D975" s="8" t="s">
        <v>770</v>
      </c>
      <c r="E975" s="8">
        <v>0.38059999999999999</v>
      </c>
      <c r="F975" s="8">
        <v>0</v>
      </c>
      <c r="G975" s="8">
        <v>0</v>
      </c>
      <c r="H975" s="8">
        <v>0</v>
      </c>
      <c r="I975" s="8">
        <v>1996</v>
      </c>
      <c r="J975" s="8">
        <v>2036</v>
      </c>
      <c r="K975" s="8">
        <v>1</v>
      </c>
      <c r="L975" s="8">
        <v>66</v>
      </c>
      <c r="M975" s="8">
        <v>66</v>
      </c>
      <c r="N975" s="8">
        <v>66</v>
      </c>
      <c r="O975" s="8">
        <v>66</v>
      </c>
      <c r="P975" s="8">
        <v>66</v>
      </c>
      <c r="Q975" s="8">
        <v>66</v>
      </c>
      <c r="R975" s="8">
        <v>66</v>
      </c>
      <c r="S975" s="8">
        <v>66</v>
      </c>
      <c r="T975" s="8">
        <v>66</v>
      </c>
      <c r="U975" s="8">
        <v>66</v>
      </c>
      <c r="V975" s="8">
        <v>66</v>
      </c>
      <c r="W975" s="8">
        <v>66</v>
      </c>
      <c r="X975" s="8">
        <v>66</v>
      </c>
      <c r="Y975" s="8">
        <v>66</v>
      </c>
      <c r="Z975" s="8">
        <v>66</v>
      </c>
      <c r="AA975" s="8">
        <v>66</v>
      </c>
      <c r="AB975" s="8">
        <v>66</v>
      </c>
      <c r="AC975" s="8">
        <v>66</v>
      </c>
      <c r="AD975" s="8">
        <v>66</v>
      </c>
      <c r="AE975" s="8">
        <v>66</v>
      </c>
      <c r="AF975" s="8">
        <v>66</v>
      </c>
      <c r="AG975" s="8">
        <v>66</v>
      </c>
      <c r="AH975" s="8">
        <v>0</v>
      </c>
      <c r="AI975" s="8">
        <v>0</v>
      </c>
      <c r="AJ975" s="8">
        <v>0</v>
      </c>
      <c r="AK975" s="8">
        <v>0</v>
      </c>
      <c r="AL975" s="8">
        <v>0</v>
      </c>
      <c r="AM975" s="8">
        <v>0</v>
      </c>
      <c r="AN975" s="8">
        <v>0</v>
      </c>
      <c r="AO975" s="8">
        <v>0</v>
      </c>
      <c r="AP975" s="8">
        <v>0</v>
      </c>
      <c r="AQ975" s="8">
        <v>0</v>
      </c>
      <c r="AR975" s="8">
        <v>0</v>
      </c>
      <c r="AS975" s="8">
        <v>0</v>
      </c>
      <c r="AT975" s="8">
        <v>0</v>
      </c>
      <c r="AU975" s="8">
        <v>0</v>
      </c>
    </row>
    <row r="976" spans="1:47" x14ac:dyDescent="0.25">
      <c r="A976" s="8">
        <v>994</v>
      </c>
      <c r="B976" s="8" t="s">
        <v>7</v>
      </c>
      <c r="C976" s="8" t="s">
        <v>11</v>
      </c>
      <c r="D976" s="8" t="s">
        <v>565</v>
      </c>
      <c r="E976" s="8">
        <v>0.38059999999999999</v>
      </c>
      <c r="F976" s="8">
        <v>0</v>
      </c>
      <c r="G976" s="8">
        <v>0</v>
      </c>
      <c r="H976" s="8">
        <v>0</v>
      </c>
      <c r="I976" s="8">
        <v>1996</v>
      </c>
      <c r="J976" s="8">
        <v>2036</v>
      </c>
      <c r="K976" s="8">
        <v>1</v>
      </c>
      <c r="L976" s="8">
        <v>74</v>
      </c>
      <c r="M976" s="8">
        <v>74</v>
      </c>
      <c r="N976" s="8">
        <v>74</v>
      </c>
      <c r="O976" s="8">
        <v>74</v>
      </c>
      <c r="P976" s="8">
        <v>74</v>
      </c>
      <c r="Q976" s="8">
        <v>74</v>
      </c>
      <c r="R976" s="8">
        <v>74</v>
      </c>
      <c r="S976" s="8">
        <v>74</v>
      </c>
      <c r="T976" s="8">
        <v>74</v>
      </c>
      <c r="U976" s="8">
        <v>74</v>
      </c>
      <c r="V976" s="8">
        <v>74</v>
      </c>
      <c r="W976" s="8">
        <v>74</v>
      </c>
      <c r="X976" s="8">
        <v>74</v>
      </c>
      <c r="Y976" s="8">
        <v>74</v>
      </c>
      <c r="Z976" s="8">
        <v>74</v>
      </c>
      <c r="AA976" s="8">
        <v>74</v>
      </c>
      <c r="AB976" s="8">
        <v>74</v>
      </c>
      <c r="AC976" s="8">
        <v>74</v>
      </c>
      <c r="AD976" s="8">
        <v>74</v>
      </c>
      <c r="AE976" s="8">
        <v>74</v>
      </c>
      <c r="AF976" s="8">
        <v>74</v>
      </c>
      <c r="AG976" s="8">
        <v>74</v>
      </c>
      <c r="AH976" s="8">
        <v>0</v>
      </c>
      <c r="AI976" s="8">
        <v>0</v>
      </c>
      <c r="AJ976" s="8">
        <v>0</v>
      </c>
      <c r="AK976" s="8">
        <v>0</v>
      </c>
      <c r="AL976" s="8">
        <v>0</v>
      </c>
      <c r="AM976" s="8">
        <v>0</v>
      </c>
      <c r="AN976" s="8">
        <v>0</v>
      </c>
      <c r="AO976" s="8">
        <v>0</v>
      </c>
      <c r="AP976" s="8">
        <v>0</v>
      </c>
      <c r="AQ976" s="8">
        <v>0</v>
      </c>
      <c r="AR976" s="8">
        <v>0</v>
      </c>
      <c r="AS976" s="8">
        <v>0</v>
      </c>
      <c r="AT976" s="8">
        <v>0</v>
      </c>
      <c r="AU976" s="8">
        <v>0</v>
      </c>
    </row>
    <row r="977" spans="1:47" x14ac:dyDescent="0.25">
      <c r="A977" s="8">
        <v>995</v>
      </c>
      <c r="B977" s="8" t="s">
        <v>7</v>
      </c>
      <c r="C977" s="8" t="s">
        <v>11</v>
      </c>
      <c r="D977" s="8" t="s">
        <v>650</v>
      </c>
      <c r="E977" s="8">
        <v>0.38059999999999999</v>
      </c>
      <c r="F977" s="8">
        <v>0</v>
      </c>
      <c r="G977" s="8">
        <v>0</v>
      </c>
      <c r="H977" s="8">
        <v>0</v>
      </c>
      <c r="I977" s="8">
        <v>1996</v>
      </c>
      <c r="J977" s="8">
        <v>2036</v>
      </c>
      <c r="K977" s="8">
        <v>1</v>
      </c>
      <c r="L977" s="8">
        <v>81.8</v>
      </c>
      <c r="M977" s="8">
        <v>81.8</v>
      </c>
      <c r="N977" s="8">
        <v>81.8</v>
      </c>
      <c r="O977" s="8">
        <v>81.8</v>
      </c>
      <c r="P977" s="8">
        <v>81.8</v>
      </c>
      <c r="Q977" s="8">
        <v>81.8</v>
      </c>
      <c r="R977" s="8">
        <v>81.8</v>
      </c>
      <c r="S977" s="8">
        <v>81.8</v>
      </c>
      <c r="T977" s="8">
        <v>81.8</v>
      </c>
      <c r="U977" s="8">
        <v>81.8</v>
      </c>
      <c r="V977" s="8">
        <v>81.8</v>
      </c>
      <c r="W977" s="8">
        <v>81.8</v>
      </c>
      <c r="X977" s="8">
        <v>81.8</v>
      </c>
      <c r="Y977" s="8">
        <v>81.8</v>
      </c>
      <c r="Z977" s="8">
        <v>81.8</v>
      </c>
      <c r="AA977" s="8">
        <v>81.8</v>
      </c>
      <c r="AB977" s="8">
        <v>81.8</v>
      </c>
      <c r="AC977" s="8">
        <v>81.8</v>
      </c>
      <c r="AD977" s="8">
        <v>81.8</v>
      </c>
      <c r="AE977" s="8">
        <v>81.8</v>
      </c>
      <c r="AF977" s="8">
        <v>81.8</v>
      </c>
      <c r="AG977" s="8">
        <v>81.8</v>
      </c>
      <c r="AH977" s="8">
        <v>0</v>
      </c>
      <c r="AI977" s="8">
        <v>0</v>
      </c>
      <c r="AJ977" s="8">
        <v>0</v>
      </c>
      <c r="AK977" s="8">
        <v>0</v>
      </c>
      <c r="AL977" s="8">
        <v>0</v>
      </c>
      <c r="AM977" s="8">
        <v>0</v>
      </c>
      <c r="AN977" s="8">
        <v>0</v>
      </c>
      <c r="AO977" s="8">
        <v>0</v>
      </c>
      <c r="AP977" s="8">
        <v>0</v>
      </c>
      <c r="AQ977" s="8">
        <v>0</v>
      </c>
      <c r="AR977" s="8">
        <v>0</v>
      </c>
      <c r="AS977" s="8">
        <v>0</v>
      </c>
      <c r="AT977" s="8">
        <v>0</v>
      </c>
      <c r="AU977" s="8">
        <v>0</v>
      </c>
    </row>
    <row r="978" spans="1:47" x14ac:dyDescent="0.25">
      <c r="A978" s="8">
        <v>996</v>
      </c>
      <c r="B978" s="8" t="s">
        <v>7</v>
      </c>
      <c r="C978" s="8" t="s">
        <v>9</v>
      </c>
      <c r="D978" s="8" t="s">
        <v>656</v>
      </c>
      <c r="E978" s="8">
        <v>0.52200000000000002</v>
      </c>
      <c r="F978" s="8">
        <v>0</v>
      </c>
      <c r="G978" s="8">
        <v>0</v>
      </c>
      <c r="H978" s="8">
        <v>0</v>
      </c>
      <c r="I978" s="8">
        <v>1996</v>
      </c>
      <c r="J978" s="8">
        <v>2036</v>
      </c>
      <c r="K978" s="8">
        <v>1</v>
      </c>
      <c r="L978" s="8">
        <v>108</v>
      </c>
      <c r="M978" s="8">
        <v>108</v>
      </c>
      <c r="N978" s="8">
        <v>108</v>
      </c>
      <c r="O978" s="8">
        <v>108</v>
      </c>
      <c r="P978" s="8">
        <v>108</v>
      </c>
      <c r="Q978" s="8">
        <v>108</v>
      </c>
      <c r="R978" s="8">
        <v>108</v>
      </c>
      <c r="S978" s="8">
        <v>108</v>
      </c>
      <c r="T978" s="8">
        <v>108</v>
      </c>
      <c r="U978" s="8">
        <v>108</v>
      </c>
      <c r="V978" s="8">
        <v>108</v>
      </c>
      <c r="W978" s="8">
        <v>108</v>
      </c>
      <c r="X978" s="8">
        <v>108</v>
      </c>
      <c r="Y978" s="8">
        <v>108</v>
      </c>
      <c r="Z978" s="8">
        <v>108</v>
      </c>
      <c r="AA978" s="8">
        <v>108</v>
      </c>
      <c r="AB978" s="8">
        <v>108</v>
      </c>
      <c r="AC978" s="8">
        <v>108</v>
      </c>
      <c r="AD978" s="8">
        <v>108</v>
      </c>
      <c r="AE978" s="8">
        <v>108</v>
      </c>
      <c r="AF978" s="8">
        <v>108</v>
      </c>
      <c r="AG978" s="8">
        <v>108</v>
      </c>
      <c r="AH978" s="8">
        <v>0</v>
      </c>
      <c r="AI978" s="8">
        <v>0</v>
      </c>
      <c r="AJ978" s="8">
        <v>0</v>
      </c>
      <c r="AK978" s="8">
        <v>0</v>
      </c>
      <c r="AL978" s="8">
        <v>0</v>
      </c>
      <c r="AM978" s="8">
        <v>0</v>
      </c>
      <c r="AN978" s="8">
        <v>0</v>
      </c>
      <c r="AO978" s="8">
        <v>0</v>
      </c>
      <c r="AP978" s="8">
        <v>0</v>
      </c>
      <c r="AQ978" s="8">
        <v>0</v>
      </c>
      <c r="AR978" s="8">
        <v>0</v>
      </c>
      <c r="AS978" s="8">
        <v>0</v>
      </c>
      <c r="AT978" s="8">
        <v>0</v>
      </c>
      <c r="AU978" s="8">
        <v>0</v>
      </c>
    </row>
    <row r="979" spans="1:47" x14ac:dyDescent="0.25">
      <c r="A979" s="8">
        <v>997</v>
      </c>
      <c r="B979" s="8" t="s">
        <v>7</v>
      </c>
      <c r="C979" s="8" t="s">
        <v>9</v>
      </c>
      <c r="D979" s="8" t="s">
        <v>666</v>
      </c>
      <c r="E979" s="8">
        <v>0.52200000000000002</v>
      </c>
      <c r="F979" s="8">
        <v>0</v>
      </c>
      <c r="G979" s="8">
        <v>0</v>
      </c>
      <c r="H979" s="8">
        <v>0</v>
      </c>
      <c r="I979" s="8">
        <v>1996</v>
      </c>
      <c r="J979" s="8">
        <v>2036</v>
      </c>
      <c r="K979" s="8">
        <v>1</v>
      </c>
      <c r="L979" s="8">
        <v>132</v>
      </c>
      <c r="M979" s="8">
        <v>132</v>
      </c>
      <c r="N979" s="8">
        <v>132</v>
      </c>
      <c r="O979" s="8">
        <v>132</v>
      </c>
      <c r="P979" s="8">
        <v>132</v>
      </c>
      <c r="Q979" s="8">
        <v>132</v>
      </c>
      <c r="R979" s="8">
        <v>132</v>
      </c>
      <c r="S979" s="8">
        <v>132</v>
      </c>
      <c r="T979" s="8">
        <v>132</v>
      </c>
      <c r="U979" s="8">
        <v>132</v>
      </c>
      <c r="V979" s="8">
        <v>132</v>
      </c>
      <c r="W979" s="8">
        <v>132</v>
      </c>
      <c r="X979" s="8">
        <v>132</v>
      </c>
      <c r="Y979" s="8">
        <v>132</v>
      </c>
      <c r="Z979" s="8">
        <v>132</v>
      </c>
      <c r="AA979" s="8">
        <v>132</v>
      </c>
      <c r="AB979" s="8">
        <v>132</v>
      </c>
      <c r="AC979" s="8">
        <v>132</v>
      </c>
      <c r="AD979" s="8">
        <v>132</v>
      </c>
      <c r="AE979" s="8">
        <v>132</v>
      </c>
      <c r="AF979" s="8">
        <v>132</v>
      </c>
      <c r="AG979" s="8">
        <v>132</v>
      </c>
      <c r="AH979" s="8">
        <v>0</v>
      </c>
      <c r="AI979" s="8">
        <v>0</v>
      </c>
      <c r="AJ979" s="8">
        <v>0</v>
      </c>
      <c r="AK979" s="8">
        <v>0</v>
      </c>
      <c r="AL979" s="8">
        <v>0</v>
      </c>
      <c r="AM979" s="8">
        <v>0</v>
      </c>
      <c r="AN979" s="8">
        <v>0</v>
      </c>
      <c r="AO979" s="8">
        <v>0</v>
      </c>
      <c r="AP979" s="8">
        <v>0</v>
      </c>
      <c r="AQ979" s="8">
        <v>0</v>
      </c>
      <c r="AR979" s="8">
        <v>0</v>
      </c>
      <c r="AS979" s="8">
        <v>0</v>
      </c>
      <c r="AT979" s="8">
        <v>0</v>
      </c>
      <c r="AU979" s="8">
        <v>0</v>
      </c>
    </row>
    <row r="980" spans="1:47" x14ac:dyDescent="0.25">
      <c r="A980" s="8">
        <v>998</v>
      </c>
      <c r="B980" s="8" t="s">
        <v>7</v>
      </c>
      <c r="C980" s="8" t="s">
        <v>9</v>
      </c>
      <c r="D980" s="8" t="s">
        <v>599</v>
      </c>
      <c r="E980" s="8">
        <v>0.58499999999999996</v>
      </c>
      <c r="F980" s="8">
        <v>0</v>
      </c>
      <c r="G980" s="8">
        <v>0</v>
      </c>
      <c r="H980" s="8">
        <v>0</v>
      </c>
      <c r="I980" s="8">
        <v>1996</v>
      </c>
      <c r="J980" s="8">
        <v>2036</v>
      </c>
      <c r="K980" s="8">
        <v>1</v>
      </c>
      <c r="L980" s="8">
        <v>167</v>
      </c>
      <c r="M980" s="8">
        <v>167</v>
      </c>
      <c r="N980" s="8">
        <v>167</v>
      </c>
      <c r="O980" s="8">
        <v>167</v>
      </c>
      <c r="P980" s="8">
        <v>167</v>
      </c>
      <c r="Q980" s="8">
        <v>167</v>
      </c>
      <c r="R980" s="8">
        <v>167</v>
      </c>
      <c r="S980" s="8">
        <v>167</v>
      </c>
      <c r="T980" s="8">
        <v>167</v>
      </c>
      <c r="U980" s="8">
        <v>167</v>
      </c>
      <c r="V980" s="8">
        <v>167</v>
      </c>
      <c r="W980" s="8">
        <v>167</v>
      </c>
      <c r="X980" s="8">
        <v>167</v>
      </c>
      <c r="Y980" s="8">
        <v>167</v>
      </c>
      <c r="Z980" s="8">
        <v>167</v>
      </c>
      <c r="AA980" s="8">
        <v>167</v>
      </c>
      <c r="AB980" s="8">
        <v>167</v>
      </c>
      <c r="AC980" s="8">
        <v>167</v>
      </c>
      <c r="AD980" s="8">
        <v>167</v>
      </c>
      <c r="AE980" s="8">
        <v>167</v>
      </c>
      <c r="AF980" s="8">
        <v>167</v>
      </c>
      <c r="AG980" s="8">
        <v>167</v>
      </c>
      <c r="AH980" s="8">
        <v>0</v>
      </c>
      <c r="AI980" s="8">
        <v>0</v>
      </c>
      <c r="AJ980" s="8">
        <v>0</v>
      </c>
      <c r="AK980" s="8">
        <v>0</v>
      </c>
      <c r="AL980" s="8">
        <v>0</v>
      </c>
      <c r="AM980" s="8">
        <v>0</v>
      </c>
      <c r="AN980" s="8">
        <v>0</v>
      </c>
      <c r="AO980" s="8">
        <v>0</v>
      </c>
      <c r="AP980" s="8">
        <v>0</v>
      </c>
      <c r="AQ980" s="8">
        <v>0</v>
      </c>
      <c r="AR980" s="8">
        <v>0</v>
      </c>
      <c r="AS980" s="8">
        <v>0</v>
      </c>
      <c r="AT980" s="8">
        <v>0</v>
      </c>
      <c r="AU980" s="8">
        <v>0</v>
      </c>
    </row>
    <row r="981" spans="1:47" x14ac:dyDescent="0.25">
      <c r="A981" s="8">
        <v>999</v>
      </c>
      <c r="B981" s="8" t="s">
        <v>7</v>
      </c>
      <c r="C981" s="8" t="s">
        <v>9</v>
      </c>
      <c r="D981" s="8" t="s">
        <v>584</v>
      </c>
      <c r="E981" s="8">
        <v>0.52200000000000002</v>
      </c>
      <c r="F981" s="8">
        <v>0</v>
      </c>
      <c r="G981" s="8">
        <v>0</v>
      </c>
      <c r="H981" s="8">
        <v>0</v>
      </c>
      <c r="I981" s="8">
        <v>1996</v>
      </c>
      <c r="J981" s="8">
        <v>2036</v>
      </c>
      <c r="K981" s="8">
        <v>1</v>
      </c>
      <c r="L981" s="8">
        <v>182</v>
      </c>
      <c r="M981" s="8">
        <v>182</v>
      </c>
      <c r="N981" s="8">
        <v>182</v>
      </c>
      <c r="O981" s="8">
        <v>182</v>
      </c>
      <c r="P981" s="8">
        <v>182</v>
      </c>
      <c r="Q981" s="8">
        <v>182</v>
      </c>
      <c r="R981" s="8">
        <v>182</v>
      </c>
      <c r="S981" s="8">
        <v>182</v>
      </c>
      <c r="T981" s="8">
        <v>182</v>
      </c>
      <c r="U981" s="8">
        <v>182</v>
      </c>
      <c r="V981" s="8">
        <v>182</v>
      </c>
      <c r="W981" s="8">
        <v>182</v>
      </c>
      <c r="X981" s="8">
        <v>182</v>
      </c>
      <c r="Y981" s="8">
        <v>182</v>
      </c>
      <c r="Z981" s="8">
        <v>182</v>
      </c>
      <c r="AA981" s="8">
        <v>182</v>
      </c>
      <c r="AB981" s="8">
        <v>182</v>
      </c>
      <c r="AC981" s="8">
        <v>182</v>
      </c>
      <c r="AD981" s="8">
        <v>182</v>
      </c>
      <c r="AE981" s="8">
        <v>182</v>
      </c>
      <c r="AF981" s="8">
        <v>182</v>
      </c>
      <c r="AG981" s="8">
        <v>182</v>
      </c>
      <c r="AH981" s="8">
        <v>0</v>
      </c>
      <c r="AI981" s="8">
        <v>0</v>
      </c>
      <c r="AJ981" s="8">
        <v>0</v>
      </c>
      <c r="AK981" s="8">
        <v>0</v>
      </c>
      <c r="AL981" s="8">
        <v>0</v>
      </c>
      <c r="AM981" s="8">
        <v>0</v>
      </c>
      <c r="AN981" s="8">
        <v>0</v>
      </c>
      <c r="AO981" s="8">
        <v>0</v>
      </c>
      <c r="AP981" s="8">
        <v>0</v>
      </c>
      <c r="AQ981" s="8">
        <v>0</v>
      </c>
      <c r="AR981" s="8">
        <v>0</v>
      </c>
      <c r="AS981" s="8">
        <v>0</v>
      </c>
      <c r="AT981" s="8">
        <v>0</v>
      </c>
      <c r="AU981" s="8">
        <v>0</v>
      </c>
    </row>
    <row r="982" spans="1:47" x14ac:dyDescent="0.25">
      <c r="A982" s="8">
        <v>1000</v>
      </c>
      <c r="B982" s="8" t="s">
        <v>7</v>
      </c>
      <c r="C982" s="8" t="s">
        <v>9</v>
      </c>
      <c r="D982" s="8" t="s">
        <v>518</v>
      </c>
      <c r="E982" s="8">
        <v>0.49</v>
      </c>
      <c r="F982" s="8">
        <v>0</v>
      </c>
      <c r="G982" s="8">
        <v>0</v>
      </c>
      <c r="H982" s="8">
        <v>0</v>
      </c>
      <c r="I982" s="8">
        <v>1996</v>
      </c>
      <c r="J982" s="8">
        <v>2036</v>
      </c>
      <c r="K982" s="8">
        <v>1</v>
      </c>
      <c r="L982" s="8">
        <v>444</v>
      </c>
      <c r="M982" s="8">
        <v>444</v>
      </c>
      <c r="N982" s="8">
        <v>444</v>
      </c>
      <c r="O982" s="8">
        <v>444</v>
      </c>
      <c r="P982" s="8">
        <v>444</v>
      </c>
      <c r="Q982" s="8">
        <v>444</v>
      </c>
      <c r="R982" s="8">
        <v>444</v>
      </c>
      <c r="S982" s="8">
        <v>444</v>
      </c>
      <c r="T982" s="8">
        <v>444</v>
      </c>
      <c r="U982" s="8">
        <v>444</v>
      </c>
      <c r="V982" s="8">
        <v>444</v>
      </c>
      <c r="W982" s="8">
        <v>444</v>
      </c>
      <c r="X982" s="8">
        <v>444</v>
      </c>
      <c r="Y982" s="8">
        <v>444</v>
      </c>
      <c r="Z982" s="8">
        <v>444</v>
      </c>
      <c r="AA982" s="8">
        <v>444</v>
      </c>
      <c r="AB982" s="8">
        <v>444</v>
      </c>
      <c r="AC982" s="8">
        <v>444</v>
      </c>
      <c r="AD982" s="8">
        <v>444</v>
      </c>
      <c r="AE982" s="8">
        <v>444</v>
      </c>
      <c r="AF982" s="8">
        <v>444</v>
      </c>
      <c r="AG982" s="8">
        <v>444</v>
      </c>
      <c r="AH982" s="8">
        <v>0</v>
      </c>
      <c r="AI982" s="8">
        <v>0</v>
      </c>
      <c r="AJ982" s="8">
        <v>0</v>
      </c>
      <c r="AK982" s="8">
        <v>0</v>
      </c>
      <c r="AL982" s="8">
        <v>0</v>
      </c>
      <c r="AM982" s="8">
        <v>0</v>
      </c>
      <c r="AN982" s="8">
        <v>0</v>
      </c>
      <c r="AO982" s="8">
        <v>0</v>
      </c>
      <c r="AP982" s="8">
        <v>0</v>
      </c>
      <c r="AQ982" s="8">
        <v>0</v>
      </c>
      <c r="AR982" s="8">
        <v>0</v>
      </c>
      <c r="AS982" s="8">
        <v>0</v>
      </c>
      <c r="AT982" s="8">
        <v>0</v>
      </c>
      <c r="AU982" s="8">
        <v>0</v>
      </c>
    </row>
    <row r="983" spans="1:47" x14ac:dyDescent="0.25">
      <c r="A983" s="8">
        <v>1001</v>
      </c>
      <c r="B983" s="8" t="s">
        <v>7</v>
      </c>
      <c r="C983" s="8" t="s">
        <v>25</v>
      </c>
      <c r="D983" s="8" t="s">
        <v>479</v>
      </c>
      <c r="E983" s="8">
        <v>0.4</v>
      </c>
      <c r="F983" s="8">
        <v>0</v>
      </c>
      <c r="G983" s="8">
        <v>0</v>
      </c>
      <c r="H983" s="8">
        <v>0</v>
      </c>
      <c r="I983" s="8">
        <v>1996</v>
      </c>
      <c r="J983" s="8">
        <v>2041</v>
      </c>
      <c r="K983" s="8">
        <v>1</v>
      </c>
      <c r="L983" s="8">
        <v>450</v>
      </c>
      <c r="M983" s="8">
        <v>450</v>
      </c>
      <c r="N983" s="8">
        <v>450</v>
      </c>
      <c r="O983" s="8">
        <v>450</v>
      </c>
      <c r="P983" s="8">
        <v>450</v>
      </c>
      <c r="Q983" s="8">
        <v>450</v>
      </c>
      <c r="R983" s="8">
        <v>450</v>
      </c>
      <c r="S983" s="8">
        <v>450</v>
      </c>
      <c r="T983" s="8">
        <v>450</v>
      </c>
      <c r="U983" s="8">
        <v>450</v>
      </c>
      <c r="V983" s="8">
        <v>450</v>
      </c>
      <c r="W983" s="8">
        <v>450</v>
      </c>
      <c r="X983" s="8">
        <v>450</v>
      </c>
      <c r="Y983" s="8">
        <v>450</v>
      </c>
      <c r="Z983" s="8">
        <v>450</v>
      </c>
      <c r="AA983" s="8">
        <v>450</v>
      </c>
      <c r="AB983" s="8">
        <v>450</v>
      </c>
      <c r="AC983" s="8">
        <v>450</v>
      </c>
      <c r="AD983" s="8">
        <v>450</v>
      </c>
      <c r="AE983" s="8">
        <v>450</v>
      </c>
      <c r="AF983" s="8">
        <v>450</v>
      </c>
      <c r="AG983" s="8">
        <v>450</v>
      </c>
      <c r="AH983" s="8">
        <v>450</v>
      </c>
      <c r="AI983" s="8">
        <v>450</v>
      </c>
      <c r="AJ983" s="8">
        <v>450</v>
      </c>
      <c r="AK983" s="8">
        <v>450</v>
      </c>
      <c r="AL983" s="8">
        <v>450</v>
      </c>
      <c r="AM983" s="8">
        <v>0</v>
      </c>
      <c r="AN983" s="8">
        <v>0</v>
      </c>
      <c r="AO983" s="8">
        <v>0</v>
      </c>
      <c r="AP983" s="8">
        <v>0</v>
      </c>
      <c r="AQ983" s="8">
        <v>0</v>
      </c>
      <c r="AR983" s="8">
        <v>0</v>
      </c>
      <c r="AS983" s="8">
        <v>0</v>
      </c>
      <c r="AT983" s="8">
        <v>0</v>
      </c>
      <c r="AU983" s="8">
        <v>0</v>
      </c>
    </row>
    <row r="984" spans="1:47" x14ac:dyDescent="0.25">
      <c r="A984" s="8">
        <v>1002</v>
      </c>
      <c r="B984" s="8" t="s">
        <v>7</v>
      </c>
      <c r="C984" s="8" t="s">
        <v>25</v>
      </c>
      <c r="D984" s="8" t="s">
        <v>480</v>
      </c>
      <c r="E984" s="8">
        <v>0.4</v>
      </c>
      <c r="F984" s="8">
        <v>0</v>
      </c>
      <c r="G984" s="8">
        <v>0</v>
      </c>
      <c r="H984" s="8">
        <v>0</v>
      </c>
      <c r="I984" s="8">
        <v>1996</v>
      </c>
      <c r="J984" s="8">
        <v>2041</v>
      </c>
      <c r="K984" s="8">
        <v>1</v>
      </c>
      <c r="L984" s="8">
        <v>450</v>
      </c>
      <c r="M984" s="8">
        <v>450</v>
      </c>
      <c r="N984" s="8">
        <v>450</v>
      </c>
      <c r="O984" s="8">
        <v>450</v>
      </c>
      <c r="P984" s="8">
        <v>450</v>
      </c>
      <c r="Q984" s="8">
        <v>450</v>
      </c>
      <c r="R984" s="8">
        <v>450</v>
      </c>
      <c r="S984" s="8">
        <v>450</v>
      </c>
      <c r="T984" s="8">
        <v>450</v>
      </c>
      <c r="U984" s="8">
        <v>450</v>
      </c>
      <c r="V984" s="8">
        <v>450</v>
      </c>
      <c r="W984" s="8">
        <v>450</v>
      </c>
      <c r="X984" s="8">
        <v>450</v>
      </c>
      <c r="Y984" s="8">
        <v>450</v>
      </c>
      <c r="Z984" s="8">
        <v>450</v>
      </c>
      <c r="AA984" s="8">
        <v>450</v>
      </c>
      <c r="AB984" s="8">
        <v>450</v>
      </c>
      <c r="AC984" s="8">
        <v>450</v>
      </c>
      <c r="AD984" s="8">
        <v>450</v>
      </c>
      <c r="AE984" s="8">
        <v>450</v>
      </c>
      <c r="AF984" s="8">
        <v>450</v>
      </c>
      <c r="AG984" s="8">
        <v>450</v>
      </c>
      <c r="AH984" s="8">
        <v>450</v>
      </c>
      <c r="AI984" s="8">
        <v>450</v>
      </c>
      <c r="AJ984" s="8">
        <v>450</v>
      </c>
      <c r="AK984" s="8">
        <v>450</v>
      </c>
      <c r="AL984" s="8">
        <v>450</v>
      </c>
      <c r="AM984" s="8">
        <v>0</v>
      </c>
      <c r="AN984" s="8">
        <v>0</v>
      </c>
      <c r="AO984" s="8">
        <v>0</v>
      </c>
      <c r="AP984" s="8">
        <v>0</v>
      </c>
      <c r="AQ984" s="8">
        <v>0</v>
      </c>
      <c r="AR984" s="8">
        <v>0</v>
      </c>
      <c r="AS984" s="8">
        <v>0</v>
      </c>
      <c r="AT984" s="8">
        <v>0</v>
      </c>
      <c r="AU984" s="8">
        <v>0</v>
      </c>
    </row>
    <row r="985" spans="1:47" x14ac:dyDescent="0.25">
      <c r="A985" s="8">
        <v>1003</v>
      </c>
      <c r="B985" s="8" t="s">
        <v>7</v>
      </c>
      <c r="C985" s="8" t="s">
        <v>18</v>
      </c>
      <c r="D985" s="8" t="s">
        <v>941</v>
      </c>
      <c r="E985" s="8">
        <v>0.33</v>
      </c>
      <c r="F985" s="8">
        <v>0</v>
      </c>
      <c r="G985" s="8">
        <v>0</v>
      </c>
      <c r="H985" s="8">
        <v>0</v>
      </c>
      <c r="I985" s="8">
        <v>1997</v>
      </c>
      <c r="J985" s="8">
        <v>2047</v>
      </c>
      <c r="K985" s="8">
        <v>1</v>
      </c>
      <c r="L985" s="8">
        <v>2.8</v>
      </c>
      <c r="M985" s="8">
        <v>2.8</v>
      </c>
      <c r="N985" s="8">
        <v>2.8</v>
      </c>
      <c r="O985" s="8">
        <v>2.8</v>
      </c>
      <c r="P985" s="8">
        <v>2.8</v>
      </c>
      <c r="Q985" s="8">
        <v>2.8</v>
      </c>
      <c r="R985" s="8">
        <v>2.8</v>
      </c>
      <c r="S985" s="8">
        <v>2.8</v>
      </c>
      <c r="T985" s="8">
        <v>2.8</v>
      </c>
      <c r="U985" s="8">
        <v>2.8</v>
      </c>
      <c r="V985" s="8">
        <v>2.8</v>
      </c>
      <c r="W985" s="8">
        <v>2.8</v>
      </c>
      <c r="X985" s="8">
        <v>2.8</v>
      </c>
      <c r="Y985" s="8">
        <v>2.8</v>
      </c>
      <c r="Z985" s="8">
        <v>2.8</v>
      </c>
      <c r="AA985" s="8">
        <v>2.8</v>
      </c>
      <c r="AB985" s="8">
        <v>2.8</v>
      </c>
      <c r="AC985" s="8">
        <v>2.8</v>
      </c>
      <c r="AD985" s="8">
        <v>2.8</v>
      </c>
      <c r="AE985" s="8">
        <v>2.8</v>
      </c>
      <c r="AF985" s="8">
        <v>2.8</v>
      </c>
      <c r="AG985" s="8">
        <v>2.8</v>
      </c>
      <c r="AH985" s="8">
        <v>2.8</v>
      </c>
      <c r="AI985" s="8">
        <v>2.8</v>
      </c>
      <c r="AJ985" s="8">
        <v>2.8</v>
      </c>
      <c r="AK985" s="8">
        <v>2.8</v>
      </c>
      <c r="AL985" s="8">
        <v>2.8</v>
      </c>
      <c r="AM985" s="8">
        <v>2.8</v>
      </c>
      <c r="AN985" s="8">
        <v>2.8</v>
      </c>
      <c r="AO985" s="8">
        <v>2.8</v>
      </c>
      <c r="AP985" s="8">
        <v>2.8</v>
      </c>
      <c r="AQ985" s="8">
        <v>2.8</v>
      </c>
      <c r="AR985" s="8">
        <v>2.8</v>
      </c>
      <c r="AS985" s="8">
        <v>0</v>
      </c>
      <c r="AT985" s="8">
        <v>0</v>
      </c>
      <c r="AU985" s="8">
        <v>0</v>
      </c>
    </row>
    <row r="986" spans="1:47" x14ac:dyDescent="0.25">
      <c r="A986" s="8">
        <v>1004</v>
      </c>
      <c r="B986" s="8" t="s">
        <v>7</v>
      </c>
      <c r="C986" s="8" t="s">
        <v>17</v>
      </c>
      <c r="D986" s="8" t="s">
        <v>841</v>
      </c>
      <c r="E986" s="8">
        <v>0.38169999999999998</v>
      </c>
      <c r="F986" s="8">
        <v>0</v>
      </c>
      <c r="G986" s="8">
        <v>0</v>
      </c>
      <c r="H986" s="8">
        <v>0</v>
      </c>
      <c r="I986" s="8">
        <v>1997</v>
      </c>
      <c r="J986" s="8">
        <v>2037</v>
      </c>
      <c r="K986" s="8">
        <v>0</v>
      </c>
      <c r="L986" s="8">
        <v>4.8</v>
      </c>
      <c r="M986" s="8">
        <v>4.8</v>
      </c>
      <c r="N986" s="8">
        <v>4.8</v>
      </c>
      <c r="O986" s="8">
        <v>4.8</v>
      </c>
      <c r="P986" s="8">
        <v>4.8</v>
      </c>
      <c r="Q986" s="8">
        <v>4.8</v>
      </c>
      <c r="R986" s="8">
        <v>4.8</v>
      </c>
      <c r="S986" s="8">
        <v>4.8</v>
      </c>
      <c r="T986" s="8">
        <v>4.8</v>
      </c>
      <c r="U986" s="8">
        <v>4.8</v>
      </c>
      <c r="V986" s="8">
        <v>4.8</v>
      </c>
      <c r="W986" s="8">
        <v>4.8</v>
      </c>
      <c r="X986" s="8">
        <v>4.8</v>
      </c>
      <c r="Y986" s="8">
        <v>4.8</v>
      </c>
      <c r="Z986" s="8">
        <v>4.8</v>
      </c>
      <c r="AA986" s="8">
        <v>4.8</v>
      </c>
      <c r="AB986" s="8">
        <v>4.8</v>
      </c>
      <c r="AC986" s="8">
        <v>4.8</v>
      </c>
      <c r="AD986" s="8">
        <v>4.8</v>
      </c>
      <c r="AE986" s="8">
        <v>4.8</v>
      </c>
      <c r="AF986" s="8">
        <v>4.8</v>
      </c>
      <c r="AG986" s="8">
        <v>4.8</v>
      </c>
      <c r="AH986" s="8">
        <v>4.8</v>
      </c>
      <c r="AI986" s="8">
        <v>0</v>
      </c>
      <c r="AJ986" s="8">
        <v>0</v>
      </c>
      <c r="AK986" s="8">
        <v>0</v>
      </c>
      <c r="AL986" s="8">
        <v>0</v>
      </c>
      <c r="AM986" s="8">
        <v>0</v>
      </c>
      <c r="AN986" s="8">
        <v>0</v>
      </c>
      <c r="AO986" s="8">
        <v>0</v>
      </c>
      <c r="AP986" s="8">
        <v>0</v>
      </c>
      <c r="AQ986" s="8">
        <v>0</v>
      </c>
      <c r="AR986" s="8">
        <v>0</v>
      </c>
      <c r="AS986" s="8">
        <v>0</v>
      </c>
      <c r="AT986" s="8">
        <v>0</v>
      </c>
      <c r="AU986" s="8">
        <v>0</v>
      </c>
    </row>
    <row r="987" spans="1:47" x14ac:dyDescent="0.25">
      <c r="A987" s="8">
        <v>1005</v>
      </c>
      <c r="B987" s="8" t="s">
        <v>7</v>
      </c>
      <c r="C987" s="8" t="s">
        <v>19</v>
      </c>
      <c r="D987" s="8" t="s">
        <v>151</v>
      </c>
      <c r="E987" s="8">
        <v>0.38</v>
      </c>
      <c r="F987" s="8">
        <v>0</v>
      </c>
      <c r="G987" s="8">
        <v>0</v>
      </c>
      <c r="H987" s="8">
        <v>0</v>
      </c>
      <c r="I987" s="8">
        <v>1997</v>
      </c>
      <c r="J987" s="8">
        <v>2037</v>
      </c>
      <c r="K987" s="8">
        <v>1</v>
      </c>
      <c r="L987" s="8">
        <v>15.6</v>
      </c>
      <c r="M987" s="8">
        <v>15.6</v>
      </c>
      <c r="N987" s="8">
        <v>15.6</v>
      </c>
      <c r="O987" s="8">
        <v>15.6</v>
      </c>
      <c r="P987" s="8">
        <v>15.6</v>
      </c>
      <c r="Q987" s="8">
        <v>15.6</v>
      </c>
      <c r="R987" s="8">
        <v>15.6</v>
      </c>
      <c r="S987" s="8">
        <v>15.6</v>
      </c>
      <c r="T987" s="8">
        <v>15.6</v>
      </c>
      <c r="U987" s="8">
        <v>15.6</v>
      </c>
      <c r="V987" s="8">
        <v>15.6</v>
      </c>
      <c r="W987" s="8">
        <v>15.6</v>
      </c>
      <c r="X987" s="8">
        <v>15.6</v>
      </c>
      <c r="Y987" s="8">
        <v>15.6</v>
      </c>
      <c r="Z987" s="8">
        <v>15.6</v>
      </c>
      <c r="AA987" s="8">
        <v>15.6</v>
      </c>
      <c r="AB987" s="8">
        <v>15.6</v>
      </c>
      <c r="AC987" s="8">
        <v>15.6</v>
      </c>
      <c r="AD987" s="8">
        <v>15.6</v>
      </c>
      <c r="AE987" s="8">
        <v>15.6</v>
      </c>
      <c r="AF987" s="8">
        <v>15.6</v>
      </c>
      <c r="AG987" s="8">
        <v>15.6</v>
      </c>
      <c r="AH987" s="8">
        <v>15.6</v>
      </c>
      <c r="AI987" s="8">
        <v>0</v>
      </c>
      <c r="AJ987" s="8">
        <v>0</v>
      </c>
      <c r="AK987" s="8">
        <v>0</v>
      </c>
      <c r="AL987" s="8">
        <v>0</v>
      </c>
      <c r="AM987" s="8">
        <v>0</v>
      </c>
      <c r="AN987" s="8">
        <v>0</v>
      </c>
      <c r="AO987" s="8">
        <v>0</v>
      </c>
      <c r="AP987" s="8">
        <v>0</v>
      </c>
      <c r="AQ987" s="8">
        <v>0</v>
      </c>
      <c r="AR987" s="8">
        <v>0</v>
      </c>
      <c r="AS987" s="8">
        <v>0</v>
      </c>
      <c r="AT987" s="8">
        <v>0</v>
      </c>
      <c r="AU987" s="8">
        <v>0</v>
      </c>
    </row>
    <row r="988" spans="1:47" x14ac:dyDescent="0.25">
      <c r="A988" s="8">
        <v>1006</v>
      </c>
      <c r="B988" s="8" t="s">
        <v>7</v>
      </c>
      <c r="C988" s="8" t="s">
        <v>18</v>
      </c>
      <c r="D988" s="8" t="s">
        <v>952</v>
      </c>
      <c r="E988" s="8">
        <v>0.33</v>
      </c>
      <c r="F988" s="8">
        <v>0</v>
      </c>
      <c r="G988" s="8">
        <v>0</v>
      </c>
      <c r="H988" s="8">
        <v>0</v>
      </c>
      <c r="I988" s="8">
        <v>1997</v>
      </c>
      <c r="J988" s="8">
        <v>2047</v>
      </c>
      <c r="K988" s="8">
        <v>1</v>
      </c>
      <c r="L988" s="8">
        <v>15.8</v>
      </c>
      <c r="M988" s="8">
        <v>15.8</v>
      </c>
      <c r="N988" s="8">
        <v>15.8</v>
      </c>
      <c r="O988" s="8">
        <v>15.8</v>
      </c>
      <c r="P988" s="8">
        <v>15.8</v>
      </c>
      <c r="Q988" s="8">
        <v>15.8</v>
      </c>
      <c r="R988" s="8">
        <v>15.8</v>
      </c>
      <c r="S988" s="8">
        <v>15.8</v>
      </c>
      <c r="T988" s="8">
        <v>15.8</v>
      </c>
      <c r="U988" s="8">
        <v>15.8</v>
      </c>
      <c r="V988" s="8">
        <v>15.8</v>
      </c>
      <c r="W988" s="8">
        <v>15.8</v>
      </c>
      <c r="X988" s="8">
        <v>15.8</v>
      </c>
      <c r="Y988" s="8">
        <v>15.8</v>
      </c>
      <c r="Z988" s="8">
        <v>15.8</v>
      </c>
      <c r="AA988" s="8">
        <v>15.8</v>
      </c>
      <c r="AB988" s="8">
        <v>15.8</v>
      </c>
      <c r="AC988" s="8">
        <v>15.8</v>
      </c>
      <c r="AD988" s="8">
        <v>15.8</v>
      </c>
      <c r="AE988" s="8">
        <v>15.8</v>
      </c>
      <c r="AF988" s="8">
        <v>15.8</v>
      </c>
      <c r="AG988" s="8">
        <v>15.8</v>
      </c>
      <c r="AH988" s="8">
        <v>15.8</v>
      </c>
      <c r="AI988" s="8">
        <v>15.8</v>
      </c>
      <c r="AJ988" s="8">
        <v>15.8</v>
      </c>
      <c r="AK988" s="8">
        <v>15.8</v>
      </c>
      <c r="AL988" s="8">
        <v>15.8</v>
      </c>
      <c r="AM988" s="8">
        <v>15.8</v>
      </c>
      <c r="AN988" s="8">
        <v>15.8</v>
      </c>
      <c r="AO988" s="8">
        <v>15.8</v>
      </c>
      <c r="AP988" s="8">
        <v>15.8</v>
      </c>
      <c r="AQ988" s="8">
        <v>15.8</v>
      </c>
      <c r="AR988" s="8">
        <v>15.8</v>
      </c>
      <c r="AS988" s="8">
        <v>0</v>
      </c>
      <c r="AT988" s="8">
        <v>0</v>
      </c>
      <c r="AU988" s="8">
        <v>0</v>
      </c>
    </row>
    <row r="989" spans="1:47" x14ac:dyDescent="0.25">
      <c r="A989" s="8">
        <v>1007</v>
      </c>
      <c r="B989" s="8" t="s">
        <v>7</v>
      </c>
      <c r="C989" s="8" t="s">
        <v>18</v>
      </c>
      <c r="D989" s="8" t="s">
        <v>935</v>
      </c>
      <c r="E989" s="8">
        <v>0.33</v>
      </c>
      <c r="F989" s="8">
        <v>0</v>
      </c>
      <c r="G989" s="8">
        <v>0</v>
      </c>
      <c r="H989" s="8">
        <v>0</v>
      </c>
      <c r="I989" s="8">
        <v>1997</v>
      </c>
      <c r="J989" s="8">
        <v>2047</v>
      </c>
      <c r="K989" s="8">
        <v>1</v>
      </c>
      <c r="L989" s="8">
        <v>16</v>
      </c>
      <c r="M989" s="8">
        <v>16</v>
      </c>
      <c r="N989" s="8">
        <v>16</v>
      </c>
      <c r="O989" s="8">
        <v>16</v>
      </c>
      <c r="P989" s="8">
        <v>16</v>
      </c>
      <c r="Q989" s="8">
        <v>16</v>
      </c>
      <c r="R989" s="8">
        <v>16</v>
      </c>
      <c r="S989" s="8">
        <v>16</v>
      </c>
      <c r="T989" s="8">
        <v>16</v>
      </c>
      <c r="U989" s="8">
        <v>16</v>
      </c>
      <c r="V989" s="8">
        <v>16</v>
      </c>
      <c r="W989" s="8">
        <v>16</v>
      </c>
      <c r="X989" s="8">
        <v>16</v>
      </c>
      <c r="Y989" s="8">
        <v>16</v>
      </c>
      <c r="Z989" s="8">
        <v>16</v>
      </c>
      <c r="AA989" s="8">
        <v>16</v>
      </c>
      <c r="AB989" s="8">
        <v>16</v>
      </c>
      <c r="AC989" s="8">
        <v>16</v>
      </c>
      <c r="AD989" s="8">
        <v>16</v>
      </c>
      <c r="AE989" s="8">
        <v>16</v>
      </c>
      <c r="AF989" s="8">
        <v>16</v>
      </c>
      <c r="AG989" s="8">
        <v>16</v>
      </c>
      <c r="AH989" s="8">
        <v>16</v>
      </c>
      <c r="AI989" s="8">
        <v>16</v>
      </c>
      <c r="AJ989" s="8">
        <v>16</v>
      </c>
      <c r="AK989" s="8">
        <v>16</v>
      </c>
      <c r="AL989" s="8">
        <v>16</v>
      </c>
      <c r="AM989" s="8">
        <v>16</v>
      </c>
      <c r="AN989" s="8">
        <v>16</v>
      </c>
      <c r="AO989" s="8">
        <v>16</v>
      </c>
      <c r="AP989" s="8">
        <v>16</v>
      </c>
      <c r="AQ989" s="8">
        <v>16</v>
      </c>
      <c r="AR989" s="8">
        <v>16</v>
      </c>
      <c r="AS989" s="8">
        <v>0</v>
      </c>
      <c r="AT989" s="8">
        <v>0</v>
      </c>
      <c r="AU989" s="8">
        <v>0</v>
      </c>
    </row>
    <row r="990" spans="1:47" x14ac:dyDescent="0.25">
      <c r="A990" s="8">
        <v>1008</v>
      </c>
      <c r="B990" s="8" t="s">
        <v>7</v>
      </c>
      <c r="C990" s="8" t="s">
        <v>11</v>
      </c>
      <c r="D990" s="8" t="s">
        <v>532</v>
      </c>
      <c r="E990" s="8">
        <v>0.38169999999999998</v>
      </c>
      <c r="F990" s="8">
        <v>0</v>
      </c>
      <c r="G990" s="8">
        <v>0</v>
      </c>
      <c r="H990" s="8">
        <v>0</v>
      </c>
      <c r="I990" s="8">
        <v>1997</v>
      </c>
      <c r="J990" s="8">
        <v>2037</v>
      </c>
      <c r="K990" s="8">
        <v>1</v>
      </c>
      <c r="L990" s="8">
        <v>36</v>
      </c>
      <c r="M990" s="8">
        <v>36</v>
      </c>
      <c r="N990" s="8">
        <v>36</v>
      </c>
      <c r="O990" s="8">
        <v>36</v>
      </c>
      <c r="P990" s="8">
        <v>36</v>
      </c>
      <c r="Q990" s="8">
        <v>36</v>
      </c>
      <c r="R990" s="8">
        <v>36</v>
      </c>
      <c r="S990" s="8">
        <v>36</v>
      </c>
      <c r="T990" s="8">
        <v>36</v>
      </c>
      <c r="U990" s="8">
        <v>36</v>
      </c>
      <c r="V990" s="8">
        <v>36</v>
      </c>
      <c r="W990" s="8">
        <v>36</v>
      </c>
      <c r="X990" s="8">
        <v>36</v>
      </c>
      <c r="Y990" s="8">
        <v>36</v>
      </c>
      <c r="Z990" s="8">
        <v>36</v>
      </c>
      <c r="AA990" s="8">
        <v>36</v>
      </c>
      <c r="AB990" s="8">
        <v>36</v>
      </c>
      <c r="AC990" s="8">
        <v>36</v>
      </c>
      <c r="AD990" s="8">
        <v>36</v>
      </c>
      <c r="AE990" s="8">
        <v>36</v>
      </c>
      <c r="AF990" s="8">
        <v>36</v>
      </c>
      <c r="AG990" s="8">
        <v>36</v>
      </c>
      <c r="AH990" s="8">
        <v>36</v>
      </c>
      <c r="AI990" s="8">
        <v>0</v>
      </c>
      <c r="AJ990" s="8">
        <v>0</v>
      </c>
      <c r="AK990" s="8">
        <v>0</v>
      </c>
      <c r="AL990" s="8">
        <v>0</v>
      </c>
      <c r="AM990" s="8">
        <v>0</v>
      </c>
      <c r="AN990" s="8">
        <v>0</v>
      </c>
      <c r="AO990" s="8">
        <v>0</v>
      </c>
      <c r="AP990" s="8">
        <v>0</v>
      </c>
      <c r="AQ990" s="8">
        <v>0</v>
      </c>
      <c r="AR990" s="8">
        <v>0</v>
      </c>
      <c r="AS990" s="8">
        <v>0</v>
      </c>
      <c r="AT990" s="8">
        <v>0</v>
      </c>
      <c r="AU990" s="8">
        <v>0</v>
      </c>
    </row>
    <row r="991" spans="1:47" x14ac:dyDescent="0.25">
      <c r="A991" s="8">
        <v>1009</v>
      </c>
      <c r="B991" s="8" t="s">
        <v>7</v>
      </c>
      <c r="C991" s="8" t="s">
        <v>11</v>
      </c>
      <c r="D991" s="8" t="s">
        <v>683</v>
      </c>
      <c r="E991" s="8">
        <v>0.38169999999999998</v>
      </c>
      <c r="F991" s="8">
        <v>0</v>
      </c>
      <c r="G991" s="8">
        <v>0</v>
      </c>
      <c r="H991" s="8">
        <v>0</v>
      </c>
      <c r="I991" s="8">
        <v>1997</v>
      </c>
      <c r="J991" s="8">
        <v>2037</v>
      </c>
      <c r="K991" s="8">
        <v>0</v>
      </c>
      <c r="L991" s="8">
        <v>40</v>
      </c>
      <c r="M991" s="8">
        <v>40</v>
      </c>
      <c r="N991" s="8">
        <v>40</v>
      </c>
      <c r="O991" s="8">
        <v>40</v>
      </c>
      <c r="P991" s="8">
        <v>40</v>
      </c>
      <c r="Q991" s="8">
        <v>40</v>
      </c>
      <c r="R991" s="8">
        <v>40</v>
      </c>
      <c r="S991" s="8">
        <v>40</v>
      </c>
      <c r="T991" s="8">
        <v>40</v>
      </c>
      <c r="U991" s="8">
        <v>40</v>
      </c>
      <c r="V991" s="8">
        <v>40</v>
      </c>
      <c r="W991" s="8">
        <v>40</v>
      </c>
      <c r="X991" s="8">
        <v>40</v>
      </c>
      <c r="Y991" s="8">
        <v>40</v>
      </c>
      <c r="Z991" s="8">
        <v>40</v>
      </c>
      <c r="AA991" s="8">
        <v>40</v>
      </c>
      <c r="AB991" s="8">
        <v>40</v>
      </c>
      <c r="AC991" s="8">
        <v>40</v>
      </c>
      <c r="AD991" s="8">
        <v>40</v>
      </c>
      <c r="AE991" s="8">
        <v>40</v>
      </c>
      <c r="AF991" s="8">
        <v>40</v>
      </c>
      <c r="AG991" s="8">
        <v>40</v>
      </c>
      <c r="AH991" s="8">
        <v>40</v>
      </c>
      <c r="AI991" s="8">
        <v>0</v>
      </c>
      <c r="AJ991" s="8">
        <v>0</v>
      </c>
      <c r="AK991" s="8">
        <v>0</v>
      </c>
      <c r="AL991" s="8">
        <v>0</v>
      </c>
      <c r="AM991" s="8">
        <v>0</v>
      </c>
      <c r="AN991" s="8">
        <v>0</v>
      </c>
      <c r="AO991" s="8">
        <v>0</v>
      </c>
      <c r="AP991" s="8">
        <v>0</v>
      </c>
      <c r="AQ991" s="8">
        <v>0</v>
      </c>
      <c r="AR991" s="8">
        <v>0</v>
      </c>
      <c r="AS991" s="8">
        <v>0</v>
      </c>
      <c r="AT991" s="8">
        <v>0</v>
      </c>
      <c r="AU991" s="8">
        <v>0</v>
      </c>
    </row>
    <row r="992" spans="1:47" x14ac:dyDescent="0.25">
      <c r="A992" s="8">
        <v>1010</v>
      </c>
      <c r="B992" s="8" t="s">
        <v>7</v>
      </c>
      <c r="C992" s="8" t="s">
        <v>25</v>
      </c>
      <c r="D992" s="8" t="s">
        <v>436</v>
      </c>
      <c r="E992" s="8">
        <v>0.4</v>
      </c>
      <c r="F992" s="8">
        <v>0</v>
      </c>
      <c r="G992" s="8">
        <v>0</v>
      </c>
      <c r="H992" s="8">
        <v>0</v>
      </c>
      <c r="I992" s="8">
        <v>1997</v>
      </c>
      <c r="J992" s="8">
        <v>2042</v>
      </c>
      <c r="K992" s="8">
        <v>1</v>
      </c>
      <c r="L992" s="8">
        <v>45</v>
      </c>
      <c r="M992" s="8">
        <v>45</v>
      </c>
      <c r="N992" s="8">
        <v>45</v>
      </c>
      <c r="O992" s="8">
        <v>45</v>
      </c>
      <c r="P992" s="8">
        <v>45</v>
      </c>
      <c r="Q992" s="8">
        <v>45</v>
      </c>
      <c r="R992" s="8">
        <v>45</v>
      </c>
      <c r="S992" s="8">
        <v>45</v>
      </c>
      <c r="T992" s="8">
        <v>45</v>
      </c>
      <c r="U992" s="8">
        <v>45</v>
      </c>
      <c r="V992" s="8">
        <v>45</v>
      </c>
      <c r="W992" s="8">
        <v>45</v>
      </c>
      <c r="X992" s="8">
        <v>45</v>
      </c>
      <c r="Y992" s="8">
        <v>45</v>
      </c>
      <c r="Z992" s="8">
        <v>45</v>
      </c>
      <c r="AA992" s="8">
        <v>45</v>
      </c>
      <c r="AB992" s="8">
        <v>45</v>
      </c>
      <c r="AC992" s="8">
        <v>45</v>
      </c>
      <c r="AD992" s="8">
        <v>45</v>
      </c>
      <c r="AE992" s="8">
        <v>45</v>
      </c>
      <c r="AF992" s="8">
        <v>45</v>
      </c>
      <c r="AG992" s="8">
        <v>45</v>
      </c>
      <c r="AH992" s="8">
        <v>45</v>
      </c>
      <c r="AI992" s="8">
        <v>45</v>
      </c>
      <c r="AJ992" s="8">
        <v>45</v>
      </c>
      <c r="AK992" s="8">
        <v>45</v>
      </c>
      <c r="AL992" s="8">
        <v>45</v>
      </c>
      <c r="AM992" s="8">
        <v>45</v>
      </c>
      <c r="AN992" s="8">
        <v>0</v>
      </c>
      <c r="AO992" s="8">
        <v>0</v>
      </c>
      <c r="AP992" s="8">
        <v>0</v>
      </c>
      <c r="AQ992" s="8">
        <v>0</v>
      </c>
      <c r="AR992" s="8">
        <v>0</v>
      </c>
      <c r="AS992" s="8">
        <v>0</v>
      </c>
      <c r="AT992" s="8">
        <v>0</v>
      </c>
      <c r="AU992" s="8">
        <v>0</v>
      </c>
    </row>
    <row r="993" spans="1:47" x14ac:dyDescent="0.25">
      <c r="A993" s="8">
        <v>1011</v>
      </c>
      <c r="B993" s="8" t="s">
        <v>7</v>
      </c>
      <c r="C993" s="8" t="s">
        <v>18</v>
      </c>
      <c r="D993" s="8" t="s">
        <v>937</v>
      </c>
      <c r="E993" s="8">
        <v>0.33</v>
      </c>
      <c r="F993" s="8">
        <v>0</v>
      </c>
      <c r="G993" s="8">
        <v>0</v>
      </c>
      <c r="H993" s="8">
        <v>0</v>
      </c>
      <c r="I993" s="8">
        <v>1997</v>
      </c>
      <c r="J993" s="8">
        <v>2047</v>
      </c>
      <c r="K993" s="8">
        <v>1</v>
      </c>
      <c r="L993" s="8">
        <v>45.1</v>
      </c>
      <c r="M993" s="8">
        <v>45.1</v>
      </c>
      <c r="N993" s="8">
        <v>45.1</v>
      </c>
      <c r="O993" s="8">
        <v>45.1</v>
      </c>
      <c r="P993" s="8">
        <v>45.1</v>
      </c>
      <c r="Q993" s="8">
        <v>45.1</v>
      </c>
      <c r="R993" s="8">
        <v>45.1</v>
      </c>
      <c r="S993" s="8">
        <v>45.1</v>
      </c>
      <c r="T993" s="8">
        <v>45.1</v>
      </c>
      <c r="U993" s="8">
        <v>45.1</v>
      </c>
      <c r="V993" s="8">
        <v>45.1</v>
      </c>
      <c r="W993" s="8">
        <v>45.1</v>
      </c>
      <c r="X993" s="8">
        <v>45.1</v>
      </c>
      <c r="Y993" s="8">
        <v>45.1</v>
      </c>
      <c r="Z993" s="8">
        <v>45.1</v>
      </c>
      <c r="AA993" s="8">
        <v>45.1</v>
      </c>
      <c r="AB993" s="8">
        <v>45.1</v>
      </c>
      <c r="AC993" s="8">
        <v>45.1</v>
      </c>
      <c r="AD993" s="8">
        <v>45.1</v>
      </c>
      <c r="AE993" s="8">
        <v>45.1</v>
      </c>
      <c r="AF993" s="8">
        <v>45.1</v>
      </c>
      <c r="AG993" s="8">
        <v>45.1</v>
      </c>
      <c r="AH993" s="8">
        <v>45.1</v>
      </c>
      <c r="AI993" s="8">
        <v>45.1</v>
      </c>
      <c r="AJ993" s="8">
        <v>45.1</v>
      </c>
      <c r="AK993" s="8">
        <v>45.1</v>
      </c>
      <c r="AL993" s="8">
        <v>45.1</v>
      </c>
      <c r="AM993" s="8">
        <v>45.1</v>
      </c>
      <c r="AN993" s="8">
        <v>45.1</v>
      </c>
      <c r="AO993" s="8">
        <v>45.1</v>
      </c>
      <c r="AP993" s="8">
        <v>45.1</v>
      </c>
      <c r="AQ993" s="8">
        <v>45.1</v>
      </c>
      <c r="AR993" s="8">
        <v>45.1</v>
      </c>
      <c r="AS993" s="8">
        <v>0</v>
      </c>
      <c r="AT993" s="8">
        <v>0</v>
      </c>
      <c r="AU993" s="8">
        <v>0</v>
      </c>
    </row>
    <row r="994" spans="1:47" x14ac:dyDescent="0.25">
      <c r="A994" s="8">
        <v>1012</v>
      </c>
      <c r="B994" s="8" t="s">
        <v>7</v>
      </c>
      <c r="C994" s="8" t="s">
        <v>10</v>
      </c>
      <c r="D994" s="8" t="s">
        <v>509</v>
      </c>
      <c r="E994" s="8">
        <v>0.44</v>
      </c>
      <c r="F994" s="8">
        <v>0</v>
      </c>
      <c r="G994" s="8">
        <v>0</v>
      </c>
      <c r="H994" s="8">
        <v>0</v>
      </c>
      <c r="I994" s="8">
        <v>1997</v>
      </c>
      <c r="J994" s="8">
        <v>2037</v>
      </c>
      <c r="K994" s="8">
        <v>1</v>
      </c>
      <c r="L994" s="8">
        <v>65</v>
      </c>
      <c r="M994" s="8">
        <v>65</v>
      </c>
      <c r="N994" s="8">
        <v>65</v>
      </c>
      <c r="O994" s="8">
        <v>65</v>
      </c>
      <c r="P994" s="8">
        <v>65</v>
      </c>
      <c r="Q994" s="8">
        <v>65</v>
      </c>
      <c r="R994" s="8">
        <v>65</v>
      </c>
      <c r="S994" s="8">
        <v>65</v>
      </c>
      <c r="T994" s="8">
        <v>65</v>
      </c>
      <c r="U994" s="8">
        <v>65</v>
      </c>
      <c r="V994" s="8">
        <v>65</v>
      </c>
      <c r="W994" s="8">
        <v>65</v>
      </c>
      <c r="X994" s="8">
        <v>65</v>
      </c>
      <c r="Y994" s="8">
        <v>65</v>
      </c>
      <c r="Z994" s="8">
        <v>65</v>
      </c>
      <c r="AA994" s="8">
        <v>65</v>
      </c>
      <c r="AB994" s="8">
        <v>65</v>
      </c>
      <c r="AC994" s="8">
        <v>65</v>
      </c>
      <c r="AD994" s="8">
        <v>65</v>
      </c>
      <c r="AE994" s="8">
        <v>65</v>
      </c>
      <c r="AF994" s="8">
        <v>65</v>
      </c>
      <c r="AG994" s="8">
        <v>65</v>
      </c>
      <c r="AH994" s="8">
        <v>65</v>
      </c>
      <c r="AI994" s="8">
        <v>0</v>
      </c>
      <c r="AJ994" s="8">
        <v>0</v>
      </c>
      <c r="AK994" s="8">
        <v>0</v>
      </c>
      <c r="AL994" s="8">
        <v>0</v>
      </c>
      <c r="AM994" s="8">
        <v>0</v>
      </c>
      <c r="AN994" s="8">
        <v>0</v>
      </c>
      <c r="AO994" s="8">
        <v>0</v>
      </c>
      <c r="AP994" s="8">
        <v>0</v>
      </c>
      <c r="AQ994" s="8">
        <v>0</v>
      </c>
      <c r="AR994" s="8">
        <v>0</v>
      </c>
      <c r="AS994" s="8">
        <v>0</v>
      </c>
      <c r="AT994" s="8">
        <v>0</v>
      </c>
      <c r="AU994" s="8">
        <v>0</v>
      </c>
    </row>
    <row r="995" spans="1:47" x14ac:dyDescent="0.25">
      <c r="A995" s="8">
        <v>1013</v>
      </c>
      <c r="B995" s="8" t="s">
        <v>7</v>
      </c>
      <c r="C995" s="8" t="s">
        <v>9</v>
      </c>
      <c r="D995" s="8" t="s">
        <v>626</v>
      </c>
      <c r="E995" s="8">
        <v>0.52649999999999997</v>
      </c>
      <c r="F995" s="8">
        <v>0</v>
      </c>
      <c r="G995" s="8">
        <v>0</v>
      </c>
      <c r="H995" s="8">
        <v>0</v>
      </c>
      <c r="I995" s="8">
        <v>1997</v>
      </c>
      <c r="J995" s="8">
        <v>2037</v>
      </c>
      <c r="K995" s="8">
        <v>1</v>
      </c>
      <c r="L995" s="8">
        <v>75</v>
      </c>
      <c r="M995" s="8">
        <v>75</v>
      </c>
      <c r="N995" s="8">
        <v>75</v>
      </c>
      <c r="O995" s="8">
        <v>75</v>
      </c>
      <c r="P995" s="8">
        <v>75</v>
      </c>
      <c r="Q995" s="8">
        <v>75</v>
      </c>
      <c r="R995" s="8">
        <v>75</v>
      </c>
      <c r="S995" s="8">
        <v>75</v>
      </c>
      <c r="T995" s="8">
        <v>75</v>
      </c>
      <c r="U995" s="8">
        <v>75</v>
      </c>
      <c r="V995" s="8">
        <v>75</v>
      </c>
      <c r="W995" s="8">
        <v>75</v>
      </c>
      <c r="X995" s="8">
        <v>75</v>
      </c>
      <c r="Y995" s="8">
        <v>75</v>
      </c>
      <c r="Z995" s="8">
        <v>75</v>
      </c>
      <c r="AA995" s="8">
        <v>75</v>
      </c>
      <c r="AB995" s="8">
        <v>75</v>
      </c>
      <c r="AC995" s="8">
        <v>75</v>
      </c>
      <c r="AD995" s="8">
        <v>75</v>
      </c>
      <c r="AE995" s="8">
        <v>75</v>
      </c>
      <c r="AF995" s="8">
        <v>75</v>
      </c>
      <c r="AG995" s="8">
        <v>75</v>
      </c>
      <c r="AH995" s="8">
        <v>75</v>
      </c>
      <c r="AI995" s="8">
        <v>0</v>
      </c>
      <c r="AJ995" s="8">
        <v>0</v>
      </c>
      <c r="AK995" s="8">
        <v>0</v>
      </c>
      <c r="AL995" s="8">
        <v>0</v>
      </c>
      <c r="AM995" s="8">
        <v>0</v>
      </c>
      <c r="AN995" s="8">
        <v>0</v>
      </c>
      <c r="AO995" s="8">
        <v>0</v>
      </c>
      <c r="AP995" s="8">
        <v>0</v>
      </c>
      <c r="AQ995" s="8">
        <v>0</v>
      </c>
      <c r="AR995" s="8">
        <v>0</v>
      </c>
      <c r="AS995" s="8">
        <v>0</v>
      </c>
      <c r="AT995" s="8">
        <v>0</v>
      </c>
      <c r="AU995" s="8">
        <v>0</v>
      </c>
    </row>
    <row r="996" spans="1:47" x14ac:dyDescent="0.25">
      <c r="A996" s="8">
        <v>1014</v>
      </c>
      <c r="B996" s="8" t="s">
        <v>7</v>
      </c>
      <c r="C996" s="8" t="s">
        <v>15</v>
      </c>
      <c r="D996" s="8" t="s">
        <v>818</v>
      </c>
      <c r="E996" s="8">
        <v>0.38</v>
      </c>
      <c r="F996" s="8">
        <v>0</v>
      </c>
      <c r="G996" s="8">
        <v>0</v>
      </c>
      <c r="H996" s="8">
        <v>0</v>
      </c>
      <c r="I996" s="8">
        <v>1997</v>
      </c>
      <c r="J996" s="8">
        <v>2037</v>
      </c>
      <c r="K996" s="8">
        <v>1</v>
      </c>
      <c r="L996" s="8">
        <v>92.5</v>
      </c>
      <c r="M996" s="8">
        <v>92.5</v>
      </c>
      <c r="N996" s="8">
        <v>92.5</v>
      </c>
      <c r="O996" s="8">
        <v>92.5</v>
      </c>
      <c r="P996" s="8">
        <v>92.5</v>
      </c>
      <c r="Q996" s="8">
        <v>92.5</v>
      </c>
      <c r="R996" s="8">
        <v>92.5</v>
      </c>
      <c r="S996" s="8">
        <v>92.5</v>
      </c>
      <c r="T996" s="8">
        <v>92.5</v>
      </c>
      <c r="U996" s="8">
        <v>92.5</v>
      </c>
      <c r="V996" s="8">
        <v>92.5</v>
      </c>
      <c r="W996" s="8">
        <v>92.5</v>
      </c>
      <c r="X996" s="8">
        <v>92.5</v>
      </c>
      <c r="Y996" s="8">
        <v>92.5</v>
      </c>
      <c r="Z996" s="8">
        <v>92.5</v>
      </c>
      <c r="AA996" s="8">
        <v>92.5</v>
      </c>
      <c r="AB996" s="8">
        <v>92.5</v>
      </c>
      <c r="AC996" s="8">
        <v>92.5</v>
      </c>
      <c r="AD996" s="8">
        <v>92.5</v>
      </c>
      <c r="AE996" s="8">
        <v>92.5</v>
      </c>
      <c r="AF996" s="8">
        <v>92.5</v>
      </c>
      <c r="AG996" s="8">
        <v>92.5</v>
      </c>
      <c r="AH996" s="8">
        <v>92.5</v>
      </c>
      <c r="AI996" s="8">
        <v>0</v>
      </c>
      <c r="AJ996" s="8">
        <v>0</v>
      </c>
      <c r="AK996" s="8">
        <v>0</v>
      </c>
      <c r="AL996" s="8">
        <v>0</v>
      </c>
      <c r="AM996" s="8">
        <v>0</v>
      </c>
      <c r="AN996" s="8">
        <v>0</v>
      </c>
      <c r="AO996" s="8">
        <v>0</v>
      </c>
      <c r="AP996" s="8">
        <v>0</v>
      </c>
      <c r="AQ996" s="8">
        <v>0</v>
      </c>
      <c r="AR996" s="8">
        <v>0</v>
      </c>
      <c r="AS996" s="8">
        <v>0</v>
      </c>
      <c r="AT996" s="8">
        <v>0</v>
      </c>
      <c r="AU996" s="8">
        <v>0</v>
      </c>
    </row>
    <row r="997" spans="1:47" x14ac:dyDescent="0.25">
      <c r="A997" s="8">
        <v>1015</v>
      </c>
      <c r="B997" s="8" t="s">
        <v>7</v>
      </c>
      <c r="C997" s="8" t="s">
        <v>14</v>
      </c>
      <c r="D997" s="8" t="s">
        <v>170</v>
      </c>
      <c r="E997" s="8">
        <v>0.44</v>
      </c>
      <c r="F997" s="8">
        <v>0</v>
      </c>
      <c r="G997" s="8">
        <v>0</v>
      </c>
      <c r="H997" s="8">
        <v>0</v>
      </c>
      <c r="I997" s="8">
        <v>1997</v>
      </c>
      <c r="J997" s="8">
        <v>2037</v>
      </c>
      <c r="K997" s="8">
        <v>1</v>
      </c>
      <c r="L997" s="8">
        <v>336</v>
      </c>
      <c r="M997" s="8">
        <v>336</v>
      </c>
      <c r="N997" s="8">
        <v>336</v>
      </c>
      <c r="O997" s="8">
        <v>336</v>
      </c>
      <c r="P997" s="8">
        <v>336</v>
      </c>
      <c r="Q997" s="8">
        <v>336</v>
      </c>
      <c r="R997" s="8">
        <v>336</v>
      </c>
      <c r="S997" s="8">
        <v>336</v>
      </c>
      <c r="T997" s="8">
        <v>336</v>
      </c>
      <c r="U997" s="8">
        <v>336</v>
      </c>
      <c r="V997" s="8">
        <v>336</v>
      </c>
      <c r="W997" s="8">
        <v>336</v>
      </c>
      <c r="X997" s="8">
        <v>336</v>
      </c>
      <c r="Y997" s="8">
        <v>336</v>
      </c>
      <c r="Z997" s="8">
        <v>336</v>
      </c>
      <c r="AA997" s="8">
        <v>336</v>
      </c>
      <c r="AB997" s="8">
        <v>336</v>
      </c>
      <c r="AC997" s="8">
        <v>336</v>
      </c>
      <c r="AD997" s="8">
        <v>336</v>
      </c>
      <c r="AE997" s="8">
        <v>336</v>
      </c>
      <c r="AF997" s="8">
        <v>336</v>
      </c>
      <c r="AG997" s="8">
        <v>336</v>
      </c>
      <c r="AH997" s="8">
        <v>336</v>
      </c>
      <c r="AI997" s="8">
        <v>0</v>
      </c>
      <c r="AJ997" s="8">
        <v>0</v>
      </c>
      <c r="AK997" s="8">
        <v>0</v>
      </c>
      <c r="AL997" s="8">
        <v>0</v>
      </c>
      <c r="AM997" s="8">
        <v>0</v>
      </c>
      <c r="AN997" s="8">
        <v>0</v>
      </c>
      <c r="AO997" s="8">
        <v>0</v>
      </c>
      <c r="AP997" s="8">
        <v>0</v>
      </c>
      <c r="AQ997" s="8">
        <v>0</v>
      </c>
      <c r="AR997" s="8">
        <v>0</v>
      </c>
      <c r="AS997" s="8">
        <v>0</v>
      </c>
      <c r="AT997" s="8">
        <v>0</v>
      </c>
      <c r="AU997" s="8">
        <v>0</v>
      </c>
    </row>
    <row r="998" spans="1:47" x14ac:dyDescent="0.25">
      <c r="A998" s="8">
        <v>1016</v>
      </c>
      <c r="B998" s="8" t="s">
        <v>7</v>
      </c>
      <c r="C998" s="8" t="s">
        <v>9</v>
      </c>
      <c r="D998" s="8" t="s">
        <v>612</v>
      </c>
      <c r="E998" s="8">
        <v>0.52649999999999997</v>
      </c>
      <c r="F998" s="8">
        <v>0</v>
      </c>
      <c r="G998" s="8">
        <v>0</v>
      </c>
      <c r="H998" s="8">
        <v>0</v>
      </c>
      <c r="I998" s="8">
        <v>1997</v>
      </c>
      <c r="J998" s="8">
        <v>2037</v>
      </c>
      <c r="K998" s="8">
        <v>1</v>
      </c>
      <c r="L998" s="8">
        <v>390</v>
      </c>
      <c r="M998" s="8">
        <v>390</v>
      </c>
      <c r="N998" s="8">
        <v>390</v>
      </c>
      <c r="O998" s="8">
        <v>390</v>
      </c>
      <c r="P998" s="8">
        <v>390</v>
      </c>
      <c r="Q998" s="8">
        <v>390</v>
      </c>
      <c r="R998" s="8">
        <v>390</v>
      </c>
      <c r="S998" s="8">
        <v>390</v>
      </c>
      <c r="T998" s="8">
        <v>390</v>
      </c>
      <c r="U998" s="8">
        <v>390</v>
      </c>
      <c r="V998" s="8">
        <v>390</v>
      </c>
      <c r="W998" s="8">
        <v>390</v>
      </c>
      <c r="X998" s="8">
        <v>390</v>
      </c>
      <c r="Y998" s="8">
        <v>390</v>
      </c>
      <c r="Z998" s="8">
        <v>390</v>
      </c>
      <c r="AA998" s="8">
        <v>390</v>
      </c>
      <c r="AB998" s="8">
        <v>390</v>
      </c>
      <c r="AC998" s="8">
        <v>390</v>
      </c>
      <c r="AD998" s="8">
        <v>390</v>
      </c>
      <c r="AE998" s="8">
        <v>390</v>
      </c>
      <c r="AF998" s="8">
        <v>390</v>
      </c>
      <c r="AG998" s="8">
        <v>390</v>
      </c>
      <c r="AH998" s="8">
        <v>390</v>
      </c>
      <c r="AI998" s="8">
        <v>0</v>
      </c>
      <c r="AJ998" s="8">
        <v>0</v>
      </c>
      <c r="AK998" s="8">
        <v>0</v>
      </c>
      <c r="AL998" s="8">
        <v>0</v>
      </c>
      <c r="AM998" s="8">
        <v>0</v>
      </c>
      <c r="AN998" s="8">
        <v>0</v>
      </c>
      <c r="AO998" s="8">
        <v>0</v>
      </c>
      <c r="AP998" s="8">
        <v>0</v>
      </c>
      <c r="AQ998" s="8">
        <v>0</v>
      </c>
      <c r="AR998" s="8">
        <v>0</v>
      </c>
      <c r="AS998" s="8">
        <v>0</v>
      </c>
      <c r="AT998" s="8">
        <v>0</v>
      </c>
      <c r="AU998" s="8">
        <v>0</v>
      </c>
    </row>
    <row r="999" spans="1:47" x14ac:dyDescent="0.25">
      <c r="A999" s="8">
        <v>1017</v>
      </c>
      <c r="B999" s="8" t="s">
        <v>7</v>
      </c>
      <c r="C999" s="8" t="s">
        <v>25</v>
      </c>
      <c r="D999" s="8" t="s">
        <v>481</v>
      </c>
      <c r="E999" s="8">
        <v>0.41</v>
      </c>
      <c r="F999" s="8">
        <v>0</v>
      </c>
      <c r="G999" s="8">
        <v>0</v>
      </c>
      <c r="H999" s="8">
        <v>0</v>
      </c>
      <c r="I999" s="8">
        <v>1997</v>
      </c>
      <c r="J999" s="8">
        <v>2042</v>
      </c>
      <c r="K999" s="8">
        <v>1</v>
      </c>
      <c r="L999" s="8">
        <v>750</v>
      </c>
      <c r="M999" s="8">
        <v>750</v>
      </c>
      <c r="N999" s="8">
        <v>750</v>
      </c>
      <c r="O999" s="8">
        <v>750</v>
      </c>
      <c r="P999" s="8">
        <v>750</v>
      </c>
      <c r="Q999" s="8">
        <v>750</v>
      </c>
      <c r="R999" s="8">
        <v>750</v>
      </c>
      <c r="S999" s="8">
        <v>750</v>
      </c>
      <c r="T999" s="8">
        <v>750</v>
      </c>
      <c r="U999" s="8">
        <v>750</v>
      </c>
      <c r="V999" s="8">
        <v>750</v>
      </c>
      <c r="W999" s="8">
        <v>750</v>
      </c>
      <c r="X999" s="8">
        <v>750</v>
      </c>
      <c r="Y999" s="8">
        <v>750</v>
      </c>
      <c r="Z999" s="8">
        <v>750</v>
      </c>
      <c r="AA999" s="8">
        <v>750</v>
      </c>
      <c r="AB999" s="8">
        <v>750</v>
      </c>
      <c r="AC999" s="8">
        <v>750</v>
      </c>
      <c r="AD999" s="8">
        <v>750</v>
      </c>
      <c r="AE999" s="8">
        <v>750</v>
      </c>
      <c r="AF999" s="8">
        <v>750</v>
      </c>
      <c r="AG999" s="8">
        <v>750</v>
      </c>
      <c r="AH999" s="8">
        <v>750</v>
      </c>
      <c r="AI999" s="8">
        <v>750</v>
      </c>
      <c r="AJ999" s="8">
        <v>750</v>
      </c>
      <c r="AK999" s="8">
        <v>750</v>
      </c>
      <c r="AL999" s="8">
        <v>750</v>
      </c>
      <c r="AM999" s="8">
        <v>750</v>
      </c>
      <c r="AN999" s="8">
        <v>0</v>
      </c>
      <c r="AO999" s="8">
        <v>0</v>
      </c>
      <c r="AP999" s="8">
        <v>0</v>
      </c>
      <c r="AQ999" s="8">
        <v>0</v>
      </c>
      <c r="AR999" s="8">
        <v>0</v>
      </c>
      <c r="AS999" s="8">
        <v>0</v>
      </c>
      <c r="AT999" s="8">
        <v>0</v>
      </c>
      <c r="AU999" s="8">
        <v>0</v>
      </c>
    </row>
    <row r="1000" spans="1:47" x14ac:dyDescent="0.25">
      <c r="A1000" s="8">
        <v>1018</v>
      </c>
      <c r="B1000" s="8" t="s">
        <v>7</v>
      </c>
      <c r="C1000" s="8" t="s">
        <v>10</v>
      </c>
      <c r="D1000" s="8" t="s">
        <v>699</v>
      </c>
      <c r="E1000" s="8">
        <v>0.37480000000000002</v>
      </c>
      <c r="F1000" s="8">
        <v>0</v>
      </c>
      <c r="G1000" s="8">
        <v>0</v>
      </c>
      <c r="H1000" s="8">
        <v>0</v>
      </c>
      <c r="I1000" s="8">
        <v>1998</v>
      </c>
      <c r="J1000" s="8">
        <v>2038</v>
      </c>
      <c r="K1000" s="8">
        <v>1</v>
      </c>
      <c r="L1000" s="8">
        <v>6.7</v>
      </c>
      <c r="M1000" s="8">
        <v>6.7</v>
      </c>
      <c r="N1000" s="8">
        <v>6.7</v>
      </c>
      <c r="O1000" s="8">
        <v>6.7</v>
      </c>
      <c r="P1000" s="8">
        <v>6.7</v>
      </c>
      <c r="Q1000" s="8">
        <v>6.7</v>
      </c>
      <c r="R1000" s="8">
        <v>6.7</v>
      </c>
      <c r="S1000" s="8">
        <v>6.7</v>
      </c>
      <c r="T1000" s="8">
        <v>6.7</v>
      </c>
      <c r="U1000" s="8">
        <v>6.7</v>
      </c>
      <c r="V1000" s="8">
        <v>6.7</v>
      </c>
      <c r="W1000" s="8">
        <v>6.7</v>
      </c>
      <c r="X1000" s="8">
        <v>6.7</v>
      </c>
      <c r="Y1000" s="8">
        <v>6.7</v>
      </c>
      <c r="Z1000" s="8">
        <v>6.7</v>
      </c>
      <c r="AA1000" s="8">
        <v>6.7</v>
      </c>
      <c r="AB1000" s="8">
        <v>6.7</v>
      </c>
      <c r="AC1000" s="8">
        <v>6.7</v>
      </c>
      <c r="AD1000" s="8">
        <v>6.7</v>
      </c>
      <c r="AE1000" s="8">
        <v>6.7</v>
      </c>
      <c r="AF1000" s="8">
        <v>6.7</v>
      </c>
      <c r="AG1000" s="8">
        <v>6.7</v>
      </c>
      <c r="AH1000" s="8">
        <v>6.7</v>
      </c>
      <c r="AI1000" s="8">
        <v>6.7</v>
      </c>
      <c r="AJ1000" s="8">
        <v>0</v>
      </c>
      <c r="AK1000" s="8">
        <v>0</v>
      </c>
      <c r="AL1000" s="8">
        <v>0</v>
      </c>
      <c r="AM1000" s="8">
        <v>0</v>
      </c>
      <c r="AN1000" s="8">
        <v>0</v>
      </c>
      <c r="AO1000" s="8">
        <v>0</v>
      </c>
      <c r="AP1000" s="8">
        <v>0</v>
      </c>
      <c r="AQ1000" s="8">
        <v>0</v>
      </c>
      <c r="AR1000" s="8">
        <v>0</v>
      </c>
      <c r="AS1000" s="8">
        <v>0</v>
      </c>
      <c r="AT1000" s="8">
        <v>0</v>
      </c>
      <c r="AU1000" s="8">
        <v>0</v>
      </c>
    </row>
    <row r="1001" spans="1:47" x14ac:dyDescent="0.25">
      <c r="A1001" s="8">
        <v>1019</v>
      </c>
      <c r="B1001" s="8" t="s">
        <v>7</v>
      </c>
      <c r="C1001" s="8" t="s">
        <v>10</v>
      </c>
      <c r="D1001" s="8" t="s">
        <v>700</v>
      </c>
      <c r="E1001" s="8">
        <v>0.37480000000000002</v>
      </c>
      <c r="F1001" s="8">
        <v>0</v>
      </c>
      <c r="G1001" s="8">
        <v>0</v>
      </c>
      <c r="H1001" s="8">
        <v>0</v>
      </c>
      <c r="I1001" s="8">
        <v>1998</v>
      </c>
      <c r="J1001" s="8">
        <v>2038</v>
      </c>
      <c r="K1001" s="8">
        <v>1</v>
      </c>
      <c r="L1001" s="8">
        <v>6.7</v>
      </c>
      <c r="M1001" s="8">
        <v>6.7</v>
      </c>
      <c r="N1001" s="8">
        <v>6.7</v>
      </c>
      <c r="O1001" s="8">
        <v>6.7</v>
      </c>
      <c r="P1001" s="8">
        <v>6.7</v>
      </c>
      <c r="Q1001" s="8">
        <v>6.7</v>
      </c>
      <c r="R1001" s="8">
        <v>6.7</v>
      </c>
      <c r="S1001" s="8">
        <v>6.7</v>
      </c>
      <c r="T1001" s="8">
        <v>6.7</v>
      </c>
      <c r="U1001" s="8">
        <v>6.7</v>
      </c>
      <c r="V1001" s="8">
        <v>6.7</v>
      </c>
      <c r="W1001" s="8">
        <v>6.7</v>
      </c>
      <c r="X1001" s="8">
        <v>6.7</v>
      </c>
      <c r="Y1001" s="8">
        <v>6.7</v>
      </c>
      <c r="Z1001" s="8">
        <v>6.7</v>
      </c>
      <c r="AA1001" s="8">
        <v>6.7</v>
      </c>
      <c r="AB1001" s="8">
        <v>6.7</v>
      </c>
      <c r="AC1001" s="8">
        <v>6.7</v>
      </c>
      <c r="AD1001" s="8">
        <v>6.7</v>
      </c>
      <c r="AE1001" s="8">
        <v>6.7</v>
      </c>
      <c r="AF1001" s="8">
        <v>6.7</v>
      </c>
      <c r="AG1001" s="8">
        <v>6.7</v>
      </c>
      <c r="AH1001" s="8">
        <v>6.7</v>
      </c>
      <c r="AI1001" s="8">
        <v>6.7</v>
      </c>
      <c r="AJ1001" s="8">
        <v>0</v>
      </c>
      <c r="AK1001" s="8">
        <v>0</v>
      </c>
      <c r="AL1001" s="8">
        <v>0</v>
      </c>
      <c r="AM1001" s="8">
        <v>0</v>
      </c>
      <c r="AN1001" s="8">
        <v>0</v>
      </c>
      <c r="AO1001" s="8">
        <v>0</v>
      </c>
      <c r="AP1001" s="8">
        <v>0</v>
      </c>
      <c r="AQ1001" s="8">
        <v>0</v>
      </c>
      <c r="AR1001" s="8">
        <v>0</v>
      </c>
      <c r="AS1001" s="8">
        <v>0</v>
      </c>
      <c r="AT1001" s="8">
        <v>0</v>
      </c>
      <c r="AU1001" s="8">
        <v>0</v>
      </c>
    </row>
    <row r="1002" spans="1:47" x14ac:dyDescent="0.25">
      <c r="A1002" s="8">
        <v>1020</v>
      </c>
      <c r="B1002" s="8" t="s">
        <v>7</v>
      </c>
      <c r="C1002" s="8" t="s">
        <v>18</v>
      </c>
      <c r="D1002" s="8" t="s">
        <v>966</v>
      </c>
      <c r="E1002" s="8">
        <v>0.33</v>
      </c>
      <c r="F1002" s="8">
        <v>0</v>
      </c>
      <c r="G1002" s="8">
        <v>0</v>
      </c>
      <c r="H1002" s="8">
        <v>0</v>
      </c>
      <c r="I1002" s="8">
        <v>1998</v>
      </c>
      <c r="J1002" s="8">
        <v>2048</v>
      </c>
      <c r="K1002" s="8">
        <v>1</v>
      </c>
      <c r="L1002" s="8">
        <v>12</v>
      </c>
      <c r="M1002" s="8">
        <v>12</v>
      </c>
      <c r="N1002" s="8">
        <v>12</v>
      </c>
      <c r="O1002" s="8">
        <v>12</v>
      </c>
      <c r="P1002" s="8">
        <v>12</v>
      </c>
      <c r="Q1002" s="8">
        <v>12</v>
      </c>
      <c r="R1002" s="8">
        <v>12</v>
      </c>
      <c r="S1002" s="8">
        <v>12</v>
      </c>
      <c r="T1002" s="8">
        <v>12</v>
      </c>
      <c r="U1002" s="8">
        <v>12</v>
      </c>
      <c r="V1002" s="8">
        <v>12</v>
      </c>
      <c r="W1002" s="8">
        <v>12</v>
      </c>
      <c r="X1002" s="8">
        <v>12</v>
      </c>
      <c r="Y1002" s="8">
        <v>12</v>
      </c>
      <c r="Z1002" s="8">
        <v>12</v>
      </c>
      <c r="AA1002" s="8">
        <v>12</v>
      </c>
      <c r="AB1002" s="8">
        <v>12</v>
      </c>
      <c r="AC1002" s="8">
        <v>12</v>
      </c>
      <c r="AD1002" s="8">
        <v>12</v>
      </c>
      <c r="AE1002" s="8">
        <v>12</v>
      </c>
      <c r="AF1002" s="8">
        <v>12</v>
      </c>
      <c r="AG1002" s="8">
        <v>12</v>
      </c>
      <c r="AH1002" s="8">
        <v>12</v>
      </c>
      <c r="AI1002" s="8">
        <v>12</v>
      </c>
      <c r="AJ1002" s="8">
        <v>12</v>
      </c>
      <c r="AK1002" s="8">
        <v>12</v>
      </c>
      <c r="AL1002" s="8">
        <v>12</v>
      </c>
      <c r="AM1002" s="8">
        <v>12</v>
      </c>
      <c r="AN1002" s="8">
        <v>12</v>
      </c>
      <c r="AO1002" s="8">
        <v>12</v>
      </c>
      <c r="AP1002" s="8">
        <v>12</v>
      </c>
      <c r="AQ1002" s="8">
        <v>12</v>
      </c>
      <c r="AR1002" s="8">
        <v>12</v>
      </c>
      <c r="AS1002" s="8">
        <v>12</v>
      </c>
      <c r="AT1002" s="8">
        <v>0</v>
      </c>
      <c r="AU1002" s="8">
        <v>0</v>
      </c>
    </row>
    <row r="1003" spans="1:47" x14ac:dyDescent="0.25">
      <c r="A1003" s="8">
        <v>1021</v>
      </c>
      <c r="B1003" s="8" t="s">
        <v>7</v>
      </c>
      <c r="C1003" s="8" t="s">
        <v>11</v>
      </c>
      <c r="D1003" s="8" t="s">
        <v>566</v>
      </c>
      <c r="E1003" s="8">
        <v>0.38279999999999997</v>
      </c>
      <c r="F1003" s="8">
        <v>0</v>
      </c>
      <c r="G1003" s="8">
        <v>0</v>
      </c>
      <c r="H1003" s="8">
        <v>0</v>
      </c>
      <c r="I1003" s="8">
        <v>1998</v>
      </c>
      <c r="J1003" s="8">
        <v>2038</v>
      </c>
      <c r="K1003" s="8">
        <v>1</v>
      </c>
      <c r="L1003" s="8">
        <v>18.8</v>
      </c>
      <c r="M1003" s="8">
        <v>18.8</v>
      </c>
      <c r="N1003" s="8">
        <v>18.8</v>
      </c>
      <c r="O1003" s="8">
        <v>18.8</v>
      </c>
      <c r="P1003" s="8">
        <v>18.8</v>
      </c>
      <c r="Q1003" s="8">
        <v>18.8</v>
      </c>
      <c r="R1003" s="8">
        <v>18.8</v>
      </c>
      <c r="S1003" s="8">
        <v>18.8</v>
      </c>
      <c r="T1003" s="8">
        <v>18.8</v>
      </c>
      <c r="U1003" s="8">
        <v>18.8</v>
      </c>
      <c r="V1003" s="8">
        <v>18.8</v>
      </c>
      <c r="W1003" s="8">
        <v>18.8</v>
      </c>
      <c r="X1003" s="8">
        <v>18.8</v>
      </c>
      <c r="Y1003" s="8">
        <v>18.8</v>
      </c>
      <c r="Z1003" s="8">
        <v>18.8</v>
      </c>
      <c r="AA1003" s="8">
        <v>18.8</v>
      </c>
      <c r="AB1003" s="8">
        <v>18.8</v>
      </c>
      <c r="AC1003" s="8">
        <v>18.8</v>
      </c>
      <c r="AD1003" s="8">
        <v>18.8</v>
      </c>
      <c r="AE1003" s="8">
        <v>18.8</v>
      </c>
      <c r="AF1003" s="8">
        <v>18.8</v>
      </c>
      <c r="AG1003" s="8">
        <v>18.8</v>
      </c>
      <c r="AH1003" s="8">
        <v>18.8</v>
      </c>
      <c r="AI1003" s="8">
        <v>18.8</v>
      </c>
      <c r="AJ1003" s="8">
        <v>0</v>
      </c>
      <c r="AK1003" s="8">
        <v>0</v>
      </c>
      <c r="AL1003" s="8">
        <v>0</v>
      </c>
      <c r="AM1003" s="8">
        <v>0</v>
      </c>
      <c r="AN1003" s="8">
        <v>0</v>
      </c>
      <c r="AO1003" s="8">
        <v>0</v>
      </c>
      <c r="AP1003" s="8">
        <v>0</v>
      </c>
      <c r="AQ1003" s="8">
        <v>0</v>
      </c>
      <c r="AR1003" s="8">
        <v>0</v>
      </c>
      <c r="AS1003" s="8">
        <v>0</v>
      </c>
      <c r="AT1003" s="8">
        <v>0</v>
      </c>
      <c r="AU1003" s="8">
        <v>0</v>
      </c>
    </row>
    <row r="1004" spans="1:47" x14ac:dyDescent="0.25">
      <c r="A1004" s="8">
        <v>1022</v>
      </c>
      <c r="B1004" s="8" t="s">
        <v>7</v>
      </c>
      <c r="C1004" s="8" t="s">
        <v>18</v>
      </c>
      <c r="D1004" s="8" t="s">
        <v>894</v>
      </c>
      <c r="E1004" s="8">
        <v>0.33</v>
      </c>
      <c r="F1004" s="8">
        <v>0</v>
      </c>
      <c r="G1004" s="8">
        <v>0</v>
      </c>
      <c r="H1004" s="8">
        <v>0</v>
      </c>
      <c r="I1004" s="8">
        <v>1998</v>
      </c>
      <c r="J1004" s="8">
        <v>2048</v>
      </c>
      <c r="K1004" s="8">
        <v>1</v>
      </c>
      <c r="L1004" s="8">
        <v>26</v>
      </c>
      <c r="M1004" s="8">
        <v>26</v>
      </c>
      <c r="N1004" s="8">
        <v>26</v>
      </c>
      <c r="O1004" s="8">
        <v>26</v>
      </c>
      <c r="P1004" s="8">
        <v>26</v>
      </c>
      <c r="Q1004" s="8">
        <v>26</v>
      </c>
      <c r="R1004" s="8">
        <v>26</v>
      </c>
      <c r="S1004" s="8">
        <v>26</v>
      </c>
      <c r="T1004" s="8">
        <v>26</v>
      </c>
      <c r="U1004" s="8">
        <v>26</v>
      </c>
      <c r="V1004" s="8">
        <v>26</v>
      </c>
      <c r="W1004" s="8">
        <v>26</v>
      </c>
      <c r="X1004" s="8">
        <v>26</v>
      </c>
      <c r="Y1004" s="8">
        <v>26</v>
      </c>
      <c r="Z1004" s="8">
        <v>26</v>
      </c>
      <c r="AA1004" s="8">
        <v>26</v>
      </c>
      <c r="AB1004" s="8">
        <v>26</v>
      </c>
      <c r="AC1004" s="8">
        <v>26</v>
      </c>
      <c r="AD1004" s="8">
        <v>26</v>
      </c>
      <c r="AE1004" s="8">
        <v>26</v>
      </c>
      <c r="AF1004" s="8">
        <v>26</v>
      </c>
      <c r="AG1004" s="8">
        <v>26</v>
      </c>
      <c r="AH1004" s="8">
        <v>26</v>
      </c>
      <c r="AI1004" s="8">
        <v>26</v>
      </c>
      <c r="AJ1004" s="8">
        <v>26</v>
      </c>
      <c r="AK1004" s="8">
        <v>26</v>
      </c>
      <c r="AL1004" s="8">
        <v>26</v>
      </c>
      <c r="AM1004" s="8">
        <v>26</v>
      </c>
      <c r="AN1004" s="8">
        <v>26</v>
      </c>
      <c r="AO1004" s="8">
        <v>26</v>
      </c>
      <c r="AP1004" s="8">
        <v>26</v>
      </c>
      <c r="AQ1004" s="8">
        <v>26</v>
      </c>
      <c r="AR1004" s="8">
        <v>26</v>
      </c>
      <c r="AS1004" s="8">
        <v>26</v>
      </c>
      <c r="AT1004" s="8">
        <v>0</v>
      </c>
      <c r="AU1004" s="8">
        <v>0</v>
      </c>
    </row>
    <row r="1005" spans="1:47" x14ac:dyDescent="0.25">
      <c r="A1005" s="8">
        <v>1023</v>
      </c>
      <c r="B1005" s="8" t="s">
        <v>7</v>
      </c>
      <c r="C1005" s="8" t="s">
        <v>11</v>
      </c>
      <c r="D1005" s="8" t="s">
        <v>743</v>
      </c>
      <c r="E1005" s="8">
        <v>0.38279999999999997</v>
      </c>
      <c r="F1005" s="8">
        <v>0</v>
      </c>
      <c r="G1005" s="8">
        <v>0</v>
      </c>
      <c r="H1005" s="8">
        <v>0</v>
      </c>
      <c r="I1005" s="8">
        <v>1998</v>
      </c>
      <c r="J1005" s="8">
        <v>2038</v>
      </c>
      <c r="K1005" s="8">
        <v>1</v>
      </c>
      <c r="L1005" s="8">
        <v>34.299999999999997</v>
      </c>
      <c r="M1005" s="8">
        <v>34.299999999999997</v>
      </c>
      <c r="N1005" s="8">
        <v>34.299999999999997</v>
      </c>
      <c r="O1005" s="8">
        <v>34.299999999999997</v>
      </c>
      <c r="P1005" s="8">
        <v>34.299999999999997</v>
      </c>
      <c r="Q1005" s="8">
        <v>34.299999999999997</v>
      </c>
      <c r="R1005" s="8">
        <v>34.299999999999997</v>
      </c>
      <c r="S1005" s="8">
        <v>34.299999999999997</v>
      </c>
      <c r="T1005" s="8">
        <v>34.299999999999997</v>
      </c>
      <c r="U1005" s="8">
        <v>34.299999999999997</v>
      </c>
      <c r="V1005" s="8">
        <v>34.299999999999997</v>
      </c>
      <c r="W1005" s="8">
        <v>34.299999999999997</v>
      </c>
      <c r="X1005" s="8">
        <v>34.299999999999997</v>
      </c>
      <c r="Y1005" s="8">
        <v>34.299999999999997</v>
      </c>
      <c r="Z1005" s="8">
        <v>34.299999999999997</v>
      </c>
      <c r="AA1005" s="8">
        <v>34.299999999999997</v>
      </c>
      <c r="AB1005" s="8">
        <v>34.299999999999997</v>
      </c>
      <c r="AC1005" s="8">
        <v>34.299999999999997</v>
      </c>
      <c r="AD1005" s="8">
        <v>34.299999999999997</v>
      </c>
      <c r="AE1005" s="8">
        <v>34.299999999999997</v>
      </c>
      <c r="AF1005" s="8">
        <v>34.299999999999997</v>
      </c>
      <c r="AG1005" s="8">
        <v>34.299999999999997</v>
      </c>
      <c r="AH1005" s="8">
        <v>34.299999999999997</v>
      </c>
      <c r="AI1005" s="8">
        <v>34.299999999999997</v>
      </c>
      <c r="AJ1005" s="8">
        <v>0</v>
      </c>
      <c r="AK1005" s="8">
        <v>0</v>
      </c>
      <c r="AL1005" s="8">
        <v>0</v>
      </c>
      <c r="AM1005" s="8">
        <v>0</v>
      </c>
      <c r="AN1005" s="8">
        <v>0</v>
      </c>
      <c r="AO1005" s="8">
        <v>0</v>
      </c>
      <c r="AP1005" s="8">
        <v>0</v>
      </c>
      <c r="AQ1005" s="8">
        <v>0</v>
      </c>
      <c r="AR1005" s="8">
        <v>0</v>
      </c>
      <c r="AS1005" s="8">
        <v>0</v>
      </c>
      <c r="AT1005" s="8">
        <v>0</v>
      </c>
      <c r="AU1005" s="8">
        <v>0</v>
      </c>
    </row>
    <row r="1006" spans="1:47" x14ac:dyDescent="0.25">
      <c r="A1006" s="8">
        <v>1024</v>
      </c>
      <c r="B1006" s="8" t="s">
        <v>7</v>
      </c>
      <c r="C1006" s="8" t="s">
        <v>18</v>
      </c>
      <c r="D1006" s="8" t="s">
        <v>888</v>
      </c>
      <c r="E1006" s="8">
        <v>0.33</v>
      </c>
      <c r="F1006" s="8">
        <v>0</v>
      </c>
      <c r="G1006" s="8">
        <v>0</v>
      </c>
      <c r="H1006" s="8">
        <v>0</v>
      </c>
      <c r="I1006" s="8">
        <v>1998</v>
      </c>
      <c r="J1006" s="8">
        <v>2048</v>
      </c>
      <c r="K1006" s="8">
        <v>1</v>
      </c>
      <c r="L1006" s="8">
        <v>36</v>
      </c>
      <c r="M1006" s="8">
        <v>36</v>
      </c>
      <c r="N1006" s="8">
        <v>36</v>
      </c>
      <c r="O1006" s="8">
        <v>36</v>
      </c>
      <c r="P1006" s="8">
        <v>36</v>
      </c>
      <c r="Q1006" s="8">
        <v>36</v>
      </c>
      <c r="R1006" s="8">
        <v>36</v>
      </c>
      <c r="S1006" s="8">
        <v>36</v>
      </c>
      <c r="T1006" s="8">
        <v>36</v>
      </c>
      <c r="U1006" s="8">
        <v>36</v>
      </c>
      <c r="V1006" s="8">
        <v>36</v>
      </c>
      <c r="W1006" s="8">
        <v>36</v>
      </c>
      <c r="X1006" s="8">
        <v>36</v>
      </c>
      <c r="Y1006" s="8">
        <v>36</v>
      </c>
      <c r="Z1006" s="8">
        <v>36</v>
      </c>
      <c r="AA1006" s="8">
        <v>36</v>
      </c>
      <c r="AB1006" s="8">
        <v>36</v>
      </c>
      <c r="AC1006" s="8">
        <v>36</v>
      </c>
      <c r="AD1006" s="8">
        <v>36</v>
      </c>
      <c r="AE1006" s="8">
        <v>36</v>
      </c>
      <c r="AF1006" s="8">
        <v>36</v>
      </c>
      <c r="AG1006" s="8">
        <v>36</v>
      </c>
      <c r="AH1006" s="8">
        <v>36</v>
      </c>
      <c r="AI1006" s="8">
        <v>36</v>
      </c>
      <c r="AJ1006" s="8">
        <v>36</v>
      </c>
      <c r="AK1006" s="8">
        <v>36</v>
      </c>
      <c r="AL1006" s="8">
        <v>36</v>
      </c>
      <c r="AM1006" s="8">
        <v>36</v>
      </c>
      <c r="AN1006" s="8">
        <v>36</v>
      </c>
      <c r="AO1006" s="8">
        <v>36</v>
      </c>
      <c r="AP1006" s="8">
        <v>36</v>
      </c>
      <c r="AQ1006" s="8">
        <v>36</v>
      </c>
      <c r="AR1006" s="8">
        <v>36</v>
      </c>
      <c r="AS1006" s="8">
        <v>36</v>
      </c>
      <c r="AT1006" s="8">
        <v>0</v>
      </c>
      <c r="AU1006" s="8">
        <v>0</v>
      </c>
    </row>
    <row r="1007" spans="1:47" x14ac:dyDescent="0.25">
      <c r="A1007" s="8">
        <v>1025</v>
      </c>
      <c r="B1007" s="8" t="s">
        <v>7</v>
      </c>
      <c r="C1007" s="8" t="s">
        <v>18</v>
      </c>
      <c r="D1007" s="8" t="s">
        <v>900</v>
      </c>
      <c r="E1007" s="8">
        <v>0.33</v>
      </c>
      <c r="F1007" s="8">
        <v>0</v>
      </c>
      <c r="G1007" s="8">
        <v>0</v>
      </c>
      <c r="H1007" s="8">
        <v>0</v>
      </c>
      <c r="I1007" s="8">
        <v>1998</v>
      </c>
      <c r="J1007" s="8">
        <v>2048</v>
      </c>
      <c r="K1007" s="8">
        <v>0</v>
      </c>
      <c r="L1007" s="8">
        <v>37.5</v>
      </c>
      <c r="M1007" s="8">
        <v>37.5</v>
      </c>
      <c r="N1007" s="8">
        <v>37.5</v>
      </c>
      <c r="O1007" s="8">
        <v>37.5</v>
      </c>
      <c r="P1007" s="8">
        <v>37.5</v>
      </c>
      <c r="Q1007" s="8">
        <v>37.5</v>
      </c>
      <c r="R1007" s="8">
        <v>37.5</v>
      </c>
      <c r="S1007" s="8">
        <v>37.5</v>
      </c>
      <c r="T1007" s="8">
        <v>37.5</v>
      </c>
      <c r="U1007" s="8">
        <v>37.5</v>
      </c>
      <c r="V1007" s="8">
        <v>37.5</v>
      </c>
      <c r="W1007" s="8">
        <v>37.5</v>
      </c>
      <c r="X1007" s="8">
        <v>37.5</v>
      </c>
      <c r="Y1007" s="8">
        <v>37.5</v>
      </c>
      <c r="Z1007" s="8">
        <v>37.5</v>
      </c>
      <c r="AA1007" s="8">
        <v>37.5</v>
      </c>
      <c r="AB1007" s="8">
        <v>37.5</v>
      </c>
      <c r="AC1007" s="8">
        <v>37.5</v>
      </c>
      <c r="AD1007" s="8">
        <v>37.5</v>
      </c>
      <c r="AE1007" s="8">
        <v>37.5</v>
      </c>
      <c r="AF1007" s="8">
        <v>37.5</v>
      </c>
      <c r="AG1007" s="8">
        <v>37.5</v>
      </c>
      <c r="AH1007" s="8">
        <v>37.5</v>
      </c>
      <c r="AI1007" s="8">
        <v>37.5</v>
      </c>
      <c r="AJ1007" s="8">
        <v>37.5</v>
      </c>
      <c r="AK1007" s="8">
        <v>37.5</v>
      </c>
      <c r="AL1007" s="8">
        <v>37.5</v>
      </c>
      <c r="AM1007" s="8">
        <v>37.5</v>
      </c>
      <c r="AN1007" s="8">
        <v>37.5</v>
      </c>
      <c r="AO1007" s="8">
        <v>37.5</v>
      </c>
      <c r="AP1007" s="8">
        <v>37.5</v>
      </c>
      <c r="AQ1007" s="8">
        <v>37.5</v>
      </c>
      <c r="AR1007" s="8">
        <v>37.5</v>
      </c>
      <c r="AS1007" s="8">
        <v>37.5</v>
      </c>
      <c r="AT1007" s="8">
        <v>0</v>
      </c>
      <c r="AU1007" s="8">
        <v>0</v>
      </c>
    </row>
    <row r="1008" spans="1:47" x14ac:dyDescent="0.25">
      <c r="A1008" s="8">
        <v>1026</v>
      </c>
      <c r="B1008" s="8" t="s">
        <v>7</v>
      </c>
      <c r="C1008" s="8" t="s">
        <v>9</v>
      </c>
      <c r="D1008" s="8" t="s">
        <v>600</v>
      </c>
      <c r="E1008" s="8">
        <v>0.53100000000000003</v>
      </c>
      <c r="F1008" s="8">
        <v>0</v>
      </c>
      <c r="G1008" s="8">
        <v>0</v>
      </c>
      <c r="H1008" s="8">
        <v>0</v>
      </c>
      <c r="I1008" s="8">
        <v>1998</v>
      </c>
      <c r="J1008" s="8">
        <v>2038</v>
      </c>
      <c r="K1008" s="8">
        <v>1</v>
      </c>
      <c r="L1008" s="8">
        <v>52</v>
      </c>
      <c r="M1008" s="8">
        <v>52</v>
      </c>
      <c r="N1008" s="8">
        <v>52</v>
      </c>
      <c r="O1008" s="8">
        <v>52</v>
      </c>
      <c r="P1008" s="8">
        <v>52</v>
      </c>
      <c r="Q1008" s="8">
        <v>52</v>
      </c>
      <c r="R1008" s="8">
        <v>52</v>
      </c>
      <c r="S1008" s="8">
        <v>52</v>
      </c>
      <c r="T1008" s="8">
        <v>52</v>
      </c>
      <c r="U1008" s="8">
        <v>52</v>
      </c>
      <c r="V1008" s="8">
        <v>52</v>
      </c>
      <c r="W1008" s="8">
        <v>52</v>
      </c>
      <c r="X1008" s="8">
        <v>52</v>
      </c>
      <c r="Y1008" s="8">
        <v>52</v>
      </c>
      <c r="Z1008" s="8">
        <v>52</v>
      </c>
      <c r="AA1008" s="8">
        <v>52</v>
      </c>
      <c r="AB1008" s="8">
        <v>52</v>
      </c>
      <c r="AC1008" s="8">
        <v>52</v>
      </c>
      <c r="AD1008" s="8">
        <v>52</v>
      </c>
      <c r="AE1008" s="8">
        <v>52</v>
      </c>
      <c r="AF1008" s="8">
        <v>52</v>
      </c>
      <c r="AG1008" s="8">
        <v>52</v>
      </c>
      <c r="AH1008" s="8">
        <v>52</v>
      </c>
      <c r="AI1008" s="8">
        <v>52</v>
      </c>
      <c r="AJ1008" s="8">
        <v>0</v>
      </c>
      <c r="AK1008" s="8">
        <v>0</v>
      </c>
      <c r="AL1008" s="8">
        <v>0</v>
      </c>
      <c r="AM1008" s="8">
        <v>0</v>
      </c>
      <c r="AN1008" s="8">
        <v>0</v>
      </c>
      <c r="AO1008" s="8">
        <v>0</v>
      </c>
      <c r="AP1008" s="8">
        <v>0</v>
      </c>
      <c r="AQ1008" s="8">
        <v>0</v>
      </c>
      <c r="AR1008" s="8">
        <v>0</v>
      </c>
      <c r="AS1008" s="8">
        <v>0</v>
      </c>
      <c r="AT1008" s="8">
        <v>0</v>
      </c>
      <c r="AU1008" s="8">
        <v>0</v>
      </c>
    </row>
    <row r="1009" spans="1:47" x14ac:dyDescent="0.25">
      <c r="A1009" s="8">
        <v>1027</v>
      </c>
      <c r="B1009" s="8" t="s">
        <v>7</v>
      </c>
      <c r="C1009" s="8" t="s">
        <v>9</v>
      </c>
      <c r="D1009" s="8" t="s">
        <v>564</v>
      </c>
      <c r="E1009" s="8">
        <v>0.53100000000000003</v>
      </c>
      <c r="F1009" s="8">
        <v>0</v>
      </c>
      <c r="G1009" s="8">
        <v>0</v>
      </c>
      <c r="H1009" s="8">
        <v>0</v>
      </c>
      <c r="I1009" s="8">
        <v>1998</v>
      </c>
      <c r="J1009" s="8">
        <v>2038</v>
      </c>
      <c r="K1009" s="8">
        <v>1</v>
      </c>
      <c r="L1009" s="8">
        <v>60.1</v>
      </c>
      <c r="M1009" s="8">
        <v>60.1</v>
      </c>
      <c r="N1009" s="8">
        <v>60.1</v>
      </c>
      <c r="O1009" s="8">
        <v>60.1</v>
      </c>
      <c r="P1009" s="8">
        <v>60.1</v>
      </c>
      <c r="Q1009" s="8">
        <v>60.1</v>
      </c>
      <c r="R1009" s="8">
        <v>60.1</v>
      </c>
      <c r="S1009" s="8">
        <v>60.1</v>
      </c>
      <c r="T1009" s="8">
        <v>60.1</v>
      </c>
      <c r="U1009" s="8">
        <v>60.1</v>
      </c>
      <c r="V1009" s="8">
        <v>60.1</v>
      </c>
      <c r="W1009" s="8">
        <v>60.1</v>
      </c>
      <c r="X1009" s="8">
        <v>60.1</v>
      </c>
      <c r="Y1009" s="8">
        <v>60.1</v>
      </c>
      <c r="Z1009" s="8">
        <v>60.1</v>
      </c>
      <c r="AA1009" s="8">
        <v>60.1</v>
      </c>
      <c r="AB1009" s="8">
        <v>60.1</v>
      </c>
      <c r="AC1009" s="8">
        <v>60.1</v>
      </c>
      <c r="AD1009" s="8">
        <v>60.1</v>
      </c>
      <c r="AE1009" s="8">
        <v>60.1</v>
      </c>
      <c r="AF1009" s="8">
        <v>60.1</v>
      </c>
      <c r="AG1009" s="8">
        <v>60.1</v>
      </c>
      <c r="AH1009" s="8">
        <v>60.1</v>
      </c>
      <c r="AI1009" s="8">
        <v>60.1</v>
      </c>
      <c r="AJ1009" s="8">
        <v>0</v>
      </c>
      <c r="AK1009" s="8">
        <v>0</v>
      </c>
      <c r="AL1009" s="8">
        <v>0</v>
      </c>
      <c r="AM1009" s="8">
        <v>0</v>
      </c>
      <c r="AN1009" s="8">
        <v>0</v>
      </c>
      <c r="AO1009" s="8">
        <v>0</v>
      </c>
      <c r="AP1009" s="8">
        <v>0</v>
      </c>
      <c r="AQ1009" s="8">
        <v>0</v>
      </c>
      <c r="AR1009" s="8">
        <v>0</v>
      </c>
      <c r="AS1009" s="8">
        <v>0</v>
      </c>
      <c r="AT1009" s="8">
        <v>0</v>
      </c>
      <c r="AU1009" s="8">
        <v>0</v>
      </c>
    </row>
    <row r="1010" spans="1:47" x14ac:dyDescent="0.25">
      <c r="A1010" s="8">
        <v>1028</v>
      </c>
      <c r="B1010" s="8" t="s">
        <v>7</v>
      </c>
      <c r="C1010" s="8" t="s">
        <v>17</v>
      </c>
      <c r="D1010" s="8" t="s">
        <v>826</v>
      </c>
      <c r="E1010" s="8">
        <v>0.38279999999999997</v>
      </c>
      <c r="F1010" s="8">
        <v>0</v>
      </c>
      <c r="G1010" s="8">
        <v>0</v>
      </c>
      <c r="H1010" s="8">
        <v>0</v>
      </c>
      <c r="I1010" s="8">
        <v>1998</v>
      </c>
      <c r="J1010" s="8">
        <v>2038</v>
      </c>
      <c r="K1010" s="8">
        <v>1</v>
      </c>
      <c r="L1010" s="8">
        <v>106</v>
      </c>
      <c r="M1010" s="8">
        <v>106</v>
      </c>
      <c r="N1010" s="8">
        <v>106</v>
      </c>
      <c r="O1010" s="8">
        <v>106</v>
      </c>
      <c r="P1010" s="8">
        <v>106</v>
      </c>
      <c r="Q1010" s="8">
        <v>106</v>
      </c>
      <c r="R1010" s="8">
        <v>106</v>
      </c>
      <c r="S1010" s="8">
        <v>106</v>
      </c>
      <c r="T1010" s="8">
        <v>106</v>
      </c>
      <c r="U1010" s="8">
        <v>106</v>
      </c>
      <c r="V1010" s="8">
        <v>106</v>
      </c>
      <c r="W1010" s="8">
        <v>106</v>
      </c>
      <c r="X1010" s="8">
        <v>106</v>
      </c>
      <c r="Y1010" s="8">
        <v>106</v>
      </c>
      <c r="Z1010" s="8">
        <v>106</v>
      </c>
      <c r="AA1010" s="8">
        <v>106</v>
      </c>
      <c r="AB1010" s="8">
        <v>106</v>
      </c>
      <c r="AC1010" s="8">
        <v>106</v>
      </c>
      <c r="AD1010" s="8">
        <v>106</v>
      </c>
      <c r="AE1010" s="8">
        <v>106</v>
      </c>
      <c r="AF1010" s="8">
        <v>106</v>
      </c>
      <c r="AG1010" s="8">
        <v>106</v>
      </c>
      <c r="AH1010" s="8">
        <v>106</v>
      </c>
      <c r="AI1010" s="8">
        <v>106</v>
      </c>
      <c r="AJ1010" s="8">
        <v>0</v>
      </c>
      <c r="AK1010" s="8">
        <v>0</v>
      </c>
      <c r="AL1010" s="8">
        <v>0</v>
      </c>
      <c r="AM1010" s="8">
        <v>0</v>
      </c>
      <c r="AN1010" s="8">
        <v>0</v>
      </c>
      <c r="AO1010" s="8">
        <v>0</v>
      </c>
      <c r="AP1010" s="8">
        <v>0</v>
      </c>
      <c r="AQ1010" s="8">
        <v>0</v>
      </c>
      <c r="AR1010" s="8">
        <v>0</v>
      </c>
      <c r="AS1010" s="8">
        <v>0</v>
      </c>
      <c r="AT1010" s="8">
        <v>0</v>
      </c>
      <c r="AU1010" s="8">
        <v>0</v>
      </c>
    </row>
    <row r="1011" spans="1:47" x14ac:dyDescent="0.25">
      <c r="A1011" s="8">
        <v>1029</v>
      </c>
      <c r="B1011" s="8" t="s">
        <v>7</v>
      </c>
      <c r="C1011" s="8" t="s">
        <v>17</v>
      </c>
      <c r="D1011" s="8" t="s">
        <v>827</v>
      </c>
      <c r="E1011" s="8">
        <v>0.38279999999999997</v>
      </c>
      <c r="F1011" s="8">
        <v>0</v>
      </c>
      <c r="G1011" s="8">
        <v>0</v>
      </c>
      <c r="H1011" s="8">
        <v>0</v>
      </c>
      <c r="I1011" s="8">
        <v>1998</v>
      </c>
      <c r="J1011" s="8">
        <v>2038</v>
      </c>
      <c r="K1011" s="8">
        <v>1</v>
      </c>
      <c r="L1011" s="8">
        <v>106</v>
      </c>
      <c r="M1011" s="8">
        <v>106</v>
      </c>
      <c r="N1011" s="8">
        <v>106</v>
      </c>
      <c r="O1011" s="8">
        <v>106</v>
      </c>
      <c r="P1011" s="8">
        <v>106</v>
      </c>
      <c r="Q1011" s="8">
        <v>106</v>
      </c>
      <c r="R1011" s="8">
        <v>106</v>
      </c>
      <c r="S1011" s="8">
        <v>106</v>
      </c>
      <c r="T1011" s="8">
        <v>106</v>
      </c>
      <c r="U1011" s="8">
        <v>106</v>
      </c>
      <c r="V1011" s="8">
        <v>106</v>
      </c>
      <c r="W1011" s="8">
        <v>106</v>
      </c>
      <c r="X1011" s="8">
        <v>106</v>
      </c>
      <c r="Y1011" s="8">
        <v>106</v>
      </c>
      <c r="Z1011" s="8">
        <v>106</v>
      </c>
      <c r="AA1011" s="8">
        <v>106</v>
      </c>
      <c r="AB1011" s="8">
        <v>106</v>
      </c>
      <c r="AC1011" s="8">
        <v>106</v>
      </c>
      <c r="AD1011" s="8">
        <v>106</v>
      </c>
      <c r="AE1011" s="8">
        <v>106</v>
      </c>
      <c r="AF1011" s="8">
        <v>106</v>
      </c>
      <c r="AG1011" s="8">
        <v>106</v>
      </c>
      <c r="AH1011" s="8">
        <v>106</v>
      </c>
      <c r="AI1011" s="8">
        <v>106</v>
      </c>
      <c r="AJ1011" s="8">
        <v>0</v>
      </c>
      <c r="AK1011" s="8">
        <v>0</v>
      </c>
      <c r="AL1011" s="8">
        <v>0</v>
      </c>
      <c r="AM1011" s="8">
        <v>0</v>
      </c>
      <c r="AN1011" s="8">
        <v>0</v>
      </c>
      <c r="AO1011" s="8">
        <v>0</v>
      </c>
      <c r="AP1011" s="8">
        <v>0</v>
      </c>
      <c r="AQ1011" s="8">
        <v>0</v>
      </c>
      <c r="AR1011" s="8">
        <v>0</v>
      </c>
      <c r="AS1011" s="8">
        <v>0</v>
      </c>
      <c r="AT1011" s="8">
        <v>0</v>
      </c>
      <c r="AU1011" s="8">
        <v>0</v>
      </c>
    </row>
    <row r="1012" spans="1:47" x14ac:dyDescent="0.25">
      <c r="A1012" s="8">
        <v>1030</v>
      </c>
      <c r="B1012" s="8" t="s">
        <v>7</v>
      </c>
      <c r="C1012" s="8" t="s">
        <v>9</v>
      </c>
      <c r="D1012" s="8" t="s">
        <v>586</v>
      </c>
      <c r="E1012" s="8">
        <v>0.56999999999999995</v>
      </c>
      <c r="F1012" s="8">
        <v>0</v>
      </c>
      <c r="G1012" s="8">
        <v>0</v>
      </c>
      <c r="H1012" s="8">
        <v>0</v>
      </c>
      <c r="I1012" s="8">
        <v>1998</v>
      </c>
      <c r="J1012" s="8">
        <v>2038</v>
      </c>
      <c r="K1012" s="8">
        <v>0</v>
      </c>
      <c r="L1012" s="8">
        <v>353</v>
      </c>
      <c r="M1012" s="8">
        <v>353</v>
      </c>
      <c r="N1012" s="8">
        <v>353</v>
      </c>
      <c r="O1012" s="8">
        <v>353</v>
      </c>
      <c r="P1012" s="8">
        <v>353</v>
      </c>
      <c r="Q1012" s="8">
        <v>353</v>
      </c>
      <c r="R1012" s="8">
        <v>353</v>
      </c>
      <c r="S1012" s="8">
        <v>353</v>
      </c>
      <c r="T1012" s="8">
        <v>353</v>
      </c>
      <c r="U1012" s="8">
        <v>353</v>
      </c>
      <c r="V1012" s="8">
        <v>353</v>
      </c>
      <c r="W1012" s="8">
        <v>353</v>
      </c>
      <c r="X1012" s="8">
        <v>353</v>
      </c>
      <c r="Y1012" s="8">
        <v>353</v>
      </c>
      <c r="Z1012" s="8">
        <v>353</v>
      </c>
      <c r="AA1012" s="8">
        <v>353</v>
      </c>
      <c r="AB1012" s="8">
        <v>353</v>
      </c>
      <c r="AC1012" s="8">
        <v>353</v>
      </c>
      <c r="AD1012" s="8">
        <v>353</v>
      </c>
      <c r="AE1012" s="8">
        <v>353</v>
      </c>
      <c r="AF1012" s="8">
        <v>353</v>
      </c>
      <c r="AG1012" s="8">
        <v>353</v>
      </c>
      <c r="AH1012" s="8">
        <v>353</v>
      </c>
      <c r="AI1012" s="8">
        <v>353</v>
      </c>
      <c r="AJ1012" s="8">
        <v>0</v>
      </c>
      <c r="AK1012" s="8">
        <v>0</v>
      </c>
      <c r="AL1012" s="8">
        <v>0</v>
      </c>
      <c r="AM1012" s="8">
        <v>0</v>
      </c>
      <c r="AN1012" s="8">
        <v>0</v>
      </c>
      <c r="AO1012" s="8">
        <v>0</v>
      </c>
      <c r="AP1012" s="8">
        <v>0</v>
      </c>
      <c r="AQ1012" s="8">
        <v>0</v>
      </c>
      <c r="AR1012" s="8">
        <v>0</v>
      </c>
      <c r="AS1012" s="8">
        <v>0</v>
      </c>
      <c r="AT1012" s="8">
        <v>0</v>
      </c>
      <c r="AU1012" s="8">
        <v>0</v>
      </c>
    </row>
    <row r="1013" spans="1:47" x14ac:dyDescent="0.25">
      <c r="A1013" s="8">
        <v>1031</v>
      </c>
      <c r="B1013" s="8" t="s">
        <v>7</v>
      </c>
      <c r="C1013" s="8" t="s">
        <v>25</v>
      </c>
      <c r="D1013" s="8" t="s">
        <v>482</v>
      </c>
      <c r="E1013" s="8">
        <v>0.41</v>
      </c>
      <c r="F1013" s="8">
        <v>0</v>
      </c>
      <c r="G1013" s="8">
        <v>0</v>
      </c>
      <c r="H1013" s="8">
        <v>0</v>
      </c>
      <c r="I1013" s="8">
        <v>1998</v>
      </c>
      <c r="J1013" s="8">
        <v>2043</v>
      </c>
      <c r="K1013" s="8">
        <v>1</v>
      </c>
      <c r="L1013" s="8">
        <v>750</v>
      </c>
      <c r="M1013" s="8">
        <v>750</v>
      </c>
      <c r="N1013" s="8">
        <v>750</v>
      </c>
      <c r="O1013" s="8">
        <v>750</v>
      </c>
      <c r="P1013" s="8">
        <v>750</v>
      </c>
      <c r="Q1013" s="8">
        <v>750</v>
      </c>
      <c r="R1013" s="8">
        <v>750</v>
      </c>
      <c r="S1013" s="8">
        <v>750</v>
      </c>
      <c r="T1013" s="8">
        <v>750</v>
      </c>
      <c r="U1013" s="8">
        <v>750</v>
      </c>
      <c r="V1013" s="8">
        <v>750</v>
      </c>
      <c r="W1013" s="8">
        <v>750</v>
      </c>
      <c r="X1013" s="8">
        <v>750</v>
      </c>
      <c r="Y1013" s="8">
        <v>750</v>
      </c>
      <c r="Z1013" s="8">
        <v>750</v>
      </c>
      <c r="AA1013" s="8">
        <v>750</v>
      </c>
      <c r="AB1013" s="8">
        <v>750</v>
      </c>
      <c r="AC1013" s="8">
        <v>750</v>
      </c>
      <c r="AD1013" s="8">
        <v>750</v>
      </c>
      <c r="AE1013" s="8">
        <v>750</v>
      </c>
      <c r="AF1013" s="8">
        <v>750</v>
      </c>
      <c r="AG1013" s="8">
        <v>750</v>
      </c>
      <c r="AH1013" s="8">
        <v>750</v>
      </c>
      <c r="AI1013" s="8">
        <v>750</v>
      </c>
      <c r="AJ1013" s="8">
        <v>750</v>
      </c>
      <c r="AK1013" s="8">
        <v>750</v>
      </c>
      <c r="AL1013" s="8">
        <v>750</v>
      </c>
      <c r="AM1013" s="8">
        <v>750</v>
      </c>
      <c r="AN1013" s="8">
        <v>750</v>
      </c>
      <c r="AO1013" s="8">
        <v>0</v>
      </c>
      <c r="AP1013" s="8">
        <v>0</v>
      </c>
      <c r="AQ1013" s="8">
        <v>0</v>
      </c>
      <c r="AR1013" s="8">
        <v>0</v>
      </c>
      <c r="AS1013" s="8">
        <v>0</v>
      </c>
      <c r="AT1013" s="8">
        <v>0</v>
      </c>
      <c r="AU1013" s="8">
        <v>0</v>
      </c>
    </row>
    <row r="1014" spans="1:47" x14ac:dyDescent="0.25">
      <c r="A1014" s="8">
        <v>1032</v>
      </c>
      <c r="B1014" s="8" t="s">
        <v>7</v>
      </c>
      <c r="C1014" s="8" t="s">
        <v>18</v>
      </c>
      <c r="D1014" s="8" t="s">
        <v>925</v>
      </c>
      <c r="E1014" s="8">
        <v>0.33</v>
      </c>
      <c r="F1014" s="8">
        <v>0</v>
      </c>
      <c r="G1014" s="8">
        <v>0</v>
      </c>
      <c r="H1014" s="8">
        <v>0</v>
      </c>
      <c r="I1014" s="8">
        <v>1999</v>
      </c>
      <c r="J1014" s="8">
        <v>2049</v>
      </c>
      <c r="K1014" s="8">
        <v>1</v>
      </c>
      <c r="L1014" s="8">
        <v>9.5</v>
      </c>
      <c r="M1014" s="8">
        <v>9.5</v>
      </c>
      <c r="N1014" s="8">
        <v>9.5</v>
      </c>
      <c r="O1014" s="8">
        <v>9.5</v>
      </c>
      <c r="P1014" s="8">
        <v>9.5</v>
      </c>
      <c r="Q1014" s="8">
        <v>9.5</v>
      </c>
      <c r="R1014" s="8">
        <v>9.5</v>
      </c>
      <c r="S1014" s="8">
        <v>9.5</v>
      </c>
      <c r="T1014" s="8">
        <v>9.5</v>
      </c>
      <c r="U1014" s="8">
        <v>9.5</v>
      </c>
      <c r="V1014" s="8">
        <v>9.5</v>
      </c>
      <c r="W1014" s="8">
        <v>9.5</v>
      </c>
      <c r="X1014" s="8">
        <v>9.5</v>
      </c>
      <c r="Y1014" s="8">
        <v>9.5</v>
      </c>
      <c r="Z1014" s="8">
        <v>9.5</v>
      </c>
      <c r="AA1014" s="8">
        <v>9.5</v>
      </c>
      <c r="AB1014" s="8">
        <v>9.5</v>
      </c>
      <c r="AC1014" s="8">
        <v>9.5</v>
      </c>
      <c r="AD1014" s="8">
        <v>9.5</v>
      </c>
      <c r="AE1014" s="8">
        <v>9.5</v>
      </c>
      <c r="AF1014" s="8">
        <v>9.5</v>
      </c>
      <c r="AG1014" s="8">
        <v>9.5</v>
      </c>
      <c r="AH1014" s="8">
        <v>9.5</v>
      </c>
      <c r="AI1014" s="8">
        <v>9.5</v>
      </c>
      <c r="AJ1014" s="8">
        <v>9.5</v>
      </c>
      <c r="AK1014" s="8">
        <v>9.5</v>
      </c>
      <c r="AL1014" s="8">
        <v>9.5</v>
      </c>
      <c r="AM1014" s="8">
        <v>9.5</v>
      </c>
      <c r="AN1014" s="8">
        <v>9.5</v>
      </c>
      <c r="AO1014" s="8">
        <v>9.5</v>
      </c>
      <c r="AP1014" s="8">
        <v>9.5</v>
      </c>
      <c r="AQ1014" s="8">
        <v>9.5</v>
      </c>
      <c r="AR1014" s="8">
        <v>9.5</v>
      </c>
      <c r="AS1014" s="8">
        <v>9.5</v>
      </c>
      <c r="AT1014" s="8">
        <v>9.5</v>
      </c>
      <c r="AU1014" s="8">
        <v>0</v>
      </c>
    </row>
    <row r="1015" spans="1:47" x14ac:dyDescent="0.25">
      <c r="A1015" s="8">
        <v>1033</v>
      </c>
      <c r="B1015" s="8" t="s">
        <v>7</v>
      </c>
      <c r="C1015" s="8" t="s">
        <v>19</v>
      </c>
      <c r="D1015" s="8" t="s">
        <v>109</v>
      </c>
      <c r="E1015" s="8">
        <v>0.38</v>
      </c>
      <c r="F1015" s="8">
        <v>0</v>
      </c>
      <c r="G1015" s="8">
        <v>0</v>
      </c>
      <c r="H1015" s="8">
        <v>0</v>
      </c>
      <c r="I1015" s="8">
        <v>1999</v>
      </c>
      <c r="J1015" s="8">
        <v>2039</v>
      </c>
      <c r="K1015" s="8">
        <v>0</v>
      </c>
      <c r="L1015" s="8">
        <v>9.8000000000000007</v>
      </c>
      <c r="M1015" s="8">
        <v>9.8000000000000007</v>
      </c>
      <c r="N1015" s="8">
        <v>9.8000000000000007</v>
      </c>
      <c r="O1015" s="8">
        <v>9.8000000000000007</v>
      </c>
      <c r="P1015" s="8">
        <v>9.8000000000000007</v>
      </c>
      <c r="Q1015" s="8">
        <v>9.8000000000000007</v>
      </c>
      <c r="R1015" s="8">
        <v>9.8000000000000007</v>
      </c>
      <c r="S1015" s="8">
        <v>9.8000000000000007</v>
      </c>
      <c r="T1015" s="8">
        <v>9.8000000000000007</v>
      </c>
      <c r="U1015" s="8">
        <v>9.8000000000000007</v>
      </c>
      <c r="V1015" s="8">
        <v>9.8000000000000007</v>
      </c>
      <c r="W1015" s="8">
        <v>9.8000000000000007</v>
      </c>
      <c r="X1015" s="8">
        <v>9.8000000000000007</v>
      </c>
      <c r="Y1015" s="8">
        <v>9.8000000000000007</v>
      </c>
      <c r="Z1015" s="8">
        <v>9.8000000000000007</v>
      </c>
      <c r="AA1015" s="8">
        <v>9.8000000000000007</v>
      </c>
      <c r="AB1015" s="8">
        <v>9.8000000000000007</v>
      </c>
      <c r="AC1015" s="8">
        <v>9.8000000000000007</v>
      </c>
      <c r="AD1015" s="8">
        <v>9.8000000000000007</v>
      </c>
      <c r="AE1015" s="8">
        <v>9.8000000000000007</v>
      </c>
      <c r="AF1015" s="8">
        <v>9.8000000000000007</v>
      </c>
      <c r="AG1015" s="8">
        <v>9.8000000000000007</v>
      </c>
      <c r="AH1015" s="8">
        <v>9.8000000000000007</v>
      </c>
      <c r="AI1015" s="8">
        <v>9.8000000000000007</v>
      </c>
      <c r="AJ1015" s="8">
        <v>9.8000000000000007</v>
      </c>
      <c r="AK1015" s="8">
        <v>0</v>
      </c>
      <c r="AL1015" s="8">
        <v>0</v>
      </c>
      <c r="AM1015" s="8">
        <v>0</v>
      </c>
      <c r="AN1015" s="8">
        <v>0</v>
      </c>
      <c r="AO1015" s="8">
        <v>0</v>
      </c>
      <c r="AP1015" s="8">
        <v>0</v>
      </c>
      <c r="AQ1015" s="8">
        <v>0</v>
      </c>
      <c r="AR1015" s="8">
        <v>0</v>
      </c>
      <c r="AS1015" s="8">
        <v>0</v>
      </c>
      <c r="AT1015" s="8">
        <v>0</v>
      </c>
      <c r="AU1015" s="8">
        <v>0</v>
      </c>
    </row>
    <row r="1016" spans="1:47" x14ac:dyDescent="0.25">
      <c r="A1016" s="8">
        <v>1034</v>
      </c>
      <c r="B1016" s="8" t="s">
        <v>7</v>
      </c>
      <c r="C1016" s="8" t="s">
        <v>10</v>
      </c>
      <c r="D1016" s="8" t="s">
        <v>698</v>
      </c>
      <c r="E1016" s="8">
        <v>0.37740000000000001</v>
      </c>
      <c r="F1016" s="8">
        <v>0</v>
      </c>
      <c r="G1016" s="8">
        <v>0</v>
      </c>
      <c r="H1016" s="8">
        <v>0</v>
      </c>
      <c r="I1016" s="8">
        <v>1999</v>
      </c>
      <c r="J1016" s="8">
        <v>2039</v>
      </c>
      <c r="K1016" s="8">
        <v>1</v>
      </c>
      <c r="L1016" s="8">
        <v>10</v>
      </c>
      <c r="M1016" s="8">
        <v>10</v>
      </c>
      <c r="N1016" s="8">
        <v>10</v>
      </c>
      <c r="O1016" s="8">
        <v>10</v>
      </c>
      <c r="P1016" s="8">
        <v>10</v>
      </c>
      <c r="Q1016" s="8">
        <v>10</v>
      </c>
      <c r="R1016" s="8">
        <v>10</v>
      </c>
      <c r="S1016" s="8">
        <v>10</v>
      </c>
      <c r="T1016" s="8">
        <v>10</v>
      </c>
      <c r="U1016" s="8">
        <v>10</v>
      </c>
      <c r="V1016" s="8">
        <v>10</v>
      </c>
      <c r="W1016" s="8">
        <v>10</v>
      </c>
      <c r="X1016" s="8">
        <v>10</v>
      </c>
      <c r="Y1016" s="8">
        <v>10</v>
      </c>
      <c r="Z1016" s="8">
        <v>10</v>
      </c>
      <c r="AA1016" s="8">
        <v>10</v>
      </c>
      <c r="AB1016" s="8">
        <v>10</v>
      </c>
      <c r="AC1016" s="8">
        <v>10</v>
      </c>
      <c r="AD1016" s="8">
        <v>10</v>
      </c>
      <c r="AE1016" s="8">
        <v>10</v>
      </c>
      <c r="AF1016" s="8">
        <v>10</v>
      </c>
      <c r="AG1016" s="8">
        <v>10</v>
      </c>
      <c r="AH1016" s="8">
        <v>10</v>
      </c>
      <c r="AI1016" s="8">
        <v>10</v>
      </c>
      <c r="AJ1016" s="8">
        <v>10</v>
      </c>
      <c r="AK1016" s="8">
        <v>0</v>
      </c>
      <c r="AL1016" s="8">
        <v>0</v>
      </c>
      <c r="AM1016" s="8">
        <v>0</v>
      </c>
      <c r="AN1016" s="8">
        <v>0</v>
      </c>
      <c r="AO1016" s="8">
        <v>0</v>
      </c>
      <c r="AP1016" s="8">
        <v>0</v>
      </c>
      <c r="AQ1016" s="8">
        <v>0</v>
      </c>
      <c r="AR1016" s="8">
        <v>0</v>
      </c>
      <c r="AS1016" s="8">
        <v>0</v>
      </c>
      <c r="AT1016" s="8">
        <v>0</v>
      </c>
      <c r="AU1016" s="8">
        <v>0</v>
      </c>
    </row>
    <row r="1017" spans="1:47" x14ac:dyDescent="0.25">
      <c r="A1017" s="8">
        <v>1035</v>
      </c>
      <c r="B1017" s="8" t="s">
        <v>7</v>
      </c>
      <c r="C1017" s="8" t="s">
        <v>11</v>
      </c>
      <c r="D1017" s="8" t="s">
        <v>695</v>
      </c>
      <c r="E1017" s="8">
        <v>0.38390000000000002</v>
      </c>
      <c r="F1017" s="8">
        <v>0</v>
      </c>
      <c r="G1017" s="8">
        <v>0</v>
      </c>
      <c r="H1017" s="8">
        <v>0</v>
      </c>
      <c r="I1017" s="8">
        <v>1999</v>
      </c>
      <c r="J1017" s="8">
        <v>2039</v>
      </c>
      <c r="K1017" s="8">
        <v>1</v>
      </c>
      <c r="L1017" s="8">
        <v>11.4</v>
      </c>
      <c r="M1017" s="8">
        <v>11.4</v>
      </c>
      <c r="N1017" s="8">
        <v>11.4</v>
      </c>
      <c r="O1017" s="8">
        <v>11.4</v>
      </c>
      <c r="P1017" s="8">
        <v>11.4</v>
      </c>
      <c r="Q1017" s="8">
        <v>11.4</v>
      </c>
      <c r="R1017" s="8">
        <v>11.4</v>
      </c>
      <c r="S1017" s="8">
        <v>11.4</v>
      </c>
      <c r="T1017" s="8">
        <v>11.4</v>
      </c>
      <c r="U1017" s="8">
        <v>11.4</v>
      </c>
      <c r="V1017" s="8">
        <v>11.4</v>
      </c>
      <c r="W1017" s="8">
        <v>11.4</v>
      </c>
      <c r="X1017" s="8">
        <v>11.4</v>
      </c>
      <c r="Y1017" s="8">
        <v>11.4</v>
      </c>
      <c r="Z1017" s="8">
        <v>11.4</v>
      </c>
      <c r="AA1017" s="8">
        <v>11.4</v>
      </c>
      <c r="AB1017" s="8">
        <v>11.4</v>
      </c>
      <c r="AC1017" s="8">
        <v>11.4</v>
      </c>
      <c r="AD1017" s="8">
        <v>11.4</v>
      </c>
      <c r="AE1017" s="8">
        <v>11.4</v>
      </c>
      <c r="AF1017" s="8">
        <v>11.4</v>
      </c>
      <c r="AG1017" s="8">
        <v>11.4</v>
      </c>
      <c r="AH1017" s="8">
        <v>11.4</v>
      </c>
      <c r="AI1017" s="8">
        <v>11.4</v>
      </c>
      <c r="AJ1017" s="8">
        <v>11.4</v>
      </c>
      <c r="AK1017" s="8">
        <v>0</v>
      </c>
      <c r="AL1017" s="8">
        <v>0</v>
      </c>
      <c r="AM1017" s="8">
        <v>0</v>
      </c>
      <c r="AN1017" s="8">
        <v>0</v>
      </c>
      <c r="AO1017" s="8">
        <v>0</v>
      </c>
      <c r="AP1017" s="8">
        <v>0</v>
      </c>
      <c r="AQ1017" s="8">
        <v>0</v>
      </c>
      <c r="AR1017" s="8">
        <v>0</v>
      </c>
      <c r="AS1017" s="8">
        <v>0</v>
      </c>
      <c r="AT1017" s="8">
        <v>0</v>
      </c>
      <c r="AU1017" s="8">
        <v>0</v>
      </c>
    </row>
    <row r="1018" spans="1:47" x14ac:dyDescent="0.25">
      <c r="A1018" s="8">
        <v>1036</v>
      </c>
      <c r="B1018" s="8" t="s">
        <v>7</v>
      </c>
      <c r="C1018" s="8" t="s">
        <v>18</v>
      </c>
      <c r="D1018" s="8" t="s">
        <v>964</v>
      </c>
      <c r="E1018" s="8">
        <v>0.33</v>
      </c>
      <c r="F1018" s="8">
        <v>0</v>
      </c>
      <c r="G1018" s="8">
        <v>0</v>
      </c>
      <c r="H1018" s="8">
        <v>0</v>
      </c>
      <c r="I1018" s="8">
        <v>1999</v>
      </c>
      <c r="J1018" s="8">
        <v>2049</v>
      </c>
      <c r="K1018" s="8">
        <v>1</v>
      </c>
      <c r="L1018" s="8">
        <v>11.6</v>
      </c>
      <c r="M1018" s="8">
        <v>11.6</v>
      </c>
      <c r="N1018" s="8">
        <v>11.6</v>
      </c>
      <c r="O1018" s="8">
        <v>11.6</v>
      </c>
      <c r="P1018" s="8">
        <v>11.6</v>
      </c>
      <c r="Q1018" s="8">
        <v>11.6</v>
      </c>
      <c r="R1018" s="8">
        <v>11.6</v>
      </c>
      <c r="S1018" s="8">
        <v>11.6</v>
      </c>
      <c r="T1018" s="8">
        <v>11.6</v>
      </c>
      <c r="U1018" s="8">
        <v>11.6</v>
      </c>
      <c r="V1018" s="8">
        <v>11.6</v>
      </c>
      <c r="W1018" s="8">
        <v>11.6</v>
      </c>
      <c r="X1018" s="8">
        <v>11.6</v>
      </c>
      <c r="Y1018" s="8">
        <v>11.6</v>
      </c>
      <c r="Z1018" s="8">
        <v>11.6</v>
      </c>
      <c r="AA1018" s="8">
        <v>11.6</v>
      </c>
      <c r="AB1018" s="8">
        <v>11.6</v>
      </c>
      <c r="AC1018" s="8">
        <v>11.6</v>
      </c>
      <c r="AD1018" s="8">
        <v>11.6</v>
      </c>
      <c r="AE1018" s="8">
        <v>11.6</v>
      </c>
      <c r="AF1018" s="8">
        <v>11.6</v>
      </c>
      <c r="AG1018" s="8">
        <v>11.6</v>
      </c>
      <c r="AH1018" s="8">
        <v>11.6</v>
      </c>
      <c r="AI1018" s="8">
        <v>11.6</v>
      </c>
      <c r="AJ1018" s="8">
        <v>11.6</v>
      </c>
      <c r="AK1018" s="8">
        <v>11.6</v>
      </c>
      <c r="AL1018" s="8">
        <v>11.6</v>
      </c>
      <c r="AM1018" s="8">
        <v>11.6</v>
      </c>
      <c r="AN1018" s="8">
        <v>11.6</v>
      </c>
      <c r="AO1018" s="8">
        <v>11.6</v>
      </c>
      <c r="AP1018" s="8">
        <v>11.6</v>
      </c>
      <c r="AQ1018" s="8">
        <v>11.6</v>
      </c>
      <c r="AR1018" s="8">
        <v>11.6</v>
      </c>
      <c r="AS1018" s="8">
        <v>11.6</v>
      </c>
      <c r="AT1018" s="8">
        <v>11.6</v>
      </c>
      <c r="AU1018" s="8">
        <v>0</v>
      </c>
    </row>
    <row r="1019" spans="1:47" x14ac:dyDescent="0.25">
      <c r="A1019" s="8">
        <v>1037</v>
      </c>
      <c r="B1019" s="8" t="s">
        <v>7</v>
      </c>
      <c r="C1019" s="8" t="s">
        <v>18</v>
      </c>
      <c r="D1019" s="8" t="s">
        <v>948</v>
      </c>
      <c r="E1019" s="8">
        <v>0.33</v>
      </c>
      <c r="F1019" s="8">
        <v>0</v>
      </c>
      <c r="G1019" s="8">
        <v>0</v>
      </c>
      <c r="H1019" s="8">
        <v>0</v>
      </c>
      <c r="I1019" s="8">
        <v>1999</v>
      </c>
      <c r="J1019" s="8">
        <v>2049</v>
      </c>
      <c r="K1019" s="8">
        <v>1</v>
      </c>
      <c r="L1019" s="8">
        <v>15</v>
      </c>
      <c r="M1019" s="8">
        <v>15</v>
      </c>
      <c r="N1019" s="8">
        <v>15</v>
      </c>
      <c r="O1019" s="8">
        <v>15</v>
      </c>
      <c r="P1019" s="8">
        <v>15</v>
      </c>
      <c r="Q1019" s="8">
        <v>15</v>
      </c>
      <c r="R1019" s="8">
        <v>15</v>
      </c>
      <c r="S1019" s="8">
        <v>15</v>
      </c>
      <c r="T1019" s="8">
        <v>15</v>
      </c>
      <c r="U1019" s="8">
        <v>15</v>
      </c>
      <c r="V1019" s="8">
        <v>15</v>
      </c>
      <c r="W1019" s="8">
        <v>15</v>
      </c>
      <c r="X1019" s="8">
        <v>15</v>
      </c>
      <c r="Y1019" s="8">
        <v>15</v>
      </c>
      <c r="Z1019" s="8">
        <v>15</v>
      </c>
      <c r="AA1019" s="8">
        <v>15</v>
      </c>
      <c r="AB1019" s="8">
        <v>15</v>
      </c>
      <c r="AC1019" s="8">
        <v>15</v>
      </c>
      <c r="AD1019" s="8">
        <v>15</v>
      </c>
      <c r="AE1019" s="8">
        <v>15</v>
      </c>
      <c r="AF1019" s="8">
        <v>15</v>
      </c>
      <c r="AG1019" s="8">
        <v>15</v>
      </c>
      <c r="AH1019" s="8">
        <v>15</v>
      </c>
      <c r="AI1019" s="8">
        <v>15</v>
      </c>
      <c r="AJ1019" s="8">
        <v>15</v>
      </c>
      <c r="AK1019" s="8">
        <v>15</v>
      </c>
      <c r="AL1019" s="8">
        <v>15</v>
      </c>
      <c r="AM1019" s="8">
        <v>15</v>
      </c>
      <c r="AN1019" s="8">
        <v>15</v>
      </c>
      <c r="AO1019" s="8">
        <v>15</v>
      </c>
      <c r="AP1019" s="8">
        <v>15</v>
      </c>
      <c r="AQ1019" s="8">
        <v>15</v>
      </c>
      <c r="AR1019" s="8">
        <v>15</v>
      </c>
      <c r="AS1019" s="8">
        <v>15</v>
      </c>
      <c r="AT1019" s="8">
        <v>15</v>
      </c>
      <c r="AU1019" s="8">
        <v>0</v>
      </c>
    </row>
    <row r="1020" spans="1:47" x14ac:dyDescent="0.25">
      <c r="A1020" s="8">
        <v>1038</v>
      </c>
      <c r="B1020" s="8" t="s">
        <v>7</v>
      </c>
      <c r="C1020" s="8" t="s">
        <v>18</v>
      </c>
      <c r="D1020" s="8" t="s">
        <v>897</v>
      </c>
      <c r="E1020" s="8">
        <v>0.33</v>
      </c>
      <c r="F1020" s="8">
        <v>0</v>
      </c>
      <c r="G1020" s="8">
        <v>0</v>
      </c>
      <c r="H1020" s="8">
        <v>0</v>
      </c>
      <c r="I1020" s="8">
        <v>1999</v>
      </c>
      <c r="J1020" s="8">
        <v>2049</v>
      </c>
      <c r="K1020" s="8">
        <v>1</v>
      </c>
      <c r="L1020" s="8">
        <v>24</v>
      </c>
      <c r="M1020" s="8">
        <v>24</v>
      </c>
      <c r="N1020" s="8">
        <v>24</v>
      </c>
      <c r="O1020" s="8">
        <v>24</v>
      </c>
      <c r="P1020" s="8">
        <v>24</v>
      </c>
      <c r="Q1020" s="8">
        <v>24</v>
      </c>
      <c r="R1020" s="8">
        <v>24</v>
      </c>
      <c r="S1020" s="8">
        <v>24</v>
      </c>
      <c r="T1020" s="8">
        <v>24</v>
      </c>
      <c r="U1020" s="8">
        <v>24</v>
      </c>
      <c r="V1020" s="8">
        <v>24</v>
      </c>
      <c r="W1020" s="8">
        <v>24</v>
      </c>
      <c r="X1020" s="8">
        <v>24</v>
      </c>
      <c r="Y1020" s="8">
        <v>24</v>
      </c>
      <c r="Z1020" s="8">
        <v>24</v>
      </c>
      <c r="AA1020" s="8">
        <v>24</v>
      </c>
      <c r="AB1020" s="8">
        <v>24</v>
      </c>
      <c r="AC1020" s="8">
        <v>24</v>
      </c>
      <c r="AD1020" s="8">
        <v>24</v>
      </c>
      <c r="AE1020" s="8">
        <v>24</v>
      </c>
      <c r="AF1020" s="8">
        <v>24</v>
      </c>
      <c r="AG1020" s="8">
        <v>24</v>
      </c>
      <c r="AH1020" s="8">
        <v>24</v>
      </c>
      <c r="AI1020" s="8">
        <v>24</v>
      </c>
      <c r="AJ1020" s="8">
        <v>24</v>
      </c>
      <c r="AK1020" s="8">
        <v>24</v>
      </c>
      <c r="AL1020" s="8">
        <v>24</v>
      </c>
      <c r="AM1020" s="8">
        <v>24</v>
      </c>
      <c r="AN1020" s="8">
        <v>24</v>
      </c>
      <c r="AO1020" s="8">
        <v>24</v>
      </c>
      <c r="AP1020" s="8">
        <v>24</v>
      </c>
      <c r="AQ1020" s="8">
        <v>24</v>
      </c>
      <c r="AR1020" s="8">
        <v>24</v>
      </c>
      <c r="AS1020" s="8">
        <v>24</v>
      </c>
      <c r="AT1020" s="8">
        <v>24</v>
      </c>
      <c r="AU1020" s="8">
        <v>0</v>
      </c>
    </row>
    <row r="1021" spans="1:47" x14ac:dyDescent="0.25">
      <c r="A1021" s="8">
        <v>1039</v>
      </c>
      <c r="B1021" s="8" t="s">
        <v>7</v>
      </c>
      <c r="C1021" s="8" t="s">
        <v>19</v>
      </c>
      <c r="D1021" s="8" t="s">
        <v>117</v>
      </c>
      <c r="E1021" s="8">
        <v>0.38</v>
      </c>
      <c r="F1021" s="8">
        <v>0</v>
      </c>
      <c r="G1021" s="8">
        <v>0</v>
      </c>
      <c r="H1021" s="8">
        <v>0</v>
      </c>
      <c r="I1021" s="8">
        <v>1999</v>
      </c>
      <c r="J1021" s="8">
        <v>2039</v>
      </c>
      <c r="K1021" s="8">
        <v>1</v>
      </c>
      <c r="L1021" s="8">
        <v>53.5</v>
      </c>
      <c r="M1021" s="8">
        <v>53.5</v>
      </c>
      <c r="N1021" s="8">
        <v>53.5</v>
      </c>
      <c r="O1021" s="8">
        <v>53.5</v>
      </c>
      <c r="P1021" s="8">
        <v>53.5</v>
      </c>
      <c r="Q1021" s="8">
        <v>53.5</v>
      </c>
      <c r="R1021" s="8">
        <v>53.5</v>
      </c>
      <c r="S1021" s="8">
        <v>53.5</v>
      </c>
      <c r="T1021" s="8">
        <v>53.5</v>
      </c>
      <c r="U1021" s="8">
        <v>53.5</v>
      </c>
      <c r="V1021" s="8">
        <v>53.5</v>
      </c>
      <c r="W1021" s="8">
        <v>53.5</v>
      </c>
      <c r="X1021" s="8">
        <v>53.5</v>
      </c>
      <c r="Y1021" s="8">
        <v>53.5</v>
      </c>
      <c r="Z1021" s="8">
        <v>53.5</v>
      </c>
      <c r="AA1021" s="8">
        <v>53.5</v>
      </c>
      <c r="AB1021" s="8">
        <v>53.5</v>
      </c>
      <c r="AC1021" s="8">
        <v>53.5</v>
      </c>
      <c r="AD1021" s="8">
        <v>53.5</v>
      </c>
      <c r="AE1021" s="8">
        <v>53.5</v>
      </c>
      <c r="AF1021" s="8">
        <v>53.5</v>
      </c>
      <c r="AG1021" s="8">
        <v>53.5</v>
      </c>
      <c r="AH1021" s="8">
        <v>53.5</v>
      </c>
      <c r="AI1021" s="8">
        <v>53.5</v>
      </c>
      <c r="AJ1021" s="8">
        <v>53.5</v>
      </c>
      <c r="AK1021" s="8">
        <v>0</v>
      </c>
      <c r="AL1021" s="8">
        <v>0</v>
      </c>
      <c r="AM1021" s="8">
        <v>0</v>
      </c>
      <c r="AN1021" s="8">
        <v>0</v>
      </c>
      <c r="AO1021" s="8">
        <v>0</v>
      </c>
      <c r="AP1021" s="8">
        <v>0</v>
      </c>
      <c r="AQ1021" s="8">
        <v>0</v>
      </c>
      <c r="AR1021" s="8">
        <v>0</v>
      </c>
      <c r="AS1021" s="8">
        <v>0</v>
      </c>
      <c r="AT1021" s="8">
        <v>0</v>
      </c>
      <c r="AU1021" s="8">
        <v>0</v>
      </c>
    </row>
    <row r="1022" spans="1:47" x14ac:dyDescent="0.25">
      <c r="A1022" s="8">
        <v>1040</v>
      </c>
      <c r="B1022" s="8" t="s">
        <v>7</v>
      </c>
      <c r="C1022" s="8" t="s">
        <v>25</v>
      </c>
      <c r="D1022" s="8" t="s">
        <v>433</v>
      </c>
      <c r="E1022" s="8">
        <v>0.4</v>
      </c>
      <c r="F1022" s="8">
        <v>0</v>
      </c>
      <c r="G1022" s="8">
        <v>0</v>
      </c>
      <c r="H1022" s="8">
        <v>0</v>
      </c>
      <c r="I1022" s="8">
        <v>1999</v>
      </c>
      <c r="J1022" s="8">
        <v>2044</v>
      </c>
      <c r="K1022" s="8">
        <v>1</v>
      </c>
      <c r="L1022" s="8">
        <v>74</v>
      </c>
      <c r="M1022" s="8">
        <v>74</v>
      </c>
      <c r="N1022" s="8">
        <v>74</v>
      </c>
      <c r="O1022" s="8">
        <v>74</v>
      </c>
      <c r="P1022" s="8">
        <v>74</v>
      </c>
      <c r="Q1022" s="8">
        <v>74</v>
      </c>
      <c r="R1022" s="8">
        <v>74</v>
      </c>
      <c r="S1022" s="8">
        <v>74</v>
      </c>
      <c r="T1022" s="8">
        <v>74</v>
      </c>
      <c r="U1022" s="8">
        <v>74</v>
      </c>
      <c r="V1022" s="8">
        <v>74</v>
      </c>
      <c r="W1022" s="8">
        <v>74</v>
      </c>
      <c r="X1022" s="8">
        <v>74</v>
      </c>
      <c r="Y1022" s="8">
        <v>74</v>
      </c>
      <c r="Z1022" s="8">
        <v>74</v>
      </c>
      <c r="AA1022" s="8">
        <v>74</v>
      </c>
      <c r="AB1022" s="8">
        <v>74</v>
      </c>
      <c r="AC1022" s="8">
        <v>74</v>
      </c>
      <c r="AD1022" s="8">
        <v>74</v>
      </c>
      <c r="AE1022" s="8">
        <v>74</v>
      </c>
      <c r="AF1022" s="8">
        <v>74</v>
      </c>
      <c r="AG1022" s="8">
        <v>74</v>
      </c>
      <c r="AH1022" s="8">
        <v>74</v>
      </c>
      <c r="AI1022" s="8">
        <v>74</v>
      </c>
      <c r="AJ1022" s="8">
        <v>74</v>
      </c>
      <c r="AK1022" s="8">
        <v>74</v>
      </c>
      <c r="AL1022" s="8">
        <v>74</v>
      </c>
      <c r="AM1022" s="8">
        <v>74</v>
      </c>
      <c r="AN1022" s="8">
        <v>74</v>
      </c>
      <c r="AO1022" s="8">
        <v>74</v>
      </c>
      <c r="AP1022" s="8">
        <v>0</v>
      </c>
      <c r="AQ1022" s="8">
        <v>0</v>
      </c>
      <c r="AR1022" s="8">
        <v>0</v>
      </c>
      <c r="AS1022" s="8">
        <v>0</v>
      </c>
      <c r="AT1022" s="8">
        <v>0</v>
      </c>
      <c r="AU1022" s="8">
        <v>0</v>
      </c>
    </row>
    <row r="1023" spans="1:47" x14ac:dyDescent="0.25">
      <c r="A1023" s="8">
        <v>1041</v>
      </c>
      <c r="B1023" s="8" t="s">
        <v>7</v>
      </c>
      <c r="C1023" s="8" t="s">
        <v>9</v>
      </c>
      <c r="D1023" s="8" t="s">
        <v>658</v>
      </c>
      <c r="E1023" s="8">
        <v>0.53549999999999998</v>
      </c>
      <c r="F1023" s="8">
        <v>0</v>
      </c>
      <c r="G1023" s="8">
        <v>0</v>
      </c>
      <c r="H1023" s="8">
        <v>0</v>
      </c>
      <c r="I1023" s="8">
        <v>1999</v>
      </c>
      <c r="J1023" s="8">
        <v>2039</v>
      </c>
      <c r="K1023" s="8">
        <v>1</v>
      </c>
      <c r="L1023" s="8">
        <v>112.1</v>
      </c>
      <c r="M1023" s="8">
        <v>112.1</v>
      </c>
      <c r="N1023" s="8">
        <v>112.1</v>
      </c>
      <c r="O1023" s="8">
        <v>112.1</v>
      </c>
      <c r="P1023" s="8">
        <v>112.1</v>
      </c>
      <c r="Q1023" s="8">
        <v>112.1</v>
      </c>
      <c r="R1023" s="8">
        <v>112.1</v>
      </c>
      <c r="S1023" s="8">
        <v>112.1</v>
      </c>
      <c r="T1023" s="8">
        <v>112.1</v>
      </c>
      <c r="U1023" s="8">
        <v>112.1</v>
      </c>
      <c r="V1023" s="8">
        <v>112.1</v>
      </c>
      <c r="W1023" s="8">
        <v>112.1</v>
      </c>
      <c r="X1023" s="8">
        <v>112.1</v>
      </c>
      <c r="Y1023" s="8">
        <v>112.1</v>
      </c>
      <c r="Z1023" s="8">
        <v>112.1</v>
      </c>
      <c r="AA1023" s="8">
        <v>112.1</v>
      </c>
      <c r="AB1023" s="8">
        <v>112.1</v>
      </c>
      <c r="AC1023" s="8">
        <v>112.1</v>
      </c>
      <c r="AD1023" s="8">
        <v>112.1</v>
      </c>
      <c r="AE1023" s="8">
        <v>112.1</v>
      </c>
      <c r="AF1023" s="8">
        <v>112.1</v>
      </c>
      <c r="AG1023" s="8">
        <v>112.1</v>
      </c>
      <c r="AH1023" s="8">
        <v>112.1</v>
      </c>
      <c r="AI1023" s="8">
        <v>112.1</v>
      </c>
      <c r="AJ1023" s="8">
        <v>112.1</v>
      </c>
      <c r="AK1023" s="8">
        <v>0</v>
      </c>
      <c r="AL1023" s="8">
        <v>0</v>
      </c>
      <c r="AM1023" s="8">
        <v>0</v>
      </c>
      <c r="AN1023" s="8">
        <v>0</v>
      </c>
      <c r="AO1023" s="8">
        <v>0</v>
      </c>
      <c r="AP1023" s="8">
        <v>0</v>
      </c>
      <c r="AQ1023" s="8">
        <v>0</v>
      </c>
      <c r="AR1023" s="8">
        <v>0</v>
      </c>
      <c r="AS1023" s="8">
        <v>0</v>
      </c>
      <c r="AT1023" s="8">
        <v>0</v>
      </c>
      <c r="AU1023" s="8">
        <v>0</v>
      </c>
    </row>
    <row r="1024" spans="1:47" x14ac:dyDescent="0.25">
      <c r="A1024" s="8">
        <v>1042</v>
      </c>
      <c r="B1024" s="8" t="s">
        <v>7</v>
      </c>
      <c r="C1024" s="8" t="s">
        <v>25</v>
      </c>
      <c r="D1024" s="8" t="s">
        <v>427</v>
      </c>
      <c r="E1024" s="8">
        <v>0.42</v>
      </c>
      <c r="F1024" s="8">
        <v>0</v>
      </c>
      <c r="G1024" s="8">
        <v>0</v>
      </c>
      <c r="H1024" s="8">
        <v>0</v>
      </c>
      <c r="I1024" s="8">
        <v>1999</v>
      </c>
      <c r="J1024" s="8">
        <v>2044</v>
      </c>
      <c r="K1024" s="8">
        <v>1</v>
      </c>
      <c r="L1024" s="8">
        <v>875</v>
      </c>
      <c r="M1024" s="8">
        <v>875</v>
      </c>
      <c r="N1024" s="8">
        <v>875</v>
      </c>
      <c r="O1024" s="8">
        <v>875</v>
      </c>
      <c r="P1024" s="8">
        <v>875</v>
      </c>
      <c r="Q1024" s="8">
        <v>875</v>
      </c>
      <c r="R1024" s="8">
        <v>875</v>
      </c>
      <c r="S1024" s="8">
        <v>875</v>
      </c>
      <c r="T1024" s="8">
        <v>875</v>
      </c>
      <c r="U1024" s="8">
        <v>875</v>
      </c>
      <c r="V1024" s="8">
        <v>875</v>
      </c>
      <c r="W1024" s="8">
        <v>875</v>
      </c>
      <c r="X1024" s="8">
        <v>875</v>
      </c>
      <c r="Y1024" s="8">
        <v>875</v>
      </c>
      <c r="Z1024" s="8">
        <v>875</v>
      </c>
      <c r="AA1024" s="8">
        <v>875</v>
      </c>
      <c r="AB1024" s="8">
        <v>875</v>
      </c>
      <c r="AC1024" s="8">
        <v>875</v>
      </c>
      <c r="AD1024" s="8">
        <v>875</v>
      </c>
      <c r="AE1024" s="8">
        <v>875</v>
      </c>
      <c r="AF1024" s="8">
        <v>875</v>
      </c>
      <c r="AG1024" s="8">
        <v>875</v>
      </c>
      <c r="AH1024" s="8">
        <v>875</v>
      </c>
      <c r="AI1024" s="8">
        <v>875</v>
      </c>
      <c r="AJ1024" s="8">
        <v>875</v>
      </c>
      <c r="AK1024" s="8">
        <v>875</v>
      </c>
      <c r="AL1024" s="8">
        <v>875</v>
      </c>
      <c r="AM1024" s="8">
        <v>875</v>
      </c>
      <c r="AN1024" s="8">
        <v>875</v>
      </c>
      <c r="AO1024" s="8">
        <v>875</v>
      </c>
      <c r="AP1024" s="8">
        <v>0</v>
      </c>
      <c r="AQ1024" s="8">
        <v>0</v>
      </c>
      <c r="AR1024" s="8">
        <v>0</v>
      </c>
      <c r="AS1024" s="8">
        <v>0</v>
      </c>
      <c r="AT1024" s="8">
        <v>0</v>
      </c>
      <c r="AU1024" s="8">
        <v>0</v>
      </c>
    </row>
    <row r="1025" spans="1:47" x14ac:dyDescent="0.25">
      <c r="A1025" s="8">
        <v>1043</v>
      </c>
      <c r="B1025" s="8" t="s">
        <v>7</v>
      </c>
      <c r="C1025" s="8" t="s">
        <v>11</v>
      </c>
      <c r="D1025" s="8" t="s">
        <v>702</v>
      </c>
      <c r="E1025" s="8">
        <v>0.38500000000000001</v>
      </c>
      <c r="F1025" s="8">
        <v>0</v>
      </c>
      <c r="G1025" s="8">
        <v>0</v>
      </c>
      <c r="H1025" s="8">
        <v>0</v>
      </c>
      <c r="I1025" s="8">
        <v>2000</v>
      </c>
      <c r="J1025" s="8">
        <v>2040</v>
      </c>
      <c r="K1025" s="8">
        <v>1</v>
      </c>
      <c r="L1025" s="8">
        <v>10.199999999999999</v>
      </c>
      <c r="M1025" s="8">
        <v>10.199999999999999</v>
      </c>
      <c r="N1025" s="8">
        <v>10.199999999999999</v>
      </c>
      <c r="O1025" s="8">
        <v>10.199999999999999</v>
      </c>
      <c r="P1025" s="8">
        <v>10.199999999999999</v>
      </c>
      <c r="Q1025" s="8">
        <v>10.199999999999999</v>
      </c>
      <c r="R1025" s="8">
        <v>10.199999999999999</v>
      </c>
      <c r="S1025" s="8">
        <v>10.199999999999999</v>
      </c>
      <c r="T1025" s="8">
        <v>10.199999999999999</v>
      </c>
      <c r="U1025" s="8">
        <v>10.199999999999999</v>
      </c>
      <c r="V1025" s="8">
        <v>10.199999999999999</v>
      </c>
      <c r="W1025" s="8">
        <v>10.199999999999999</v>
      </c>
      <c r="X1025" s="8">
        <v>10.199999999999999</v>
      </c>
      <c r="Y1025" s="8">
        <v>10.199999999999999</v>
      </c>
      <c r="Z1025" s="8">
        <v>10.199999999999999</v>
      </c>
      <c r="AA1025" s="8">
        <v>10.199999999999999</v>
      </c>
      <c r="AB1025" s="8">
        <v>10.199999999999999</v>
      </c>
      <c r="AC1025" s="8">
        <v>10.199999999999999</v>
      </c>
      <c r="AD1025" s="8">
        <v>10.199999999999999</v>
      </c>
      <c r="AE1025" s="8">
        <v>10.199999999999999</v>
      </c>
      <c r="AF1025" s="8">
        <v>10.199999999999999</v>
      </c>
      <c r="AG1025" s="8">
        <v>10.199999999999999</v>
      </c>
      <c r="AH1025" s="8">
        <v>10.199999999999999</v>
      </c>
      <c r="AI1025" s="8">
        <v>10.199999999999999</v>
      </c>
      <c r="AJ1025" s="8">
        <v>10.199999999999999</v>
      </c>
      <c r="AK1025" s="8">
        <v>10.199999999999999</v>
      </c>
      <c r="AL1025" s="8">
        <v>0</v>
      </c>
      <c r="AM1025" s="8">
        <v>0</v>
      </c>
      <c r="AN1025" s="8">
        <v>0</v>
      </c>
      <c r="AO1025" s="8">
        <v>0</v>
      </c>
      <c r="AP1025" s="8">
        <v>0</v>
      </c>
      <c r="AQ1025" s="8">
        <v>0</v>
      </c>
      <c r="AR1025" s="8">
        <v>0</v>
      </c>
      <c r="AS1025" s="8">
        <v>0</v>
      </c>
      <c r="AT1025" s="8">
        <v>0</v>
      </c>
      <c r="AU1025" s="8">
        <v>0</v>
      </c>
    </row>
    <row r="1026" spans="1:47" x14ac:dyDescent="0.25">
      <c r="A1026" s="8">
        <v>1044</v>
      </c>
      <c r="B1026" s="8" t="s">
        <v>7</v>
      </c>
      <c r="C1026" s="8" t="s">
        <v>11</v>
      </c>
      <c r="D1026" s="8" t="s">
        <v>714</v>
      </c>
      <c r="E1026" s="8">
        <v>0.38500000000000001</v>
      </c>
      <c r="F1026" s="8">
        <v>0</v>
      </c>
      <c r="G1026" s="8">
        <v>0</v>
      </c>
      <c r="H1026" s="8">
        <v>0</v>
      </c>
      <c r="I1026" s="8">
        <v>2000</v>
      </c>
      <c r="J1026" s="8">
        <v>2040</v>
      </c>
      <c r="K1026" s="8">
        <v>1</v>
      </c>
      <c r="L1026" s="8">
        <v>12.6</v>
      </c>
      <c r="M1026" s="8">
        <v>12.6</v>
      </c>
      <c r="N1026" s="8">
        <v>12.6</v>
      </c>
      <c r="O1026" s="8">
        <v>12.6</v>
      </c>
      <c r="P1026" s="8">
        <v>12.6</v>
      </c>
      <c r="Q1026" s="8">
        <v>12.6</v>
      </c>
      <c r="R1026" s="8">
        <v>12.6</v>
      </c>
      <c r="S1026" s="8">
        <v>12.6</v>
      </c>
      <c r="T1026" s="8">
        <v>12.6</v>
      </c>
      <c r="U1026" s="8">
        <v>12.6</v>
      </c>
      <c r="V1026" s="8">
        <v>12.6</v>
      </c>
      <c r="W1026" s="8">
        <v>12.6</v>
      </c>
      <c r="X1026" s="8">
        <v>12.6</v>
      </c>
      <c r="Y1026" s="8">
        <v>12.6</v>
      </c>
      <c r="Z1026" s="8">
        <v>12.6</v>
      </c>
      <c r="AA1026" s="8">
        <v>12.6</v>
      </c>
      <c r="AB1026" s="8">
        <v>12.6</v>
      </c>
      <c r="AC1026" s="8">
        <v>12.6</v>
      </c>
      <c r="AD1026" s="8">
        <v>12.6</v>
      </c>
      <c r="AE1026" s="8">
        <v>12.6</v>
      </c>
      <c r="AF1026" s="8">
        <v>12.6</v>
      </c>
      <c r="AG1026" s="8">
        <v>12.6</v>
      </c>
      <c r="AH1026" s="8">
        <v>12.6</v>
      </c>
      <c r="AI1026" s="8">
        <v>12.6</v>
      </c>
      <c r="AJ1026" s="8">
        <v>12.6</v>
      </c>
      <c r="AK1026" s="8">
        <v>12.6</v>
      </c>
      <c r="AL1026" s="8">
        <v>0</v>
      </c>
      <c r="AM1026" s="8">
        <v>0</v>
      </c>
      <c r="AN1026" s="8">
        <v>0</v>
      </c>
      <c r="AO1026" s="8">
        <v>0</v>
      </c>
      <c r="AP1026" s="8">
        <v>0</v>
      </c>
      <c r="AQ1026" s="8">
        <v>0</v>
      </c>
      <c r="AR1026" s="8">
        <v>0</v>
      </c>
      <c r="AS1026" s="8">
        <v>0</v>
      </c>
      <c r="AT1026" s="8">
        <v>0</v>
      </c>
      <c r="AU1026" s="8">
        <v>0</v>
      </c>
    </row>
    <row r="1027" spans="1:47" x14ac:dyDescent="0.25">
      <c r="A1027" s="8">
        <v>1045</v>
      </c>
      <c r="B1027" s="8" t="s">
        <v>7</v>
      </c>
      <c r="C1027" s="8" t="s">
        <v>9</v>
      </c>
      <c r="D1027" s="8" t="s">
        <v>754</v>
      </c>
      <c r="E1027" s="8">
        <v>0.54</v>
      </c>
      <c r="F1027" s="8">
        <v>0</v>
      </c>
      <c r="G1027" s="8">
        <v>0</v>
      </c>
      <c r="H1027" s="8">
        <v>0</v>
      </c>
      <c r="I1027" s="8">
        <v>2000</v>
      </c>
      <c r="J1027" s="8">
        <v>2040</v>
      </c>
      <c r="K1027" s="8">
        <v>1</v>
      </c>
      <c r="L1027" s="8">
        <v>13</v>
      </c>
      <c r="M1027" s="8">
        <v>13</v>
      </c>
      <c r="N1027" s="8">
        <v>13</v>
      </c>
      <c r="O1027" s="8">
        <v>13</v>
      </c>
      <c r="P1027" s="8">
        <v>13</v>
      </c>
      <c r="Q1027" s="8">
        <v>13</v>
      </c>
      <c r="R1027" s="8">
        <v>13</v>
      </c>
      <c r="S1027" s="8">
        <v>13</v>
      </c>
      <c r="T1027" s="8">
        <v>13</v>
      </c>
      <c r="U1027" s="8">
        <v>13</v>
      </c>
      <c r="V1027" s="8">
        <v>13</v>
      </c>
      <c r="W1027" s="8">
        <v>13</v>
      </c>
      <c r="X1027" s="8">
        <v>13</v>
      </c>
      <c r="Y1027" s="8">
        <v>13</v>
      </c>
      <c r="Z1027" s="8">
        <v>13</v>
      </c>
      <c r="AA1027" s="8">
        <v>13</v>
      </c>
      <c r="AB1027" s="8">
        <v>13</v>
      </c>
      <c r="AC1027" s="8">
        <v>13</v>
      </c>
      <c r="AD1027" s="8">
        <v>13</v>
      </c>
      <c r="AE1027" s="8">
        <v>13</v>
      </c>
      <c r="AF1027" s="8">
        <v>13</v>
      </c>
      <c r="AG1027" s="8">
        <v>13</v>
      </c>
      <c r="AH1027" s="8">
        <v>13</v>
      </c>
      <c r="AI1027" s="8">
        <v>13</v>
      </c>
      <c r="AJ1027" s="8">
        <v>13</v>
      </c>
      <c r="AK1027" s="8">
        <v>13</v>
      </c>
      <c r="AL1027" s="8">
        <v>0</v>
      </c>
      <c r="AM1027" s="8">
        <v>0</v>
      </c>
      <c r="AN1027" s="8">
        <v>0</v>
      </c>
      <c r="AO1027" s="8">
        <v>0</v>
      </c>
      <c r="AP1027" s="8">
        <v>0</v>
      </c>
      <c r="AQ1027" s="8">
        <v>0</v>
      </c>
      <c r="AR1027" s="8">
        <v>0</v>
      </c>
      <c r="AS1027" s="8">
        <v>0</v>
      </c>
      <c r="AT1027" s="8">
        <v>0</v>
      </c>
      <c r="AU1027" s="8">
        <v>0</v>
      </c>
    </row>
    <row r="1028" spans="1:47" x14ac:dyDescent="0.25">
      <c r="A1028" s="8">
        <v>1046</v>
      </c>
      <c r="B1028" s="8" t="s">
        <v>7</v>
      </c>
      <c r="C1028" s="8" t="s">
        <v>11</v>
      </c>
      <c r="D1028" s="8" t="s">
        <v>668</v>
      </c>
      <c r="E1028" s="8">
        <v>0.38500000000000001</v>
      </c>
      <c r="F1028" s="8">
        <v>0</v>
      </c>
      <c r="G1028" s="8">
        <v>0</v>
      </c>
      <c r="H1028" s="8">
        <v>0</v>
      </c>
      <c r="I1028" s="8">
        <v>2000</v>
      </c>
      <c r="J1028" s="8">
        <v>2040</v>
      </c>
      <c r="K1028" s="8">
        <v>1</v>
      </c>
      <c r="L1028" s="8">
        <v>13.4</v>
      </c>
      <c r="M1028" s="8">
        <v>13.4</v>
      </c>
      <c r="N1028" s="8">
        <v>13.4</v>
      </c>
      <c r="O1028" s="8">
        <v>13.4</v>
      </c>
      <c r="P1028" s="8">
        <v>13.4</v>
      </c>
      <c r="Q1028" s="8">
        <v>13.4</v>
      </c>
      <c r="R1028" s="8">
        <v>13.4</v>
      </c>
      <c r="S1028" s="8">
        <v>13.4</v>
      </c>
      <c r="T1028" s="8">
        <v>13.4</v>
      </c>
      <c r="U1028" s="8">
        <v>13.4</v>
      </c>
      <c r="V1028" s="8">
        <v>13.4</v>
      </c>
      <c r="W1028" s="8">
        <v>13.4</v>
      </c>
      <c r="X1028" s="8">
        <v>13.4</v>
      </c>
      <c r="Y1028" s="8">
        <v>13.4</v>
      </c>
      <c r="Z1028" s="8">
        <v>13.4</v>
      </c>
      <c r="AA1028" s="8">
        <v>13.4</v>
      </c>
      <c r="AB1028" s="8">
        <v>13.4</v>
      </c>
      <c r="AC1028" s="8">
        <v>13.4</v>
      </c>
      <c r="AD1028" s="8">
        <v>13.4</v>
      </c>
      <c r="AE1028" s="8">
        <v>13.4</v>
      </c>
      <c r="AF1028" s="8">
        <v>13.4</v>
      </c>
      <c r="AG1028" s="8">
        <v>13.4</v>
      </c>
      <c r="AH1028" s="8">
        <v>13.4</v>
      </c>
      <c r="AI1028" s="8">
        <v>13.4</v>
      </c>
      <c r="AJ1028" s="8">
        <v>13.4</v>
      </c>
      <c r="AK1028" s="8">
        <v>13.4</v>
      </c>
      <c r="AL1028" s="8">
        <v>0</v>
      </c>
      <c r="AM1028" s="8">
        <v>0</v>
      </c>
      <c r="AN1028" s="8">
        <v>0</v>
      </c>
      <c r="AO1028" s="8">
        <v>0</v>
      </c>
      <c r="AP1028" s="8">
        <v>0</v>
      </c>
      <c r="AQ1028" s="8">
        <v>0</v>
      </c>
      <c r="AR1028" s="8">
        <v>0</v>
      </c>
      <c r="AS1028" s="8">
        <v>0</v>
      </c>
      <c r="AT1028" s="8">
        <v>0</v>
      </c>
      <c r="AU1028" s="8">
        <v>0</v>
      </c>
    </row>
    <row r="1029" spans="1:47" x14ac:dyDescent="0.25">
      <c r="A1029" s="8">
        <v>1047</v>
      </c>
      <c r="B1029" s="8" t="s">
        <v>7</v>
      </c>
      <c r="C1029" s="8" t="s">
        <v>10</v>
      </c>
      <c r="D1029" s="8" t="s">
        <v>867</v>
      </c>
      <c r="E1029" s="8">
        <v>0.33</v>
      </c>
      <c r="F1029" s="8">
        <v>0</v>
      </c>
      <c r="G1029" s="8">
        <v>0</v>
      </c>
      <c r="H1029" s="8">
        <v>0</v>
      </c>
      <c r="I1029" s="8">
        <v>2000</v>
      </c>
      <c r="J1029" s="8">
        <v>2040</v>
      </c>
      <c r="K1029" s="8">
        <v>0</v>
      </c>
      <c r="L1029" s="8">
        <v>14</v>
      </c>
      <c r="M1029" s="8">
        <v>14</v>
      </c>
      <c r="N1029" s="8">
        <v>14</v>
      </c>
      <c r="O1029" s="8">
        <v>14</v>
      </c>
      <c r="P1029" s="8">
        <v>14</v>
      </c>
      <c r="Q1029" s="8">
        <v>14</v>
      </c>
      <c r="R1029" s="8">
        <v>14</v>
      </c>
      <c r="S1029" s="8">
        <v>14</v>
      </c>
      <c r="T1029" s="8">
        <v>14</v>
      </c>
      <c r="U1029" s="8">
        <v>14</v>
      </c>
      <c r="V1029" s="8">
        <v>14</v>
      </c>
      <c r="W1029" s="8">
        <v>14</v>
      </c>
      <c r="X1029" s="8">
        <v>14</v>
      </c>
      <c r="Y1029" s="8">
        <v>14</v>
      </c>
      <c r="Z1029" s="8">
        <v>14</v>
      </c>
      <c r="AA1029" s="8">
        <v>14</v>
      </c>
      <c r="AB1029" s="8">
        <v>14</v>
      </c>
      <c r="AC1029" s="8">
        <v>14</v>
      </c>
      <c r="AD1029" s="8">
        <v>14</v>
      </c>
      <c r="AE1029" s="8">
        <v>14</v>
      </c>
      <c r="AF1029" s="8">
        <v>14</v>
      </c>
      <c r="AG1029" s="8">
        <v>14</v>
      </c>
      <c r="AH1029" s="8">
        <v>14</v>
      </c>
      <c r="AI1029" s="8">
        <v>14</v>
      </c>
      <c r="AJ1029" s="8">
        <v>14</v>
      </c>
      <c r="AK1029" s="8">
        <v>14</v>
      </c>
      <c r="AL1029" s="8">
        <v>0</v>
      </c>
      <c r="AM1029" s="8">
        <v>0</v>
      </c>
      <c r="AN1029" s="8">
        <v>0</v>
      </c>
      <c r="AO1029" s="8">
        <v>0</v>
      </c>
      <c r="AP1029" s="8">
        <v>0</v>
      </c>
      <c r="AQ1029" s="8">
        <v>0</v>
      </c>
      <c r="AR1029" s="8">
        <v>0</v>
      </c>
      <c r="AS1029" s="8">
        <v>0</v>
      </c>
      <c r="AT1029" s="8">
        <v>0</v>
      </c>
      <c r="AU1029" s="8">
        <v>0</v>
      </c>
    </row>
    <row r="1030" spans="1:47" x14ac:dyDescent="0.25">
      <c r="A1030" s="8">
        <v>1048</v>
      </c>
      <c r="B1030" s="8" t="s">
        <v>7</v>
      </c>
      <c r="C1030" s="8" t="s">
        <v>11</v>
      </c>
      <c r="D1030" s="8" t="s">
        <v>726</v>
      </c>
      <c r="E1030" s="8">
        <v>0.38500000000000001</v>
      </c>
      <c r="F1030" s="8">
        <v>0</v>
      </c>
      <c r="G1030" s="8">
        <v>0</v>
      </c>
      <c r="H1030" s="8">
        <v>0</v>
      </c>
      <c r="I1030" s="8">
        <v>2000</v>
      </c>
      <c r="J1030" s="8">
        <v>2040</v>
      </c>
      <c r="K1030" s="8">
        <v>1</v>
      </c>
      <c r="L1030" s="8">
        <v>15.4</v>
      </c>
      <c r="M1030" s="8">
        <v>15.4</v>
      </c>
      <c r="N1030" s="8">
        <v>15.4</v>
      </c>
      <c r="O1030" s="8">
        <v>15.4</v>
      </c>
      <c r="P1030" s="8">
        <v>15.4</v>
      </c>
      <c r="Q1030" s="8">
        <v>15.4</v>
      </c>
      <c r="R1030" s="8">
        <v>15.4</v>
      </c>
      <c r="S1030" s="8">
        <v>15.4</v>
      </c>
      <c r="T1030" s="8">
        <v>15.4</v>
      </c>
      <c r="U1030" s="8">
        <v>15.4</v>
      </c>
      <c r="V1030" s="8">
        <v>15.4</v>
      </c>
      <c r="W1030" s="8">
        <v>15.4</v>
      </c>
      <c r="X1030" s="8">
        <v>15.4</v>
      </c>
      <c r="Y1030" s="8">
        <v>15.4</v>
      </c>
      <c r="Z1030" s="8">
        <v>15.4</v>
      </c>
      <c r="AA1030" s="8">
        <v>15.4</v>
      </c>
      <c r="AB1030" s="8">
        <v>15.4</v>
      </c>
      <c r="AC1030" s="8">
        <v>15.4</v>
      </c>
      <c r="AD1030" s="8">
        <v>15.4</v>
      </c>
      <c r="AE1030" s="8">
        <v>15.4</v>
      </c>
      <c r="AF1030" s="8">
        <v>15.4</v>
      </c>
      <c r="AG1030" s="8">
        <v>15.4</v>
      </c>
      <c r="AH1030" s="8">
        <v>15.4</v>
      </c>
      <c r="AI1030" s="8">
        <v>15.4</v>
      </c>
      <c r="AJ1030" s="8">
        <v>15.4</v>
      </c>
      <c r="AK1030" s="8">
        <v>15.4</v>
      </c>
      <c r="AL1030" s="8">
        <v>0</v>
      </c>
      <c r="AM1030" s="8">
        <v>0</v>
      </c>
      <c r="AN1030" s="8">
        <v>0</v>
      </c>
      <c r="AO1030" s="8">
        <v>0</v>
      </c>
      <c r="AP1030" s="8">
        <v>0</v>
      </c>
      <c r="AQ1030" s="8">
        <v>0</v>
      </c>
      <c r="AR1030" s="8">
        <v>0</v>
      </c>
      <c r="AS1030" s="8">
        <v>0</v>
      </c>
      <c r="AT1030" s="8">
        <v>0</v>
      </c>
      <c r="AU1030" s="8">
        <v>0</v>
      </c>
    </row>
    <row r="1031" spans="1:47" x14ac:dyDescent="0.25">
      <c r="A1031" s="8">
        <v>1049</v>
      </c>
      <c r="B1031" s="8" t="s">
        <v>7</v>
      </c>
      <c r="C1031" s="8" t="s">
        <v>11</v>
      </c>
      <c r="D1031" s="8" t="s">
        <v>763</v>
      </c>
      <c r="E1031" s="8">
        <v>0.38500000000000001</v>
      </c>
      <c r="F1031" s="8">
        <v>0</v>
      </c>
      <c r="G1031" s="8">
        <v>0</v>
      </c>
      <c r="H1031" s="8">
        <v>0</v>
      </c>
      <c r="I1031" s="8">
        <v>2000</v>
      </c>
      <c r="J1031" s="8">
        <v>2040</v>
      </c>
      <c r="K1031" s="8">
        <v>1</v>
      </c>
      <c r="L1031" s="8">
        <v>15.8</v>
      </c>
      <c r="M1031" s="8">
        <v>15.8</v>
      </c>
      <c r="N1031" s="8">
        <v>15.8</v>
      </c>
      <c r="O1031" s="8">
        <v>15.8</v>
      </c>
      <c r="P1031" s="8">
        <v>15.8</v>
      </c>
      <c r="Q1031" s="8">
        <v>15.8</v>
      </c>
      <c r="R1031" s="8">
        <v>15.8</v>
      </c>
      <c r="S1031" s="8">
        <v>15.8</v>
      </c>
      <c r="T1031" s="8">
        <v>15.8</v>
      </c>
      <c r="U1031" s="8">
        <v>15.8</v>
      </c>
      <c r="V1031" s="8">
        <v>15.8</v>
      </c>
      <c r="W1031" s="8">
        <v>15.8</v>
      </c>
      <c r="X1031" s="8">
        <v>15.8</v>
      </c>
      <c r="Y1031" s="8">
        <v>15.8</v>
      </c>
      <c r="Z1031" s="8">
        <v>15.8</v>
      </c>
      <c r="AA1031" s="8">
        <v>15.8</v>
      </c>
      <c r="AB1031" s="8">
        <v>15.8</v>
      </c>
      <c r="AC1031" s="8">
        <v>15.8</v>
      </c>
      <c r="AD1031" s="8">
        <v>15.8</v>
      </c>
      <c r="AE1031" s="8">
        <v>15.8</v>
      </c>
      <c r="AF1031" s="8">
        <v>15.8</v>
      </c>
      <c r="AG1031" s="8">
        <v>15.8</v>
      </c>
      <c r="AH1031" s="8">
        <v>15.8</v>
      </c>
      <c r="AI1031" s="8">
        <v>15.8</v>
      </c>
      <c r="AJ1031" s="8">
        <v>15.8</v>
      </c>
      <c r="AK1031" s="8">
        <v>15.8</v>
      </c>
      <c r="AL1031" s="8">
        <v>0</v>
      </c>
      <c r="AM1031" s="8">
        <v>0</v>
      </c>
      <c r="AN1031" s="8">
        <v>0</v>
      </c>
      <c r="AO1031" s="8">
        <v>0</v>
      </c>
      <c r="AP1031" s="8">
        <v>0</v>
      </c>
      <c r="AQ1031" s="8">
        <v>0</v>
      </c>
      <c r="AR1031" s="8">
        <v>0</v>
      </c>
      <c r="AS1031" s="8">
        <v>0</v>
      </c>
      <c r="AT1031" s="8">
        <v>0</v>
      </c>
      <c r="AU1031" s="8">
        <v>0</v>
      </c>
    </row>
    <row r="1032" spans="1:47" x14ac:dyDescent="0.25">
      <c r="A1032" s="8">
        <v>1050</v>
      </c>
      <c r="B1032" s="8" t="s">
        <v>7</v>
      </c>
      <c r="C1032" s="8" t="s">
        <v>19</v>
      </c>
      <c r="D1032" s="8" t="s">
        <v>153</v>
      </c>
      <c r="E1032" s="8">
        <v>0.38</v>
      </c>
      <c r="F1032" s="8">
        <v>0</v>
      </c>
      <c r="G1032" s="8">
        <v>0</v>
      </c>
      <c r="H1032" s="8">
        <v>0</v>
      </c>
      <c r="I1032" s="8">
        <v>2000</v>
      </c>
      <c r="J1032" s="8">
        <v>2040</v>
      </c>
      <c r="K1032" s="8">
        <v>0</v>
      </c>
      <c r="L1032" s="8">
        <v>18.8</v>
      </c>
      <c r="M1032" s="8">
        <v>18.8</v>
      </c>
      <c r="N1032" s="8">
        <v>18.8</v>
      </c>
      <c r="O1032" s="8">
        <v>18.8</v>
      </c>
      <c r="P1032" s="8">
        <v>18.8</v>
      </c>
      <c r="Q1032" s="8">
        <v>18.8</v>
      </c>
      <c r="R1032" s="8">
        <v>18.8</v>
      </c>
      <c r="S1032" s="8">
        <v>18.8</v>
      </c>
      <c r="T1032" s="8">
        <v>18.8</v>
      </c>
      <c r="U1032" s="8">
        <v>18.8</v>
      </c>
      <c r="V1032" s="8">
        <v>18.8</v>
      </c>
      <c r="W1032" s="8">
        <v>18.8</v>
      </c>
      <c r="X1032" s="8">
        <v>18.8</v>
      </c>
      <c r="Y1032" s="8">
        <v>18.8</v>
      </c>
      <c r="Z1032" s="8">
        <v>18.8</v>
      </c>
      <c r="AA1032" s="8">
        <v>18.8</v>
      </c>
      <c r="AB1032" s="8">
        <v>18.8</v>
      </c>
      <c r="AC1032" s="8">
        <v>18.8</v>
      </c>
      <c r="AD1032" s="8">
        <v>18.8</v>
      </c>
      <c r="AE1032" s="8">
        <v>18.8</v>
      </c>
      <c r="AF1032" s="8">
        <v>18.8</v>
      </c>
      <c r="AG1032" s="8">
        <v>18.8</v>
      </c>
      <c r="AH1032" s="8">
        <v>18.8</v>
      </c>
      <c r="AI1032" s="8">
        <v>18.8</v>
      </c>
      <c r="AJ1032" s="8">
        <v>18.8</v>
      </c>
      <c r="AK1032" s="8">
        <v>18.8</v>
      </c>
      <c r="AL1032" s="8">
        <v>0</v>
      </c>
      <c r="AM1032" s="8">
        <v>0</v>
      </c>
      <c r="AN1032" s="8">
        <v>0</v>
      </c>
      <c r="AO1032" s="8">
        <v>0</v>
      </c>
      <c r="AP1032" s="8">
        <v>0</v>
      </c>
      <c r="AQ1032" s="8">
        <v>0</v>
      </c>
      <c r="AR1032" s="8">
        <v>0</v>
      </c>
      <c r="AS1032" s="8">
        <v>0</v>
      </c>
      <c r="AT1032" s="8">
        <v>0</v>
      </c>
      <c r="AU1032" s="8">
        <v>0</v>
      </c>
    </row>
    <row r="1033" spans="1:47" x14ac:dyDescent="0.25">
      <c r="A1033" s="8">
        <v>1051</v>
      </c>
      <c r="B1033" s="8" t="s">
        <v>7</v>
      </c>
      <c r="C1033" s="8" t="s">
        <v>19</v>
      </c>
      <c r="D1033" s="8" t="s">
        <v>138</v>
      </c>
      <c r="E1033" s="8">
        <v>0.38</v>
      </c>
      <c r="F1033" s="8">
        <v>0</v>
      </c>
      <c r="G1033" s="8">
        <v>0</v>
      </c>
      <c r="H1033" s="8">
        <v>0</v>
      </c>
      <c r="I1033" s="8">
        <v>2000</v>
      </c>
      <c r="J1033" s="8">
        <v>2040</v>
      </c>
      <c r="K1033" s="8">
        <v>0</v>
      </c>
      <c r="L1033" s="8">
        <v>19.899999999999999</v>
      </c>
      <c r="M1033" s="8">
        <v>19.899999999999999</v>
      </c>
      <c r="N1033" s="8">
        <v>19.899999999999999</v>
      </c>
      <c r="O1033" s="8">
        <v>19.899999999999999</v>
      </c>
      <c r="P1033" s="8">
        <v>19.899999999999999</v>
      </c>
      <c r="Q1033" s="8">
        <v>19.899999999999999</v>
      </c>
      <c r="R1033" s="8">
        <v>19.899999999999999</v>
      </c>
      <c r="S1033" s="8">
        <v>19.899999999999999</v>
      </c>
      <c r="T1033" s="8">
        <v>19.899999999999999</v>
      </c>
      <c r="U1033" s="8">
        <v>19.899999999999999</v>
      </c>
      <c r="V1033" s="8">
        <v>19.899999999999999</v>
      </c>
      <c r="W1033" s="8">
        <v>19.899999999999999</v>
      </c>
      <c r="X1033" s="8">
        <v>19.899999999999999</v>
      </c>
      <c r="Y1033" s="8">
        <v>19.899999999999999</v>
      </c>
      <c r="Z1033" s="8">
        <v>19.899999999999999</v>
      </c>
      <c r="AA1033" s="8">
        <v>19.899999999999999</v>
      </c>
      <c r="AB1033" s="8">
        <v>19.899999999999999</v>
      </c>
      <c r="AC1033" s="8">
        <v>19.899999999999999</v>
      </c>
      <c r="AD1033" s="8">
        <v>19.899999999999999</v>
      </c>
      <c r="AE1033" s="8">
        <v>19.899999999999999</v>
      </c>
      <c r="AF1033" s="8">
        <v>19.899999999999999</v>
      </c>
      <c r="AG1033" s="8">
        <v>19.899999999999999</v>
      </c>
      <c r="AH1033" s="8">
        <v>19.899999999999999</v>
      </c>
      <c r="AI1033" s="8">
        <v>19.899999999999999</v>
      </c>
      <c r="AJ1033" s="8">
        <v>19.899999999999999</v>
      </c>
      <c r="AK1033" s="8">
        <v>19.899999999999999</v>
      </c>
      <c r="AL1033" s="8">
        <v>0</v>
      </c>
      <c r="AM1033" s="8">
        <v>0</v>
      </c>
      <c r="AN1033" s="8">
        <v>0</v>
      </c>
      <c r="AO1033" s="8">
        <v>0</v>
      </c>
      <c r="AP1033" s="8">
        <v>0</v>
      </c>
      <c r="AQ1033" s="8">
        <v>0</v>
      </c>
      <c r="AR1033" s="8">
        <v>0</v>
      </c>
      <c r="AS1033" s="8">
        <v>0</v>
      </c>
      <c r="AT1033" s="8">
        <v>0</v>
      </c>
      <c r="AU1033" s="8">
        <v>0</v>
      </c>
    </row>
    <row r="1034" spans="1:47" x14ac:dyDescent="0.25">
      <c r="A1034" s="8">
        <v>1052</v>
      </c>
      <c r="B1034" s="8" t="s">
        <v>7</v>
      </c>
      <c r="C1034" s="8" t="s">
        <v>18</v>
      </c>
      <c r="D1034" s="8" t="s">
        <v>893</v>
      </c>
      <c r="E1034" s="8">
        <v>0.33</v>
      </c>
      <c r="F1034" s="8">
        <v>0</v>
      </c>
      <c r="G1034" s="8">
        <v>0</v>
      </c>
      <c r="H1034" s="8">
        <v>0</v>
      </c>
      <c r="I1034" s="8">
        <v>2000</v>
      </c>
      <c r="J1034" s="8">
        <v>2050</v>
      </c>
      <c r="K1034" s="8">
        <v>1</v>
      </c>
      <c r="L1034" s="8">
        <v>53.7</v>
      </c>
      <c r="M1034" s="8">
        <v>53.7</v>
      </c>
      <c r="N1034" s="8">
        <v>53.7</v>
      </c>
      <c r="O1034" s="8">
        <v>53.7</v>
      </c>
      <c r="P1034" s="8">
        <v>53.7</v>
      </c>
      <c r="Q1034" s="8">
        <v>53.7</v>
      </c>
      <c r="R1034" s="8">
        <v>53.7</v>
      </c>
      <c r="S1034" s="8">
        <v>53.7</v>
      </c>
      <c r="T1034" s="8">
        <v>53.7</v>
      </c>
      <c r="U1034" s="8">
        <v>53.7</v>
      </c>
      <c r="V1034" s="8">
        <v>53.7</v>
      </c>
      <c r="W1034" s="8">
        <v>53.7</v>
      </c>
      <c r="X1034" s="8">
        <v>53.7</v>
      </c>
      <c r="Y1034" s="8">
        <v>53.7</v>
      </c>
      <c r="Z1034" s="8">
        <v>53.7</v>
      </c>
      <c r="AA1034" s="8">
        <v>53.7</v>
      </c>
      <c r="AB1034" s="8">
        <v>53.7</v>
      </c>
      <c r="AC1034" s="8">
        <v>53.7</v>
      </c>
      <c r="AD1034" s="8">
        <v>53.7</v>
      </c>
      <c r="AE1034" s="8">
        <v>53.7</v>
      </c>
      <c r="AF1034" s="8">
        <v>53.7</v>
      </c>
      <c r="AG1034" s="8">
        <v>53.7</v>
      </c>
      <c r="AH1034" s="8">
        <v>53.7</v>
      </c>
      <c r="AI1034" s="8">
        <v>53.7</v>
      </c>
      <c r="AJ1034" s="8">
        <v>53.7</v>
      </c>
      <c r="AK1034" s="8">
        <v>53.7</v>
      </c>
      <c r="AL1034" s="8">
        <v>53.7</v>
      </c>
      <c r="AM1034" s="8">
        <v>53.7</v>
      </c>
      <c r="AN1034" s="8">
        <v>53.7</v>
      </c>
      <c r="AO1034" s="8">
        <v>53.7</v>
      </c>
      <c r="AP1034" s="8">
        <v>53.7</v>
      </c>
      <c r="AQ1034" s="8">
        <v>53.7</v>
      </c>
      <c r="AR1034" s="8">
        <v>53.7</v>
      </c>
      <c r="AS1034" s="8">
        <v>53.7</v>
      </c>
      <c r="AT1034" s="8">
        <v>53.7</v>
      </c>
      <c r="AU1034" s="8">
        <v>53.7</v>
      </c>
    </row>
    <row r="1035" spans="1:47" x14ac:dyDescent="0.25">
      <c r="A1035" s="8">
        <v>1053</v>
      </c>
      <c r="B1035" s="8" t="s">
        <v>7</v>
      </c>
      <c r="C1035" s="8" t="s">
        <v>19</v>
      </c>
      <c r="D1035" s="8" t="s">
        <v>150</v>
      </c>
      <c r="E1035" s="8">
        <v>0.38</v>
      </c>
      <c r="F1035" s="8">
        <v>0</v>
      </c>
      <c r="G1035" s="8">
        <v>0</v>
      </c>
      <c r="H1035" s="8">
        <v>0</v>
      </c>
      <c r="I1035" s="8">
        <v>2000</v>
      </c>
      <c r="J1035" s="8">
        <v>2040</v>
      </c>
      <c r="K1035" s="8">
        <v>1</v>
      </c>
      <c r="L1035" s="8">
        <v>59.2</v>
      </c>
      <c r="M1035" s="8">
        <v>59.2</v>
      </c>
      <c r="N1035" s="8">
        <v>59.2</v>
      </c>
      <c r="O1035" s="8">
        <v>59.2</v>
      </c>
      <c r="P1035" s="8">
        <v>59.2</v>
      </c>
      <c r="Q1035" s="8">
        <v>59.2</v>
      </c>
      <c r="R1035" s="8">
        <v>59.2</v>
      </c>
      <c r="S1035" s="8">
        <v>59.2</v>
      </c>
      <c r="T1035" s="8">
        <v>59.2</v>
      </c>
      <c r="U1035" s="8">
        <v>59.2</v>
      </c>
      <c r="V1035" s="8">
        <v>59.2</v>
      </c>
      <c r="W1035" s="8">
        <v>59.2</v>
      </c>
      <c r="X1035" s="8">
        <v>59.2</v>
      </c>
      <c r="Y1035" s="8">
        <v>59.2</v>
      </c>
      <c r="Z1035" s="8">
        <v>59.2</v>
      </c>
      <c r="AA1035" s="8">
        <v>59.2</v>
      </c>
      <c r="AB1035" s="8">
        <v>59.2</v>
      </c>
      <c r="AC1035" s="8">
        <v>59.2</v>
      </c>
      <c r="AD1035" s="8">
        <v>59.2</v>
      </c>
      <c r="AE1035" s="8">
        <v>59.2</v>
      </c>
      <c r="AF1035" s="8">
        <v>59.2</v>
      </c>
      <c r="AG1035" s="8">
        <v>59.2</v>
      </c>
      <c r="AH1035" s="8">
        <v>59.2</v>
      </c>
      <c r="AI1035" s="8">
        <v>59.2</v>
      </c>
      <c r="AJ1035" s="8">
        <v>59.2</v>
      </c>
      <c r="AK1035" s="8">
        <v>59.2</v>
      </c>
      <c r="AL1035" s="8">
        <v>0</v>
      </c>
      <c r="AM1035" s="8">
        <v>0</v>
      </c>
      <c r="AN1035" s="8">
        <v>0</v>
      </c>
      <c r="AO1035" s="8">
        <v>0</v>
      </c>
      <c r="AP1035" s="8">
        <v>0</v>
      </c>
      <c r="AQ1035" s="8">
        <v>0</v>
      </c>
      <c r="AR1035" s="8">
        <v>0</v>
      </c>
      <c r="AS1035" s="8">
        <v>0</v>
      </c>
      <c r="AT1035" s="8">
        <v>0</v>
      </c>
      <c r="AU1035" s="8">
        <v>0</v>
      </c>
    </row>
    <row r="1036" spans="1:47" x14ac:dyDescent="0.25">
      <c r="A1036" s="8">
        <v>1054</v>
      </c>
      <c r="B1036" s="8" t="s">
        <v>7</v>
      </c>
      <c r="C1036" s="8" t="s">
        <v>14</v>
      </c>
      <c r="D1036" s="8" t="s">
        <v>275</v>
      </c>
      <c r="E1036" s="8">
        <v>0.42499999999999999</v>
      </c>
      <c r="F1036" s="8">
        <v>0</v>
      </c>
      <c r="G1036" s="8">
        <v>0</v>
      </c>
      <c r="H1036" s="8">
        <v>0</v>
      </c>
      <c r="I1036" s="8">
        <v>2000</v>
      </c>
      <c r="J1036" s="8">
        <v>2040</v>
      </c>
      <c r="K1036" s="8">
        <v>1</v>
      </c>
      <c r="L1036" s="8">
        <v>61.5</v>
      </c>
      <c r="M1036" s="8">
        <v>61.5</v>
      </c>
      <c r="N1036" s="8">
        <v>61.5</v>
      </c>
      <c r="O1036" s="8">
        <v>61.5</v>
      </c>
      <c r="P1036" s="8">
        <v>61.5</v>
      </c>
      <c r="Q1036" s="8">
        <v>61.5</v>
      </c>
      <c r="R1036" s="8">
        <v>61.5</v>
      </c>
      <c r="S1036" s="8">
        <v>61.5</v>
      </c>
      <c r="T1036" s="8">
        <v>61.5</v>
      </c>
      <c r="U1036" s="8">
        <v>61.5</v>
      </c>
      <c r="V1036" s="8">
        <v>61.5</v>
      </c>
      <c r="W1036" s="8">
        <v>61.5</v>
      </c>
      <c r="X1036" s="8">
        <v>61.5</v>
      </c>
      <c r="Y1036" s="8">
        <v>61.5</v>
      </c>
      <c r="Z1036" s="8">
        <v>61.5</v>
      </c>
      <c r="AA1036" s="8">
        <v>61.5</v>
      </c>
      <c r="AB1036" s="8">
        <v>61.5</v>
      </c>
      <c r="AC1036" s="8">
        <v>61.5</v>
      </c>
      <c r="AD1036" s="8">
        <v>61.5</v>
      </c>
      <c r="AE1036" s="8">
        <v>61.5</v>
      </c>
      <c r="AF1036" s="8">
        <v>61.5</v>
      </c>
      <c r="AG1036" s="8">
        <v>61.5</v>
      </c>
      <c r="AH1036" s="8">
        <v>61.5</v>
      </c>
      <c r="AI1036" s="8">
        <v>61.5</v>
      </c>
      <c r="AJ1036" s="8">
        <v>61.5</v>
      </c>
      <c r="AK1036" s="8">
        <v>61.5</v>
      </c>
      <c r="AL1036" s="8">
        <v>0</v>
      </c>
      <c r="AM1036" s="8">
        <v>0</v>
      </c>
      <c r="AN1036" s="8">
        <v>0</v>
      </c>
      <c r="AO1036" s="8">
        <v>0</v>
      </c>
      <c r="AP1036" s="8">
        <v>0</v>
      </c>
      <c r="AQ1036" s="8">
        <v>0</v>
      </c>
      <c r="AR1036" s="8">
        <v>0</v>
      </c>
      <c r="AS1036" s="8">
        <v>0</v>
      </c>
      <c r="AT1036" s="8">
        <v>0</v>
      </c>
      <c r="AU1036" s="8">
        <v>0</v>
      </c>
    </row>
    <row r="1037" spans="1:47" x14ac:dyDescent="0.25">
      <c r="A1037" s="8">
        <v>1055</v>
      </c>
      <c r="B1037" s="8" t="s">
        <v>7</v>
      </c>
      <c r="C1037" s="8" t="s">
        <v>14</v>
      </c>
      <c r="D1037" s="8" t="s">
        <v>276</v>
      </c>
      <c r="E1037" s="8">
        <v>0.42499999999999999</v>
      </c>
      <c r="F1037" s="8">
        <v>0</v>
      </c>
      <c r="G1037" s="8">
        <v>0</v>
      </c>
      <c r="H1037" s="8">
        <v>0</v>
      </c>
      <c r="I1037" s="8">
        <v>2000</v>
      </c>
      <c r="J1037" s="8">
        <v>2040</v>
      </c>
      <c r="K1037" s="8">
        <v>1</v>
      </c>
      <c r="L1037" s="8">
        <v>61.5</v>
      </c>
      <c r="M1037" s="8">
        <v>61.5</v>
      </c>
      <c r="N1037" s="8">
        <v>61.5</v>
      </c>
      <c r="O1037" s="8">
        <v>61.5</v>
      </c>
      <c r="P1037" s="8">
        <v>61.5</v>
      </c>
      <c r="Q1037" s="8">
        <v>61.5</v>
      </c>
      <c r="R1037" s="8">
        <v>61.5</v>
      </c>
      <c r="S1037" s="8">
        <v>61.5</v>
      </c>
      <c r="T1037" s="8">
        <v>61.5</v>
      </c>
      <c r="U1037" s="8">
        <v>61.5</v>
      </c>
      <c r="V1037" s="8">
        <v>61.5</v>
      </c>
      <c r="W1037" s="8">
        <v>61.5</v>
      </c>
      <c r="X1037" s="8">
        <v>61.5</v>
      </c>
      <c r="Y1037" s="8">
        <v>61.5</v>
      </c>
      <c r="Z1037" s="8">
        <v>61.5</v>
      </c>
      <c r="AA1037" s="8">
        <v>61.5</v>
      </c>
      <c r="AB1037" s="8">
        <v>61.5</v>
      </c>
      <c r="AC1037" s="8">
        <v>61.5</v>
      </c>
      <c r="AD1037" s="8">
        <v>61.5</v>
      </c>
      <c r="AE1037" s="8">
        <v>61.5</v>
      </c>
      <c r="AF1037" s="8">
        <v>61.5</v>
      </c>
      <c r="AG1037" s="8">
        <v>61.5</v>
      </c>
      <c r="AH1037" s="8">
        <v>61.5</v>
      </c>
      <c r="AI1037" s="8">
        <v>61.5</v>
      </c>
      <c r="AJ1037" s="8">
        <v>61.5</v>
      </c>
      <c r="AK1037" s="8">
        <v>61.5</v>
      </c>
      <c r="AL1037" s="8">
        <v>0</v>
      </c>
      <c r="AM1037" s="8">
        <v>0</v>
      </c>
      <c r="AN1037" s="8">
        <v>0</v>
      </c>
      <c r="AO1037" s="8">
        <v>0</v>
      </c>
      <c r="AP1037" s="8">
        <v>0</v>
      </c>
      <c r="AQ1037" s="8">
        <v>0</v>
      </c>
      <c r="AR1037" s="8">
        <v>0</v>
      </c>
      <c r="AS1037" s="8">
        <v>0</v>
      </c>
      <c r="AT1037" s="8">
        <v>0</v>
      </c>
      <c r="AU1037" s="8">
        <v>0</v>
      </c>
    </row>
    <row r="1038" spans="1:47" x14ac:dyDescent="0.25">
      <c r="A1038" s="8">
        <v>1056</v>
      </c>
      <c r="B1038" s="8" t="s">
        <v>7</v>
      </c>
      <c r="C1038" s="8" t="s">
        <v>9</v>
      </c>
      <c r="D1038" s="8" t="s">
        <v>557</v>
      </c>
      <c r="E1038" s="8">
        <v>0.36399999999999999</v>
      </c>
      <c r="F1038" s="8">
        <v>0</v>
      </c>
      <c r="G1038" s="8">
        <v>0</v>
      </c>
      <c r="H1038" s="8">
        <v>0</v>
      </c>
      <c r="I1038" s="8">
        <v>2000</v>
      </c>
      <c r="J1038" s="8">
        <v>2040</v>
      </c>
      <c r="K1038" s="8">
        <v>1</v>
      </c>
      <c r="L1038" s="8">
        <v>76.5</v>
      </c>
      <c r="M1038" s="8">
        <v>76.5</v>
      </c>
      <c r="N1038" s="8">
        <v>76.5</v>
      </c>
      <c r="O1038" s="8">
        <v>76.5</v>
      </c>
      <c r="P1038" s="8">
        <v>76.5</v>
      </c>
      <c r="Q1038" s="8">
        <v>76.5</v>
      </c>
      <c r="R1038" s="8">
        <v>76.5</v>
      </c>
      <c r="S1038" s="8">
        <v>76.5</v>
      </c>
      <c r="T1038" s="8">
        <v>76.5</v>
      </c>
      <c r="U1038" s="8">
        <v>76.5</v>
      </c>
      <c r="V1038" s="8">
        <v>76.5</v>
      </c>
      <c r="W1038" s="8">
        <v>76.5</v>
      </c>
      <c r="X1038" s="8">
        <v>76.5</v>
      </c>
      <c r="Y1038" s="8">
        <v>76.5</v>
      </c>
      <c r="Z1038" s="8">
        <v>76.5</v>
      </c>
      <c r="AA1038" s="8">
        <v>76.5</v>
      </c>
      <c r="AB1038" s="8">
        <v>76.5</v>
      </c>
      <c r="AC1038" s="8">
        <v>76.5</v>
      </c>
      <c r="AD1038" s="8">
        <v>76.5</v>
      </c>
      <c r="AE1038" s="8">
        <v>76.5</v>
      </c>
      <c r="AF1038" s="8">
        <v>76.5</v>
      </c>
      <c r="AG1038" s="8">
        <v>76.5</v>
      </c>
      <c r="AH1038" s="8">
        <v>76.5</v>
      </c>
      <c r="AI1038" s="8">
        <v>76.5</v>
      </c>
      <c r="AJ1038" s="8">
        <v>76.5</v>
      </c>
      <c r="AK1038" s="8">
        <v>76.5</v>
      </c>
      <c r="AL1038" s="8">
        <v>0</v>
      </c>
      <c r="AM1038" s="8">
        <v>0</v>
      </c>
      <c r="AN1038" s="8">
        <v>0</v>
      </c>
      <c r="AO1038" s="8">
        <v>0</v>
      </c>
      <c r="AP1038" s="8">
        <v>0</v>
      </c>
      <c r="AQ1038" s="8">
        <v>0</v>
      </c>
      <c r="AR1038" s="8">
        <v>0</v>
      </c>
      <c r="AS1038" s="8">
        <v>0</v>
      </c>
      <c r="AT1038" s="8">
        <v>0</v>
      </c>
      <c r="AU1038" s="8">
        <v>0</v>
      </c>
    </row>
    <row r="1039" spans="1:47" x14ac:dyDescent="0.25">
      <c r="A1039" s="8">
        <v>1057</v>
      </c>
      <c r="B1039" s="8" t="s">
        <v>7</v>
      </c>
      <c r="C1039" s="8" t="s">
        <v>9</v>
      </c>
      <c r="D1039" s="8" t="s">
        <v>548</v>
      </c>
      <c r="E1039" s="8">
        <v>0.54</v>
      </c>
      <c r="F1039" s="8">
        <v>0</v>
      </c>
      <c r="G1039" s="8">
        <v>0</v>
      </c>
      <c r="H1039" s="8">
        <v>0</v>
      </c>
      <c r="I1039" s="8">
        <v>2000</v>
      </c>
      <c r="J1039" s="8">
        <v>2040</v>
      </c>
      <c r="K1039" s="8">
        <v>1</v>
      </c>
      <c r="L1039" s="8">
        <v>100</v>
      </c>
      <c r="M1039" s="8">
        <v>100</v>
      </c>
      <c r="N1039" s="8">
        <v>100</v>
      </c>
      <c r="O1039" s="8">
        <v>100</v>
      </c>
      <c r="P1039" s="8">
        <v>100</v>
      </c>
      <c r="Q1039" s="8">
        <v>100</v>
      </c>
      <c r="R1039" s="8">
        <v>100</v>
      </c>
      <c r="S1039" s="8">
        <v>100</v>
      </c>
      <c r="T1039" s="8">
        <v>100</v>
      </c>
      <c r="U1039" s="8">
        <v>100</v>
      </c>
      <c r="V1039" s="8">
        <v>100</v>
      </c>
      <c r="W1039" s="8">
        <v>100</v>
      </c>
      <c r="X1039" s="8">
        <v>100</v>
      </c>
      <c r="Y1039" s="8">
        <v>100</v>
      </c>
      <c r="Z1039" s="8">
        <v>100</v>
      </c>
      <c r="AA1039" s="8">
        <v>100</v>
      </c>
      <c r="AB1039" s="8">
        <v>100</v>
      </c>
      <c r="AC1039" s="8">
        <v>100</v>
      </c>
      <c r="AD1039" s="8">
        <v>100</v>
      </c>
      <c r="AE1039" s="8">
        <v>100</v>
      </c>
      <c r="AF1039" s="8">
        <v>100</v>
      </c>
      <c r="AG1039" s="8">
        <v>100</v>
      </c>
      <c r="AH1039" s="8">
        <v>100</v>
      </c>
      <c r="AI1039" s="8">
        <v>100</v>
      </c>
      <c r="AJ1039" s="8">
        <v>100</v>
      </c>
      <c r="AK1039" s="8">
        <v>100</v>
      </c>
      <c r="AL1039" s="8">
        <v>0</v>
      </c>
      <c r="AM1039" s="8">
        <v>0</v>
      </c>
      <c r="AN1039" s="8">
        <v>0</v>
      </c>
      <c r="AO1039" s="8">
        <v>0</v>
      </c>
      <c r="AP1039" s="8">
        <v>0</v>
      </c>
      <c r="AQ1039" s="8">
        <v>0</v>
      </c>
      <c r="AR1039" s="8">
        <v>0</v>
      </c>
      <c r="AS1039" s="8">
        <v>0</v>
      </c>
      <c r="AT1039" s="8">
        <v>0</v>
      </c>
      <c r="AU1039" s="8">
        <v>0</v>
      </c>
    </row>
    <row r="1040" spans="1:47" x14ac:dyDescent="0.25">
      <c r="A1040" s="8">
        <v>1058</v>
      </c>
      <c r="B1040" s="8" t="s">
        <v>7</v>
      </c>
      <c r="C1040" s="8" t="s">
        <v>9</v>
      </c>
      <c r="D1040" s="8" t="s">
        <v>527</v>
      </c>
      <c r="E1040" s="8">
        <v>0.54</v>
      </c>
      <c r="F1040" s="8">
        <v>0</v>
      </c>
      <c r="G1040" s="8">
        <v>0</v>
      </c>
      <c r="H1040" s="8">
        <v>0</v>
      </c>
      <c r="I1040" s="8">
        <v>2000</v>
      </c>
      <c r="J1040" s="8">
        <v>2040</v>
      </c>
      <c r="K1040" s="8">
        <v>1</v>
      </c>
      <c r="L1040" s="8">
        <v>106</v>
      </c>
      <c r="M1040" s="8">
        <v>106</v>
      </c>
      <c r="N1040" s="8">
        <v>106</v>
      </c>
      <c r="O1040" s="8">
        <v>106</v>
      </c>
      <c r="P1040" s="8">
        <v>106</v>
      </c>
      <c r="Q1040" s="8">
        <v>106</v>
      </c>
      <c r="R1040" s="8">
        <v>106</v>
      </c>
      <c r="S1040" s="8">
        <v>106</v>
      </c>
      <c r="T1040" s="8">
        <v>106</v>
      </c>
      <c r="U1040" s="8">
        <v>106</v>
      </c>
      <c r="V1040" s="8">
        <v>106</v>
      </c>
      <c r="W1040" s="8">
        <v>106</v>
      </c>
      <c r="X1040" s="8">
        <v>106</v>
      </c>
      <c r="Y1040" s="8">
        <v>106</v>
      </c>
      <c r="Z1040" s="8">
        <v>106</v>
      </c>
      <c r="AA1040" s="8">
        <v>106</v>
      </c>
      <c r="AB1040" s="8">
        <v>106</v>
      </c>
      <c r="AC1040" s="8">
        <v>106</v>
      </c>
      <c r="AD1040" s="8">
        <v>106</v>
      </c>
      <c r="AE1040" s="8">
        <v>106</v>
      </c>
      <c r="AF1040" s="8">
        <v>106</v>
      </c>
      <c r="AG1040" s="8">
        <v>106</v>
      </c>
      <c r="AH1040" s="8">
        <v>106</v>
      </c>
      <c r="AI1040" s="8">
        <v>106</v>
      </c>
      <c r="AJ1040" s="8">
        <v>106</v>
      </c>
      <c r="AK1040" s="8">
        <v>106</v>
      </c>
      <c r="AL1040" s="8">
        <v>0</v>
      </c>
      <c r="AM1040" s="8">
        <v>0</v>
      </c>
      <c r="AN1040" s="8">
        <v>0</v>
      </c>
      <c r="AO1040" s="8">
        <v>0</v>
      </c>
      <c r="AP1040" s="8">
        <v>0</v>
      </c>
      <c r="AQ1040" s="8">
        <v>0</v>
      </c>
      <c r="AR1040" s="8">
        <v>0</v>
      </c>
      <c r="AS1040" s="8">
        <v>0</v>
      </c>
      <c r="AT1040" s="8">
        <v>0</v>
      </c>
      <c r="AU1040" s="8">
        <v>0</v>
      </c>
    </row>
    <row r="1041" spans="1:47" x14ac:dyDescent="0.25">
      <c r="A1041" s="8">
        <v>1059</v>
      </c>
      <c r="B1041" s="8" t="s">
        <v>7</v>
      </c>
      <c r="C1041" s="8" t="s">
        <v>9</v>
      </c>
      <c r="D1041" s="8" t="s">
        <v>543</v>
      </c>
      <c r="E1041" s="8">
        <v>0.54</v>
      </c>
      <c r="F1041" s="8">
        <v>0</v>
      </c>
      <c r="G1041" s="8">
        <v>0</v>
      </c>
      <c r="H1041" s="8">
        <v>0</v>
      </c>
      <c r="I1041" s="8">
        <v>2000</v>
      </c>
      <c r="J1041" s="8">
        <v>2040</v>
      </c>
      <c r="K1041" s="8">
        <v>1</v>
      </c>
      <c r="L1041" s="8">
        <v>586.29999999999995</v>
      </c>
      <c r="M1041" s="8">
        <v>586.29999999999995</v>
      </c>
      <c r="N1041" s="8">
        <v>586.29999999999995</v>
      </c>
      <c r="O1041" s="8">
        <v>586.29999999999995</v>
      </c>
      <c r="P1041" s="8">
        <v>586.29999999999995</v>
      </c>
      <c r="Q1041" s="8">
        <v>586.29999999999995</v>
      </c>
      <c r="R1041" s="8">
        <v>586.29999999999995</v>
      </c>
      <c r="S1041" s="8">
        <v>586.29999999999995</v>
      </c>
      <c r="T1041" s="8">
        <v>586.29999999999995</v>
      </c>
      <c r="U1041" s="8">
        <v>586.29999999999995</v>
      </c>
      <c r="V1041" s="8">
        <v>586.29999999999995</v>
      </c>
      <c r="W1041" s="8">
        <v>586.29999999999995</v>
      </c>
      <c r="X1041" s="8">
        <v>586.29999999999995</v>
      </c>
      <c r="Y1041" s="8">
        <v>586.29999999999995</v>
      </c>
      <c r="Z1041" s="8">
        <v>586.29999999999995</v>
      </c>
      <c r="AA1041" s="8">
        <v>586.29999999999995</v>
      </c>
      <c r="AB1041" s="8">
        <v>586.29999999999995</v>
      </c>
      <c r="AC1041" s="8">
        <v>586.29999999999995</v>
      </c>
      <c r="AD1041" s="8">
        <v>586.29999999999995</v>
      </c>
      <c r="AE1041" s="8">
        <v>586.29999999999995</v>
      </c>
      <c r="AF1041" s="8">
        <v>586.29999999999995</v>
      </c>
      <c r="AG1041" s="8">
        <v>586.29999999999995</v>
      </c>
      <c r="AH1041" s="8">
        <v>586.29999999999995</v>
      </c>
      <c r="AI1041" s="8">
        <v>586.29999999999995</v>
      </c>
      <c r="AJ1041" s="8">
        <v>586.29999999999995</v>
      </c>
      <c r="AK1041" s="8">
        <v>586.29999999999995</v>
      </c>
      <c r="AL1041" s="8">
        <v>0</v>
      </c>
      <c r="AM1041" s="8">
        <v>0</v>
      </c>
      <c r="AN1041" s="8">
        <v>0</v>
      </c>
      <c r="AO1041" s="8">
        <v>0</v>
      </c>
      <c r="AP1041" s="8">
        <v>0</v>
      </c>
      <c r="AQ1041" s="8">
        <v>0</v>
      </c>
      <c r="AR1041" s="8">
        <v>0</v>
      </c>
      <c r="AS1041" s="8">
        <v>0</v>
      </c>
      <c r="AT1041" s="8">
        <v>0</v>
      </c>
      <c r="AU1041" s="8">
        <v>0</v>
      </c>
    </row>
    <row r="1042" spans="1:47" x14ac:dyDescent="0.25">
      <c r="A1042" s="8">
        <v>1060</v>
      </c>
      <c r="B1042" s="8" t="s">
        <v>7</v>
      </c>
      <c r="C1042" s="8" t="s">
        <v>25</v>
      </c>
      <c r="D1042" s="8" t="s">
        <v>430</v>
      </c>
      <c r="E1042" s="8">
        <v>0.42299999999999999</v>
      </c>
      <c r="F1042" s="8">
        <v>0</v>
      </c>
      <c r="G1042" s="8">
        <v>0</v>
      </c>
      <c r="H1042" s="8">
        <v>0</v>
      </c>
      <c r="I1042" s="8">
        <v>2000</v>
      </c>
      <c r="J1042" s="8">
        <v>2045</v>
      </c>
      <c r="K1042" s="8">
        <v>1</v>
      </c>
      <c r="L1042" s="8">
        <v>857</v>
      </c>
      <c r="M1042" s="8">
        <v>857</v>
      </c>
      <c r="N1042" s="8">
        <v>857</v>
      </c>
      <c r="O1042" s="8">
        <v>857</v>
      </c>
      <c r="P1042" s="8">
        <v>857</v>
      </c>
      <c r="Q1042" s="8">
        <v>857</v>
      </c>
      <c r="R1042" s="8">
        <v>857</v>
      </c>
      <c r="S1042" s="8">
        <v>857</v>
      </c>
      <c r="T1042" s="8">
        <v>857</v>
      </c>
      <c r="U1042" s="8">
        <v>857</v>
      </c>
      <c r="V1042" s="8">
        <v>857</v>
      </c>
      <c r="W1042" s="8">
        <v>857</v>
      </c>
      <c r="X1042" s="8">
        <v>857</v>
      </c>
      <c r="Y1042" s="8">
        <v>857</v>
      </c>
      <c r="Z1042" s="8">
        <v>857</v>
      </c>
      <c r="AA1042" s="8">
        <v>857</v>
      </c>
      <c r="AB1042" s="8">
        <v>857</v>
      </c>
      <c r="AC1042" s="8">
        <v>857</v>
      </c>
      <c r="AD1042" s="8">
        <v>857</v>
      </c>
      <c r="AE1042" s="8">
        <v>857</v>
      </c>
      <c r="AF1042" s="8">
        <v>857</v>
      </c>
      <c r="AG1042" s="8">
        <v>857</v>
      </c>
      <c r="AH1042" s="8">
        <v>857</v>
      </c>
      <c r="AI1042" s="8">
        <v>857</v>
      </c>
      <c r="AJ1042" s="8">
        <v>857</v>
      </c>
      <c r="AK1042" s="8">
        <v>857</v>
      </c>
      <c r="AL1042" s="8">
        <v>857</v>
      </c>
      <c r="AM1042" s="8">
        <v>857</v>
      </c>
      <c r="AN1042" s="8">
        <v>857</v>
      </c>
      <c r="AO1042" s="8">
        <v>857</v>
      </c>
      <c r="AP1042" s="8">
        <v>857</v>
      </c>
      <c r="AQ1042" s="8">
        <v>0</v>
      </c>
      <c r="AR1042" s="8">
        <v>0</v>
      </c>
      <c r="AS1042" s="8">
        <v>0</v>
      </c>
      <c r="AT1042" s="8">
        <v>0</v>
      </c>
      <c r="AU1042" s="8">
        <v>0</v>
      </c>
    </row>
    <row r="1043" spans="1:47" x14ac:dyDescent="0.25">
      <c r="A1043" s="8">
        <v>1061</v>
      </c>
      <c r="B1043" s="8" t="s">
        <v>7</v>
      </c>
      <c r="C1043" s="8" t="s">
        <v>25</v>
      </c>
      <c r="D1043" s="8" t="s">
        <v>426</v>
      </c>
      <c r="E1043" s="8">
        <v>0.41</v>
      </c>
      <c r="F1043" s="8">
        <v>0</v>
      </c>
      <c r="G1043" s="8">
        <v>0</v>
      </c>
      <c r="H1043" s="8">
        <v>0</v>
      </c>
      <c r="I1043" s="8">
        <v>2000</v>
      </c>
      <c r="J1043" s="8">
        <v>2045</v>
      </c>
      <c r="K1043" s="8">
        <v>1</v>
      </c>
      <c r="L1043" s="8">
        <v>875</v>
      </c>
      <c r="M1043" s="8">
        <v>875</v>
      </c>
      <c r="N1043" s="8">
        <v>875</v>
      </c>
      <c r="O1043" s="8">
        <v>875</v>
      </c>
      <c r="P1043" s="8">
        <v>875</v>
      </c>
      <c r="Q1043" s="8">
        <v>875</v>
      </c>
      <c r="R1043" s="8">
        <v>875</v>
      </c>
      <c r="S1043" s="8">
        <v>875</v>
      </c>
      <c r="T1043" s="8">
        <v>875</v>
      </c>
      <c r="U1043" s="8">
        <v>875</v>
      </c>
      <c r="V1043" s="8">
        <v>875</v>
      </c>
      <c r="W1043" s="8">
        <v>875</v>
      </c>
      <c r="X1043" s="8">
        <v>875</v>
      </c>
      <c r="Y1043" s="8">
        <v>875</v>
      </c>
      <c r="Z1043" s="8">
        <v>875</v>
      </c>
      <c r="AA1043" s="8">
        <v>875</v>
      </c>
      <c r="AB1043" s="8">
        <v>875</v>
      </c>
      <c r="AC1043" s="8">
        <v>875</v>
      </c>
      <c r="AD1043" s="8">
        <v>875</v>
      </c>
      <c r="AE1043" s="8">
        <v>875</v>
      </c>
      <c r="AF1043" s="8">
        <v>875</v>
      </c>
      <c r="AG1043" s="8">
        <v>875</v>
      </c>
      <c r="AH1043" s="8">
        <v>875</v>
      </c>
      <c r="AI1043" s="8">
        <v>875</v>
      </c>
      <c r="AJ1043" s="8">
        <v>875</v>
      </c>
      <c r="AK1043" s="8">
        <v>875</v>
      </c>
      <c r="AL1043" s="8">
        <v>875</v>
      </c>
      <c r="AM1043" s="8">
        <v>875</v>
      </c>
      <c r="AN1043" s="8">
        <v>875</v>
      </c>
      <c r="AO1043" s="8">
        <v>875</v>
      </c>
      <c r="AP1043" s="8">
        <v>875</v>
      </c>
      <c r="AQ1043" s="8">
        <v>0</v>
      </c>
      <c r="AR1043" s="8">
        <v>0</v>
      </c>
      <c r="AS1043" s="8">
        <v>0</v>
      </c>
      <c r="AT1043" s="8">
        <v>0</v>
      </c>
      <c r="AU1043" s="8">
        <v>0</v>
      </c>
    </row>
    <row r="1044" spans="1:47" x14ac:dyDescent="0.25">
      <c r="A1044" s="8">
        <v>1062</v>
      </c>
      <c r="B1044" s="8" t="s">
        <v>7</v>
      </c>
      <c r="C1044" s="8" t="s">
        <v>19</v>
      </c>
      <c r="D1044" s="8" t="s">
        <v>133</v>
      </c>
      <c r="E1044" s="8">
        <v>0.38</v>
      </c>
      <c r="F1044" s="8">
        <v>0</v>
      </c>
      <c r="G1044" s="8">
        <v>0</v>
      </c>
      <c r="H1044" s="8">
        <v>0</v>
      </c>
      <c r="I1044" s="8">
        <v>2001</v>
      </c>
      <c r="J1044" s="8">
        <v>2041</v>
      </c>
      <c r="K1044" s="8">
        <v>1</v>
      </c>
      <c r="L1044" s="8">
        <v>12.1</v>
      </c>
      <c r="M1044" s="8">
        <v>12.1</v>
      </c>
      <c r="N1044" s="8">
        <v>12.1</v>
      </c>
      <c r="O1044" s="8">
        <v>12.1</v>
      </c>
      <c r="P1044" s="8">
        <v>12.1</v>
      </c>
      <c r="Q1044" s="8">
        <v>12.1</v>
      </c>
      <c r="R1044" s="8">
        <v>12.1</v>
      </c>
      <c r="S1044" s="8">
        <v>12.1</v>
      </c>
      <c r="T1044" s="8">
        <v>12.1</v>
      </c>
      <c r="U1044" s="8">
        <v>12.1</v>
      </c>
      <c r="V1044" s="8">
        <v>12.1</v>
      </c>
      <c r="W1044" s="8">
        <v>12.1</v>
      </c>
      <c r="X1044" s="8">
        <v>12.1</v>
      </c>
      <c r="Y1044" s="8">
        <v>12.1</v>
      </c>
      <c r="Z1044" s="8">
        <v>12.1</v>
      </c>
      <c r="AA1044" s="8">
        <v>12.1</v>
      </c>
      <c r="AB1044" s="8">
        <v>12.1</v>
      </c>
      <c r="AC1044" s="8">
        <v>12.1</v>
      </c>
      <c r="AD1044" s="8">
        <v>12.1</v>
      </c>
      <c r="AE1044" s="8">
        <v>12.1</v>
      </c>
      <c r="AF1044" s="8">
        <v>12.1</v>
      </c>
      <c r="AG1044" s="8">
        <v>12.1</v>
      </c>
      <c r="AH1044" s="8">
        <v>12.1</v>
      </c>
      <c r="AI1044" s="8">
        <v>12.1</v>
      </c>
      <c r="AJ1044" s="8">
        <v>12.1</v>
      </c>
      <c r="AK1044" s="8">
        <v>12.1</v>
      </c>
      <c r="AL1044" s="8">
        <v>12.1</v>
      </c>
      <c r="AM1044" s="8">
        <v>0</v>
      </c>
      <c r="AN1044" s="8">
        <v>0</v>
      </c>
      <c r="AO1044" s="8">
        <v>0</v>
      </c>
      <c r="AP1044" s="8">
        <v>0</v>
      </c>
      <c r="AQ1044" s="8">
        <v>0</v>
      </c>
      <c r="AR1044" s="8">
        <v>0</v>
      </c>
      <c r="AS1044" s="8">
        <v>0</v>
      </c>
      <c r="AT1044" s="8">
        <v>0</v>
      </c>
      <c r="AU1044" s="8">
        <v>0</v>
      </c>
    </row>
    <row r="1045" spans="1:47" x14ac:dyDescent="0.25">
      <c r="A1045" s="8">
        <v>1063</v>
      </c>
      <c r="B1045" s="8" t="s">
        <v>7</v>
      </c>
      <c r="C1045" s="8" t="s">
        <v>18</v>
      </c>
      <c r="D1045" s="8" t="s">
        <v>939</v>
      </c>
      <c r="E1045" s="8">
        <v>0.33</v>
      </c>
      <c r="F1045" s="8">
        <v>0</v>
      </c>
      <c r="G1045" s="8">
        <v>0</v>
      </c>
      <c r="H1045" s="8">
        <v>0</v>
      </c>
      <c r="I1045" s="8">
        <v>2001</v>
      </c>
      <c r="J1045" s="8">
        <v>2051</v>
      </c>
      <c r="K1045" s="8">
        <v>0</v>
      </c>
      <c r="L1045" s="8">
        <v>13.8</v>
      </c>
      <c r="M1045" s="8">
        <v>13.8</v>
      </c>
      <c r="N1045" s="8">
        <v>13.8</v>
      </c>
      <c r="O1045" s="8">
        <v>13.8</v>
      </c>
      <c r="P1045" s="8">
        <v>13.8</v>
      </c>
      <c r="Q1045" s="8">
        <v>13.8</v>
      </c>
      <c r="R1045" s="8">
        <v>13.8</v>
      </c>
      <c r="S1045" s="8">
        <v>13.8</v>
      </c>
      <c r="T1045" s="8">
        <v>13.8</v>
      </c>
      <c r="U1045" s="8">
        <v>13.8</v>
      </c>
      <c r="V1045" s="8">
        <v>13.8</v>
      </c>
      <c r="W1045" s="8">
        <v>13.8</v>
      </c>
      <c r="X1045" s="8">
        <v>13.8</v>
      </c>
      <c r="Y1045" s="8">
        <v>13.8</v>
      </c>
      <c r="Z1045" s="8">
        <v>13.8</v>
      </c>
      <c r="AA1045" s="8">
        <v>13.8</v>
      </c>
      <c r="AB1045" s="8">
        <v>13.8</v>
      </c>
      <c r="AC1045" s="8">
        <v>13.8</v>
      </c>
      <c r="AD1045" s="8">
        <v>13.8</v>
      </c>
      <c r="AE1045" s="8">
        <v>13.8</v>
      </c>
      <c r="AF1045" s="8">
        <v>13.8</v>
      </c>
      <c r="AG1045" s="8">
        <v>13.8</v>
      </c>
      <c r="AH1045" s="8">
        <v>13.8</v>
      </c>
      <c r="AI1045" s="8">
        <v>13.8</v>
      </c>
      <c r="AJ1045" s="8">
        <v>13.8</v>
      </c>
      <c r="AK1045" s="8">
        <v>13.8</v>
      </c>
      <c r="AL1045" s="8">
        <v>13.8</v>
      </c>
      <c r="AM1045" s="8">
        <v>13.8</v>
      </c>
      <c r="AN1045" s="8">
        <v>13.8</v>
      </c>
      <c r="AO1045" s="8">
        <v>13.8</v>
      </c>
      <c r="AP1045" s="8">
        <v>13.8</v>
      </c>
      <c r="AQ1045" s="8">
        <v>13.8</v>
      </c>
      <c r="AR1045" s="8">
        <v>13.8</v>
      </c>
      <c r="AS1045" s="8">
        <v>13.8</v>
      </c>
      <c r="AT1045" s="8">
        <v>13.8</v>
      </c>
      <c r="AU1045" s="8">
        <v>13.8</v>
      </c>
    </row>
    <row r="1046" spans="1:47" x14ac:dyDescent="0.25">
      <c r="A1046" s="8">
        <v>1064</v>
      </c>
      <c r="B1046" s="8" t="s">
        <v>7</v>
      </c>
      <c r="C1046" s="8" t="s">
        <v>9</v>
      </c>
      <c r="D1046" s="8" t="s">
        <v>706</v>
      </c>
      <c r="E1046" s="8">
        <v>0.54449999999999998</v>
      </c>
      <c r="F1046" s="8">
        <v>0</v>
      </c>
      <c r="G1046" s="8">
        <v>0</v>
      </c>
      <c r="H1046" s="8">
        <v>0</v>
      </c>
      <c r="I1046" s="8">
        <v>2001</v>
      </c>
      <c r="J1046" s="8">
        <v>2041</v>
      </c>
      <c r="K1046" s="8">
        <v>1</v>
      </c>
      <c r="L1046" s="8">
        <v>15.8</v>
      </c>
      <c r="M1046" s="8">
        <v>15.8</v>
      </c>
      <c r="N1046" s="8">
        <v>15.8</v>
      </c>
      <c r="O1046" s="8">
        <v>15.8</v>
      </c>
      <c r="P1046" s="8">
        <v>15.8</v>
      </c>
      <c r="Q1046" s="8">
        <v>15.8</v>
      </c>
      <c r="R1046" s="8">
        <v>15.8</v>
      </c>
      <c r="S1046" s="8">
        <v>15.8</v>
      </c>
      <c r="T1046" s="8">
        <v>15.8</v>
      </c>
      <c r="U1046" s="8">
        <v>15.8</v>
      </c>
      <c r="V1046" s="8">
        <v>15.8</v>
      </c>
      <c r="W1046" s="8">
        <v>15.8</v>
      </c>
      <c r="X1046" s="8">
        <v>15.8</v>
      </c>
      <c r="Y1046" s="8">
        <v>15.8</v>
      </c>
      <c r="Z1046" s="8">
        <v>15.8</v>
      </c>
      <c r="AA1046" s="8">
        <v>15.8</v>
      </c>
      <c r="AB1046" s="8">
        <v>15.8</v>
      </c>
      <c r="AC1046" s="8">
        <v>15.8</v>
      </c>
      <c r="AD1046" s="8">
        <v>15.8</v>
      </c>
      <c r="AE1046" s="8">
        <v>15.8</v>
      </c>
      <c r="AF1046" s="8">
        <v>15.8</v>
      </c>
      <c r="AG1046" s="8">
        <v>15.8</v>
      </c>
      <c r="AH1046" s="8">
        <v>15.8</v>
      </c>
      <c r="AI1046" s="8">
        <v>15.8</v>
      </c>
      <c r="AJ1046" s="8">
        <v>15.8</v>
      </c>
      <c r="AK1046" s="8">
        <v>15.8</v>
      </c>
      <c r="AL1046" s="8">
        <v>15.8</v>
      </c>
      <c r="AM1046" s="8">
        <v>0</v>
      </c>
      <c r="AN1046" s="8">
        <v>0</v>
      </c>
      <c r="AO1046" s="8">
        <v>0</v>
      </c>
      <c r="AP1046" s="8">
        <v>0</v>
      </c>
      <c r="AQ1046" s="8">
        <v>0</v>
      </c>
      <c r="AR1046" s="8">
        <v>0</v>
      </c>
      <c r="AS1046" s="8">
        <v>0</v>
      </c>
      <c r="AT1046" s="8">
        <v>0</v>
      </c>
      <c r="AU1046" s="8">
        <v>0</v>
      </c>
    </row>
    <row r="1047" spans="1:47" x14ac:dyDescent="0.25">
      <c r="A1047" s="8">
        <v>1065</v>
      </c>
      <c r="B1047" s="8" t="s">
        <v>7</v>
      </c>
      <c r="C1047" s="8" t="s">
        <v>19</v>
      </c>
      <c r="D1047" s="8" t="s">
        <v>112</v>
      </c>
      <c r="E1047" s="8">
        <v>0.38</v>
      </c>
      <c r="F1047" s="8">
        <v>0</v>
      </c>
      <c r="G1047" s="8">
        <v>0</v>
      </c>
      <c r="H1047" s="8">
        <v>0</v>
      </c>
      <c r="I1047" s="8">
        <v>2001</v>
      </c>
      <c r="J1047" s="8">
        <v>2041</v>
      </c>
      <c r="K1047" s="8">
        <v>0</v>
      </c>
      <c r="L1047" s="8">
        <v>18.3</v>
      </c>
      <c r="M1047" s="8">
        <v>18.3</v>
      </c>
      <c r="N1047" s="8">
        <v>18.3</v>
      </c>
      <c r="O1047" s="8">
        <v>18.3</v>
      </c>
      <c r="P1047" s="8">
        <v>18.3</v>
      </c>
      <c r="Q1047" s="8">
        <v>18.3</v>
      </c>
      <c r="R1047" s="8">
        <v>18.3</v>
      </c>
      <c r="S1047" s="8">
        <v>18.3</v>
      </c>
      <c r="T1047" s="8">
        <v>18.3</v>
      </c>
      <c r="U1047" s="8">
        <v>18.3</v>
      </c>
      <c r="V1047" s="8">
        <v>18.3</v>
      </c>
      <c r="W1047" s="8">
        <v>18.3</v>
      </c>
      <c r="X1047" s="8">
        <v>18.3</v>
      </c>
      <c r="Y1047" s="8">
        <v>18.3</v>
      </c>
      <c r="Z1047" s="8">
        <v>18.3</v>
      </c>
      <c r="AA1047" s="8">
        <v>18.3</v>
      </c>
      <c r="AB1047" s="8">
        <v>18.3</v>
      </c>
      <c r="AC1047" s="8">
        <v>18.3</v>
      </c>
      <c r="AD1047" s="8">
        <v>18.3</v>
      </c>
      <c r="AE1047" s="8">
        <v>18.3</v>
      </c>
      <c r="AF1047" s="8">
        <v>18.3</v>
      </c>
      <c r="AG1047" s="8">
        <v>18.3</v>
      </c>
      <c r="AH1047" s="8">
        <v>18.3</v>
      </c>
      <c r="AI1047" s="8">
        <v>18.3</v>
      </c>
      <c r="AJ1047" s="8">
        <v>18.3</v>
      </c>
      <c r="AK1047" s="8">
        <v>18.3</v>
      </c>
      <c r="AL1047" s="8">
        <v>18.3</v>
      </c>
      <c r="AM1047" s="8">
        <v>0</v>
      </c>
      <c r="AN1047" s="8">
        <v>0</v>
      </c>
      <c r="AO1047" s="8">
        <v>0</v>
      </c>
      <c r="AP1047" s="8">
        <v>0</v>
      </c>
      <c r="AQ1047" s="8">
        <v>0</v>
      </c>
      <c r="AR1047" s="8">
        <v>0</v>
      </c>
      <c r="AS1047" s="8">
        <v>0</v>
      </c>
      <c r="AT1047" s="8">
        <v>0</v>
      </c>
      <c r="AU1047" s="8">
        <v>0</v>
      </c>
    </row>
    <row r="1048" spans="1:47" x14ac:dyDescent="0.25">
      <c r="A1048" s="8">
        <v>1066</v>
      </c>
      <c r="B1048" s="8" t="s">
        <v>7</v>
      </c>
      <c r="C1048" s="8" t="s">
        <v>11</v>
      </c>
      <c r="D1048" s="8" t="s">
        <v>731</v>
      </c>
      <c r="E1048" s="8">
        <v>0.3861</v>
      </c>
      <c r="F1048" s="8">
        <v>0</v>
      </c>
      <c r="G1048" s="8">
        <v>0</v>
      </c>
      <c r="H1048" s="8">
        <v>0</v>
      </c>
      <c r="I1048" s="8">
        <v>2001</v>
      </c>
      <c r="J1048" s="8">
        <v>2041</v>
      </c>
      <c r="K1048" s="8">
        <v>1</v>
      </c>
      <c r="L1048" s="8">
        <v>24</v>
      </c>
      <c r="M1048" s="8">
        <v>24</v>
      </c>
      <c r="N1048" s="8">
        <v>24</v>
      </c>
      <c r="O1048" s="8">
        <v>24</v>
      </c>
      <c r="P1048" s="8">
        <v>24</v>
      </c>
      <c r="Q1048" s="8">
        <v>24</v>
      </c>
      <c r="R1048" s="8">
        <v>24</v>
      </c>
      <c r="S1048" s="8">
        <v>24</v>
      </c>
      <c r="T1048" s="8">
        <v>24</v>
      </c>
      <c r="U1048" s="8">
        <v>24</v>
      </c>
      <c r="V1048" s="8">
        <v>24</v>
      </c>
      <c r="W1048" s="8">
        <v>24</v>
      </c>
      <c r="X1048" s="8">
        <v>24</v>
      </c>
      <c r="Y1048" s="8">
        <v>24</v>
      </c>
      <c r="Z1048" s="8">
        <v>24</v>
      </c>
      <c r="AA1048" s="8">
        <v>24</v>
      </c>
      <c r="AB1048" s="8">
        <v>24</v>
      </c>
      <c r="AC1048" s="8">
        <v>24</v>
      </c>
      <c r="AD1048" s="8">
        <v>24</v>
      </c>
      <c r="AE1048" s="8">
        <v>24</v>
      </c>
      <c r="AF1048" s="8">
        <v>24</v>
      </c>
      <c r="AG1048" s="8">
        <v>24</v>
      </c>
      <c r="AH1048" s="8">
        <v>24</v>
      </c>
      <c r="AI1048" s="8">
        <v>24</v>
      </c>
      <c r="AJ1048" s="8">
        <v>24</v>
      </c>
      <c r="AK1048" s="8">
        <v>24</v>
      </c>
      <c r="AL1048" s="8">
        <v>24</v>
      </c>
      <c r="AM1048" s="8">
        <v>0</v>
      </c>
      <c r="AN1048" s="8">
        <v>0</v>
      </c>
      <c r="AO1048" s="8">
        <v>0</v>
      </c>
      <c r="AP1048" s="8">
        <v>0</v>
      </c>
      <c r="AQ1048" s="8">
        <v>0</v>
      </c>
      <c r="AR1048" s="8">
        <v>0</v>
      </c>
      <c r="AS1048" s="8">
        <v>0</v>
      </c>
      <c r="AT1048" s="8">
        <v>0</v>
      </c>
      <c r="AU1048" s="8">
        <v>0</v>
      </c>
    </row>
    <row r="1049" spans="1:47" x14ac:dyDescent="0.25">
      <c r="A1049" s="8">
        <v>1067</v>
      </c>
      <c r="B1049" s="8" t="s">
        <v>7</v>
      </c>
      <c r="C1049" s="8" t="s">
        <v>11</v>
      </c>
      <c r="D1049" s="8" t="s">
        <v>728</v>
      </c>
      <c r="E1049" s="8">
        <v>0.3861</v>
      </c>
      <c r="F1049" s="8">
        <v>0</v>
      </c>
      <c r="G1049" s="8">
        <v>0</v>
      </c>
      <c r="H1049" s="8">
        <v>0</v>
      </c>
      <c r="I1049" s="8">
        <v>2001</v>
      </c>
      <c r="J1049" s="8">
        <v>2041</v>
      </c>
      <c r="K1049" s="8">
        <v>1</v>
      </c>
      <c r="L1049" s="8">
        <v>27</v>
      </c>
      <c r="M1049" s="8">
        <v>27</v>
      </c>
      <c r="N1049" s="8">
        <v>27</v>
      </c>
      <c r="O1049" s="8">
        <v>27</v>
      </c>
      <c r="P1049" s="8">
        <v>27</v>
      </c>
      <c r="Q1049" s="8">
        <v>27</v>
      </c>
      <c r="R1049" s="8">
        <v>27</v>
      </c>
      <c r="S1049" s="8">
        <v>27</v>
      </c>
      <c r="T1049" s="8">
        <v>27</v>
      </c>
      <c r="U1049" s="8">
        <v>27</v>
      </c>
      <c r="V1049" s="8">
        <v>27</v>
      </c>
      <c r="W1049" s="8">
        <v>27</v>
      </c>
      <c r="X1049" s="8">
        <v>27</v>
      </c>
      <c r="Y1049" s="8">
        <v>27</v>
      </c>
      <c r="Z1049" s="8">
        <v>27</v>
      </c>
      <c r="AA1049" s="8">
        <v>27</v>
      </c>
      <c r="AB1049" s="8">
        <v>27</v>
      </c>
      <c r="AC1049" s="8">
        <v>27</v>
      </c>
      <c r="AD1049" s="8">
        <v>27</v>
      </c>
      <c r="AE1049" s="8">
        <v>27</v>
      </c>
      <c r="AF1049" s="8">
        <v>27</v>
      </c>
      <c r="AG1049" s="8">
        <v>27</v>
      </c>
      <c r="AH1049" s="8">
        <v>27</v>
      </c>
      <c r="AI1049" s="8">
        <v>27</v>
      </c>
      <c r="AJ1049" s="8">
        <v>27</v>
      </c>
      <c r="AK1049" s="8">
        <v>27</v>
      </c>
      <c r="AL1049" s="8">
        <v>27</v>
      </c>
      <c r="AM1049" s="8">
        <v>0</v>
      </c>
      <c r="AN1049" s="8">
        <v>0</v>
      </c>
      <c r="AO1049" s="8">
        <v>0</v>
      </c>
      <c r="AP1049" s="8">
        <v>0</v>
      </c>
      <c r="AQ1049" s="8">
        <v>0</v>
      </c>
      <c r="AR1049" s="8">
        <v>0</v>
      </c>
      <c r="AS1049" s="8">
        <v>0</v>
      </c>
      <c r="AT1049" s="8">
        <v>0</v>
      </c>
      <c r="AU1049" s="8">
        <v>0</v>
      </c>
    </row>
    <row r="1050" spans="1:47" x14ac:dyDescent="0.25">
      <c r="A1050" s="8">
        <v>1068</v>
      </c>
      <c r="B1050" s="8" t="s">
        <v>7</v>
      </c>
      <c r="C1050" s="8" t="s">
        <v>9</v>
      </c>
      <c r="D1050" s="8" t="s">
        <v>539</v>
      </c>
      <c r="E1050" s="8">
        <v>0.54449999999999998</v>
      </c>
      <c r="F1050" s="8">
        <v>0</v>
      </c>
      <c r="G1050" s="8">
        <v>0</v>
      </c>
      <c r="H1050" s="8">
        <v>0</v>
      </c>
      <c r="I1050" s="8">
        <v>2001</v>
      </c>
      <c r="J1050" s="8">
        <v>2041</v>
      </c>
      <c r="K1050" s="8">
        <v>1</v>
      </c>
      <c r="L1050" s="8">
        <v>120</v>
      </c>
      <c r="M1050" s="8">
        <v>120</v>
      </c>
      <c r="N1050" s="8">
        <v>120</v>
      </c>
      <c r="O1050" s="8">
        <v>120</v>
      </c>
      <c r="P1050" s="8">
        <v>120</v>
      </c>
      <c r="Q1050" s="8">
        <v>120</v>
      </c>
      <c r="R1050" s="8">
        <v>120</v>
      </c>
      <c r="S1050" s="8">
        <v>120</v>
      </c>
      <c r="T1050" s="8">
        <v>120</v>
      </c>
      <c r="U1050" s="8">
        <v>120</v>
      </c>
      <c r="V1050" s="8">
        <v>120</v>
      </c>
      <c r="W1050" s="8">
        <v>120</v>
      </c>
      <c r="X1050" s="8">
        <v>120</v>
      </c>
      <c r="Y1050" s="8">
        <v>120</v>
      </c>
      <c r="Z1050" s="8">
        <v>120</v>
      </c>
      <c r="AA1050" s="8">
        <v>120</v>
      </c>
      <c r="AB1050" s="8">
        <v>120</v>
      </c>
      <c r="AC1050" s="8">
        <v>120</v>
      </c>
      <c r="AD1050" s="8">
        <v>120</v>
      </c>
      <c r="AE1050" s="8">
        <v>120</v>
      </c>
      <c r="AF1050" s="8">
        <v>120</v>
      </c>
      <c r="AG1050" s="8">
        <v>120</v>
      </c>
      <c r="AH1050" s="8">
        <v>120</v>
      </c>
      <c r="AI1050" s="8">
        <v>120</v>
      </c>
      <c r="AJ1050" s="8">
        <v>120</v>
      </c>
      <c r="AK1050" s="8">
        <v>120</v>
      </c>
      <c r="AL1050" s="8">
        <v>120</v>
      </c>
      <c r="AM1050" s="8">
        <v>0</v>
      </c>
      <c r="AN1050" s="8">
        <v>0</v>
      </c>
      <c r="AO1050" s="8">
        <v>0</v>
      </c>
      <c r="AP1050" s="8">
        <v>0</v>
      </c>
      <c r="AQ1050" s="8">
        <v>0</v>
      </c>
      <c r="AR1050" s="8">
        <v>0</v>
      </c>
      <c r="AS1050" s="8">
        <v>0</v>
      </c>
      <c r="AT1050" s="8">
        <v>0</v>
      </c>
      <c r="AU1050" s="8">
        <v>0</v>
      </c>
    </row>
    <row r="1051" spans="1:47" x14ac:dyDescent="0.25">
      <c r="A1051" s="8">
        <v>1069</v>
      </c>
      <c r="B1051" s="8" t="s">
        <v>7</v>
      </c>
      <c r="C1051" s="8" t="s">
        <v>9</v>
      </c>
      <c r="D1051" s="8" t="s">
        <v>613</v>
      </c>
      <c r="E1051" s="8">
        <v>0.57999999999999996</v>
      </c>
      <c r="F1051" s="8">
        <v>0</v>
      </c>
      <c r="G1051" s="8">
        <v>0</v>
      </c>
      <c r="H1051" s="8">
        <v>0</v>
      </c>
      <c r="I1051" s="8">
        <v>2001</v>
      </c>
      <c r="J1051" s="8">
        <v>2041</v>
      </c>
      <c r="K1051" s="8">
        <v>1</v>
      </c>
      <c r="L1051" s="8">
        <v>434.2</v>
      </c>
      <c r="M1051" s="8">
        <v>434.2</v>
      </c>
      <c r="N1051" s="8">
        <v>434.2</v>
      </c>
      <c r="O1051" s="8">
        <v>434.2</v>
      </c>
      <c r="P1051" s="8">
        <v>434.2</v>
      </c>
      <c r="Q1051" s="8">
        <v>434.2</v>
      </c>
      <c r="R1051" s="8">
        <v>434.2</v>
      </c>
      <c r="S1051" s="8">
        <v>434.2</v>
      </c>
      <c r="T1051" s="8">
        <v>434.2</v>
      </c>
      <c r="U1051" s="8">
        <v>434.2</v>
      </c>
      <c r="V1051" s="8">
        <v>434.2</v>
      </c>
      <c r="W1051" s="8">
        <v>434.2</v>
      </c>
      <c r="X1051" s="8">
        <v>434.2</v>
      </c>
      <c r="Y1051" s="8">
        <v>434.2</v>
      </c>
      <c r="Z1051" s="8">
        <v>434.2</v>
      </c>
      <c r="AA1051" s="8">
        <v>434.2</v>
      </c>
      <c r="AB1051" s="8">
        <v>434.2</v>
      </c>
      <c r="AC1051" s="8">
        <v>434.2</v>
      </c>
      <c r="AD1051" s="8">
        <v>434.2</v>
      </c>
      <c r="AE1051" s="8">
        <v>434.2</v>
      </c>
      <c r="AF1051" s="8">
        <v>434.2</v>
      </c>
      <c r="AG1051" s="8">
        <v>434.2</v>
      </c>
      <c r="AH1051" s="8">
        <v>434.2</v>
      </c>
      <c r="AI1051" s="8">
        <v>434.2</v>
      </c>
      <c r="AJ1051" s="8">
        <v>434.2</v>
      </c>
      <c r="AK1051" s="8">
        <v>434.2</v>
      </c>
      <c r="AL1051" s="8">
        <v>434.2</v>
      </c>
      <c r="AM1051" s="8">
        <v>0</v>
      </c>
      <c r="AN1051" s="8">
        <v>0</v>
      </c>
      <c r="AO1051" s="8">
        <v>0</v>
      </c>
      <c r="AP1051" s="8">
        <v>0</v>
      </c>
      <c r="AQ1051" s="8">
        <v>0</v>
      </c>
      <c r="AR1051" s="8">
        <v>0</v>
      </c>
      <c r="AS1051" s="8">
        <v>0</v>
      </c>
      <c r="AT1051" s="8">
        <v>0</v>
      </c>
      <c r="AU1051" s="8">
        <v>0</v>
      </c>
    </row>
    <row r="1052" spans="1:47" x14ac:dyDescent="0.25">
      <c r="A1052" s="8">
        <v>1070</v>
      </c>
      <c r="B1052" s="8" t="s">
        <v>7</v>
      </c>
      <c r="C1052" s="8" t="s">
        <v>18</v>
      </c>
      <c r="D1052" s="8" t="s">
        <v>949</v>
      </c>
      <c r="E1052" s="8">
        <v>0.33</v>
      </c>
      <c r="F1052" s="8">
        <v>0</v>
      </c>
      <c r="G1052" s="8">
        <v>0</v>
      </c>
      <c r="H1052" s="8">
        <v>0</v>
      </c>
      <c r="I1052" s="8">
        <v>2002</v>
      </c>
      <c r="J1052" s="8">
        <v>2052</v>
      </c>
      <c r="K1052" s="8">
        <v>0</v>
      </c>
      <c r="L1052" s="8">
        <v>2.5</v>
      </c>
      <c r="M1052" s="8">
        <v>2.5</v>
      </c>
      <c r="N1052" s="8">
        <v>2.5</v>
      </c>
      <c r="O1052" s="8">
        <v>2.5</v>
      </c>
      <c r="P1052" s="8">
        <v>2.5</v>
      </c>
      <c r="Q1052" s="8">
        <v>2.5</v>
      </c>
      <c r="R1052" s="8">
        <v>2.5</v>
      </c>
      <c r="S1052" s="8">
        <v>2.5</v>
      </c>
      <c r="T1052" s="8">
        <v>2.5</v>
      </c>
      <c r="U1052" s="8">
        <v>2.5</v>
      </c>
      <c r="V1052" s="8">
        <v>2.5</v>
      </c>
      <c r="W1052" s="8">
        <v>2.5</v>
      </c>
      <c r="X1052" s="8">
        <v>2.5</v>
      </c>
      <c r="Y1052" s="8">
        <v>2.5</v>
      </c>
      <c r="Z1052" s="8">
        <v>2.5</v>
      </c>
      <c r="AA1052" s="8">
        <v>2.5</v>
      </c>
      <c r="AB1052" s="8">
        <v>2.5</v>
      </c>
      <c r="AC1052" s="8">
        <v>2.5</v>
      </c>
      <c r="AD1052" s="8">
        <v>2.5</v>
      </c>
      <c r="AE1052" s="8">
        <v>2.5</v>
      </c>
      <c r="AF1052" s="8">
        <v>2.5</v>
      </c>
      <c r="AG1052" s="8">
        <v>2.5</v>
      </c>
      <c r="AH1052" s="8">
        <v>2.5</v>
      </c>
      <c r="AI1052" s="8">
        <v>2.5</v>
      </c>
      <c r="AJ1052" s="8">
        <v>2.5</v>
      </c>
      <c r="AK1052" s="8">
        <v>2.5</v>
      </c>
      <c r="AL1052" s="8">
        <v>2.5</v>
      </c>
      <c r="AM1052" s="8">
        <v>2.5</v>
      </c>
      <c r="AN1052" s="8">
        <v>2.5</v>
      </c>
      <c r="AO1052" s="8">
        <v>2.5</v>
      </c>
      <c r="AP1052" s="8">
        <v>2.5</v>
      </c>
      <c r="AQ1052" s="8">
        <v>2.5</v>
      </c>
      <c r="AR1052" s="8">
        <v>2.5</v>
      </c>
      <c r="AS1052" s="8">
        <v>2.5</v>
      </c>
      <c r="AT1052" s="8">
        <v>2.5</v>
      </c>
      <c r="AU1052" s="8">
        <v>2.5</v>
      </c>
    </row>
    <row r="1053" spans="1:47" x14ac:dyDescent="0.25">
      <c r="A1053" s="8">
        <v>1071</v>
      </c>
      <c r="B1053" s="8" t="s">
        <v>7</v>
      </c>
      <c r="C1053" s="8" t="s">
        <v>11</v>
      </c>
      <c r="D1053" s="8" t="s">
        <v>708</v>
      </c>
      <c r="E1053" s="8">
        <v>0.38719999999999999</v>
      </c>
      <c r="F1053" s="8">
        <v>0</v>
      </c>
      <c r="G1053" s="8">
        <v>0</v>
      </c>
      <c r="H1053" s="8">
        <v>0</v>
      </c>
      <c r="I1053" s="8">
        <v>2002</v>
      </c>
      <c r="J1053" s="8">
        <v>2042</v>
      </c>
      <c r="K1053" s="8">
        <v>1</v>
      </c>
      <c r="L1053" s="8">
        <v>12.8</v>
      </c>
      <c r="M1053" s="8">
        <v>12.8</v>
      </c>
      <c r="N1053" s="8">
        <v>12.8</v>
      </c>
      <c r="O1053" s="8">
        <v>12.8</v>
      </c>
      <c r="P1053" s="8">
        <v>12.8</v>
      </c>
      <c r="Q1053" s="8">
        <v>12.8</v>
      </c>
      <c r="R1053" s="8">
        <v>12.8</v>
      </c>
      <c r="S1053" s="8">
        <v>12.8</v>
      </c>
      <c r="T1053" s="8">
        <v>12.8</v>
      </c>
      <c r="U1053" s="8">
        <v>12.8</v>
      </c>
      <c r="V1053" s="8">
        <v>12.8</v>
      </c>
      <c r="W1053" s="8">
        <v>12.8</v>
      </c>
      <c r="X1053" s="8">
        <v>12.8</v>
      </c>
      <c r="Y1053" s="8">
        <v>12.8</v>
      </c>
      <c r="Z1053" s="8">
        <v>12.8</v>
      </c>
      <c r="AA1053" s="8">
        <v>12.8</v>
      </c>
      <c r="AB1053" s="8">
        <v>12.8</v>
      </c>
      <c r="AC1053" s="8">
        <v>12.8</v>
      </c>
      <c r="AD1053" s="8">
        <v>12.8</v>
      </c>
      <c r="AE1053" s="8">
        <v>12.8</v>
      </c>
      <c r="AF1053" s="8">
        <v>12.8</v>
      </c>
      <c r="AG1053" s="8">
        <v>12.8</v>
      </c>
      <c r="AH1053" s="8">
        <v>12.8</v>
      </c>
      <c r="AI1053" s="8">
        <v>12.8</v>
      </c>
      <c r="AJ1053" s="8">
        <v>12.8</v>
      </c>
      <c r="AK1053" s="8">
        <v>12.8</v>
      </c>
      <c r="AL1053" s="8">
        <v>12.8</v>
      </c>
      <c r="AM1053" s="8">
        <v>12.8</v>
      </c>
      <c r="AN1053" s="8">
        <v>0</v>
      </c>
      <c r="AO1053" s="8">
        <v>0</v>
      </c>
      <c r="AP1053" s="8">
        <v>0</v>
      </c>
      <c r="AQ1053" s="8">
        <v>0</v>
      </c>
      <c r="AR1053" s="8">
        <v>0</v>
      </c>
      <c r="AS1053" s="8">
        <v>0</v>
      </c>
      <c r="AT1053" s="8">
        <v>0</v>
      </c>
      <c r="AU1053" s="8">
        <v>0</v>
      </c>
    </row>
    <row r="1054" spans="1:47" x14ac:dyDescent="0.25">
      <c r="A1054" s="8">
        <v>1072</v>
      </c>
      <c r="B1054" s="8" t="s">
        <v>7</v>
      </c>
      <c r="C1054" s="8" t="s">
        <v>11</v>
      </c>
      <c r="D1054" s="8" t="s">
        <v>703</v>
      </c>
      <c r="E1054" s="8">
        <v>0.38719999999999999</v>
      </c>
      <c r="F1054" s="8">
        <v>0</v>
      </c>
      <c r="G1054" s="8">
        <v>0</v>
      </c>
      <c r="H1054" s="8">
        <v>0</v>
      </c>
      <c r="I1054" s="8">
        <v>2002</v>
      </c>
      <c r="J1054" s="8">
        <v>2042</v>
      </c>
      <c r="K1054" s="8">
        <v>1</v>
      </c>
      <c r="L1054" s="8">
        <v>13.5</v>
      </c>
      <c r="M1054" s="8">
        <v>13.5</v>
      </c>
      <c r="N1054" s="8">
        <v>13.5</v>
      </c>
      <c r="O1054" s="8">
        <v>13.5</v>
      </c>
      <c r="P1054" s="8">
        <v>13.5</v>
      </c>
      <c r="Q1054" s="8">
        <v>13.5</v>
      </c>
      <c r="R1054" s="8">
        <v>13.5</v>
      </c>
      <c r="S1054" s="8">
        <v>13.5</v>
      </c>
      <c r="T1054" s="8">
        <v>13.5</v>
      </c>
      <c r="U1054" s="8">
        <v>13.5</v>
      </c>
      <c r="V1054" s="8">
        <v>13.5</v>
      </c>
      <c r="W1054" s="8">
        <v>13.5</v>
      </c>
      <c r="X1054" s="8">
        <v>13.5</v>
      </c>
      <c r="Y1054" s="8">
        <v>13.5</v>
      </c>
      <c r="Z1054" s="8">
        <v>13.5</v>
      </c>
      <c r="AA1054" s="8">
        <v>13.5</v>
      </c>
      <c r="AB1054" s="8">
        <v>13.5</v>
      </c>
      <c r="AC1054" s="8">
        <v>13.5</v>
      </c>
      <c r="AD1054" s="8">
        <v>13.5</v>
      </c>
      <c r="AE1054" s="8">
        <v>13.5</v>
      </c>
      <c r="AF1054" s="8">
        <v>13.5</v>
      </c>
      <c r="AG1054" s="8">
        <v>13.5</v>
      </c>
      <c r="AH1054" s="8">
        <v>13.5</v>
      </c>
      <c r="AI1054" s="8">
        <v>13.5</v>
      </c>
      <c r="AJ1054" s="8">
        <v>13.5</v>
      </c>
      <c r="AK1054" s="8">
        <v>13.5</v>
      </c>
      <c r="AL1054" s="8">
        <v>13.5</v>
      </c>
      <c r="AM1054" s="8">
        <v>13.5</v>
      </c>
      <c r="AN1054" s="8">
        <v>0</v>
      </c>
      <c r="AO1054" s="8">
        <v>0</v>
      </c>
      <c r="AP1054" s="8">
        <v>0</v>
      </c>
      <c r="AQ1054" s="8">
        <v>0</v>
      </c>
      <c r="AR1054" s="8">
        <v>0</v>
      </c>
      <c r="AS1054" s="8">
        <v>0</v>
      </c>
      <c r="AT1054" s="8">
        <v>0</v>
      </c>
      <c r="AU1054" s="8">
        <v>0</v>
      </c>
    </row>
    <row r="1055" spans="1:47" x14ac:dyDescent="0.25">
      <c r="A1055" s="8">
        <v>1073</v>
      </c>
      <c r="B1055" s="8" t="s">
        <v>7</v>
      </c>
      <c r="C1055" s="8" t="s">
        <v>9</v>
      </c>
      <c r="D1055" s="8" t="s">
        <v>737</v>
      </c>
      <c r="E1055" s="8">
        <v>0.54900000000000004</v>
      </c>
      <c r="F1055" s="8">
        <v>0</v>
      </c>
      <c r="G1055" s="8">
        <v>0</v>
      </c>
      <c r="H1055" s="8">
        <v>0</v>
      </c>
      <c r="I1055" s="8">
        <v>2002</v>
      </c>
      <c r="J1055" s="8">
        <v>2042</v>
      </c>
      <c r="K1055" s="8">
        <v>1</v>
      </c>
      <c r="L1055" s="8">
        <v>14.8</v>
      </c>
      <c r="M1055" s="8">
        <v>14.8</v>
      </c>
      <c r="N1055" s="8">
        <v>14.8</v>
      </c>
      <c r="O1055" s="8">
        <v>14.8</v>
      </c>
      <c r="P1055" s="8">
        <v>14.8</v>
      </c>
      <c r="Q1055" s="8">
        <v>14.8</v>
      </c>
      <c r="R1055" s="8">
        <v>14.8</v>
      </c>
      <c r="S1055" s="8">
        <v>14.8</v>
      </c>
      <c r="T1055" s="8">
        <v>14.8</v>
      </c>
      <c r="U1055" s="8">
        <v>14.8</v>
      </c>
      <c r="V1055" s="8">
        <v>14.8</v>
      </c>
      <c r="W1055" s="8">
        <v>14.8</v>
      </c>
      <c r="X1055" s="8">
        <v>14.8</v>
      </c>
      <c r="Y1055" s="8">
        <v>14.8</v>
      </c>
      <c r="Z1055" s="8">
        <v>14.8</v>
      </c>
      <c r="AA1055" s="8">
        <v>14.8</v>
      </c>
      <c r="AB1055" s="8">
        <v>14.8</v>
      </c>
      <c r="AC1055" s="8">
        <v>14.8</v>
      </c>
      <c r="AD1055" s="8">
        <v>14.8</v>
      </c>
      <c r="AE1055" s="8">
        <v>14.8</v>
      </c>
      <c r="AF1055" s="8">
        <v>14.8</v>
      </c>
      <c r="AG1055" s="8">
        <v>14.8</v>
      </c>
      <c r="AH1055" s="8">
        <v>14.8</v>
      </c>
      <c r="AI1055" s="8">
        <v>14.8</v>
      </c>
      <c r="AJ1055" s="8">
        <v>14.8</v>
      </c>
      <c r="AK1055" s="8">
        <v>14.8</v>
      </c>
      <c r="AL1055" s="8">
        <v>14.8</v>
      </c>
      <c r="AM1055" s="8">
        <v>14.8</v>
      </c>
      <c r="AN1055" s="8">
        <v>0</v>
      </c>
      <c r="AO1055" s="8">
        <v>0</v>
      </c>
      <c r="AP1055" s="8">
        <v>0</v>
      </c>
      <c r="AQ1055" s="8">
        <v>0</v>
      </c>
      <c r="AR1055" s="8">
        <v>0</v>
      </c>
      <c r="AS1055" s="8">
        <v>0</v>
      </c>
      <c r="AT1055" s="8">
        <v>0</v>
      </c>
      <c r="AU1055" s="8">
        <v>0</v>
      </c>
    </row>
    <row r="1056" spans="1:47" x14ac:dyDescent="0.25">
      <c r="A1056" s="8">
        <v>1074</v>
      </c>
      <c r="B1056" s="8" t="s">
        <v>7</v>
      </c>
      <c r="C1056" s="8" t="s">
        <v>19</v>
      </c>
      <c r="D1056" s="8" t="s">
        <v>111</v>
      </c>
      <c r="E1056" s="8">
        <v>0.38</v>
      </c>
      <c r="F1056" s="8">
        <v>0</v>
      </c>
      <c r="G1056" s="8">
        <v>0</v>
      </c>
      <c r="H1056" s="8">
        <v>0</v>
      </c>
      <c r="I1056" s="8">
        <v>2002</v>
      </c>
      <c r="J1056" s="8">
        <v>2042</v>
      </c>
      <c r="K1056" s="8">
        <v>1</v>
      </c>
      <c r="L1056" s="8">
        <v>16</v>
      </c>
      <c r="M1056" s="8">
        <v>16</v>
      </c>
      <c r="N1056" s="8">
        <v>16</v>
      </c>
      <c r="O1056" s="8">
        <v>16</v>
      </c>
      <c r="P1056" s="8">
        <v>16</v>
      </c>
      <c r="Q1056" s="8">
        <v>16</v>
      </c>
      <c r="R1056" s="8">
        <v>16</v>
      </c>
      <c r="S1056" s="8">
        <v>16</v>
      </c>
      <c r="T1056" s="8">
        <v>16</v>
      </c>
      <c r="U1056" s="8">
        <v>16</v>
      </c>
      <c r="V1056" s="8">
        <v>16</v>
      </c>
      <c r="W1056" s="8">
        <v>16</v>
      </c>
      <c r="X1056" s="8">
        <v>16</v>
      </c>
      <c r="Y1056" s="8">
        <v>16</v>
      </c>
      <c r="Z1056" s="8">
        <v>16</v>
      </c>
      <c r="AA1056" s="8">
        <v>16</v>
      </c>
      <c r="AB1056" s="8">
        <v>16</v>
      </c>
      <c r="AC1056" s="8">
        <v>16</v>
      </c>
      <c r="AD1056" s="8">
        <v>16</v>
      </c>
      <c r="AE1056" s="8">
        <v>16</v>
      </c>
      <c r="AF1056" s="8">
        <v>16</v>
      </c>
      <c r="AG1056" s="8">
        <v>16</v>
      </c>
      <c r="AH1056" s="8">
        <v>16</v>
      </c>
      <c r="AI1056" s="8">
        <v>16</v>
      </c>
      <c r="AJ1056" s="8">
        <v>16</v>
      </c>
      <c r="AK1056" s="8">
        <v>16</v>
      </c>
      <c r="AL1056" s="8">
        <v>16</v>
      </c>
      <c r="AM1056" s="8">
        <v>16</v>
      </c>
      <c r="AN1056" s="8">
        <v>0</v>
      </c>
      <c r="AO1056" s="8">
        <v>0</v>
      </c>
      <c r="AP1056" s="8">
        <v>0</v>
      </c>
      <c r="AQ1056" s="8">
        <v>0</v>
      </c>
      <c r="AR1056" s="8">
        <v>0</v>
      </c>
      <c r="AS1056" s="8">
        <v>0</v>
      </c>
      <c r="AT1056" s="8">
        <v>0</v>
      </c>
      <c r="AU1056" s="8">
        <v>0</v>
      </c>
    </row>
    <row r="1057" spans="1:47" x14ac:dyDescent="0.25">
      <c r="A1057" s="8">
        <v>1075</v>
      </c>
      <c r="B1057" s="8" t="s">
        <v>7</v>
      </c>
      <c r="C1057" s="8" t="s">
        <v>19</v>
      </c>
      <c r="D1057" s="8" t="s">
        <v>136</v>
      </c>
      <c r="E1057" s="8">
        <v>0.38</v>
      </c>
      <c r="F1057" s="8">
        <v>0</v>
      </c>
      <c r="G1057" s="8">
        <v>0</v>
      </c>
      <c r="H1057" s="8">
        <v>0</v>
      </c>
      <c r="I1057" s="8">
        <v>2002</v>
      </c>
      <c r="J1057" s="8">
        <v>2042</v>
      </c>
      <c r="K1057" s="8">
        <v>0</v>
      </c>
      <c r="L1057" s="8">
        <v>16.8</v>
      </c>
      <c r="M1057" s="8">
        <v>16.8</v>
      </c>
      <c r="N1057" s="8">
        <v>16.8</v>
      </c>
      <c r="O1057" s="8">
        <v>16.8</v>
      </c>
      <c r="P1057" s="8">
        <v>16.8</v>
      </c>
      <c r="Q1057" s="8">
        <v>16.8</v>
      </c>
      <c r="R1057" s="8">
        <v>16.8</v>
      </c>
      <c r="S1057" s="8">
        <v>16.8</v>
      </c>
      <c r="T1057" s="8">
        <v>16.8</v>
      </c>
      <c r="U1057" s="8">
        <v>16.8</v>
      </c>
      <c r="V1057" s="8">
        <v>16.8</v>
      </c>
      <c r="W1057" s="8">
        <v>16.8</v>
      </c>
      <c r="X1057" s="8">
        <v>16.8</v>
      </c>
      <c r="Y1057" s="8">
        <v>16.8</v>
      </c>
      <c r="Z1057" s="8">
        <v>16.8</v>
      </c>
      <c r="AA1057" s="8">
        <v>16.8</v>
      </c>
      <c r="AB1057" s="8">
        <v>16.8</v>
      </c>
      <c r="AC1057" s="8">
        <v>16.8</v>
      </c>
      <c r="AD1057" s="8">
        <v>16.8</v>
      </c>
      <c r="AE1057" s="8">
        <v>16.8</v>
      </c>
      <c r="AF1057" s="8">
        <v>16.8</v>
      </c>
      <c r="AG1057" s="8">
        <v>16.8</v>
      </c>
      <c r="AH1057" s="8">
        <v>16.8</v>
      </c>
      <c r="AI1057" s="8">
        <v>16.8</v>
      </c>
      <c r="AJ1057" s="8">
        <v>16.8</v>
      </c>
      <c r="AK1057" s="8">
        <v>16.8</v>
      </c>
      <c r="AL1057" s="8">
        <v>16.8</v>
      </c>
      <c r="AM1057" s="8">
        <v>16.8</v>
      </c>
      <c r="AN1057" s="8">
        <v>0</v>
      </c>
      <c r="AO1057" s="8">
        <v>0</v>
      </c>
      <c r="AP1057" s="8">
        <v>0</v>
      </c>
      <c r="AQ1057" s="8">
        <v>0</v>
      </c>
      <c r="AR1057" s="8">
        <v>0</v>
      </c>
      <c r="AS1057" s="8">
        <v>0</v>
      </c>
      <c r="AT1057" s="8">
        <v>0</v>
      </c>
      <c r="AU1057" s="8">
        <v>0</v>
      </c>
    </row>
    <row r="1058" spans="1:47" x14ac:dyDescent="0.25">
      <c r="A1058" s="8">
        <v>1076</v>
      </c>
      <c r="B1058" s="8" t="s">
        <v>7</v>
      </c>
      <c r="C1058" s="8" t="s">
        <v>19</v>
      </c>
      <c r="D1058" s="8" t="s">
        <v>164</v>
      </c>
      <c r="E1058" s="8">
        <v>0.38</v>
      </c>
      <c r="F1058" s="8">
        <v>0</v>
      </c>
      <c r="G1058" s="8">
        <v>0</v>
      </c>
      <c r="H1058" s="8">
        <v>0</v>
      </c>
      <c r="I1058" s="8">
        <v>2002</v>
      </c>
      <c r="J1058" s="8">
        <v>2042</v>
      </c>
      <c r="K1058" s="8">
        <v>0</v>
      </c>
      <c r="L1058" s="8">
        <v>18.600000000000001</v>
      </c>
      <c r="M1058" s="8">
        <v>18.600000000000001</v>
      </c>
      <c r="N1058" s="8">
        <v>18.600000000000001</v>
      </c>
      <c r="O1058" s="8">
        <v>18.600000000000001</v>
      </c>
      <c r="P1058" s="8">
        <v>18.600000000000001</v>
      </c>
      <c r="Q1058" s="8">
        <v>18.600000000000001</v>
      </c>
      <c r="R1058" s="8">
        <v>18.600000000000001</v>
      </c>
      <c r="S1058" s="8">
        <v>18.600000000000001</v>
      </c>
      <c r="T1058" s="8">
        <v>18.600000000000001</v>
      </c>
      <c r="U1058" s="8">
        <v>18.600000000000001</v>
      </c>
      <c r="V1058" s="8">
        <v>18.600000000000001</v>
      </c>
      <c r="W1058" s="8">
        <v>18.600000000000001</v>
      </c>
      <c r="X1058" s="8">
        <v>18.600000000000001</v>
      </c>
      <c r="Y1058" s="8">
        <v>18.600000000000001</v>
      </c>
      <c r="Z1058" s="8">
        <v>18.600000000000001</v>
      </c>
      <c r="AA1058" s="8">
        <v>18.600000000000001</v>
      </c>
      <c r="AB1058" s="8">
        <v>18.600000000000001</v>
      </c>
      <c r="AC1058" s="8">
        <v>18.600000000000001</v>
      </c>
      <c r="AD1058" s="8">
        <v>18.600000000000001</v>
      </c>
      <c r="AE1058" s="8">
        <v>18.600000000000001</v>
      </c>
      <c r="AF1058" s="8">
        <v>18.600000000000001</v>
      </c>
      <c r="AG1058" s="8">
        <v>18.600000000000001</v>
      </c>
      <c r="AH1058" s="8">
        <v>18.600000000000001</v>
      </c>
      <c r="AI1058" s="8">
        <v>18.600000000000001</v>
      </c>
      <c r="AJ1058" s="8">
        <v>18.600000000000001</v>
      </c>
      <c r="AK1058" s="8">
        <v>18.600000000000001</v>
      </c>
      <c r="AL1058" s="8">
        <v>18.600000000000001</v>
      </c>
      <c r="AM1058" s="8">
        <v>18.600000000000001</v>
      </c>
      <c r="AN1058" s="8">
        <v>0</v>
      </c>
      <c r="AO1058" s="8">
        <v>0</v>
      </c>
      <c r="AP1058" s="8">
        <v>0</v>
      </c>
      <c r="AQ1058" s="8">
        <v>0</v>
      </c>
      <c r="AR1058" s="8">
        <v>0</v>
      </c>
      <c r="AS1058" s="8">
        <v>0</v>
      </c>
      <c r="AT1058" s="8">
        <v>0</v>
      </c>
      <c r="AU1058" s="8">
        <v>0</v>
      </c>
    </row>
    <row r="1059" spans="1:47" x14ac:dyDescent="0.25">
      <c r="A1059" s="8">
        <v>1077</v>
      </c>
      <c r="B1059" s="8" t="s">
        <v>7</v>
      </c>
      <c r="C1059" s="8" t="s">
        <v>19</v>
      </c>
      <c r="D1059" s="8" t="s">
        <v>137</v>
      </c>
      <c r="E1059" s="8">
        <v>0.38</v>
      </c>
      <c r="F1059" s="8">
        <v>0</v>
      </c>
      <c r="G1059" s="8">
        <v>0</v>
      </c>
      <c r="H1059" s="8">
        <v>0</v>
      </c>
      <c r="I1059" s="8">
        <v>2002</v>
      </c>
      <c r="J1059" s="8">
        <v>2042</v>
      </c>
      <c r="K1059" s="8">
        <v>0</v>
      </c>
      <c r="L1059" s="8">
        <v>19.7</v>
      </c>
      <c r="M1059" s="8">
        <v>19.7</v>
      </c>
      <c r="N1059" s="8">
        <v>19.7</v>
      </c>
      <c r="O1059" s="8">
        <v>19.7</v>
      </c>
      <c r="P1059" s="8">
        <v>19.7</v>
      </c>
      <c r="Q1059" s="8">
        <v>19.7</v>
      </c>
      <c r="R1059" s="8">
        <v>19.7</v>
      </c>
      <c r="S1059" s="8">
        <v>19.7</v>
      </c>
      <c r="T1059" s="8">
        <v>19.7</v>
      </c>
      <c r="U1059" s="8">
        <v>19.7</v>
      </c>
      <c r="V1059" s="8">
        <v>19.7</v>
      </c>
      <c r="W1059" s="8">
        <v>19.7</v>
      </c>
      <c r="X1059" s="8">
        <v>19.7</v>
      </c>
      <c r="Y1059" s="8">
        <v>19.7</v>
      </c>
      <c r="Z1059" s="8">
        <v>19.7</v>
      </c>
      <c r="AA1059" s="8">
        <v>19.7</v>
      </c>
      <c r="AB1059" s="8">
        <v>19.7</v>
      </c>
      <c r="AC1059" s="8">
        <v>19.7</v>
      </c>
      <c r="AD1059" s="8">
        <v>19.7</v>
      </c>
      <c r="AE1059" s="8">
        <v>19.7</v>
      </c>
      <c r="AF1059" s="8">
        <v>19.7</v>
      </c>
      <c r="AG1059" s="8">
        <v>19.7</v>
      </c>
      <c r="AH1059" s="8">
        <v>19.7</v>
      </c>
      <c r="AI1059" s="8">
        <v>19.7</v>
      </c>
      <c r="AJ1059" s="8">
        <v>19.7</v>
      </c>
      <c r="AK1059" s="8">
        <v>19.7</v>
      </c>
      <c r="AL1059" s="8">
        <v>19.7</v>
      </c>
      <c r="AM1059" s="8">
        <v>19.7</v>
      </c>
      <c r="AN1059" s="8">
        <v>0</v>
      </c>
      <c r="AO1059" s="8">
        <v>0</v>
      </c>
      <c r="AP1059" s="8">
        <v>0</v>
      </c>
      <c r="AQ1059" s="8">
        <v>0</v>
      </c>
      <c r="AR1059" s="8">
        <v>0</v>
      </c>
      <c r="AS1059" s="8">
        <v>0</v>
      </c>
      <c r="AT1059" s="8">
        <v>0</v>
      </c>
      <c r="AU1059" s="8">
        <v>0</v>
      </c>
    </row>
    <row r="1060" spans="1:47" x14ac:dyDescent="0.25">
      <c r="A1060" s="8">
        <v>1078</v>
      </c>
      <c r="B1060" s="8" t="s">
        <v>7</v>
      </c>
      <c r="C1060" s="8" t="s">
        <v>11</v>
      </c>
      <c r="D1060" s="8" t="s">
        <v>546</v>
      </c>
      <c r="E1060" s="8">
        <v>0.38719999999999999</v>
      </c>
      <c r="F1060" s="8">
        <v>0</v>
      </c>
      <c r="G1060" s="8">
        <v>0</v>
      </c>
      <c r="H1060" s="8">
        <v>0</v>
      </c>
      <c r="I1060" s="8">
        <v>2002</v>
      </c>
      <c r="J1060" s="8">
        <v>2042</v>
      </c>
      <c r="K1060" s="8">
        <v>1</v>
      </c>
      <c r="L1060" s="8">
        <v>40</v>
      </c>
      <c r="M1060" s="8">
        <v>40</v>
      </c>
      <c r="N1060" s="8">
        <v>40</v>
      </c>
      <c r="O1060" s="8">
        <v>40</v>
      </c>
      <c r="P1060" s="8">
        <v>40</v>
      </c>
      <c r="Q1060" s="8">
        <v>40</v>
      </c>
      <c r="R1060" s="8">
        <v>40</v>
      </c>
      <c r="S1060" s="8">
        <v>40</v>
      </c>
      <c r="T1060" s="8">
        <v>40</v>
      </c>
      <c r="U1060" s="8">
        <v>40</v>
      </c>
      <c r="V1060" s="8">
        <v>40</v>
      </c>
      <c r="W1060" s="8">
        <v>40</v>
      </c>
      <c r="X1060" s="8">
        <v>40</v>
      </c>
      <c r="Y1060" s="8">
        <v>40</v>
      </c>
      <c r="Z1060" s="8">
        <v>40</v>
      </c>
      <c r="AA1060" s="8">
        <v>40</v>
      </c>
      <c r="AB1060" s="8">
        <v>40</v>
      </c>
      <c r="AC1060" s="8">
        <v>40</v>
      </c>
      <c r="AD1060" s="8">
        <v>40</v>
      </c>
      <c r="AE1060" s="8">
        <v>40</v>
      </c>
      <c r="AF1060" s="8">
        <v>40</v>
      </c>
      <c r="AG1060" s="8">
        <v>40</v>
      </c>
      <c r="AH1060" s="8">
        <v>40</v>
      </c>
      <c r="AI1060" s="8">
        <v>40</v>
      </c>
      <c r="AJ1060" s="8">
        <v>40</v>
      </c>
      <c r="AK1060" s="8">
        <v>40</v>
      </c>
      <c r="AL1060" s="8">
        <v>40</v>
      </c>
      <c r="AM1060" s="8">
        <v>40</v>
      </c>
      <c r="AN1060" s="8">
        <v>0</v>
      </c>
      <c r="AO1060" s="8">
        <v>0</v>
      </c>
      <c r="AP1060" s="8">
        <v>0</v>
      </c>
      <c r="AQ1060" s="8">
        <v>0</v>
      </c>
      <c r="AR1060" s="8">
        <v>0</v>
      </c>
      <c r="AS1060" s="8">
        <v>0</v>
      </c>
      <c r="AT1060" s="8">
        <v>0</v>
      </c>
      <c r="AU1060" s="8">
        <v>0</v>
      </c>
    </row>
    <row r="1061" spans="1:47" x14ac:dyDescent="0.25">
      <c r="A1061" s="8">
        <v>1079</v>
      </c>
      <c r="B1061" s="8" t="s">
        <v>7</v>
      </c>
      <c r="C1061" s="8" t="s">
        <v>11</v>
      </c>
      <c r="D1061" s="8" t="s">
        <v>541</v>
      </c>
      <c r="E1061" s="8">
        <v>0.38719999999999999</v>
      </c>
      <c r="F1061" s="8">
        <v>0</v>
      </c>
      <c r="G1061" s="8">
        <v>0</v>
      </c>
      <c r="H1061" s="8">
        <v>0</v>
      </c>
      <c r="I1061" s="8">
        <v>2002</v>
      </c>
      <c r="J1061" s="8">
        <v>2042</v>
      </c>
      <c r="K1061" s="8">
        <v>1</v>
      </c>
      <c r="L1061" s="8">
        <v>49</v>
      </c>
      <c r="M1061" s="8">
        <v>49</v>
      </c>
      <c r="N1061" s="8">
        <v>49</v>
      </c>
      <c r="O1061" s="8">
        <v>49</v>
      </c>
      <c r="P1061" s="8">
        <v>49</v>
      </c>
      <c r="Q1061" s="8">
        <v>49</v>
      </c>
      <c r="R1061" s="8">
        <v>49</v>
      </c>
      <c r="S1061" s="8">
        <v>49</v>
      </c>
      <c r="T1061" s="8">
        <v>49</v>
      </c>
      <c r="U1061" s="8">
        <v>49</v>
      </c>
      <c r="V1061" s="8">
        <v>49</v>
      </c>
      <c r="W1061" s="8">
        <v>49</v>
      </c>
      <c r="X1061" s="8">
        <v>49</v>
      </c>
      <c r="Y1061" s="8">
        <v>49</v>
      </c>
      <c r="Z1061" s="8">
        <v>49</v>
      </c>
      <c r="AA1061" s="8">
        <v>49</v>
      </c>
      <c r="AB1061" s="8">
        <v>49</v>
      </c>
      <c r="AC1061" s="8">
        <v>49</v>
      </c>
      <c r="AD1061" s="8">
        <v>49</v>
      </c>
      <c r="AE1061" s="8">
        <v>49</v>
      </c>
      <c r="AF1061" s="8">
        <v>49</v>
      </c>
      <c r="AG1061" s="8">
        <v>49</v>
      </c>
      <c r="AH1061" s="8">
        <v>49</v>
      </c>
      <c r="AI1061" s="8">
        <v>49</v>
      </c>
      <c r="AJ1061" s="8">
        <v>49</v>
      </c>
      <c r="AK1061" s="8">
        <v>49</v>
      </c>
      <c r="AL1061" s="8">
        <v>49</v>
      </c>
      <c r="AM1061" s="8">
        <v>49</v>
      </c>
      <c r="AN1061" s="8">
        <v>0</v>
      </c>
      <c r="AO1061" s="8">
        <v>0</v>
      </c>
      <c r="AP1061" s="8">
        <v>0</v>
      </c>
      <c r="AQ1061" s="8">
        <v>0</v>
      </c>
      <c r="AR1061" s="8">
        <v>0</v>
      </c>
      <c r="AS1061" s="8">
        <v>0</v>
      </c>
      <c r="AT1061" s="8">
        <v>0</v>
      </c>
      <c r="AU1061" s="8">
        <v>0</v>
      </c>
    </row>
    <row r="1062" spans="1:47" x14ac:dyDescent="0.25">
      <c r="A1062" s="8">
        <v>1080</v>
      </c>
      <c r="B1062" s="8" t="s">
        <v>7</v>
      </c>
      <c r="C1062" s="8" t="s">
        <v>25</v>
      </c>
      <c r="D1062" s="8" t="s">
        <v>467</v>
      </c>
      <c r="E1062" s="8">
        <v>0.43</v>
      </c>
      <c r="F1062" s="8">
        <v>0</v>
      </c>
      <c r="G1062" s="8">
        <v>0</v>
      </c>
      <c r="H1062" s="8">
        <v>0</v>
      </c>
      <c r="I1062" s="8">
        <v>2002</v>
      </c>
      <c r="J1062" s="8">
        <v>2047</v>
      </c>
      <c r="K1062" s="8">
        <v>0</v>
      </c>
      <c r="L1062" s="8">
        <v>944</v>
      </c>
      <c r="M1062" s="8">
        <v>944</v>
      </c>
      <c r="N1062" s="8">
        <v>944</v>
      </c>
      <c r="O1062" s="8">
        <v>944</v>
      </c>
      <c r="P1062" s="8">
        <v>944</v>
      </c>
      <c r="Q1062" s="8">
        <v>944</v>
      </c>
      <c r="R1062" s="8">
        <v>944</v>
      </c>
      <c r="S1062" s="8">
        <v>944</v>
      </c>
      <c r="T1062" s="8">
        <v>944</v>
      </c>
      <c r="U1062" s="8">
        <v>944</v>
      </c>
      <c r="V1062" s="8">
        <v>944</v>
      </c>
      <c r="W1062" s="8">
        <v>944</v>
      </c>
      <c r="X1062" s="8">
        <v>944</v>
      </c>
      <c r="Y1062" s="8">
        <v>944</v>
      </c>
      <c r="Z1062" s="8">
        <v>944</v>
      </c>
      <c r="AA1062" s="8">
        <v>944</v>
      </c>
      <c r="AB1062" s="8">
        <v>944</v>
      </c>
      <c r="AC1062" s="8">
        <v>944</v>
      </c>
      <c r="AD1062" s="8">
        <v>944</v>
      </c>
      <c r="AE1062" s="8">
        <v>944</v>
      </c>
      <c r="AF1062" s="8">
        <v>944</v>
      </c>
      <c r="AG1062" s="8">
        <v>944</v>
      </c>
      <c r="AH1062" s="8">
        <v>944</v>
      </c>
      <c r="AI1062" s="8">
        <v>944</v>
      </c>
      <c r="AJ1062" s="8">
        <v>944</v>
      </c>
      <c r="AK1062" s="8">
        <v>944</v>
      </c>
      <c r="AL1062" s="8">
        <v>944</v>
      </c>
      <c r="AM1062" s="8">
        <v>944</v>
      </c>
      <c r="AN1062" s="8">
        <v>944</v>
      </c>
      <c r="AO1062" s="8">
        <v>944</v>
      </c>
      <c r="AP1062" s="8">
        <v>944</v>
      </c>
      <c r="AQ1062" s="8">
        <v>944</v>
      </c>
      <c r="AR1062" s="8">
        <v>944</v>
      </c>
      <c r="AS1062" s="8">
        <v>0</v>
      </c>
      <c r="AT1062" s="8">
        <v>0</v>
      </c>
      <c r="AU1062" s="8">
        <v>0</v>
      </c>
    </row>
    <row r="1063" spans="1:47" x14ac:dyDescent="0.25">
      <c r="A1063" s="8">
        <v>1081</v>
      </c>
      <c r="B1063" s="8" t="s">
        <v>7</v>
      </c>
      <c r="C1063" s="8" t="s">
        <v>6</v>
      </c>
      <c r="D1063" s="8" t="s">
        <v>309</v>
      </c>
      <c r="E1063" s="8">
        <v>0.75</v>
      </c>
      <c r="F1063" s="8">
        <v>0</v>
      </c>
      <c r="G1063" s="8">
        <v>8</v>
      </c>
      <c r="H1063" s="8">
        <v>8</v>
      </c>
      <c r="I1063" s="8">
        <v>2003</v>
      </c>
      <c r="J1063" s="8">
        <v>2203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0</v>
      </c>
      <c r="AK1063" s="8">
        <v>0</v>
      </c>
      <c r="AL1063" s="8">
        <v>0</v>
      </c>
      <c r="AM1063" s="8">
        <v>0</v>
      </c>
      <c r="AN1063" s="8">
        <v>0</v>
      </c>
      <c r="AO1063" s="8">
        <v>0</v>
      </c>
      <c r="AP1063" s="8">
        <v>0</v>
      </c>
      <c r="AQ1063" s="8">
        <v>0</v>
      </c>
      <c r="AR1063" s="8">
        <v>0</v>
      </c>
      <c r="AS1063" s="8">
        <v>0</v>
      </c>
      <c r="AT1063" s="8">
        <v>0</v>
      </c>
      <c r="AU1063" s="8">
        <v>0</v>
      </c>
    </row>
    <row r="1064" spans="1:47" x14ac:dyDescent="0.25">
      <c r="A1064" s="8">
        <v>1082</v>
      </c>
      <c r="B1064" s="8" t="s">
        <v>7</v>
      </c>
      <c r="C1064" s="8" t="s">
        <v>11</v>
      </c>
      <c r="D1064" s="8" t="s">
        <v>730</v>
      </c>
      <c r="E1064" s="8">
        <v>0.38829999999999998</v>
      </c>
      <c r="F1064" s="8">
        <v>0</v>
      </c>
      <c r="G1064" s="8">
        <v>0</v>
      </c>
      <c r="H1064" s="8">
        <v>0</v>
      </c>
      <c r="I1064" s="8">
        <v>2003</v>
      </c>
      <c r="J1064" s="8">
        <v>2043</v>
      </c>
      <c r="K1064" s="8">
        <v>1</v>
      </c>
      <c r="L1064" s="8">
        <v>7.4</v>
      </c>
      <c r="M1064" s="8">
        <v>7.4</v>
      </c>
      <c r="N1064" s="8">
        <v>7.4</v>
      </c>
      <c r="O1064" s="8">
        <v>7.4</v>
      </c>
      <c r="P1064" s="8">
        <v>7.4</v>
      </c>
      <c r="Q1064" s="8">
        <v>7.4</v>
      </c>
      <c r="R1064" s="8">
        <v>7.4</v>
      </c>
      <c r="S1064" s="8">
        <v>7.4</v>
      </c>
      <c r="T1064" s="8">
        <v>7.4</v>
      </c>
      <c r="U1064" s="8">
        <v>7.4</v>
      </c>
      <c r="V1064" s="8">
        <v>7.4</v>
      </c>
      <c r="W1064" s="8">
        <v>7.4</v>
      </c>
      <c r="X1064" s="8">
        <v>7.4</v>
      </c>
      <c r="Y1064" s="8">
        <v>7.4</v>
      </c>
      <c r="Z1064" s="8">
        <v>7.4</v>
      </c>
      <c r="AA1064" s="8">
        <v>7.4</v>
      </c>
      <c r="AB1064" s="8">
        <v>7.4</v>
      </c>
      <c r="AC1064" s="8">
        <v>7.4</v>
      </c>
      <c r="AD1064" s="8">
        <v>7.4</v>
      </c>
      <c r="AE1064" s="8">
        <v>7.4</v>
      </c>
      <c r="AF1064" s="8">
        <v>7.4</v>
      </c>
      <c r="AG1064" s="8">
        <v>7.4</v>
      </c>
      <c r="AH1064" s="8">
        <v>7.4</v>
      </c>
      <c r="AI1064" s="8">
        <v>7.4</v>
      </c>
      <c r="AJ1064" s="8">
        <v>7.4</v>
      </c>
      <c r="AK1064" s="8">
        <v>7.4</v>
      </c>
      <c r="AL1064" s="8">
        <v>7.4</v>
      </c>
      <c r="AM1064" s="8">
        <v>7.4</v>
      </c>
      <c r="AN1064" s="8">
        <v>7.4</v>
      </c>
      <c r="AO1064" s="8">
        <v>0</v>
      </c>
      <c r="AP1064" s="8">
        <v>0</v>
      </c>
      <c r="AQ1064" s="8">
        <v>0</v>
      </c>
      <c r="AR1064" s="8">
        <v>0</v>
      </c>
      <c r="AS1064" s="8">
        <v>0</v>
      </c>
      <c r="AT1064" s="8">
        <v>0</v>
      </c>
      <c r="AU1064" s="8">
        <v>0</v>
      </c>
    </row>
    <row r="1065" spans="1:47" x14ac:dyDescent="0.25">
      <c r="A1065" s="8">
        <v>1083</v>
      </c>
      <c r="B1065" s="8" t="s">
        <v>7</v>
      </c>
      <c r="C1065" s="8" t="s">
        <v>19</v>
      </c>
      <c r="D1065" s="8" t="s">
        <v>165</v>
      </c>
      <c r="E1065" s="8">
        <v>0.38</v>
      </c>
      <c r="F1065" s="8">
        <v>0</v>
      </c>
      <c r="G1065" s="8">
        <v>0</v>
      </c>
      <c r="H1065" s="8">
        <v>0</v>
      </c>
      <c r="I1065" s="8">
        <v>2003</v>
      </c>
      <c r="J1065" s="8">
        <v>2043</v>
      </c>
      <c r="K1065" s="8">
        <v>1</v>
      </c>
      <c r="L1065" s="8">
        <v>8.6999999999999993</v>
      </c>
      <c r="M1065" s="8">
        <v>8.6999999999999993</v>
      </c>
      <c r="N1065" s="8">
        <v>8.6999999999999993</v>
      </c>
      <c r="O1065" s="8">
        <v>8.6999999999999993</v>
      </c>
      <c r="P1065" s="8">
        <v>8.6999999999999993</v>
      </c>
      <c r="Q1065" s="8">
        <v>8.6999999999999993</v>
      </c>
      <c r="R1065" s="8">
        <v>8.6999999999999993</v>
      </c>
      <c r="S1065" s="8">
        <v>8.6999999999999993</v>
      </c>
      <c r="T1065" s="8">
        <v>8.6999999999999993</v>
      </c>
      <c r="U1065" s="8">
        <v>8.6999999999999993</v>
      </c>
      <c r="V1065" s="8">
        <v>8.6999999999999993</v>
      </c>
      <c r="W1065" s="8">
        <v>8.6999999999999993</v>
      </c>
      <c r="X1065" s="8">
        <v>8.6999999999999993</v>
      </c>
      <c r="Y1065" s="8">
        <v>8.6999999999999993</v>
      </c>
      <c r="Z1065" s="8">
        <v>8.6999999999999993</v>
      </c>
      <c r="AA1065" s="8">
        <v>8.6999999999999993</v>
      </c>
      <c r="AB1065" s="8">
        <v>8.6999999999999993</v>
      </c>
      <c r="AC1065" s="8">
        <v>8.6999999999999993</v>
      </c>
      <c r="AD1065" s="8">
        <v>8.6999999999999993</v>
      </c>
      <c r="AE1065" s="8">
        <v>8.6999999999999993</v>
      </c>
      <c r="AF1065" s="8">
        <v>8.6999999999999993</v>
      </c>
      <c r="AG1065" s="8">
        <v>8.6999999999999993</v>
      </c>
      <c r="AH1065" s="8">
        <v>8.6999999999999993</v>
      </c>
      <c r="AI1065" s="8">
        <v>8.6999999999999993</v>
      </c>
      <c r="AJ1065" s="8">
        <v>8.6999999999999993</v>
      </c>
      <c r="AK1065" s="8">
        <v>8.6999999999999993</v>
      </c>
      <c r="AL1065" s="8">
        <v>8.6999999999999993</v>
      </c>
      <c r="AM1065" s="8">
        <v>8.6999999999999993</v>
      </c>
      <c r="AN1065" s="8">
        <v>8.6999999999999993</v>
      </c>
      <c r="AO1065" s="8">
        <v>0</v>
      </c>
      <c r="AP1065" s="8">
        <v>0</v>
      </c>
      <c r="AQ1065" s="8">
        <v>0</v>
      </c>
      <c r="AR1065" s="8">
        <v>0</v>
      </c>
      <c r="AS1065" s="8">
        <v>0</v>
      </c>
      <c r="AT1065" s="8">
        <v>0</v>
      </c>
      <c r="AU1065" s="8">
        <v>0</v>
      </c>
    </row>
    <row r="1066" spans="1:47" x14ac:dyDescent="0.25">
      <c r="A1066" s="8">
        <v>1084</v>
      </c>
      <c r="B1066" s="8" t="s">
        <v>7</v>
      </c>
      <c r="C1066" s="8" t="s">
        <v>19</v>
      </c>
      <c r="D1066" s="8" t="s">
        <v>148</v>
      </c>
      <c r="E1066" s="8">
        <v>0.38</v>
      </c>
      <c r="F1066" s="8">
        <v>0</v>
      </c>
      <c r="G1066" s="8">
        <v>0</v>
      </c>
      <c r="H1066" s="8">
        <v>0</v>
      </c>
      <c r="I1066" s="8">
        <v>2003</v>
      </c>
      <c r="J1066" s="8">
        <v>2043</v>
      </c>
      <c r="K1066" s="8">
        <v>1</v>
      </c>
      <c r="L1066" s="8">
        <v>9.8000000000000007</v>
      </c>
      <c r="M1066" s="8">
        <v>9.8000000000000007</v>
      </c>
      <c r="N1066" s="8">
        <v>9.8000000000000007</v>
      </c>
      <c r="O1066" s="8">
        <v>9.8000000000000007</v>
      </c>
      <c r="P1066" s="8">
        <v>9.8000000000000007</v>
      </c>
      <c r="Q1066" s="8">
        <v>9.8000000000000007</v>
      </c>
      <c r="R1066" s="8">
        <v>9.8000000000000007</v>
      </c>
      <c r="S1066" s="8">
        <v>9.8000000000000007</v>
      </c>
      <c r="T1066" s="8">
        <v>9.8000000000000007</v>
      </c>
      <c r="U1066" s="8">
        <v>9.8000000000000007</v>
      </c>
      <c r="V1066" s="8">
        <v>9.8000000000000007</v>
      </c>
      <c r="W1066" s="8">
        <v>9.8000000000000007</v>
      </c>
      <c r="X1066" s="8">
        <v>9.8000000000000007</v>
      </c>
      <c r="Y1066" s="8">
        <v>9.8000000000000007</v>
      </c>
      <c r="Z1066" s="8">
        <v>9.8000000000000007</v>
      </c>
      <c r="AA1066" s="8">
        <v>9.8000000000000007</v>
      </c>
      <c r="AB1066" s="8">
        <v>9.8000000000000007</v>
      </c>
      <c r="AC1066" s="8">
        <v>9.8000000000000007</v>
      </c>
      <c r="AD1066" s="8">
        <v>9.8000000000000007</v>
      </c>
      <c r="AE1066" s="8">
        <v>9.8000000000000007</v>
      </c>
      <c r="AF1066" s="8">
        <v>9.8000000000000007</v>
      </c>
      <c r="AG1066" s="8">
        <v>9.8000000000000007</v>
      </c>
      <c r="AH1066" s="8">
        <v>9.8000000000000007</v>
      </c>
      <c r="AI1066" s="8">
        <v>9.8000000000000007</v>
      </c>
      <c r="AJ1066" s="8">
        <v>9.8000000000000007</v>
      </c>
      <c r="AK1066" s="8">
        <v>9.8000000000000007</v>
      </c>
      <c r="AL1066" s="8">
        <v>9.8000000000000007</v>
      </c>
      <c r="AM1066" s="8">
        <v>9.8000000000000007</v>
      </c>
      <c r="AN1066" s="8">
        <v>9.8000000000000007</v>
      </c>
      <c r="AO1066" s="8">
        <v>0</v>
      </c>
      <c r="AP1066" s="8">
        <v>0</v>
      </c>
      <c r="AQ1066" s="8">
        <v>0</v>
      </c>
      <c r="AR1066" s="8">
        <v>0</v>
      </c>
      <c r="AS1066" s="8">
        <v>0</v>
      </c>
      <c r="AT1066" s="8">
        <v>0</v>
      </c>
      <c r="AU1066" s="8">
        <v>0</v>
      </c>
    </row>
    <row r="1067" spans="1:47" x14ac:dyDescent="0.25">
      <c r="A1067" s="8">
        <v>1085</v>
      </c>
      <c r="B1067" s="8" t="s">
        <v>7</v>
      </c>
      <c r="C1067" s="8" t="s">
        <v>19</v>
      </c>
      <c r="D1067" s="8" t="s">
        <v>159</v>
      </c>
      <c r="E1067" s="8">
        <v>0.38</v>
      </c>
      <c r="F1067" s="8">
        <v>0</v>
      </c>
      <c r="G1067" s="8">
        <v>0</v>
      </c>
      <c r="H1067" s="8">
        <v>0</v>
      </c>
      <c r="I1067" s="8">
        <v>2003</v>
      </c>
      <c r="J1067" s="8">
        <v>2043</v>
      </c>
      <c r="K1067" s="8">
        <v>1</v>
      </c>
      <c r="L1067" s="8">
        <v>10</v>
      </c>
      <c r="M1067" s="8">
        <v>10</v>
      </c>
      <c r="N1067" s="8">
        <v>10</v>
      </c>
      <c r="O1067" s="8">
        <v>10</v>
      </c>
      <c r="P1067" s="8">
        <v>10</v>
      </c>
      <c r="Q1067" s="8">
        <v>10</v>
      </c>
      <c r="R1067" s="8">
        <v>10</v>
      </c>
      <c r="S1067" s="8">
        <v>10</v>
      </c>
      <c r="T1067" s="8">
        <v>10</v>
      </c>
      <c r="U1067" s="8">
        <v>10</v>
      </c>
      <c r="V1067" s="8">
        <v>10</v>
      </c>
      <c r="W1067" s="8">
        <v>10</v>
      </c>
      <c r="X1067" s="8">
        <v>10</v>
      </c>
      <c r="Y1067" s="8">
        <v>10</v>
      </c>
      <c r="Z1067" s="8">
        <v>10</v>
      </c>
      <c r="AA1067" s="8">
        <v>10</v>
      </c>
      <c r="AB1067" s="8">
        <v>10</v>
      </c>
      <c r="AC1067" s="8">
        <v>10</v>
      </c>
      <c r="AD1067" s="8">
        <v>10</v>
      </c>
      <c r="AE1067" s="8">
        <v>10</v>
      </c>
      <c r="AF1067" s="8">
        <v>10</v>
      </c>
      <c r="AG1067" s="8">
        <v>10</v>
      </c>
      <c r="AH1067" s="8">
        <v>10</v>
      </c>
      <c r="AI1067" s="8">
        <v>10</v>
      </c>
      <c r="AJ1067" s="8">
        <v>10</v>
      </c>
      <c r="AK1067" s="8">
        <v>10</v>
      </c>
      <c r="AL1067" s="8">
        <v>10</v>
      </c>
      <c r="AM1067" s="8">
        <v>10</v>
      </c>
      <c r="AN1067" s="8">
        <v>10</v>
      </c>
      <c r="AO1067" s="8">
        <v>0</v>
      </c>
      <c r="AP1067" s="8">
        <v>0</v>
      </c>
      <c r="AQ1067" s="8">
        <v>0</v>
      </c>
      <c r="AR1067" s="8">
        <v>0</v>
      </c>
      <c r="AS1067" s="8">
        <v>0</v>
      </c>
      <c r="AT1067" s="8">
        <v>0</v>
      </c>
      <c r="AU1067" s="8">
        <v>0</v>
      </c>
    </row>
    <row r="1068" spans="1:47" x14ac:dyDescent="0.25">
      <c r="A1068" s="8">
        <v>1086</v>
      </c>
      <c r="B1068" s="8" t="s">
        <v>7</v>
      </c>
      <c r="C1068" s="8" t="s">
        <v>9</v>
      </c>
      <c r="D1068" s="8" t="s">
        <v>710</v>
      </c>
      <c r="E1068" s="8">
        <v>0.55349999999999999</v>
      </c>
      <c r="F1068" s="8">
        <v>0</v>
      </c>
      <c r="G1068" s="8">
        <v>0</v>
      </c>
      <c r="H1068" s="8">
        <v>0</v>
      </c>
      <c r="I1068" s="8">
        <v>2003</v>
      </c>
      <c r="J1068" s="8">
        <v>2043</v>
      </c>
      <c r="K1068" s="8">
        <v>1</v>
      </c>
      <c r="L1068" s="8">
        <v>12</v>
      </c>
      <c r="M1068" s="8">
        <v>12</v>
      </c>
      <c r="N1068" s="8">
        <v>12</v>
      </c>
      <c r="O1068" s="8">
        <v>12</v>
      </c>
      <c r="P1068" s="8">
        <v>12</v>
      </c>
      <c r="Q1068" s="8">
        <v>12</v>
      </c>
      <c r="R1068" s="8">
        <v>12</v>
      </c>
      <c r="S1068" s="8">
        <v>12</v>
      </c>
      <c r="T1068" s="8">
        <v>12</v>
      </c>
      <c r="U1068" s="8">
        <v>12</v>
      </c>
      <c r="V1068" s="8">
        <v>12</v>
      </c>
      <c r="W1068" s="8">
        <v>12</v>
      </c>
      <c r="X1068" s="8">
        <v>12</v>
      </c>
      <c r="Y1068" s="8">
        <v>12</v>
      </c>
      <c r="Z1068" s="8">
        <v>12</v>
      </c>
      <c r="AA1068" s="8">
        <v>12</v>
      </c>
      <c r="AB1068" s="8">
        <v>12</v>
      </c>
      <c r="AC1068" s="8">
        <v>12</v>
      </c>
      <c r="AD1068" s="8">
        <v>12</v>
      </c>
      <c r="AE1068" s="8">
        <v>12</v>
      </c>
      <c r="AF1068" s="8">
        <v>12</v>
      </c>
      <c r="AG1068" s="8">
        <v>12</v>
      </c>
      <c r="AH1068" s="8">
        <v>12</v>
      </c>
      <c r="AI1068" s="8">
        <v>12</v>
      </c>
      <c r="AJ1068" s="8">
        <v>12</v>
      </c>
      <c r="AK1068" s="8">
        <v>12</v>
      </c>
      <c r="AL1068" s="8">
        <v>12</v>
      </c>
      <c r="AM1068" s="8">
        <v>12</v>
      </c>
      <c r="AN1068" s="8">
        <v>12</v>
      </c>
      <c r="AO1068" s="8">
        <v>0</v>
      </c>
      <c r="AP1068" s="8">
        <v>0</v>
      </c>
      <c r="AQ1068" s="8">
        <v>0</v>
      </c>
      <c r="AR1068" s="8">
        <v>0</v>
      </c>
      <c r="AS1068" s="8">
        <v>0</v>
      </c>
      <c r="AT1068" s="8">
        <v>0</v>
      </c>
      <c r="AU1068" s="8">
        <v>0</v>
      </c>
    </row>
    <row r="1069" spans="1:47" x14ac:dyDescent="0.25">
      <c r="A1069" s="8">
        <v>1087</v>
      </c>
      <c r="B1069" s="8" t="s">
        <v>7</v>
      </c>
      <c r="C1069" s="8" t="s">
        <v>19</v>
      </c>
      <c r="D1069" s="8" t="s">
        <v>130</v>
      </c>
      <c r="E1069" s="8">
        <v>0.38</v>
      </c>
      <c r="F1069" s="8">
        <v>0</v>
      </c>
      <c r="G1069" s="8">
        <v>0</v>
      </c>
      <c r="H1069" s="8">
        <v>0</v>
      </c>
      <c r="I1069" s="8">
        <v>2003</v>
      </c>
      <c r="J1069" s="8">
        <v>2043</v>
      </c>
      <c r="K1069" s="8">
        <v>0</v>
      </c>
      <c r="L1069" s="8">
        <v>12.6</v>
      </c>
      <c r="M1069" s="8">
        <v>12.6</v>
      </c>
      <c r="N1069" s="8">
        <v>12.6</v>
      </c>
      <c r="O1069" s="8">
        <v>12.6</v>
      </c>
      <c r="P1069" s="8">
        <v>12.6</v>
      </c>
      <c r="Q1069" s="8">
        <v>12.6</v>
      </c>
      <c r="R1069" s="8">
        <v>12.6</v>
      </c>
      <c r="S1069" s="8">
        <v>12.6</v>
      </c>
      <c r="T1069" s="8">
        <v>12.6</v>
      </c>
      <c r="U1069" s="8">
        <v>12.6</v>
      </c>
      <c r="V1069" s="8">
        <v>12.6</v>
      </c>
      <c r="W1069" s="8">
        <v>12.6</v>
      </c>
      <c r="X1069" s="8">
        <v>12.6</v>
      </c>
      <c r="Y1069" s="8">
        <v>12.6</v>
      </c>
      <c r="Z1069" s="8">
        <v>12.6</v>
      </c>
      <c r="AA1069" s="8">
        <v>12.6</v>
      </c>
      <c r="AB1069" s="8">
        <v>12.6</v>
      </c>
      <c r="AC1069" s="8">
        <v>12.6</v>
      </c>
      <c r="AD1069" s="8">
        <v>12.6</v>
      </c>
      <c r="AE1069" s="8">
        <v>12.6</v>
      </c>
      <c r="AF1069" s="8">
        <v>12.6</v>
      </c>
      <c r="AG1069" s="8">
        <v>12.6</v>
      </c>
      <c r="AH1069" s="8">
        <v>12.6</v>
      </c>
      <c r="AI1069" s="8">
        <v>12.6</v>
      </c>
      <c r="AJ1069" s="8">
        <v>12.6</v>
      </c>
      <c r="AK1069" s="8">
        <v>12.6</v>
      </c>
      <c r="AL1069" s="8">
        <v>12.6</v>
      </c>
      <c r="AM1069" s="8">
        <v>12.6</v>
      </c>
      <c r="AN1069" s="8">
        <v>12.6</v>
      </c>
      <c r="AO1069" s="8">
        <v>0</v>
      </c>
      <c r="AP1069" s="8">
        <v>0</v>
      </c>
      <c r="AQ1069" s="8">
        <v>0</v>
      </c>
      <c r="AR1069" s="8">
        <v>0</v>
      </c>
      <c r="AS1069" s="8">
        <v>0</v>
      </c>
      <c r="AT1069" s="8">
        <v>0</v>
      </c>
      <c r="AU1069" s="8">
        <v>0</v>
      </c>
    </row>
    <row r="1070" spans="1:47" x14ac:dyDescent="0.25">
      <c r="A1070" s="8">
        <v>1088</v>
      </c>
      <c r="B1070" s="8" t="s">
        <v>7</v>
      </c>
      <c r="C1070" s="8" t="s">
        <v>19</v>
      </c>
      <c r="D1070" s="8" t="s">
        <v>157</v>
      </c>
      <c r="E1070" s="8">
        <v>0.38</v>
      </c>
      <c r="F1070" s="8">
        <v>0</v>
      </c>
      <c r="G1070" s="8">
        <v>0</v>
      </c>
      <c r="H1070" s="8">
        <v>0</v>
      </c>
      <c r="I1070" s="8">
        <v>2003</v>
      </c>
      <c r="J1070" s="8">
        <v>2043</v>
      </c>
      <c r="K1070" s="8">
        <v>1</v>
      </c>
      <c r="L1070" s="8">
        <v>14</v>
      </c>
      <c r="M1070" s="8">
        <v>14</v>
      </c>
      <c r="N1070" s="8">
        <v>14</v>
      </c>
      <c r="O1070" s="8">
        <v>14</v>
      </c>
      <c r="P1070" s="8">
        <v>14</v>
      </c>
      <c r="Q1070" s="8">
        <v>14</v>
      </c>
      <c r="R1070" s="8">
        <v>14</v>
      </c>
      <c r="S1070" s="8">
        <v>14</v>
      </c>
      <c r="T1070" s="8">
        <v>14</v>
      </c>
      <c r="U1070" s="8">
        <v>14</v>
      </c>
      <c r="V1070" s="8">
        <v>14</v>
      </c>
      <c r="W1070" s="8">
        <v>14</v>
      </c>
      <c r="X1070" s="8">
        <v>14</v>
      </c>
      <c r="Y1070" s="8">
        <v>14</v>
      </c>
      <c r="Z1070" s="8">
        <v>14</v>
      </c>
      <c r="AA1070" s="8">
        <v>14</v>
      </c>
      <c r="AB1070" s="8">
        <v>14</v>
      </c>
      <c r="AC1070" s="8">
        <v>14</v>
      </c>
      <c r="AD1070" s="8">
        <v>14</v>
      </c>
      <c r="AE1070" s="8">
        <v>14</v>
      </c>
      <c r="AF1070" s="8">
        <v>14</v>
      </c>
      <c r="AG1070" s="8">
        <v>14</v>
      </c>
      <c r="AH1070" s="8">
        <v>14</v>
      </c>
      <c r="AI1070" s="8">
        <v>14</v>
      </c>
      <c r="AJ1070" s="8">
        <v>14</v>
      </c>
      <c r="AK1070" s="8">
        <v>14</v>
      </c>
      <c r="AL1070" s="8">
        <v>14</v>
      </c>
      <c r="AM1070" s="8">
        <v>14</v>
      </c>
      <c r="AN1070" s="8">
        <v>14</v>
      </c>
      <c r="AO1070" s="8">
        <v>0</v>
      </c>
      <c r="AP1070" s="8">
        <v>0</v>
      </c>
      <c r="AQ1070" s="8">
        <v>0</v>
      </c>
      <c r="AR1070" s="8">
        <v>0</v>
      </c>
      <c r="AS1070" s="8">
        <v>0</v>
      </c>
      <c r="AT1070" s="8">
        <v>0</v>
      </c>
      <c r="AU1070" s="8">
        <v>0</v>
      </c>
    </row>
    <row r="1071" spans="1:47" x14ac:dyDescent="0.25">
      <c r="A1071" s="8">
        <v>1089</v>
      </c>
      <c r="B1071" s="8" t="s">
        <v>7</v>
      </c>
      <c r="C1071" s="8" t="s">
        <v>19</v>
      </c>
      <c r="D1071" s="8" t="s">
        <v>141</v>
      </c>
      <c r="E1071" s="8">
        <v>0.38</v>
      </c>
      <c r="F1071" s="8">
        <v>0</v>
      </c>
      <c r="G1071" s="8">
        <v>0</v>
      </c>
      <c r="H1071" s="8">
        <v>0</v>
      </c>
      <c r="I1071" s="8">
        <v>2003</v>
      </c>
      <c r="J1071" s="8">
        <v>2043</v>
      </c>
      <c r="K1071" s="8">
        <v>0</v>
      </c>
      <c r="L1071" s="8">
        <v>17.100000000000001</v>
      </c>
      <c r="M1071" s="8">
        <v>17.100000000000001</v>
      </c>
      <c r="N1071" s="8">
        <v>17.100000000000001</v>
      </c>
      <c r="O1071" s="8">
        <v>17.100000000000001</v>
      </c>
      <c r="P1071" s="8">
        <v>17.100000000000001</v>
      </c>
      <c r="Q1071" s="8">
        <v>17.100000000000001</v>
      </c>
      <c r="R1071" s="8">
        <v>17.100000000000001</v>
      </c>
      <c r="S1071" s="8">
        <v>17.100000000000001</v>
      </c>
      <c r="T1071" s="8">
        <v>17.100000000000001</v>
      </c>
      <c r="U1071" s="8">
        <v>17.100000000000001</v>
      </c>
      <c r="V1071" s="8">
        <v>17.100000000000001</v>
      </c>
      <c r="W1071" s="8">
        <v>17.100000000000001</v>
      </c>
      <c r="X1071" s="8">
        <v>17.100000000000001</v>
      </c>
      <c r="Y1071" s="8">
        <v>17.100000000000001</v>
      </c>
      <c r="Z1071" s="8">
        <v>17.100000000000001</v>
      </c>
      <c r="AA1071" s="8">
        <v>17.100000000000001</v>
      </c>
      <c r="AB1071" s="8">
        <v>17.100000000000001</v>
      </c>
      <c r="AC1071" s="8">
        <v>17.100000000000001</v>
      </c>
      <c r="AD1071" s="8">
        <v>17.100000000000001</v>
      </c>
      <c r="AE1071" s="8">
        <v>17.100000000000001</v>
      </c>
      <c r="AF1071" s="8">
        <v>17.100000000000001</v>
      </c>
      <c r="AG1071" s="8">
        <v>17.100000000000001</v>
      </c>
      <c r="AH1071" s="8">
        <v>17.100000000000001</v>
      </c>
      <c r="AI1071" s="8">
        <v>17.100000000000001</v>
      </c>
      <c r="AJ1071" s="8">
        <v>17.100000000000001</v>
      </c>
      <c r="AK1071" s="8">
        <v>17.100000000000001</v>
      </c>
      <c r="AL1071" s="8">
        <v>17.100000000000001</v>
      </c>
      <c r="AM1071" s="8">
        <v>17.100000000000001</v>
      </c>
      <c r="AN1071" s="8">
        <v>17.100000000000001</v>
      </c>
      <c r="AO1071" s="8">
        <v>0</v>
      </c>
      <c r="AP1071" s="8">
        <v>0</v>
      </c>
      <c r="AQ1071" s="8">
        <v>0</v>
      </c>
      <c r="AR1071" s="8">
        <v>0</v>
      </c>
      <c r="AS1071" s="8">
        <v>0</v>
      </c>
      <c r="AT1071" s="8">
        <v>0</v>
      </c>
      <c r="AU1071" s="8">
        <v>0</v>
      </c>
    </row>
    <row r="1072" spans="1:47" x14ac:dyDescent="0.25">
      <c r="A1072" s="8">
        <v>1090</v>
      </c>
      <c r="B1072" s="8" t="s">
        <v>7</v>
      </c>
      <c r="C1072" s="8" t="s">
        <v>19</v>
      </c>
      <c r="D1072" s="8" t="s">
        <v>149</v>
      </c>
      <c r="E1072" s="8">
        <v>0.38</v>
      </c>
      <c r="F1072" s="8">
        <v>0</v>
      </c>
      <c r="G1072" s="8">
        <v>0</v>
      </c>
      <c r="H1072" s="8">
        <v>0</v>
      </c>
      <c r="I1072" s="8">
        <v>2003</v>
      </c>
      <c r="J1072" s="8">
        <v>2043</v>
      </c>
      <c r="K1072" s="8">
        <v>0</v>
      </c>
      <c r="L1072" s="8">
        <v>17.899999999999999</v>
      </c>
      <c r="M1072" s="8">
        <v>17.899999999999999</v>
      </c>
      <c r="N1072" s="8">
        <v>17.899999999999999</v>
      </c>
      <c r="O1072" s="8">
        <v>17.899999999999999</v>
      </c>
      <c r="P1072" s="8">
        <v>17.899999999999999</v>
      </c>
      <c r="Q1072" s="8">
        <v>17.899999999999999</v>
      </c>
      <c r="R1072" s="8">
        <v>17.899999999999999</v>
      </c>
      <c r="S1072" s="8">
        <v>17.899999999999999</v>
      </c>
      <c r="T1072" s="8">
        <v>17.899999999999999</v>
      </c>
      <c r="U1072" s="8">
        <v>17.899999999999999</v>
      </c>
      <c r="V1072" s="8">
        <v>17.899999999999999</v>
      </c>
      <c r="W1072" s="8">
        <v>17.899999999999999</v>
      </c>
      <c r="X1072" s="8">
        <v>17.899999999999999</v>
      </c>
      <c r="Y1072" s="8">
        <v>17.899999999999999</v>
      </c>
      <c r="Z1072" s="8">
        <v>17.899999999999999</v>
      </c>
      <c r="AA1072" s="8">
        <v>17.899999999999999</v>
      </c>
      <c r="AB1072" s="8">
        <v>17.899999999999999</v>
      </c>
      <c r="AC1072" s="8">
        <v>17.899999999999999</v>
      </c>
      <c r="AD1072" s="8">
        <v>17.899999999999999</v>
      </c>
      <c r="AE1072" s="8">
        <v>17.899999999999999</v>
      </c>
      <c r="AF1072" s="8">
        <v>17.899999999999999</v>
      </c>
      <c r="AG1072" s="8">
        <v>17.899999999999999</v>
      </c>
      <c r="AH1072" s="8">
        <v>17.899999999999999</v>
      </c>
      <c r="AI1072" s="8">
        <v>17.899999999999999</v>
      </c>
      <c r="AJ1072" s="8">
        <v>17.899999999999999</v>
      </c>
      <c r="AK1072" s="8">
        <v>17.899999999999999</v>
      </c>
      <c r="AL1072" s="8">
        <v>17.899999999999999</v>
      </c>
      <c r="AM1072" s="8">
        <v>17.899999999999999</v>
      </c>
      <c r="AN1072" s="8">
        <v>17.899999999999999</v>
      </c>
      <c r="AO1072" s="8">
        <v>0</v>
      </c>
      <c r="AP1072" s="8">
        <v>0</v>
      </c>
      <c r="AQ1072" s="8">
        <v>0</v>
      </c>
      <c r="AR1072" s="8">
        <v>0</v>
      </c>
      <c r="AS1072" s="8">
        <v>0</v>
      </c>
      <c r="AT1072" s="8">
        <v>0</v>
      </c>
      <c r="AU1072" s="8">
        <v>0</v>
      </c>
    </row>
    <row r="1073" spans="1:47" x14ac:dyDescent="0.25">
      <c r="A1073" s="8">
        <v>1091</v>
      </c>
      <c r="B1073" s="8" t="s">
        <v>7</v>
      </c>
      <c r="C1073" s="8" t="s">
        <v>19</v>
      </c>
      <c r="D1073" s="8" t="s">
        <v>115</v>
      </c>
      <c r="E1073" s="8">
        <v>0.38</v>
      </c>
      <c r="F1073" s="8">
        <v>0</v>
      </c>
      <c r="G1073" s="8">
        <v>0</v>
      </c>
      <c r="H1073" s="8">
        <v>0</v>
      </c>
      <c r="I1073" s="8">
        <v>2003</v>
      </c>
      <c r="J1073" s="8">
        <v>2043</v>
      </c>
      <c r="K1073" s="8">
        <v>0</v>
      </c>
      <c r="L1073" s="8">
        <v>20</v>
      </c>
      <c r="M1073" s="8">
        <v>20</v>
      </c>
      <c r="N1073" s="8">
        <v>20</v>
      </c>
      <c r="O1073" s="8">
        <v>20</v>
      </c>
      <c r="P1073" s="8">
        <v>20</v>
      </c>
      <c r="Q1073" s="8">
        <v>20</v>
      </c>
      <c r="R1073" s="8">
        <v>20</v>
      </c>
      <c r="S1073" s="8">
        <v>20</v>
      </c>
      <c r="T1073" s="8">
        <v>20</v>
      </c>
      <c r="U1073" s="8">
        <v>20</v>
      </c>
      <c r="V1073" s="8">
        <v>20</v>
      </c>
      <c r="W1073" s="8">
        <v>20</v>
      </c>
      <c r="X1073" s="8">
        <v>20</v>
      </c>
      <c r="Y1073" s="8">
        <v>20</v>
      </c>
      <c r="Z1073" s="8">
        <v>20</v>
      </c>
      <c r="AA1073" s="8">
        <v>20</v>
      </c>
      <c r="AB1073" s="8">
        <v>20</v>
      </c>
      <c r="AC1073" s="8">
        <v>20</v>
      </c>
      <c r="AD1073" s="8">
        <v>20</v>
      </c>
      <c r="AE1073" s="8">
        <v>20</v>
      </c>
      <c r="AF1073" s="8">
        <v>20</v>
      </c>
      <c r="AG1073" s="8">
        <v>20</v>
      </c>
      <c r="AH1073" s="8">
        <v>20</v>
      </c>
      <c r="AI1073" s="8">
        <v>20</v>
      </c>
      <c r="AJ1073" s="8">
        <v>20</v>
      </c>
      <c r="AK1073" s="8">
        <v>20</v>
      </c>
      <c r="AL1073" s="8">
        <v>20</v>
      </c>
      <c r="AM1073" s="8">
        <v>20</v>
      </c>
      <c r="AN1073" s="8">
        <v>20</v>
      </c>
      <c r="AO1073" s="8">
        <v>0</v>
      </c>
      <c r="AP1073" s="8">
        <v>0</v>
      </c>
      <c r="AQ1073" s="8">
        <v>0</v>
      </c>
      <c r="AR1073" s="8">
        <v>0</v>
      </c>
      <c r="AS1073" s="8">
        <v>0</v>
      </c>
      <c r="AT1073" s="8">
        <v>0</v>
      </c>
      <c r="AU1073" s="8">
        <v>0</v>
      </c>
    </row>
    <row r="1074" spans="1:47" x14ac:dyDescent="0.25">
      <c r="A1074" s="8">
        <v>1092</v>
      </c>
      <c r="B1074" s="8" t="s">
        <v>7</v>
      </c>
      <c r="C1074" s="8" t="s">
        <v>19</v>
      </c>
      <c r="D1074" s="8" t="s">
        <v>123</v>
      </c>
      <c r="E1074" s="8">
        <v>0.38</v>
      </c>
      <c r="F1074" s="8">
        <v>0</v>
      </c>
      <c r="G1074" s="8">
        <v>0</v>
      </c>
      <c r="H1074" s="8">
        <v>0</v>
      </c>
      <c r="I1074" s="8">
        <v>2003</v>
      </c>
      <c r="J1074" s="8">
        <v>2043</v>
      </c>
      <c r="K1074" s="8">
        <v>0</v>
      </c>
      <c r="L1074" s="8">
        <v>20</v>
      </c>
      <c r="M1074" s="8">
        <v>20</v>
      </c>
      <c r="N1074" s="8">
        <v>20</v>
      </c>
      <c r="O1074" s="8">
        <v>20</v>
      </c>
      <c r="P1074" s="8">
        <v>20</v>
      </c>
      <c r="Q1074" s="8">
        <v>20</v>
      </c>
      <c r="R1074" s="8">
        <v>20</v>
      </c>
      <c r="S1074" s="8">
        <v>20</v>
      </c>
      <c r="T1074" s="8">
        <v>20</v>
      </c>
      <c r="U1074" s="8">
        <v>20</v>
      </c>
      <c r="V1074" s="8">
        <v>20</v>
      </c>
      <c r="W1074" s="8">
        <v>20</v>
      </c>
      <c r="X1074" s="8">
        <v>20</v>
      </c>
      <c r="Y1074" s="8">
        <v>20</v>
      </c>
      <c r="Z1074" s="8">
        <v>20</v>
      </c>
      <c r="AA1074" s="8">
        <v>20</v>
      </c>
      <c r="AB1074" s="8">
        <v>20</v>
      </c>
      <c r="AC1074" s="8">
        <v>20</v>
      </c>
      <c r="AD1074" s="8">
        <v>20</v>
      </c>
      <c r="AE1074" s="8">
        <v>20</v>
      </c>
      <c r="AF1074" s="8">
        <v>20</v>
      </c>
      <c r="AG1074" s="8">
        <v>20</v>
      </c>
      <c r="AH1074" s="8">
        <v>20</v>
      </c>
      <c r="AI1074" s="8">
        <v>20</v>
      </c>
      <c r="AJ1074" s="8">
        <v>20</v>
      </c>
      <c r="AK1074" s="8">
        <v>20</v>
      </c>
      <c r="AL1074" s="8">
        <v>20</v>
      </c>
      <c r="AM1074" s="8">
        <v>20</v>
      </c>
      <c r="AN1074" s="8">
        <v>20</v>
      </c>
      <c r="AO1074" s="8">
        <v>0</v>
      </c>
      <c r="AP1074" s="8">
        <v>0</v>
      </c>
      <c r="AQ1074" s="8">
        <v>0</v>
      </c>
      <c r="AR1074" s="8">
        <v>0</v>
      </c>
      <c r="AS1074" s="8">
        <v>0</v>
      </c>
      <c r="AT1074" s="8">
        <v>0</v>
      </c>
      <c r="AU1074" s="8">
        <v>0</v>
      </c>
    </row>
    <row r="1075" spans="1:47" x14ac:dyDescent="0.25">
      <c r="A1075" s="8">
        <v>1093</v>
      </c>
      <c r="B1075" s="8" t="s">
        <v>7</v>
      </c>
      <c r="C1075" s="8" t="s">
        <v>19</v>
      </c>
      <c r="D1075" s="8" t="s">
        <v>128</v>
      </c>
      <c r="E1075" s="8">
        <v>0.38</v>
      </c>
      <c r="F1075" s="8">
        <v>0</v>
      </c>
      <c r="G1075" s="8">
        <v>0</v>
      </c>
      <c r="H1075" s="8">
        <v>0</v>
      </c>
      <c r="I1075" s="8">
        <v>2003</v>
      </c>
      <c r="J1075" s="8">
        <v>2043</v>
      </c>
      <c r="K1075" s="8">
        <v>0</v>
      </c>
      <c r="L1075" s="8">
        <v>20</v>
      </c>
      <c r="M1075" s="8">
        <v>20</v>
      </c>
      <c r="N1075" s="8">
        <v>20</v>
      </c>
      <c r="O1075" s="8">
        <v>20</v>
      </c>
      <c r="P1075" s="8">
        <v>20</v>
      </c>
      <c r="Q1075" s="8">
        <v>20</v>
      </c>
      <c r="R1075" s="8">
        <v>20</v>
      </c>
      <c r="S1075" s="8">
        <v>20</v>
      </c>
      <c r="T1075" s="8">
        <v>20</v>
      </c>
      <c r="U1075" s="8">
        <v>20</v>
      </c>
      <c r="V1075" s="8">
        <v>20</v>
      </c>
      <c r="W1075" s="8">
        <v>20</v>
      </c>
      <c r="X1075" s="8">
        <v>20</v>
      </c>
      <c r="Y1075" s="8">
        <v>20</v>
      </c>
      <c r="Z1075" s="8">
        <v>20</v>
      </c>
      <c r="AA1075" s="8">
        <v>20</v>
      </c>
      <c r="AB1075" s="8">
        <v>20</v>
      </c>
      <c r="AC1075" s="8">
        <v>20</v>
      </c>
      <c r="AD1075" s="8">
        <v>20</v>
      </c>
      <c r="AE1075" s="8">
        <v>20</v>
      </c>
      <c r="AF1075" s="8">
        <v>20</v>
      </c>
      <c r="AG1075" s="8">
        <v>20</v>
      </c>
      <c r="AH1075" s="8">
        <v>20</v>
      </c>
      <c r="AI1075" s="8">
        <v>20</v>
      </c>
      <c r="AJ1075" s="8">
        <v>20</v>
      </c>
      <c r="AK1075" s="8">
        <v>20</v>
      </c>
      <c r="AL1075" s="8">
        <v>20</v>
      </c>
      <c r="AM1075" s="8">
        <v>20</v>
      </c>
      <c r="AN1075" s="8">
        <v>20</v>
      </c>
      <c r="AO1075" s="8">
        <v>0</v>
      </c>
      <c r="AP1075" s="8">
        <v>0</v>
      </c>
      <c r="AQ1075" s="8">
        <v>0</v>
      </c>
      <c r="AR1075" s="8">
        <v>0</v>
      </c>
      <c r="AS1075" s="8">
        <v>0</v>
      </c>
      <c r="AT1075" s="8">
        <v>0</v>
      </c>
      <c r="AU1075" s="8">
        <v>0</v>
      </c>
    </row>
    <row r="1076" spans="1:47" x14ac:dyDescent="0.25">
      <c r="A1076" s="8">
        <v>1094</v>
      </c>
      <c r="B1076" s="8" t="s">
        <v>7</v>
      </c>
      <c r="C1076" s="8" t="s">
        <v>19</v>
      </c>
      <c r="D1076" s="8" t="s">
        <v>120</v>
      </c>
      <c r="E1076" s="8">
        <v>0.38</v>
      </c>
      <c r="F1076" s="8">
        <v>0</v>
      </c>
      <c r="G1076" s="8">
        <v>0</v>
      </c>
      <c r="H1076" s="8">
        <v>0</v>
      </c>
      <c r="I1076" s="8">
        <v>2003</v>
      </c>
      <c r="J1076" s="8">
        <v>2043</v>
      </c>
      <c r="K1076" s="8">
        <v>0</v>
      </c>
      <c r="L1076" s="8">
        <v>28.4</v>
      </c>
      <c r="M1076" s="8">
        <v>28.4</v>
      </c>
      <c r="N1076" s="8">
        <v>28.4</v>
      </c>
      <c r="O1076" s="8">
        <v>28.4</v>
      </c>
      <c r="P1076" s="8">
        <v>28.4</v>
      </c>
      <c r="Q1076" s="8">
        <v>28.4</v>
      </c>
      <c r="R1076" s="8">
        <v>28.4</v>
      </c>
      <c r="S1076" s="8">
        <v>28.4</v>
      </c>
      <c r="T1076" s="8">
        <v>28.4</v>
      </c>
      <c r="U1076" s="8">
        <v>28.4</v>
      </c>
      <c r="V1076" s="8">
        <v>28.4</v>
      </c>
      <c r="W1076" s="8">
        <v>28.4</v>
      </c>
      <c r="X1076" s="8">
        <v>28.4</v>
      </c>
      <c r="Y1076" s="8">
        <v>28.4</v>
      </c>
      <c r="Z1076" s="8">
        <v>28.4</v>
      </c>
      <c r="AA1076" s="8">
        <v>28.4</v>
      </c>
      <c r="AB1076" s="8">
        <v>28.4</v>
      </c>
      <c r="AC1076" s="8">
        <v>28.4</v>
      </c>
      <c r="AD1076" s="8">
        <v>28.4</v>
      </c>
      <c r="AE1076" s="8">
        <v>28.4</v>
      </c>
      <c r="AF1076" s="8">
        <v>28.4</v>
      </c>
      <c r="AG1076" s="8">
        <v>28.4</v>
      </c>
      <c r="AH1076" s="8">
        <v>28.4</v>
      </c>
      <c r="AI1076" s="8">
        <v>28.4</v>
      </c>
      <c r="AJ1076" s="8">
        <v>28.4</v>
      </c>
      <c r="AK1076" s="8">
        <v>28.4</v>
      </c>
      <c r="AL1076" s="8">
        <v>28.4</v>
      </c>
      <c r="AM1076" s="8">
        <v>28.4</v>
      </c>
      <c r="AN1076" s="8">
        <v>28.4</v>
      </c>
      <c r="AO1076" s="8">
        <v>0</v>
      </c>
      <c r="AP1076" s="8">
        <v>0</v>
      </c>
      <c r="AQ1076" s="8">
        <v>0</v>
      </c>
      <c r="AR1076" s="8">
        <v>0</v>
      </c>
      <c r="AS1076" s="8">
        <v>0</v>
      </c>
      <c r="AT1076" s="8">
        <v>0</v>
      </c>
      <c r="AU1076" s="8">
        <v>0</v>
      </c>
    </row>
    <row r="1077" spans="1:47" x14ac:dyDescent="0.25">
      <c r="A1077" s="8">
        <v>1095</v>
      </c>
      <c r="B1077" s="8" t="s">
        <v>7</v>
      </c>
      <c r="C1077" s="8" t="s">
        <v>11</v>
      </c>
      <c r="D1077" s="8" t="s">
        <v>874</v>
      </c>
      <c r="E1077" s="8">
        <v>0.44619999999999999</v>
      </c>
      <c r="F1077" s="8">
        <v>0</v>
      </c>
      <c r="G1077" s="8">
        <v>0</v>
      </c>
      <c r="H1077" s="8">
        <v>0</v>
      </c>
      <c r="I1077" s="8">
        <v>2003</v>
      </c>
      <c r="J1077" s="8">
        <v>2043</v>
      </c>
      <c r="K1077" s="8">
        <v>1</v>
      </c>
      <c r="L1077" s="8">
        <v>42</v>
      </c>
      <c r="M1077" s="8">
        <v>42</v>
      </c>
      <c r="N1077" s="8">
        <v>42</v>
      </c>
      <c r="O1077" s="8">
        <v>42</v>
      </c>
      <c r="P1077" s="8">
        <v>42</v>
      </c>
      <c r="Q1077" s="8">
        <v>42</v>
      </c>
      <c r="R1077" s="8">
        <v>42</v>
      </c>
      <c r="S1077" s="8">
        <v>42</v>
      </c>
      <c r="T1077" s="8">
        <v>42</v>
      </c>
      <c r="U1077" s="8">
        <v>42</v>
      </c>
      <c r="V1077" s="8">
        <v>42</v>
      </c>
      <c r="W1077" s="8">
        <v>42</v>
      </c>
      <c r="X1077" s="8">
        <v>42</v>
      </c>
      <c r="Y1077" s="8">
        <v>42</v>
      </c>
      <c r="Z1077" s="8">
        <v>42</v>
      </c>
      <c r="AA1077" s="8">
        <v>42</v>
      </c>
      <c r="AB1077" s="8">
        <v>42</v>
      </c>
      <c r="AC1077" s="8">
        <v>42</v>
      </c>
      <c r="AD1077" s="8">
        <v>42</v>
      </c>
      <c r="AE1077" s="8">
        <v>42</v>
      </c>
      <c r="AF1077" s="8">
        <v>42</v>
      </c>
      <c r="AG1077" s="8">
        <v>42</v>
      </c>
      <c r="AH1077" s="8">
        <v>42</v>
      </c>
      <c r="AI1077" s="8">
        <v>42</v>
      </c>
      <c r="AJ1077" s="8">
        <v>42</v>
      </c>
      <c r="AK1077" s="8">
        <v>42</v>
      </c>
      <c r="AL1077" s="8">
        <v>42</v>
      </c>
      <c r="AM1077" s="8">
        <v>42</v>
      </c>
      <c r="AN1077" s="8">
        <v>42</v>
      </c>
      <c r="AO1077" s="8">
        <v>0</v>
      </c>
      <c r="AP1077" s="8">
        <v>0</v>
      </c>
      <c r="AQ1077" s="8">
        <v>0</v>
      </c>
      <c r="AR1077" s="8">
        <v>0</v>
      </c>
      <c r="AS1077" s="8">
        <v>0</v>
      </c>
      <c r="AT1077" s="8">
        <v>0</v>
      </c>
      <c r="AU1077" s="8">
        <v>0</v>
      </c>
    </row>
    <row r="1078" spans="1:47" x14ac:dyDescent="0.25">
      <c r="A1078" s="8">
        <v>1096</v>
      </c>
      <c r="B1078" s="8" t="s">
        <v>7</v>
      </c>
      <c r="C1078" s="8" t="s">
        <v>9</v>
      </c>
      <c r="D1078" s="8" t="s">
        <v>583</v>
      </c>
      <c r="E1078" s="8">
        <v>0.55349999999999999</v>
      </c>
      <c r="F1078" s="8">
        <v>0</v>
      </c>
      <c r="G1078" s="8">
        <v>0</v>
      </c>
      <c r="H1078" s="8">
        <v>0</v>
      </c>
      <c r="I1078" s="8">
        <v>2003</v>
      </c>
      <c r="J1078" s="8">
        <v>2043</v>
      </c>
      <c r="K1078" s="8">
        <v>1</v>
      </c>
      <c r="L1078" s="8">
        <v>86</v>
      </c>
      <c r="M1078" s="8">
        <v>86</v>
      </c>
      <c r="N1078" s="8">
        <v>86</v>
      </c>
      <c r="O1078" s="8">
        <v>86</v>
      </c>
      <c r="P1078" s="8">
        <v>86</v>
      </c>
      <c r="Q1078" s="8">
        <v>86</v>
      </c>
      <c r="R1078" s="8">
        <v>86</v>
      </c>
      <c r="S1078" s="8">
        <v>86</v>
      </c>
      <c r="T1078" s="8">
        <v>86</v>
      </c>
      <c r="U1078" s="8">
        <v>86</v>
      </c>
      <c r="V1078" s="8">
        <v>86</v>
      </c>
      <c r="W1078" s="8">
        <v>86</v>
      </c>
      <c r="X1078" s="8">
        <v>86</v>
      </c>
      <c r="Y1078" s="8">
        <v>86</v>
      </c>
      <c r="Z1078" s="8">
        <v>86</v>
      </c>
      <c r="AA1078" s="8">
        <v>86</v>
      </c>
      <c r="AB1078" s="8">
        <v>86</v>
      </c>
      <c r="AC1078" s="8">
        <v>86</v>
      </c>
      <c r="AD1078" s="8">
        <v>86</v>
      </c>
      <c r="AE1078" s="8">
        <v>86</v>
      </c>
      <c r="AF1078" s="8">
        <v>86</v>
      </c>
      <c r="AG1078" s="8">
        <v>86</v>
      </c>
      <c r="AH1078" s="8">
        <v>86</v>
      </c>
      <c r="AI1078" s="8">
        <v>86</v>
      </c>
      <c r="AJ1078" s="8">
        <v>86</v>
      </c>
      <c r="AK1078" s="8">
        <v>86</v>
      </c>
      <c r="AL1078" s="8">
        <v>86</v>
      </c>
      <c r="AM1078" s="8">
        <v>86</v>
      </c>
      <c r="AN1078" s="8">
        <v>86</v>
      </c>
      <c r="AO1078" s="8">
        <v>0</v>
      </c>
      <c r="AP1078" s="8">
        <v>0</v>
      </c>
      <c r="AQ1078" s="8">
        <v>0</v>
      </c>
      <c r="AR1078" s="8">
        <v>0</v>
      </c>
      <c r="AS1078" s="8">
        <v>0</v>
      </c>
      <c r="AT1078" s="8">
        <v>0</v>
      </c>
      <c r="AU1078" s="8">
        <v>0</v>
      </c>
    </row>
    <row r="1079" spans="1:47" x14ac:dyDescent="0.25">
      <c r="A1079" s="8">
        <v>1097</v>
      </c>
      <c r="B1079" s="8" t="s">
        <v>7</v>
      </c>
      <c r="C1079" s="8" t="s">
        <v>9</v>
      </c>
      <c r="D1079" s="8" t="s">
        <v>862</v>
      </c>
      <c r="E1079" s="8">
        <v>0.33</v>
      </c>
      <c r="F1079" s="8">
        <v>0</v>
      </c>
      <c r="G1079" s="8">
        <v>0</v>
      </c>
      <c r="H1079" s="8">
        <v>0</v>
      </c>
      <c r="I1079" s="8">
        <v>2003</v>
      </c>
      <c r="J1079" s="8">
        <v>2043</v>
      </c>
      <c r="K1079" s="8">
        <v>1</v>
      </c>
      <c r="L1079" s="8">
        <v>225</v>
      </c>
      <c r="M1079" s="8">
        <v>225</v>
      </c>
      <c r="N1079" s="8">
        <v>225</v>
      </c>
      <c r="O1079" s="8">
        <v>225</v>
      </c>
      <c r="P1079" s="8">
        <v>225</v>
      </c>
      <c r="Q1079" s="8">
        <v>225</v>
      </c>
      <c r="R1079" s="8">
        <v>225</v>
      </c>
      <c r="S1079" s="8">
        <v>225</v>
      </c>
      <c r="T1079" s="8">
        <v>225</v>
      </c>
      <c r="U1079" s="8">
        <v>225</v>
      </c>
      <c r="V1079" s="8">
        <v>225</v>
      </c>
      <c r="W1079" s="8">
        <v>225</v>
      </c>
      <c r="X1079" s="8">
        <v>225</v>
      </c>
      <c r="Y1079" s="8">
        <v>225</v>
      </c>
      <c r="Z1079" s="8">
        <v>225</v>
      </c>
      <c r="AA1079" s="8">
        <v>225</v>
      </c>
      <c r="AB1079" s="8">
        <v>225</v>
      </c>
      <c r="AC1079" s="8">
        <v>225</v>
      </c>
      <c r="AD1079" s="8">
        <v>225</v>
      </c>
      <c r="AE1079" s="8">
        <v>225</v>
      </c>
      <c r="AF1079" s="8">
        <v>225</v>
      </c>
      <c r="AG1079" s="8">
        <v>225</v>
      </c>
      <c r="AH1079" s="8">
        <v>225</v>
      </c>
      <c r="AI1079" s="8">
        <v>225</v>
      </c>
      <c r="AJ1079" s="8">
        <v>225</v>
      </c>
      <c r="AK1079" s="8">
        <v>225</v>
      </c>
      <c r="AL1079" s="8">
        <v>225</v>
      </c>
      <c r="AM1079" s="8">
        <v>225</v>
      </c>
      <c r="AN1079" s="8">
        <v>225</v>
      </c>
      <c r="AO1079" s="8">
        <v>0</v>
      </c>
      <c r="AP1079" s="8">
        <v>0</v>
      </c>
      <c r="AQ1079" s="8">
        <v>0</v>
      </c>
      <c r="AR1079" s="8">
        <v>0</v>
      </c>
      <c r="AS1079" s="8">
        <v>0</v>
      </c>
      <c r="AT1079" s="8">
        <v>0</v>
      </c>
      <c r="AU1079" s="8">
        <v>0</v>
      </c>
    </row>
    <row r="1080" spans="1:47" x14ac:dyDescent="0.25">
      <c r="A1080" s="8">
        <v>1098</v>
      </c>
      <c r="B1080" s="8" t="s">
        <v>7</v>
      </c>
      <c r="C1080" s="8" t="s">
        <v>6</v>
      </c>
      <c r="D1080" s="8" t="s">
        <v>310</v>
      </c>
      <c r="E1080" s="8">
        <v>0.75</v>
      </c>
      <c r="F1080" s="8">
        <v>0</v>
      </c>
      <c r="G1080" s="8">
        <v>8</v>
      </c>
      <c r="H1080" s="8">
        <v>8</v>
      </c>
      <c r="I1080" s="8">
        <v>2004</v>
      </c>
      <c r="J1080" s="8">
        <v>2204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0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0</v>
      </c>
      <c r="AK1080" s="8">
        <v>0</v>
      </c>
      <c r="AL1080" s="8">
        <v>0</v>
      </c>
      <c r="AM1080" s="8">
        <v>0</v>
      </c>
      <c r="AN1080" s="8">
        <v>0</v>
      </c>
      <c r="AO1080" s="8">
        <v>0</v>
      </c>
      <c r="AP1080" s="8">
        <v>0</v>
      </c>
      <c r="AQ1080" s="8">
        <v>0</v>
      </c>
      <c r="AR1080" s="8">
        <v>0</v>
      </c>
      <c r="AS1080" s="8">
        <v>0</v>
      </c>
      <c r="AT1080" s="8">
        <v>0</v>
      </c>
      <c r="AU1080" s="8">
        <v>0</v>
      </c>
    </row>
    <row r="1081" spans="1:47" x14ac:dyDescent="0.25">
      <c r="A1081" s="8">
        <v>1099</v>
      </c>
      <c r="B1081" s="8" t="s">
        <v>7</v>
      </c>
      <c r="C1081" s="8" t="s">
        <v>6</v>
      </c>
      <c r="D1081" s="8" t="s">
        <v>311</v>
      </c>
      <c r="E1081" s="8">
        <v>0.75</v>
      </c>
      <c r="F1081" s="8">
        <v>0</v>
      </c>
      <c r="G1081" s="8">
        <v>8</v>
      </c>
      <c r="H1081" s="8">
        <v>8</v>
      </c>
      <c r="I1081" s="8">
        <v>2004</v>
      </c>
      <c r="J1081" s="8">
        <v>2204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0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0</v>
      </c>
      <c r="AK1081" s="8">
        <v>0</v>
      </c>
      <c r="AL1081" s="8">
        <v>0</v>
      </c>
      <c r="AM1081" s="8">
        <v>0</v>
      </c>
      <c r="AN1081" s="8">
        <v>0</v>
      </c>
      <c r="AO1081" s="8">
        <v>0</v>
      </c>
      <c r="AP1081" s="8">
        <v>0</v>
      </c>
      <c r="AQ1081" s="8">
        <v>0</v>
      </c>
      <c r="AR1081" s="8">
        <v>0</v>
      </c>
      <c r="AS1081" s="8">
        <v>0</v>
      </c>
      <c r="AT1081" s="8">
        <v>0</v>
      </c>
      <c r="AU1081" s="8">
        <v>0</v>
      </c>
    </row>
    <row r="1082" spans="1:47" x14ac:dyDescent="0.25">
      <c r="A1082" s="8">
        <v>1100</v>
      </c>
      <c r="B1082" s="8" t="s">
        <v>7</v>
      </c>
      <c r="C1082" s="8" t="s">
        <v>11</v>
      </c>
      <c r="D1082" s="8" t="s">
        <v>704</v>
      </c>
      <c r="E1082" s="8">
        <v>0.38940000000000002</v>
      </c>
      <c r="F1082" s="8">
        <v>0</v>
      </c>
      <c r="G1082" s="8">
        <v>0</v>
      </c>
      <c r="H1082" s="8">
        <v>0</v>
      </c>
      <c r="I1082" s="8">
        <v>2004</v>
      </c>
      <c r="J1082" s="8">
        <v>2044</v>
      </c>
      <c r="K1082" s="8">
        <v>1</v>
      </c>
      <c r="L1082" s="8">
        <v>11.4</v>
      </c>
      <c r="M1082" s="8">
        <v>11.4</v>
      </c>
      <c r="N1082" s="8">
        <v>11.4</v>
      </c>
      <c r="O1082" s="8">
        <v>11.4</v>
      </c>
      <c r="P1082" s="8">
        <v>11.4</v>
      </c>
      <c r="Q1082" s="8">
        <v>11.4</v>
      </c>
      <c r="R1082" s="8">
        <v>11.4</v>
      </c>
      <c r="S1082" s="8">
        <v>11.4</v>
      </c>
      <c r="T1082" s="8">
        <v>11.4</v>
      </c>
      <c r="U1082" s="8">
        <v>11.4</v>
      </c>
      <c r="V1082" s="8">
        <v>11.4</v>
      </c>
      <c r="W1082" s="8">
        <v>11.4</v>
      </c>
      <c r="X1082" s="8">
        <v>11.4</v>
      </c>
      <c r="Y1082" s="8">
        <v>11.4</v>
      </c>
      <c r="Z1082" s="8">
        <v>11.4</v>
      </c>
      <c r="AA1082" s="8">
        <v>11.4</v>
      </c>
      <c r="AB1082" s="8">
        <v>11.4</v>
      </c>
      <c r="AC1082" s="8">
        <v>11.4</v>
      </c>
      <c r="AD1082" s="8">
        <v>11.4</v>
      </c>
      <c r="AE1082" s="8">
        <v>11.4</v>
      </c>
      <c r="AF1082" s="8">
        <v>11.4</v>
      </c>
      <c r="AG1082" s="8">
        <v>11.4</v>
      </c>
      <c r="AH1082" s="8">
        <v>11.4</v>
      </c>
      <c r="AI1082" s="8">
        <v>11.4</v>
      </c>
      <c r="AJ1082" s="8">
        <v>11.4</v>
      </c>
      <c r="AK1082" s="8">
        <v>11.4</v>
      </c>
      <c r="AL1082" s="8">
        <v>11.4</v>
      </c>
      <c r="AM1082" s="8">
        <v>11.4</v>
      </c>
      <c r="AN1082" s="8">
        <v>11.4</v>
      </c>
      <c r="AO1082" s="8">
        <v>11.4</v>
      </c>
      <c r="AP1082" s="8">
        <v>0</v>
      </c>
      <c r="AQ1082" s="8">
        <v>0</v>
      </c>
      <c r="AR1082" s="8">
        <v>0</v>
      </c>
      <c r="AS1082" s="8">
        <v>0</v>
      </c>
      <c r="AT1082" s="8">
        <v>0</v>
      </c>
      <c r="AU1082" s="8">
        <v>0</v>
      </c>
    </row>
    <row r="1083" spans="1:47" x14ac:dyDescent="0.25">
      <c r="A1083" s="8">
        <v>1101</v>
      </c>
      <c r="B1083" s="8" t="s">
        <v>7</v>
      </c>
      <c r="C1083" s="8" t="s">
        <v>19</v>
      </c>
      <c r="D1083" s="8" t="s">
        <v>154</v>
      </c>
      <c r="E1083" s="8">
        <v>0.38</v>
      </c>
      <c r="F1083" s="8">
        <v>0</v>
      </c>
      <c r="G1083" s="8">
        <v>0</v>
      </c>
      <c r="H1083" s="8">
        <v>0</v>
      </c>
      <c r="I1083" s="8">
        <v>2004</v>
      </c>
      <c r="J1083" s="8">
        <v>2044</v>
      </c>
      <c r="K1083" s="8">
        <v>1</v>
      </c>
      <c r="L1083" s="8">
        <v>12.3</v>
      </c>
      <c r="M1083" s="8">
        <v>12.3</v>
      </c>
      <c r="N1083" s="8">
        <v>12.3</v>
      </c>
      <c r="O1083" s="8">
        <v>12.3</v>
      </c>
      <c r="P1083" s="8">
        <v>12.3</v>
      </c>
      <c r="Q1083" s="8">
        <v>12.3</v>
      </c>
      <c r="R1083" s="8">
        <v>12.3</v>
      </c>
      <c r="S1083" s="8">
        <v>12.3</v>
      </c>
      <c r="T1083" s="8">
        <v>12.3</v>
      </c>
      <c r="U1083" s="8">
        <v>12.3</v>
      </c>
      <c r="V1083" s="8">
        <v>12.3</v>
      </c>
      <c r="W1083" s="8">
        <v>12.3</v>
      </c>
      <c r="X1083" s="8">
        <v>12.3</v>
      </c>
      <c r="Y1083" s="8">
        <v>12.3</v>
      </c>
      <c r="Z1083" s="8">
        <v>12.3</v>
      </c>
      <c r="AA1083" s="8">
        <v>12.3</v>
      </c>
      <c r="AB1083" s="8">
        <v>12.3</v>
      </c>
      <c r="AC1083" s="8">
        <v>12.3</v>
      </c>
      <c r="AD1083" s="8">
        <v>12.3</v>
      </c>
      <c r="AE1083" s="8">
        <v>12.3</v>
      </c>
      <c r="AF1083" s="8">
        <v>12.3</v>
      </c>
      <c r="AG1083" s="8">
        <v>12.3</v>
      </c>
      <c r="AH1083" s="8">
        <v>12.3</v>
      </c>
      <c r="AI1083" s="8">
        <v>12.3</v>
      </c>
      <c r="AJ1083" s="8">
        <v>12.3</v>
      </c>
      <c r="AK1083" s="8">
        <v>12.3</v>
      </c>
      <c r="AL1083" s="8">
        <v>12.3</v>
      </c>
      <c r="AM1083" s="8">
        <v>12.3</v>
      </c>
      <c r="AN1083" s="8">
        <v>12.3</v>
      </c>
      <c r="AO1083" s="8">
        <v>12.3</v>
      </c>
      <c r="AP1083" s="8">
        <v>0</v>
      </c>
      <c r="AQ1083" s="8">
        <v>0</v>
      </c>
      <c r="AR1083" s="8">
        <v>0</v>
      </c>
      <c r="AS1083" s="8">
        <v>0</v>
      </c>
      <c r="AT1083" s="8">
        <v>0</v>
      </c>
      <c r="AU1083" s="8">
        <v>0</v>
      </c>
    </row>
    <row r="1084" spans="1:47" x14ac:dyDescent="0.25">
      <c r="A1084" s="8">
        <v>1102</v>
      </c>
      <c r="B1084" s="8" t="s">
        <v>7</v>
      </c>
      <c r="C1084" s="8" t="s">
        <v>19</v>
      </c>
      <c r="D1084" s="8" t="s">
        <v>131</v>
      </c>
      <c r="E1084" s="8">
        <v>0.38</v>
      </c>
      <c r="F1084" s="8">
        <v>0</v>
      </c>
      <c r="G1084" s="8">
        <v>0</v>
      </c>
      <c r="H1084" s="8">
        <v>0</v>
      </c>
      <c r="I1084" s="8">
        <v>2004</v>
      </c>
      <c r="J1084" s="8">
        <v>2044</v>
      </c>
      <c r="K1084" s="8">
        <v>1</v>
      </c>
      <c r="L1084" s="8">
        <v>12.4</v>
      </c>
      <c r="M1084" s="8">
        <v>12.4</v>
      </c>
      <c r="N1084" s="8">
        <v>12.4</v>
      </c>
      <c r="O1084" s="8">
        <v>12.4</v>
      </c>
      <c r="P1084" s="8">
        <v>12.4</v>
      </c>
      <c r="Q1084" s="8">
        <v>12.4</v>
      </c>
      <c r="R1084" s="8">
        <v>12.4</v>
      </c>
      <c r="S1084" s="8">
        <v>12.4</v>
      </c>
      <c r="T1084" s="8">
        <v>12.4</v>
      </c>
      <c r="U1084" s="8">
        <v>12.4</v>
      </c>
      <c r="V1084" s="8">
        <v>12.4</v>
      </c>
      <c r="W1084" s="8">
        <v>12.4</v>
      </c>
      <c r="X1084" s="8">
        <v>12.4</v>
      </c>
      <c r="Y1084" s="8">
        <v>12.4</v>
      </c>
      <c r="Z1084" s="8">
        <v>12.4</v>
      </c>
      <c r="AA1084" s="8">
        <v>12.4</v>
      </c>
      <c r="AB1084" s="8">
        <v>12.4</v>
      </c>
      <c r="AC1084" s="8">
        <v>12.4</v>
      </c>
      <c r="AD1084" s="8">
        <v>12.4</v>
      </c>
      <c r="AE1084" s="8">
        <v>12.4</v>
      </c>
      <c r="AF1084" s="8">
        <v>12.4</v>
      </c>
      <c r="AG1084" s="8">
        <v>12.4</v>
      </c>
      <c r="AH1084" s="8">
        <v>12.4</v>
      </c>
      <c r="AI1084" s="8">
        <v>12.4</v>
      </c>
      <c r="AJ1084" s="8">
        <v>12.4</v>
      </c>
      <c r="AK1084" s="8">
        <v>12.4</v>
      </c>
      <c r="AL1084" s="8">
        <v>12.4</v>
      </c>
      <c r="AM1084" s="8">
        <v>12.4</v>
      </c>
      <c r="AN1084" s="8">
        <v>12.4</v>
      </c>
      <c r="AO1084" s="8">
        <v>12.4</v>
      </c>
      <c r="AP1084" s="8">
        <v>0</v>
      </c>
      <c r="AQ1084" s="8">
        <v>0</v>
      </c>
      <c r="AR1084" s="8">
        <v>0</v>
      </c>
      <c r="AS1084" s="8">
        <v>0</v>
      </c>
      <c r="AT1084" s="8">
        <v>0</v>
      </c>
      <c r="AU1084" s="8">
        <v>0</v>
      </c>
    </row>
    <row r="1085" spans="1:47" x14ac:dyDescent="0.25">
      <c r="A1085" s="8">
        <v>1103</v>
      </c>
      <c r="B1085" s="8" t="s">
        <v>7</v>
      </c>
      <c r="C1085" s="8" t="s">
        <v>19</v>
      </c>
      <c r="D1085" s="8" t="s">
        <v>139</v>
      </c>
      <c r="E1085" s="8">
        <v>0.38</v>
      </c>
      <c r="F1085" s="8">
        <v>0</v>
      </c>
      <c r="G1085" s="8">
        <v>0</v>
      </c>
      <c r="H1085" s="8">
        <v>0</v>
      </c>
      <c r="I1085" s="8">
        <v>2004</v>
      </c>
      <c r="J1085" s="8">
        <v>2044</v>
      </c>
      <c r="K1085" s="8">
        <v>0</v>
      </c>
      <c r="L1085" s="8">
        <v>12.4</v>
      </c>
      <c r="M1085" s="8">
        <v>12.4</v>
      </c>
      <c r="N1085" s="8">
        <v>12.4</v>
      </c>
      <c r="O1085" s="8">
        <v>12.4</v>
      </c>
      <c r="P1085" s="8">
        <v>12.4</v>
      </c>
      <c r="Q1085" s="8">
        <v>12.4</v>
      </c>
      <c r="R1085" s="8">
        <v>12.4</v>
      </c>
      <c r="S1085" s="8">
        <v>12.4</v>
      </c>
      <c r="T1085" s="8">
        <v>12.4</v>
      </c>
      <c r="U1085" s="8">
        <v>12.4</v>
      </c>
      <c r="V1085" s="8">
        <v>12.4</v>
      </c>
      <c r="W1085" s="8">
        <v>12.4</v>
      </c>
      <c r="X1085" s="8">
        <v>12.4</v>
      </c>
      <c r="Y1085" s="8">
        <v>12.4</v>
      </c>
      <c r="Z1085" s="8">
        <v>12.4</v>
      </c>
      <c r="AA1085" s="8">
        <v>12.4</v>
      </c>
      <c r="AB1085" s="8">
        <v>12.4</v>
      </c>
      <c r="AC1085" s="8">
        <v>12.4</v>
      </c>
      <c r="AD1085" s="8">
        <v>12.4</v>
      </c>
      <c r="AE1085" s="8">
        <v>12.4</v>
      </c>
      <c r="AF1085" s="8">
        <v>12.4</v>
      </c>
      <c r="AG1085" s="8">
        <v>12.4</v>
      </c>
      <c r="AH1085" s="8">
        <v>12.4</v>
      </c>
      <c r="AI1085" s="8">
        <v>12.4</v>
      </c>
      <c r="AJ1085" s="8">
        <v>12.4</v>
      </c>
      <c r="AK1085" s="8">
        <v>12.4</v>
      </c>
      <c r="AL1085" s="8">
        <v>12.4</v>
      </c>
      <c r="AM1085" s="8">
        <v>12.4</v>
      </c>
      <c r="AN1085" s="8">
        <v>12.4</v>
      </c>
      <c r="AO1085" s="8">
        <v>12.4</v>
      </c>
      <c r="AP1085" s="8">
        <v>0</v>
      </c>
      <c r="AQ1085" s="8">
        <v>0</v>
      </c>
      <c r="AR1085" s="8">
        <v>0</v>
      </c>
      <c r="AS1085" s="8">
        <v>0</v>
      </c>
      <c r="AT1085" s="8">
        <v>0</v>
      </c>
      <c r="AU1085" s="8">
        <v>0</v>
      </c>
    </row>
    <row r="1086" spans="1:47" x14ac:dyDescent="0.25">
      <c r="A1086" s="8">
        <v>1104</v>
      </c>
      <c r="B1086" s="8" t="s">
        <v>7</v>
      </c>
      <c r="C1086" s="8" t="s">
        <v>19</v>
      </c>
      <c r="D1086" s="8" t="s">
        <v>126</v>
      </c>
      <c r="E1086" s="8">
        <v>0.38</v>
      </c>
      <c r="F1086" s="8">
        <v>0</v>
      </c>
      <c r="G1086" s="8">
        <v>0</v>
      </c>
      <c r="H1086" s="8">
        <v>0</v>
      </c>
      <c r="I1086" s="8">
        <v>2004</v>
      </c>
      <c r="J1086" s="8">
        <v>2044</v>
      </c>
      <c r="K1086" s="8">
        <v>0</v>
      </c>
      <c r="L1086" s="8">
        <v>12.6</v>
      </c>
      <c r="M1086" s="8">
        <v>12.6</v>
      </c>
      <c r="N1086" s="8">
        <v>12.6</v>
      </c>
      <c r="O1086" s="8">
        <v>12.6</v>
      </c>
      <c r="P1086" s="8">
        <v>12.6</v>
      </c>
      <c r="Q1086" s="8">
        <v>12.6</v>
      </c>
      <c r="R1086" s="8">
        <v>12.6</v>
      </c>
      <c r="S1086" s="8">
        <v>12.6</v>
      </c>
      <c r="T1086" s="8">
        <v>12.6</v>
      </c>
      <c r="U1086" s="8">
        <v>12.6</v>
      </c>
      <c r="V1086" s="8">
        <v>12.6</v>
      </c>
      <c r="W1086" s="8">
        <v>12.6</v>
      </c>
      <c r="X1086" s="8">
        <v>12.6</v>
      </c>
      <c r="Y1086" s="8">
        <v>12.6</v>
      </c>
      <c r="Z1086" s="8">
        <v>12.6</v>
      </c>
      <c r="AA1086" s="8">
        <v>12.6</v>
      </c>
      <c r="AB1086" s="8">
        <v>12.6</v>
      </c>
      <c r="AC1086" s="8">
        <v>12.6</v>
      </c>
      <c r="AD1086" s="8">
        <v>12.6</v>
      </c>
      <c r="AE1086" s="8">
        <v>12.6</v>
      </c>
      <c r="AF1086" s="8">
        <v>12.6</v>
      </c>
      <c r="AG1086" s="8">
        <v>12.6</v>
      </c>
      <c r="AH1086" s="8">
        <v>12.6</v>
      </c>
      <c r="AI1086" s="8">
        <v>12.6</v>
      </c>
      <c r="AJ1086" s="8">
        <v>12.6</v>
      </c>
      <c r="AK1086" s="8">
        <v>12.6</v>
      </c>
      <c r="AL1086" s="8">
        <v>12.6</v>
      </c>
      <c r="AM1086" s="8">
        <v>12.6</v>
      </c>
      <c r="AN1086" s="8">
        <v>12.6</v>
      </c>
      <c r="AO1086" s="8">
        <v>12.6</v>
      </c>
      <c r="AP1086" s="8">
        <v>0</v>
      </c>
      <c r="AQ1086" s="8">
        <v>0</v>
      </c>
      <c r="AR1086" s="8">
        <v>0</v>
      </c>
      <c r="AS1086" s="8">
        <v>0</v>
      </c>
      <c r="AT1086" s="8">
        <v>0</v>
      </c>
      <c r="AU1086" s="8">
        <v>0</v>
      </c>
    </row>
    <row r="1087" spans="1:47" x14ac:dyDescent="0.25">
      <c r="A1087" s="8">
        <v>1105</v>
      </c>
      <c r="B1087" s="8" t="s">
        <v>7</v>
      </c>
      <c r="C1087" s="8" t="s">
        <v>19</v>
      </c>
      <c r="D1087" s="8" t="s">
        <v>155</v>
      </c>
      <c r="E1087" s="8">
        <v>0.38</v>
      </c>
      <c r="F1087" s="8">
        <v>0</v>
      </c>
      <c r="G1087" s="8">
        <v>0</v>
      </c>
      <c r="H1087" s="8">
        <v>0</v>
      </c>
      <c r="I1087" s="8">
        <v>2004</v>
      </c>
      <c r="J1087" s="8">
        <v>2044</v>
      </c>
      <c r="K1087" s="8">
        <v>1</v>
      </c>
      <c r="L1087" s="8">
        <v>14</v>
      </c>
      <c r="M1087" s="8">
        <v>14</v>
      </c>
      <c r="N1087" s="8">
        <v>14</v>
      </c>
      <c r="O1087" s="8">
        <v>14</v>
      </c>
      <c r="P1087" s="8">
        <v>14</v>
      </c>
      <c r="Q1087" s="8">
        <v>14</v>
      </c>
      <c r="R1087" s="8">
        <v>14</v>
      </c>
      <c r="S1087" s="8">
        <v>14</v>
      </c>
      <c r="T1087" s="8">
        <v>14</v>
      </c>
      <c r="U1087" s="8">
        <v>14</v>
      </c>
      <c r="V1087" s="8">
        <v>14</v>
      </c>
      <c r="W1087" s="8">
        <v>14</v>
      </c>
      <c r="X1087" s="8">
        <v>14</v>
      </c>
      <c r="Y1087" s="8">
        <v>14</v>
      </c>
      <c r="Z1087" s="8">
        <v>14</v>
      </c>
      <c r="AA1087" s="8">
        <v>14</v>
      </c>
      <c r="AB1087" s="8">
        <v>14</v>
      </c>
      <c r="AC1087" s="8">
        <v>14</v>
      </c>
      <c r="AD1087" s="8">
        <v>14</v>
      </c>
      <c r="AE1087" s="8">
        <v>14</v>
      </c>
      <c r="AF1087" s="8">
        <v>14</v>
      </c>
      <c r="AG1087" s="8">
        <v>14</v>
      </c>
      <c r="AH1087" s="8">
        <v>14</v>
      </c>
      <c r="AI1087" s="8">
        <v>14</v>
      </c>
      <c r="AJ1087" s="8">
        <v>14</v>
      </c>
      <c r="AK1087" s="8">
        <v>14</v>
      </c>
      <c r="AL1087" s="8">
        <v>14</v>
      </c>
      <c r="AM1087" s="8">
        <v>14</v>
      </c>
      <c r="AN1087" s="8">
        <v>14</v>
      </c>
      <c r="AO1087" s="8">
        <v>14</v>
      </c>
      <c r="AP1087" s="8">
        <v>0</v>
      </c>
      <c r="AQ1087" s="8">
        <v>0</v>
      </c>
      <c r="AR1087" s="8">
        <v>0</v>
      </c>
      <c r="AS1087" s="8">
        <v>0</v>
      </c>
      <c r="AT1087" s="8">
        <v>0</v>
      </c>
      <c r="AU1087" s="8">
        <v>0</v>
      </c>
    </row>
    <row r="1088" spans="1:47" x14ac:dyDescent="0.25">
      <c r="A1088" s="8">
        <v>1106</v>
      </c>
      <c r="B1088" s="8" t="s">
        <v>7</v>
      </c>
      <c r="C1088" s="8" t="s">
        <v>19</v>
      </c>
      <c r="D1088" s="8" t="s">
        <v>167</v>
      </c>
      <c r="E1088" s="8">
        <v>0.38</v>
      </c>
      <c r="F1088" s="8">
        <v>0</v>
      </c>
      <c r="G1088" s="8">
        <v>0</v>
      </c>
      <c r="H1088" s="8">
        <v>0</v>
      </c>
      <c r="I1088" s="8">
        <v>2004</v>
      </c>
      <c r="J1088" s="8">
        <v>2044</v>
      </c>
      <c r="K1088" s="8">
        <v>1</v>
      </c>
      <c r="L1088" s="8">
        <v>14</v>
      </c>
      <c r="M1088" s="8">
        <v>14</v>
      </c>
      <c r="N1088" s="8">
        <v>14</v>
      </c>
      <c r="O1088" s="8">
        <v>14</v>
      </c>
      <c r="P1088" s="8">
        <v>14</v>
      </c>
      <c r="Q1088" s="8">
        <v>14</v>
      </c>
      <c r="R1088" s="8">
        <v>14</v>
      </c>
      <c r="S1088" s="8">
        <v>14</v>
      </c>
      <c r="T1088" s="8">
        <v>14</v>
      </c>
      <c r="U1088" s="8">
        <v>14</v>
      </c>
      <c r="V1088" s="8">
        <v>14</v>
      </c>
      <c r="W1088" s="8">
        <v>14</v>
      </c>
      <c r="X1088" s="8">
        <v>14</v>
      </c>
      <c r="Y1088" s="8">
        <v>14</v>
      </c>
      <c r="Z1088" s="8">
        <v>14</v>
      </c>
      <c r="AA1088" s="8">
        <v>14</v>
      </c>
      <c r="AB1088" s="8">
        <v>14</v>
      </c>
      <c r="AC1088" s="8">
        <v>14</v>
      </c>
      <c r="AD1088" s="8">
        <v>14</v>
      </c>
      <c r="AE1088" s="8">
        <v>14</v>
      </c>
      <c r="AF1088" s="8">
        <v>14</v>
      </c>
      <c r="AG1088" s="8">
        <v>14</v>
      </c>
      <c r="AH1088" s="8">
        <v>14</v>
      </c>
      <c r="AI1088" s="8">
        <v>14</v>
      </c>
      <c r="AJ1088" s="8">
        <v>14</v>
      </c>
      <c r="AK1088" s="8">
        <v>14</v>
      </c>
      <c r="AL1088" s="8">
        <v>14</v>
      </c>
      <c r="AM1088" s="8">
        <v>14</v>
      </c>
      <c r="AN1088" s="8">
        <v>14</v>
      </c>
      <c r="AO1088" s="8">
        <v>14</v>
      </c>
      <c r="AP1088" s="8">
        <v>0</v>
      </c>
      <c r="AQ1088" s="8">
        <v>0</v>
      </c>
      <c r="AR1088" s="8">
        <v>0</v>
      </c>
      <c r="AS1088" s="8">
        <v>0</v>
      </c>
      <c r="AT1088" s="8">
        <v>0</v>
      </c>
      <c r="AU1088" s="8">
        <v>0</v>
      </c>
    </row>
    <row r="1089" spans="1:47" x14ac:dyDescent="0.25">
      <c r="A1089" s="8">
        <v>1107</v>
      </c>
      <c r="B1089" s="8" t="s">
        <v>7</v>
      </c>
      <c r="C1089" s="8" t="s">
        <v>11</v>
      </c>
      <c r="D1089" s="8" t="s">
        <v>597</v>
      </c>
      <c r="E1089" s="8">
        <v>0.4476</v>
      </c>
      <c r="F1089" s="8">
        <v>0</v>
      </c>
      <c r="G1089" s="8">
        <v>0</v>
      </c>
      <c r="H1089" s="8">
        <v>0</v>
      </c>
      <c r="I1089" s="8">
        <v>2004</v>
      </c>
      <c r="J1089" s="8">
        <v>2044</v>
      </c>
      <c r="K1089" s="8">
        <v>1</v>
      </c>
      <c r="L1089" s="8">
        <v>14</v>
      </c>
      <c r="M1089" s="8">
        <v>14</v>
      </c>
      <c r="N1089" s="8">
        <v>14</v>
      </c>
      <c r="O1089" s="8">
        <v>14</v>
      </c>
      <c r="P1089" s="8">
        <v>14</v>
      </c>
      <c r="Q1089" s="8">
        <v>14</v>
      </c>
      <c r="R1089" s="8">
        <v>14</v>
      </c>
      <c r="S1089" s="8">
        <v>14</v>
      </c>
      <c r="T1089" s="8">
        <v>14</v>
      </c>
      <c r="U1089" s="8">
        <v>14</v>
      </c>
      <c r="V1089" s="8">
        <v>14</v>
      </c>
      <c r="W1089" s="8">
        <v>14</v>
      </c>
      <c r="X1089" s="8">
        <v>14</v>
      </c>
      <c r="Y1089" s="8">
        <v>14</v>
      </c>
      <c r="Z1089" s="8">
        <v>14</v>
      </c>
      <c r="AA1089" s="8">
        <v>14</v>
      </c>
      <c r="AB1089" s="8">
        <v>14</v>
      </c>
      <c r="AC1089" s="8">
        <v>14</v>
      </c>
      <c r="AD1089" s="8">
        <v>14</v>
      </c>
      <c r="AE1089" s="8">
        <v>14</v>
      </c>
      <c r="AF1089" s="8">
        <v>14</v>
      </c>
      <c r="AG1089" s="8">
        <v>14</v>
      </c>
      <c r="AH1089" s="8">
        <v>14</v>
      </c>
      <c r="AI1089" s="8">
        <v>14</v>
      </c>
      <c r="AJ1089" s="8">
        <v>14</v>
      </c>
      <c r="AK1089" s="8">
        <v>14</v>
      </c>
      <c r="AL1089" s="8">
        <v>14</v>
      </c>
      <c r="AM1089" s="8">
        <v>14</v>
      </c>
      <c r="AN1089" s="8">
        <v>14</v>
      </c>
      <c r="AO1089" s="8">
        <v>14</v>
      </c>
      <c r="AP1089" s="8">
        <v>0</v>
      </c>
      <c r="AQ1089" s="8">
        <v>0</v>
      </c>
      <c r="AR1089" s="8">
        <v>0</v>
      </c>
      <c r="AS1089" s="8">
        <v>0</v>
      </c>
      <c r="AT1089" s="8">
        <v>0</v>
      </c>
      <c r="AU1089" s="8">
        <v>0</v>
      </c>
    </row>
    <row r="1090" spans="1:47" x14ac:dyDescent="0.25">
      <c r="A1090" s="8">
        <v>1108</v>
      </c>
      <c r="B1090" s="8" t="s">
        <v>7</v>
      </c>
      <c r="C1090" s="8" t="s">
        <v>19</v>
      </c>
      <c r="D1090" s="8" t="s">
        <v>132</v>
      </c>
      <c r="E1090" s="8">
        <v>0.38</v>
      </c>
      <c r="F1090" s="8">
        <v>0</v>
      </c>
      <c r="G1090" s="8">
        <v>0</v>
      </c>
      <c r="H1090" s="8">
        <v>0</v>
      </c>
      <c r="I1090" s="8">
        <v>2004</v>
      </c>
      <c r="J1090" s="8">
        <v>2044</v>
      </c>
      <c r="K1090" s="8">
        <v>0</v>
      </c>
      <c r="L1090" s="8">
        <v>15.7</v>
      </c>
      <c r="M1090" s="8">
        <v>15.7</v>
      </c>
      <c r="N1090" s="8">
        <v>15.7</v>
      </c>
      <c r="O1090" s="8">
        <v>15.7</v>
      </c>
      <c r="P1090" s="8">
        <v>15.7</v>
      </c>
      <c r="Q1090" s="8">
        <v>15.7</v>
      </c>
      <c r="R1090" s="8">
        <v>15.7</v>
      </c>
      <c r="S1090" s="8">
        <v>15.7</v>
      </c>
      <c r="T1090" s="8">
        <v>15.7</v>
      </c>
      <c r="U1090" s="8">
        <v>15.7</v>
      </c>
      <c r="V1090" s="8">
        <v>15.7</v>
      </c>
      <c r="W1090" s="8">
        <v>15.7</v>
      </c>
      <c r="X1090" s="8">
        <v>15.7</v>
      </c>
      <c r="Y1090" s="8">
        <v>15.7</v>
      </c>
      <c r="Z1090" s="8">
        <v>15.7</v>
      </c>
      <c r="AA1090" s="8">
        <v>15.7</v>
      </c>
      <c r="AB1090" s="8">
        <v>15.7</v>
      </c>
      <c r="AC1090" s="8">
        <v>15.7</v>
      </c>
      <c r="AD1090" s="8">
        <v>15.7</v>
      </c>
      <c r="AE1090" s="8">
        <v>15.7</v>
      </c>
      <c r="AF1090" s="8">
        <v>15.7</v>
      </c>
      <c r="AG1090" s="8">
        <v>15.7</v>
      </c>
      <c r="AH1090" s="8">
        <v>15.7</v>
      </c>
      <c r="AI1090" s="8">
        <v>15.7</v>
      </c>
      <c r="AJ1090" s="8">
        <v>15.7</v>
      </c>
      <c r="AK1090" s="8">
        <v>15.7</v>
      </c>
      <c r="AL1090" s="8">
        <v>15.7</v>
      </c>
      <c r="AM1090" s="8">
        <v>15.7</v>
      </c>
      <c r="AN1090" s="8">
        <v>15.7</v>
      </c>
      <c r="AO1090" s="8">
        <v>15.7</v>
      </c>
      <c r="AP1090" s="8">
        <v>0</v>
      </c>
      <c r="AQ1090" s="8">
        <v>0</v>
      </c>
      <c r="AR1090" s="8">
        <v>0</v>
      </c>
      <c r="AS1090" s="8">
        <v>0</v>
      </c>
      <c r="AT1090" s="8">
        <v>0</v>
      </c>
      <c r="AU1090" s="8">
        <v>0</v>
      </c>
    </row>
    <row r="1091" spans="1:47" x14ac:dyDescent="0.25">
      <c r="A1091" s="8">
        <v>1109</v>
      </c>
      <c r="B1091" s="8" t="s">
        <v>7</v>
      </c>
      <c r="C1091" s="8" t="s">
        <v>18</v>
      </c>
      <c r="D1091" s="8" t="s">
        <v>943</v>
      </c>
      <c r="E1091" s="8">
        <v>0.33</v>
      </c>
      <c r="F1091" s="8">
        <v>0</v>
      </c>
      <c r="G1091" s="8">
        <v>0</v>
      </c>
      <c r="H1091" s="8">
        <v>0</v>
      </c>
      <c r="I1091" s="8">
        <v>2004</v>
      </c>
      <c r="J1091" s="8">
        <v>2054</v>
      </c>
      <c r="K1091" s="8">
        <v>1</v>
      </c>
      <c r="L1091" s="8">
        <v>15.7</v>
      </c>
      <c r="M1091" s="8">
        <v>15.7</v>
      </c>
      <c r="N1091" s="8">
        <v>15.7</v>
      </c>
      <c r="O1091" s="8">
        <v>15.7</v>
      </c>
      <c r="P1091" s="8">
        <v>15.7</v>
      </c>
      <c r="Q1091" s="8">
        <v>15.7</v>
      </c>
      <c r="R1091" s="8">
        <v>15.7</v>
      </c>
      <c r="S1091" s="8">
        <v>15.7</v>
      </c>
      <c r="T1091" s="8">
        <v>15.7</v>
      </c>
      <c r="U1091" s="8">
        <v>15.7</v>
      </c>
      <c r="V1091" s="8">
        <v>15.7</v>
      </c>
      <c r="W1091" s="8">
        <v>15.7</v>
      </c>
      <c r="X1091" s="8">
        <v>15.7</v>
      </c>
      <c r="Y1091" s="8">
        <v>15.7</v>
      </c>
      <c r="Z1091" s="8">
        <v>15.7</v>
      </c>
      <c r="AA1091" s="8">
        <v>15.7</v>
      </c>
      <c r="AB1091" s="8">
        <v>15.7</v>
      </c>
      <c r="AC1091" s="8">
        <v>15.7</v>
      </c>
      <c r="AD1091" s="8">
        <v>15.7</v>
      </c>
      <c r="AE1091" s="8">
        <v>15.7</v>
      </c>
      <c r="AF1091" s="8">
        <v>15.7</v>
      </c>
      <c r="AG1091" s="8">
        <v>15.7</v>
      </c>
      <c r="AH1091" s="8">
        <v>15.7</v>
      </c>
      <c r="AI1091" s="8">
        <v>15.7</v>
      </c>
      <c r="AJ1091" s="8">
        <v>15.7</v>
      </c>
      <c r="AK1091" s="8">
        <v>15.7</v>
      </c>
      <c r="AL1091" s="8">
        <v>15.7</v>
      </c>
      <c r="AM1091" s="8">
        <v>15.7</v>
      </c>
      <c r="AN1091" s="8">
        <v>15.7</v>
      </c>
      <c r="AO1091" s="8">
        <v>15.7</v>
      </c>
      <c r="AP1091" s="8">
        <v>15.7</v>
      </c>
      <c r="AQ1091" s="8">
        <v>15.7</v>
      </c>
      <c r="AR1091" s="8">
        <v>15.7</v>
      </c>
      <c r="AS1091" s="8">
        <v>15.7</v>
      </c>
      <c r="AT1091" s="8">
        <v>15.7</v>
      </c>
      <c r="AU1091" s="8">
        <v>15.7</v>
      </c>
    </row>
    <row r="1092" spans="1:47" x14ac:dyDescent="0.25">
      <c r="A1092" s="8">
        <v>1110</v>
      </c>
      <c r="B1092" s="8" t="s">
        <v>7</v>
      </c>
      <c r="C1092" s="8" t="s">
        <v>19</v>
      </c>
      <c r="D1092" s="8" t="s">
        <v>122</v>
      </c>
      <c r="E1092" s="8">
        <v>0.38</v>
      </c>
      <c r="F1092" s="8">
        <v>0</v>
      </c>
      <c r="G1092" s="8">
        <v>0</v>
      </c>
      <c r="H1092" s="8">
        <v>0</v>
      </c>
      <c r="I1092" s="8">
        <v>2004</v>
      </c>
      <c r="J1092" s="8">
        <v>2044</v>
      </c>
      <c r="K1092" s="8">
        <v>0</v>
      </c>
      <c r="L1092" s="8">
        <v>20</v>
      </c>
      <c r="M1092" s="8">
        <v>20</v>
      </c>
      <c r="N1092" s="8">
        <v>20</v>
      </c>
      <c r="O1092" s="8">
        <v>20</v>
      </c>
      <c r="P1092" s="8">
        <v>20</v>
      </c>
      <c r="Q1092" s="8">
        <v>20</v>
      </c>
      <c r="R1092" s="8">
        <v>20</v>
      </c>
      <c r="S1092" s="8">
        <v>20</v>
      </c>
      <c r="T1092" s="8">
        <v>20</v>
      </c>
      <c r="U1092" s="8">
        <v>20</v>
      </c>
      <c r="V1092" s="8">
        <v>20</v>
      </c>
      <c r="W1092" s="8">
        <v>20</v>
      </c>
      <c r="X1092" s="8">
        <v>20</v>
      </c>
      <c r="Y1092" s="8">
        <v>20</v>
      </c>
      <c r="Z1092" s="8">
        <v>20</v>
      </c>
      <c r="AA1092" s="8">
        <v>20</v>
      </c>
      <c r="AB1092" s="8">
        <v>20</v>
      </c>
      <c r="AC1092" s="8">
        <v>20</v>
      </c>
      <c r="AD1092" s="8">
        <v>20</v>
      </c>
      <c r="AE1092" s="8">
        <v>20</v>
      </c>
      <c r="AF1092" s="8">
        <v>20</v>
      </c>
      <c r="AG1092" s="8">
        <v>20</v>
      </c>
      <c r="AH1092" s="8">
        <v>20</v>
      </c>
      <c r="AI1092" s="8">
        <v>20</v>
      </c>
      <c r="AJ1092" s="8">
        <v>20</v>
      </c>
      <c r="AK1092" s="8">
        <v>20</v>
      </c>
      <c r="AL1092" s="8">
        <v>20</v>
      </c>
      <c r="AM1092" s="8">
        <v>20</v>
      </c>
      <c r="AN1092" s="8">
        <v>20</v>
      </c>
      <c r="AO1092" s="8">
        <v>20</v>
      </c>
      <c r="AP1092" s="8">
        <v>0</v>
      </c>
      <c r="AQ1092" s="8">
        <v>0</v>
      </c>
      <c r="AR1092" s="8">
        <v>0</v>
      </c>
      <c r="AS1092" s="8">
        <v>0</v>
      </c>
      <c r="AT1092" s="8">
        <v>0</v>
      </c>
      <c r="AU1092" s="8">
        <v>0</v>
      </c>
    </row>
    <row r="1093" spans="1:47" x14ac:dyDescent="0.25">
      <c r="A1093" s="8">
        <v>1111</v>
      </c>
      <c r="B1093" s="8" t="s">
        <v>7</v>
      </c>
      <c r="C1093" s="8" t="s">
        <v>19</v>
      </c>
      <c r="D1093" s="8" t="s">
        <v>134</v>
      </c>
      <c r="E1093" s="8">
        <v>0.38</v>
      </c>
      <c r="F1093" s="8">
        <v>0</v>
      </c>
      <c r="G1093" s="8">
        <v>0</v>
      </c>
      <c r="H1093" s="8">
        <v>0</v>
      </c>
      <c r="I1093" s="8">
        <v>2004</v>
      </c>
      <c r="J1093" s="8">
        <v>2044</v>
      </c>
      <c r="K1093" s="8">
        <v>1</v>
      </c>
      <c r="L1093" s="8">
        <v>20</v>
      </c>
      <c r="M1093" s="8">
        <v>20</v>
      </c>
      <c r="N1093" s="8">
        <v>20</v>
      </c>
      <c r="O1093" s="8">
        <v>20</v>
      </c>
      <c r="P1093" s="8">
        <v>20</v>
      </c>
      <c r="Q1093" s="8">
        <v>20</v>
      </c>
      <c r="R1093" s="8">
        <v>20</v>
      </c>
      <c r="S1093" s="8">
        <v>20</v>
      </c>
      <c r="T1093" s="8">
        <v>20</v>
      </c>
      <c r="U1093" s="8">
        <v>20</v>
      </c>
      <c r="V1093" s="8">
        <v>20</v>
      </c>
      <c r="W1093" s="8">
        <v>20</v>
      </c>
      <c r="X1093" s="8">
        <v>20</v>
      </c>
      <c r="Y1093" s="8">
        <v>20</v>
      </c>
      <c r="Z1093" s="8">
        <v>20</v>
      </c>
      <c r="AA1093" s="8">
        <v>20</v>
      </c>
      <c r="AB1093" s="8">
        <v>20</v>
      </c>
      <c r="AC1093" s="8">
        <v>20</v>
      </c>
      <c r="AD1093" s="8">
        <v>20</v>
      </c>
      <c r="AE1093" s="8">
        <v>20</v>
      </c>
      <c r="AF1093" s="8">
        <v>20</v>
      </c>
      <c r="AG1093" s="8">
        <v>20</v>
      </c>
      <c r="AH1093" s="8">
        <v>20</v>
      </c>
      <c r="AI1093" s="8">
        <v>20</v>
      </c>
      <c r="AJ1093" s="8">
        <v>20</v>
      </c>
      <c r="AK1093" s="8">
        <v>20</v>
      </c>
      <c r="AL1093" s="8">
        <v>20</v>
      </c>
      <c r="AM1093" s="8">
        <v>20</v>
      </c>
      <c r="AN1093" s="8">
        <v>20</v>
      </c>
      <c r="AO1093" s="8">
        <v>20</v>
      </c>
      <c r="AP1093" s="8">
        <v>0</v>
      </c>
      <c r="AQ1093" s="8">
        <v>0</v>
      </c>
      <c r="AR1093" s="8">
        <v>0</v>
      </c>
      <c r="AS1093" s="8">
        <v>0</v>
      </c>
      <c r="AT1093" s="8">
        <v>0</v>
      </c>
      <c r="AU1093" s="8">
        <v>0</v>
      </c>
    </row>
    <row r="1094" spans="1:47" x14ac:dyDescent="0.25">
      <c r="A1094" s="8">
        <v>1112</v>
      </c>
      <c r="B1094" s="8" t="s">
        <v>7</v>
      </c>
      <c r="C1094" s="8" t="s">
        <v>11</v>
      </c>
      <c r="D1094" s="8" t="s">
        <v>528</v>
      </c>
      <c r="E1094" s="8">
        <v>0.38940000000000002</v>
      </c>
      <c r="F1094" s="8">
        <v>0</v>
      </c>
      <c r="G1094" s="8">
        <v>0</v>
      </c>
      <c r="H1094" s="8">
        <v>0</v>
      </c>
      <c r="I1094" s="8">
        <v>2004</v>
      </c>
      <c r="J1094" s="8">
        <v>2044</v>
      </c>
      <c r="K1094" s="8">
        <v>1</v>
      </c>
      <c r="L1094" s="8">
        <v>20.7</v>
      </c>
      <c r="M1094" s="8">
        <v>20.7</v>
      </c>
      <c r="N1094" s="8">
        <v>20.7</v>
      </c>
      <c r="O1094" s="8">
        <v>20.7</v>
      </c>
      <c r="P1094" s="8">
        <v>20.7</v>
      </c>
      <c r="Q1094" s="8">
        <v>20.7</v>
      </c>
      <c r="R1094" s="8">
        <v>20.7</v>
      </c>
      <c r="S1094" s="8">
        <v>20.7</v>
      </c>
      <c r="T1094" s="8">
        <v>20.7</v>
      </c>
      <c r="U1094" s="8">
        <v>20.7</v>
      </c>
      <c r="V1094" s="8">
        <v>20.7</v>
      </c>
      <c r="W1094" s="8">
        <v>20.7</v>
      </c>
      <c r="X1094" s="8">
        <v>20.7</v>
      </c>
      <c r="Y1094" s="8">
        <v>20.7</v>
      </c>
      <c r="Z1094" s="8">
        <v>20.7</v>
      </c>
      <c r="AA1094" s="8">
        <v>20.7</v>
      </c>
      <c r="AB1094" s="8">
        <v>20.7</v>
      </c>
      <c r="AC1094" s="8">
        <v>20.7</v>
      </c>
      <c r="AD1094" s="8">
        <v>20.7</v>
      </c>
      <c r="AE1094" s="8">
        <v>20.7</v>
      </c>
      <c r="AF1094" s="8">
        <v>20.7</v>
      </c>
      <c r="AG1094" s="8">
        <v>20.7</v>
      </c>
      <c r="AH1094" s="8">
        <v>20.7</v>
      </c>
      <c r="AI1094" s="8">
        <v>20.7</v>
      </c>
      <c r="AJ1094" s="8">
        <v>20.7</v>
      </c>
      <c r="AK1094" s="8">
        <v>20.7</v>
      </c>
      <c r="AL1094" s="8">
        <v>20.7</v>
      </c>
      <c r="AM1094" s="8">
        <v>20.7</v>
      </c>
      <c r="AN1094" s="8">
        <v>20.7</v>
      </c>
      <c r="AO1094" s="8">
        <v>20.7</v>
      </c>
      <c r="AP1094" s="8">
        <v>0</v>
      </c>
      <c r="AQ1094" s="8">
        <v>0</v>
      </c>
      <c r="AR1094" s="8">
        <v>0</v>
      </c>
      <c r="AS1094" s="8">
        <v>0</v>
      </c>
      <c r="AT1094" s="8">
        <v>0</v>
      </c>
      <c r="AU1094" s="8">
        <v>0</v>
      </c>
    </row>
    <row r="1095" spans="1:47" x14ac:dyDescent="0.25">
      <c r="A1095" s="8">
        <v>1113</v>
      </c>
      <c r="B1095" s="8" t="s">
        <v>7</v>
      </c>
      <c r="C1095" s="8" t="s">
        <v>25</v>
      </c>
      <c r="D1095" s="8" t="s">
        <v>492</v>
      </c>
      <c r="E1095" s="8">
        <v>0.40960000000000002</v>
      </c>
      <c r="F1095" s="8">
        <v>0</v>
      </c>
      <c r="G1095" s="8">
        <v>0</v>
      </c>
      <c r="H1095" s="8">
        <v>0</v>
      </c>
      <c r="I1095" s="8">
        <v>2004</v>
      </c>
      <c r="J1095" s="8">
        <v>2049</v>
      </c>
      <c r="K1095" s="8">
        <v>1</v>
      </c>
      <c r="L1095" s="8">
        <v>24.6</v>
      </c>
      <c r="M1095" s="8">
        <v>24.6</v>
      </c>
      <c r="N1095" s="8">
        <v>24.6</v>
      </c>
      <c r="O1095" s="8">
        <v>24.6</v>
      </c>
      <c r="P1095" s="8">
        <v>24.6</v>
      </c>
      <c r="Q1095" s="8">
        <v>24.6</v>
      </c>
      <c r="R1095" s="8">
        <v>24.6</v>
      </c>
      <c r="S1095" s="8">
        <v>24.6</v>
      </c>
      <c r="T1095" s="8">
        <v>24.6</v>
      </c>
      <c r="U1095" s="8">
        <v>24.6</v>
      </c>
      <c r="V1095" s="8">
        <v>24.6</v>
      </c>
      <c r="W1095" s="8">
        <v>24.6</v>
      </c>
      <c r="X1095" s="8">
        <v>24.6</v>
      </c>
      <c r="Y1095" s="8">
        <v>24.6</v>
      </c>
      <c r="Z1095" s="8">
        <v>24.6</v>
      </c>
      <c r="AA1095" s="8">
        <v>24.6</v>
      </c>
      <c r="AB1095" s="8">
        <v>24.6</v>
      </c>
      <c r="AC1095" s="8">
        <v>24.6</v>
      </c>
      <c r="AD1095" s="8">
        <v>24.6</v>
      </c>
      <c r="AE1095" s="8">
        <v>24.6</v>
      </c>
      <c r="AF1095" s="8">
        <v>24.6</v>
      </c>
      <c r="AG1095" s="8">
        <v>24.6</v>
      </c>
      <c r="AH1095" s="8">
        <v>24.6</v>
      </c>
      <c r="AI1095" s="8">
        <v>24.6</v>
      </c>
      <c r="AJ1095" s="8">
        <v>24.6</v>
      </c>
      <c r="AK1095" s="8">
        <v>24.6</v>
      </c>
      <c r="AL1095" s="8">
        <v>24.6</v>
      </c>
      <c r="AM1095" s="8">
        <v>24.6</v>
      </c>
      <c r="AN1095" s="8">
        <v>24.6</v>
      </c>
      <c r="AO1095" s="8">
        <v>24.6</v>
      </c>
      <c r="AP1095" s="8">
        <v>24.6</v>
      </c>
      <c r="AQ1095" s="8">
        <v>24.6</v>
      </c>
      <c r="AR1095" s="8">
        <v>24.6</v>
      </c>
      <c r="AS1095" s="8">
        <v>24.6</v>
      </c>
      <c r="AT1095" s="8">
        <v>24.6</v>
      </c>
      <c r="AU1095" s="8">
        <v>0</v>
      </c>
    </row>
    <row r="1096" spans="1:47" x14ac:dyDescent="0.25">
      <c r="A1096" s="8">
        <v>1114</v>
      </c>
      <c r="B1096" s="8" t="s">
        <v>7</v>
      </c>
      <c r="C1096" s="8" t="s">
        <v>11</v>
      </c>
      <c r="D1096" s="8" t="s">
        <v>596</v>
      </c>
      <c r="E1096" s="8">
        <v>0.38940000000000002</v>
      </c>
      <c r="F1096" s="8">
        <v>0</v>
      </c>
      <c r="G1096" s="8">
        <v>0</v>
      </c>
      <c r="H1096" s="8">
        <v>0</v>
      </c>
      <c r="I1096" s="8">
        <v>2004</v>
      </c>
      <c r="J1096" s="8">
        <v>2044</v>
      </c>
      <c r="K1096" s="8">
        <v>1</v>
      </c>
      <c r="L1096" s="8">
        <v>25.8</v>
      </c>
      <c r="M1096" s="8">
        <v>25.8</v>
      </c>
      <c r="N1096" s="8">
        <v>25.8</v>
      </c>
      <c r="O1096" s="8">
        <v>25.8</v>
      </c>
      <c r="P1096" s="8">
        <v>25.8</v>
      </c>
      <c r="Q1096" s="8">
        <v>25.8</v>
      </c>
      <c r="R1096" s="8">
        <v>25.8</v>
      </c>
      <c r="S1096" s="8">
        <v>25.8</v>
      </c>
      <c r="T1096" s="8">
        <v>25.8</v>
      </c>
      <c r="U1096" s="8">
        <v>25.8</v>
      </c>
      <c r="V1096" s="8">
        <v>25.8</v>
      </c>
      <c r="W1096" s="8">
        <v>25.8</v>
      </c>
      <c r="X1096" s="8">
        <v>25.8</v>
      </c>
      <c r="Y1096" s="8">
        <v>25.8</v>
      </c>
      <c r="Z1096" s="8">
        <v>25.8</v>
      </c>
      <c r="AA1096" s="8">
        <v>25.8</v>
      </c>
      <c r="AB1096" s="8">
        <v>25.8</v>
      </c>
      <c r="AC1096" s="8">
        <v>25.8</v>
      </c>
      <c r="AD1096" s="8">
        <v>25.8</v>
      </c>
      <c r="AE1096" s="8">
        <v>25.8</v>
      </c>
      <c r="AF1096" s="8">
        <v>25.8</v>
      </c>
      <c r="AG1096" s="8">
        <v>25.8</v>
      </c>
      <c r="AH1096" s="8">
        <v>25.8</v>
      </c>
      <c r="AI1096" s="8">
        <v>25.8</v>
      </c>
      <c r="AJ1096" s="8">
        <v>25.8</v>
      </c>
      <c r="AK1096" s="8">
        <v>25.8</v>
      </c>
      <c r="AL1096" s="8">
        <v>25.8</v>
      </c>
      <c r="AM1096" s="8">
        <v>25.8</v>
      </c>
      <c r="AN1096" s="8">
        <v>25.8</v>
      </c>
      <c r="AO1096" s="8">
        <v>25.8</v>
      </c>
      <c r="AP1096" s="8">
        <v>0</v>
      </c>
      <c r="AQ1096" s="8">
        <v>0</v>
      </c>
      <c r="AR1096" s="8">
        <v>0</v>
      </c>
      <c r="AS1096" s="8">
        <v>0</v>
      </c>
      <c r="AT1096" s="8">
        <v>0</v>
      </c>
      <c r="AU1096" s="8">
        <v>0</v>
      </c>
    </row>
    <row r="1097" spans="1:47" x14ac:dyDescent="0.25">
      <c r="A1097" s="8">
        <v>1115</v>
      </c>
      <c r="B1097" s="8" t="s">
        <v>7</v>
      </c>
      <c r="C1097" s="8" t="s">
        <v>11</v>
      </c>
      <c r="D1097" s="8" t="s">
        <v>544</v>
      </c>
      <c r="E1097" s="8">
        <v>0.38940000000000002</v>
      </c>
      <c r="F1097" s="8">
        <v>0</v>
      </c>
      <c r="G1097" s="8">
        <v>0</v>
      </c>
      <c r="H1097" s="8">
        <v>0</v>
      </c>
      <c r="I1097" s="8">
        <v>2004</v>
      </c>
      <c r="J1097" s="8">
        <v>2044</v>
      </c>
      <c r="K1097" s="8">
        <v>1</v>
      </c>
      <c r="L1097" s="8">
        <v>26</v>
      </c>
      <c r="M1097" s="8">
        <v>26</v>
      </c>
      <c r="N1097" s="8">
        <v>26</v>
      </c>
      <c r="O1097" s="8">
        <v>26</v>
      </c>
      <c r="P1097" s="8">
        <v>26</v>
      </c>
      <c r="Q1097" s="8">
        <v>26</v>
      </c>
      <c r="R1097" s="8">
        <v>26</v>
      </c>
      <c r="S1097" s="8">
        <v>26</v>
      </c>
      <c r="T1097" s="8">
        <v>26</v>
      </c>
      <c r="U1097" s="8">
        <v>26</v>
      </c>
      <c r="V1097" s="8">
        <v>26</v>
      </c>
      <c r="W1097" s="8">
        <v>26</v>
      </c>
      <c r="X1097" s="8">
        <v>26</v>
      </c>
      <c r="Y1097" s="8">
        <v>26</v>
      </c>
      <c r="Z1097" s="8">
        <v>26</v>
      </c>
      <c r="AA1097" s="8">
        <v>26</v>
      </c>
      <c r="AB1097" s="8">
        <v>26</v>
      </c>
      <c r="AC1097" s="8">
        <v>26</v>
      </c>
      <c r="AD1097" s="8">
        <v>26</v>
      </c>
      <c r="AE1097" s="8">
        <v>26</v>
      </c>
      <c r="AF1097" s="8">
        <v>26</v>
      </c>
      <c r="AG1097" s="8">
        <v>26</v>
      </c>
      <c r="AH1097" s="8">
        <v>26</v>
      </c>
      <c r="AI1097" s="8">
        <v>26</v>
      </c>
      <c r="AJ1097" s="8">
        <v>26</v>
      </c>
      <c r="AK1097" s="8">
        <v>26</v>
      </c>
      <c r="AL1097" s="8">
        <v>26</v>
      </c>
      <c r="AM1097" s="8">
        <v>26</v>
      </c>
      <c r="AN1097" s="8">
        <v>26</v>
      </c>
      <c r="AO1097" s="8">
        <v>26</v>
      </c>
      <c r="AP1097" s="8">
        <v>0</v>
      </c>
      <c r="AQ1097" s="8">
        <v>0</v>
      </c>
      <c r="AR1097" s="8">
        <v>0</v>
      </c>
      <c r="AS1097" s="8">
        <v>0</v>
      </c>
      <c r="AT1097" s="8">
        <v>0</v>
      </c>
      <c r="AU1097" s="8">
        <v>0</v>
      </c>
    </row>
    <row r="1098" spans="1:47" x14ac:dyDescent="0.25">
      <c r="A1098" s="8">
        <v>1116</v>
      </c>
      <c r="B1098" s="8" t="s">
        <v>7</v>
      </c>
      <c r="C1098" s="8" t="s">
        <v>10</v>
      </c>
      <c r="D1098" s="8" t="s">
        <v>514</v>
      </c>
      <c r="E1098" s="8">
        <v>0.39040000000000002</v>
      </c>
      <c r="F1098" s="8">
        <v>0</v>
      </c>
      <c r="G1098" s="8">
        <v>0</v>
      </c>
      <c r="H1098" s="8">
        <v>0</v>
      </c>
      <c r="I1098" s="8">
        <v>2004</v>
      </c>
      <c r="J1098" s="8">
        <v>2044</v>
      </c>
      <c r="K1098" s="8">
        <v>1</v>
      </c>
      <c r="L1098" s="8">
        <v>28.8</v>
      </c>
      <c r="M1098" s="8">
        <v>28.8</v>
      </c>
      <c r="N1098" s="8">
        <v>28.8</v>
      </c>
      <c r="O1098" s="8">
        <v>28.8</v>
      </c>
      <c r="P1098" s="8">
        <v>28.8</v>
      </c>
      <c r="Q1098" s="8">
        <v>28.8</v>
      </c>
      <c r="R1098" s="8">
        <v>28.8</v>
      </c>
      <c r="S1098" s="8">
        <v>28.8</v>
      </c>
      <c r="T1098" s="8">
        <v>28.8</v>
      </c>
      <c r="U1098" s="8">
        <v>28.8</v>
      </c>
      <c r="V1098" s="8">
        <v>28.8</v>
      </c>
      <c r="W1098" s="8">
        <v>28.8</v>
      </c>
      <c r="X1098" s="8">
        <v>28.8</v>
      </c>
      <c r="Y1098" s="8">
        <v>28.8</v>
      </c>
      <c r="Z1098" s="8">
        <v>28.8</v>
      </c>
      <c r="AA1098" s="8">
        <v>28.8</v>
      </c>
      <c r="AB1098" s="8">
        <v>28.8</v>
      </c>
      <c r="AC1098" s="8">
        <v>28.8</v>
      </c>
      <c r="AD1098" s="8">
        <v>28.8</v>
      </c>
      <c r="AE1098" s="8">
        <v>28.8</v>
      </c>
      <c r="AF1098" s="8">
        <v>28.8</v>
      </c>
      <c r="AG1098" s="8">
        <v>28.8</v>
      </c>
      <c r="AH1098" s="8">
        <v>28.8</v>
      </c>
      <c r="AI1098" s="8">
        <v>28.8</v>
      </c>
      <c r="AJ1098" s="8">
        <v>28.8</v>
      </c>
      <c r="AK1098" s="8">
        <v>28.8</v>
      </c>
      <c r="AL1098" s="8">
        <v>28.8</v>
      </c>
      <c r="AM1098" s="8">
        <v>28.8</v>
      </c>
      <c r="AN1098" s="8">
        <v>28.8</v>
      </c>
      <c r="AO1098" s="8">
        <v>28.8</v>
      </c>
      <c r="AP1098" s="8">
        <v>0</v>
      </c>
      <c r="AQ1098" s="8">
        <v>0</v>
      </c>
      <c r="AR1098" s="8">
        <v>0</v>
      </c>
      <c r="AS1098" s="8">
        <v>0</v>
      </c>
      <c r="AT1098" s="8">
        <v>0</v>
      </c>
      <c r="AU1098" s="8">
        <v>0</v>
      </c>
    </row>
    <row r="1099" spans="1:47" x14ac:dyDescent="0.25">
      <c r="A1099" s="8">
        <v>1117</v>
      </c>
      <c r="B1099" s="8" t="s">
        <v>7</v>
      </c>
      <c r="C1099" s="8" t="s">
        <v>11</v>
      </c>
      <c r="D1099" s="8" t="s">
        <v>568</v>
      </c>
      <c r="E1099" s="8">
        <v>0.38940000000000002</v>
      </c>
      <c r="F1099" s="8">
        <v>0</v>
      </c>
      <c r="G1099" s="8">
        <v>0</v>
      </c>
      <c r="H1099" s="8">
        <v>0</v>
      </c>
      <c r="I1099" s="8">
        <v>2004</v>
      </c>
      <c r="J1099" s="8">
        <v>2044</v>
      </c>
      <c r="K1099" s="8">
        <v>1</v>
      </c>
      <c r="L1099" s="8">
        <v>40</v>
      </c>
      <c r="M1099" s="8">
        <v>40</v>
      </c>
      <c r="N1099" s="8">
        <v>40</v>
      </c>
      <c r="O1099" s="8">
        <v>40</v>
      </c>
      <c r="P1099" s="8">
        <v>40</v>
      </c>
      <c r="Q1099" s="8">
        <v>40</v>
      </c>
      <c r="R1099" s="8">
        <v>40</v>
      </c>
      <c r="S1099" s="8">
        <v>40</v>
      </c>
      <c r="T1099" s="8">
        <v>40</v>
      </c>
      <c r="U1099" s="8">
        <v>40</v>
      </c>
      <c r="V1099" s="8">
        <v>40</v>
      </c>
      <c r="W1099" s="8">
        <v>40</v>
      </c>
      <c r="X1099" s="8">
        <v>40</v>
      </c>
      <c r="Y1099" s="8">
        <v>40</v>
      </c>
      <c r="Z1099" s="8">
        <v>40</v>
      </c>
      <c r="AA1099" s="8">
        <v>40</v>
      </c>
      <c r="AB1099" s="8">
        <v>40</v>
      </c>
      <c r="AC1099" s="8">
        <v>40</v>
      </c>
      <c r="AD1099" s="8">
        <v>40</v>
      </c>
      <c r="AE1099" s="8">
        <v>40</v>
      </c>
      <c r="AF1099" s="8">
        <v>40</v>
      </c>
      <c r="AG1099" s="8">
        <v>40</v>
      </c>
      <c r="AH1099" s="8">
        <v>40</v>
      </c>
      <c r="AI1099" s="8">
        <v>40</v>
      </c>
      <c r="AJ1099" s="8">
        <v>40</v>
      </c>
      <c r="AK1099" s="8">
        <v>40</v>
      </c>
      <c r="AL1099" s="8">
        <v>40</v>
      </c>
      <c r="AM1099" s="8">
        <v>40</v>
      </c>
      <c r="AN1099" s="8">
        <v>40</v>
      </c>
      <c r="AO1099" s="8">
        <v>40</v>
      </c>
      <c r="AP1099" s="8">
        <v>0</v>
      </c>
      <c r="AQ1099" s="8">
        <v>0</v>
      </c>
      <c r="AR1099" s="8">
        <v>0</v>
      </c>
      <c r="AS1099" s="8">
        <v>0</v>
      </c>
      <c r="AT1099" s="8">
        <v>0</v>
      </c>
      <c r="AU1099" s="8">
        <v>0</v>
      </c>
    </row>
    <row r="1100" spans="1:47" x14ac:dyDescent="0.25">
      <c r="A1100" s="8">
        <v>1118</v>
      </c>
      <c r="B1100" s="8" t="s">
        <v>7</v>
      </c>
      <c r="C1100" s="8" t="s">
        <v>15</v>
      </c>
      <c r="D1100" s="8" t="s">
        <v>817</v>
      </c>
      <c r="E1100" s="8">
        <v>0.38</v>
      </c>
      <c r="F1100" s="8">
        <v>0</v>
      </c>
      <c r="G1100" s="8">
        <v>0</v>
      </c>
      <c r="H1100" s="8">
        <v>0</v>
      </c>
      <c r="I1100" s="8">
        <v>2004</v>
      </c>
      <c r="J1100" s="8">
        <v>2044</v>
      </c>
      <c r="K1100" s="8">
        <v>1</v>
      </c>
      <c r="L1100" s="8">
        <v>80</v>
      </c>
      <c r="M1100" s="8">
        <v>80</v>
      </c>
      <c r="N1100" s="8">
        <v>80</v>
      </c>
      <c r="O1100" s="8">
        <v>80</v>
      </c>
      <c r="P1100" s="8">
        <v>80</v>
      </c>
      <c r="Q1100" s="8">
        <v>80</v>
      </c>
      <c r="R1100" s="8">
        <v>80</v>
      </c>
      <c r="S1100" s="8">
        <v>80</v>
      </c>
      <c r="T1100" s="8">
        <v>80</v>
      </c>
      <c r="U1100" s="8">
        <v>80</v>
      </c>
      <c r="V1100" s="8">
        <v>80</v>
      </c>
      <c r="W1100" s="8">
        <v>80</v>
      </c>
      <c r="X1100" s="8">
        <v>80</v>
      </c>
      <c r="Y1100" s="8">
        <v>80</v>
      </c>
      <c r="Z1100" s="8">
        <v>80</v>
      </c>
      <c r="AA1100" s="8">
        <v>80</v>
      </c>
      <c r="AB1100" s="8">
        <v>80</v>
      </c>
      <c r="AC1100" s="8">
        <v>80</v>
      </c>
      <c r="AD1100" s="8">
        <v>80</v>
      </c>
      <c r="AE1100" s="8">
        <v>80</v>
      </c>
      <c r="AF1100" s="8">
        <v>80</v>
      </c>
      <c r="AG1100" s="8">
        <v>80</v>
      </c>
      <c r="AH1100" s="8">
        <v>80</v>
      </c>
      <c r="AI1100" s="8">
        <v>80</v>
      </c>
      <c r="AJ1100" s="8">
        <v>80</v>
      </c>
      <c r="AK1100" s="8">
        <v>80</v>
      </c>
      <c r="AL1100" s="8">
        <v>80</v>
      </c>
      <c r="AM1100" s="8">
        <v>80</v>
      </c>
      <c r="AN1100" s="8">
        <v>80</v>
      </c>
      <c r="AO1100" s="8">
        <v>80</v>
      </c>
      <c r="AP1100" s="8">
        <v>0</v>
      </c>
      <c r="AQ1100" s="8">
        <v>0</v>
      </c>
      <c r="AR1100" s="8">
        <v>0</v>
      </c>
      <c r="AS1100" s="8">
        <v>0</v>
      </c>
      <c r="AT1100" s="8">
        <v>0</v>
      </c>
      <c r="AU1100" s="8">
        <v>0</v>
      </c>
    </row>
    <row r="1101" spans="1:47" x14ac:dyDescent="0.25">
      <c r="A1101" s="8">
        <v>1119</v>
      </c>
      <c r="B1101" s="8" t="s">
        <v>7</v>
      </c>
      <c r="C1101" s="8" t="s">
        <v>9</v>
      </c>
      <c r="D1101" s="8" t="s">
        <v>593</v>
      </c>
      <c r="E1101" s="8">
        <v>0.53</v>
      </c>
      <c r="F1101" s="8">
        <v>0</v>
      </c>
      <c r="G1101" s="8">
        <v>0</v>
      </c>
      <c r="H1101" s="8">
        <v>0</v>
      </c>
      <c r="I1101" s="8">
        <v>2004</v>
      </c>
      <c r="J1101" s="8">
        <v>2044</v>
      </c>
      <c r="K1101" s="8">
        <v>1</v>
      </c>
      <c r="L1101" s="8">
        <v>108</v>
      </c>
      <c r="M1101" s="8">
        <v>108</v>
      </c>
      <c r="N1101" s="8">
        <v>108</v>
      </c>
      <c r="O1101" s="8">
        <v>108</v>
      </c>
      <c r="P1101" s="8">
        <v>108</v>
      </c>
      <c r="Q1101" s="8">
        <v>108</v>
      </c>
      <c r="R1101" s="8">
        <v>108</v>
      </c>
      <c r="S1101" s="8">
        <v>108</v>
      </c>
      <c r="T1101" s="8">
        <v>108</v>
      </c>
      <c r="U1101" s="8">
        <v>108</v>
      </c>
      <c r="V1101" s="8">
        <v>108</v>
      </c>
      <c r="W1101" s="8">
        <v>108</v>
      </c>
      <c r="X1101" s="8">
        <v>108</v>
      </c>
      <c r="Y1101" s="8">
        <v>108</v>
      </c>
      <c r="Z1101" s="8">
        <v>108</v>
      </c>
      <c r="AA1101" s="8">
        <v>108</v>
      </c>
      <c r="AB1101" s="8">
        <v>108</v>
      </c>
      <c r="AC1101" s="8">
        <v>108</v>
      </c>
      <c r="AD1101" s="8">
        <v>108</v>
      </c>
      <c r="AE1101" s="8">
        <v>108</v>
      </c>
      <c r="AF1101" s="8">
        <v>108</v>
      </c>
      <c r="AG1101" s="8">
        <v>108</v>
      </c>
      <c r="AH1101" s="8">
        <v>108</v>
      </c>
      <c r="AI1101" s="8">
        <v>108</v>
      </c>
      <c r="AJ1101" s="8">
        <v>108</v>
      </c>
      <c r="AK1101" s="8">
        <v>108</v>
      </c>
      <c r="AL1101" s="8">
        <v>108</v>
      </c>
      <c r="AM1101" s="8">
        <v>108</v>
      </c>
      <c r="AN1101" s="8">
        <v>108</v>
      </c>
      <c r="AO1101" s="8">
        <v>108</v>
      </c>
      <c r="AP1101" s="8">
        <v>0</v>
      </c>
      <c r="AQ1101" s="8">
        <v>0</v>
      </c>
      <c r="AR1101" s="8">
        <v>0</v>
      </c>
      <c r="AS1101" s="8">
        <v>0</v>
      </c>
      <c r="AT1101" s="8">
        <v>0</v>
      </c>
      <c r="AU1101" s="8">
        <v>0</v>
      </c>
    </row>
    <row r="1102" spans="1:47" x14ac:dyDescent="0.25">
      <c r="A1102" s="8">
        <v>1120</v>
      </c>
      <c r="B1102" s="8" t="s">
        <v>7</v>
      </c>
      <c r="C1102" s="8" t="s">
        <v>9</v>
      </c>
      <c r="D1102" s="8" t="s">
        <v>623</v>
      </c>
      <c r="E1102" s="8">
        <v>0.55800000000000005</v>
      </c>
      <c r="F1102" s="8">
        <v>0</v>
      </c>
      <c r="G1102" s="8">
        <v>0</v>
      </c>
      <c r="H1102" s="8">
        <v>0</v>
      </c>
      <c r="I1102" s="8">
        <v>2004</v>
      </c>
      <c r="J1102" s="8">
        <v>2044</v>
      </c>
      <c r="K1102" s="8">
        <v>1</v>
      </c>
      <c r="L1102" s="8">
        <v>123.9</v>
      </c>
      <c r="M1102" s="8">
        <v>123.9</v>
      </c>
      <c r="N1102" s="8">
        <v>123.9</v>
      </c>
      <c r="O1102" s="8">
        <v>123.9</v>
      </c>
      <c r="P1102" s="8">
        <v>123.9</v>
      </c>
      <c r="Q1102" s="8">
        <v>123.9</v>
      </c>
      <c r="R1102" s="8">
        <v>123.9</v>
      </c>
      <c r="S1102" s="8">
        <v>123.9</v>
      </c>
      <c r="T1102" s="8">
        <v>123.9</v>
      </c>
      <c r="U1102" s="8">
        <v>123.9</v>
      </c>
      <c r="V1102" s="8">
        <v>123.9</v>
      </c>
      <c r="W1102" s="8">
        <v>123.9</v>
      </c>
      <c r="X1102" s="8">
        <v>123.9</v>
      </c>
      <c r="Y1102" s="8">
        <v>123.9</v>
      </c>
      <c r="Z1102" s="8">
        <v>123.9</v>
      </c>
      <c r="AA1102" s="8">
        <v>123.9</v>
      </c>
      <c r="AB1102" s="8">
        <v>123.9</v>
      </c>
      <c r="AC1102" s="8">
        <v>123.9</v>
      </c>
      <c r="AD1102" s="8">
        <v>123.9</v>
      </c>
      <c r="AE1102" s="8">
        <v>123.9</v>
      </c>
      <c r="AF1102" s="8">
        <v>123.9</v>
      </c>
      <c r="AG1102" s="8">
        <v>123.9</v>
      </c>
      <c r="AH1102" s="8">
        <v>123.9</v>
      </c>
      <c r="AI1102" s="8">
        <v>123.9</v>
      </c>
      <c r="AJ1102" s="8">
        <v>123.9</v>
      </c>
      <c r="AK1102" s="8">
        <v>123.9</v>
      </c>
      <c r="AL1102" s="8">
        <v>123.9</v>
      </c>
      <c r="AM1102" s="8">
        <v>123.9</v>
      </c>
      <c r="AN1102" s="8">
        <v>123.9</v>
      </c>
      <c r="AO1102" s="8">
        <v>123.9</v>
      </c>
      <c r="AP1102" s="8">
        <v>0</v>
      </c>
      <c r="AQ1102" s="8">
        <v>0</v>
      </c>
      <c r="AR1102" s="8">
        <v>0</v>
      </c>
      <c r="AS1102" s="8">
        <v>0</v>
      </c>
      <c r="AT1102" s="8">
        <v>0</v>
      </c>
      <c r="AU1102" s="8">
        <v>0</v>
      </c>
    </row>
    <row r="1103" spans="1:47" x14ac:dyDescent="0.25">
      <c r="A1103" s="8">
        <v>1121</v>
      </c>
      <c r="B1103" s="8" t="s">
        <v>7</v>
      </c>
      <c r="C1103" s="8" t="s">
        <v>9</v>
      </c>
      <c r="D1103" s="8" t="s">
        <v>622</v>
      </c>
      <c r="E1103" s="8">
        <v>0.55800000000000005</v>
      </c>
      <c r="F1103" s="8">
        <v>0</v>
      </c>
      <c r="G1103" s="8">
        <v>0</v>
      </c>
      <c r="H1103" s="8">
        <v>0</v>
      </c>
      <c r="I1103" s="8">
        <v>2004</v>
      </c>
      <c r="J1103" s="8">
        <v>2044</v>
      </c>
      <c r="K1103" s="8">
        <v>1</v>
      </c>
      <c r="L1103" s="8">
        <v>124.9</v>
      </c>
      <c r="M1103" s="8">
        <v>124.9</v>
      </c>
      <c r="N1103" s="8">
        <v>124.9</v>
      </c>
      <c r="O1103" s="8">
        <v>124.9</v>
      </c>
      <c r="P1103" s="8">
        <v>124.9</v>
      </c>
      <c r="Q1103" s="8">
        <v>124.9</v>
      </c>
      <c r="R1103" s="8">
        <v>124.9</v>
      </c>
      <c r="S1103" s="8">
        <v>124.9</v>
      </c>
      <c r="T1103" s="8">
        <v>124.9</v>
      </c>
      <c r="U1103" s="8">
        <v>124.9</v>
      </c>
      <c r="V1103" s="8">
        <v>124.9</v>
      </c>
      <c r="W1103" s="8">
        <v>124.9</v>
      </c>
      <c r="X1103" s="8">
        <v>124.9</v>
      </c>
      <c r="Y1103" s="8">
        <v>124.9</v>
      </c>
      <c r="Z1103" s="8">
        <v>124.9</v>
      </c>
      <c r="AA1103" s="8">
        <v>124.9</v>
      </c>
      <c r="AB1103" s="8">
        <v>124.9</v>
      </c>
      <c r="AC1103" s="8">
        <v>124.9</v>
      </c>
      <c r="AD1103" s="8">
        <v>124.9</v>
      </c>
      <c r="AE1103" s="8">
        <v>124.9</v>
      </c>
      <c r="AF1103" s="8">
        <v>124.9</v>
      </c>
      <c r="AG1103" s="8">
        <v>124.9</v>
      </c>
      <c r="AH1103" s="8">
        <v>124.9</v>
      </c>
      <c r="AI1103" s="8">
        <v>124.9</v>
      </c>
      <c r="AJ1103" s="8">
        <v>124.9</v>
      </c>
      <c r="AK1103" s="8">
        <v>124.9</v>
      </c>
      <c r="AL1103" s="8">
        <v>124.9</v>
      </c>
      <c r="AM1103" s="8">
        <v>124.9</v>
      </c>
      <c r="AN1103" s="8">
        <v>124.9</v>
      </c>
      <c r="AO1103" s="8">
        <v>124.9</v>
      </c>
      <c r="AP1103" s="8">
        <v>0</v>
      </c>
      <c r="AQ1103" s="8">
        <v>0</v>
      </c>
      <c r="AR1103" s="8">
        <v>0</v>
      </c>
      <c r="AS1103" s="8">
        <v>0</v>
      </c>
      <c r="AT1103" s="8">
        <v>0</v>
      </c>
      <c r="AU1103" s="8">
        <v>0</v>
      </c>
    </row>
    <row r="1104" spans="1:47" x14ac:dyDescent="0.25">
      <c r="A1104" s="8">
        <v>1122</v>
      </c>
      <c r="B1104" s="8" t="s">
        <v>7</v>
      </c>
      <c r="C1104" s="8" t="s">
        <v>9</v>
      </c>
      <c r="D1104" s="8" t="s">
        <v>624</v>
      </c>
      <c r="E1104" s="8">
        <v>0.55800000000000005</v>
      </c>
      <c r="F1104" s="8">
        <v>0</v>
      </c>
      <c r="G1104" s="8">
        <v>0</v>
      </c>
      <c r="H1104" s="8">
        <v>0</v>
      </c>
      <c r="I1104" s="8">
        <v>2004</v>
      </c>
      <c r="J1104" s="8">
        <v>2044</v>
      </c>
      <c r="K1104" s="8">
        <v>1</v>
      </c>
      <c r="L1104" s="8">
        <v>127.6</v>
      </c>
      <c r="M1104" s="8">
        <v>127.6</v>
      </c>
      <c r="N1104" s="8">
        <v>127.6</v>
      </c>
      <c r="O1104" s="8">
        <v>127.6</v>
      </c>
      <c r="P1104" s="8">
        <v>127.6</v>
      </c>
      <c r="Q1104" s="8">
        <v>127.6</v>
      </c>
      <c r="R1104" s="8">
        <v>127.6</v>
      </c>
      <c r="S1104" s="8">
        <v>127.6</v>
      </c>
      <c r="T1104" s="8">
        <v>127.6</v>
      </c>
      <c r="U1104" s="8">
        <v>127.6</v>
      </c>
      <c r="V1104" s="8">
        <v>127.6</v>
      </c>
      <c r="W1104" s="8">
        <v>127.6</v>
      </c>
      <c r="X1104" s="8">
        <v>127.6</v>
      </c>
      <c r="Y1104" s="8">
        <v>127.6</v>
      </c>
      <c r="Z1104" s="8">
        <v>127.6</v>
      </c>
      <c r="AA1104" s="8">
        <v>127.6</v>
      </c>
      <c r="AB1104" s="8">
        <v>127.6</v>
      </c>
      <c r="AC1104" s="8">
        <v>127.6</v>
      </c>
      <c r="AD1104" s="8">
        <v>127.6</v>
      </c>
      <c r="AE1104" s="8">
        <v>127.6</v>
      </c>
      <c r="AF1104" s="8">
        <v>127.6</v>
      </c>
      <c r="AG1104" s="8">
        <v>127.6</v>
      </c>
      <c r="AH1104" s="8">
        <v>127.6</v>
      </c>
      <c r="AI1104" s="8">
        <v>127.6</v>
      </c>
      <c r="AJ1104" s="8">
        <v>127.6</v>
      </c>
      <c r="AK1104" s="8">
        <v>127.6</v>
      </c>
      <c r="AL1104" s="8">
        <v>127.6</v>
      </c>
      <c r="AM1104" s="8">
        <v>127.6</v>
      </c>
      <c r="AN1104" s="8">
        <v>127.6</v>
      </c>
      <c r="AO1104" s="8">
        <v>127.6</v>
      </c>
      <c r="AP1104" s="8">
        <v>0</v>
      </c>
      <c r="AQ1104" s="8">
        <v>0</v>
      </c>
      <c r="AR1104" s="8">
        <v>0</v>
      </c>
      <c r="AS1104" s="8">
        <v>0</v>
      </c>
      <c r="AT1104" s="8">
        <v>0</v>
      </c>
      <c r="AU1104" s="8">
        <v>0</v>
      </c>
    </row>
    <row r="1105" spans="1:47" x14ac:dyDescent="0.25">
      <c r="A1105" s="8">
        <v>1123</v>
      </c>
      <c r="B1105" s="8" t="s">
        <v>7</v>
      </c>
      <c r="C1105" s="8" t="s">
        <v>6</v>
      </c>
      <c r="D1105" s="8" t="s">
        <v>308</v>
      </c>
      <c r="E1105" s="8">
        <v>0.8</v>
      </c>
      <c r="F1105" s="8">
        <v>0</v>
      </c>
      <c r="G1105" s="8">
        <v>8</v>
      </c>
      <c r="H1105" s="8">
        <v>8</v>
      </c>
      <c r="I1105" s="8">
        <v>2004</v>
      </c>
      <c r="J1105" s="8">
        <v>2204</v>
      </c>
      <c r="K1105" s="8">
        <v>0</v>
      </c>
      <c r="L1105" s="8">
        <v>1052</v>
      </c>
      <c r="M1105" s="8">
        <v>1052</v>
      </c>
      <c r="N1105" s="8">
        <v>1052</v>
      </c>
      <c r="O1105" s="8">
        <v>1052</v>
      </c>
      <c r="P1105" s="8">
        <v>1052</v>
      </c>
      <c r="Q1105" s="8">
        <v>1052</v>
      </c>
      <c r="R1105" s="8">
        <v>1052</v>
      </c>
      <c r="S1105" s="8">
        <v>1052</v>
      </c>
      <c r="T1105" s="8">
        <v>1052</v>
      </c>
      <c r="U1105" s="8">
        <v>1052</v>
      </c>
      <c r="V1105" s="8">
        <v>1052</v>
      </c>
      <c r="W1105" s="8">
        <v>1052</v>
      </c>
      <c r="X1105" s="8">
        <v>1052</v>
      </c>
      <c r="Y1105" s="8">
        <v>1052</v>
      </c>
      <c r="Z1105" s="8">
        <v>1052</v>
      </c>
      <c r="AA1105" s="8">
        <v>1052</v>
      </c>
      <c r="AB1105" s="8">
        <v>1052</v>
      </c>
      <c r="AC1105" s="8">
        <v>1052</v>
      </c>
      <c r="AD1105" s="8">
        <v>1052</v>
      </c>
      <c r="AE1105" s="8">
        <v>1052</v>
      </c>
      <c r="AF1105" s="8">
        <v>1052</v>
      </c>
      <c r="AG1105" s="8">
        <v>1052</v>
      </c>
      <c r="AH1105" s="8">
        <v>1052</v>
      </c>
      <c r="AI1105" s="8">
        <v>1052</v>
      </c>
      <c r="AJ1105" s="8">
        <v>1052</v>
      </c>
      <c r="AK1105" s="8">
        <v>1052</v>
      </c>
      <c r="AL1105" s="8">
        <v>1052</v>
      </c>
      <c r="AM1105" s="8">
        <v>1052</v>
      </c>
      <c r="AN1105" s="8">
        <v>1052</v>
      </c>
      <c r="AO1105" s="8">
        <v>1052</v>
      </c>
      <c r="AP1105" s="8">
        <v>1052</v>
      </c>
      <c r="AQ1105" s="8">
        <v>1052</v>
      </c>
      <c r="AR1105" s="8">
        <v>1052</v>
      </c>
      <c r="AS1105" s="8">
        <v>1052</v>
      </c>
      <c r="AT1105" s="8">
        <v>1052</v>
      </c>
      <c r="AU1105" s="8">
        <v>1052</v>
      </c>
    </row>
    <row r="1106" spans="1:47" x14ac:dyDescent="0.25">
      <c r="A1106" s="8">
        <v>1124</v>
      </c>
      <c r="B1106" s="8" t="s">
        <v>7</v>
      </c>
      <c r="C1106" s="8" t="s">
        <v>11</v>
      </c>
      <c r="D1106" s="8" t="s">
        <v>720</v>
      </c>
      <c r="E1106" s="8">
        <v>0.39050000000000001</v>
      </c>
      <c r="F1106" s="8">
        <v>0</v>
      </c>
      <c r="G1106" s="8">
        <v>0</v>
      </c>
      <c r="H1106" s="8">
        <v>0</v>
      </c>
      <c r="I1106" s="8">
        <v>2005</v>
      </c>
      <c r="J1106" s="8">
        <v>2013</v>
      </c>
      <c r="K1106" s="8">
        <v>1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>
        <v>0</v>
      </c>
      <c r="S1106" s="8">
        <v>0</v>
      </c>
      <c r="T1106" s="8">
        <v>0</v>
      </c>
      <c r="U1106" s="8">
        <v>0</v>
      </c>
      <c r="V1106" s="8">
        <v>0</v>
      </c>
      <c r="W1106" s="8">
        <v>0</v>
      </c>
      <c r="X1106" s="8">
        <v>0</v>
      </c>
      <c r="Y1106" s="8">
        <v>0</v>
      </c>
      <c r="Z1106" s="8">
        <v>0</v>
      </c>
      <c r="AA1106" s="8">
        <v>0</v>
      </c>
      <c r="AB1106" s="8">
        <v>0</v>
      </c>
      <c r="AC1106" s="8">
        <v>0</v>
      </c>
      <c r="AD1106" s="8">
        <v>0</v>
      </c>
      <c r="AE1106" s="8">
        <v>0</v>
      </c>
      <c r="AF1106" s="8">
        <v>0</v>
      </c>
      <c r="AG1106" s="8">
        <v>0</v>
      </c>
      <c r="AH1106" s="8">
        <v>0</v>
      </c>
      <c r="AI1106" s="8">
        <v>0</v>
      </c>
      <c r="AJ1106" s="8">
        <v>0</v>
      </c>
      <c r="AK1106" s="8">
        <v>0</v>
      </c>
      <c r="AL1106" s="8">
        <v>0</v>
      </c>
      <c r="AM1106" s="8">
        <v>0</v>
      </c>
      <c r="AN1106" s="8">
        <v>0</v>
      </c>
      <c r="AO1106" s="8">
        <v>0</v>
      </c>
      <c r="AP1106" s="8">
        <v>0</v>
      </c>
      <c r="AQ1106" s="8">
        <v>0</v>
      </c>
      <c r="AR1106" s="8">
        <v>0</v>
      </c>
      <c r="AS1106" s="8">
        <v>0</v>
      </c>
      <c r="AT1106" s="8">
        <v>0</v>
      </c>
      <c r="AU1106" s="8">
        <v>0</v>
      </c>
    </row>
    <row r="1107" spans="1:47" x14ac:dyDescent="0.25">
      <c r="A1107" s="8">
        <v>1125</v>
      </c>
      <c r="B1107" s="8" t="s">
        <v>7</v>
      </c>
      <c r="C1107" s="8" t="s">
        <v>11</v>
      </c>
      <c r="D1107" s="8" t="s">
        <v>697</v>
      </c>
      <c r="E1107" s="8">
        <v>0.39050000000000001</v>
      </c>
      <c r="F1107" s="8">
        <v>0</v>
      </c>
      <c r="G1107" s="8">
        <v>0</v>
      </c>
      <c r="H1107" s="8">
        <v>0</v>
      </c>
      <c r="I1107" s="8">
        <v>2005</v>
      </c>
      <c r="J1107" s="8">
        <v>2045</v>
      </c>
      <c r="K1107" s="8">
        <v>1</v>
      </c>
      <c r="L1107" s="8">
        <v>0.9</v>
      </c>
      <c r="M1107" s="8">
        <v>0.9</v>
      </c>
      <c r="N1107" s="8">
        <v>0.9</v>
      </c>
      <c r="O1107" s="8">
        <v>0.9</v>
      </c>
      <c r="P1107" s="8">
        <v>0.9</v>
      </c>
      <c r="Q1107" s="8">
        <v>0.9</v>
      </c>
      <c r="R1107" s="8">
        <v>0.9</v>
      </c>
      <c r="S1107" s="8">
        <v>0.9</v>
      </c>
      <c r="T1107" s="8">
        <v>0.9</v>
      </c>
      <c r="U1107" s="8">
        <v>0.9</v>
      </c>
      <c r="V1107" s="8">
        <v>0.9</v>
      </c>
      <c r="W1107" s="8">
        <v>0.9</v>
      </c>
      <c r="X1107" s="8">
        <v>0.9</v>
      </c>
      <c r="Y1107" s="8">
        <v>0.9</v>
      </c>
      <c r="Z1107" s="8">
        <v>0.9</v>
      </c>
      <c r="AA1107" s="8">
        <v>0.9</v>
      </c>
      <c r="AB1107" s="8">
        <v>0.9</v>
      </c>
      <c r="AC1107" s="8">
        <v>0.9</v>
      </c>
      <c r="AD1107" s="8">
        <v>0.9</v>
      </c>
      <c r="AE1107" s="8">
        <v>0.9</v>
      </c>
      <c r="AF1107" s="8">
        <v>0.9</v>
      </c>
      <c r="AG1107" s="8">
        <v>0.9</v>
      </c>
      <c r="AH1107" s="8">
        <v>0.9</v>
      </c>
      <c r="AI1107" s="8">
        <v>0.9</v>
      </c>
      <c r="AJ1107" s="8">
        <v>0.9</v>
      </c>
      <c r="AK1107" s="8">
        <v>0.9</v>
      </c>
      <c r="AL1107" s="8">
        <v>0.9</v>
      </c>
      <c r="AM1107" s="8">
        <v>0.9</v>
      </c>
      <c r="AN1107" s="8">
        <v>0.9</v>
      </c>
      <c r="AO1107" s="8">
        <v>0.9</v>
      </c>
      <c r="AP1107" s="8">
        <v>0.9</v>
      </c>
      <c r="AQ1107" s="8">
        <v>0</v>
      </c>
      <c r="AR1107" s="8">
        <v>0</v>
      </c>
      <c r="AS1107" s="8">
        <v>0</v>
      </c>
      <c r="AT1107" s="8">
        <v>0</v>
      </c>
      <c r="AU1107" s="8">
        <v>0</v>
      </c>
    </row>
    <row r="1108" spans="1:47" x14ac:dyDescent="0.25">
      <c r="A1108" s="8">
        <v>1126</v>
      </c>
      <c r="B1108" s="8" t="s">
        <v>7</v>
      </c>
      <c r="C1108" s="8" t="s">
        <v>19</v>
      </c>
      <c r="D1108" s="8" t="s">
        <v>162</v>
      </c>
      <c r="E1108" s="8">
        <v>0.38</v>
      </c>
      <c r="F1108" s="8">
        <v>0</v>
      </c>
      <c r="G1108" s="8">
        <v>0</v>
      </c>
      <c r="H1108" s="8">
        <v>0</v>
      </c>
      <c r="I1108" s="8">
        <v>2005</v>
      </c>
      <c r="J1108" s="8">
        <v>2045</v>
      </c>
      <c r="K1108" s="8">
        <v>1</v>
      </c>
      <c r="L1108" s="8">
        <v>1.1000000000000001</v>
      </c>
      <c r="M1108" s="8">
        <v>1.1000000000000001</v>
      </c>
      <c r="N1108" s="8">
        <v>1.1000000000000001</v>
      </c>
      <c r="O1108" s="8">
        <v>1.1000000000000001</v>
      </c>
      <c r="P1108" s="8">
        <v>1.1000000000000001</v>
      </c>
      <c r="Q1108" s="8">
        <v>1.1000000000000001</v>
      </c>
      <c r="R1108" s="8">
        <v>1.1000000000000001</v>
      </c>
      <c r="S1108" s="8">
        <v>1.1000000000000001</v>
      </c>
      <c r="T1108" s="8">
        <v>1.1000000000000001</v>
      </c>
      <c r="U1108" s="8">
        <v>1.1000000000000001</v>
      </c>
      <c r="V1108" s="8">
        <v>1.1000000000000001</v>
      </c>
      <c r="W1108" s="8">
        <v>1.1000000000000001</v>
      </c>
      <c r="X1108" s="8">
        <v>1.1000000000000001</v>
      </c>
      <c r="Y1108" s="8">
        <v>1.1000000000000001</v>
      </c>
      <c r="Z1108" s="8">
        <v>1.1000000000000001</v>
      </c>
      <c r="AA1108" s="8">
        <v>1.1000000000000001</v>
      </c>
      <c r="AB1108" s="8">
        <v>1.1000000000000001</v>
      </c>
      <c r="AC1108" s="8">
        <v>1.1000000000000001</v>
      </c>
      <c r="AD1108" s="8">
        <v>1.1000000000000001</v>
      </c>
      <c r="AE1108" s="8">
        <v>1.1000000000000001</v>
      </c>
      <c r="AF1108" s="8">
        <v>1.1000000000000001</v>
      </c>
      <c r="AG1108" s="8">
        <v>1.1000000000000001</v>
      </c>
      <c r="AH1108" s="8">
        <v>1.1000000000000001</v>
      </c>
      <c r="AI1108" s="8">
        <v>1.1000000000000001</v>
      </c>
      <c r="AJ1108" s="8">
        <v>1.1000000000000001</v>
      </c>
      <c r="AK1108" s="8">
        <v>1.1000000000000001</v>
      </c>
      <c r="AL1108" s="8">
        <v>1.1000000000000001</v>
      </c>
      <c r="AM1108" s="8">
        <v>1.1000000000000001</v>
      </c>
      <c r="AN1108" s="8">
        <v>1.1000000000000001</v>
      </c>
      <c r="AO1108" s="8">
        <v>1.1000000000000001</v>
      </c>
      <c r="AP1108" s="8">
        <v>1.1000000000000001</v>
      </c>
      <c r="AQ1108" s="8">
        <v>0</v>
      </c>
      <c r="AR1108" s="8">
        <v>0</v>
      </c>
      <c r="AS1108" s="8">
        <v>0</v>
      </c>
      <c r="AT1108" s="8">
        <v>0</v>
      </c>
      <c r="AU1108" s="8">
        <v>0</v>
      </c>
    </row>
    <row r="1109" spans="1:47" x14ac:dyDescent="0.25">
      <c r="A1109" s="8">
        <v>1127</v>
      </c>
      <c r="B1109" s="8" t="s">
        <v>7</v>
      </c>
      <c r="C1109" s="8" t="s">
        <v>18</v>
      </c>
      <c r="D1109" s="8" t="s">
        <v>910</v>
      </c>
      <c r="E1109" s="8">
        <v>0.33</v>
      </c>
      <c r="F1109" s="8">
        <v>0</v>
      </c>
      <c r="G1109" s="8">
        <v>0</v>
      </c>
      <c r="H1109" s="8">
        <v>0</v>
      </c>
      <c r="I1109" s="8">
        <v>2005</v>
      </c>
      <c r="J1109" s="8">
        <v>2055</v>
      </c>
      <c r="K1109" s="8">
        <v>0</v>
      </c>
      <c r="L1109" s="8">
        <v>8.6999999999999993</v>
      </c>
      <c r="M1109" s="8">
        <v>8.6999999999999993</v>
      </c>
      <c r="N1109" s="8">
        <v>8.6999999999999993</v>
      </c>
      <c r="O1109" s="8">
        <v>8.6999999999999993</v>
      </c>
      <c r="P1109" s="8">
        <v>8.6999999999999993</v>
      </c>
      <c r="Q1109" s="8">
        <v>8.6999999999999993</v>
      </c>
      <c r="R1109" s="8">
        <v>8.6999999999999993</v>
      </c>
      <c r="S1109" s="8">
        <v>8.6999999999999993</v>
      </c>
      <c r="T1109" s="8">
        <v>8.6999999999999993</v>
      </c>
      <c r="U1109" s="8">
        <v>8.6999999999999993</v>
      </c>
      <c r="V1109" s="8">
        <v>8.6999999999999993</v>
      </c>
      <c r="W1109" s="8">
        <v>8.6999999999999993</v>
      </c>
      <c r="X1109" s="8">
        <v>8.6999999999999993</v>
      </c>
      <c r="Y1109" s="8">
        <v>8.6999999999999993</v>
      </c>
      <c r="Z1109" s="8">
        <v>8.6999999999999993</v>
      </c>
      <c r="AA1109" s="8">
        <v>8.6999999999999993</v>
      </c>
      <c r="AB1109" s="8">
        <v>8.6999999999999993</v>
      </c>
      <c r="AC1109" s="8">
        <v>8.6999999999999993</v>
      </c>
      <c r="AD1109" s="8">
        <v>8.6999999999999993</v>
      </c>
      <c r="AE1109" s="8">
        <v>8.6999999999999993</v>
      </c>
      <c r="AF1109" s="8">
        <v>8.6999999999999993</v>
      </c>
      <c r="AG1109" s="8">
        <v>8.6999999999999993</v>
      </c>
      <c r="AH1109" s="8">
        <v>8.6999999999999993</v>
      </c>
      <c r="AI1109" s="8">
        <v>8.6999999999999993</v>
      </c>
      <c r="AJ1109" s="8">
        <v>8.6999999999999993</v>
      </c>
      <c r="AK1109" s="8">
        <v>8.6999999999999993</v>
      </c>
      <c r="AL1109" s="8">
        <v>8.6999999999999993</v>
      </c>
      <c r="AM1109" s="8">
        <v>8.6999999999999993</v>
      </c>
      <c r="AN1109" s="8">
        <v>8.6999999999999993</v>
      </c>
      <c r="AO1109" s="8">
        <v>8.6999999999999993</v>
      </c>
      <c r="AP1109" s="8">
        <v>8.6999999999999993</v>
      </c>
      <c r="AQ1109" s="8">
        <v>8.6999999999999993</v>
      </c>
      <c r="AR1109" s="8">
        <v>8.6999999999999993</v>
      </c>
      <c r="AS1109" s="8">
        <v>8.6999999999999993</v>
      </c>
      <c r="AT1109" s="8">
        <v>8.6999999999999993</v>
      </c>
      <c r="AU1109" s="8">
        <v>8.6999999999999993</v>
      </c>
    </row>
    <row r="1110" spans="1:47" x14ac:dyDescent="0.25">
      <c r="A1110" s="8">
        <v>1128</v>
      </c>
      <c r="B1110" s="8" t="s">
        <v>7</v>
      </c>
      <c r="C1110" s="8" t="s">
        <v>18</v>
      </c>
      <c r="D1110" s="8" t="s">
        <v>929</v>
      </c>
      <c r="E1110" s="8">
        <v>0.33</v>
      </c>
      <c r="F1110" s="8">
        <v>0</v>
      </c>
      <c r="G1110" s="8">
        <v>0</v>
      </c>
      <c r="H1110" s="8">
        <v>0</v>
      </c>
      <c r="I1110" s="8">
        <v>2005</v>
      </c>
      <c r="J1110" s="8">
        <v>2055</v>
      </c>
      <c r="K1110" s="8">
        <v>1</v>
      </c>
      <c r="L1110" s="8">
        <v>13.6</v>
      </c>
      <c r="M1110" s="8">
        <v>13.6</v>
      </c>
      <c r="N1110" s="8">
        <v>13.6</v>
      </c>
      <c r="O1110" s="8">
        <v>13.6</v>
      </c>
      <c r="P1110" s="8">
        <v>13.6</v>
      </c>
      <c r="Q1110" s="8">
        <v>13.6</v>
      </c>
      <c r="R1110" s="8">
        <v>13.6</v>
      </c>
      <c r="S1110" s="8">
        <v>13.6</v>
      </c>
      <c r="T1110" s="8">
        <v>13.6</v>
      </c>
      <c r="U1110" s="8">
        <v>13.6</v>
      </c>
      <c r="V1110" s="8">
        <v>13.6</v>
      </c>
      <c r="W1110" s="8">
        <v>13.6</v>
      </c>
      <c r="X1110" s="8">
        <v>13.6</v>
      </c>
      <c r="Y1110" s="8">
        <v>13.6</v>
      </c>
      <c r="Z1110" s="8">
        <v>13.6</v>
      </c>
      <c r="AA1110" s="8">
        <v>13.6</v>
      </c>
      <c r="AB1110" s="8">
        <v>13.6</v>
      </c>
      <c r="AC1110" s="8">
        <v>13.6</v>
      </c>
      <c r="AD1110" s="8">
        <v>13.6</v>
      </c>
      <c r="AE1110" s="8">
        <v>13.6</v>
      </c>
      <c r="AF1110" s="8">
        <v>13.6</v>
      </c>
      <c r="AG1110" s="8">
        <v>13.6</v>
      </c>
      <c r="AH1110" s="8">
        <v>13.6</v>
      </c>
      <c r="AI1110" s="8">
        <v>13.6</v>
      </c>
      <c r="AJ1110" s="8">
        <v>13.6</v>
      </c>
      <c r="AK1110" s="8">
        <v>13.6</v>
      </c>
      <c r="AL1110" s="8">
        <v>13.6</v>
      </c>
      <c r="AM1110" s="8">
        <v>13.6</v>
      </c>
      <c r="AN1110" s="8">
        <v>13.6</v>
      </c>
      <c r="AO1110" s="8">
        <v>13.6</v>
      </c>
      <c r="AP1110" s="8">
        <v>13.6</v>
      </c>
      <c r="AQ1110" s="8">
        <v>13.6</v>
      </c>
      <c r="AR1110" s="8">
        <v>13.6</v>
      </c>
      <c r="AS1110" s="8">
        <v>13.6</v>
      </c>
      <c r="AT1110" s="8">
        <v>13.6</v>
      </c>
      <c r="AU1110" s="8">
        <v>13.6</v>
      </c>
    </row>
    <row r="1111" spans="1:47" x14ac:dyDescent="0.25">
      <c r="A1111" s="8">
        <v>1129</v>
      </c>
      <c r="B1111" s="8" t="s">
        <v>7</v>
      </c>
      <c r="C1111" s="8" t="s">
        <v>18</v>
      </c>
      <c r="D1111" s="8" t="s">
        <v>902</v>
      </c>
      <c r="E1111" s="8">
        <v>0.33</v>
      </c>
      <c r="F1111" s="8">
        <v>0</v>
      </c>
      <c r="G1111" s="8">
        <v>0</v>
      </c>
      <c r="H1111" s="8">
        <v>0</v>
      </c>
      <c r="I1111" s="8">
        <v>2005</v>
      </c>
      <c r="J1111" s="8">
        <v>2055</v>
      </c>
      <c r="K1111" s="8">
        <v>0</v>
      </c>
      <c r="L1111" s="8">
        <v>16.3</v>
      </c>
      <c r="M1111" s="8">
        <v>16.3</v>
      </c>
      <c r="N1111" s="8">
        <v>16.3</v>
      </c>
      <c r="O1111" s="8">
        <v>16.3</v>
      </c>
      <c r="P1111" s="8">
        <v>16.3</v>
      </c>
      <c r="Q1111" s="8">
        <v>16.3</v>
      </c>
      <c r="R1111" s="8">
        <v>16.3</v>
      </c>
      <c r="S1111" s="8">
        <v>16.3</v>
      </c>
      <c r="T1111" s="8">
        <v>16.3</v>
      </c>
      <c r="U1111" s="8">
        <v>16.3</v>
      </c>
      <c r="V1111" s="8">
        <v>16.3</v>
      </c>
      <c r="W1111" s="8">
        <v>16.3</v>
      </c>
      <c r="X1111" s="8">
        <v>16.3</v>
      </c>
      <c r="Y1111" s="8">
        <v>16.3</v>
      </c>
      <c r="Z1111" s="8">
        <v>16.3</v>
      </c>
      <c r="AA1111" s="8">
        <v>16.3</v>
      </c>
      <c r="AB1111" s="8">
        <v>16.3</v>
      </c>
      <c r="AC1111" s="8">
        <v>16.3</v>
      </c>
      <c r="AD1111" s="8">
        <v>16.3</v>
      </c>
      <c r="AE1111" s="8">
        <v>16.3</v>
      </c>
      <c r="AF1111" s="8">
        <v>16.3</v>
      </c>
      <c r="AG1111" s="8">
        <v>16.3</v>
      </c>
      <c r="AH1111" s="8">
        <v>16.3</v>
      </c>
      <c r="AI1111" s="8">
        <v>16.3</v>
      </c>
      <c r="AJ1111" s="8">
        <v>16.3</v>
      </c>
      <c r="AK1111" s="8">
        <v>16.3</v>
      </c>
      <c r="AL1111" s="8">
        <v>16.3</v>
      </c>
      <c r="AM1111" s="8">
        <v>16.3</v>
      </c>
      <c r="AN1111" s="8">
        <v>16.3</v>
      </c>
      <c r="AO1111" s="8">
        <v>16.3</v>
      </c>
      <c r="AP1111" s="8">
        <v>16.3</v>
      </c>
      <c r="AQ1111" s="8">
        <v>16.3</v>
      </c>
      <c r="AR1111" s="8">
        <v>16.3</v>
      </c>
      <c r="AS1111" s="8">
        <v>16.3</v>
      </c>
      <c r="AT1111" s="8">
        <v>16.3</v>
      </c>
      <c r="AU1111" s="8">
        <v>16.3</v>
      </c>
    </row>
    <row r="1112" spans="1:47" x14ac:dyDescent="0.25">
      <c r="A1112" s="8">
        <v>1130</v>
      </c>
      <c r="B1112" s="8" t="s">
        <v>7</v>
      </c>
      <c r="C1112" s="8" t="s">
        <v>19</v>
      </c>
      <c r="D1112" s="8" t="s">
        <v>114</v>
      </c>
      <c r="E1112" s="8">
        <v>0.38</v>
      </c>
      <c r="F1112" s="8">
        <v>0</v>
      </c>
      <c r="G1112" s="8">
        <v>0</v>
      </c>
      <c r="H1112" s="8">
        <v>0</v>
      </c>
      <c r="I1112" s="8">
        <v>2005</v>
      </c>
      <c r="J1112" s="8">
        <v>2045</v>
      </c>
      <c r="K1112" s="8">
        <v>1</v>
      </c>
      <c r="L1112" s="8">
        <v>16.5</v>
      </c>
      <c r="M1112" s="8">
        <v>16.5</v>
      </c>
      <c r="N1112" s="8">
        <v>16.5</v>
      </c>
      <c r="O1112" s="8">
        <v>16.5</v>
      </c>
      <c r="P1112" s="8">
        <v>16.5</v>
      </c>
      <c r="Q1112" s="8">
        <v>16.5</v>
      </c>
      <c r="R1112" s="8">
        <v>16.5</v>
      </c>
      <c r="S1112" s="8">
        <v>16.5</v>
      </c>
      <c r="T1112" s="8">
        <v>16.5</v>
      </c>
      <c r="U1112" s="8">
        <v>16.5</v>
      </c>
      <c r="V1112" s="8">
        <v>16.5</v>
      </c>
      <c r="W1112" s="8">
        <v>16.5</v>
      </c>
      <c r="X1112" s="8">
        <v>16.5</v>
      </c>
      <c r="Y1112" s="8">
        <v>16.5</v>
      </c>
      <c r="Z1112" s="8">
        <v>16.5</v>
      </c>
      <c r="AA1112" s="8">
        <v>16.5</v>
      </c>
      <c r="AB1112" s="8">
        <v>16.5</v>
      </c>
      <c r="AC1112" s="8">
        <v>16.5</v>
      </c>
      <c r="AD1112" s="8">
        <v>16.5</v>
      </c>
      <c r="AE1112" s="8">
        <v>16.5</v>
      </c>
      <c r="AF1112" s="8">
        <v>16.5</v>
      </c>
      <c r="AG1112" s="8">
        <v>16.5</v>
      </c>
      <c r="AH1112" s="8">
        <v>16.5</v>
      </c>
      <c r="AI1112" s="8">
        <v>16.5</v>
      </c>
      <c r="AJ1112" s="8">
        <v>16.5</v>
      </c>
      <c r="AK1112" s="8">
        <v>16.5</v>
      </c>
      <c r="AL1112" s="8">
        <v>16.5</v>
      </c>
      <c r="AM1112" s="8">
        <v>16.5</v>
      </c>
      <c r="AN1112" s="8">
        <v>16.5</v>
      </c>
      <c r="AO1112" s="8">
        <v>16.5</v>
      </c>
      <c r="AP1112" s="8">
        <v>16.5</v>
      </c>
      <c r="AQ1112" s="8">
        <v>0</v>
      </c>
      <c r="AR1112" s="8">
        <v>0</v>
      </c>
      <c r="AS1112" s="8">
        <v>0</v>
      </c>
      <c r="AT1112" s="8">
        <v>0</v>
      </c>
      <c r="AU1112" s="8">
        <v>0</v>
      </c>
    </row>
    <row r="1113" spans="1:47" x14ac:dyDescent="0.25">
      <c r="A1113" s="8">
        <v>1131</v>
      </c>
      <c r="B1113" s="8" t="s">
        <v>7</v>
      </c>
      <c r="C1113" s="8" t="s">
        <v>9</v>
      </c>
      <c r="D1113" s="8" t="s">
        <v>711</v>
      </c>
      <c r="E1113" s="8">
        <v>0.5625</v>
      </c>
      <c r="F1113" s="8">
        <v>0</v>
      </c>
      <c r="G1113" s="8">
        <v>0</v>
      </c>
      <c r="H1113" s="8">
        <v>0</v>
      </c>
      <c r="I1113" s="8">
        <v>2005</v>
      </c>
      <c r="J1113" s="8">
        <v>2045</v>
      </c>
      <c r="K1113" s="8">
        <v>1</v>
      </c>
      <c r="L1113" s="8">
        <v>17.2</v>
      </c>
      <c r="M1113" s="8">
        <v>17.2</v>
      </c>
      <c r="N1113" s="8">
        <v>17.2</v>
      </c>
      <c r="O1113" s="8">
        <v>17.2</v>
      </c>
      <c r="P1113" s="8">
        <v>17.2</v>
      </c>
      <c r="Q1113" s="8">
        <v>17.2</v>
      </c>
      <c r="R1113" s="8">
        <v>17.2</v>
      </c>
      <c r="S1113" s="8">
        <v>17.2</v>
      </c>
      <c r="T1113" s="8">
        <v>17.2</v>
      </c>
      <c r="U1113" s="8">
        <v>17.2</v>
      </c>
      <c r="V1113" s="8">
        <v>17.2</v>
      </c>
      <c r="W1113" s="8">
        <v>17.2</v>
      </c>
      <c r="X1113" s="8">
        <v>17.2</v>
      </c>
      <c r="Y1113" s="8">
        <v>17.2</v>
      </c>
      <c r="Z1113" s="8">
        <v>17.2</v>
      </c>
      <c r="AA1113" s="8">
        <v>17.2</v>
      </c>
      <c r="AB1113" s="8">
        <v>17.2</v>
      </c>
      <c r="AC1113" s="8">
        <v>17.2</v>
      </c>
      <c r="AD1113" s="8">
        <v>17.2</v>
      </c>
      <c r="AE1113" s="8">
        <v>17.2</v>
      </c>
      <c r="AF1113" s="8">
        <v>17.2</v>
      </c>
      <c r="AG1113" s="8">
        <v>17.2</v>
      </c>
      <c r="AH1113" s="8">
        <v>17.2</v>
      </c>
      <c r="AI1113" s="8">
        <v>17.2</v>
      </c>
      <c r="AJ1113" s="8">
        <v>17.2</v>
      </c>
      <c r="AK1113" s="8">
        <v>17.2</v>
      </c>
      <c r="AL1113" s="8">
        <v>17.2</v>
      </c>
      <c r="AM1113" s="8">
        <v>17.2</v>
      </c>
      <c r="AN1113" s="8">
        <v>17.2</v>
      </c>
      <c r="AO1113" s="8">
        <v>17.2</v>
      </c>
      <c r="AP1113" s="8">
        <v>17.2</v>
      </c>
      <c r="AQ1113" s="8">
        <v>0</v>
      </c>
      <c r="AR1113" s="8">
        <v>0</v>
      </c>
      <c r="AS1113" s="8">
        <v>0</v>
      </c>
      <c r="AT1113" s="8">
        <v>0</v>
      </c>
      <c r="AU1113" s="8">
        <v>0</v>
      </c>
    </row>
    <row r="1114" spans="1:47" x14ac:dyDescent="0.25">
      <c r="A1114" s="8">
        <v>1132</v>
      </c>
      <c r="B1114" s="8" t="s">
        <v>7</v>
      </c>
      <c r="C1114" s="8" t="s">
        <v>25</v>
      </c>
      <c r="D1114" s="8" t="s">
        <v>501</v>
      </c>
      <c r="E1114" s="8">
        <v>0.41199999999999998</v>
      </c>
      <c r="F1114" s="8">
        <v>0</v>
      </c>
      <c r="G1114" s="8">
        <v>0</v>
      </c>
      <c r="H1114" s="8">
        <v>0</v>
      </c>
      <c r="I1114" s="8">
        <v>2005</v>
      </c>
      <c r="J1114" s="8">
        <v>2050</v>
      </c>
      <c r="K1114" s="8">
        <v>1</v>
      </c>
      <c r="L1114" s="8">
        <v>17.5</v>
      </c>
      <c r="M1114" s="8">
        <v>17.5</v>
      </c>
      <c r="N1114" s="8">
        <v>17.5</v>
      </c>
      <c r="O1114" s="8">
        <v>17.5</v>
      </c>
      <c r="P1114" s="8">
        <v>17.5</v>
      </c>
      <c r="Q1114" s="8">
        <v>17.5</v>
      </c>
      <c r="R1114" s="8">
        <v>17.5</v>
      </c>
      <c r="S1114" s="8">
        <v>17.5</v>
      </c>
      <c r="T1114" s="8">
        <v>17.5</v>
      </c>
      <c r="U1114" s="8">
        <v>17.5</v>
      </c>
      <c r="V1114" s="8">
        <v>17.5</v>
      </c>
      <c r="W1114" s="8">
        <v>17.5</v>
      </c>
      <c r="X1114" s="8">
        <v>17.5</v>
      </c>
      <c r="Y1114" s="8">
        <v>17.5</v>
      </c>
      <c r="Z1114" s="8">
        <v>17.5</v>
      </c>
      <c r="AA1114" s="8">
        <v>17.5</v>
      </c>
      <c r="AB1114" s="8">
        <v>17.5</v>
      </c>
      <c r="AC1114" s="8">
        <v>17.5</v>
      </c>
      <c r="AD1114" s="8">
        <v>17.5</v>
      </c>
      <c r="AE1114" s="8">
        <v>17.5</v>
      </c>
      <c r="AF1114" s="8">
        <v>17.5</v>
      </c>
      <c r="AG1114" s="8">
        <v>17.5</v>
      </c>
      <c r="AH1114" s="8">
        <v>17.5</v>
      </c>
      <c r="AI1114" s="8">
        <v>17.5</v>
      </c>
      <c r="AJ1114" s="8">
        <v>17.5</v>
      </c>
      <c r="AK1114" s="8">
        <v>17.5</v>
      </c>
      <c r="AL1114" s="8">
        <v>17.5</v>
      </c>
      <c r="AM1114" s="8">
        <v>17.5</v>
      </c>
      <c r="AN1114" s="8">
        <v>17.5</v>
      </c>
      <c r="AO1114" s="8">
        <v>17.5</v>
      </c>
      <c r="AP1114" s="8">
        <v>17.5</v>
      </c>
      <c r="AQ1114" s="8">
        <v>17.5</v>
      </c>
      <c r="AR1114" s="8">
        <v>17.5</v>
      </c>
      <c r="AS1114" s="8">
        <v>17.5</v>
      </c>
      <c r="AT1114" s="8">
        <v>17.5</v>
      </c>
      <c r="AU1114" s="9">
        <v>0</v>
      </c>
    </row>
    <row r="1115" spans="1:47" x14ac:dyDescent="0.25">
      <c r="A1115" s="8">
        <v>1133</v>
      </c>
      <c r="B1115" s="8" t="s">
        <v>7</v>
      </c>
      <c r="C1115" s="8" t="s">
        <v>19</v>
      </c>
      <c r="D1115" s="8" t="s">
        <v>113</v>
      </c>
      <c r="E1115" s="8">
        <v>0.38</v>
      </c>
      <c r="F1115" s="8">
        <v>0</v>
      </c>
      <c r="G1115" s="8">
        <v>0</v>
      </c>
      <c r="H1115" s="8">
        <v>0</v>
      </c>
      <c r="I1115" s="8">
        <v>2005</v>
      </c>
      <c r="J1115" s="8">
        <v>2045</v>
      </c>
      <c r="K1115" s="8">
        <v>0</v>
      </c>
      <c r="L1115" s="8">
        <v>17.7</v>
      </c>
      <c r="M1115" s="8">
        <v>17.7</v>
      </c>
      <c r="N1115" s="8">
        <v>17.7</v>
      </c>
      <c r="O1115" s="8">
        <v>17.7</v>
      </c>
      <c r="P1115" s="8">
        <v>17.7</v>
      </c>
      <c r="Q1115" s="8">
        <v>17.7</v>
      </c>
      <c r="R1115" s="8">
        <v>17.7</v>
      </c>
      <c r="S1115" s="8">
        <v>17.7</v>
      </c>
      <c r="T1115" s="8">
        <v>17.7</v>
      </c>
      <c r="U1115" s="8">
        <v>17.7</v>
      </c>
      <c r="V1115" s="8">
        <v>17.7</v>
      </c>
      <c r="W1115" s="8">
        <v>17.7</v>
      </c>
      <c r="X1115" s="8">
        <v>17.7</v>
      </c>
      <c r="Y1115" s="8">
        <v>17.7</v>
      </c>
      <c r="Z1115" s="8">
        <v>17.7</v>
      </c>
      <c r="AA1115" s="8">
        <v>17.7</v>
      </c>
      <c r="AB1115" s="8">
        <v>17.7</v>
      </c>
      <c r="AC1115" s="8">
        <v>17.7</v>
      </c>
      <c r="AD1115" s="8">
        <v>17.7</v>
      </c>
      <c r="AE1115" s="8">
        <v>17.7</v>
      </c>
      <c r="AF1115" s="8">
        <v>17.7</v>
      </c>
      <c r="AG1115" s="8">
        <v>17.7</v>
      </c>
      <c r="AH1115" s="8">
        <v>17.7</v>
      </c>
      <c r="AI1115" s="8">
        <v>17.7</v>
      </c>
      <c r="AJ1115" s="8">
        <v>17.7</v>
      </c>
      <c r="AK1115" s="8">
        <v>17.7</v>
      </c>
      <c r="AL1115" s="8">
        <v>17.7</v>
      </c>
      <c r="AM1115" s="8">
        <v>17.7</v>
      </c>
      <c r="AN1115" s="8">
        <v>17.7</v>
      </c>
      <c r="AO1115" s="8">
        <v>17.7</v>
      </c>
      <c r="AP1115" s="8">
        <v>17.7</v>
      </c>
      <c r="AQ1115" s="8">
        <v>0</v>
      </c>
      <c r="AR1115" s="8">
        <v>0</v>
      </c>
      <c r="AS1115" s="8">
        <v>0</v>
      </c>
      <c r="AT1115" s="8">
        <v>0</v>
      </c>
      <c r="AU1115" s="8">
        <v>0</v>
      </c>
    </row>
    <row r="1116" spans="1:47" x14ac:dyDescent="0.25">
      <c r="A1116" s="8">
        <v>1134</v>
      </c>
      <c r="B1116" s="8" t="s">
        <v>7</v>
      </c>
      <c r="C1116" s="8" t="s">
        <v>19</v>
      </c>
      <c r="D1116" s="8" t="s">
        <v>127</v>
      </c>
      <c r="E1116" s="8">
        <v>0.38</v>
      </c>
      <c r="F1116" s="8">
        <v>0</v>
      </c>
      <c r="G1116" s="8">
        <v>0</v>
      </c>
      <c r="H1116" s="8">
        <v>0</v>
      </c>
      <c r="I1116" s="8">
        <v>2005</v>
      </c>
      <c r="J1116" s="8">
        <v>2045</v>
      </c>
      <c r="K1116" s="8">
        <v>1</v>
      </c>
      <c r="L1116" s="8">
        <v>20</v>
      </c>
      <c r="M1116" s="8">
        <v>20</v>
      </c>
      <c r="N1116" s="8">
        <v>20</v>
      </c>
      <c r="O1116" s="8">
        <v>20</v>
      </c>
      <c r="P1116" s="8">
        <v>20</v>
      </c>
      <c r="Q1116" s="8">
        <v>20</v>
      </c>
      <c r="R1116" s="8">
        <v>20</v>
      </c>
      <c r="S1116" s="8">
        <v>20</v>
      </c>
      <c r="T1116" s="8">
        <v>20</v>
      </c>
      <c r="U1116" s="8">
        <v>20</v>
      </c>
      <c r="V1116" s="8">
        <v>20</v>
      </c>
      <c r="W1116" s="8">
        <v>20</v>
      </c>
      <c r="X1116" s="8">
        <v>20</v>
      </c>
      <c r="Y1116" s="8">
        <v>20</v>
      </c>
      <c r="Z1116" s="8">
        <v>20</v>
      </c>
      <c r="AA1116" s="8">
        <v>20</v>
      </c>
      <c r="AB1116" s="8">
        <v>20</v>
      </c>
      <c r="AC1116" s="8">
        <v>20</v>
      </c>
      <c r="AD1116" s="8">
        <v>20</v>
      </c>
      <c r="AE1116" s="8">
        <v>20</v>
      </c>
      <c r="AF1116" s="8">
        <v>20</v>
      </c>
      <c r="AG1116" s="8">
        <v>20</v>
      </c>
      <c r="AH1116" s="8">
        <v>20</v>
      </c>
      <c r="AI1116" s="8">
        <v>20</v>
      </c>
      <c r="AJ1116" s="8">
        <v>20</v>
      </c>
      <c r="AK1116" s="8">
        <v>20</v>
      </c>
      <c r="AL1116" s="8">
        <v>20</v>
      </c>
      <c r="AM1116" s="8">
        <v>20</v>
      </c>
      <c r="AN1116" s="8">
        <v>20</v>
      </c>
      <c r="AO1116" s="8">
        <v>20</v>
      </c>
      <c r="AP1116" s="8">
        <v>20</v>
      </c>
      <c r="AQ1116" s="8">
        <v>0</v>
      </c>
      <c r="AR1116" s="8">
        <v>0</v>
      </c>
      <c r="AS1116" s="8">
        <v>0</v>
      </c>
      <c r="AT1116" s="8">
        <v>0</v>
      </c>
      <c r="AU1116" s="8">
        <v>0</v>
      </c>
    </row>
    <row r="1117" spans="1:47" x14ac:dyDescent="0.25">
      <c r="A1117" s="8">
        <v>1135</v>
      </c>
      <c r="B1117" s="8" t="s">
        <v>7</v>
      </c>
      <c r="C1117" s="8" t="s">
        <v>19</v>
      </c>
      <c r="D1117" s="8" t="s">
        <v>135</v>
      </c>
      <c r="E1117" s="8">
        <v>0.38</v>
      </c>
      <c r="F1117" s="8">
        <v>0</v>
      </c>
      <c r="G1117" s="8">
        <v>0</v>
      </c>
      <c r="H1117" s="8">
        <v>0</v>
      </c>
      <c r="I1117" s="8">
        <v>2005</v>
      </c>
      <c r="J1117" s="8">
        <v>2045</v>
      </c>
      <c r="K1117" s="8">
        <v>1</v>
      </c>
      <c r="L1117" s="8">
        <v>20</v>
      </c>
      <c r="M1117" s="8">
        <v>20</v>
      </c>
      <c r="N1117" s="8">
        <v>20</v>
      </c>
      <c r="O1117" s="8">
        <v>20</v>
      </c>
      <c r="P1117" s="8">
        <v>20</v>
      </c>
      <c r="Q1117" s="8">
        <v>20</v>
      </c>
      <c r="R1117" s="8">
        <v>20</v>
      </c>
      <c r="S1117" s="8">
        <v>20</v>
      </c>
      <c r="T1117" s="8">
        <v>20</v>
      </c>
      <c r="U1117" s="8">
        <v>20</v>
      </c>
      <c r="V1117" s="8">
        <v>20</v>
      </c>
      <c r="W1117" s="8">
        <v>20</v>
      </c>
      <c r="X1117" s="8">
        <v>20</v>
      </c>
      <c r="Y1117" s="8">
        <v>20</v>
      </c>
      <c r="Z1117" s="8">
        <v>20</v>
      </c>
      <c r="AA1117" s="8">
        <v>20</v>
      </c>
      <c r="AB1117" s="8">
        <v>20</v>
      </c>
      <c r="AC1117" s="8">
        <v>20</v>
      </c>
      <c r="AD1117" s="8">
        <v>20</v>
      </c>
      <c r="AE1117" s="8">
        <v>20</v>
      </c>
      <c r="AF1117" s="8">
        <v>20</v>
      </c>
      <c r="AG1117" s="8">
        <v>20</v>
      </c>
      <c r="AH1117" s="8">
        <v>20</v>
      </c>
      <c r="AI1117" s="8">
        <v>20</v>
      </c>
      <c r="AJ1117" s="8">
        <v>20</v>
      </c>
      <c r="AK1117" s="8">
        <v>20</v>
      </c>
      <c r="AL1117" s="8">
        <v>20</v>
      </c>
      <c r="AM1117" s="8">
        <v>20</v>
      </c>
      <c r="AN1117" s="8">
        <v>20</v>
      </c>
      <c r="AO1117" s="8">
        <v>20</v>
      </c>
      <c r="AP1117" s="8">
        <v>20</v>
      </c>
      <c r="AQ1117" s="8">
        <v>0</v>
      </c>
      <c r="AR1117" s="8">
        <v>0</v>
      </c>
      <c r="AS1117" s="8">
        <v>0</v>
      </c>
      <c r="AT1117" s="8">
        <v>0</v>
      </c>
      <c r="AU1117" s="8">
        <v>0</v>
      </c>
    </row>
    <row r="1118" spans="1:47" x14ac:dyDescent="0.25">
      <c r="A1118" s="8">
        <v>1136</v>
      </c>
      <c r="B1118" s="8" t="s">
        <v>7</v>
      </c>
      <c r="C1118" s="8" t="s">
        <v>19</v>
      </c>
      <c r="D1118" s="8" t="s">
        <v>144</v>
      </c>
      <c r="E1118" s="8">
        <v>0.38</v>
      </c>
      <c r="F1118" s="8">
        <v>0</v>
      </c>
      <c r="G1118" s="8">
        <v>0</v>
      </c>
      <c r="H1118" s="8">
        <v>0</v>
      </c>
      <c r="I1118" s="8">
        <v>2005</v>
      </c>
      <c r="J1118" s="8">
        <v>2045</v>
      </c>
      <c r="K1118" s="8">
        <v>0</v>
      </c>
      <c r="L1118" s="8">
        <v>20</v>
      </c>
      <c r="M1118" s="8">
        <v>20</v>
      </c>
      <c r="N1118" s="8">
        <v>20</v>
      </c>
      <c r="O1118" s="8">
        <v>20</v>
      </c>
      <c r="P1118" s="8">
        <v>20</v>
      </c>
      <c r="Q1118" s="8">
        <v>20</v>
      </c>
      <c r="R1118" s="8">
        <v>20</v>
      </c>
      <c r="S1118" s="8">
        <v>20</v>
      </c>
      <c r="T1118" s="8">
        <v>20</v>
      </c>
      <c r="U1118" s="8">
        <v>20</v>
      </c>
      <c r="V1118" s="8">
        <v>20</v>
      </c>
      <c r="W1118" s="8">
        <v>20</v>
      </c>
      <c r="X1118" s="8">
        <v>20</v>
      </c>
      <c r="Y1118" s="8">
        <v>20</v>
      </c>
      <c r="Z1118" s="8">
        <v>20</v>
      </c>
      <c r="AA1118" s="8">
        <v>20</v>
      </c>
      <c r="AB1118" s="8">
        <v>20</v>
      </c>
      <c r="AC1118" s="8">
        <v>20</v>
      </c>
      <c r="AD1118" s="8">
        <v>20</v>
      </c>
      <c r="AE1118" s="8">
        <v>20</v>
      </c>
      <c r="AF1118" s="8">
        <v>20</v>
      </c>
      <c r="AG1118" s="8">
        <v>20</v>
      </c>
      <c r="AH1118" s="8">
        <v>20</v>
      </c>
      <c r="AI1118" s="8">
        <v>20</v>
      </c>
      <c r="AJ1118" s="8">
        <v>20</v>
      </c>
      <c r="AK1118" s="8">
        <v>20</v>
      </c>
      <c r="AL1118" s="8">
        <v>20</v>
      </c>
      <c r="AM1118" s="8">
        <v>20</v>
      </c>
      <c r="AN1118" s="8">
        <v>20</v>
      </c>
      <c r="AO1118" s="8">
        <v>20</v>
      </c>
      <c r="AP1118" s="8">
        <v>20</v>
      </c>
      <c r="AQ1118" s="8">
        <v>0</v>
      </c>
      <c r="AR1118" s="8">
        <v>0</v>
      </c>
      <c r="AS1118" s="8">
        <v>0</v>
      </c>
      <c r="AT1118" s="8">
        <v>0</v>
      </c>
      <c r="AU1118" s="8">
        <v>0</v>
      </c>
    </row>
    <row r="1119" spans="1:47" x14ac:dyDescent="0.25">
      <c r="A1119" s="8">
        <v>1137</v>
      </c>
      <c r="B1119" s="8" t="s">
        <v>7</v>
      </c>
      <c r="C1119" s="8" t="s">
        <v>9</v>
      </c>
      <c r="D1119" s="8" t="s">
        <v>559</v>
      </c>
      <c r="E1119" s="8">
        <v>0.5625</v>
      </c>
      <c r="F1119" s="8">
        <v>0</v>
      </c>
      <c r="G1119" s="8">
        <v>0</v>
      </c>
      <c r="H1119" s="8">
        <v>0</v>
      </c>
      <c r="I1119" s="8">
        <v>2005</v>
      </c>
      <c r="J1119" s="8">
        <v>2045</v>
      </c>
      <c r="K1119" s="8">
        <v>1</v>
      </c>
      <c r="L1119" s="8">
        <v>21.6</v>
      </c>
      <c r="M1119" s="8">
        <v>21.6</v>
      </c>
      <c r="N1119" s="8">
        <v>21.6</v>
      </c>
      <c r="O1119" s="8">
        <v>21.6</v>
      </c>
      <c r="P1119" s="8">
        <v>21.6</v>
      </c>
      <c r="Q1119" s="8">
        <v>21.6</v>
      </c>
      <c r="R1119" s="8">
        <v>21.6</v>
      </c>
      <c r="S1119" s="8">
        <v>21.6</v>
      </c>
      <c r="T1119" s="8">
        <v>21.6</v>
      </c>
      <c r="U1119" s="8">
        <v>21.6</v>
      </c>
      <c r="V1119" s="8">
        <v>21.6</v>
      </c>
      <c r="W1119" s="8">
        <v>21.6</v>
      </c>
      <c r="X1119" s="8">
        <v>21.6</v>
      </c>
      <c r="Y1119" s="8">
        <v>21.6</v>
      </c>
      <c r="Z1119" s="8">
        <v>21.6</v>
      </c>
      <c r="AA1119" s="8">
        <v>21.6</v>
      </c>
      <c r="AB1119" s="8">
        <v>21.6</v>
      </c>
      <c r="AC1119" s="8">
        <v>21.6</v>
      </c>
      <c r="AD1119" s="8">
        <v>21.6</v>
      </c>
      <c r="AE1119" s="8">
        <v>21.6</v>
      </c>
      <c r="AF1119" s="8">
        <v>21.6</v>
      </c>
      <c r="AG1119" s="8">
        <v>21.6</v>
      </c>
      <c r="AH1119" s="8">
        <v>21.6</v>
      </c>
      <c r="AI1119" s="8">
        <v>21.6</v>
      </c>
      <c r="AJ1119" s="8">
        <v>21.6</v>
      </c>
      <c r="AK1119" s="8">
        <v>21.6</v>
      </c>
      <c r="AL1119" s="8">
        <v>21.6</v>
      </c>
      <c r="AM1119" s="8">
        <v>21.6</v>
      </c>
      <c r="AN1119" s="8">
        <v>21.6</v>
      </c>
      <c r="AO1119" s="8">
        <v>21.6</v>
      </c>
      <c r="AP1119" s="8">
        <v>21.6</v>
      </c>
      <c r="AQ1119" s="8">
        <v>0</v>
      </c>
      <c r="AR1119" s="8">
        <v>0</v>
      </c>
      <c r="AS1119" s="8">
        <v>0</v>
      </c>
      <c r="AT1119" s="8">
        <v>0</v>
      </c>
      <c r="AU1119" s="8">
        <v>0</v>
      </c>
    </row>
    <row r="1120" spans="1:47" x14ac:dyDescent="0.25">
      <c r="A1120" s="8">
        <v>1138</v>
      </c>
      <c r="B1120" s="8" t="s">
        <v>7</v>
      </c>
      <c r="C1120" s="8" t="s">
        <v>18</v>
      </c>
      <c r="D1120" s="8" t="s">
        <v>899</v>
      </c>
      <c r="E1120" s="8">
        <v>0.33</v>
      </c>
      <c r="F1120" s="8">
        <v>0</v>
      </c>
      <c r="G1120" s="8">
        <v>0</v>
      </c>
      <c r="H1120" s="8">
        <v>0</v>
      </c>
      <c r="I1120" s="8">
        <v>2005</v>
      </c>
      <c r="J1120" s="8">
        <v>2055</v>
      </c>
      <c r="K1120" s="8">
        <v>0</v>
      </c>
      <c r="L1120" s="8">
        <v>22.5</v>
      </c>
      <c r="M1120" s="8">
        <v>22.5</v>
      </c>
      <c r="N1120" s="8">
        <v>22.5</v>
      </c>
      <c r="O1120" s="8">
        <v>22.5</v>
      </c>
      <c r="P1120" s="8">
        <v>22.5</v>
      </c>
      <c r="Q1120" s="8">
        <v>22.5</v>
      </c>
      <c r="R1120" s="8">
        <v>22.5</v>
      </c>
      <c r="S1120" s="8">
        <v>22.5</v>
      </c>
      <c r="T1120" s="8">
        <v>22.5</v>
      </c>
      <c r="U1120" s="8">
        <v>22.5</v>
      </c>
      <c r="V1120" s="8">
        <v>22.5</v>
      </c>
      <c r="W1120" s="8">
        <v>22.5</v>
      </c>
      <c r="X1120" s="8">
        <v>22.5</v>
      </c>
      <c r="Y1120" s="8">
        <v>22.5</v>
      </c>
      <c r="Z1120" s="8">
        <v>22.5</v>
      </c>
      <c r="AA1120" s="8">
        <v>22.5</v>
      </c>
      <c r="AB1120" s="8">
        <v>22.5</v>
      </c>
      <c r="AC1120" s="8">
        <v>22.5</v>
      </c>
      <c r="AD1120" s="8">
        <v>22.5</v>
      </c>
      <c r="AE1120" s="8">
        <v>22.5</v>
      </c>
      <c r="AF1120" s="8">
        <v>22.5</v>
      </c>
      <c r="AG1120" s="8">
        <v>22.5</v>
      </c>
      <c r="AH1120" s="8">
        <v>22.5</v>
      </c>
      <c r="AI1120" s="8">
        <v>22.5</v>
      </c>
      <c r="AJ1120" s="8">
        <v>22.5</v>
      </c>
      <c r="AK1120" s="8">
        <v>22.5</v>
      </c>
      <c r="AL1120" s="8">
        <v>22.5</v>
      </c>
      <c r="AM1120" s="8">
        <v>22.5</v>
      </c>
      <c r="AN1120" s="8">
        <v>22.5</v>
      </c>
      <c r="AO1120" s="8">
        <v>22.5</v>
      </c>
      <c r="AP1120" s="8">
        <v>22.5</v>
      </c>
      <c r="AQ1120" s="8">
        <v>22.5</v>
      </c>
      <c r="AR1120" s="8">
        <v>22.5</v>
      </c>
      <c r="AS1120" s="8">
        <v>22.5</v>
      </c>
      <c r="AT1120" s="8">
        <v>22.5</v>
      </c>
      <c r="AU1120" s="8">
        <v>22.5</v>
      </c>
    </row>
    <row r="1121" spans="1:47" x14ac:dyDescent="0.25">
      <c r="A1121" s="8">
        <v>1139</v>
      </c>
      <c r="B1121" s="8" t="s">
        <v>7</v>
      </c>
      <c r="C1121" s="8" t="s">
        <v>18</v>
      </c>
      <c r="D1121" s="8" t="s">
        <v>945</v>
      </c>
      <c r="E1121" s="8">
        <v>0.33</v>
      </c>
      <c r="F1121" s="8">
        <v>0</v>
      </c>
      <c r="G1121" s="8">
        <v>0</v>
      </c>
      <c r="H1121" s="8">
        <v>0</v>
      </c>
      <c r="I1121" s="8">
        <v>2005</v>
      </c>
      <c r="J1121" s="8">
        <v>2055</v>
      </c>
      <c r="K1121" s="8">
        <v>1</v>
      </c>
      <c r="L1121" s="8">
        <v>25.4</v>
      </c>
      <c r="M1121" s="8">
        <v>25.4</v>
      </c>
      <c r="N1121" s="8">
        <v>25.4</v>
      </c>
      <c r="O1121" s="8">
        <v>25.4</v>
      </c>
      <c r="P1121" s="8">
        <v>25.4</v>
      </c>
      <c r="Q1121" s="8">
        <v>25.4</v>
      </c>
      <c r="R1121" s="8">
        <v>25.4</v>
      </c>
      <c r="S1121" s="8">
        <v>25.4</v>
      </c>
      <c r="T1121" s="8">
        <v>25.4</v>
      </c>
      <c r="U1121" s="8">
        <v>25.4</v>
      </c>
      <c r="V1121" s="8">
        <v>25.4</v>
      </c>
      <c r="W1121" s="8">
        <v>25.4</v>
      </c>
      <c r="X1121" s="8">
        <v>25.4</v>
      </c>
      <c r="Y1121" s="8">
        <v>25.4</v>
      </c>
      <c r="Z1121" s="8">
        <v>25.4</v>
      </c>
      <c r="AA1121" s="8">
        <v>25.4</v>
      </c>
      <c r="AB1121" s="8">
        <v>25.4</v>
      </c>
      <c r="AC1121" s="8">
        <v>25.4</v>
      </c>
      <c r="AD1121" s="8">
        <v>25.4</v>
      </c>
      <c r="AE1121" s="8">
        <v>25.4</v>
      </c>
      <c r="AF1121" s="8">
        <v>25.4</v>
      </c>
      <c r="AG1121" s="8">
        <v>25.4</v>
      </c>
      <c r="AH1121" s="8">
        <v>25.4</v>
      </c>
      <c r="AI1121" s="8">
        <v>25.4</v>
      </c>
      <c r="AJ1121" s="8">
        <v>25.4</v>
      </c>
      <c r="AK1121" s="8">
        <v>25.4</v>
      </c>
      <c r="AL1121" s="8">
        <v>25.4</v>
      </c>
      <c r="AM1121" s="8">
        <v>25.4</v>
      </c>
      <c r="AN1121" s="8">
        <v>25.4</v>
      </c>
      <c r="AO1121" s="8">
        <v>25.4</v>
      </c>
      <c r="AP1121" s="8">
        <v>25.4</v>
      </c>
      <c r="AQ1121" s="8">
        <v>25.4</v>
      </c>
      <c r="AR1121" s="8">
        <v>25.4</v>
      </c>
      <c r="AS1121" s="8">
        <v>25.4</v>
      </c>
      <c r="AT1121" s="8">
        <v>25.4</v>
      </c>
      <c r="AU1121" s="8">
        <v>25.4</v>
      </c>
    </row>
    <row r="1122" spans="1:47" x14ac:dyDescent="0.25">
      <c r="A1122" s="8">
        <v>1140</v>
      </c>
      <c r="B1122" s="8" t="s">
        <v>7</v>
      </c>
      <c r="C1122" s="8" t="s">
        <v>18</v>
      </c>
      <c r="D1122" s="8" t="s">
        <v>906</v>
      </c>
      <c r="E1122" s="8">
        <v>0.33</v>
      </c>
      <c r="F1122" s="8">
        <v>0</v>
      </c>
      <c r="G1122" s="8">
        <v>0</v>
      </c>
      <c r="H1122" s="8">
        <v>0</v>
      </c>
      <c r="I1122" s="8">
        <v>2005</v>
      </c>
      <c r="J1122" s="8">
        <v>2055</v>
      </c>
      <c r="K1122" s="8">
        <v>1</v>
      </c>
      <c r="L1122" s="8">
        <v>29.2</v>
      </c>
      <c r="M1122" s="8">
        <v>29.2</v>
      </c>
      <c r="N1122" s="8">
        <v>29.2</v>
      </c>
      <c r="O1122" s="8">
        <v>29.2</v>
      </c>
      <c r="P1122" s="8">
        <v>29.2</v>
      </c>
      <c r="Q1122" s="8">
        <v>29.2</v>
      </c>
      <c r="R1122" s="8">
        <v>29.2</v>
      </c>
      <c r="S1122" s="8">
        <v>29.2</v>
      </c>
      <c r="T1122" s="8">
        <v>29.2</v>
      </c>
      <c r="U1122" s="8">
        <v>29.2</v>
      </c>
      <c r="V1122" s="8">
        <v>29.2</v>
      </c>
      <c r="W1122" s="8">
        <v>29.2</v>
      </c>
      <c r="X1122" s="8">
        <v>29.2</v>
      </c>
      <c r="Y1122" s="8">
        <v>29.2</v>
      </c>
      <c r="Z1122" s="8">
        <v>29.2</v>
      </c>
      <c r="AA1122" s="8">
        <v>29.2</v>
      </c>
      <c r="AB1122" s="8">
        <v>29.2</v>
      </c>
      <c r="AC1122" s="8">
        <v>29.2</v>
      </c>
      <c r="AD1122" s="8">
        <v>29.2</v>
      </c>
      <c r="AE1122" s="8">
        <v>29.2</v>
      </c>
      <c r="AF1122" s="8">
        <v>29.2</v>
      </c>
      <c r="AG1122" s="8">
        <v>29.2</v>
      </c>
      <c r="AH1122" s="8">
        <v>29.2</v>
      </c>
      <c r="AI1122" s="8">
        <v>29.2</v>
      </c>
      <c r="AJ1122" s="8">
        <v>29.2</v>
      </c>
      <c r="AK1122" s="8">
        <v>29.2</v>
      </c>
      <c r="AL1122" s="8">
        <v>29.2</v>
      </c>
      <c r="AM1122" s="8">
        <v>29.2</v>
      </c>
      <c r="AN1122" s="8">
        <v>29.2</v>
      </c>
      <c r="AO1122" s="8">
        <v>29.2</v>
      </c>
      <c r="AP1122" s="8">
        <v>29.2</v>
      </c>
      <c r="AQ1122" s="8">
        <v>29.2</v>
      </c>
      <c r="AR1122" s="8">
        <v>29.2</v>
      </c>
      <c r="AS1122" s="8">
        <v>29.2</v>
      </c>
      <c r="AT1122" s="8">
        <v>29.2</v>
      </c>
      <c r="AU1122" s="8">
        <v>29.2</v>
      </c>
    </row>
    <row r="1123" spans="1:47" x14ac:dyDescent="0.25">
      <c r="A1123" s="8">
        <v>1141</v>
      </c>
      <c r="B1123" s="8" t="s">
        <v>7</v>
      </c>
      <c r="C1123" s="8" t="s">
        <v>9</v>
      </c>
      <c r="D1123" s="8" t="s">
        <v>526</v>
      </c>
      <c r="E1123" s="8">
        <v>0.5625</v>
      </c>
      <c r="F1123" s="8">
        <v>0</v>
      </c>
      <c r="G1123" s="8">
        <v>0</v>
      </c>
      <c r="H1123" s="8">
        <v>0</v>
      </c>
      <c r="I1123" s="8">
        <v>2005</v>
      </c>
      <c r="J1123" s="8">
        <v>2045</v>
      </c>
      <c r="K1123" s="8">
        <v>1</v>
      </c>
      <c r="L1123" s="8">
        <v>37.5</v>
      </c>
      <c r="M1123" s="8">
        <v>37.5</v>
      </c>
      <c r="N1123" s="8">
        <v>37.5</v>
      </c>
      <c r="O1123" s="8">
        <v>37.5</v>
      </c>
      <c r="P1123" s="8">
        <v>37.5</v>
      </c>
      <c r="Q1123" s="8">
        <v>37.5</v>
      </c>
      <c r="R1123" s="8">
        <v>37.5</v>
      </c>
      <c r="S1123" s="8">
        <v>37.5</v>
      </c>
      <c r="T1123" s="8">
        <v>37.5</v>
      </c>
      <c r="U1123" s="8">
        <v>37.5</v>
      </c>
      <c r="V1123" s="8">
        <v>37.5</v>
      </c>
      <c r="W1123" s="8">
        <v>37.5</v>
      </c>
      <c r="X1123" s="8">
        <v>37.5</v>
      </c>
      <c r="Y1123" s="8">
        <v>37.5</v>
      </c>
      <c r="Z1123" s="8">
        <v>37.5</v>
      </c>
      <c r="AA1123" s="8">
        <v>37.5</v>
      </c>
      <c r="AB1123" s="8">
        <v>37.5</v>
      </c>
      <c r="AC1123" s="8">
        <v>37.5</v>
      </c>
      <c r="AD1123" s="8">
        <v>37.5</v>
      </c>
      <c r="AE1123" s="8">
        <v>37.5</v>
      </c>
      <c r="AF1123" s="8">
        <v>37.5</v>
      </c>
      <c r="AG1123" s="8">
        <v>37.5</v>
      </c>
      <c r="AH1123" s="8">
        <v>37.5</v>
      </c>
      <c r="AI1123" s="8">
        <v>37.5</v>
      </c>
      <c r="AJ1123" s="8">
        <v>37.5</v>
      </c>
      <c r="AK1123" s="8">
        <v>37.5</v>
      </c>
      <c r="AL1123" s="8">
        <v>37.5</v>
      </c>
      <c r="AM1123" s="8">
        <v>37.5</v>
      </c>
      <c r="AN1123" s="8">
        <v>37.5</v>
      </c>
      <c r="AO1123" s="8">
        <v>37.5</v>
      </c>
      <c r="AP1123" s="8">
        <v>37.5</v>
      </c>
      <c r="AQ1123" s="8">
        <v>0</v>
      </c>
      <c r="AR1123" s="8">
        <v>0</v>
      </c>
      <c r="AS1123" s="8">
        <v>0</v>
      </c>
      <c r="AT1123" s="8">
        <v>0</v>
      </c>
      <c r="AU1123" s="8">
        <v>0</v>
      </c>
    </row>
    <row r="1124" spans="1:47" x14ac:dyDescent="0.25">
      <c r="A1124" s="8">
        <v>1142</v>
      </c>
      <c r="B1124" s="8" t="s">
        <v>7</v>
      </c>
      <c r="C1124" s="8" t="s">
        <v>9</v>
      </c>
      <c r="D1124" s="8" t="s">
        <v>689</v>
      </c>
      <c r="E1124" s="8">
        <v>0.5</v>
      </c>
      <c r="F1124" s="8">
        <v>0</v>
      </c>
      <c r="G1124" s="8">
        <v>0</v>
      </c>
      <c r="H1124" s="8">
        <v>0</v>
      </c>
      <c r="I1124" s="8">
        <v>2005</v>
      </c>
      <c r="J1124" s="8">
        <v>2045</v>
      </c>
      <c r="K1124" s="8">
        <v>1</v>
      </c>
      <c r="L1124" s="8">
        <v>44.5</v>
      </c>
      <c r="M1124" s="8">
        <v>44.5</v>
      </c>
      <c r="N1124" s="8">
        <v>44.5</v>
      </c>
      <c r="O1124" s="8">
        <v>44.5</v>
      </c>
      <c r="P1124" s="8">
        <v>44.5</v>
      </c>
      <c r="Q1124" s="8">
        <v>44.5</v>
      </c>
      <c r="R1124" s="8">
        <v>44.5</v>
      </c>
      <c r="S1124" s="8">
        <v>44.5</v>
      </c>
      <c r="T1124" s="8">
        <v>44.5</v>
      </c>
      <c r="U1124" s="8">
        <v>44.5</v>
      </c>
      <c r="V1124" s="8">
        <v>44.5</v>
      </c>
      <c r="W1124" s="8">
        <v>44.5</v>
      </c>
      <c r="X1124" s="8">
        <v>44.5</v>
      </c>
      <c r="Y1124" s="8">
        <v>44.5</v>
      </c>
      <c r="Z1124" s="8">
        <v>44.5</v>
      </c>
      <c r="AA1124" s="8">
        <v>44.5</v>
      </c>
      <c r="AB1124" s="8">
        <v>44.5</v>
      </c>
      <c r="AC1124" s="8">
        <v>44.5</v>
      </c>
      <c r="AD1124" s="8">
        <v>44.5</v>
      </c>
      <c r="AE1124" s="8">
        <v>44.5</v>
      </c>
      <c r="AF1124" s="8">
        <v>44.5</v>
      </c>
      <c r="AG1124" s="8">
        <v>44.5</v>
      </c>
      <c r="AH1124" s="8">
        <v>44.5</v>
      </c>
      <c r="AI1124" s="8">
        <v>44.5</v>
      </c>
      <c r="AJ1124" s="8">
        <v>44.5</v>
      </c>
      <c r="AK1124" s="8">
        <v>44.5</v>
      </c>
      <c r="AL1124" s="8">
        <v>44.5</v>
      </c>
      <c r="AM1124" s="8">
        <v>44.5</v>
      </c>
      <c r="AN1124" s="8">
        <v>44.5</v>
      </c>
      <c r="AO1124" s="8">
        <v>44.5</v>
      </c>
      <c r="AP1124" s="8">
        <v>44.5</v>
      </c>
      <c r="AQ1124" s="8">
        <v>0</v>
      </c>
      <c r="AR1124" s="8">
        <v>0</v>
      </c>
      <c r="AS1124" s="8">
        <v>0</v>
      </c>
      <c r="AT1124" s="8">
        <v>0</v>
      </c>
      <c r="AU1124" s="8">
        <v>0</v>
      </c>
    </row>
    <row r="1125" spans="1:47" x14ac:dyDescent="0.25">
      <c r="A1125" s="8">
        <v>1143</v>
      </c>
      <c r="B1125" s="8" t="s">
        <v>7</v>
      </c>
      <c r="C1125" s="8" t="s">
        <v>9</v>
      </c>
      <c r="D1125" s="8" t="s">
        <v>561</v>
      </c>
      <c r="E1125" s="8">
        <v>0.5625</v>
      </c>
      <c r="F1125" s="8">
        <v>0</v>
      </c>
      <c r="G1125" s="8">
        <v>0</v>
      </c>
      <c r="H1125" s="8">
        <v>0</v>
      </c>
      <c r="I1125" s="8">
        <v>2005</v>
      </c>
      <c r="J1125" s="8">
        <v>2045</v>
      </c>
      <c r="K1125" s="8">
        <v>1</v>
      </c>
      <c r="L1125" s="8">
        <v>70</v>
      </c>
      <c r="M1125" s="8">
        <v>70</v>
      </c>
      <c r="N1125" s="8">
        <v>70</v>
      </c>
      <c r="O1125" s="8">
        <v>70</v>
      </c>
      <c r="P1125" s="8">
        <v>70</v>
      </c>
      <c r="Q1125" s="8">
        <v>70</v>
      </c>
      <c r="R1125" s="8">
        <v>70</v>
      </c>
      <c r="S1125" s="8">
        <v>70</v>
      </c>
      <c r="T1125" s="8">
        <v>70</v>
      </c>
      <c r="U1125" s="8">
        <v>70</v>
      </c>
      <c r="V1125" s="8">
        <v>70</v>
      </c>
      <c r="W1125" s="8">
        <v>70</v>
      </c>
      <c r="X1125" s="8">
        <v>70</v>
      </c>
      <c r="Y1125" s="8">
        <v>70</v>
      </c>
      <c r="Z1125" s="8">
        <v>70</v>
      </c>
      <c r="AA1125" s="8">
        <v>70</v>
      </c>
      <c r="AB1125" s="8">
        <v>70</v>
      </c>
      <c r="AC1125" s="8">
        <v>70</v>
      </c>
      <c r="AD1125" s="8">
        <v>70</v>
      </c>
      <c r="AE1125" s="8">
        <v>70</v>
      </c>
      <c r="AF1125" s="8">
        <v>70</v>
      </c>
      <c r="AG1125" s="8">
        <v>70</v>
      </c>
      <c r="AH1125" s="8">
        <v>70</v>
      </c>
      <c r="AI1125" s="8">
        <v>70</v>
      </c>
      <c r="AJ1125" s="8">
        <v>70</v>
      </c>
      <c r="AK1125" s="8">
        <v>70</v>
      </c>
      <c r="AL1125" s="8">
        <v>70</v>
      </c>
      <c r="AM1125" s="8">
        <v>70</v>
      </c>
      <c r="AN1125" s="8">
        <v>70</v>
      </c>
      <c r="AO1125" s="8">
        <v>70</v>
      </c>
      <c r="AP1125" s="8">
        <v>70</v>
      </c>
      <c r="AQ1125" s="8">
        <v>0</v>
      </c>
      <c r="AR1125" s="8">
        <v>0</v>
      </c>
      <c r="AS1125" s="8">
        <v>0</v>
      </c>
      <c r="AT1125" s="8">
        <v>0</v>
      </c>
      <c r="AU1125" s="8">
        <v>0</v>
      </c>
    </row>
    <row r="1126" spans="1:47" x14ac:dyDescent="0.25">
      <c r="A1126" s="8">
        <v>1144</v>
      </c>
      <c r="B1126" s="8" t="s">
        <v>7</v>
      </c>
      <c r="C1126" s="8" t="s">
        <v>9</v>
      </c>
      <c r="D1126" s="8" t="s">
        <v>636</v>
      </c>
      <c r="E1126" s="8">
        <v>0.5625</v>
      </c>
      <c r="F1126" s="8">
        <v>0</v>
      </c>
      <c r="G1126" s="8">
        <v>0</v>
      </c>
      <c r="H1126" s="8">
        <v>0</v>
      </c>
      <c r="I1126" s="8">
        <v>2005</v>
      </c>
      <c r="J1126" s="8">
        <v>2045</v>
      </c>
      <c r="K1126" s="8">
        <v>1</v>
      </c>
      <c r="L1126" s="8">
        <v>75</v>
      </c>
      <c r="M1126" s="8">
        <v>75</v>
      </c>
      <c r="N1126" s="8">
        <v>75</v>
      </c>
      <c r="O1126" s="8">
        <v>75</v>
      </c>
      <c r="P1126" s="8">
        <v>75</v>
      </c>
      <c r="Q1126" s="8">
        <v>75</v>
      </c>
      <c r="R1126" s="8">
        <v>75</v>
      </c>
      <c r="S1126" s="8">
        <v>75</v>
      </c>
      <c r="T1126" s="8">
        <v>75</v>
      </c>
      <c r="U1126" s="8">
        <v>75</v>
      </c>
      <c r="V1126" s="8">
        <v>75</v>
      </c>
      <c r="W1126" s="8">
        <v>75</v>
      </c>
      <c r="X1126" s="8">
        <v>75</v>
      </c>
      <c r="Y1126" s="8">
        <v>75</v>
      </c>
      <c r="Z1126" s="8">
        <v>75</v>
      </c>
      <c r="AA1126" s="8">
        <v>75</v>
      </c>
      <c r="AB1126" s="8">
        <v>75</v>
      </c>
      <c r="AC1126" s="8">
        <v>75</v>
      </c>
      <c r="AD1126" s="8">
        <v>75</v>
      </c>
      <c r="AE1126" s="8">
        <v>75</v>
      </c>
      <c r="AF1126" s="8">
        <v>75</v>
      </c>
      <c r="AG1126" s="8">
        <v>75</v>
      </c>
      <c r="AH1126" s="8">
        <v>75</v>
      </c>
      <c r="AI1126" s="8">
        <v>75</v>
      </c>
      <c r="AJ1126" s="8">
        <v>75</v>
      </c>
      <c r="AK1126" s="8">
        <v>75</v>
      </c>
      <c r="AL1126" s="8">
        <v>75</v>
      </c>
      <c r="AM1126" s="8">
        <v>75</v>
      </c>
      <c r="AN1126" s="8">
        <v>75</v>
      </c>
      <c r="AO1126" s="8">
        <v>75</v>
      </c>
      <c r="AP1126" s="8">
        <v>75</v>
      </c>
      <c r="AQ1126" s="8">
        <v>0</v>
      </c>
      <c r="AR1126" s="8">
        <v>0</v>
      </c>
      <c r="AS1126" s="8">
        <v>0</v>
      </c>
      <c r="AT1126" s="8">
        <v>0</v>
      </c>
      <c r="AU1126" s="8">
        <v>0</v>
      </c>
    </row>
    <row r="1127" spans="1:47" x14ac:dyDescent="0.25">
      <c r="A1127" s="8">
        <v>1145</v>
      </c>
      <c r="B1127" s="8" t="s">
        <v>7</v>
      </c>
      <c r="C1127" s="8" t="s">
        <v>9</v>
      </c>
      <c r="D1127" s="8" t="s">
        <v>637</v>
      </c>
      <c r="E1127" s="8">
        <v>0.5625</v>
      </c>
      <c r="F1127" s="8">
        <v>0</v>
      </c>
      <c r="G1127" s="8">
        <v>0</v>
      </c>
      <c r="H1127" s="8">
        <v>0</v>
      </c>
      <c r="I1127" s="8">
        <v>2005</v>
      </c>
      <c r="J1127" s="8">
        <v>2045</v>
      </c>
      <c r="K1127" s="8">
        <v>1</v>
      </c>
      <c r="L1127" s="8">
        <v>75</v>
      </c>
      <c r="M1127" s="8">
        <v>75</v>
      </c>
      <c r="N1127" s="8">
        <v>75</v>
      </c>
      <c r="O1127" s="8">
        <v>75</v>
      </c>
      <c r="P1127" s="8">
        <v>75</v>
      </c>
      <c r="Q1127" s="8">
        <v>75</v>
      </c>
      <c r="R1127" s="8">
        <v>75</v>
      </c>
      <c r="S1127" s="8">
        <v>75</v>
      </c>
      <c r="T1127" s="8">
        <v>75</v>
      </c>
      <c r="U1127" s="8">
        <v>75</v>
      </c>
      <c r="V1127" s="8">
        <v>75</v>
      </c>
      <c r="W1127" s="8">
        <v>75</v>
      </c>
      <c r="X1127" s="8">
        <v>75</v>
      </c>
      <c r="Y1127" s="8">
        <v>75</v>
      </c>
      <c r="Z1127" s="8">
        <v>75</v>
      </c>
      <c r="AA1127" s="8">
        <v>75</v>
      </c>
      <c r="AB1127" s="8">
        <v>75</v>
      </c>
      <c r="AC1127" s="8">
        <v>75</v>
      </c>
      <c r="AD1127" s="8">
        <v>75</v>
      </c>
      <c r="AE1127" s="8">
        <v>75</v>
      </c>
      <c r="AF1127" s="8">
        <v>75</v>
      </c>
      <c r="AG1127" s="8">
        <v>75</v>
      </c>
      <c r="AH1127" s="8">
        <v>75</v>
      </c>
      <c r="AI1127" s="8">
        <v>75</v>
      </c>
      <c r="AJ1127" s="8">
        <v>75</v>
      </c>
      <c r="AK1127" s="8">
        <v>75</v>
      </c>
      <c r="AL1127" s="8">
        <v>75</v>
      </c>
      <c r="AM1127" s="8">
        <v>75</v>
      </c>
      <c r="AN1127" s="8">
        <v>75</v>
      </c>
      <c r="AO1127" s="8">
        <v>75</v>
      </c>
      <c r="AP1127" s="8">
        <v>75</v>
      </c>
      <c r="AQ1127" s="8">
        <v>0</v>
      </c>
      <c r="AR1127" s="8">
        <v>0</v>
      </c>
      <c r="AS1127" s="8">
        <v>0</v>
      </c>
      <c r="AT1127" s="8">
        <v>0</v>
      </c>
      <c r="AU1127" s="8">
        <v>0</v>
      </c>
    </row>
    <row r="1128" spans="1:47" x14ac:dyDescent="0.25">
      <c r="A1128" s="8">
        <v>1146</v>
      </c>
      <c r="B1128" s="8" t="s">
        <v>7</v>
      </c>
      <c r="C1128" s="8" t="s">
        <v>9</v>
      </c>
      <c r="D1128" s="8" t="s">
        <v>685</v>
      </c>
      <c r="E1128" s="8">
        <v>0.5625</v>
      </c>
      <c r="F1128" s="8">
        <v>0</v>
      </c>
      <c r="G1128" s="8">
        <v>0</v>
      </c>
      <c r="H1128" s="8">
        <v>0</v>
      </c>
      <c r="I1128" s="8">
        <v>2005</v>
      </c>
      <c r="J1128" s="8">
        <v>2045</v>
      </c>
      <c r="K1128" s="8">
        <v>1</v>
      </c>
      <c r="L1128" s="8">
        <v>82</v>
      </c>
      <c r="M1128" s="8">
        <v>82</v>
      </c>
      <c r="N1128" s="8">
        <v>82</v>
      </c>
      <c r="O1128" s="8">
        <v>82</v>
      </c>
      <c r="P1128" s="8">
        <v>82</v>
      </c>
      <c r="Q1128" s="8">
        <v>82</v>
      </c>
      <c r="R1128" s="8">
        <v>82</v>
      </c>
      <c r="S1128" s="8">
        <v>82</v>
      </c>
      <c r="T1128" s="8">
        <v>82</v>
      </c>
      <c r="U1128" s="8">
        <v>82</v>
      </c>
      <c r="V1128" s="8">
        <v>82</v>
      </c>
      <c r="W1128" s="8">
        <v>82</v>
      </c>
      <c r="X1128" s="8">
        <v>82</v>
      </c>
      <c r="Y1128" s="8">
        <v>82</v>
      </c>
      <c r="Z1128" s="8">
        <v>82</v>
      </c>
      <c r="AA1128" s="8">
        <v>82</v>
      </c>
      <c r="AB1128" s="8">
        <v>82</v>
      </c>
      <c r="AC1128" s="8">
        <v>82</v>
      </c>
      <c r="AD1128" s="8">
        <v>82</v>
      </c>
      <c r="AE1128" s="8">
        <v>82</v>
      </c>
      <c r="AF1128" s="8">
        <v>82</v>
      </c>
      <c r="AG1128" s="8">
        <v>82</v>
      </c>
      <c r="AH1128" s="8">
        <v>82</v>
      </c>
      <c r="AI1128" s="8">
        <v>82</v>
      </c>
      <c r="AJ1128" s="8">
        <v>82</v>
      </c>
      <c r="AK1128" s="8">
        <v>82</v>
      </c>
      <c r="AL1128" s="8">
        <v>82</v>
      </c>
      <c r="AM1128" s="8">
        <v>82</v>
      </c>
      <c r="AN1128" s="8">
        <v>82</v>
      </c>
      <c r="AO1128" s="8">
        <v>82</v>
      </c>
      <c r="AP1128" s="8">
        <v>82</v>
      </c>
      <c r="AQ1128" s="8">
        <v>0</v>
      </c>
      <c r="AR1128" s="8">
        <v>0</v>
      </c>
      <c r="AS1128" s="8">
        <v>0</v>
      </c>
      <c r="AT1128" s="8">
        <v>0</v>
      </c>
      <c r="AU1128" s="8">
        <v>0</v>
      </c>
    </row>
    <row r="1129" spans="1:47" x14ac:dyDescent="0.25">
      <c r="A1129" s="8">
        <v>1147</v>
      </c>
      <c r="B1129" s="8" t="s">
        <v>7</v>
      </c>
      <c r="C1129" s="8" t="s">
        <v>11</v>
      </c>
      <c r="D1129" s="8" t="s">
        <v>572</v>
      </c>
      <c r="E1129" s="8">
        <v>0.39050000000000001</v>
      </c>
      <c r="F1129" s="8">
        <v>0</v>
      </c>
      <c r="G1129" s="8">
        <v>0</v>
      </c>
      <c r="H1129" s="8">
        <v>0</v>
      </c>
      <c r="I1129" s="8">
        <v>2005</v>
      </c>
      <c r="J1129" s="8">
        <v>2045</v>
      </c>
      <c r="K1129" s="8">
        <v>1</v>
      </c>
      <c r="L1129" s="8">
        <v>97</v>
      </c>
      <c r="M1129" s="8">
        <v>97</v>
      </c>
      <c r="N1129" s="8">
        <v>97</v>
      </c>
      <c r="O1129" s="8">
        <v>97</v>
      </c>
      <c r="P1129" s="8">
        <v>97</v>
      </c>
      <c r="Q1129" s="8">
        <v>97</v>
      </c>
      <c r="R1129" s="8">
        <v>97</v>
      </c>
      <c r="S1129" s="8">
        <v>97</v>
      </c>
      <c r="T1129" s="8">
        <v>97</v>
      </c>
      <c r="U1129" s="8">
        <v>97</v>
      </c>
      <c r="V1129" s="8">
        <v>97</v>
      </c>
      <c r="W1129" s="8">
        <v>97</v>
      </c>
      <c r="X1129" s="8">
        <v>97</v>
      </c>
      <c r="Y1129" s="8">
        <v>97</v>
      </c>
      <c r="Z1129" s="8">
        <v>97</v>
      </c>
      <c r="AA1129" s="8">
        <v>97</v>
      </c>
      <c r="AB1129" s="8">
        <v>97</v>
      </c>
      <c r="AC1129" s="8">
        <v>97</v>
      </c>
      <c r="AD1129" s="8">
        <v>97</v>
      </c>
      <c r="AE1129" s="8">
        <v>97</v>
      </c>
      <c r="AF1129" s="8">
        <v>97</v>
      </c>
      <c r="AG1129" s="8">
        <v>97</v>
      </c>
      <c r="AH1129" s="8">
        <v>97</v>
      </c>
      <c r="AI1129" s="8">
        <v>97</v>
      </c>
      <c r="AJ1129" s="8">
        <v>97</v>
      </c>
      <c r="AK1129" s="8">
        <v>97</v>
      </c>
      <c r="AL1129" s="8">
        <v>97</v>
      </c>
      <c r="AM1129" s="8">
        <v>97</v>
      </c>
      <c r="AN1129" s="8">
        <v>97</v>
      </c>
      <c r="AO1129" s="8">
        <v>97</v>
      </c>
      <c r="AP1129" s="8">
        <v>97</v>
      </c>
      <c r="AQ1129" s="8">
        <v>0</v>
      </c>
      <c r="AR1129" s="8">
        <v>0</v>
      </c>
      <c r="AS1129" s="8">
        <v>0</v>
      </c>
      <c r="AT1129" s="8">
        <v>0</v>
      </c>
      <c r="AU1129" s="8">
        <v>0</v>
      </c>
    </row>
    <row r="1130" spans="1:47" x14ac:dyDescent="0.25">
      <c r="A1130" s="8">
        <v>1148</v>
      </c>
      <c r="B1130" s="8" t="s">
        <v>7</v>
      </c>
      <c r="C1130" s="8" t="s">
        <v>9</v>
      </c>
      <c r="D1130" s="8" t="s">
        <v>625</v>
      </c>
      <c r="E1130" s="8">
        <v>0.5625</v>
      </c>
      <c r="F1130" s="8">
        <v>0</v>
      </c>
      <c r="G1130" s="8">
        <v>0</v>
      </c>
      <c r="H1130" s="8">
        <v>0</v>
      </c>
      <c r="I1130" s="8">
        <v>2005</v>
      </c>
      <c r="J1130" s="8">
        <v>2045</v>
      </c>
      <c r="K1130" s="8">
        <v>1</v>
      </c>
      <c r="L1130" s="8">
        <v>100.2</v>
      </c>
      <c r="M1130" s="8">
        <v>100.2</v>
      </c>
      <c r="N1130" s="8">
        <v>100.2</v>
      </c>
      <c r="O1130" s="8">
        <v>100.2</v>
      </c>
      <c r="P1130" s="8">
        <v>100.2</v>
      </c>
      <c r="Q1130" s="8">
        <v>100.2</v>
      </c>
      <c r="R1130" s="8">
        <v>100.2</v>
      </c>
      <c r="S1130" s="8">
        <v>100.2</v>
      </c>
      <c r="T1130" s="8">
        <v>100.2</v>
      </c>
      <c r="U1130" s="8">
        <v>100.2</v>
      </c>
      <c r="V1130" s="8">
        <v>100.2</v>
      </c>
      <c r="W1130" s="8">
        <v>100.2</v>
      </c>
      <c r="X1130" s="8">
        <v>100.2</v>
      </c>
      <c r="Y1130" s="8">
        <v>100.2</v>
      </c>
      <c r="Z1130" s="8">
        <v>100.2</v>
      </c>
      <c r="AA1130" s="8">
        <v>100.2</v>
      </c>
      <c r="AB1130" s="8">
        <v>100.2</v>
      </c>
      <c r="AC1130" s="8">
        <v>100.2</v>
      </c>
      <c r="AD1130" s="8">
        <v>100.2</v>
      </c>
      <c r="AE1130" s="8">
        <v>100.2</v>
      </c>
      <c r="AF1130" s="8">
        <v>100.2</v>
      </c>
      <c r="AG1130" s="8">
        <v>100.2</v>
      </c>
      <c r="AH1130" s="8">
        <v>100.2</v>
      </c>
      <c r="AI1130" s="8">
        <v>100.2</v>
      </c>
      <c r="AJ1130" s="8">
        <v>100.2</v>
      </c>
      <c r="AK1130" s="8">
        <v>100.2</v>
      </c>
      <c r="AL1130" s="8">
        <v>100.2</v>
      </c>
      <c r="AM1130" s="8">
        <v>100.2</v>
      </c>
      <c r="AN1130" s="8">
        <v>100.2</v>
      </c>
      <c r="AO1130" s="8">
        <v>100.2</v>
      </c>
      <c r="AP1130" s="8">
        <v>100.2</v>
      </c>
      <c r="AQ1130" s="8">
        <v>0</v>
      </c>
      <c r="AR1130" s="8">
        <v>0</v>
      </c>
      <c r="AS1130" s="8">
        <v>0</v>
      </c>
      <c r="AT1130" s="8">
        <v>0</v>
      </c>
      <c r="AU1130" s="8">
        <v>0</v>
      </c>
    </row>
    <row r="1131" spans="1:47" x14ac:dyDescent="0.25">
      <c r="A1131" s="8">
        <v>1149</v>
      </c>
      <c r="B1131" s="8" t="s">
        <v>7</v>
      </c>
      <c r="C1131" s="8" t="s">
        <v>9</v>
      </c>
      <c r="D1131" s="8" t="s">
        <v>547</v>
      </c>
      <c r="E1131" s="8">
        <v>0.5625</v>
      </c>
      <c r="F1131" s="8">
        <v>0</v>
      </c>
      <c r="G1131" s="8">
        <v>0</v>
      </c>
      <c r="H1131" s="8">
        <v>0</v>
      </c>
      <c r="I1131" s="8">
        <v>2005</v>
      </c>
      <c r="J1131" s="8">
        <v>2045</v>
      </c>
      <c r="K1131" s="8">
        <v>1</v>
      </c>
      <c r="L1131" s="8">
        <v>234</v>
      </c>
      <c r="M1131" s="8">
        <v>234</v>
      </c>
      <c r="N1131" s="8">
        <v>234</v>
      </c>
      <c r="O1131" s="8">
        <v>234</v>
      </c>
      <c r="P1131" s="8">
        <v>234</v>
      </c>
      <c r="Q1131" s="8">
        <v>234</v>
      </c>
      <c r="R1131" s="8">
        <v>234</v>
      </c>
      <c r="S1131" s="8">
        <v>234</v>
      </c>
      <c r="T1131" s="8">
        <v>234</v>
      </c>
      <c r="U1131" s="8">
        <v>234</v>
      </c>
      <c r="V1131" s="8">
        <v>234</v>
      </c>
      <c r="W1131" s="8">
        <v>234</v>
      </c>
      <c r="X1131" s="8">
        <v>234</v>
      </c>
      <c r="Y1131" s="8">
        <v>234</v>
      </c>
      <c r="Z1131" s="8">
        <v>234</v>
      </c>
      <c r="AA1131" s="8">
        <v>234</v>
      </c>
      <c r="AB1131" s="8">
        <v>234</v>
      </c>
      <c r="AC1131" s="8">
        <v>234</v>
      </c>
      <c r="AD1131" s="8">
        <v>234</v>
      </c>
      <c r="AE1131" s="8">
        <v>234</v>
      </c>
      <c r="AF1131" s="8">
        <v>234</v>
      </c>
      <c r="AG1131" s="8">
        <v>234</v>
      </c>
      <c r="AH1131" s="8">
        <v>234</v>
      </c>
      <c r="AI1131" s="8">
        <v>234</v>
      </c>
      <c r="AJ1131" s="8">
        <v>234</v>
      </c>
      <c r="AK1131" s="8">
        <v>234</v>
      </c>
      <c r="AL1131" s="8">
        <v>234</v>
      </c>
      <c r="AM1131" s="8">
        <v>234</v>
      </c>
      <c r="AN1131" s="8">
        <v>234</v>
      </c>
      <c r="AO1131" s="8">
        <v>234</v>
      </c>
      <c r="AP1131" s="8">
        <v>234</v>
      </c>
      <c r="AQ1131" s="8">
        <v>0</v>
      </c>
      <c r="AR1131" s="8">
        <v>0</v>
      </c>
      <c r="AS1131" s="8">
        <v>0</v>
      </c>
      <c r="AT1131" s="8">
        <v>0</v>
      </c>
      <c r="AU1131" s="8">
        <v>0</v>
      </c>
    </row>
    <row r="1132" spans="1:47" x14ac:dyDescent="0.25">
      <c r="A1132" s="8">
        <v>1150</v>
      </c>
      <c r="B1132" s="8" t="s">
        <v>7</v>
      </c>
      <c r="C1132" s="8" t="s">
        <v>14</v>
      </c>
      <c r="D1132" s="8" t="s">
        <v>242</v>
      </c>
      <c r="E1132" s="8">
        <v>0.4375</v>
      </c>
      <c r="F1132" s="8">
        <v>0</v>
      </c>
      <c r="G1132" s="8">
        <v>0</v>
      </c>
      <c r="H1132" s="8">
        <v>0</v>
      </c>
      <c r="I1132" s="8">
        <v>2005</v>
      </c>
      <c r="J1132" s="8">
        <v>2045</v>
      </c>
      <c r="K1132" s="8">
        <v>1</v>
      </c>
      <c r="L1132" s="8">
        <v>255</v>
      </c>
      <c r="M1132" s="8">
        <v>255</v>
      </c>
      <c r="N1132" s="8">
        <v>255</v>
      </c>
      <c r="O1132" s="8">
        <v>255</v>
      </c>
      <c r="P1132" s="8">
        <v>255</v>
      </c>
      <c r="Q1132" s="8">
        <v>255</v>
      </c>
      <c r="R1132" s="8">
        <v>255</v>
      </c>
      <c r="S1132" s="8">
        <v>255</v>
      </c>
      <c r="T1132" s="8">
        <v>255</v>
      </c>
      <c r="U1132" s="8">
        <v>255</v>
      </c>
      <c r="V1132" s="8">
        <v>255</v>
      </c>
      <c r="W1132" s="8">
        <v>255</v>
      </c>
      <c r="X1132" s="8">
        <v>255</v>
      </c>
      <c r="Y1132" s="8">
        <v>255</v>
      </c>
      <c r="Z1132" s="8">
        <v>255</v>
      </c>
      <c r="AA1132" s="8">
        <v>255</v>
      </c>
      <c r="AB1132" s="8">
        <v>255</v>
      </c>
      <c r="AC1132" s="8">
        <v>255</v>
      </c>
      <c r="AD1132" s="8">
        <v>255</v>
      </c>
      <c r="AE1132" s="8">
        <v>255</v>
      </c>
      <c r="AF1132" s="8">
        <v>255</v>
      </c>
      <c r="AG1132" s="8">
        <v>255</v>
      </c>
      <c r="AH1132" s="8">
        <v>255</v>
      </c>
      <c r="AI1132" s="8">
        <v>255</v>
      </c>
      <c r="AJ1132" s="8">
        <v>255</v>
      </c>
      <c r="AK1132" s="8">
        <v>255</v>
      </c>
      <c r="AL1132" s="8">
        <v>255</v>
      </c>
      <c r="AM1132" s="8">
        <v>255</v>
      </c>
      <c r="AN1132" s="8">
        <v>255</v>
      </c>
      <c r="AO1132" s="8">
        <v>255</v>
      </c>
      <c r="AP1132" s="8">
        <v>255</v>
      </c>
      <c r="AQ1132" s="8">
        <v>0</v>
      </c>
      <c r="AR1132" s="8">
        <v>0</v>
      </c>
      <c r="AS1132" s="8">
        <v>0</v>
      </c>
      <c r="AT1132" s="8">
        <v>0</v>
      </c>
      <c r="AU1132" s="8">
        <v>0</v>
      </c>
    </row>
    <row r="1133" spans="1:47" x14ac:dyDescent="0.25">
      <c r="A1133" s="8">
        <v>1151</v>
      </c>
      <c r="B1133" s="8" t="s">
        <v>7</v>
      </c>
      <c r="C1133" s="8" t="s">
        <v>9</v>
      </c>
      <c r="D1133" s="8" t="s">
        <v>592</v>
      </c>
      <c r="E1133" s="8">
        <v>0.57999999999999996</v>
      </c>
      <c r="F1133" s="8">
        <v>0</v>
      </c>
      <c r="G1133" s="8">
        <v>0</v>
      </c>
      <c r="H1133" s="8">
        <v>0</v>
      </c>
      <c r="I1133" s="8">
        <v>2005</v>
      </c>
      <c r="J1133" s="8">
        <v>2045</v>
      </c>
      <c r="K1133" s="8">
        <v>1</v>
      </c>
      <c r="L1133" s="8">
        <v>413</v>
      </c>
      <c r="M1133" s="8">
        <v>413</v>
      </c>
      <c r="N1133" s="8">
        <v>413</v>
      </c>
      <c r="O1133" s="8">
        <v>413</v>
      </c>
      <c r="P1133" s="8">
        <v>413</v>
      </c>
      <c r="Q1133" s="8">
        <v>413</v>
      </c>
      <c r="R1133" s="8">
        <v>413</v>
      </c>
      <c r="S1133" s="8">
        <v>413</v>
      </c>
      <c r="T1133" s="8">
        <v>413</v>
      </c>
      <c r="U1133" s="8">
        <v>413</v>
      </c>
      <c r="V1133" s="8">
        <v>413</v>
      </c>
      <c r="W1133" s="8">
        <v>413</v>
      </c>
      <c r="X1133" s="8">
        <v>413</v>
      </c>
      <c r="Y1133" s="8">
        <v>413</v>
      </c>
      <c r="Z1133" s="8">
        <v>413</v>
      </c>
      <c r="AA1133" s="8">
        <v>413</v>
      </c>
      <c r="AB1133" s="8">
        <v>413</v>
      </c>
      <c r="AC1133" s="8">
        <v>413</v>
      </c>
      <c r="AD1133" s="8">
        <v>413</v>
      </c>
      <c r="AE1133" s="8">
        <v>413</v>
      </c>
      <c r="AF1133" s="8">
        <v>413</v>
      </c>
      <c r="AG1133" s="8">
        <v>413</v>
      </c>
      <c r="AH1133" s="8">
        <v>413</v>
      </c>
      <c r="AI1133" s="8">
        <v>413</v>
      </c>
      <c r="AJ1133" s="8">
        <v>413</v>
      </c>
      <c r="AK1133" s="8">
        <v>413</v>
      </c>
      <c r="AL1133" s="8">
        <v>413</v>
      </c>
      <c r="AM1133" s="8">
        <v>413</v>
      </c>
      <c r="AN1133" s="8">
        <v>413</v>
      </c>
      <c r="AO1133" s="8">
        <v>413</v>
      </c>
      <c r="AP1133" s="8">
        <v>413</v>
      </c>
      <c r="AQ1133" s="8">
        <v>0</v>
      </c>
      <c r="AR1133" s="8">
        <v>0</v>
      </c>
      <c r="AS1133" s="8">
        <v>0</v>
      </c>
      <c r="AT1133" s="8">
        <v>0</v>
      </c>
      <c r="AU1133" s="8">
        <v>0</v>
      </c>
    </row>
    <row r="1134" spans="1:47" x14ac:dyDescent="0.25">
      <c r="A1134" s="8">
        <v>1152</v>
      </c>
      <c r="B1134" s="8" t="s">
        <v>7</v>
      </c>
      <c r="C1134" s="8" t="s">
        <v>9</v>
      </c>
      <c r="D1134" s="8" t="s">
        <v>611</v>
      </c>
      <c r="E1134" s="8">
        <v>0.43</v>
      </c>
      <c r="F1134" s="8">
        <v>0</v>
      </c>
      <c r="G1134" s="8">
        <v>0</v>
      </c>
      <c r="H1134" s="8">
        <v>0</v>
      </c>
      <c r="I1134" s="8">
        <v>2005</v>
      </c>
      <c r="J1134" s="8">
        <v>2045</v>
      </c>
      <c r="K1134" s="8">
        <v>1</v>
      </c>
      <c r="L1134" s="8">
        <v>490</v>
      </c>
      <c r="M1134" s="8">
        <v>490</v>
      </c>
      <c r="N1134" s="8">
        <v>490</v>
      </c>
      <c r="O1134" s="8">
        <v>490</v>
      </c>
      <c r="P1134" s="8">
        <v>490</v>
      </c>
      <c r="Q1134" s="8">
        <v>490</v>
      </c>
      <c r="R1134" s="8">
        <v>490</v>
      </c>
      <c r="S1134" s="8">
        <v>490</v>
      </c>
      <c r="T1134" s="8">
        <v>490</v>
      </c>
      <c r="U1134" s="8">
        <v>490</v>
      </c>
      <c r="V1134" s="8">
        <v>490</v>
      </c>
      <c r="W1134" s="8">
        <v>490</v>
      </c>
      <c r="X1134" s="8">
        <v>490</v>
      </c>
      <c r="Y1134" s="8">
        <v>490</v>
      </c>
      <c r="Z1134" s="8">
        <v>490</v>
      </c>
      <c r="AA1134" s="8">
        <v>490</v>
      </c>
      <c r="AB1134" s="8">
        <v>490</v>
      </c>
      <c r="AC1134" s="8">
        <v>490</v>
      </c>
      <c r="AD1134" s="8">
        <v>490</v>
      </c>
      <c r="AE1134" s="8">
        <v>490</v>
      </c>
      <c r="AF1134" s="8">
        <v>490</v>
      </c>
      <c r="AG1134" s="8">
        <v>490</v>
      </c>
      <c r="AH1134" s="8">
        <v>490</v>
      </c>
      <c r="AI1134" s="8">
        <v>490</v>
      </c>
      <c r="AJ1134" s="8">
        <v>490</v>
      </c>
      <c r="AK1134" s="8">
        <v>490</v>
      </c>
      <c r="AL1134" s="8">
        <v>490</v>
      </c>
      <c r="AM1134" s="8">
        <v>490</v>
      </c>
      <c r="AN1134" s="8">
        <v>490</v>
      </c>
      <c r="AO1134" s="8">
        <v>490</v>
      </c>
      <c r="AP1134" s="8">
        <v>490</v>
      </c>
      <c r="AQ1134" s="8">
        <v>0</v>
      </c>
      <c r="AR1134" s="8">
        <v>0</v>
      </c>
      <c r="AS1134" s="8">
        <v>0</v>
      </c>
      <c r="AT1134" s="8">
        <v>0</v>
      </c>
      <c r="AU1134" s="8">
        <v>0</v>
      </c>
    </row>
    <row r="1135" spans="1:47" x14ac:dyDescent="0.25">
      <c r="A1135" s="8">
        <v>1153</v>
      </c>
      <c r="B1135" s="8" t="s">
        <v>7</v>
      </c>
      <c r="C1135" s="8" t="s">
        <v>19</v>
      </c>
      <c r="D1135" s="8" t="s">
        <v>161</v>
      </c>
      <c r="E1135" s="8">
        <v>0.45040000000000002</v>
      </c>
      <c r="F1135" s="8">
        <v>0</v>
      </c>
      <c r="G1135" s="8">
        <v>0</v>
      </c>
      <c r="H1135" s="8">
        <v>0</v>
      </c>
      <c r="I1135" s="8">
        <v>2006</v>
      </c>
      <c r="J1135" s="8">
        <v>2046</v>
      </c>
      <c r="K1135" s="8">
        <v>1</v>
      </c>
      <c r="L1135" s="8">
        <v>1.9</v>
      </c>
      <c r="M1135" s="8">
        <v>1.9</v>
      </c>
      <c r="N1135" s="8">
        <v>1.9</v>
      </c>
      <c r="O1135" s="8">
        <v>1.9</v>
      </c>
      <c r="P1135" s="8">
        <v>1.9</v>
      </c>
      <c r="Q1135" s="8">
        <v>1.9</v>
      </c>
      <c r="R1135" s="8">
        <v>1.9</v>
      </c>
      <c r="S1135" s="8">
        <v>1.9</v>
      </c>
      <c r="T1135" s="8">
        <v>1.9</v>
      </c>
      <c r="U1135" s="8">
        <v>1.9</v>
      </c>
      <c r="V1135" s="8">
        <v>1.9</v>
      </c>
      <c r="W1135" s="8">
        <v>1.9</v>
      </c>
      <c r="X1135" s="8">
        <v>1.9</v>
      </c>
      <c r="Y1135" s="8">
        <v>1.9</v>
      </c>
      <c r="Z1135" s="8">
        <v>1.9</v>
      </c>
      <c r="AA1135" s="8">
        <v>1.9</v>
      </c>
      <c r="AB1135" s="8">
        <v>1.9</v>
      </c>
      <c r="AC1135" s="8">
        <v>1.9</v>
      </c>
      <c r="AD1135" s="8">
        <v>1.9</v>
      </c>
      <c r="AE1135" s="8">
        <v>1.9</v>
      </c>
      <c r="AF1135" s="8">
        <v>1.9</v>
      </c>
      <c r="AG1135" s="8">
        <v>1.9</v>
      </c>
      <c r="AH1135" s="8">
        <v>1.9</v>
      </c>
      <c r="AI1135" s="8">
        <v>1.9</v>
      </c>
      <c r="AJ1135" s="8">
        <v>1.9</v>
      </c>
      <c r="AK1135" s="8">
        <v>1.9</v>
      </c>
      <c r="AL1135" s="8">
        <v>1.9</v>
      </c>
      <c r="AM1135" s="8">
        <v>1.9</v>
      </c>
      <c r="AN1135" s="8">
        <v>1.9</v>
      </c>
      <c r="AO1135" s="8">
        <v>1.9</v>
      </c>
      <c r="AP1135" s="8">
        <v>1.9</v>
      </c>
      <c r="AQ1135" s="8">
        <v>1.9</v>
      </c>
      <c r="AR1135" s="8">
        <v>0</v>
      </c>
      <c r="AS1135" s="8">
        <v>0</v>
      </c>
      <c r="AT1135" s="8">
        <v>0</v>
      </c>
      <c r="AU1135" s="8">
        <v>0</v>
      </c>
    </row>
    <row r="1136" spans="1:47" x14ac:dyDescent="0.25">
      <c r="A1136" s="8">
        <v>1154</v>
      </c>
      <c r="B1136" s="8" t="s">
        <v>7</v>
      </c>
      <c r="C1136" s="8" t="s">
        <v>19</v>
      </c>
      <c r="D1136" s="8" t="s">
        <v>158</v>
      </c>
      <c r="E1136" s="8">
        <v>0.38</v>
      </c>
      <c r="F1136" s="8">
        <v>0</v>
      </c>
      <c r="G1136" s="8">
        <v>0</v>
      </c>
      <c r="H1136" s="8">
        <v>0</v>
      </c>
      <c r="I1136" s="8">
        <v>2006</v>
      </c>
      <c r="J1136" s="8">
        <v>2046</v>
      </c>
      <c r="K1136" s="8">
        <v>1</v>
      </c>
      <c r="L1136" s="8">
        <v>6.7</v>
      </c>
      <c r="M1136" s="8">
        <v>6.7</v>
      </c>
      <c r="N1136" s="8">
        <v>6.7</v>
      </c>
      <c r="O1136" s="8">
        <v>6.7</v>
      </c>
      <c r="P1136" s="8">
        <v>6.7</v>
      </c>
      <c r="Q1136" s="8">
        <v>6.7</v>
      </c>
      <c r="R1136" s="8">
        <v>6.7</v>
      </c>
      <c r="S1136" s="8">
        <v>6.7</v>
      </c>
      <c r="T1136" s="8">
        <v>6.7</v>
      </c>
      <c r="U1136" s="8">
        <v>6.7</v>
      </c>
      <c r="V1136" s="8">
        <v>6.7</v>
      </c>
      <c r="W1136" s="8">
        <v>6.7</v>
      </c>
      <c r="X1136" s="8">
        <v>6.7</v>
      </c>
      <c r="Y1136" s="8">
        <v>6.7</v>
      </c>
      <c r="Z1136" s="8">
        <v>6.7</v>
      </c>
      <c r="AA1136" s="8">
        <v>6.7</v>
      </c>
      <c r="AB1136" s="8">
        <v>6.7</v>
      </c>
      <c r="AC1136" s="8">
        <v>6.7</v>
      </c>
      <c r="AD1136" s="8">
        <v>6.7</v>
      </c>
      <c r="AE1136" s="8">
        <v>6.7</v>
      </c>
      <c r="AF1136" s="8">
        <v>6.7</v>
      </c>
      <c r="AG1136" s="8">
        <v>6.7</v>
      </c>
      <c r="AH1136" s="8">
        <v>6.7</v>
      </c>
      <c r="AI1136" s="8">
        <v>6.7</v>
      </c>
      <c r="AJ1136" s="8">
        <v>6.7</v>
      </c>
      <c r="AK1136" s="8">
        <v>6.7</v>
      </c>
      <c r="AL1136" s="8">
        <v>6.7</v>
      </c>
      <c r="AM1136" s="8">
        <v>6.7</v>
      </c>
      <c r="AN1136" s="8">
        <v>6.7</v>
      </c>
      <c r="AO1136" s="8">
        <v>6.7</v>
      </c>
      <c r="AP1136" s="8">
        <v>6.7</v>
      </c>
      <c r="AQ1136" s="8">
        <v>6.7</v>
      </c>
      <c r="AR1136" s="8">
        <v>0</v>
      </c>
      <c r="AS1136" s="8">
        <v>0</v>
      </c>
      <c r="AT1136" s="8">
        <v>0</v>
      </c>
      <c r="AU1136" s="8">
        <v>0</v>
      </c>
    </row>
    <row r="1137" spans="1:47" x14ac:dyDescent="0.25">
      <c r="A1137" s="8">
        <v>1155</v>
      </c>
      <c r="B1137" s="8" t="s">
        <v>7</v>
      </c>
      <c r="C1137" s="8" t="s">
        <v>11</v>
      </c>
      <c r="D1137" s="8" t="s">
        <v>769</v>
      </c>
      <c r="E1137" s="8">
        <v>0.3916</v>
      </c>
      <c r="F1137" s="8">
        <v>0</v>
      </c>
      <c r="G1137" s="8">
        <v>0</v>
      </c>
      <c r="H1137" s="8">
        <v>0</v>
      </c>
      <c r="I1137" s="8">
        <v>2006</v>
      </c>
      <c r="J1137" s="8">
        <v>2046</v>
      </c>
      <c r="K1137" s="8">
        <v>1</v>
      </c>
      <c r="L1137" s="8">
        <v>10.7</v>
      </c>
      <c r="M1137" s="8">
        <v>10.7</v>
      </c>
      <c r="N1137" s="8">
        <v>10.7</v>
      </c>
      <c r="O1137" s="8">
        <v>10.7</v>
      </c>
      <c r="P1137" s="8">
        <v>10.7</v>
      </c>
      <c r="Q1137" s="8">
        <v>10.7</v>
      </c>
      <c r="R1137" s="8">
        <v>10.7</v>
      </c>
      <c r="S1137" s="8">
        <v>10.7</v>
      </c>
      <c r="T1137" s="8">
        <v>10.7</v>
      </c>
      <c r="U1137" s="8">
        <v>10.7</v>
      </c>
      <c r="V1137" s="8">
        <v>10.7</v>
      </c>
      <c r="W1137" s="8">
        <v>10.7</v>
      </c>
      <c r="X1137" s="8">
        <v>10.7</v>
      </c>
      <c r="Y1137" s="8">
        <v>10.7</v>
      </c>
      <c r="Z1137" s="8">
        <v>10.7</v>
      </c>
      <c r="AA1137" s="8">
        <v>10.7</v>
      </c>
      <c r="AB1137" s="8">
        <v>10.7</v>
      </c>
      <c r="AC1137" s="8">
        <v>10.7</v>
      </c>
      <c r="AD1137" s="8">
        <v>10.7</v>
      </c>
      <c r="AE1137" s="8">
        <v>10.7</v>
      </c>
      <c r="AF1137" s="8">
        <v>10.7</v>
      </c>
      <c r="AG1137" s="8">
        <v>10.7</v>
      </c>
      <c r="AH1137" s="8">
        <v>10.7</v>
      </c>
      <c r="AI1137" s="8">
        <v>10.7</v>
      </c>
      <c r="AJ1137" s="8">
        <v>10.7</v>
      </c>
      <c r="AK1137" s="8">
        <v>10.7</v>
      </c>
      <c r="AL1137" s="8">
        <v>10.7</v>
      </c>
      <c r="AM1137" s="8">
        <v>10.7</v>
      </c>
      <c r="AN1137" s="8">
        <v>10.7</v>
      </c>
      <c r="AO1137" s="8">
        <v>10.7</v>
      </c>
      <c r="AP1137" s="8">
        <v>10.7</v>
      </c>
      <c r="AQ1137" s="8">
        <v>10.7</v>
      </c>
      <c r="AR1137" s="8">
        <v>0</v>
      </c>
      <c r="AS1137" s="8">
        <v>0</v>
      </c>
      <c r="AT1137" s="8">
        <v>0</v>
      </c>
      <c r="AU1137" s="8">
        <v>0</v>
      </c>
    </row>
    <row r="1138" spans="1:47" x14ac:dyDescent="0.25">
      <c r="A1138" s="8">
        <v>1156</v>
      </c>
      <c r="B1138" s="8" t="s">
        <v>7</v>
      </c>
      <c r="C1138" s="8" t="s">
        <v>19</v>
      </c>
      <c r="D1138" s="8" t="s">
        <v>118</v>
      </c>
      <c r="E1138" s="8">
        <v>0.38</v>
      </c>
      <c r="F1138" s="8">
        <v>0</v>
      </c>
      <c r="G1138" s="8">
        <v>0</v>
      </c>
      <c r="H1138" s="8">
        <v>0</v>
      </c>
      <c r="I1138" s="8">
        <v>2006</v>
      </c>
      <c r="J1138" s="8">
        <v>2046</v>
      </c>
      <c r="K1138" s="8">
        <v>0</v>
      </c>
      <c r="L1138" s="8">
        <v>11.4</v>
      </c>
      <c r="M1138" s="8">
        <v>11.4</v>
      </c>
      <c r="N1138" s="8">
        <v>11.4</v>
      </c>
      <c r="O1138" s="8">
        <v>11.4</v>
      </c>
      <c r="P1138" s="8">
        <v>11.4</v>
      </c>
      <c r="Q1138" s="8">
        <v>11.4</v>
      </c>
      <c r="R1138" s="8">
        <v>11.4</v>
      </c>
      <c r="S1138" s="8">
        <v>11.4</v>
      </c>
      <c r="T1138" s="8">
        <v>11.4</v>
      </c>
      <c r="U1138" s="8">
        <v>11.4</v>
      </c>
      <c r="V1138" s="8">
        <v>11.4</v>
      </c>
      <c r="W1138" s="8">
        <v>11.4</v>
      </c>
      <c r="X1138" s="8">
        <v>11.4</v>
      </c>
      <c r="Y1138" s="8">
        <v>11.4</v>
      </c>
      <c r="Z1138" s="8">
        <v>11.4</v>
      </c>
      <c r="AA1138" s="8">
        <v>11.4</v>
      </c>
      <c r="AB1138" s="8">
        <v>11.4</v>
      </c>
      <c r="AC1138" s="8">
        <v>11.4</v>
      </c>
      <c r="AD1138" s="8">
        <v>11.4</v>
      </c>
      <c r="AE1138" s="8">
        <v>11.4</v>
      </c>
      <c r="AF1138" s="8">
        <v>11.4</v>
      </c>
      <c r="AG1138" s="8">
        <v>11.4</v>
      </c>
      <c r="AH1138" s="8">
        <v>11.4</v>
      </c>
      <c r="AI1138" s="8">
        <v>11.4</v>
      </c>
      <c r="AJ1138" s="8">
        <v>11.4</v>
      </c>
      <c r="AK1138" s="8">
        <v>11.4</v>
      </c>
      <c r="AL1138" s="8">
        <v>11.4</v>
      </c>
      <c r="AM1138" s="8">
        <v>11.4</v>
      </c>
      <c r="AN1138" s="8">
        <v>11.4</v>
      </c>
      <c r="AO1138" s="8">
        <v>11.4</v>
      </c>
      <c r="AP1138" s="8">
        <v>11.4</v>
      </c>
      <c r="AQ1138" s="8">
        <v>11.4</v>
      </c>
      <c r="AR1138" s="8">
        <v>0</v>
      </c>
      <c r="AS1138" s="8">
        <v>0</v>
      </c>
      <c r="AT1138" s="8">
        <v>0</v>
      </c>
      <c r="AU1138" s="8">
        <v>0</v>
      </c>
    </row>
    <row r="1139" spans="1:47" x14ac:dyDescent="0.25">
      <c r="A1139" s="8">
        <v>1157</v>
      </c>
      <c r="B1139" s="8" t="s">
        <v>7</v>
      </c>
      <c r="C1139" s="8" t="s">
        <v>19</v>
      </c>
      <c r="D1139" s="8" t="s">
        <v>145</v>
      </c>
      <c r="E1139" s="8">
        <v>0.38</v>
      </c>
      <c r="F1139" s="8">
        <v>0</v>
      </c>
      <c r="G1139" s="8">
        <v>0</v>
      </c>
      <c r="H1139" s="8">
        <v>0</v>
      </c>
      <c r="I1139" s="8">
        <v>2006</v>
      </c>
      <c r="J1139" s="8">
        <v>2046</v>
      </c>
      <c r="K1139" s="8">
        <v>1</v>
      </c>
      <c r="L1139" s="8">
        <v>14</v>
      </c>
      <c r="M1139" s="8">
        <v>14</v>
      </c>
      <c r="N1139" s="8">
        <v>14</v>
      </c>
      <c r="O1139" s="8">
        <v>14</v>
      </c>
      <c r="P1139" s="8">
        <v>14</v>
      </c>
      <c r="Q1139" s="8">
        <v>14</v>
      </c>
      <c r="R1139" s="8">
        <v>14</v>
      </c>
      <c r="S1139" s="8">
        <v>14</v>
      </c>
      <c r="T1139" s="8">
        <v>14</v>
      </c>
      <c r="U1139" s="8">
        <v>14</v>
      </c>
      <c r="V1139" s="8">
        <v>14</v>
      </c>
      <c r="W1139" s="8">
        <v>14</v>
      </c>
      <c r="X1139" s="8">
        <v>14</v>
      </c>
      <c r="Y1139" s="8">
        <v>14</v>
      </c>
      <c r="Z1139" s="8">
        <v>14</v>
      </c>
      <c r="AA1139" s="8">
        <v>14</v>
      </c>
      <c r="AB1139" s="8">
        <v>14</v>
      </c>
      <c r="AC1139" s="8">
        <v>14</v>
      </c>
      <c r="AD1139" s="8">
        <v>14</v>
      </c>
      <c r="AE1139" s="8">
        <v>14</v>
      </c>
      <c r="AF1139" s="8">
        <v>14</v>
      </c>
      <c r="AG1139" s="8">
        <v>14</v>
      </c>
      <c r="AH1139" s="8">
        <v>14</v>
      </c>
      <c r="AI1139" s="8">
        <v>14</v>
      </c>
      <c r="AJ1139" s="8">
        <v>14</v>
      </c>
      <c r="AK1139" s="8">
        <v>14</v>
      </c>
      <c r="AL1139" s="8">
        <v>14</v>
      </c>
      <c r="AM1139" s="8">
        <v>14</v>
      </c>
      <c r="AN1139" s="8">
        <v>14</v>
      </c>
      <c r="AO1139" s="8">
        <v>14</v>
      </c>
      <c r="AP1139" s="8">
        <v>14</v>
      </c>
      <c r="AQ1139" s="8">
        <v>14</v>
      </c>
      <c r="AR1139" s="8">
        <v>0</v>
      </c>
      <c r="AS1139" s="8">
        <v>0</v>
      </c>
      <c r="AT1139" s="8">
        <v>0</v>
      </c>
      <c r="AU1139" s="8">
        <v>0</v>
      </c>
    </row>
    <row r="1140" spans="1:47" x14ac:dyDescent="0.25">
      <c r="A1140" s="8">
        <v>1158</v>
      </c>
      <c r="B1140" s="8" t="s">
        <v>7</v>
      </c>
      <c r="C1140" s="8" t="s">
        <v>19</v>
      </c>
      <c r="D1140" s="8" t="s">
        <v>168</v>
      </c>
      <c r="E1140" s="8">
        <v>0.38</v>
      </c>
      <c r="F1140" s="8">
        <v>0</v>
      </c>
      <c r="G1140" s="8">
        <v>0</v>
      </c>
      <c r="H1140" s="8">
        <v>0</v>
      </c>
      <c r="I1140" s="8">
        <v>2006</v>
      </c>
      <c r="J1140" s="8">
        <v>2046</v>
      </c>
      <c r="K1140" s="8">
        <v>1</v>
      </c>
      <c r="L1140" s="8">
        <v>17.8</v>
      </c>
      <c r="M1140" s="8">
        <v>17.8</v>
      </c>
      <c r="N1140" s="8">
        <v>17.8</v>
      </c>
      <c r="O1140" s="8">
        <v>17.8</v>
      </c>
      <c r="P1140" s="8">
        <v>17.8</v>
      </c>
      <c r="Q1140" s="8">
        <v>17.8</v>
      </c>
      <c r="R1140" s="8">
        <v>17.8</v>
      </c>
      <c r="S1140" s="8">
        <v>17.8</v>
      </c>
      <c r="T1140" s="8">
        <v>17.8</v>
      </c>
      <c r="U1140" s="8">
        <v>17.8</v>
      </c>
      <c r="V1140" s="8">
        <v>17.8</v>
      </c>
      <c r="W1140" s="8">
        <v>17.8</v>
      </c>
      <c r="X1140" s="8">
        <v>17.8</v>
      </c>
      <c r="Y1140" s="8">
        <v>17.8</v>
      </c>
      <c r="Z1140" s="8">
        <v>17.8</v>
      </c>
      <c r="AA1140" s="8">
        <v>17.8</v>
      </c>
      <c r="AB1140" s="8">
        <v>17.8</v>
      </c>
      <c r="AC1140" s="8">
        <v>17.8</v>
      </c>
      <c r="AD1140" s="8">
        <v>17.8</v>
      </c>
      <c r="AE1140" s="8">
        <v>17.8</v>
      </c>
      <c r="AF1140" s="8">
        <v>17.8</v>
      </c>
      <c r="AG1140" s="8">
        <v>17.8</v>
      </c>
      <c r="AH1140" s="8">
        <v>17.8</v>
      </c>
      <c r="AI1140" s="8">
        <v>17.8</v>
      </c>
      <c r="AJ1140" s="8">
        <v>17.8</v>
      </c>
      <c r="AK1140" s="8">
        <v>17.8</v>
      </c>
      <c r="AL1140" s="8">
        <v>17.8</v>
      </c>
      <c r="AM1140" s="8">
        <v>17.8</v>
      </c>
      <c r="AN1140" s="8">
        <v>17.8</v>
      </c>
      <c r="AO1140" s="8">
        <v>17.8</v>
      </c>
      <c r="AP1140" s="8">
        <v>17.8</v>
      </c>
      <c r="AQ1140" s="8">
        <v>17.8</v>
      </c>
      <c r="AR1140" s="8">
        <v>0</v>
      </c>
      <c r="AS1140" s="8">
        <v>0</v>
      </c>
      <c r="AT1140" s="8">
        <v>0</v>
      </c>
      <c r="AU1140" s="8">
        <v>0</v>
      </c>
    </row>
    <row r="1141" spans="1:47" x14ac:dyDescent="0.25">
      <c r="A1141" s="8">
        <v>1159</v>
      </c>
      <c r="B1141" s="8" t="s">
        <v>7</v>
      </c>
      <c r="C1141" s="8" t="s">
        <v>19</v>
      </c>
      <c r="D1141" s="8" t="s">
        <v>116</v>
      </c>
      <c r="E1141" s="8">
        <v>0.38</v>
      </c>
      <c r="F1141" s="8">
        <v>0</v>
      </c>
      <c r="G1141" s="8">
        <v>0</v>
      </c>
      <c r="H1141" s="8">
        <v>0</v>
      </c>
      <c r="I1141" s="8">
        <v>2006</v>
      </c>
      <c r="J1141" s="8">
        <v>2046</v>
      </c>
      <c r="K1141" s="8">
        <v>0</v>
      </c>
      <c r="L1141" s="8">
        <v>18.100000000000001</v>
      </c>
      <c r="M1141" s="8">
        <v>18.100000000000001</v>
      </c>
      <c r="N1141" s="8">
        <v>18.100000000000001</v>
      </c>
      <c r="O1141" s="8">
        <v>18.100000000000001</v>
      </c>
      <c r="P1141" s="8">
        <v>18.100000000000001</v>
      </c>
      <c r="Q1141" s="8">
        <v>18.100000000000001</v>
      </c>
      <c r="R1141" s="8">
        <v>18.100000000000001</v>
      </c>
      <c r="S1141" s="8">
        <v>18.100000000000001</v>
      </c>
      <c r="T1141" s="8">
        <v>18.100000000000001</v>
      </c>
      <c r="U1141" s="8">
        <v>18.100000000000001</v>
      </c>
      <c r="V1141" s="8">
        <v>18.100000000000001</v>
      </c>
      <c r="W1141" s="8">
        <v>18.100000000000001</v>
      </c>
      <c r="X1141" s="8">
        <v>18.100000000000001</v>
      </c>
      <c r="Y1141" s="8">
        <v>18.100000000000001</v>
      </c>
      <c r="Z1141" s="8">
        <v>18.100000000000001</v>
      </c>
      <c r="AA1141" s="8">
        <v>18.100000000000001</v>
      </c>
      <c r="AB1141" s="8">
        <v>18.100000000000001</v>
      </c>
      <c r="AC1141" s="8">
        <v>18.100000000000001</v>
      </c>
      <c r="AD1141" s="8">
        <v>18.100000000000001</v>
      </c>
      <c r="AE1141" s="8">
        <v>18.100000000000001</v>
      </c>
      <c r="AF1141" s="8">
        <v>18.100000000000001</v>
      </c>
      <c r="AG1141" s="8">
        <v>18.100000000000001</v>
      </c>
      <c r="AH1141" s="8">
        <v>18.100000000000001</v>
      </c>
      <c r="AI1141" s="8">
        <v>18.100000000000001</v>
      </c>
      <c r="AJ1141" s="8">
        <v>18.100000000000001</v>
      </c>
      <c r="AK1141" s="8">
        <v>18.100000000000001</v>
      </c>
      <c r="AL1141" s="8">
        <v>18.100000000000001</v>
      </c>
      <c r="AM1141" s="8">
        <v>18.100000000000001</v>
      </c>
      <c r="AN1141" s="8">
        <v>18.100000000000001</v>
      </c>
      <c r="AO1141" s="8">
        <v>18.100000000000001</v>
      </c>
      <c r="AP1141" s="8">
        <v>18.100000000000001</v>
      </c>
      <c r="AQ1141" s="8">
        <v>18.100000000000001</v>
      </c>
      <c r="AR1141" s="8">
        <v>0</v>
      </c>
      <c r="AS1141" s="8">
        <v>0</v>
      </c>
      <c r="AT1141" s="8">
        <v>0</v>
      </c>
      <c r="AU1141" s="8">
        <v>0</v>
      </c>
    </row>
    <row r="1142" spans="1:47" x14ac:dyDescent="0.25">
      <c r="A1142" s="8">
        <v>1160</v>
      </c>
      <c r="B1142" s="8" t="s">
        <v>7</v>
      </c>
      <c r="C1142" s="8" t="s">
        <v>19</v>
      </c>
      <c r="D1142" s="8" t="s">
        <v>124</v>
      </c>
      <c r="E1142" s="8">
        <v>0.38</v>
      </c>
      <c r="F1142" s="8">
        <v>0</v>
      </c>
      <c r="G1142" s="8">
        <v>0</v>
      </c>
      <c r="H1142" s="8">
        <v>0</v>
      </c>
      <c r="I1142" s="8">
        <v>2006</v>
      </c>
      <c r="J1142" s="8">
        <v>2046</v>
      </c>
      <c r="K1142" s="8">
        <v>0</v>
      </c>
      <c r="L1142" s="8">
        <v>20</v>
      </c>
      <c r="M1142" s="8">
        <v>20</v>
      </c>
      <c r="N1142" s="8">
        <v>20</v>
      </c>
      <c r="O1142" s="8">
        <v>20</v>
      </c>
      <c r="P1142" s="8">
        <v>20</v>
      </c>
      <c r="Q1142" s="8">
        <v>20</v>
      </c>
      <c r="R1142" s="8">
        <v>20</v>
      </c>
      <c r="S1142" s="8">
        <v>20</v>
      </c>
      <c r="T1142" s="8">
        <v>20</v>
      </c>
      <c r="U1142" s="8">
        <v>20</v>
      </c>
      <c r="V1142" s="8">
        <v>20</v>
      </c>
      <c r="W1142" s="8">
        <v>20</v>
      </c>
      <c r="X1142" s="8">
        <v>20</v>
      </c>
      <c r="Y1142" s="8">
        <v>20</v>
      </c>
      <c r="Z1142" s="8">
        <v>20</v>
      </c>
      <c r="AA1142" s="8">
        <v>20</v>
      </c>
      <c r="AB1142" s="8">
        <v>20</v>
      </c>
      <c r="AC1142" s="8">
        <v>20</v>
      </c>
      <c r="AD1142" s="8">
        <v>20</v>
      </c>
      <c r="AE1142" s="8">
        <v>20</v>
      </c>
      <c r="AF1142" s="8">
        <v>20</v>
      </c>
      <c r="AG1142" s="8">
        <v>20</v>
      </c>
      <c r="AH1142" s="8">
        <v>20</v>
      </c>
      <c r="AI1142" s="8">
        <v>20</v>
      </c>
      <c r="AJ1142" s="8">
        <v>20</v>
      </c>
      <c r="AK1142" s="8">
        <v>20</v>
      </c>
      <c r="AL1142" s="8">
        <v>20</v>
      </c>
      <c r="AM1142" s="8">
        <v>20</v>
      </c>
      <c r="AN1142" s="8">
        <v>20</v>
      </c>
      <c r="AO1142" s="8">
        <v>20</v>
      </c>
      <c r="AP1142" s="8">
        <v>20</v>
      </c>
      <c r="AQ1142" s="8">
        <v>20</v>
      </c>
      <c r="AR1142" s="8">
        <v>0</v>
      </c>
      <c r="AS1142" s="8">
        <v>0</v>
      </c>
      <c r="AT1142" s="8">
        <v>0</v>
      </c>
      <c r="AU1142" s="8">
        <v>0</v>
      </c>
    </row>
    <row r="1143" spans="1:47" x14ac:dyDescent="0.25">
      <c r="A1143" s="8">
        <v>1161</v>
      </c>
      <c r="B1143" s="8" t="s">
        <v>7</v>
      </c>
      <c r="C1143" s="8" t="s">
        <v>19</v>
      </c>
      <c r="D1143" s="8" t="s">
        <v>128</v>
      </c>
      <c r="E1143" s="8">
        <v>0.38</v>
      </c>
      <c r="F1143" s="8">
        <v>0</v>
      </c>
      <c r="G1143" s="8">
        <v>0</v>
      </c>
      <c r="H1143" s="8">
        <v>0</v>
      </c>
      <c r="I1143" s="8">
        <v>2006</v>
      </c>
      <c r="J1143" s="8">
        <v>2046</v>
      </c>
      <c r="K1143" s="8">
        <v>1</v>
      </c>
      <c r="L1143" s="8">
        <v>20</v>
      </c>
      <c r="M1143" s="8">
        <v>20</v>
      </c>
      <c r="N1143" s="8">
        <v>20</v>
      </c>
      <c r="O1143" s="8">
        <v>20</v>
      </c>
      <c r="P1143" s="8">
        <v>20</v>
      </c>
      <c r="Q1143" s="8">
        <v>20</v>
      </c>
      <c r="R1143" s="8">
        <v>20</v>
      </c>
      <c r="S1143" s="8">
        <v>20</v>
      </c>
      <c r="T1143" s="8">
        <v>20</v>
      </c>
      <c r="U1143" s="8">
        <v>20</v>
      </c>
      <c r="V1143" s="8">
        <v>20</v>
      </c>
      <c r="W1143" s="8">
        <v>20</v>
      </c>
      <c r="X1143" s="8">
        <v>20</v>
      </c>
      <c r="Y1143" s="8">
        <v>20</v>
      </c>
      <c r="Z1143" s="8">
        <v>20</v>
      </c>
      <c r="AA1143" s="8">
        <v>20</v>
      </c>
      <c r="AB1143" s="8">
        <v>20</v>
      </c>
      <c r="AC1143" s="8">
        <v>20</v>
      </c>
      <c r="AD1143" s="8">
        <v>20</v>
      </c>
      <c r="AE1143" s="8">
        <v>20</v>
      </c>
      <c r="AF1143" s="8">
        <v>20</v>
      </c>
      <c r="AG1143" s="8">
        <v>20</v>
      </c>
      <c r="AH1143" s="8">
        <v>20</v>
      </c>
      <c r="AI1143" s="8">
        <v>20</v>
      </c>
      <c r="AJ1143" s="8">
        <v>20</v>
      </c>
      <c r="AK1143" s="8">
        <v>20</v>
      </c>
      <c r="AL1143" s="8">
        <v>20</v>
      </c>
      <c r="AM1143" s="8">
        <v>20</v>
      </c>
      <c r="AN1143" s="8">
        <v>20</v>
      </c>
      <c r="AO1143" s="8">
        <v>20</v>
      </c>
      <c r="AP1143" s="8">
        <v>20</v>
      </c>
      <c r="AQ1143" s="8">
        <v>20</v>
      </c>
      <c r="AR1143" s="8">
        <v>0</v>
      </c>
      <c r="AS1143" s="8">
        <v>0</v>
      </c>
      <c r="AT1143" s="8">
        <v>0</v>
      </c>
      <c r="AU1143" s="8">
        <v>0</v>
      </c>
    </row>
    <row r="1144" spans="1:47" x14ac:dyDescent="0.25">
      <c r="A1144" s="8">
        <v>1162</v>
      </c>
      <c r="B1144" s="8" t="s">
        <v>7</v>
      </c>
      <c r="C1144" s="8" t="s">
        <v>19</v>
      </c>
      <c r="D1144" s="8" t="s">
        <v>146</v>
      </c>
      <c r="E1144" s="8">
        <v>0.38</v>
      </c>
      <c r="F1144" s="8">
        <v>0</v>
      </c>
      <c r="G1144" s="8">
        <v>0</v>
      </c>
      <c r="H1144" s="8">
        <v>0</v>
      </c>
      <c r="I1144" s="8">
        <v>2006</v>
      </c>
      <c r="J1144" s="8">
        <v>2046</v>
      </c>
      <c r="K1144" s="8">
        <v>0</v>
      </c>
      <c r="L1144" s="8">
        <v>20</v>
      </c>
      <c r="M1144" s="8">
        <v>20</v>
      </c>
      <c r="N1144" s="8">
        <v>20</v>
      </c>
      <c r="O1144" s="8">
        <v>20</v>
      </c>
      <c r="P1144" s="8">
        <v>20</v>
      </c>
      <c r="Q1144" s="8">
        <v>20</v>
      </c>
      <c r="R1144" s="8">
        <v>20</v>
      </c>
      <c r="S1144" s="8">
        <v>20</v>
      </c>
      <c r="T1144" s="8">
        <v>20</v>
      </c>
      <c r="U1144" s="8">
        <v>20</v>
      </c>
      <c r="V1144" s="8">
        <v>20</v>
      </c>
      <c r="W1144" s="8">
        <v>20</v>
      </c>
      <c r="X1144" s="8">
        <v>20</v>
      </c>
      <c r="Y1144" s="8">
        <v>20</v>
      </c>
      <c r="Z1144" s="8">
        <v>20</v>
      </c>
      <c r="AA1144" s="8">
        <v>20</v>
      </c>
      <c r="AB1144" s="8">
        <v>20</v>
      </c>
      <c r="AC1144" s="8">
        <v>20</v>
      </c>
      <c r="AD1144" s="8">
        <v>20</v>
      </c>
      <c r="AE1144" s="8">
        <v>20</v>
      </c>
      <c r="AF1144" s="8">
        <v>20</v>
      </c>
      <c r="AG1144" s="8">
        <v>20</v>
      </c>
      <c r="AH1144" s="8">
        <v>20</v>
      </c>
      <c r="AI1144" s="8">
        <v>20</v>
      </c>
      <c r="AJ1144" s="8">
        <v>20</v>
      </c>
      <c r="AK1144" s="8">
        <v>20</v>
      </c>
      <c r="AL1144" s="8">
        <v>20</v>
      </c>
      <c r="AM1144" s="8">
        <v>20</v>
      </c>
      <c r="AN1144" s="8">
        <v>20</v>
      </c>
      <c r="AO1144" s="8">
        <v>20</v>
      </c>
      <c r="AP1144" s="8">
        <v>20</v>
      </c>
      <c r="AQ1144" s="8">
        <v>20</v>
      </c>
      <c r="AR1144" s="8">
        <v>0</v>
      </c>
      <c r="AS1144" s="8">
        <v>0</v>
      </c>
      <c r="AT1144" s="8">
        <v>0</v>
      </c>
      <c r="AU1144" s="8">
        <v>0</v>
      </c>
    </row>
    <row r="1145" spans="1:47" x14ac:dyDescent="0.25">
      <c r="A1145" s="8">
        <v>1163</v>
      </c>
      <c r="B1145" s="8" t="s">
        <v>7</v>
      </c>
      <c r="C1145" s="8" t="s">
        <v>18</v>
      </c>
      <c r="D1145" s="8" t="s">
        <v>916</v>
      </c>
      <c r="E1145" s="8">
        <v>0.33</v>
      </c>
      <c r="F1145" s="8">
        <v>0</v>
      </c>
      <c r="G1145" s="8">
        <v>0</v>
      </c>
      <c r="H1145" s="8">
        <v>0</v>
      </c>
      <c r="I1145" s="8">
        <v>2006</v>
      </c>
      <c r="J1145" s="8">
        <v>2056</v>
      </c>
      <c r="K1145" s="8">
        <v>1</v>
      </c>
      <c r="L1145" s="8">
        <v>21.1</v>
      </c>
      <c r="M1145" s="8">
        <v>21.1</v>
      </c>
      <c r="N1145" s="8">
        <v>21.1</v>
      </c>
      <c r="O1145" s="8">
        <v>21.1</v>
      </c>
      <c r="P1145" s="8">
        <v>21.1</v>
      </c>
      <c r="Q1145" s="8">
        <v>21.1</v>
      </c>
      <c r="R1145" s="8">
        <v>21.1</v>
      </c>
      <c r="S1145" s="8">
        <v>21.1</v>
      </c>
      <c r="T1145" s="8">
        <v>21.1</v>
      </c>
      <c r="U1145" s="8">
        <v>21.1</v>
      </c>
      <c r="V1145" s="8">
        <v>21.1</v>
      </c>
      <c r="W1145" s="8">
        <v>21.1</v>
      </c>
      <c r="X1145" s="8">
        <v>21.1</v>
      </c>
      <c r="Y1145" s="8">
        <v>21.1</v>
      </c>
      <c r="Z1145" s="8">
        <v>21.1</v>
      </c>
      <c r="AA1145" s="8">
        <v>21.1</v>
      </c>
      <c r="AB1145" s="8">
        <v>21.1</v>
      </c>
      <c r="AC1145" s="8">
        <v>21.1</v>
      </c>
      <c r="AD1145" s="8">
        <v>21.1</v>
      </c>
      <c r="AE1145" s="8">
        <v>21.1</v>
      </c>
      <c r="AF1145" s="8">
        <v>21.1</v>
      </c>
      <c r="AG1145" s="8">
        <v>21.1</v>
      </c>
      <c r="AH1145" s="8">
        <v>21.1</v>
      </c>
      <c r="AI1145" s="8">
        <v>21.1</v>
      </c>
      <c r="AJ1145" s="8">
        <v>21.1</v>
      </c>
      <c r="AK1145" s="8">
        <v>21.1</v>
      </c>
      <c r="AL1145" s="8">
        <v>21.1</v>
      </c>
      <c r="AM1145" s="8">
        <v>21.1</v>
      </c>
      <c r="AN1145" s="8">
        <v>21.1</v>
      </c>
      <c r="AO1145" s="8">
        <v>21.1</v>
      </c>
      <c r="AP1145" s="8">
        <v>21.1</v>
      </c>
      <c r="AQ1145" s="8">
        <v>21.1</v>
      </c>
      <c r="AR1145" s="8">
        <v>21.1</v>
      </c>
      <c r="AS1145" s="8">
        <v>21.1</v>
      </c>
      <c r="AT1145" s="8">
        <v>21.1</v>
      </c>
      <c r="AU1145" s="8">
        <v>21.1</v>
      </c>
    </row>
    <row r="1146" spans="1:47" x14ac:dyDescent="0.25">
      <c r="A1146" s="8">
        <v>1164</v>
      </c>
      <c r="B1146" s="8" t="s">
        <v>7</v>
      </c>
      <c r="C1146" s="8" t="s">
        <v>11</v>
      </c>
      <c r="D1146" s="8" t="s">
        <v>682</v>
      </c>
      <c r="E1146" s="8">
        <v>0.3916</v>
      </c>
      <c r="F1146" s="8">
        <v>0</v>
      </c>
      <c r="G1146" s="8">
        <v>0</v>
      </c>
      <c r="H1146" s="8">
        <v>0</v>
      </c>
      <c r="I1146" s="8">
        <v>2006</v>
      </c>
      <c r="J1146" s="8">
        <v>2046</v>
      </c>
      <c r="K1146" s="8">
        <v>1</v>
      </c>
      <c r="L1146" s="8">
        <v>25</v>
      </c>
      <c r="M1146" s="8">
        <v>25</v>
      </c>
      <c r="N1146" s="8">
        <v>25</v>
      </c>
      <c r="O1146" s="8">
        <v>25</v>
      </c>
      <c r="P1146" s="8">
        <v>25</v>
      </c>
      <c r="Q1146" s="8">
        <v>25</v>
      </c>
      <c r="R1146" s="8">
        <v>25</v>
      </c>
      <c r="S1146" s="8">
        <v>25</v>
      </c>
      <c r="T1146" s="8">
        <v>25</v>
      </c>
      <c r="U1146" s="8">
        <v>25</v>
      </c>
      <c r="V1146" s="8">
        <v>25</v>
      </c>
      <c r="W1146" s="8">
        <v>25</v>
      </c>
      <c r="X1146" s="8">
        <v>25</v>
      </c>
      <c r="Y1146" s="8">
        <v>25</v>
      </c>
      <c r="Z1146" s="8">
        <v>25</v>
      </c>
      <c r="AA1146" s="8">
        <v>25</v>
      </c>
      <c r="AB1146" s="8">
        <v>25</v>
      </c>
      <c r="AC1146" s="8">
        <v>25</v>
      </c>
      <c r="AD1146" s="8">
        <v>25</v>
      </c>
      <c r="AE1146" s="8">
        <v>25</v>
      </c>
      <c r="AF1146" s="8">
        <v>25</v>
      </c>
      <c r="AG1146" s="8">
        <v>25</v>
      </c>
      <c r="AH1146" s="8">
        <v>25</v>
      </c>
      <c r="AI1146" s="8">
        <v>25</v>
      </c>
      <c r="AJ1146" s="8">
        <v>25</v>
      </c>
      <c r="AK1146" s="8">
        <v>25</v>
      </c>
      <c r="AL1146" s="8">
        <v>25</v>
      </c>
      <c r="AM1146" s="8">
        <v>25</v>
      </c>
      <c r="AN1146" s="8">
        <v>25</v>
      </c>
      <c r="AO1146" s="8">
        <v>25</v>
      </c>
      <c r="AP1146" s="8">
        <v>25</v>
      </c>
      <c r="AQ1146" s="8">
        <v>25</v>
      </c>
      <c r="AR1146" s="8">
        <v>0</v>
      </c>
      <c r="AS1146" s="8">
        <v>0</v>
      </c>
      <c r="AT1146" s="8">
        <v>0</v>
      </c>
      <c r="AU1146" s="8">
        <v>0</v>
      </c>
    </row>
    <row r="1147" spans="1:47" x14ac:dyDescent="0.25">
      <c r="A1147" s="8">
        <v>1165</v>
      </c>
      <c r="B1147" s="8" t="s">
        <v>7</v>
      </c>
      <c r="C1147" s="8" t="s">
        <v>18</v>
      </c>
      <c r="D1147" s="8" t="s">
        <v>907</v>
      </c>
      <c r="E1147" s="8">
        <v>0.33</v>
      </c>
      <c r="F1147" s="8">
        <v>0</v>
      </c>
      <c r="G1147" s="8">
        <v>0</v>
      </c>
      <c r="H1147" s="8">
        <v>0</v>
      </c>
      <c r="I1147" s="8">
        <v>2006</v>
      </c>
      <c r="J1147" s="8">
        <v>2056</v>
      </c>
      <c r="K1147" s="8">
        <v>1</v>
      </c>
      <c r="L1147" s="8">
        <v>29.2</v>
      </c>
      <c r="M1147" s="8">
        <v>29.2</v>
      </c>
      <c r="N1147" s="8">
        <v>29.2</v>
      </c>
      <c r="O1147" s="8">
        <v>29.2</v>
      </c>
      <c r="P1147" s="8">
        <v>29.2</v>
      </c>
      <c r="Q1147" s="8">
        <v>29.2</v>
      </c>
      <c r="R1147" s="8">
        <v>29.2</v>
      </c>
      <c r="S1147" s="8">
        <v>29.2</v>
      </c>
      <c r="T1147" s="8">
        <v>29.2</v>
      </c>
      <c r="U1147" s="8">
        <v>29.2</v>
      </c>
      <c r="V1147" s="8">
        <v>29.2</v>
      </c>
      <c r="W1147" s="8">
        <v>29.2</v>
      </c>
      <c r="X1147" s="8">
        <v>29.2</v>
      </c>
      <c r="Y1147" s="8">
        <v>29.2</v>
      </c>
      <c r="Z1147" s="8">
        <v>29.2</v>
      </c>
      <c r="AA1147" s="8">
        <v>29.2</v>
      </c>
      <c r="AB1147" s="8">
        <v>29.2</v>
      </c>
      <c r="AC1147" s="8">
        <v>29.2</v>
      </c>
      <c r="AD1147" s="8">
        <v>29.2</v>
      </c>
      <c r="AE1147" s="8">
        <v>29.2</v>
      </c>
      <c r="AF1147" s="8">
        <v>29.2</v>
      </c>
      <c r="AG1147" s="8">
        <v>29.2</v>
      </c>
      <c r="AH1147" s="8">
        <v>29.2</v>
      </c>
      <c r="AI1147" s="8">
        <v>29.2</v>
      </c>
      <c r="AJ1147" s="8">
        <v>29.2</v>
      </c>
      <c r="AK1147" s="8">
        <v>29.2</v>
      </c>
      <c r="AL1147" s="8">
        <v>29.2</v>
      </c>
      <c r="AM1147" s="8">
        <v>29.2</v>
      </c>
      <c r="AN1147" s="8">
        <v>29.2</v>
      </c>
      <c r="AO1147" s="8">
        <v>29.2</v>
      </c>
      <c r="AP1147" s="8">
        <v>29.2</v>
      </c>
      <c r="AQ1147" s="8">
        <v>29.2</v>
      </c>
      <c r="AR1147" s="8">
        <v>29.2</v>
      </c>
      <c r="AS1147" s="8">
        <v>29.2</v>
      </c>
      <c r="AT1147" s="8">
        <v>29.2</v>
      </c>
      <c r="AU1147" s="8">
        <v>29.2</v>
      </c>
    </row>
    <row r="1148" spans="1:47" x14ac:dyDescent="0.25">
      <c r="A1148" s="8">
        <v>1166</v>
      </c>
      <c r="B1148" s="8" t="s">
        <v>7</v>
      </c>
      <c r="C1148" s="8" t="s">
        <v>18</v>
      </c>
      <c r="D1148" s="8" t="s">
        <v>895</v>
      </c>
      <c r="E1148" s="8">
        <v>0.33</v>
      </c>
      <c r="F1148" s="8">
        <v>0</v>
      </c>
      <c r="G1148" s="8">
        <v>0</v>
      </c>
      <c r="H1148" s="8">
        <v>0</v>
      </c>
      <c r="I1148" s="8">
        <v>2006</v>
      </c>
      <c r="J1148" s="8">
        <v>2056</v>
      </c>
      <c r="K1148" s="8">
        <v>1</v>
      </c>
      <c r="L1148" s="8">
        <v>46.5</v>
      </c>
      <c r="M1148" s="8">
        <v>46.5</v>
      </c>
      <c r="N1148" s="8">
        <v>46.5</v>
      </c>
      <c r="O1148" s="8">
        <v>46.5</v>
      </c>
      <c r="P1148" s="8">
        <v>46.5</v>
      </c>
      <c r="Q1148" s="8">
        <v>46.5</v>
      </c>
      <c r="R1148" s="8">
        <v>46.5</v>
      </c>
      <c r="S1148" s="8">
        <v>46.5</v>
      </c>
      <c r="T1148" s="8">
        <v>46.5</v>
      </c>
      <c r="U1148" s="8">
        <v>46.5</v>
      </c>
      <c r="V1148" s="8">
        <v>46.5</v>
      </c>
      <c r="W1148" s="8">
        <v>46.5</v>
      </c>
      <c r="X1148" s="8">
        <v>46.5</v>
      </c>
      <c r="Y1148" s="8">
        <v>46.5</v>
      </c>
      <c r="Z1148" s="8">
        <v>46.5</v>
      </c>
      <c r="AA1148" s="8">
        <v>46.5</v>
      </c>
      <c r="AB1148" s="8">
        <v>46.5</v>
      </c>
      <c r="AC1148" s="8">
        <v>46.5</v>
      </c>
      <c r="AD1148" s="8">
        <v>46.5</v>
      </c>
      <c r="AE1148" s="8">
        <v>46.5</v>
      </c>
      <c r="AF1148" s="8">
        <v>46.5</v>
      </c>
      <c r="AG1148" s="8">
        <v>46.5</v>
      </c>
      <c r="AH1148" s="8">
        <v>46.5</v>
      </c>
      <c r="AI1148" s="8">
        <v>46.5</v>
      </c>
      <c r="AJ1148" s="8">
        <v>46.5</v>
      </c>
      <c r="AK1148" s="8">
        <v>46.5</v>
      </c>
      <c r="AL1148" s="8">
        <v>46.5</v>
      </c>
      <c r="AM1148" s="8">
        <v>46.5</v>
      </c>
      <c r="AN1148" s="8">
        <v>46.5</v>
      </c>
      <c r="AO1148" s="8">
        <v>46.5</v>
      </c>
      <c r="AP1148" s="8">
        <v>46.5</v>
      </c>
      <c r="AQ1148" s="8">
        <v>46.5</v>
      </c>
      <c r="AR1148" s="8">
        <v>46.5</v>
      </c>
      <c r="AS1148" s="8">
        <v>46.5</v>
      </c>
      <c r="AT1148" s="8">
        <v>46.5</v>
      </c>
      <c r="AU1148" s="8">
        <v>46.5</v>
      </c>
    </row>
    <row r="1149" spans="1:47" x14ac:dyDescent="0.25">
      <c r="A1149" s="8">
        <v>1167</v>
      </c>
      <c r="B1149" s="8" t="s">
        <v>7</v>
      </c>
      <c r="C1149" s="8" t="s">
        <v>10</v>
      </c>
      <c r="D1149" s="8" t="s">
        <v>672</v>
      </c>
      <c r="E1149" s="8">
        <v>0.5</v>
      </c>
      <c r="F1149" s="8">
        <v>0</v>
      </c>
      <c r="G1149" s="8">
        <v>0</v>
      </c>
      <c r="H1149" s="8">
        <v>0</v>
      </c>
      <c r="I1149" s="8">
        <v>2006</v>
      </c>
      <c r="J1149" s="8">
        <v>2046</v>
      </c>
      <c r="K1149" s="8">
        <v>0</v>
      </c>
      <c r="L1149" s="8">
        <v>272</v>
      </c>
      <c r="M1149" s="8">
        <v>272</v>
      </c>
      <c r="N1149" s="8">
        <v>272</v>
      </c>
      <c r="O1149" s="8">
        <v>272</v>
      </c>
      <c r="P1149" s="8">
        <v>272</v>
      </c>
      <c r="Q1149" s="8">
        <v>272</v>
      </c>
      <c r="R1149" s="8">
        <v>272</v>
      </c>
      <c r="S1149" s="8">
        <v>272</v>
      </c>
      <c r="T1149" s="8">
        <v>272</v>
      </c>
      <c r="U1149" s="8">
        <v>272</v>
      </c>
      <c r="V1149" s="8">
        <v>272</v>
      </c>
      <c r="W1149" s="8">
        <v>272</v>
      </c>
      <c r="X1149" s="8">
        <v>272</v>
      </c>
      <c r="Y1149" s="8">
        <v>272</v>
      </c>
      <c r="Z1149" s="8">
        <v>272</v>
      </c>
      <c r="AA1149" s="8">
        <v>272</v>
      </c>
      <c r="AB1149" s="8">
        <v>272</v>
      </c>
      <c r="AC1149" s="8">
        <v>272</v>
      </c>
      <c r="AD1149" s="8">
        <v>272</v>
      </c>
      <c r="AE1149" s="8">
        <v>272</v>
      </c>
      <c r="AF1149" s="8">
        <v>272</v>
      </c>
      <c r="AG1149" s="8">
        <v>272</v>
      </c>
      <c r="AH1149" s="8">
        <v>272</v>
      </c>
      <c r="AI1149" s="8">
        <v>272</v>
      </c>
      <c r="AJ1149" s="8">
        <v>272</v>
      </c>
      <c r="AK1149" s="8">
        <v>272</v>
      </c>
      <c r="AL1149" s="8">
        <v>272</v>
      </c>
      <c r="AM1149" s="8">
        <v>272</v>
      </c>
      <c r="AN1149" s="8">
        <v>272</v>
      </c>
      <c r="AO1149" s="8">
        <v>272</v>
      </c>
      <c r="AP1149" s="8">
        <v>272</v>
      </c>
      <c r="AQ1149" s="8">
        <v>272</v>
      </c>
      <c r="AR1149" s="8">
        <v>0</v>
      </c>
      <c r="AS1149" s="8">
        <v>0</v>
      </c>
      <c r="AT1149" s="8">
        <v>0</v>
      </c>
      <c r="AU1149" s="8">
        <v>0</v>
      </c>
    </row>
    <row r="1150" spans="1:47" x14ac:dyDescent="0.25">
      <c r="A1150" s="8">
        <v>1168</v>
      </c>
      <c r="B1150" s="8" t="s">
        <v>7</v>
      </c>
      <c r="C1150" s="8" t="s">
        <v>10</v>
      </c>
      <c r="D1150" s="8" t="s">
        <v>673</v>
      </c>
      <c r="E1150" s="8">
        <v>0.5</v>
      </c>
      <c r="F1150" s="8">
        <v>0</v>
      </c>
      <c r="G1150" s="8">
        <v>0</v>
      </c>
      <c r="H1150" s="8">
        <v>0</v>
      </c>
      <c r="I1150" s="8">
        <v>2006</v>
      </c>
      <c r="J1150" s="8">
        <v>2046</v>
      </c>
      <c r="K1150" s="8">
        <v>0</v>
      </c>
      <c r="L1150" s="8">
        <v>272</v>
      </c>
      <c r="M1150" s="8">
        <v>272</v>
      </c>
      <c r="N1150" s="8">
        <v>272</v>
      </c>
      <c r="O1150" s="8">
        <v>272</v>
      </c>
      <c r="P1150" s="8">
        <v>272</v>
      </c>
      <c r="Q1150" s="8">
        <v>272</v>
      </c>
      <c r="R1150" s="8">
        <v>272</v>
      </c>
      <c r="S1150" s="8">
        <v>272</v>
      </c>
      <c r="T1150" s="8">
        <v>272</v>
      </c>
      <c r="U1150" s="8">
        <v>272</v>
      </c>
      <c r="V1150" s="8">
        <v>272</v>
      </c>
      <c r="W1150" s="8">
        <v>272</v>
      </c>
      <c r="X1150" s="8">
        <v>272</v>
      </c>
      <c r="Y1150" s="8">
        <v>272</v>
      </c>
      <c r="Z1150" s="8">
        <v>272</v>
      </c>
      <c r="AA1150" s="8">
        <v>272</v>
      </c>
      <c r="AB1150" s="8">
        <v>272</v>
      </c>
      <c r="AC1150" s="8">
        <v>272</v>
      </c>
      <c r="AD1150" s="8">
        <v>272</v>
      </c>
      <c r="AE1150" s="8">
        <v>272</v>
      </c>
      <c r="AF1150" s="8">
        <v>272</v>
      </c>
      <c r="AG1150" s="8">
        <v>272</v>
      </c>
      <c r="AH1150" s="8">
        <v>272</v>
      </c>
      <c r="AI1150" s="8">
        <v>272</v>
      </c>
      <c r="AJ1150" s="8">
        <v>272</v>
      </c>
      <c r="AK1150" s="8">
        <v>272</v>
      </c>
      <c r="AL1150" s="8">
        <v>272</v>
      </c>
      <c r="AM1150" s="8">
        <v>272</v>
      </c>
      <c r="AN1150" s="8">
        <v>272</v>
      </c>
      <c r="AO1150" s="8">
        <v>272</v>
      </c>
      <c r="AP1150" s="8">
        <v>272</v>
      </c>
      <c r="AQ1150" s="8">
        <v>272</v>
      </c>
      <c r="AR1150" s="8">
        <v>0</v>
      </c>
      <c r="AS1150" s="8">
        <v>0</v>
      </c>
      <c r="AT1150" s="8">
        <v>0</v>
      </c>
      <c r="AU1150" s="8">
        <v>0</v>
      </c>
    </row>
    <row r="1151" spans="1:47" x14ac:dyDescent="0.25">
      <c r="A1151" s="8">
        <v>1169</v>
      </c>
      <c r="B1151" s="8" t="s">
        <v>7</v>
      </c>
      <c r="C1151" s="8" t="s">
        <v>9</v>
      </c>
      <c r="D1151" s="8" t="s">
        <v>594</v>
      </c>
      <c r="E1151" s="8">
        <v>0.56699999999999995</v>
      </c>
      <c r="F1151" s="8">
        <v>0</v>
      </c>
      <c r="G1151" s="8">
        <v>0</v>
      </c>
      <c r="H1151" s="8">
        <v>0</v>
      </c>
      <c r="I1151" s="8">
        <v>2006</v>
      </c>
      <c r="J1151" s="8">
        <v>2046</v>
      </c>
      <c r="K1151" s="8">
        <v>0</v>
      </c>
      <c r="L1151" s="8">
        <v>800</v>
      </c>
      <c r="M1151" s="8">
        <v>800</v>
      </c>
      <c r="N1151" s="8">
        <v>800</v>
      </c>
      <c r="O1151" s="8">
        <v>800</v>
      </c>
      <c r="P1151" s="8">
        <v>800</v>
      </c>
      <c r="Q1151" s="8">
        <v>800</v>
      </c>
      <c r="R1151" s="8">
        <v>800</v>
      </c>
      <c r="S1151" s="8">
        <v>800</v>
      </c>
      <c r="T1151" s="8">
        <v>800</v>
      </c>
      <c r="U1151" s="8">
        <v>800</v>
      </c>
      <c r="V1151" s="8">
        <v>800</v>
      </c>
      <c r="W1151" s="8">
        <v>800</v>
      </c>
      <c r="X1151" s="8">
        <v>800</v>
      </c>
      <c r="Y1151" s="8">
        <v>800</v>
      </c>
      <c r="Z1151" s="8">
        <v>800</v>
      </c>
      <c r="AA1151" s="8">
        <v>800</v>
      </c>
      <c r="AB1151" s="8">
        <v>800</v>
      </c>
      <c r="AC1151" s="8">
        <v>800</v>
      </c>
      <c r="AD1151" s="8">
        <v>800</v>
      </c>
      <c r="AE1151" s="8">
        <v>800</v>
      </c>
      <c r="AF1151" s="8">
        <v>800</v>
      </c>
      <c r="AG1151" s="8">
        <v>800</v>
      </c>
      <c r="AH1151" s="8">
        <v>800</v>
      </c>
      <c r="AI1151" s="8">
        <v>800</v>
      </c>
      <c r="AJ1151" s="8">
        <v>800</v>
      </c>
      <c r="AK1151" s="8">
        <v>800</v>
      </c>
      <c r="AL1151" s="8">
        <v>800</v>
      </c>
      <c r="AM1151" s="8">
        <v>800</v>
      </c>
      <c r="AN1151" s="8">
        <v>800</v>
      </c>
      <c r="AO1151" s="8">
        <v>800</v>
      </c>
      <c r="AP1151" s="8">
        <v>800</v>
      </c>
      <c r="AQ1151" s="8">
        <v>800</v>
      </c>
      <c r="AR1151" s="8">
        <v>0</v>
      </c>
      <c r="AS1151" s="8">
        <v>0</v>
      </c>
      <c r="AT1151" s="8">
        <v>0</v>
      </c>
      <c r="AU1151" s="8">
        <v>0</v>
      </c>
    </row>
    <row r="1152" spans="1:47" x14ac:dyDescent="0.25">
      <c r="A1152" s="8">
        <v>1170</v>
      </c>
      <c r="B1152" s="8" t="s">
        <v>7</v>
      </c>
      <c r="C1152" s="8" t="s">
        <v>19</v>
      </c>
      <c r="D1152" s="8" t="s">
        <v>143</v>
      </c>
      <c r="E1152" s="8">
        <v>0.38</v>
      </c>
      <c r="F1152" s="8">
        <v>0</v>
      </c>
      <c r="G1152" s="8">
        <v>0</v>
      </c>
      <c r="H1152" s="8">
        <v>0</v>
      </c>
      <c r="I1152" s="8">
        <v>2007</v>
      </c>
      <c r="J1152" s="8">
        <v>2047</v>
      </c>
      <c r="K1152" s="8">
        <v>0</v>
      </c>
      <c r="L1152" s="8">
        <v>9.6</v>
      </c>
      <c r="M1152" s="8">
        <v>9.6</v>
      </c>
      <c r="N1152" s="8">
        <v>9.6</v>
      </c>
      <c r="O1152" s="8">
        <v>9.6</v>
      </c>
      <c r="P1152" s="8">
        <v>9.6</v>
      </c>
      <c r="Q1152" s="8">
        <v>9.6</v>
      </c>
      <c r="R1152" s="8">
        <v>9.6</v>
      </c>
      <c r="S1152" s="8">
        <v>9.6</v>
      </c>
      <c r="T1152" s="8">
        <v>9.6</v>
      </c>
      <c r="U1152" s="8">
        <v>9.6</v>
      </c>
      <c r="V1152" s="8">
        <v>9.6</v>
      </c>
      <c r="W1152" s="8">
        <v>9.6</v>
      </c>
      <c r="X1152" s="8">
        <v>9.6</v>
      </c>
      <c r="Y1152" s="8">
        <v>9.6</v>
      </c>
      <c r="Z1152" s="8">
        <v>9.6</v>
      </c>
      <c r="AA1152" s="8">
        <v>9.6</v>
      </c>
      <c r="AB1152" s="8">
        <v>9.6</v>
      </c>
      <c r="AC1152" s="8">
        <v>9.6</v>
      </c>
      <c r="AD1152" s="8">
        <v>9.6</v>
      </c>
      <c r="AE1152" s="8">
        <v>9.6</v>
      </c>
      <c r="AF1152" s="8">
        <v>9.6</v>
      </c>
      <c r="AG1152" s="8">
        <v>9.6</v>
      </c>
      <c r="AH1152" s="8">
        <v>9.6</v>
      </c>
      <c r="AI1152" s="8">
        <v>9.6</v>
      </c>
      <c r="AJ1152" s="8">
        <v>9.6</v>
      </c>
      <c r="AK1152" s="8">
        <v>9.6</v>
      </c>
      <c r="AL1152" s="8">
        <v>9.6</v>
      </c>
      <c r="AM1152" s="8">
        <v>9.6</v>
      </c>
      <c r="AN1152" s="8">
        <v>9.6</v>
      </c>
      <c r="AO1152" s="8">
        <v>9.6</v>
      </c>
      <c r="AP1152" s="8">
        <v>9.6</v>
      </c>
      <c r="AQ1152" s="8">
        <v>9.6</v>
      </c>
      <c r="AR1152" s="8">
        <v>9.6</v>
      </c>
      <c r="AS1152" s="8">
        <v>0</v>
      </c>
      <c r="AT1152" s="8">
        <v>0</v>
      </c>
      <c r="AU1152" s="8">
        <v>0</v>
      </c>
    </row>
    <row r="1153" spans="1:47" x14ac:dyDescent="0.25">
      <c r="A1153" s="8">
        <v>1171</v>
      </c>
      <c r="B1153" s="8" t="s">
        <v>7</v>
      </c>
      <c r="C1153" s="8" t="s">
        <v>18</v>
      </c>
      <c r="D1153" s="8" t="s">
        <v>957</v>
      </c>
      <c r="E1153" s="8">
        <v>0.33</v>
      </c>
      <c r="F1153" s="8">
        <v>0</v>
      </c>
      <c r="G1153" s="8">
        <v>0</v>
      </c>
      <c r="H1153" s="8">
        <v>0</v>
      </c>
      <c r="I1153" s="8">
        <v>2007</v>
      </c>
      <c r="J1153" s="8">
        <v>2057</v>
      </c>
      <c r="K1153" s="8">
        <v>1</v>
      </c>
      <c r="L1153" s="8">
        <v>11.2</v>
      </c>
      <c r="M1153" s="8">
        <v>11.2</v>
      </c>
      <c r="N1153" s="8">
        <v>11.2</v>
      </c>
      <c r="O1153" s="8">
        <v>11.2</v>
      </c>
      <c r="P1153" s="8">
        <v>11.2</v>
      </c>
      <c r="Q1153" s="8">
        <v>11.2</v>
      </c>
      <c r="R1153" s="8">
        <v>11.2</v>
      </c>
      <c r="S1153" s="8">
        <v>11.2</v>
      </c>
      <c r="T1153" s="8">
        <v>11.2</v>
      </c>
      <c r="U1153" s="8">
        <v>11.2</v>
      </c>
      <c r="V1153" s="8">
        <v>11.2</v>
      </c>
      <c r="W1153" s="8">
        <v>11.2</v>
      </c>
      <c r="X1153" s="8">
        <v>11.2</v>
      </c>
      <c r="Y1153" s="8">
        <v>11.2</v>
      </c>
      <c r="Z1153" s="8">
        <v>11.2</v>
      </c>
      <c r="AA1153" s="8">
        <v>11.2</v>
      </c>
      <c r="AB1153" s="8">
        <v>11.2</v>
      </c>
      <c r="AC1153" s="8">
        <v>11.2</v>
      </c>
      <c r="AD1153" s="8">
        <v>11.2</v>
      </c>
      <c r="AE1153" s="8">
        <v>11.2</v>
      </c>
      <c r="AF1153" s="8">
        <v>11.2</v>
      </c>
      <c r="AG1153" s="8">
        <v>11.2</v>
      </c>
      <c r="AH1153" s="8">
        <v>11.2</v>
      </c>
      <c r="AI1153" s="8">
        <v>11.2</v>
      </c>
      <c r="AJ1153" s="8">
        <v>11.2</v>
      </c>
      <c r="AK1153" s="8">
        <v>11.2</v>
      </c>
      <c r="AL1153" s="8">
        <v>11.2</v>
      </c>
      <c r="AM1153" s="8">
        <v>11.2</v>
      </c>
      <c r="AN1153" s="8">
        <v>11.2</v>
      </c>
      <c r="AO1153" s="8">
        <v>11.2</v>
      </c>
      <c r="AP1153" s="8">
        <v>11.2</v>
      </c>
      <c r="AQ1153" s="8">
        <v>11.2</v>
      </c>
      <c r="AR1153" s="8">
        <v>11.2</v>
      </c>
      <c r="AS1153" s="8">
        <v>11.2</v>
      </c>
      <c r="AT1153" s="8">
        <v>11.2</v>
      </c>
      <c r="AU1153" s="8">
        <v>11.2</v>
      </c>
    </row>
    <row r="1154" spans="1:47" x14ac:dyDescent="0.25">
      <c r="A1154" s="8">
        <v>1172</v>
      </c>
      <c r="B1154" s="8" t="s">
        <v>7</v>
      </c>
      <c r="C1154" s="8" t="s">
        <v>11</v>
      </c>
      <c r="D1154" s="8" t="s">
        <v>747</v>
      </c>
      <c r="E1154" s="8">
        <v>0.39269999999999999</v>
      </c>
      <c r="F1154" s="8">
        <v>0</v>
      </c>
      <c r="G1154" s="8">
        <v>0</v>
      </c>
      <c r="H1154" s="8">
        <v>0</v>
      </c>
      <c r="I1154" s="8">
        <v>2007</v>
      </c>
      <c r="J1154" s="8">
        <v>2047</v>
      </c>
      <c r="K1154" s="8">
        <v>1</v>
      </c>
      <c r="L1154" s="8">
        <v>13.5</v>
      </c>
      <c r="M1154" s="8">
        <v>13.5</v>
      </c>
      <c r="N1154" s="8">
        <v>13.5</v>
      </c>
      <c r="O1154" s="8">
        <v>13.5</v>
      </c>
      <c r="P1154" s="8">
        <v>13.5</v>
      </c>
      <c r="Q1154" s="8">
        <v>13.5</v>
      </c>
      <c r="R1154" s="8">
        <v>13.5</v>
      </c>
      <c r="S1154" s="8">
        <v>13.5</v>
      </c>
      <c r="T1154" s="8">
        <v>13.5</v>
      </c>
      <c r="U1154" s="8">
        <v>13.5</v>
      </c>
      <c r="V1154" s="8">
        <v>13.5</v>
      </c>
      <c r="W1154" s="8">
        <v>13.5</v>
      </c>
      <c r="X1154" s="8">
        <v>13.5</v>
      </c>
      <c r="Y1154" s="8">
        <v>13.5</v>
      </c>
      <c r="Z1154" s="8">
        <v>13.5</v>
      </c>
      <c r="AA1154" s="8">
        <v>13.5</v>
      </c>
      <c r="AB1154" s="8">
        <v>13.5</v>
      </c>
      <c r="AC1154" s="8">
        <v>13.5</v>
      </c>
      <c r="AD1154" s="8">
        <v>13.5</v>
      </c>
      <c r="AE1154" s="8">
        <v>13.5</v>
      </c>
      <c r="AF1154" s="8">
        <v>13.5</v>
      </c>
      <c r="AG1154" s="8">
        <v>13.5</v>
      </c>
      <c r="AH1154" s="8">
        <v>13.5</v>
      </c>
      <c r="AI1154" s="8">
        <v>13.5</v>
      </c>
      <c r="AJ1154" s="8">
        <v>13.5</v>
      </c>
      <c r="AK1154" s="8">
        <v>13.5</v>
      </c>
      <c r="AL1154" s="8">
        <v>13.5</v>
      </c>
      <c r="AM1154" s="8">
        <v>13.5</v>
      </c>
      <c r="AN1154" s="8">
        <v>13.5</v>
      </c>
      <c r="AO1154" s="8">
        <v>13.5</v>
      </c>
      <c r="AP1154" s="8">
        <v>13.5</v>
      </c>
      <c r="AQ1154" s="8">
        <v>13.5</v>
      </c>
      <c r="AR1154" s="8">
        <v>13.5</v>
      </c>
      <c r="AS1154" s="8">
        <v>0</v>
      </c>
      <c r="AT1154" s="8">
        <v>0</v>
      </c>
      <c r="AU1154" s="8">
        <v>0</v>
      </c>
    </row>
    <row r="1155" spans="1:47" x14ac:dyDescent="0.25">
      <c r="A1155" s="8">
        <v>1173</v>
      </c>
      <c r="B1155" s="8" t="s">
        <v>7</v>
      </c>
      <c r="C1155" s="8" t="s">
        <v>19</v>
      </c>
      <c r="D1155" s="8" t="s">
        <v>142</v>
      </c>
      <c r="E1155" s="8">
        <v>0.38</v>
      </c>
      <c r="F1155" s="8">
        <v>0</v>
      </c>
      <c r="G1155" s="8">
        <v>0</v>
      </c>
      <c r="H1155" s="8">
        <v>0</v>
      </c>
      <c r="I1155" s="8">
        <v>2007</v>
      </c>
      <c r="J1155" s="8">
        <v>2047</v>
      </c>
      <c r="K1155" s="8">
        <v>1</v>
      </c>
      <c r="L1155" s="8">
        <v>15.1</v>
      </c>
      <c r="M1155" s="8">
        <v>15.1</v>
      </c>
      <c r="N1155" s="8">
        <v>15.1</v>
      </c>
      <c r="O1155" s="8">
        <v>15.1</v>
      </c>
      <c r="P1155" s="8">
        <v>15.1</v>
      </c>
      <c r="Q1155" s="8">
        <v>15.1</v>
      </c>
      <c r="R1155" s="8">
        <v>15.1</v>
      </c>
      <c r="S1155" s="8">
        <v>15.1</v>
      </c>
      <c r="T1155" s="8">
        <v>15.1</v>
      </c>
      <c r="U1155" s="8">
        <v>15.1</v>
      </c>
      <c r="V1155" s="8">
        <v>15.1</v>
      </c>
      <c r="W1155" s="8">
        <v>15.1</v>
      </c>
      <c r="X1155" s="8">
        <v>15.1</v>
      </c>
      <c r="Y1155" s="8">
        <v>15.1</v>
      </c>
      <c r="Z1155" s="8">
        <v>15.1</v>
      </c>
      <c r="AA1155" s="8">
        <v>15.1</v>
      </c>
      <c r="AB1155" s="8">
        <v>15.1</v>
      </c>
      <c r="AC1155" s="8">
        <v>15.1</v>
      </c>
      <c r="AD1155" s="8">
        <v>15.1</v>
      </c>
      <c r="AE1155" s="8">
        <v>15.1</v>
      </c>
      <c r="AF1155" s="8">
        <v>15.1</v>
      </c>
      <c r="AG1155" s="8">
        <v>15.1</v>
      </c>
      <c r="AH1155" s="8">
        <v>15.1</v>
      </c>
      <c r="AI1155" s="8">
        <v>15.1</v>
      </c>
      <c r="AJ1155" s="8">
        <v>15.1</v>
      </c>
      <c r="AK1155" s="8">
        <v>15.1</v>
      </c>
      <c r="AL1155" s="8">
        <v>15.1</v>
      </c>
      <c r="AM1155" s="8">
        <v>15.1</v>
      </c>
      <c r="AN1155" s="8">
        <v>15.1</v>
      </c>
      <c r="AO1155" s="8">
        <v>15.1</v>
      </c>
      <c r="AP1155" s="8">
        <v>15.1</v>
      </c>
      <c r="AQ1155" s="8">
        <v>15.1</v>
      </c>
      <c r="AR1155" s="8">
        <v>15.1</v>
      </c>
      <c r="AS1155" s="8">
        <v>0</v>
      </c>
      <c r="AT1155" s="8">
        <v>0</v>
      </c>
      <c r="AU1155" s="8">
        <v>0</v>
      </c>
    </row>
    <row r="1156" spans="1:47" x14ac:dyDescent="0.25">
      <c r="A1156" s="8">
        <v>1174</v>
      </c>
      <c r="B1156" s="8" t="s">
        <v>7</v>
      </c>
      <c r="C1156" s="8" t="s">
        <v>18</v>
      </c>
      <c r="D1156" s="8" t="s">
        <v>903</v>
      </c>
      <c r="E1156" s="8">
        <v>0.33</v>
      </c>
      <c r="F1156" s="8">
        <v>0</v>
      </c>
      <c r="G1156" s="8">
        <v>0</v>
      </c>
      <c r="H1156" s="8">
        <v>0</v>
      </c>
      <c r="I1156" s="8">
        <v>2007</v>
      </c>
      <c r="J1156" s="8">
        <v>2057</v>
      </c>
      <c r="K1156" s="8">
        <v>0</v>
      </c>
      <c r="L1156" s="8">
        <v>16.3</v>
      </c>
      <c r="M1156" s="8">
        <v>16.3</v>
      </c>
      <c r="N1156" s="8">
        <v>16.3</v>
      </c>
      <c r="O1156" s="8">
        <v>16.3</v>
      </c>
      <c r="P1156" s="8">
        <v>16.3</v>
      </c>
      <c r="Q1156" s="8">
        <v>16.3</v>
      </c>
      <c r="R1156" s="8">
        <v>16.3</v>
      </c>
      <c r="S1156" s="8">
        <v>16.3</v>
      </c>
      <c r="T1156" s="8">
        <v>16.3</v>
      </c>
      <c r="U1156" s="8">
        <v>16.3</v>
      </c>
      <c r="V1156" s="8">
        <v>16.3</v>
      </c>
      <c r="W1156" s="8">
        <v>16.3</v>
      </c>
      <c r="X1156" s="8">
        <v>16.3</v>
      </c>
      <c r="Y1156" s="8">
        <v>16.3</v>
      </c>
      <c r="Z1156" s="8">
        <v>16.3</v>
      </c>
      <c r="AA1156" s="8">
        <v>16.3</v>
      </c>
      <c r="AB1156" s="8">
        <v>16.3</v>
      </c>
      <c r="AC1156" s="8">
        <v>16.3</v>
      </c>
      <c r="AD1156" s="8">
        <v>16.3</v>
      </c>
      <c r="AE1156" s="8">
        <v>16.3</v>
      </c>
      <c r="AF1156" s="8">
        <v>16.3</v>
      </c>
      <c r="AG1156" s="8">
        <v>16.3</v>
      </c>
      <c r="AH1156" s="8">
        <v>16.3</v>
      </c>
      <c r="AI1156" s="8">
        <v>16.3</v>
      </c>
      <c r="AJ1156" s="8">
        <v>16.3</v>
      </c>
      <c r="AK1156" s="8">
        <v>16.3</v>
      </c>
      <c r="AL1156" s="8">
        <v>16.3</v>
      </c>
      <c r="AM1156" s="8">
        <v>16.3</v>
      </c>
      <c r="AN1156" s="8">
        <v>16.3</v>
      </c>
      <c r="AO1156" s="8">
        <v>16.3</v>
      </c>
      <c r="AP1156" s="8">
        <v>16.3</v>
      </c>
      <c r="AQ1156" s="8">
        <v>16.3</v>
      </c>
      <c r="AR1156" s="8">
        <v>16.3</v>
      </c>
      <c r="AS1156" s="8">
        <v>16.3</v>
      </c>
      <c r="AT1156" s="8">
        <v>16.3</v>
      </c>
      <c r="AU1156" s="8">
        <v>16.3</v>
      </c>
    </row>
    <row r="1157" spans="1:47" x14ac:dyDescent="0.25">
      <c r="A1157" s="8">
        <v>1175</v>
      </c>
      <c r="B1157" s="8" t="s">
        <v>7</v>
      </c>
      <c r="C1157" s="8" t="s">
        <v>9</v>
      </c>
      <c r="D1157" s="8" t="s">
        <v>580</v>
      </c>
      <c r="E1157" s="8">
        <v>0.59</v>
      </c>
      <c r="F1157" s="8">
        <v>0</v>
      </c>
      <c r="G1157" s="8">
        <v>0</v>
      </c>
      <c r="H1157" s="8">
        <v>0</v>
      </c>
      <c r="I1157" s="8">
        <v>2007</v>
      </c>
      <c r="J1157" s="8">
        <v>2047</v>
      </c>
      <c r="K1157" s="8">
        <v>0</v>
      </c>
      <c r="L1157" s="8">
        <v>417</v>
      </c>
      <c r="M1157" s="8">
        <v>417</v>
      </c>
      <c r="N1157" s="8">
        <v>417</v>
      </c>
      <c r="O1157" s="8">
        <v>417</v>
      </c>
      <c r="P1157" s="8">
        <v>417</v>
      </c>
      <c r="Q1157" s="8">
        <v>417</v>
      </c>
      <c r="R1157" s="8">
        <v>417</v>
      </c>
      <c r="S1157" s="8">
        <v>417</v>
      </c>
      <c r="T1157" s="8">
        <v>417</v>
      </c>
      <c r="U1157" s="8">
        <v>417</v>
      </c>
      <c r="V1157" s="8">
        <v>417</v>
      </c>
      <c r="W1157" s="8">
        <v>417</v>
      </c>
      <c r="X1157" s="8">
        <v>417</v>
      </c>
      <c r="Y1157" s="8">
        <v>417</v>
      </c>
      <c r="Z1157" s="8">
        <v>417</v>
      </c>
      <c r="AA1157" s="8">
        <v>417</v>
      </c>
      <c r="AB1157" s="8">
        <v>417</v>
      </c>
      <c r="AC1157" s="8">
        <v>417</v>
      </c>
      <c r="AD1157" s="8">
        <v>417</v>
      </c>
      <c r="AE1157" s="8">
        <v>417</v>
      </c>
      <c r="AF1157" s="8">
        <v>417</v>
      </c>
      <c r="AG1157" s="8">
        <v>417</v>
      </c>
      <c r="AH1157" s="8">
        <v>417</v>
      </c>
      <c r="AI1157" s="8">
        <v>417</v>
      </c>
      <c r="AJ1157" s="8">
        <v>417</v>
      </c>
      <c r="AK1157" s="8">
        <v>417</v>
      </c>
      <c r="AL1157" s="8">
        <v>417</v>
      </c>
      <c r="AM1157" s="8">
        <v>417</v>
      </c>
      <c r="AN1157" s="8">
        <v>417</v>
      </c>
      <c r="AO1157" s="8">
        <v>417</v>
      </c>
      <c r="AP1157" s="8">
        <v>417</v>
      </c>
      <c r="AQ1157" s="8">
        <v>417</v>
      </c>
      <c r="AR1157" s="8">
        <v>417</v>
      </c>
      <c r="AS1157" s="8">
        <v>0</v>
      </c>
      <c r="AT1157" s="8">
        <v>0</v>
      </c>
      <c r="AU1157" s="8">
        <v>0</v>
      </c>
    </row>
    <row r="1158" spans="1:47" x14ac:dyDescent="0.25">
      <c r="A1158" s="8">
        <v>1176</v>
      </c>
      <c r="B1158" s="8" t="s">
        <v>7</v>
      </c>
      <c r="C1158" s="8" t="s">
        <v>19</v>
      </c>
      <c r="D1158" s="8" t="s">
        <v>152</v>
      </c>
      <c r="E1158" s="8">
        <v>0.38</v>
      </c>
      <c r="F1158" s="8">
        <v>0</v>
      </c>
      <c r="G1158" s="8">
        <v>0</v>
      </c>
      <c r="H1158" s="8">
        <v>0</v>
      </c>
      <c r="I1158" s="8">
        <v>2008</v>
      </c>
      <c r="J1158" s="8">
        <v>2048</v>
      </c>
      <c r="K1158" s="8">
        <v>0</v>
      </c>
      <c r="L1158" s="8">
        <v>12.1</v>
      </c>
      <c r="M1158" s="8">
        <v>12.1</v>
      </c>
      <c r="N1158" s="8">
        <v>12.1</v>
      </c>
      <c r="O1158" s="8">
        <v>12.1</v>
      </c>
      <c r="P1158" s="8">
        <v>12.1</v>
      </c>
      <c r="Q1158" s="8">
        <v>12.1</v>
      </c>
      <c r="R1158" s="8">
        <v>12.1</v>
      </c>
      <c r="S1158" s="8">
        <v>12.1</v>
      </c>
      <c r="T1158" s="8">
        <v>12.1</v>
      </c>
      <c r="U1158" s="8">
        <v>12.1</v>
      </c>
      <c r="V1158" s="8">
        <v>12.1</v>
      </c>
      <c r="W1158" s="8">
        <v>12.1</v>
      </c>
      <c r="X1158" s="8">
        <v>12.1</v>
      </c>
      <c r="Y1158" s="8">
        <v>12.1</v>
      </c>
      <c r="Z1158" s="8">
        <v>12.1</v>
      </c>
      <c r="AA1158" s="8">
        <v>12.1</v>
      </c>
      <c r="AB1158" s="8">
        <v>12.1</v>
      </c>
      <c r="AC1158" s="8">
        <v>12.1</v>
      </c>
      <c r="AD1158" s="8">
        <v>12.1</v>
      </c>
      <c r="AE1158" s="8">
        <v>12.1</v>
      </c>
      <c r="AF1158" s="8">
        <v>12.1</v>
      </c>
      <c r="AG1158" s="8">
        <v>12.1</v>
      </c>
      <c r="AH1158" s="8">
        <v>12.1</v>
      </c>
      <c r="AI1158" s="8">
        <v>12.1</v>
      </c>
      <c r="AJ1158" s="8">
        <v>12.1</v>
      </c>
      <c r="AK1158" s="8">
        <v>12.1</v>
      </c>
      <c r="AL1158" s="8">
        <v>12.1</v>
      </c>
      <c r="AM1158" s="8">
        <v>12.1</v>
      </c>
      <c r="AN1158" s="8">
        <v>12.1</v>
      </c>
      <c r="AO1158" s="8">
        <v>12.1</v>
      </c>
      <c r="AP1158" s="8">
        <v>12.1</v>
      </c>
      <c r="AQ1158" s="8">
        <v>12.1</v>
      </c>
      <c r="AR1158" s="8">
        <v>12.1</v>
      </c>
      <c r="AS1158" s="8">
        <v>12.1</v>
      </c>
      <c r="AT1158" s="8">
        <v>0</v>
      </c>
      <c r="AU1158" s="8">
        <v>0</v>
      </c>
    </row>
    <row r="1159" spans="1:47" x14ac:dyDescent="0.25">
      <c r="A1159" s="8">
        <v>1177</v>
      </c>
      <c r="B1159" s="8" t="s">
        <v>7</v>
      </c>
      <c r="C1159" s="8" t="s">
        <v>11</v>
      </c>
      <c r="D1159" s="8" t="s">
        <v>709</v>
      </c>
      <c r="E1159" s="8">
        <v>0.39379999999999998</v>
      </c>
      <c r="F1159" s="8">
        <v>0</v>
      </c>
      <c r="G1159" s="8">
        <v>0</v>
      </c>
      <c r="H1159" s="8">
        <v>0</v>
      </c>
      <c r="I1159" s="8">
        <v>2008</v>
      </c>
      <c r="J1159" s="8">
        <v>2048</v>
      </c>
      <c r="K1159" s="8">
        <v>1</v>
      </c>
      <c r="L1159" s="8">
        <v>12.5</v>
      </c>
      <c r="M1159" s="8">
        <v>12.5</v>
      </c>
      <c r="N1159" s="8">
        <v>12.5</v>
      </c>
      <c r="O1159" s="8">
        <v>12.5</v>
      </c>
      <c r="P1159" s="8">
        <v>12.5</v>
      </c>
      <c r="Q1159" s="8">
        <v>12.5</v>
      </c>
      <c r="R1159" s="8">
        <v>12.5</v>
      </c>
      <c r="S1159" s="8">
        <v>12.5</v>
      </c>
      <c r="T1159" s="8">
        <v>12.5</v>
      </c>
      <c r="U1159" s="8">
        <v>12.5</v>
      </c>
      <c r="V1159" s="8">
        <v>12.5</v>
      </c>
      <c r="W1159" s="8">
        <v>12.5</v>
      </c>
      <c r="X1159" s="8">
        <v>12.5</v>
      </c>
      <c r="Y1159" s="8">
        <v>12.5</v>
      </c>
      <c r="Z1159" s="8">
        <v>12.5</v>
      </c>
      <c r="AA1159" s="8">
        <v>12.5</v>
      </c>
      <c r="AB1159" s="8">
        <v>12.5</v>
      </c>
      <c r="AC1159" s="8">
        <v>12.5</v>
      </c>
      <c r="AD1159" s="8">
        <v>12.5</v>
      </c>
      <c r="AE1159" s="8">
        <v>12.5</v>
      </c>
      <c r="AF1159" s="8">
        <v>12.5</v>
      </c>
      <c r="AG1159" s="8">
        <v>12.5</v>
      </c>
      <c r="AH1159" s="8">
        <v>12.5</v>
      </c>
      <c r="AI1159" s="8">
        <v>12.5</v>
      </c>
      <c r="AJ1159" s="8">
        <v>12.5</v>
      </c>
      <c r="AK1159" s="8">
        <v>12.5</v>
      </c>
      <c r="AL1159" s="8">
        <v>12.5</v>
      </c>
      <c r="AM1159" s="8">
        <v>12.5</v>
      </c>
      <c r="AN1159" s="8">
        <v>12.5</v>
      </c>
      <c r="AO1159" s="8">
        <v>12.5</v>
      </c>
      <c r="AP1159" s="8">
        <v>12.5</v>
      </c>
      <c r="AQ1159" s="8">
        <v>12.5</v>
      </c>
      <c r="AR1159" s="8">
        <v>12.5</v>
      </c>
      <c r="AS1159" s="8">
        <v>12.5</v>
      </c>
      <c r="AT1159" s="8">
        <v>0</v>
      </c>
      <c r="AU1159" s="8">
        <v>0</v>
      </c>
    </row>
    <row r="1160" spans="1:47" x14ac:dyDescent="0.25">
      <c r="A1160" s="8">
        <v>1178</v>
      </c>
      <c r="B1160" s="8" t="s">
        <v>7</v>
      </c>
      <c r="C1160" s="8" t="s">
        <v>19</v>
      </c>
      <c r="D1160" s="8" t="s">
        <v>156</v>
      </c>
      <c r="E1160" s="8">
        <v>0.38</v>
      </c>
      <c r="F1160" s="8">
        <v>0</v>
      </c>
      <c r="G1160" s="8">
        <v>0</v>
      </c>
      <c r="H1160" s="8">
        <v>0</v>
      </c>
      <c r="I1160" s="8">
        <v>2008</v>
      </c>
      <c r="J1160" s="8">
        <v>2048</v>
      </c>
      <c r="K1160" s="8">
        <v>0</v>
      </c>
      <c r="L1160" s="8">
        <v>12.9</v>
      </c>
      <c r="M1160" s="8">
        <v>12.9</v>
      </c>
      <c r="N1160" s="8">
        <v>12.9</v>
      </c>
      <c r="O1160" s="8">
        <v>12.9</v>
      </c>
      <c r="P1160" s="8">
        <v>12.9</v>
      </c>
      <c r="Q1160" s="8">
        <v>12.9</v>
      </c>
      <c r="R1160" s="8">
        <v>12.9</v>
      </c>
      <c r="S1160" s="8">
        <v>12.9</v>
      </c>
      <c r="T1160" s="8">
        <v>12.9</v>
      </c>
      <c r="U1160" s="8">
        <v>12.9</v>
      </c>
      <c r="V1160" s="8">
        <v>12.9</v>
      </c>
      <c r="W1160" s="8">
        <v>12.9</v>
      </c>
      <c r="X1160" s="8">
        <v>12.9</v>
      </c>
      <c r="Y1160" s="8">
        <v>12.9</v>
      </c>
      <c r="Z1160" s="8">
        <v>12.9</v>
      </c>
      <c r="AA1160" s="8">
        <v>12.9</v>
      </c>
      <c r="AB1160" s="8">
        <v>12.9</v>
      </c>
      <c r="AC1160" s="8">
        <v>12.9</v>
      </c>
      <c r="AD1160" s="8">
        <v>12.9</v>
      </c>
      <c r="AE1160" s="8">
        <v>12.9</v>
      </c>
      <c r="AF1160" s="8">
        <v>12.9</v>
      </c>
      <c r="AG1160" s="8">
        <v>12.9</v>
      </c>
      <c r="AH1160" s="8">
        <v>12.9</v>
      </c>
      <c r="AI1160" s="8">
        <v>12.9</v>
      </c>
      <c r="AJ1160" s="8">
        <v>12.9</v>
      </c>
      <c r="AK1160" s="8">
        <v>12.9</v>
      </c>
      <c r="AL1160" s="8">
        <v>12.9</v>
      </c>
      <c r="AM1160" s="8">
        <v>12.9</v>
      </c>
      <c r="AN1160" s="8">
        <v>12.9</v>
      </c>
      <c r="AO1160" s="8">
        <v>12.9</v>
      </c>
      <c r="AP1160" s="8">
        <v>12.9</v>
      </c>
      <c r="AQ1160" s="8">
        <v>12.9</v>
      </c>
      <c r="AR1160" s="8">
        <v>12.9</v>
      </c>
      <c r="AS1160" s="8">
        <v>12.9</v>
      </c>
      <c r="AT1160" s="8">
        <v>0</v>
      </c>
      <c r="AU1160" s="8">
        <v>0</v>
      </c>
    </row>
    <row r="1161" spans="1:47" x14ac:dyDescent="0.25">
      <c r="A1161" s="8">
        <v>1179</v>
      </c>
      <c r="B1161" s="8" t="s">
        <v>7</v>
      </c>
      <c r="C1161" s="8" t="s">
        <v>18</v>
      </c>
      <c r="D1161" s="8" t="s">
        <v>896</v>
      </c>
      <c r="E1161" s="8">
        <v>0.33</v>
      </c>
      <c r="F1161" s="8">
        <v>0</v>
      </c>
      <c r="G1161" s="8">
        <v>0</v>
      </c>
      <c r="H1161" s="8">
        <v>0</v>
      </c>
      <c r="I1161" s="8">
        <v>2008</v>
      </c>
      <c r="J1161" s="8">
        <v>2058</v>
      </c>
      <c r="K1161" s="8">
        <v>1</v>
      </c>
      <c r="L1161" s="8">
        <v>23.3</v>
      </c>
      <c r="M1161" s="8">
        <v>23.3</v>
      </c>
      <c r="N1161" s="8">
        <v>23.3</v>
      </c>
      <c r="O1161" s="8">
        <v>23.3</v>
      </c>
      <c r="P1161" s="8">
        <v>23.3</v>
      </c>
      <c r="Q1161" s="8">
        <v>23.3</v>
      </c>
      <c r="R1161" s="8">
        <v>23.3</v>
      </c>
      <c r="S1161" s="8">
        <v>23.3</v>
      </c>
      <c r="T1161" s="8">
        <v>23.3</v>
      </c>
      <c r="U1161" s="8">
        <v>23.3</v>
      </c>
      <c r="V1161" s="8">
        <v>23.3</v>
      </c>
      <c r="W1161" s="8">
        <v>23.3</v>
      </c>
      <c r="X1161" s="8">
        <v>23.3</v>
      </c>
      <c r="Y1161" s="8">
        <v>23.3</v>
      </c>
      <c r="Z1161" s="8">
        <v>23.3</v>
      </c>
      <c r="AA1161" s="8">
        <v>23.3</v>
      </c>
      <c r="AB1161" s="8">
        <v>23.3</v>
      </c>
      <c r="AC1161" s="8">
        <v>23.3</v>
      </c>
      <c r="AD1161" s="8">
        <v>23.3</v>
      </c>
      <c r="AE1161" s="8">
        <v>23.3</v>
      </c>
      <c r="AF1161" s="8">
        <v>23.3</v>
      </c>
      <c r="AG1161" s="8">
        <v>23.3</v>
      </c>
      <c r="AH1161" s="8">
        <v>23.3</v>
      </c>
      <c r="AI1161" s="8">
        <v>23.3</v>
      </c>
      <c r="AJ1161" s="8">
        <v>23.3</v>
      </c>
      <c r="AK1161" s="8">
        <v>23.3</v>
      </c>
      <c r="AL1161" s="8">
        <v>23.3</v>
      </c>
      <c r="AM1161" s="8">
        <v>23.3</v>
      </c>
      <c r="AN1161" s="8">
        <v>23.3</v>
      </c>
      <c r="AO1161" s="8">
        <v>23.3</v>
      </c>
      <c r="AP1161" s="8">
        <v>23.3</v>
      </c>
      <c r="AQ1161" s="8">
        <v>23.3</v>
      </c>
      <c r="AR1161" s="8">
        <v>23.3</v>
      </c>
      <c r="AS1161" s="8">
        <v>23.3</v>
      </c>
      <c r="AT1161" s="8">
        <v>23.3</v>
      </c>
      <c r="AU1161" s="8">
        <v>23.3</v>
      </c>
    </row>
    <row r="1162" spans="1:47" x14ac:dyDescent="0.25">
      <c r="A1162" s="8">
        <v>1180</v>
      </c>
      <c r="B1162" s="8" t="s">
        <v>7</v>
      </c>
      <c r="C1162" s="8" t="s">
        <v>18</v>
      </c>
      <c r="D1162" s="8" t="s">
        <v>956</v>
      </c>
      <c r="E1162" s="8">
        <v>0.33</v>
      </c>
      <c r="F1162" s="8">
        <v>0</v>
      </c>
      <c r="G1162" s="8">
        <v>0</v>
      </c>
      <c r="H1162" s="8">
        <v>0</v>
      </c>
      <c r="I1162" s="8">
        <v>2008</v>
      </c>
      <c r="J1162" s="8">
        <v>2058</v>
      </c>
      <c r="K1162" s="8">
        <v>1</v>
      </c>
      <c r="L1162" s="8">
        <v>24</v>
      </c>
      <c r="M1162" s="8">
        <v>24</v>
      </c>
      <c r="N1162" s="8">
        <v>24</v>
      </c>
      <c r="O1162" s="8">
        <v>24</v>
      </c>
      <c r="P1162" s="8">
        <v>24</v>
      </c>
      <c r="Q1162" s="8">
        <v>24</v>
      </c>
      <c r="R1162" s="8">
        <v>24</v>
      </c>
      <c r="S1162" s="8">
        <v>24</v>
      </c>
      <c r="T1162" s="8">
        <v>24</v>
      </c>
      <c r="U1162" s="8">
        <v>24</v>
      </c>
      <c r="V1162" s="8">
        <v>24</v>
      </c>
      <c r="W1162" s="8">
        <v>24</v>
      </c>
      <c r="X1162" s="8">
        <v>24</v>
      </c>
      <c r="Y1162" s="8">
        <v>24</v>
      </c>
      <c r="Z1162" s="8">
        <v>24</v>
      </c>
      <c r="AA1162" s="8">
        <v>24</v>
      </c>
      <c r="AB1162" s="8">
        <v>24</v>
      </c>
      <c r="AC1162" s="8">
        <v>24</v>
      </c>
      <c r="AD1162" s="8">
        <v>24</v>
      </c>
      <c r="AE1162" s="8">
        <v>24</v>
      </c>
      <c r="AF1162" s="8">
        <v>24</v>
      </c>
      <c r="AG1162" s="8">
        <v>24</v>
      </c>
      <c r="AH1162" s="8">
        <v>24</v>
      </c>
      <c r="AI1162" s="8">
        <v>24</v>
      </c>
      <c r="AJ1162" s="8">
        <v>24</v>
      </c>
      <c r="AK1162" s="8">
        <v>24</v>
      </c>
      <c r="AL1162" s="8">
        <v>24</v>
      </c>
      <c r="AM1162" s="8">
        <v>24</v>
      </c>
      <c r="AN1162" s="8">
        <v>24</v>
      </c>
      <c r="AO1162" s="8">
        <v>24</v>
      </c>
      <c r="AP1162" s="8">
        <v>24</v>
      </c>
      <c r="AQ1162" s="8">
        <v>24</v>
      </c>
      <c r="AR1162" s="8">
        <v>24</v>
      </c>
      <c r="AS1162" s="8">
        <v>24</v>
      </c>
      <c r="AT1162" s="8">
        <v>24</v>
      </c>
      <c r="AU1162" s="8">
        <v>24</v>
      </c>
    </row>
    <row r="1163" spans="1:47" x14ac:dyDescent="0.25">
      <c r="A1163" s="8">
        <v>1181</v>
      </c>
      <c r="B1163" s="8" t="s">
        <v>7</v>
      </c>
      <c r="C1163" s="8" t="s">
        <v>11</v>
      </c>
      <c r="D1163" s="8" t="s">
        <v>657</v>
      </c>
      <c r="E1163" s="8">
        <v>0.39379999999999998</v>
      </c>
      <c r="F1163" s="8">
        <v>0</v>
      </c>
      <c r="G1163" s="8">
        <v>0</v>
      </c>
      <c r="H1163" s="8">
        <v>0</v>
      </c>
      <c r="I1163" s="8">
        <v>2008</v>
      </c>
      <c r="J1163" s="8">
        <v>2048</v>
      </c>
      <c r="K1163" s="8">
        <v>1</v>
      </c>
      <c r="L1163" s="8">
        <v>26.5</v>
      </c>
      <c r="M1163" s="8">
        <v>26.5</v>
      </c>
      <c r="N1163" s="8">
        <v>26.5</v>
      </c>
      <c r="O1163" s="8">
        <v>26.5</v>
      </c>
      <c r="P1163" s="8">
        <v>26.5</v>
      </c>
      <c r="Q1163" s="8">
        <v>26.5</v>
      </c>
      <c r="R1163" s="8">
        <v>26.5</v>
      </c>
      <c r="S1163" s="8">
        <v>26.5</v>
      </c>
      <c r="T1163" s="8">
        <v>26.5</v>
      </c>
      <c r="U1163" s="8">
        <v>26.5</v>
      </c>
      <c r="V1163" s="8">
        <v>26.5</v>
      </c>
      <c r="W1163" s="8">
        <v>26.5</v>
      </c>
      <c r="X1163" s="8">
        <v>26.5</v>
      </c>
      <c r="Y1163" s="8">
        <v>26.5</v>
      </c>
      <c r="Z1163" s="8">
        <v>26.5</v>
      </c>
      <c r="AA1163" s="8">
        <v>26.5</v>
      </c>
      <c r="AB1163" s="8">
        <v>26.5</v>
      </c>
      <c r="AC1163" s="8">
        <v>26.5</v>
      </c>
      <c r="AD1163" s="8">
        <v>26.5</v>
      </c>
      <c r="AE1163" s="8">
        <v>26.5</v>
      </c>
      <c r="AF1163" s="8">
        <v>26.5</v>
      </c>
      <c r="AG1163" s="8">
        <v>26.5</v>
      </c>
      <c r="AH1163" s="8">
        <v>26.5</v>
      </c>
      <c r="AI1163" s="8">
        <v>26.5</v>
      </c>
      <c r="AJ1163" s="8">
        <v>26.5</v>
      </c>
      <c r="AK1163" s="8">
        <v>26.5</v>
      </c>
      <c r="AL1163" s="8">
        <v>26.5</v>
      </c>
      <c r="AM1163" s="8">
        <v>26.5</v>
      </c>
      <c r="AN1163" s="8">
        <v>26.5</v>
      </c>
      <c r="AO1163" s="8">
        <v>26.5</v>
      </c>
      <c r="AP1163" s="8">
        <v>26.5</v>
      </c>
      <c r="AQ1163" s="8">
        <v>26.5</v>
      </c>
      <c r="AR1163" s="8">
        <v>26.5</v>
      </c>
      <c r="AS1163" s="8">
        <v>26.5</v>
      </c>
      <c r="AT1163" s="8">
        <v>0</v>
      </c>
      <c r="AU1163" s="8">
        <v>0</v>
      </c>
    </row>
    <row r="1164" spans="1:47" x14ac:dyDescent="0.25">
      <c r="A1164" s="8">
        <v>1182</v>
      </c>
      <c r="B1164" s="8" t="s">
        <v>7</v>
      </c>
      <c r="C1164" s="8" t="s">
        <v>18</v>
      </c>
      <c r="D1164" s="8" t="s">
        <v>967</v>
      </c>
      <c r="E1164" s="8">
        <v>0.33</v>
      </c>
      <c r="F1164" s="8">
        <v>0</v>
      </c>
      <c r="G1164" s="8">
        <v>0</v>
      </c>
      <c r="H1164" s="8">
        <v>0</v>
      </c>
      <c r="I1164" s="8">
        <v>2008</v>
      </c>
      <c r="J1164" s="8">
        <v>2058</v>
      </c>
      <c r="K1164" s="8">
        <v>1</v>
      </c>
      <c r="L1164" s="8">
        <v>33.4</v>
      </c>
      <c r="M1164" s="8">
        <v>33.4</v>
      </c>
      <c r="N1164" s="8">
        <v>33.4</v>
      </c>
      <c r="O1164" s="8">
        <v>33.4</v>
      </c>
      <c r="P1164" s="8">
        <v>33.4</v>
      </c>
      <c r="Q1164" s="8">
        <v>33.4</v>
      </c>
      <c r="R1164" s="8">
        <v>33.4</v>
      </c>
      <c r="S1164" s="8">
        <v>33.4</v>
      </c>
      <c r="T1164" s="8">
        <v>33.4</v>
      </c>
      <c r="U1164" s="8">
        <v>33.4</v>
      </c>
      <c r="V1164" s="8">
        <v>33.4</v>
      </c>
      <c r="W1164" s="8">
        <v>33.4</v>
      </c>
      <c r="X1164" s="8">
        <v>33.4</v>
      </c>
      <c r="Y1164" s="8">
        <v>33.4</v>
      </c>
      <c r="Z1164" s="8">
        <v>33.4</v>
      </c>
      <c r="AA1164" s="8">
        <v>33.4</v>
      </c>
      <c r="AB1164" s="8">
        <v>33.4</v>
      </c>
      <c r="AC1164" s="8">
        <v>33.4</v>
      </c>
      <c r="AD1164" s="8">
        <v>33.4</v>
      </c>
      <c r="AE1164" s="8">
        <v>33.4</v>
      </c>
      <c r="AF1164" s="8">
        <v>33.4</v>
      </c>
      <c r="AG1164" s="8">
        <v>33.4</v>
      </c>
      <c r="AH1164" s="8">
        <v>33.4</v>
      </c>
      <c r="AI1164" s="8">
        <v>33.4</v>
      </c>
      <c r="AJ1164" s="8">
        <v>33.4</v>
      </c>
      <c r="AK1164" s="8">
        <v>33.4</v>
      </c>
      <c r="AL1164" s="8">
        <v>33.4</v>
      </c>
      <c r="AM1164" s="8">
        <v>33.4</v>
      </c>
      <c r="AN1164" s="8">
        <v>33.4</v>
      </c>
      <c r="AO1164" s="8">
        <v>33.4</v>
      </c>
      <c r="AP1164" s="8">
        <v>33.4</v>
      </c>
      <c r="AQ1164" s="8">
        <v>33.4</v>
      </c>
      <c r="AR1164" s="8">
        <v>33.4</v>
      </c>
      <c r="AS1164" s="8">
        <v>33.4</v>
      </c>
      <c r="AT1164" s="8">
        <v>33.4</v>
      </c>
      <c r="AU1164" s="8">
        <v>33.4</v>
      </c>
    </row>
    <row r="1165" spans="1:47" x14ac:dyDescent="0.25">
      <c r="A1165" s="8">
        <v>1183</v>
      </c>
      <c r="B1165" s="8" t="s">
        <v>7</v>
      </c>
      <c r="C1165" s="8" t="s">
        <v>11</v>
      </c>
      <c r="D1165" s="8" t="s">
        <v>554</v>
      </c>
      <c r="E1165" s="8">
        <v>0.39379999999999998</v>
      </c>
      <c r="F1165" s="8">
        <v>0</v>
      </c>
      <c r="G1165" s="8">
        <v>0</v>
      </c>
      <c r="H1165" s="8">
        <v>0</v>
      </c>
      <c r="I1165" s="8">
        <v>2008</v>
      </c>
      <c r="J1165" s="8">
        <v>2048</v>
      </c>
      <c r="K1165" s="8">
        <v>1</v>
      </c>
      <c r="L1165" s="8">
        <v>57</v>
      </c>
      <c r="M1165" s="8">
        <v>57</v>
      </c>
      <c r="N1165" s="8">
        <v>57</v>
      </c>
      <c r="O1165" s="8">
        <v>57</v>
      </c>
      <c r="P1165" s="8">
        <v>57</v>
      </c>
      <c r="Q1165" s="8">
        <v>57</v>
      </c>
      <c r="R1165" s="8">
        <v>57</v>
      </c>
      <c r="S1165" s="8">
        <v>57</v>
      </c>
      <c r="T1165" s="8">
        <v>57</v>
      </c>
      <c r="U1165" s="8">
        <v>57</v>
      </c>
      <c r="V1165" s="8">
        <v>57</v>
      </c>
      <c r="W1165" s="8">
        <v>57</v>
      </c>
      <c r="X1165" s="8">
        <v>57</v>
      </c>
      <c r="Y1165" s="8">
        <v>57</v>
      </c>
      <c r="Z1165" s="8">
        <v>57</v>
      </c>
      <c r="AA1165" s="8">
        <v>57</v>
      </c>
      <c r="AB1165" s="8">
        <v>57</v>
      </c>
      <c r="AC1165" s="8">
        <v>57</v>
      </c>
      <c r="AD1165" s="8">
        <v>57</v>
      </c>
      <c r="AE1165" s="8">
        <v>57</v>
      </c>
      <c r="AF1165" s="8">
        <v>57</v>
      </c>
      <c r="AG1165" s="8">
        <v>57</v>
      </c>
      <c r="AH1165" s="8">
        <v>57</v>
      </c>
      <c r="AI1165" s="8">
        <v>57</v>
      </c>
      <c r="AJ1165" s="8">
        <v>57</v>
      </c>
      <c r="AK1165" s="8">
        <v>57</v>
      </c>
      <c r="AL1165" s="8">
        <v>57</v>
      </c>
      <c r="AM1165" s="8">
        <v>57</v>
      </c>
      <c r="AN1165" s="8">
        <v>57</v>
      </c>
      <c r="AO1165" s="8">
        <v>57</v>
      </c>
      <c r="AP1165" s="8">
        <v>57</v>
      </c>
      <c r="AQ1165" s="8">
        <v>57</v>
      </c>
      <c r="AR1165" s="8">
        <v>57</v>
      </c>
      <c r="AS1165" s="8">
        <v>57</v>
      </c>
      <c r="AT1165" s="8">
        <v>0</v>
      </c>
      <c r="AU1165" s="8">
        <v>0</v>
      </c>
    </row>
    <row r="1166" spans="1:47" x14ac:dyDescent="0.25">
      <c r="A1166" s="8">
        <v>1184</v>
      </c>
      <c r="B1166" s="8" t="s">
        <v>7</v>
      </c>
      <c r="C1166" s="8" t="s">
        <v>11</v>
      </c>
      <c r="D1166" s="8" t="s">
        <v>684</v>
      </c>
      <c r="E1166" s="8">
        <v>0.39379999999999998</v>
      </c>
      <c r="F1166" s="8">
        <v>0</v>
      </c>
      <c r="G1166" s="8">
        <v>0</v>
      </c>
      <c r="H1166" s="8">
        <v>0</v>
      </c>
      <c r="I1166" s="8">
        <v>2008</v>
      </c>
      <c r="J1166" s="8">
        <v>2048</v>
      </c>
      <c r="K1166" s="8">
        <v>1</v>
      </c>
      <c r="L1166" s="8">
        <v>59</v>
      </c>
      <c r="M1166" s="8">
        <v>59</v>
      </c>
      <c r="N1166" s="8">
        <v>59</v>
      </c>
      <c r="O1166" s="8">
        <v>59</v>
      </c>
      <c r="P1166" s="8">
        <v>59</v>
      </c>
      <c r="Q1166" s="8">
        <v>59</v>
      </c>
      <c r="R1166" s="8">
        <v>59</v>
      </c>
      <c r="S1166" s="8">
        <v>59</v>
      </c>
      <c r="T1166" s="8">
        <v>59</v>
      </c>
      <c r="U1166" s="8">
        <v>59</v>
      </c>
      <c r="V1166" s="8">
        <v>59</v>
      </c>
      <c r="W1166" s="8">
        <v>59</v>
      </c>
      <c r="X1166" s="8">
        <v>59</v>
      </c>
      <c r="Y1166" s="8">
        <v>59</v>
      </c>
      <c r="Z1166" s="8">
        <v>59</v>
      </c>
      <c r="AA1166" s="8">
        <v>59</v>
      </c>
      <c r="AB1166" s="8">
        <v>59</v>
      </c>
      <c r="AC1166" s="8">
        <v>59</v>
      </c>
      <c r="AD1166" s="8">
        <v>59</v>
      </c>
      <c r="AE1166" s="8">
        <v>59</v>
      </c>
      <c r="AF1166" s="8">
        <v>59</v>
      </c>
      <c r="AG1166" s="8">
        <v>59</v>
      </c>
      <c r="AH1166" s="8">
        <v>59</v>
      </c>
      <c r="AI1166" s="8">
        <v>59</v>
      </c>
      <c r="AJ1166" s="8">
        <v>59</v>
      </c>
      <c r="AK1166" s="8">
        <v>59</v>
      </c>
      <c r="AL1166" s="8">
        <v>59</v>
      </c>
      <c r="AM1166" s="8">
        <v>59</v>
      </c>
      <c r="AN1166" s="8">
        <v>59</v>
      </c>
      <c r="AO1166" s="8">
        <v>59</v>
      </c>
      <c r="AP1166" s="8">
        <v>59</v>
      </c>
      <c r="AQ1166" s="8">
        <v>59</v>
      </c>
      <c r="AR1166" s="8">
        <v>59</v>
      </c>
      <c r="AS1166" s="8">
        <v>59</v>
      </c>
      <c r="AT1166" s="8">
        <v>0</v>
      </c>
      <c r="AU1166" s="8">
        <v>0</v>
      </c>
    </row>
    <row r="1167" spans="1:47" x14ac:dyDescent="0.25">
      <c r="A1167" s="8">
        <v>1185</v>
      </c>
      <c r="B1167" s="8" t="s">
        <v>7</v>
      </c>
      <c r="C1167" s="8" t="s">
        <v>15</v>
      </c>
      <c r="D1167" s="8" t="s">
        <v>839</v>
      </c>
      <c r="E1167" s="8">
        <v>0.38</v>
      </c>
      <c r="F1167" s="8">
        <v>0</v>
      </c>
      <c r="G1167" s="8">
        <v>0</v>
      </c>
      <c r="H1167" s="8">
        <v>0</v>
      </c>
      <c r="I1167" s="8">
        <v>2008</v>
      </c>
      <c r="J1167" s="8">
        <v>2048</v>
      </c>
      <c r="K1167" s="8">
        <v>0</v>
      </c>
      <c r="L1167" s="8">
        <v>60</v>
      </c>
      <c r="M1167" s="8">
        <v>60</v>
      </c>
      <c r="N1167" s="8">
        <v>60</v>
      </c>
      <c r="O1167" s="8">
        <v>60</v>
      </c>
      <c r="P1167" s="8">
        <v>60</v>
      </c>
      <c r="Q1167" s="8">
        <v>60</v>
      </c>
      <c r="R1167" s="8">
        <v>60</v>
      </c>
      <c r="S1167" s="8">
        <v>60</v>
      </c>
      <c r="T1167" s="8">
        <v>60</v>
      </c>
      <c r="U1167" s="8">
        <v>60</v>
      </c>
      <c r="V1167" s="8">
        <v>60</v>
      </c>
      <c r="W1167" s="8">
        <v>60</v>
      </c>
      <c r="X1167" s="8">
        <v>60</v>
      </c>
      <c r="Y1167" s="8">
        <v>60</v>
      </c>
      <c r="Z1167" s="8">
        <v>60</v>
      </c>
      <c r="AA1167" s="8">
        <v>60</v>
      </c>
      <c r="AB1167" s="8">
        <v>60</v>
      </c>
      <c r="AC1167" s="8">
        <v>60</v>
      </c>
      <c r="AD1167" s="8">
        <v>60</v>
      </c>
      <c r="AE1167" s="8">
        <v>60</v>
      </c>
      <c r="AF1167" s="8">
        <v>60</v>
      </c>
      <c r="AG1167" s="8">
        <v>60</v>
      </c>
      <c r="AH1167" s="8">
        <v>60</v>
      </c>
      <c r="AI1167" s="8">
        <v>60</v>
      </c>
      <c r="AJ1167" s="8">
        <v>60</v>
      </c>
      <c r="AK1167" s="8">
        <v>60</v>
      </c>
      <c r="AL1167" s="8">
        <v>60</v>
      </c>
      <c r="AM1167" s="8">
        <v>60</v>
      </c>
      <c r="AN1167" s="8">
        <v>60</v>
      </c>
      <c r="AO1167" s="8">
        <v>60</v>
      </c>
      <c r="AP1167" s="8">
        <v>60</v>
      </c>
      <c r="AQ1167" s="8">
        <v>60</v>
      </c>
      <c r="AR1167" s="8">
        <v>60</v>
      </c>
      <c r="AS1167" s="8">
        <v>60</v>
      </c>
      <c r="AT1167" s="8">
        <v>0</v>
      </c>
      <c r="AU1167" s="8">
        <v>0</v>
      </c>
    </row>
    <row r="1168" spans="1:47" x14ac:dyDescent="0.25">
      <c r="A1168" s="8">
        <v>1186</v>
      </c>
      <c r="B1168" s="8" t="s">
        <v>7</v>
      </c>
      <c r="C1168" s="8" t="s">
        <v>9</v>
      </c>
      <c r="D1168" s="8" t="s">
        <v>576</v>
      </c>
      <c r="E1168" s="8">
        <v>0.57699999999999996</v>
      </c>
      <c r="F1168" s="8">
        <v>0</v>
      </c>
      <c r="G1168" s="8">
        <v>0</v>
      </c>
      <c r="H1168" s="8">
        <v>0</v>
      </c>
      <c r="I1168" s="8">
        <v>2008</v>
      </c>
      <c r="J1168" s="8">
        <v>2048</v>
      </c>
      <c r="K1168" s="8">
        <v>0</v>
      </c>
      <c r="L1168" s="8">
        <v>417.1</v>
      </c>
      <c r="M1168" s="8">
        <v>417.1</v>
      </c>
      <c r="N1168" s="8">
        <v>417.1</v>
      </c>
      <c r="O1168" s="8">
        <v>417.1</v>
      </c>
      <c r="P1168" s="8">
        <v>417.1</v>
      </c>
      <c r="Q1168" s="8">
        <v>417.1</v>
      </c>
      <c r="R1168" s="8">
        <v>417.1</v>
      </c>
      <c r="S1168" s="8">
        <v>417.1</v>
      </c>
      <c r="T1168" s="8">
        <v>417.1</v>
      </c>
      <c r="U1168" s="8">
        <v>417.1</v>
      </c>
      <c r="V1168" s="8">
        <v>417.1</v>
      </c>
      <c r="W1168" s="8">
        <v>417.1</v>
      </c>
      <c r="X1168" s="8">
        <v>417.1</v>
      </c>
      <c r="Y1168" s="8">
        <v>417.1</v>
      </c>
      <c r="Z1168" s="8">
        <v>417.1</v>
      </c>
      <c r="AA1168" s="8">
        <v>417.1</v>
      </c>
      <c r="AB1168" s="8">
        <v>417.1</v>
      </c>
      <c r="AC1168" s="8">
        <v>417.1</v>
      </c>
      <c r="AD1168" s="8">
        <v>417.1</v>
      </c>
      <c r="AE1168" s="8">
        <v>417.1</v>
      </c>
      <c r="AF1168" s="8">
        <v>417.1</v>
      </c>
      <c r="AG1168" s="8">
        <v>417.1</v>
      </c>
      <c r="AH1168" s="8">
        <v>417.1</v>
      </c>
      <c r="AI1168" s="8">
        <v>417.1</v>
      </c>
      <c r="AJ1168" s="8">
        <v>417.1</v>
      </c>
      <c r="AK1168" s="8">
        <v>417.1</v>
      </c>
      <c r="AL1168" s="8">
        <v>417.1</v>
      </c>
      <c r="AM1168" s="8">
        <v>417.1</v>
      </c>
      <c r="AN1168" s="8">
        <v>417.1</v>
      </c>
      <c r="AO1168" s="8">
        <v>417.1</v>
      </c>
      <c r="AP1168" s="8">
        <v>417.1</v>
      </c>
      <c r="AQ1168" s="8">
        <v>417.1</v>
      </c>
      <c r="AR1168" s="8">
        <v>417.1</v>
      </c>
      <c r="AS1168" s="8">
        <v>417.1</v>
      </c>
      <c r="AT1168" s="8">
        <v>0</v>
      </c>
      <c r="AU1168" s="8">
        <v>0</v>
      </c>
    </row>
    <row r="1169" spans="1:47" x14ac:dyDescent="0.25">
      <c r="A1169" s="8">
        <v>1187</v>
      </c>
      <c r="B1169" s="8" t="s">
        <v>7</v>
      </c>
      <c r="C1169" s="8" t="s">
        <v>9</v>
      </c>
      <c r="D1169" s="8" t="s">
        <v>577</v>
      </c>
      <c r="E1169" s="8">
        <v>0.57699999999999996</v>
      </c>
      <c r="F1169" s="8">
        <v>0</v>
      </c>
      <c r="G1169" s="8">
        <v>0</v>
      </c>
      <c r="H1169" s="8">
        <v>0</v>
      </c>
      <c r="I1169" s="8">
        <v>2008</v>
      </c>
      <c r="J1169" s="8">
        <v>2048</v>
      </c>
      <c r="K1169" s="8">
        <v>0</v>
      </c>
      <c r="L1169" s="8">
        <v>420.9</v>
      </c>
      <c r="M1169" s="8">
        <v>420.9</v>
      </c>
      <c r="N1169" s="8">
        <v>420.9</v>
      </c>
      <c r="O1169" s="8">
        <v>420.9</v>
      </c>
      <c r="P1169" s="8">
        <v>420.9</v>
      </c>
      <c r="Q1169" s="8">
        <v>420.9</v>
      </c>
      <c r="R1169" s="8">
        <v>420.9</v>
      </c>
      <c r="S1169" s="8">
        <v>420.9</v>
      </c>
      <c r="T1169" s="8">
        <v>420.9</v>
      </c>
      <c r="U1169" s="8">
        <v>420.9</v>
      </c>
      <c r="V1169" s="8">
        <v>420.9</v>
      </c>
      <c r="W1169" s="8">
        <v>420.9</v>
      </c>
      <c r="X1169" s="8">
        <v>420.9</v>
      </c>
      <c r="Y1169" s="8">
        <v>420.9</v>
      </c>
      <c r="Z1169" s="8">
        <v>420.9</v>
      </c>
      <c r="AA1169" s="8">
        <v>420.9</v>
      </c>
      <c r="AB1169" s="8">
        <v>420.9</v>
      </c>
      <c r="AC1169" s="8">
        <v>420.9</v>
      </c>
      <c r="AD1169" s="8">
        <v>420.9</v>
      </c>
      <c r="AE1169" s="8">
        <v>420.9</v>
      </c>
      <c r="AF1169" s="8">
        <v>420.9</v>
      </c>
      <c r="AG1169" s="8">
        <v>420.9</v>
      </c>
      <c r="AH1169" s="8">
        <v>420.9</v>
      </c>
      <c r="AI1169" s="8">
        <v>420.9</v>
      </c>
      <c r="AJ1169" s="8">
        <v>420.9</v>
      </c>
      <c r="AK1169" s="8">
        <v>420.9</v>
      </c>
      <c r="AL1169" s="8">
        <v>420.9</v>
      </c>
      <c r="AM1169" s="8">
        <v>420.9</v>
      </c>
      <c r="AN1169" s="8">
        <v>420.9</v>
      </c>
      <c r="AO1169" s="8">
        <v>420.9</v>
      </c>
      <c r="AP1169" s="8">
        <v>420.9</v>
      </c>
      <c r="AQ1169" s="8">
        <v>420.9</v>
      </c>
      <c r="AR1169" s="8">
        <v>420.9</v>
      </c>
      <c r="AS1169" s="8">
        <v>420.9</v>
      </c>
      <c r="AT1169" s="8">
        <v>0</v>
      </c>
      <c r="AU1169" s="8">
        <v>0</v>
      </c>
    </row>
    <row r="1170" spans="1:47" x14ac:dyDescent="0.25">
      <c r="A1170" s="8">
        <v>1188</v>
      </c>
      <c r="B1170" s="8" t="s">
        <v>7</v>
      </c>
      <c r="C1170" s="8" t="s">
        <v>14</v>
      </c>
      <c r="D1170" s="8" t="s">
        <v>169</v>
      </c>
      <c r="E1170" s="8">
        <v>0.44750000000000001</v>
      </c>
      <c r="F1170" s="8">
        <v>0</v>
      </c>
      <c r="G1170" s="8">
        <v>0</v>
      </c>
      <c r="H1170" s="8">
        <v>0</v>
      </c>
      <c r="I1170" s="8">
        <v>2009</v>
      </c>
      <c r="J1170" s="8">
        <v>2012</v>
      </c>
      <c r="K1170" s="8">
        <v>1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>
        <v>0</v>
      </c>
      <c r="S1170" s="8">
        <v>0</v>
      </c>
      <c r="T1170" s="8">
        <v>0</v>
      </c>
      <c r="U1170" s="8">
        <v>0</v>
      </c>
      <c r="V1170" s="8">
        <v>0</v>
      </c>
      <c r="W1170" s="8">
        <v>0</v>
      </c>
      <c r="X1170" s="8">
        <v>0</v>
      </c>
      <c r="Y1170" s="8">
        <v>0</v>
      </c>
      <c r="Z1170" s="8">
        <v>0</v>
      </c>
      <c r="AA1170" s="8">
        <v>0</v>
      </c>
      <c r="AB1170" s="8">
        <v>0</v>
      </c>
      <c r="AC1170" s="8">
        <v>0</v>
      </c>
      <c r="AD1170" s="8">
        <v>0</v>
      </c>
      <c r="AE1170" s="8">
        <v>0</v>
      </c>
      <c r="AF1170" s="8">
        <v>0</v>
      </c>
      <c r="AG1170" s="8">
        <v>0</v>
      </c>
      <c r="AH1170" s="8">
        <v>0</v>
      </c>
      <c r="AI1170" s="8">
        <v>0</v>
      </c>
      <c r="AJ1170" s="8">
        <v>0</v>
      </c>
      <c r="AK1170" s="8">
        <v>0</v>
      </c>
      <c r="AL1170" s="8">
        <v>0</v>
      </c>
      <c r="AM1170" s="8">
        <v>0</v>
      </c>
      <c r="AN1170" s="8">
        <v>0</v>
      </c>
      <c r="AO1170" s="8">
        <v>0</v>
      </c>
      <c r="AP1170" s="8">
        <v>0</v>
      </c>
      <c r="AQ1170" s="8">
        <v>0</v>
      </c>
      <c r="AR1170" s="8">
        <v>0</v>
      </c>
      <c r="AS1170" s="8">
        <v>0</v>
      </c>
      <c r="AT1170" s="8">
        <v>0</v>
      </c>
      <c r="AU1170" s="8">
        <v>0</v>
      </c>
    </row>
    <row r="1171" spans="1:47" x14ac:dyDescent="0.25">
      <c r="A1171" s="8">
        <v>1189</v>
      </c>
      <c r="B1171" s="8" t="s">
        <v>7</v>
      </c>
      <c r="C1171" s="8" t="s">
        <v>9</v>
      </c>
      <c r="D1171" s="8" t="s">
        <v>663</v>
      </c>
      <c r="E1171" s="8">
        <v>0.58050000000000002</v>
      </c>
      <c r="F1171" s="8">
        <v>0</v>
      </c>
      <c r="G1171" s="8">
        <v>0</v>
      </c>
      <c r="H1171" s="8">
        <v>0</v>
      </c>
      <c r="I1171" s="8">
        <v>2009</v>
      </c>
      <c r="J1171" s="8">
        <v>2012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>
        <v>0</v>
      </c>
      <c r="S1171" s="8">
        <v>0</v>
      </c>
      <c r="T1171" s="8">
        <v>0</v>
      </c>
      <c r="U1171" s="8">
        <v>0</v>
      </c>
      <c r="V1171" s="8">
        <v>0</v>
      </c>
      <c r="W1171" s="8">
        <v>0</v>
      </c>
      <c r="X1171" s="8">
        <v>0</v>
      </c>
      <c r="Y1171" s="8">
        <v>0</v>
      </c>
      <c r="Z1171" s="8">
        <v>0</v>
      </c>
      <c r="AA1171" s="8">
        <v>0</v>
      </c>
      <c r="AB1171" s="8">
        <v>0</v>
      </c>
      <c r="AC1171" s="8">
        <v>0</v>
      </c>
      <c r="AD1171" s="8">
        <v>0</v>
      </c>
      <c r="AE1171" s="8">
        <v>0</v>
      </c>
      <c r="AF1171" s="8">
        <v>0</v>
      </c>
      <c r="AG1171" s="8">
        <v>0</v>
      </c>
      <c r="AH1171" s="8">
        <v>0</v>
      </c>
      <c r="AI1171" s="8">
        <v>0</v>
      </c>
      <c r="AJ1171" s="8">
        <v>0</v>
      </c>
      <c r="AK1171" s="8">
        <v>0</v>
      </c>
      <c r="AL1171" s="8">
        <v>0</v>
      </c>
      <c r="AM1171" s="8">
        <v>0</v>
      </c>
      <c r="AN1171" s="8">
        <v>0</v>
      </c>
      <c r="AO1171" s="8">
        <v>0</v>
      </c>
      <c r="AP1171" s="8">
        <v>0</v>
      </c>
      <c r="AQ1171" s="8">
        <v>0</v>
      </c>
      <c r="AR1171" s="8">
        <v>0</v>
      </c>
      <c r="AS1171" s="8">
        <v>0</v>
      </c>
      <c r="AT1171" s="8">
        <v>0</v>
      </c>
      <c r="AU1171" s="8">
        <v>0</v>
      </c>
    </row>
    <row r="1172" spans="1:47" x14ac:dyDescent="0.25">
      <c r="A1172" s="8">
        <v>1190</v>
      </c>
      <c r="B1172" s="8" t="s">
        <v>7</v>
      </c>
      <c r="C1172" s="8" t="s">
        <v>18</v>
      </c>
      <c r="D1172" s="8" t="s">
        <v>930</v>
      </c>
      <c r="E1172" s="8">
        <v>0.33</v>
      </c>
      <c r="F1172" s="8">
        <v>0</v>
      </c>
      <c r="G1172" s="8">
        <v>0</v>
      </c>
      <c r="H1172" s="8">
        <v>0</v>
      </c>
      <c r="I1172" s="8">
        <v>2009</v>
      </c>
      <c r="J1172" s="8">
        <v>2059</v>
      </c>
      <c r="K1172" s="8">
        <v>1</v>
      </c>
      <c r="L1172" s="8">
        <v>11</v>
      </c>
      <c r="M1172" s="8">
        <v>11</v>
      </c>
      <c r="N1172" s="8">
        <v>11</v>
      </c>
      <c r="O1172" s="8">
        <v>11</v>
      </c>
      <c r="P1172" s="8">
        <v>11</v>
      </c>
      <c r="Q1172" s="8">
        <v>11</v>
      </c>
      <c r="R1172" s="8">
        <v>11</v>
      </c>
      <c r="S1172" s="8">
        <v>11</v>
      </c>
      <c r="T1172" s="8">
        <v>11</v>
      </c>
      <c r="U1172" s="8">
        <v>11</v>
      </c>
      <c r="V1172" s="8">
        <v>11</v>
      </c>
      <c r="W1172" s="8">
        <v>11</v>
      </c>
      <c r="X1172" s="8">
        <v>11</v>
      </c>
      <c r="Y1172" s="8">
        <v>11</v>
      </c>
      <c r="Z1172" s="8">
        <v>11</v>
      </c>
      <c r="AA1172" s="8">
        <v>11</v>
      </c>
      <c r="AB1172" s="8">
        <v>11</v>
      </c>
      <c r="AC1172" s="8">
        <v>11</v>
      </c>
      <c r="AD1172" s="8">
        <v>11</v>
      </c>
      <c r="AE1172" s="8">
        <v>11</v>
      </c>
      <c r="AF1172" s="8">
        <v>11</v>
      </c>
      <c r="AG1172" s="8">
        <v>11</v>
      </c>
      <c r="AH1172" s="8">
        <v>11</v>
      </c>
      <c r="AI1172" s="8">
        <v>11</v>
      </c>
      <c r="AJ1172" s="8">
        <v>11</v>
      </c>
      <c r="AK1172" s="8">
        <v>11</v>
      </c>
      <c r="AL1172" s="8">
        <v>11</v>
      </c>
      <c r="AM1172" s="8">
        <v>11</v>
      </c>
      <c r="AN1172" s="8">
        <v>11</v>
      </c>
      <c r="AO1172" s="8">
        <v>11</v>
      </c>
      <c r="AP1172" s="8">
        <v>11</v>
      </c>
      <c r="AQ1172" s="8">
        <v>11</v>
      </c>
      <c r="AR1172" s="8">
        <v>11</v>
      </c>
      <c r="AS1172" s="8">
        <v>11</v>
      </c>
      <c r="AT1172" s="8">
        <v>11</v>
      </c>
      <c r="AU1172" s="8">
        <v>11</v>
      </c>
    </row>
    <row r="1173" spans="1:47" x14ac:dyDescent="0.25">
      <c r="A1173" s="8">
        <v>1191</v>
      </c>
      <c r="B1173" s="8" t="s">
        <v>7</v>
      </c>
      <c r="C1173" s="8" t="s">
        <v>18</v>
      </c>
      <c r="D1173" s="8" t="s">
        <v>959</v>
      </c>
      <c r="E1173" s="8">
        <v>0.33</v>
      </c>
      <c r="F1173" s="8">
        <v>0</v>
      </c>
      <c r="G1173" s="8">
        <v>0</v>
      </c>
      <c r="H1173" s="8">
        <v>0</v>
      </c>
      <c r="I1173" s="8">
        <v>2009</v>
      </c>
      <c r="J1173" s="8">
        <v>2059</v>
      </c>
      <c r="K1173" s="8">
        <v>1</v>
      </c>
      <c r="L1173" s="8">
        <v>12.5</v>
      </c>
      <c r="M1173" s="8">
        <v>12.5</v>
      </c>
      <c r="N1173" s="8">
        <v>12.5</v>
      </c>
      <c r="O1173" s="8">
        <v>12.5</v>
      </c>
      <c r="P1173" s="8">
        <v>12.5</v>
      </c>
      <c r="Q1173" s="8">
        <v>12.5</v>
      </c>
      <c r="R1173" s="8">
        <v>12.5</v>
      </c>
      <c r="S1173" s="8">
        <v>12.5</v>
      </c>
      <c r="T1173" s="8">
        <v>12.5</v>
      </c>
      <c r="U1173" s="8">
        <v>12.5</v>
      </c>
      <c r="V1173" s="8">
        <v>12.5</v>
      </c>
      <c r="W1173" s="8">
        <v>12.5</v>
      </c>
      <c r="X1173" s="8">
        <v>12.5</v>
      </c>
      <c r="Y1173" s="8">
        <v>12.5</v>
      </c>
      <c r="Z1173" s="8">
        <v>12.5</v>
      </c>
      <c r="AA1173" s="8">
        <v>12.5</v>
      </c>
      <c r="AB1173" s="8">
        <v>12.5</v>
      </c>
      <c r="AC1173" s="8">
        <v>12.5</v>
      </c>
      <c r="AD1173" s="8">
        <v>12.5</v>
      </c>
      <c r="AE1173" s="8">
        <v>12.5</v>
      </c>
      <c r="AF1173" s="8">
        <v>12.5</v>
      </c>
      <c r="AG1173" s="8">
        <v>12.5</v>
      </c>
      <c r="AH1173" s="8">
        <v>12.5</v>
      </c>
      <c r="AI1173" s="8">
        <v>12.5</v>
      </c>
      <c r="AJ1173" s="8">
        <v>12.5</v>
      </c>
      <c r="AK1173" s="8">
        <v>12.5</v>
      </c>
      <c r="AL1173" s="8">
        <v>12.5</v>
      </c>
      <c r="AM1173" s="8">
        <v>12.5</v>
      </c>
      <c r="AN1173" s="8">
        <v>12.5</v>
      </c>
      <c r="AO1173" s="8">
        <v>12.5</v>
      </c>
      <c r="AP1173" s="8">
        <v>12.5</v>
      </c>
      <c r="AQ1173" s="8">
        <v>12.5</v>
      </c>
      <c r="AR1173" s="8">
        <v>12.5</v>
      </c>
      <c r="AS1173" s="8">
        <v>12.5</v>
      </c>
      <c r="AT1173" s="8">
        <v>12.5</v>
      </c>
      <c r="AU1173" s="8">
        <v>12.5</v>
      </c>
    </row>
    <row r="1174" spans="1:47" x14ac:dyDescent="0.25">
      <c r="A1174" s="8">
        <v>1192</v>
      </c>
      <c r="B1174" s="8" t="s">
        <v>7</v>
      </c>
      <c r="C1174" s="8" t="s">
        <v>19</v>
      </c>
      <c r="D1174" s="8" t="s">
        <v>160</v>
      </c>
      <c r="E1174" s="8">
        <v>0.38</v>
      </c>
      <c r="F1174" s="8">
        <v>0</v>
      </c>
      <c r="G1174" s="8">
        <v>0</v>
      </c>
      <c r="H1174" s="8">
        <v>0</v>
      </c>
      <c r="I1174" s="8">
        <v>2009</v>
      </c>
      <c r="J1174" s="8">
        <v>2049</v>
      </c>
      <c r="K1174" s="8">
        <v>1</v>
      </c>
      <c r="L1174" s="8">
        <v>13.3</v>
      </c>
      <c r="M1174" s="8">
        <v>13.3</v>
      </c>
      <c r="N1174" s="8">
        <v>13.3</v>
      </c>
      <c r="O1174" s="8">
        <v>13.3</v>
      </c>
      <c r="P1174" s="8">
        <v>13.3</v>
      </c>
      <c r="Q1174" s="8">
        <v>13.3</v>
      </c>
      <c r="R1174" s="8">
        <v>13.3</v>
      </c>
      <c r="S1174" s="8">
        <v>13.3</v>
      </c>
      <c r="T1174" s="8">
        <v>13.3</v>
      </c>
      <c r="U1174" s="8">
        <v>13.3</v>
      </c>
      <c r="V1174" s="8">
        <v>13.3</v>
      </c>
      <c r="W1174" s="8">
        <v>13.3</v>
      </c>
      <c r="X1174" s="8">
        <v>13.3</v>
      </c>
      <c r="Y1174" s="8">
        <v>13.3</v>
      </c>
      <c r="Z1174" s="8">
        <v>13.3</v>
      </c>
      <c r="AA1174" s="8">
        <v>13.3</v>
      </c>
      <c r="AB1174" s="8">
        <v>13.3</v>
      </c>
      <c r="AC1174" s="8">
        <v>13.3</v>
      </c>
      <c r="AD1174" s="8">
        <v>13.3</v>
      </c>
      <c r="AE1174" s="8">
        <v>13.3</v>
      </c>
      <c r="AF1174" s="8">
        <v>13.3</v>
      </c>
      <c r="AG1174" s="8">
        <v>13.3</v>
      </c>
      <c r="AH1174" s="8">
        <v>13.3</v>
      </c>
      <c r="AI1174" s="8">
        <v>13.3</v>
      </c>
      <c r="AJ1174" s="8">
        <v>13.3</v>
      </c>
      <c r="AK1174" s="8">
        <v>13.3</v>
      </c>
      <c r="AL1174" s="8">
        <v>13.3</v>
      </c>
      <c r="AM1174" s="8">
        <v>13.3</v>
      </c>
      <c r="AN1174" s="8">
        <v>13.3</v>
      </c>
      <c r="AO1174" s="8">
        <v>13.3</v>
      </c>
      <c r="AP1174" s="8">
        <v>13.3</v>
      </c>
      <c r="AQ1174" s="8">
        <v>13.3</v>
      </c>
      <c r="AR1174" s="8">
        <v>13.3</v>
      </c>
      <c r="AS1174" s="8">
        <v>13.3</v>
      </c>
      <c r="AT1174" s="8">
        <v>13.3</v>
      </c>
      <c r="AU1174" s="8">
        <v>0</v>
      </c>
    </row>
    <row r="1175" spans="1:47" x14ac:dyDescent="0.25">
      <c r="A1175" s="8">
        <v>1193</v>
      </c>
      <c r="B1175" s="8" t="s">
        <v>7</v>
      </c>
      <c r="C1175" s="8" t="s">
        <v>18</v>
      </c>
      <c r="D1175" s="8" t="s">
        <v>950</v>
      </c>
      <c r="E1175" s="8">
        <v>0.33</v>
      </c>
      <c r="F1175" s="8">
        <v>0</v>
      </c>
      <c r="G1175" s="8">
        <v>0</v>
      </c>
      <c r="H1175" s="8">
        <v>0</v>
      </c>
      <c r="I1175" s="8">
        <v>2009</v>
      </c>
      <c r="J1175" s="8">
        <v>2059</v>
      </c>
      <c r="K1175" s="8">
        <v>1</v>
      </c>
      <c r="L1175" s="8">
        <v>14.5</v>
      </c>
      <c r="M1175" s="8">
        <v>14.5</v>
      </c>
      <c r="N1175" s="8">
        <v>14.5</v>
      </c>
      <c r="O1175" s="8">
        <v>14.5</v>
      </c>
      <c r="P1175" s="8">
        <v>14.5</v>
      </c>
      <c r="Q1175" s="8">
        <v>14.5</v>
      </c>
      <c r="R1175" s="8">
        <v>14.5</v>
      </c>
      <c r="S1175" s="8">
        <v>14.5</v>
      </c>
      <c r="T1175" s="8">
        <v>14.5</v>
      </c>
      <c r="U1175" s="8">
        <v>14.5</v>
      </c>
      <c r="V1175" s="8">
        <v>14.5</v>
      </c>
      <c r="W1175" s="8">
        <v>14.5</v>
      </c>
      <c r="X1175" s="8">
        <v>14.5</v>
      </c>
      <c r="Y1175" s="8">
        <v>14.5</v>
      </c>
      <c r="Z1175" s="8">
        <v>14.5</v>
      </c>
      <c r="AA1175" s="8">
        <v>14.5</v>
      </c>
      <c r="AB1175" s="8">
        <v>14.5</v>
      </c>
      <c r="AC1175" s="8">
        <v>14.5</v>
      </c>
      <c r="AD1175" s="8">
        <v>14.5</v>
      </c>
      <c r="AE1175" s="8">
        <v>14.5</v>
      </c>
      <c r="AF1175" s="8">
        <v>14.5</v>
      </c>
      <c r="AG1175" s="8">
        <v>14.5</v>
      </c>
      <c r="AH1175" s="8">
        <v>14.5</v>
      </c>
      <c r="AI1175" s="8">
        <v>14.5</v>
      </c>
      <c r="AJ1175" s="8">
        <v>14.5</v>
      </c>
      <c r="AK1175" s="8">
        <v>14.5</v>
      </c>
      <c r="AL1175" s="8">
        <v>14.5</v>
      </c>
      <c r="AM1175" s="8">
        <v>14.5</v>
      </c>
      <c r="AN1175" s="8">
        <v>14.5</v>
      </c>
      <c r="AO1175" s="8">
        <v>14.5</v>
      </c>
      <c r="AP1175" s="8">
        <v>14.5</v>
      </c>
      <c r="AQ1175" s="8">
        <v>14.5</v>
      </c>
      <c r="AR1175" s="8">
        <v>14.5</v>
      </c>
      <c r="AS1175" s="8">
        <v>14.5</v>
      </c>
      <c r="AT1175" s="8">
        <v>14.5</v>
      </c>
      <c r="AU1175" s="8">
        <v>14.5</v>
      </c>
    </row>
    <row r="1176" spans="1:47" x14ac:dyDescent="0.25">
      <c r="A1176" s="8">
        <v>1194</v>
      </c>
      <c r="B1176" s="8" t="s">
        <v>7</v>
      </c>
      <c r="C1176" s="8" t="s">
        <v>18</v>
      </c>
      <c r="D1176" s="8" t="s">
        <v>946</v>
      </c>
      <c r="E1176" s="8">
        <v>0.33</v>
      </c>
      <c r="F1176" s="8">
        <v>0</v>
      </c>
      <c r="G1176" s="8">
        <v>0</v>
      </c>
      <c r="H1176" s="8">
        <v>0</v>
      </c>
      <c r="I1176" s="8">
        <v>2009</v>
      </c>
      <c r="J1176" s="8">
        <v>2059</v>
      </c>
      <c r="K1176" s="8">
        <v>1</v>
      </c>
      <c r="L1176" s="8">
        <v>15.6</v>
      </c>
      <c r="M1176" s="8">
        <v>15.6</v>
      </c>
      <c r="N1176" s="8">
        <v>15.6</v>
      </c>
      <c r="O1176" s="8">
        <v>15.6</v>
      </c>
      <c r="P1176" s="8">
        <v>15.6</v>
      </c>
      <c r="Q1176" s="8">
        <v>15.6</v>
      </c>
      <c r="R1176" s="8">
        <v>15.6</v>
      </c>
      <c r="S1176" s="8">
        <v>15.6</v>
      </c>
      <c r="T1176" s="8">
        <v>15.6</v>
      </c>
      <c r="U1176" s="8">
        <v>15.6</v>
      </c>
      <c r="V1176" s="8">
        <v>15.6</v>
      </c>
      <c r="W1176" s="8">
        <v>15.6</v>
      </c>
      <c r="X1176" s="8">
        <v>15.6</v>
      </c>
      <c r="Y1176" s="8">
        <v>15.6</v>
      </c>
      <c r="Z1176" s="8">
        <v>15.6</v>
      </c>
      <c r="AA1176" s="8">
        <v>15.6</v>
      </c>
      <c r="AB1176" s="8">
        <v>15.6</v>
      </c>
      <c r="AC1176" s="8">
        <v>15.6</v>
      </c>
      <c r="AD1176" s="8">
        <v>15.6</v>
      </c>
      <c r="AE1176" s="8">
        <v>15.6</v>
      </c>
      <c r="AF1176" s="8">
        <v>15.6</v>
      </c>
      <c r="AG1176" s="8">
        <v>15.6</v>
      </c>
      <c r="AH1176" s="8">
        <v>15.6</v>
      </c>
      <c r="AI1176" s="8">
        <v>15.6</v>
      </c>
      <c r="AJ1176" s="8">
        <v>15.6</v>
      </c>
      <c r="AK1176" s="8">
        <v>15.6</v>
      </c>
      <c r="AL1176" s="8">
        <v>15.6</v>
      </c>
      <c r="AM1176" s="8">
        <v>15.6</v>
      </c>
      <c r="AN1176" s="8">
        <v>15.6</v>
      </c>
      <c r="AO1176" s="8">
        <v>15.6</v>
      </c>
      <c r="AP1176" s="8">
        <v>15.6</v>
      </c>
      <c r="AQ1176" s="8">
        <v>15.6</v>
      </c>
      <c r="AR1176" s="8">
        <v>15.6</v>
      </c>
      <c r="AS1176" s="8">
        <v>15.6</v>
      </c>
      <c r="AT1176" s="8">
        <v>15.6</v>
      </c>
      <c r="AU1176" s="8">
        <v>15.6</v>
      </c>
    </row>
    <row r="1177" spans="1:47" x14ac:dyDescent="0.25">
      <c r="A1177" s="8">
        <v>1195</v>
      </c>
      <c r="B1177" s="8" t="s">
        <v>7</v>
      </c>
      <c r="C1177" s="8" t="s">
        <v>18</v>
      </c>
      <c r="D1177" s="8" t="s">
        <v>951</v>
      </c>
      <c r="E1177" s="8">
        <v>0.33</v>
      </c>
      <c r="F1177" s="8">
        <v>0</v>
      </c>
      <c r="G1177" s="8">
        <v>0</v>
      </c>
      <c r="H1177" s="8">
        <v>0</v>
      </c>
      <c r="I1177" s="8">
        <v>2009</v>
      </c>
      <c r="J1177" s="8">
        <v>2059</v>
      </c>
      <c r="K1177" s="8">
        <v>1</v>
      </c>
      <c r="L1177" s="8">
        <v>17</v>
      </c>
      <c r="M1177" s="8">
        <v>17</v>
      </c>
      <c r="N1177" s="8">
        <v>17</v>
      </c>
      <c r="O1177" s="8">
        <v>17</v>
      </c>
      <c r="P1177" s="8">
        <v>17</v>
      </c>
      <c r="Q1177" s="8">
        <v>17</v>
      </c>
      <c r="R1177" s="8">
        <v>17</v>
      </c>
      <c r="S1177" s="8">
        <v>17</v>
      </c>
      <c r="T1177" s="8">
        <v>17</v>
      </c>
      <c r="U1177" s="8">
        <v>17</v>
      </c>
      <c r="V1177" s="8">
        <v>17</v>
      </c>
      <c r="W1177" s="8">
        <v>17</v>
      </c>
      <c r="X1177" s="8">
        <v>17</v>
      </c>
      <c r="Y1177" s="8">
        <v>17</v>
      </c>
      <c r="Z1177" s="8">
        <v>17</v>
      </c>
      <c r="AA1177" s="8">
        <v>17</v>
      </c>
      <c r="AB1177" s="8">
        <v>17</v>
      </c>
      <c r="AC1177" s="8">
        <v>17</v>
      </c>
      <c r="AD1177" s="8">
        <v>17</v>
      </c>
      <c r="AE1177" s="8">
        <v>17</v>
      </c>
      <c r="AF1177" s="8">
        <v>17</v>
      </c>
      <c r="AG1177" s="8">
        <v>17</v>
      </c>
      <c r="AH1177" s="8">
        <v>17</v>
      </c>
      <c r="AI1177" s="8">
        <v>17</v>
      </c>
      <c r="AJ1177" s="8">
        <v>17</v>
      </c>
      <c r="AK1177" s="8">
        <v>17</v>
      </c>
      <c r="AL1177" s="8">
        <v>17</v>
      </c>
      <c r="AM1177" s="8">
        <v>17</v>
      </c>
      <c r="AN1177" s="8">
        <v>17</v>
      </c>
      <c r="AO1177" s="8">
        <v>17</v>
      </c>
      <c r="AP1177" s="8">
        <v>17</v>
      </c>
      <c r="AQ1177" s="8">
        <v>17</v>
      </c>
      <c r="AR1177" s="8">
        <v>17</v>
      </c>
      <c r="AS1177" s="8">
        <v>17</v>
      </c>
      <c r="AT1177" s="8">
        <v>17</v>
      </c>
      <c r="AU1177" s="8">
        <v>17</v>
      </c>
    </row>
    <row r="1178" spans="1:47" x14ac:dyDescent="0.25">
      <c r="A1178" s="8">
        <v>1196</v>
      </c>
      <c r="B1178" s="8" t="s">
        <v>7</v>
      </c>
      <c r="C1178" s="8" t="s">
        <v>18</v>
      </c>
      <c r="D1178" s="8" t="s">
        <v>933</v>
      </c>
      <c r="E1178" s="8">
        <v>0.33</v>
      </c>
      <c r="F1178" s="8">
        <v>0</v>
      </c>
      <c r="G1178" s="8">
        <v>0</v>
      </c>
      <c r="H1178" s="8">
        <v>0</v>
      </c>
      <c r="I1178" s="8">
        <v>2009</v>
      </c>
      <c r="J1178" s="8">
        <v>2059</v>
      </c>
      <c r="K1178" s="8">
        <v>0</v>
      </c>
      <c r="L1178" s="8">
        <v>17.100000000000001</v>
      </c>
      <c r="M1178" s="8">
        <v>17.100000000000001</v>
      </c>
      <c r="N1178" s="8">
        <v>17.100000000000001</v>
      </c>
      <c r="O1178" s="8">
        <v>17.100000000000001</v>
      </c>
      <c r="P1178" s="8">
        <v>17.100000000000001</v>
      </c>
      <c r="Q1178" s="8">
        <v>17.100000000000001</v>
      </c>
      <c r="R1178" s="8">
        <v>17.100000000000001</v>
      </c>
      <c r="S1178" s="8">
        <v>17.100000000000001</v>
      </c>
      <c r="T1178" s="8">
        <v>17.100000000000001</v>
      </c>
      <c r="U1178" s="8">
        <v>17.100000000000001</v>
      </c>
      <c r="V1178" s="8">
        <v>17.100000000000001</v>
      </c>
      <c r="W1178" s="8">
        <v>17.100000000000001</v>
      </c>
      <c r="X1178" s="8">
        <v>17.100000000000001</v>
      </c>
      <c r="Y1178" s="8">
        <v>17.100000000000001</v>
      </c>
      <c r="Z1178" s="8">
        <v>17.100000000000001</v>
      </c>
      <c r="AA1178" s="8">
        <v>17.100000000000001</v>
      </c>
      <c r="AB1178" s="8">
        <v>17.100000000000001</v>
      </c>
      <c r="AC1178" s="8">
        <v>17.100000000000001</v>
      </c>
      <c r="AD1178" s="8">
        <v>17.100000000000001</v>
      </c>
      <c r="AE1178" s="8">
        <v>17.100000000000001</v>
      </c>
      <c r="AF1178" s="8">
        <v>17.100000000000001</v>
      </c>
      <c r="AG1178" s="8">
        <v>17.100000000000001</v>
      </c>
      <c r="AH1178" s="8">
        <v>17.100000000000001</v>
      </c>
      <c r="AI1178" s="8">
        <v>17.100000000000001</v>
      </c>
      <c r="AJ1178" s="8">
        <v>17.100000000000001</v>
      </c>
      <c r="AK1178" s="8">
        <v>17.100000000000001</v>
      </c>
      <c r="AL1178" s="8">
        <v>17.100000000000001</v>
      </c>
      <c r="AM1178" s="8">
        <v>17.100000000000001</v>
      </c>
      <c r="AN1178" s="8">
        <v>17.100000000000001</v>
      </c>
      <c r="AO1178" s="8">
        <v>17.100000000000001</v>
      </c>
      <c r="AP1178" s="8">
        <v>17.100000000000001</v>
      </c>
      <c r="AQ1178" s="8">
        <v>17.100000000000001</v>
      </c>
      <c r="AR1178" s="8">
        <v>17.100000000000001</v>
      </c>
      <c r="AS1178" s="8">
        <v>17.100000000000001</v>
      </c>
      <c r="AT1178" s="8">
        <v>17.100000000000001</v>
      </c>
      <c r="AU1178" s="8">
        <v>17.100000000000001</v>
      </c>
    </row>
    <row r="1179" spans="1:47" x14ac:dyDescent="0.25">
      <c r="A1179" s="8">
        <v>1197</v>
      </c>
      <c r="B1179" s="8" t="s">
        <v>7</v>
      </c>
      <c r="C1179" s="8" t="s">
        <v>19</v>
      </c>
      <c r="D1179" s="8" t="s">
        <v>147</v>
      </c>
      <c r="E1179" s="8">
        <v>0.38</v>
      </c>
      <c r="F1179" s="8">
        <v>0</v>
      </c>
      <c r="G1179" s="8">
        <v>0</v>
      </c>
      <c r="H1179" s="8">
        <v>0</v>
      </c>
      <c r="I1179" s="8">
        <v>2009</v>
      </c>
      <c r="J1179" s="8">
        <v>2049</v>
      </c>
      <c r="K1179" s="8">
        <v>1</v>
      </c>
      <c r="L1179" s="8">
        <v>18.100000000000001</v>
      </c>
      <c r="M1179" s="8">
        <v>18.100000000000001</v>
      </c>
      <c r="N1179" s="8">
        <v>18.100000000000001</v>
      </c>
      <c r="O1179" s="8">
        <v>18.100000000000001</v>
      </c>
      <c r="P1179" s="8">
        <v>18.100000000000001</v>
      </c>
      <c r="Q1179" s="8">
        <v>18.100000000000001</v>
      </c>
      <c r="R1179" s="8">
        <v>18.100000000000001</v>
      </c>
      <c r="S1179" s="8">
        <v>18.100000000000001</v>
      </c>
      <c r="T1179" s="8">
        <v>18.100000000000001</v>
      </c>
      <c r="U1179" s="8">
        <v>18.100000000000001</v>
      </c>
      <c r="V1179" s="8">
        <v>18.100000000000001</v>
      </c>
      <c r="W1179" s="8">
        <v>18.100000000000001</v>
      </c>
      <c r="X1179" s="8">
        <v>18.100000000000001</v>
      </c>
      <c r="Y1179" s="8">
        <v>18.100000000000001</v>
      </c>
      <c r="Z1179" s="8">
        <v>18.100000000000001</v>
      </c>
      <c r="AA1179" s="8">
        <v>18.100000000000001</v>
      </c>
      <c r="AB1179" s="8">
        <v>18.100000000000001</v>
      </c>
      <c r="AC1179" s="8">
        <v>18.100000000000001</v>
      </c>
      <c r="AD1179" s="8">
        <v>18.100000000000001</v>
      </c>
      <c r="AE1179" s="8">
        <v>18.100000000000001</v>
      </c>
      <c r="AF1179" s="8">
        <v>18.100000000000001</v>
      </c>
      <c r="AG1179" s="8">
        <v>18.100000000000001</v>
      </c>
      <c r="AH1179" s="8">
        <v>18.100000000000001</v>
      </c>
      <c r="AI1179" s="8">
        <v>18.100000000000001</v>
      </c>
      <c r="AJ1179" s="8">
        <v>18.100000000000001</v>
      </c>
      <c r="AK1179" s="8">
        <v>18.100000000000001</v>
      </c>
      <c r="AL1179" s="8">
        <v>18.100000000000001</v>
      </c>
      <c r="AM1179" s="8">
        <v>18.100000000000001</v>
      </c>
      <c r="AN1179" s="8">
        <v>18.100000000000001</v>
      </c>
      <c r="AO1179" s="8">
        <v>18.100000000000001</v>
      </c>
      <c r="AP1179" s="8">
        <v>18.100000000000001</v>
      </c>
      <c r="AQ1179" s="8">
        <v>18.100000000000001</v>
      </c>
      <c r="AR1179" s="8">
        <v>18.100000000000001</v>
      </c>
      <c r="AS1179" s="8">
        <v>18.100000000000001</v>
      </c>
      <c r="AT1179" s="8">
        <v>18.100000000000001</v>
      </c>
      <c r="AU1179" s="8">
        <v>0</v>
      </c>
    </row>
    <row r="1180" spans="1:47" x14ac:dyDescent="0.25">
      <c r="A1180" s="8">
        <v>1198</v>
      </c>
      <c r="B1180" s="8" t="s">
        <v>7</v>
      </c>
      <c r="C1180" s="8" t="s">
        <v>18</v>
      </c>
      <c r="D1180" s="8" t="s">
        <v>920</v>
      </c>
      <c r="E1180" s="8">
        <v>0.33</v>
      </c>
      <c r="F1180" s="8">
        <v>0</v>
      </c>
      <c r="G1180" s="8">
        <v>0</v>
      </c>
      <c r="H1180" s="8">
        <v>0</v>
      </c>
      <c r="I1180" s="8">
        <v>2009</v>
      </c>
      <c r="J1180" s="8">
        <v>2059</v>
      </c>
      <c r="K1180" s="8">
        <v>1</v>
      </c>
      <c r="L1180" s="8">
        <v>19.5</v>
      </c>
      <c r="M1180" s="8">
        <v>19.5</v>
      </c>
      <c r="N1180" s="8">
        <v>19.5</v>
      </c>
      <c r="O1180" s="8">
        <v>19.5</v>
      </c>
      <c r="P1180" s="8">
        <v>19.5</v>
      </c>
      <c r="Q1180" s="8">
        <v>19.5</v>
      </c>
      <c r="R1180" s="8">
        <v>19.5</v>
      </c>
      <c r="S1180" s="8">
        <v>19.5</v>
      </c>
      <c r="T1180" s="8">
        <v>19.5</v>
      </c>
      <c r="U1180" s="8">
        <v>19.5</v>
      </c>
      <c r="V1180" s="8">
        <v>19.5</v>
      </c>
      <c r="W1180" s="8">
        <v>19.5</v>
      </c>
      <c r="X1180" s="8">
        <v>19.5</v>
      </c>
      <c r="Y1180" s="8">
        <v>19.5</v>
      </c>
      <c r="Z1180" s="8">
        <v>19.5</v>
      </c>
      <c r="AA1180" s="8">
        <v>19.5</v>
      </c>
      <c r="AB1180" s="8">
        <v>19.5</v>
      </c>
      <c r="AC1180" s="8">
        <v>19.5</v>
      </c>
      <c r="AD1180" s="8">
        <v>19.5</v>
      </c>
      <c r="AE1180" s="8">
        <v>19.5</v>
      </c>
      <c r="AF1180" s="8">
        <v>19.5</v>
      </c>
      <c r="AG1180" s="8">
        <v>19.5</v>
      </c>
      <c r="AH1180" s="8">
        <v>19.5</v>
      </c>
      <c r="AI1180" s="8">
        <v>19.5</v>
      </c>
      <c r="AJ1180" s="8">
        <v>19.5</v>
      </c>
      <c r="AK1180" s="8">
        <v>19.5</v>
      </c>
      <c r="AL1180" s="8">
        <v>19.5</v>
      </c>
      <c r="AM1180" s="8">
        <v>19.5</v>
      </c>
      <c r="AN1180" s="8">
        <v>19.5</v>
      </c>
      <c r="AO1180" s="8">
        <v>19.5</v>
      </c>
      <c r="AP1180" s="8">
        <v>19.5</v>
      </c>
      <c r="AQ1180" s="8">
        <v>19.5</v>
      </c>
      <c r="AR1180" s="8">
        <v>19.5</v>
      </c>
      <c r="AS1180" s="8">
        <v>19.5</v>
      </c>
      <c r="AT1180" s="8">
        <v>19.5</v>
      </c>
      <c r="AU1180" s="8">
        <v>19.5</v>
      </c>
    </row>
    <row r="1181" spans="1:47" x14ac:dyDescent="0.25">
      <c r="A1181" s="8">
        <v>1199</v>
      </c>
      <c r="B1181" s="8" t="s">
        <v>7</v>
      </c>
      <c r="C1181" s="8" t="s">
        <v>18</v>
      </c>
      <c r="D1181" s="8" t="s">
        <v>911</v>
      </c>
      <c r="E1181" s="8">
        <v>0.33</v>
      </c>
      <c r="F1181" s="8">
        <v>0</v>
      </c>
      <c r="G1181" s="8">
        <v>0</v>
      </c>
      <c r="H1181" s="8">
        <v>0</v>
      </c>
      <c r="I1181" s="8">
        <v>2009</v>
      </c>
      <c r="J1181" s="8">
        <v>2059</v>
      </c>
      <c r="K1181" s="8">
        <v>1</v>
      </c>
      <c r="L1181" s="8">
        <v>22.1</v>
      </c>
      <c r="M1181" s="8">
        <v>22.1</v>
      </c>
      <c r="N1181" s="8">
        <v>22.1</v>
      </c>
      <c r="O1181" s="8">
        <v>22.1</v>
      </c>
      <c r="P1181" s="8">
        <v>22.1</v>
      </c>
      <c r="Q1181" s="8">
        <v>22.1</v>
      </c>
      <c r="R1181" s="8">
        <v>22.1</v>
      </c>
      <c r="S1181" s="8">
        <v>22.1</v>
      </c>
      <c r="T1181" s="8">
        <v>22.1</v>
      </c>
      <c r="U1181" s="8">
        <v>22.1</v>
      </c>
      <c r="V1181" s="8">
        <v>22.1</v>
      </c>
      <c r="W1181" s="8">
        <v>22.1</v>
      </c>
      <c r="X1181" s="8">
        <v>22.1</v>
      </c>
      <c r="Y1181" s="8">
        <v>22.1</v>
      </c>
      <c r="Z1181" s="8">
        <v>22.1</v>
      </c>
      <c r="AA1181" s="8">
        <v>22.1</v>
      </c>
      <c r="AB1181" s="8">
        <v>22.1</v>
      </c>
      <c r="AC1181" s="8">
        <v>22.1</v>
      </c>
      <c r="AD1181" s="8">
        <v>22.1</v>
      </c>
      <c r="AE1181" s="8">
        <v>22.1</v>
      </c>
      <c r="AF1181" s="8">
        <v>22.1</v>
      </c>
      <c r="AG1181" s="8">
        <v>22.1</v>
      </c>
      <c r="AH1181" s="8">
        <v>22.1</v>
      </c>
      <c r="AI1181" s="8">
        <v>22.1</v>
      </c>
      <c r="AJ1181" s="8">
        <v>22.1</v>
      </c>
      <c r="AK1181" s="8">
        <v>22.1</v>
      </c>
      <c r="AL1181" s="8">
        <v>22.1</v>
      </c>
      <c r="AM1181" s="8">
        <v>22.1</v>
      </c>
      <c r="AN1181" s="8">
        <v>22.1</v>
      </c>
      <c r="AO1181" s="8">
        <v>22.1</v>
      </c>
      <c r="AP1181" s="8">
        <v>22.1</v>
      </c>
      <c r="AQ1181" s="8">
        <v>22.1</v>
      </c>
      <c r="AR1181" s="8">
        <v>22.1</v>
      </c>
      <c r="AS1181" s="8">
        <v>22.1</v>
      </c>
      <c r="AT1181" s="8">
        <v>22.1</v>
      </c>
      <c r="AU1181" s="8">
        <v>22.1</v>
      </c>
    </row>
    <row r="1182" spans="1:47" x14ac:dyDescent="0.25">
      <c r="A1182" s="8">
        <v>1200</v>
      </c>
      <c r="B1182" s="8" t="s">
        <v>7</v>
      </c>
      <c r="C1182" s="8" t="s">
        <v>14</v>
      </c>
      <c r="D1182" s="8" t="s">
        <v>259</v>
      </c>
      <c r="E1182" s="8">
        <v>0.44750000000000001</v>
      </c>
      <c r="F1182" s="8">
        <v>0</v>
      </c>
      <c r="G1182" s="8">
        <v>0</v>
      </c>
      <c r="H1182" s="8">
        <v>0</v>
      </c>
      <c r="I1182" s="8">
        <v>2009</v>
      </c>
      <c r="J1182" s="8">
        <v>2049</v>
      </c>
      <c r="K1182" s="8">
        <v>1</v>
      </c>
      <c r="L1182" s="8">
        <v>22.6</v>
      </c>
      <c r="M1182" s="8">
        <v>22.6</v>
      </c>
      <c r="N1182" s="8">
        <v>22.6</v>
      </c>
      <c r="O1182" s="8">
        <v>22.6</v>
      </c>
      <c r="P1182" s="8">
        <v>22.6</v>
      </c>
      <c r="Q1182" s="8">
        <v>22.6</v>
      </c>
      <c r="R1182" s="8">
        <v>22.6</v>
      </c>
      <c r="S1182" s="8">
        <v>22.6</v>
      </c>
      <c r="T1182" s="8">
        <v>22.6</v>
      </c>
      <c r="U1182" s="8">
        <v>22.6</v>
      </c>
      <c r="V1182" s="8">
        <v>22.6</v>
      </c>
      <c r="W1182" s="8">
        <v>22.6</v>
      </c>
      <c r="X1182" s="8">
        <v>22.6</v>
      </c>
      <c r="Y1182" s="8">
        <v>22.6</v>
      </c>
      <c r="Z1182" s="8">
        <v>22.6</v>
      </c>
      <c r="AA1182" s="8">
        <v>22.6</v>
      </c>
      <c r="AB1182" s="8">
        <v>22.6</v>
      </c>
      <c r="AC1182" s="8">
        <v>22.6</v>
      </c>
      <c r="AD1182" s="8">
        <v>22.6</v>
      </c>
      <c r="AE1182" s="8">
        <v>22.6</v>
      </c>
      <c r="AF1182" s="8">
        <v>22.6</v>
      </c>
      <c r="AG1182" s="8">
        <v>22.6</v>
      </c>
      <c r="AH1182" s="8">
        <v>22.6</v>
      </c>
      <c r="AI1182" s="8">
        <v>22.6</v>
      </c>
      <c r="AJ1182" s="8">
        <v>22.6</v>
      </c>
      <c r="AK1182" s="8">
        <v>22.6</v>
      </c>
      <c r="AL1182" s="8">
        <v>22.6</v>
      </c>
      <c r="AM1182" s="8">
        <v>22.6</v>
      </c>
      <c r="AN1182" s="8">
        <v>22.6</v>
      </c>
      <c r="AO1182" s="8">
        <v>22.6</v>
      </c>
      <c r="AP1182" s="8">
        <v>22.6</v>
      </c>
      <c r="AQ1182" s="8">
        <v>22.6</v>
      </c>
      <c r="AR1182" s="8">
        <v>22.6</v>
      </c>
      <c r="AS1182" s="8">
        <v>22.6</v>
      </c>
      <c r="AT1182" s="8">
        <v>22.6</v>
      </c>
      <c r="AU1182" s="8">
        <v>0</v>
      </c>
    </row>
    <row r="1183" spans="1:47" x14ac:dyDescent="0.25">
      <c r="A1183" s="8">
        <v>1201</v>
      </c>
      <c r="B1183" s="8" t="s">
        <v>7</v>
      </c>
      <c r="C1183" s="8" t="s">
        <v>12</v>
      </c>
      <c r="D1183" s="8" t="s">
        <v>289</v>
      </c>
      <c r="E1183" s="8">
        <v>0.8</v>
      </c>
      <c r="F1183" s="8">
        <v>0</v>
      </c>
      <c r="G1183" s="8">
        <v>0</v>
      </c>
      <c r="H1183" s="8">
        <v>0</v>
      </c>
      <c r="I1183" s="8">
        <v>2009</v>
      </c>
      <c r="J1183" s="8">
        <v>2209</v>
      </c>
      <c r="K1183" s="8">
        <v>0</v>
      </c>
      <c r="L1183" s="8">
        <v>24</v>
      </c>
      <c r="M1183" s="8">
        <v>24</v>
      </c>
      <c r="N1183" s="8">
        <v>24</v>
      </c>
      <c r="O1183" s="8">
        <v>24</v>
      </c>
      <c r="P1183" s="8">
        <v>24</v>
      </c>
      <c r="Q1183" s="8">
        <v>24</v>
      </c>
      <c r="R1183" s="8">
        <v>24</v>
      </c>
      <c r="S1183" s="8">
        <v>24</v>
      </c>
      <c r="T1183" s="8">
        <v>24</v>
      </c>
      <c r="U1183" s="8">
        <v>24</v>
      </c>
      <c r="V1183" s="8">
        <v>24</v>
      </c>
      <c r="W1183" s="8">
        <v>24</v>
      </c>
      <c r="X1183" s="8">
        <v>24</v>
      </c>
      <c r="Y1183" s="8">
        <v>24</v>
      </c>
      <c r="Z1183" s="8">
        <v>24</v>
      </c>
      <c r="AA1183" s="8">
        <v>24</v>
      </c>
      <c r="AB1183" s="8">
        <v>24</v>
      </c>
      <c r="AC1183" s="8">
        <v>24</v>
      </c>
      <c r="AD1183" s="8">
        <v>24</v>
      </c>
      <c r="AE1183" s="8">
        <v>24</v>
      </c>
      <c r="AF1183" s="8">
        <v>24</v>
      </c>
      <c r="AG1183" s="8">
        <v>24</v>
      </c>
      <c r="AH1183" s="8">
        <v>24</v>
      </c>
      <c r="AI1183" s="8">
        <v>24</v>
      </c>
      <c r="AJ1183" s="8">
        <v>24</v>
      </c>
      <c r="AK1183" s="8">
        <v>24</v>
      </c>
      <c r="AL1183" s="8">
        <v>24</v>
      </c>
      <c r="AM1183" s="8">
        <v>24</v>
      </c>
      <c r="AN1183" s="8">
        <v>24</v>
      </c>
      <c r="AO1183" s="8">
        <v>24</v>
      </c>
      <c r="AP1183" s="8">
        <v>24</v>
      </c>
      <c r="AQ1183" s="8">
        <v>24</v>
      </c>
      <c r="AR1183" s="8">
        <v>24</v>
      </c>
      <c r="AS1183" s="8">
        <v>24</v>
      </c>
      <c r="AT1183" s="8">
        <v>24</v>
      </c>
      <c r="AU1183" s="8">
        <v>24</v>
      </c>
    </row>
    <row r="1184" spans="1:47" x14ac:dyDescent="0.25">
      <c r="A1184" s="8">
        <v>1202</v>
      </c>
      <c r="B1184" s="8" t="s">
        <v>7</v>
      </c>
      <c r="C1184" s="8" t="s">
        <v>10</v>
      </c>
      <c r="D1184" s="8" t="s">
        <v>884</v>
      </c>
      <c r="E1184" s="8">
        <v>0.75</v>
      </c>
      <c r="F1184" s="8">
        <v>0</v>
      </c>
      <c r="G1184" s="8">
        <v>0</v>
      </c>
      <c r="H1184" s="8">
        <v>0</v>
      </c>
      <c r="I1184" s="8">
        <v>2009</v>
      </c>
      <c r="J1184" s="8">
        <v>2049</v>
      </c>
      <c r="K1184" s="8">
        <v>1</v>
      </c>
      <c r="L1184" s="8">
        <v>28</v>
      </c>
      <c r="M1184" s="8">
        <v>28</v>
      </c>
      <c r="N1184" s="8">
        <v>28</v>
      </c>
      <c r="O1184" s="8">
        <v>28</v>
      </c>
      <c r="P1184" s="8">
        <v>28</v>
      </c>
      <c r="Q1184" s="8">
        <v>28</v>
      </c>
      <c r="R1184" s="8">
        <v>28</v>
      </c>
      <c r="S1184" s="8">
        <v>28</v>
      </c>
      <c r="T1184" s="8">
        <v>28</v>
      </c>
      <c r="U1184" s="8">
        <v>28</v>
      </c>
      <c r="V1184" s="8">
        <v>28</v>
      </c>
      <c r="W1184" s="8">
        <v>28</v>
      </c>
      <c r="X1184" s="8">
        <v>28</v>
      </c>
      <c r="Y1184" s="8">
        <v>28</v>
      </c>
      <c r="Z1184" s="8">
        <v>28</v>
      </c>
      <c r="AA1184" s="8">
        <v>28</v>
      </c>
      <c r="AB1184" s="8">
        <v>28</v>
      </c>
      <c r="AC1184" s="8">
        <v>28</v>
      </c>
      <c r="AD1184" s="8">
        <v>28</v>
      </c>
      <c r="AE1184" s="8">
        <v>28</v>
      </c>
      <c r="AF1184" s="8">
        <v>28</v>
      </c>
      <c r="AG1184" s="8">
        <v>28</v>
      </c>
      <c r="AH1184" s="8">
        <v>28</v>
      </c>
      <c r="AI1184" s="8">
        <v>28</v>
      </c>
      <c r="AJ1184" s="8">
        <v>28</v>
      </c>
      <c r="AK1184" s="8">
        <v>28</v>
      </c>
      <c r="AL1184" s="8">
        <v>28</v>
      </c>
      <c r="AM1184" s="8">
        <v>28</v>
      </c>
      <c r="AN1184" s="8">
        <v>28</v>
      </c>
      <c r="AO1184" s="8">
        <v>28</v>
      </c>
      <c r="AP1184" s="8">
        <v>28</v>
      </c>
      <c r="AQ1184" s="8">
        <v>28</v>
      </c>
      <c r="AR1184" s="8">
        <v>28</v>
      </c>
      <c r="AS1184" s="8">
        <v>28</v>
      </c>
      <c r="AT1184" s="8">
        <v>28</v>
      </c>
      <c r="AU1184" s="8">
        <v>0</v>
      </c>
    </row>
    <row r="1185" spans="1:47" x14ac:dyDescent="0.25">
      <c r="A1185" s="8">
        <v>1203</v>
      </c>
      <c r="B1185" s="8" t="s">
        <v>7</v>
      </c>
      <c r="C1185" s="8" t="s">
        <v>9</v>
      </c>
      <c r="D1185" s="8" t="s">
        <v>688</v>
      </c>
      <c r="E1185" s="8">
        <v>0.5</v>
      </c>
      <c r="F1185" s="8">
        <v>0</v>
      </c>
      <c r="G1185" s="8">
        <v>0</v>
      </c>
      <c r="H1185" s="8">
        <v>0</v>
      </c>
      <c r="I1185" s="8">
        <v>2009</v>
      </c>
      <c r="J1185" s="8">
        <v>2049</v>
      </c>
      <c r="K1185" s="8">
        <v>1</v>
      </c>
      <c r="L1185" s="8">
        <v>29.5</v>
      </c>
      <c r="M1185" s="8">
        <v>29.5</v>
      </c>
      <c r="N1185" s="8">
        <v>29.5</v>
      </c>
      <c r="O1185" s="8">
        <v>29.5</v>
      </c>
      <c r="P1185" s="8">
        <v>29.5</v>
      </c>
      <c r="Q1185" s="8">
        <v>29.5</v>
      </c>
      <c r="R1185" s="8">
        <v>29.5</v>
      </c>
      <c r="S1185" s="8">
        <v>29.5</v>
      </c>
      <c r="T1185" s="8">
        <v>29.5</v>
      </c>
      <c r="U1185" s="8">
        <v>29.5</v>
      </c>
      <c r="V1185" s="8">
        <v>29.5</v>
      </c>
      <c r="W1185" s="8">
        <v>29.5</v>
      </c>
      <c r="X1185" s="8">
        <v>29.5</v>
      </c>
      <c r="Y1185" s="8">
        <v>29.5</v>
      </c>
      <c r="Z1185" s="8">
        <v>29.5</v>
      </c>
      <c r="AA1185" s="8">
        <v>29.5</v>
      </c>
      <c r="AB1185" s="8">
        <v>29.5</v>
      </c>
      <c r="AC1185" s="8">
        <v>29.5</v>
      </c>
      <c r="AD1185" s="8">
        <v>29.5</v>
      </c>
      <c r="AE1185" s="8">
        <v>29.5</v>
      </c>
      <c r="AF1185" s="8">
        <v>29.5</v>
      </c>
      <c r="AG1185" s="8">
        <v>29.5</v>
      </c>
      <c r="AH1185" s="8">
        <v>29.5</v>
      </c>
      <c r="AI1185" s="8">
        <v>29.5</v>
      </c>
      <c r="AJ1185" s="8">
        <v>29.5</v>
      </c>
      <c r="AK1185" s="8">
        <v>29.5</v>
      </c>
      <c r="AL1185" s="8">
        <v>29.5</v>
      </c>
      <c r="AM1185" s="8">
        <v>29.5</v>
      </c>
      <c r="AN1185" s="8">
        <v>29.5</v>
      </c>
      <c r="AO1185" s="8">
        <v>29.5</v>
      </c>
      <c r="AP1185" s="8">
        <v>29.5</v>
      </c>
      <c r="AQ1185" s="8">
        <v>29.5</v>
      </c>
      <c r="AR1185" s="8">
        <v>29.5</v>
      </c>
      <c r="AS1185" s="8">
        <v>29.5</v>
      </c>
      <c r="AT1185" s="8">
        <v>29.5</v>
      </c>
      <c r="AU1185" s="8">
        <v>0</v>
      </c>
    </row>
    <row r="1186" spans="1:47" x14ac:dyDescent="0.25">
      <c r="A1186" s="8">
        <v>1204</v>
      </c>
      <c r="B1186" s="8" t="s">
        <v>7</v>
      </c>
      <c r="C1186" s="8" t="s">
        <v>18</v>
      </c>
      <c r="D1186" s="8" t="s">
        <v>918</v>
      </c>
      <c r="E1186" s="8">
        <v>0.33</v>
      </c>
      <c r="F1186" s="8">
        <v>0</v>
      </c>
      <c r="G1186" s="8">
        <v>0</v>
      </c>
      <c r="H1186" s="8">
        <v>0</v>
      </c>
      <c r="I1186" s="8">
        <v>2009</v>
      </c>
      <c r="J1186" s="8">
        <v>2059</v>
      </c>
      <c r="K1186" s="8">
        <v>0</v>
      </c>
      <c r="L1186" s="8">
        <v>30</v>
      </c>
      <c r="M1186" s="8">
        <v>30</v>
      </c>
      <c r="N1186" s="8">
        <v>30</v>
      </c>
      <c r="O1186" s="8">
        <v>30</v>
      </c>
      <c r="P1186" s="8">
        <v>30</v>
      </c>
      <c r="Q1186" s="8">
        <v>30</v>
      </c>
      <c r="R1186" s="8">
        <v>30</v>
      </c>
      <c r="S1186" s="8">
        <v>30</v>
      </c>
      <c r="T1186" s="8">
        <v>30</v>
      </c>
      <c r="U1186" s="8">
        <v>30</v>
      </c>
      <c r="V1186" s="8">
        <v>30</v>
      </c>
      <c r="W1186" s="8">
        <v>30</v>
      </c>
      <c r="X1186" s="8">
        <v>30</v>
      </c>
      <c r="Y1186" s="8">
        <v>30</v>
      </c>
      <c r="Z1186" s="8">
        <v>30</v>
      </c>
      <c r="AA1186" s="8">
        <v>30</v>
      </c>
      <c r="AB1186" s="8">
        <v>30</v>
      </c>
      <c r="AC1186" s="8">
        <v>30</v>
      </c>
      <c r="AD1186" s="8">
        <v>30</v>
      </c>
      <c r="AE1186" s="8">
        <v>30</v>
      </c>
      <c r="AF1186" s="8">
        <v>30</v>
      </c>
      <c r="AG1186" s="8">
        <v>30</v>
      </c>
      <c r="AH1186" s="8">
        <v>30</v>
      </c>
      <c r="AI1186" s="8">
        <v>30</v>
      </c>
      <c r="AJ1186" s="8">
        <v>30</v>
      </c>
      <c r="AK1186" s="8">
        <v>30</v>
      </c>
      <c r="AL1186" s="8">
        <v>30</v>
      </c>
      <c r="AM1186" s="8">
        <v>30</v>
      </c>
      <c r="AN1186" s="8">
        <v>30</v>
      </c>
      <c r="AO1186" s="8">
        <v>30</v>
      </c>
      <c r="AP1186" s="8">
        <v>30</v>
      </c>
      <c r="AQ1186" s="8">
        <v>30</v>
      </c>
      <c r="AR1186" s="8">
        <v>30</v>
      </c>
      <c r="AS1186" s="8">
        <v>30</v>
      </c>
      <c r="AT1186" s="8">
        <v>30</v>
      </c>
      <c r="AU1186" s="8">
        <v>30</v>
      </c>
    </row>
    <row r="1187" spans="1:47" x14ac:dyDescent="0.25">
      <c r="A1187" s="8">
        <v>1205</v>
      </c>
      <c r="B1187" s="8" t="s">
        <v>7</v>
      </c>
      <c r="C1187" s="8" t="s">
        <v>18</v>
      </c>
      <c r="D1187" s="8" t="s">
        <v>891</v>
      </c>
      <c r="E1187" s="8">
        <v>0.33</v>
      </c>
      <c r="F1187" s="8">
        <v>0</v>
      </c>
      <c r="G1187" s="8">
        <v>0</v>
      </c>
      <c r="H1187" s="8">
        <v>0</v>
      </c>
      <c r="I1187" s="8">
        <v>2009</v>
      </c>
      <c r="J1187" s="8">
        <v>2059</v>
      </c>
      <c r="K1187" s="8">
        <v>0</v>
      </c>
      <c r="L1187" s="8">
        <v>33</v>
      </c>
      <c r="M1187" s="8">
        <v>33</v>
      </c>
      <c r="N1187" s="8">
        <v>33</v>
      </c>
      <c r="O1187" s="8">
        <v>33</v>
      </c>
      <c r="P1187" s="8">
        <v>33</v>
      </c>
      <c r="Q1187" s="8">
        <v>33</v>
      </c>
      <c r="R1187" s="8">
        <v>33</v>
      </c>
      <c r="S1187" s="8">
        <v>33</v>
      </c>
      <c r="T1187" s="8">
        <v>33</v>
      </c>
      <c r="U1187" s="8">
        <v>33</v>
      </c>
      <c r="V1187" s="8">
        <v>33</v>
      </c>
      <c r="W1187" s="8">
        <v>33</v>
      </c>
      <c r="X1187" s="8">
        <v>33</v>
      </c>
      <c r="Y1187" s="8">
        <v>33</v>
      </c>
      <c r="Z1187" s="8">
        <v>33</v>
      </c>
      <c r="AA1187" s="8">
        <v>33</v>
      </c>
      <c r="AB1187" s="8">
        <v>33</v>
      </c>
      <c r="AC1187" s="8">
        <v>33</v>
      </c>
      <c r="AD1187" s="8">
        <v>33</v>
      </c>
      <c r="AE1187" s="8">
        <v>33</v>
      </c>
      <c r="AF1187" s="8">
        <v>33</v>
      </c>
      <c r="AG1187" s="8">
        <v>33</v>
      </c>
      <c r="AH1187" s="8">
        <v>33</v>
      </c>
      <c r="AI1187" s="8">
        <v>33</v>
      </c>
      <c r="AJ1187" s="8">
        <v>33</v>
      </c>
      <c r="AK1187" s="8">
        <v>33</v>
      </c>
      <c r="AL1187" s="8">
        <v>33</v>
      </c>
      <c r="AM1187" s="8">
        <v>33</v>
      </c>
      <c r="AN1187" s="8">
        <v>33</v>
      </c>
      <c r="AO1187" s="8">
        <v>33</v>
      </c>
      <c r="AP1187" s="8">
        <v>33</v>
      </c>
      <c r="AQ1187" s="8">
        <v>33</v>
      </c>
      <c r="AR1187" s="8">
        <v>33</v>
      </c>
      <c r="AS1187" s="8">
        <v>33</v>
      </c>
      <c r="AT1187" s="8">
        <v>33</v>
      </c>
      <c r="AU1187" s="8">
        <v>33</v>
      </c>
    </row>
    <row r="1188" spans="1:47" x14ac:dyDescent="0.25">
      <c r="A1188" s="8">
        <v>1206</v>
      </c>
      <c r="B1188" s="8" t="s">
        <v>7</v>
      </c>
      <c r="C1188" s="8" t="s">
        <v>9</v>
      </c>
      <c r="D1188" s="8" t="s">
        <v>574</v>
      </c>
      <c r="E1188" s="8">
        <v>0.58050000000000002</v>
      </c>
      <c r="F1188" s="8">
        <v>0</v>
      </c>
      <c r="G1188" s="8">
        <v>0</v>
      </c>
      <c r="H1188" s="8">
        <v>0</v>
      </c>
      <c r="I1188" s="8">
        <v>2009</v>
      </c>
      <c r="J1188" s="8">
        <v>2049</v>
      </c>
      <c r="K1188" s="8">
        <v>1</v>
      </c>
      <c r="L1188" s="8">
        <v>127</v>
      </c>
      <c r="M1188" s="8">
        <v>127</v>
      </c>
      <c r="N1188" s="8">
        <v>127</v>
      </c>
      <c r="O1188" s="8">
        <v>127</v>
      </c>
      <c r="P1188" s="8">
        <v>127</v>
      </c>
      <c r="Q1188" s="8">
        <v>127</v>
      </c>
      <c r="R1188" s="8">
        <v>127</v>
      </c>
      <c r="S1188" s="8">
        <v>127</v>
      </c>
      <c r="T1188" s="8">
        <v>127</v>
      </c>
      <c r="U1188" s="8">
        <v>127</v>
      </c>
      <c r="V1188" s="8">
        <v>127</v>
      </c>
      <c r="W1188" s="8">
        <v>127</v>
      </c>
      <c r="X1188" s="8">
        <v>127</v>
      </c>
      <c r="Y1188" s="8">
        <v>127</v>
      </c>
      <c r="Z1188" s="8">
        <v>127</v>
      </c>
      <c r="AA1188" s="8">
        <v>127</v>
      </c>
      <c r="AB1188" s="8">
        <v>127</v>
      </c>
      <c r="AC1188" s="8">
        <v>127</v>
      </c>
      <c r="AD1188" s="8">
        <v>127</v>
      </c>
      <c r="AE1188" s="8">
        <v>127</v>
      </c>
      <c r="AF1188" s="8">
        <v>127</v>
      </c>
      <c r="AG1188" s="8">
        <v>127</v>
      </c>
      <c r="AH1188" s="8">
        <v>127</v>
      </c>
      <c r="AI1188" s="8">
        <v>127</v>
      </c>
      <c r="AJ1188" s="8">
        <v>127</v>
      </c>
      <c r="AK1188" s="8">
        <v>127</v>
      </c>
      <c r="AL1188" s="8">
        <v>127</v>
      </c>
      <c r="AM1188" s="8">
        <v>127</v>
      </c>
      <c r="AN1188" s="8">
        <v>127</v>
      </c>
      <c r="AO1188" s="8">
        <v>127</v>
      </c>
      <c r="AP1188" s="8">
        <v>127</v>
      </c>
      <c r="AQ1188" s="8">
        <v>127</v>
      </c>
      <c r="AR1188" s="8">
        <v>127</v>
      </c>
      <c r="AS1188" s="8">
        <v>127</v>
      </c>
      <c r="AT1188" s="8">
        <v>127</v>
      </c>
      <c r="AU1188" s="8">
        <v>0</v>
      </c>
    </row>
    <row r="1189" spans="1:47" x14ac:dyDescent="0.25">
      <c r="A1189" s="8">
        <v>1207</v>
      </c>
      <c r="B1189" s="8" t="s">
        <v>7</v>
      </c>
      <c r="C1189" s="8" t="s">
        <v>19</v>
      </c>
      <c r="D1189" s="8" t="s">
        <v>163</v>
      </c>
      <c r="E1189" s="8">
        <v>0.38</v>
      </c>
      <c r="F1189" s="8">
        <v>0</v>
      </c>
      <c r="G1189" s="8">
        <v>0</v>
      </c>
      <c r="H1189" s="8">
        <v>0</v>
      </c>
      <c r="I1189" s="8">
        <v>2010</v>
      </c>
      <c r="J1189" s="8">
        <v>2050</v>
      </c>
      <c r="K1189" s="8">
        <v>1</v>
      </c>
      <c r="L1189" s="8">
        <v>0.8</v>
      </c>
      <c r="M1189" s="8">
        <v>0.8</v>
      </c>
      <c r="N1189" s="8">
        <v>0.8</v>
      </c>
      <c r="O1189" s="8">
        <v>0.8</v>
      </c>
      <c r="P1189" s="8">
        <v>0.8</v>
      </c>
      <c r="Q1189" s="8">
        <v>0.8</v>
      </c>
      <c r="R1189" s="8">
        <v>0.8</v>
      </c>
      <c r="S1189" s="8">
        <v>0.8</v>
      </c>
      <c r="T1189" s="8">
        <v>0.8</v>
      </c>
      <c r="U1189" s="8">
        <v>0.8</v>
      </c>
      <c r="V1189" s="8">
        <v>0.8</v>
      </c>
      <c r="W1189" s="8">
        <v>0.8</v>
      </c>
      <c r="X1189" s="8">
        <v>0.8</v>
      </c>
      <c r="Y1189" s="8">
        <v>0.8</v>
      </c>
      <c r="Z1189" s="8">
        <v>0.8</v>
      </c>
      <c r="AA1189" s="8">
        <v>0.8</v>
      </c>
      <c r="AB1189" s="8">
        <v>0.8</v>
      </c>
      <c r="AC1189" s="8">
        <v>0.8</v>
      </c>
      <c r="AD1189" s="8">
        <v>0.8</v>
      </c>
      <c r="AE1189" s="8">
        <v>0.8</v>
      </c>
      <c r="AF1189" s="8">
        <v>0.8</v>
      </c>
      <c r="AG1189" s="8">
        <v>0.8</v>
      </c>
      <c r="AH1189" s="8">
        <v>0.8</v>
      </c>
      <c r="AI1189" s="8">
        <v>0.8</v>
      </c>
      <c r="AJ1189" s="8">
        <v>0.8</v>
      </c>
      <c r="AK1189" s="8">
        <v>0.8</v>
      </c>
      <c r="AL1189" s="8">
        <v>0.8</v>
      </c>
      <c r="AM1189" s="8">
        <v>0.8</v>
      </c>
      <c r="AN1189" s="8">
        <v>0.8</v>
      </c>
      <c r="AO1189" s="8">
        <v>0.8</v>
      </c>
      <c r="AP1189" s="8">
        <v>0.8</v>
      </c>
      <c r="AQ1189" s="8">
        <v>0.8</v>
      </c>
      <c r="AR1189" s="8">
        <v>0.8</v>
      </c>
      <c r="AS1189" s="8">
        <v>0.8</v>
      </c>
      <c r="AT1189" s="8">
        <v>0.8</v>
      </c>
      <c r="AU1189" s="8">
        <v>0.8</v>
      </c>
    </row>
    <row r="1190" spans="1:47" x14ac:dyDescent="0.25">
      <c r="A1190" s="8">
        <v>1208</v>
      </c>
      <c r="B1190" s="8" t="s">
        <v>7</v>
      </c>
      <c r="C1190" s="8" t="s">
        <v>18</v>
      </c>
      <c r="D1190" s="8" t="s">
        <v>924</v>
      </c>
      <c r="E1190" s="8">
        <v>0.33</v>
      </c>
      <c r="F1190" s="8">
        <v>0</v>
      </c>
      <c r="G1190" s="8">
        <v>0</v>
      </c>
      <c r="H1190" s="8">
        <v>0</v>
      </c>
      <c r="I1190" s="8">
        <v>2010</v>
      </c>
      <c r="J1190" s="8">
        <v>2060</v>
      </c>
      <c r="K1190" s="8">
        <v>1</v>
      </c>
      <c r="L1190" s="8">
        <v>9.9</v>
      </c>
      <c r="M1190" s="8">
        <v>9.9</v>
      </c>
      <c r="N1190" s="8">
        <v>9.9</v>
      </c>
      <c r="O1190" s="8">
        <v>9.9</v>
      </c>
      <c r="P1190" s="8">
        <v>9.9</v>
      </c>
      <c r="Q1190" s="8">
        <v>9.9</v>
      </c>
      <c r="R1190" s="8">
        <v>9.9</v>
      </c>
      <c r="S1190" s="8">
        <v>9.9</v>
      </c>
      <c r="T1190" s="8">
        <v>9.9</v>
      </c>
      <c r="U1190" s="8">
        <v>9.9</v>
      </c>
      <c r="V1190" s="8">
        <v>9.9</v>
      </c>
      <c r="W1190" s="8">
        <v>9.9</v>
      </c>
      <c r="X1190" s="8">
        <v>9.9</v>
      </c>
      <c r="Y1190" s="8">
        <v>9.9</v>
      </c>
      <c r="Z1190" s="8">
        <v>9.9</v>
      </c>
      <c r="AA1190" s="8">
        <v>9.9</v>
      </c>
      <c r="AB1190" s="8">
        <v>9.9</v>
      </c>
      <c r="AC1190" s="8">
        <v>9.9</v>
      </c>
      <c r="AD1190" s="8">
        <v>9.9</v>
      </c>
      <c r="AE1190" s="8">
        <v>9.9</v>
      </c>
      <c r="AF1190" s="8">
        <v>9.9</v>
      </c>
      <c r="AG1190" s="8">
        <v>9.9</v>
      </c>
      <c r="AH1190" s="8">
        <v>9.9</v>
      </c>
      <c r="AI1190" s="8">
        <v>9.9</v>
      </c>
      <c r="AJ1190" s="8">
        <v>9.9</v>
      </c>
      <c r="AK1190" s="8">
        <v>9.9</v>
      </c>
      <c r="AL1190" s="8">
        <v>9.9</v>
      </c>
      <c r="AM1190" s="8">
        <v>9.9</v>
      </c>
      <c r="AN1190" s="8">
        <v>9.9</v>
      </c>
      <c r="AO1190" s="8">
        <v>9.9</v>
      </c>
      <c r="AP1190" s="8">
        <v>9.9</v>
      </c>
      <c r="AQ1190" s="8">
        <v>9.9</v>
      </c>
      <c r="AR1190" s="8">
        <v>9.9</v>
      </c>
      <c r="AS1190" s="8">
        <v>9.9</v>
      </c>
      <c r="AT1190" s="8">
        <v>9.9</v>
      </c>
      <c r="AU1190" s="8">
        <v>9.9</v>
      </c>
    </row>
    <row r="1191" spans="1:47" x14ac:dyDescent="0.25">
      <c r="A1191" s="8">
        <v>1209</v>
      </c>
      <c r="B1191" s="8" t="s">
        <v>7</v>
      </c>
      <c r="C1191" s="8" t="s">
        <v>25</v>
      </c>
      <c r="D1191" s="8" t="s">
        <v>490</v>
      </c>
      <c r="E1191" s="8">
        <v>0.42399999999999999</v>
      </c>
      <c r="F1191" s="8">
        <v>0</v>
      </c>
      <c r="G1191" s="8">
        <v>0</v>
      </c>
      <c r="H1191" s="8">
        <v>0</v>
      </c>
      <c r="I1191" s="8">
        <v>2010</v>
      </c>
      <c r="J1191" s="8">
        <v>2055</v>
      </c>
      <c r="K1191" s="8">
        <v>1</v>
      </c>
      <c r="L1191" s="8">
        <v>14.4</v>
      </c>
      <c r="M1191" s="8">
        <v>14.4</v>
      </c>
      <c r="N1191" s="8">
        <v>14.4</v>
      </c>
      <c r="O1191" s="8">
        <v>14.4</v>
      </c>
      <c r="P1191" s="8">
        <v>14.4</v>
      </c>
      <c r="Q1191" s="8">
        <v>14.4</v>
      </c>
      <c r="R1191" s="8">
        <v>14.4</v>
      </c>
      <c r="S1191" s="8">
        <v>14.4</v>
      </c>
      <c r="T1191" s="8">
        <v>14.4</v>
      </c>
      <c r="U1191" s="8">
        <v>14.4</v>
      </c>
      <c r="V1191" s="8">
        <v>14.4</v>
      </c>
      <c r="W1191" s="8">
        <v>14.4</v>
      </c>
      <c r="X1191" s="8">
        <v>14.4</v>
      </c>
      <c r="Y1191" s="8">
        <v>14.4</v>
      </c>
      <c r="Z1191" s="8">
        <v>14.4</v>
      </c>
      <c r="AA1191" s="8">
        <v>14.4</v>
      </c>
      <c r="AB1191" s="8">
        <v>14.4</v>
      </c>
      <c r="AC1191" s="8">
        <v>14.4</v>
      </c>
      <c r="AD1191" s="8">
        <v>14.4</v>
      </c>
      <c r="AE1191" s="8">
        <v>14.4</v>
      </c>
      <c r="AF1191" s="8">
        <v>14.4</v>
      </c>
      <c r="AG1191" s="8">
        <v>14.4</v>
      </c>
      <c r="AH1191" s="8">
        <v>14.4</v>
      </c>
      <c r="AI1191" s="8">
        <v>14.4</v>
      </c>
      <c r="AJ1191" s="8">
        <v>14.4</v>
      </c>
      <c r="AK1191" s="8">
        <v>14.4</v>
      </c>
      <c r="AL1191" s="8">
        <v>14.4</v>
      </c>
      <c r="AM1191" s="8">
        <v>14.4</v>
      </c>
      <c r="AN1191" s="8">
        <v>14.4</v>
      </c>
      <c r="AO1191" s="8">
        <v>14.4</v>
      </c>
      <c r="AP1191" s="8">
        <v>14.4</v>
      </c>
      <c r="AQ1191" s="8">
        <v>14.4</v>
      </c>
      <c r="AR1191" s="8">
        <v>14.4</v>
      </c>
      <c r="AS1191" s="8">
        <v>14.4</v>
      </c>
      <c r="AT1191" s="8">
        <v>14.4</v>
      </c>
      <c r="AU1191" s="9">
        <v>0</v>
      </c>
    </row>
    <row r="1192" spans="1:47" x14ac:dyDescent="0.25">
      <c r="A1192" s="8">
        <v>1210</v>
      </c>
      <c r="B1192" s="8" t="s">
        <v>7</v>
      </c>
      <c r="C1192" s="8" t="s">
        <v>18</v>
      </c>
      <c r="D1192" s="8" t="s">
        <v>961</v>
      </c>
      <c r="E1192" s="8">
        <v>0.33</v>
      </c>
      <c r="F1192" s="8">
        <v>0</v>
      </c>
      <c r="G1192" s="8">
        <v>0</v>
      </c>
      <c r="H1192" s="8">
        <v>0</v>
      </c>
      <c r="I1192" s="8">
        <v>2010</v>
      </c>
      <c r="J1192" s="8">
        <v>2060</v>
      </c>
      <c r="K1192" s="8">
        <v>1</v>
      </c>
      <c r="L1192" s="8">
        <v>17</v>
      </c>
      <c r="M1192" s="8">
        <v>17</v>
      </c>
      <c r="N1192" s="8">
        <v>17</v>
      </c>
      <c r="O1192" s="8">
        <v>17</v>
      </c>
      <c r="P1192" s="8">
        <v>17</v>
      </c>
      <c r="Q1192" s="8">
        <v>17</v>
      </c>
      <c r="R1192" s="8">
        <v>17</v>
      </c>
      <c r="S1192" s="8">
        <v>17</v>
      </c>
      <c r="T1192" s="8">
        <v>17</v>
      </c>
      <c r="U1192" s="8">
        <v>17</v>
      </c>
      <c r="V1192" s="8">
        <v>17</v>
      </c>
      <c r="W1192" s="8">
        <v>17</v>
      </c>
      <c r="X1192" s="8">
        <v>17</v>
      </c>
      <c r="Y1192" s="8">
        <v>17</v>
      </c>
      <c r="Z1192" s="8">
        <v>17</v>
      </c>
      <c r="AA1192" s="8">
        <v>17</v>
      </c>
      <c r="AB1192" s="8">
        <v>17</v>
      </c>
      <c r="AC1192" s="8">
        <v>17</v>
      </c>
      <c r="AD1192" s="8">
        <v>17</v>
      </c>
      <c r="AE1192" s="8">
        <v>17</v>
      </c>
      <c r="AF1192" s="8">
        <v>17</v>
      </c>
      <c r="AG1192" s="8">
        <v>17</v>
      </c>
      <c r="AH1192" s="8">
        <v>17</v>
      </c>
      <c r="AI1192" s="8">
        <v>17</v>
      </c>
      <c r="AJ1192" s="8">
        <v>17</v>
      </c>
      <c r="AK1192" s="8">
        <v>17</v>
      </c>
      <c r="AL1192" s="8">
        <v>17</v>
      </c>
      <c r="AM1192" s="8">
        <v>17</v>
      </c>
      <c r="AN1192" s="8">
        <v>17</v>
      </c>
      <c r="AO1192" s="8">
        <v>17</v>
      </c>
      <c r="AP1192" s="8">
        <v>17</v>
      </c>
      <c r="AQ1192" s="8">
        <v>17</v>
      </c>
      <c r="AR1192" s="8">
        <v>17</v>
      </c>
      <c r="AS1192" s="8">
        <v>17</v>
      </c>
      <c r="AT1192" s="8">
        <v>17</v>
      </c>
      <c r="AU1192" s="8">
        <v>17</v>
      </c>
    </row>
    <row r="1193" spans="1:47" x14ac:dyDescent="0.25">
      <c r="A1193" s="8">
        <v>1211</v>
      </c>
      <c r="B1193" s="8" t="s">
        <v>7</v>
      </c>
      <c r="C1193" s="8" t="s">
        <v>9</v>
      </c>
      <c r="D1193" s="8" t="s">
        <v>868</v>
      </c>
      <c r="E1193" s="8">
        <v>0.33</v>
      </c>
      <c r="F1193" s="8">
        <v>0</v>
      </c>
      <c r="G1193" s="8">
        <v>0</v>
      </c>
      <c r="H1193" s="8">
        <v>0</v>
      </c>
      <c r="I1193" s="8">
        <v>2010</v>
      </c>
      <c r="J1193" s="8">
        <v>2050</v>
      </c>
      <c r="K1193" s="8">
        <v>0</v>
      </c>
      <c r="L1193" s="8">
        <v>20</v>
      </c>
      <c r="M1193" s="8">
        <v>20</v>
      </c>
      <c r="N1193" s="8">
        <v>20</v>
      </c>
      <c r="O1193" s="8">
        <v>20</v>
      </c>
      <c r="P1193" s="8">
        <v>20</v>
      </c>
      <c r="Q1193" s="8">
        <v>20</v>
      </c>
      <c r="R1193" s="8">
        <v>20</v>
      </c>
      <c r="S1193" s="8">
        <v>20</v>
      </c>
      <c r="T1193" s="8">
        <v>20</v>
      </c>
      <c r="U1193" s="8">
        <v>20</v>
      </c>
      <c r="V1193" s="8">
        <v>20</v>
      </c>
      <c r="W1193" s="8">
        <v>20</v>
      </c>
      <c r="X1193" s="8">
        <v>20</v>
      </c>
      <c r="Y1193" s="8">
        <v>20</v>
      </c>
      <c r="Z1193" s="8">
        <v>20</v>
      </c>
      <c r="AA1193" s="8">
        <v>20</v>
      </c>
      <c r="AB1193" s="8">
        <v>20</v>
      </c>
      <c r="AC1193" s="8">
        <v>20</v>
      </c>
      <c r="AD1193" s="8">
        <v>20</v>
      </c>
      <c r="AE1193" s="8">
        <v>20</v>
      </c>
      <c r="AF1193" s="8">
        <v>20</v>
      </c>
      <c r="AG1193" s="8">
        <v>20</v>
      </c>
      <c r="AH1193" s="8">
        <v>20</v>
      </c>
      <c r="AI1193" s="8">
        <v>20</v>
      </c>
      <c r="AJ1193" s="8">
        <v>20</v>
      </c>
      <c r="AK1193" s="8">
        <v>20</v>
      </c>
      <c r="AL1193" s="8">
        <v>20</v>
      </c>
      <c r="AM1193" s="8">
        <v>20</v>
      </c>
      <c r="AN1193" s="8">
        <v>20</v>
      </c>
      <c r="AO1193" s="8">
        <v>20</v>
      </c>
      <c r="AP1193" s="8">
        <v>20</v>
      </c>
      <c r="AQ1193" s="8">
        <v>20</v>
      </c>
      <c r="AR1193" s="8">
        <v>20</v>
      </c>
      <c r="AS1193" s="8">
        <v>20</v>
      </c>
      <c r="AT1193" s="8">
        <v>20</v>
      </c>
      <c r="AU1193" s="8">
        <v>20</v>
      </c>
    </row>
    <row r="1194" spans="1:47" x14ac:dyDescent="0.25">
      <c r="A1194" s="8">
        <v>1212</v>
      </c>
      <c r="B1194" s="8" t="s">
        <v>7</v>
      </c>
      <c r="C1194" s="8" t="s">
        <v>10</v>
      </c>
      <c r="D1194" s="8" t="s">
        <v>883</v>
      </c>
      <c r="E1194" s="8">
        <v>0.33</v>
      </c>
      <c r="F1194" s="8">
        <v>0</v>
      </c>
      <c r="G1194" s="8">
        <v>0</v>
      </c>
      <c r="H1194" s="8">
        <v>0</v>
      </c>
      <c r="I1194" s="8">
        <v>2010</v>
      </c>
      <c r="J1194" s="8">
        <v>2050</v>
      </c>
      <c r="K1194" s="8">
        <v>1</v>
      </c>
      <c r="L1194" s="8">
        <v>21</v>
      </c>
      <c r="M1194" s="8">
        <v>21</v>
      </c>
      <c r="N1194" s="8">
        <v>21</v>
      </c>
      <c r="O1194" s="8">
        <v>21</v>
      </c>
      <c r="P1194" s="8">
        <v>21</v>
      </c>
      <c r="Q1194" s="8">
        <v>21</v>
      </c>
      <c r="R1194" s="8">
        <v>21</v>
      </c>
      <c r="S1194" s="8">
        <v>21</v>
      </c>
      <c r="T1194" s="8">
        <v>21</v>
      </c>
      <c r="U1194" s="8">
        <v>21</v>
      </c>
      <c r="V1194" s="8">
        <v>21</v>
      </c>
      <c r="W1194" s="8">
        <v>21</v>
      </c>
      <c r="X1194" s="8">
        <v>21</v>
      </c>
      <c r="Y1194" s="8">
        <v>21</v>
      </c>
      <c r="Z1194" s="8">
        <v>21</v>
      </c>
      <c r="AA1194" s="8">
        <v>21</v>
      </c>
      <c r="AB1194" s="8">
        <v>21</v>
      </c>
      <c r="AC1194" s="8">
        <v>21</v>
      </c>
      <c r="AD1194" s="8">
        <v>21</v>
      </c>
      <c r="AE1194" s="8">
        <v>21</v>
      </c>
      <c r="AF1194" s="8">
        <v>21</v>
      </c>
      <c r="AG1194" s="8">
        <v>21</v>
      </c>
      <c r="AH1194" s="8">
        <v>21</v>
      </c>
      <c r="AI1194" s="8">
        <v>21</v>
      </c>
      <c r="AJ1194" s="8">
        <v>21</v>
      </c>
      <c r="AK1194" s="8">
        <v>21</v>
      </c>
      <c r="AL1194" s="8">
        <v>21</v>
      </c>
      <c r="AM1194" s="8">
        <v>21</v>
      </c>
      <c r="AN1194" s="8">
        <v>21</v>
      </c>
      <c r="AO1194" s="8">
        <v>21</v>
      </c>
      <c r="AP1194" s="8">
        <v>21</v>
      </c>
      <c r="AQ1194" s="8">
        <v>21</v>
      </c>
      <c r="AR1194" s="8">
        <v>21</v>
      </c>
      <c r="AS1194" s="8">
        <v>21</v>
      </c>
      <c r="AT1194" s="8">
        <v>21</v>
      </c>
      <c r="AU1194" s="8">
        <v>21</v>
      </c>
    </row>
    <row r="1195" spans="1:47" x14ac:dyDescent="0.25">
      <c r="A1195" s="8">
        <v>1213</v>
      </c>
      <c r="B1195" s="8" t="s">
        <v>7</v>
      </c>
      <c r="C1195" s="8" t="s">
        <v>18</v>
      </c>
      <c r="D1195" s="8" t="s">
        <v>889</v>
      </c>
      <c r="E1195" s="8">
        <v>0.33</v>
      </c>
      <c r="F1195" s="8">
        <v>0</v>
      </c>
      <c r="G1195" s="8">
        <v>0</v>
      </c>
      <c r="H1195" s="8">
        <v>0</v>
      </c>
      <c r="I1195" s="8">
        <v>2010</v>
      </c>
      <c r="J1195" s="8">
        <v>2060</v>
      </c>
      <c r="K1195" s="8">
        <v>1</v>
      </c>
      <c r="L1195" s="8">
        <v>35</v>
      </c>
      <c r="M1195" s="8">
        <v>35</v>
      </c>
      <c r="N1195" s="8">
        <v>35</v>
      </c>
      <c r="O1195" s="8">
        <v>35</v>
      </c>
      <c r="P1195" s="8">
        <v>35</v>
      </c>
      <c r="Q1195" s="8">
        <v>35</v>
      </c>
      <c r="R1195" s="8">
        <v>35</v>
      </c>
      <c r="S1195" s="8">
        <v>35</v>
      </c>
      <c r="T1195" s="8">
        <v>35</v>
      </c>
      <c r="U1195" s="8">
        <v>35</v>
      </c>
      <c r="V1195" s="8">
        <v>35</v>
      </c>
      <c r="W1195" s="8">
        <v>35</v>
      </c>
      <c r="X1195" s="8">
        <v>35</v>
      </c>
      <c r="Y1195" s="8">
        <v>35</v>
      </c>
      <c r="Z1195" s="8">
        <v>35</v>
      </c>
      <c r="AA1195" s="8">
        <v>35</v>
      </c>
      <c r="AB1195" s="8">
        <v>35</v>
      </c>
      <c r="AC1195" s="8">
        <v>35</v>
      </c>
      <c r="AD1195" s="8">
        <v>35</v>
      </c>
      <c r="AE1195" s="8">
        <v>35</v>
      </c>
      <c r="AF1195" s="8">
        <v>35</v>
      </c>
      <c r="AG1195" s="8">
        <v>35</v>
      </c>
      <c r="AH1195" s="8">
        <v>35</v>
      </c>
      <c r="AI1195" s="8">
        <v>35</v>
      </c>
      <c r="AJ1195" s="8">
        <v>35</v>
      </c>
      <c r="AK1195" s="8">
        <v>35</v>
      </c>
      <c r="AL1195" s="8">
        <v>35</v>
      </c>
      <c r="AM1195" s="8">
        <v>35</v>
      </c>
      <c r="AN1195" s="8">
        <v>35</v>
      </c>
      <c r="AO1195" s="8">
        <v>35</v>
      </c>
      <c r="AP1195" s="8">
        <v>35</v>
      </c>
      <c r="AQ1195" s="8">
        <v>35</v>
      </c>
      <c r="AR1195" s="8">
        <v>35</v>
      </c>
      <c r="AS1195" s="8">
        <v>35</v>
      </c>
      <c r="AT1195" s="8">
        <v>35</v>
      </c>
      <c r="AU1195" s="8">
        <v>35</v>
      </c>
    </row>
    <row r="1196" spans="1:47" x14ac:dyDescent="0.25">
      <c r="A1196" s="8">
        <v>1214</v>
      </c>
      <c r="B1196" s="8" t="s">
        <v>7</v>
      </c>
      <c r="C1196" s="8" t="s">
        <v>12</v>
      </c>
      <c r="D1196" s="8" t="s">
        <v>350</v>
      </c>
      <c r="E1196" s="8">
        <v>0.8</v>
      </c>
      <c r="F1196" s="8">
        <v>0</v>
      </c>
      <c r="G1196" s="8">
        <v>0</v>
      </c>
      <c r="H1196" s="8">
        <v>0</v>
      </c>
      <c r="I1196" s="8">
        <v>2010</v>
      </c>
      <c r="J1196" s="8">
        <v>2210</v>
      </c>
      <c r="K1196" s="8">
        <v>0</v>
      </c>
      <c r="L1196" s="8">
        <v>46.7</v>
      </c>
      <c r="M1196" s="8">
        <v>46.7</v>
      </c>
      <c r="N1196" s="8">
        <v>46.7</v>
      </c>
      <c r="O1196" s="8">
        <v>46.7</v>
      </c>
      <c r="P1196" s="8">
        <v>46.7</v>
      </c>
      <c r="Q1196" s="8">
        <v>46.7</v>
      </c>
      <c r="R1196" s="8">
        <v>46.7</v>
      </c>
      <c r="S1196" s="8">
        <v>46.7</v>
      </c>
      <c r="T1196" s="8">
        <v>46.7</v>
      </c>
      <c r="U1196" s="8">
        <v>46.7</v>
      </c>
      <c r="V1196" s="8">
        <v>46.7</v>
      </c>
      <c r="W1196" s="8">
        <v>46.7</v>
      </c>
      <c r="X1196" s="8">
        <v>46.7</v>
      </c>
      <c r="Y1196" s="8">
        <v>46.7</v>
      </c>
      <c r="Z1196" s="8">
        <v>46.7</v>
      </c>
      <c r="AA1196" s="8">
        <v>46.7</v>
      </c>
      <c r="AB1196" s="8">
        <v>46.7</v>
      </c>
      <c r="AC1196" s="8">
        <v>46.7</v>
      </c>
      <c r="AD1196" s="8">
        <v>46.7</v>
      </c>
      <c r="AE1196" s="8">
        <v>46.7</v>
      </c>
      <c r="AF1196" s="8">
        <v>46.7</v>
      </c>
      <c r="AG1196" s="8">
        <v>46.7</v>
      </c>
      <c r="AH1196" s="8">
        <v>46.7</v>
      </c>
      <c r="AI1196" s="8">
        <v>46.7</v>
      </c>
      <c r="AJ1196" s="8">
        <v>46.7</v>
      </c>
      <c r="AK1196" s="8">
        <v>46.7</v>
      </c>
      <c r="AL1196" s="8">
        <v>46.7</v>
      </c>
      <c r="AM1196" s="8">
        <v>46.7</v>
      </c>
      <c r="AN1196" s="8">
        <v>46.7</v>
      </c>
      <c r="AO1196" s="8">
        <v>46.7</v>
      </c>
      <c r="AP1196" s="8">
        <v>46.7</v>
      </c>
      <c r="AQ1196" s="8">
        <v>46.7</v>
      </c>
      <c r="AR1196" s="8">
        <v>46.7</v>
      </c>
      <c r="AS1196" s="8">
        <v>46.7</v>
      </c>
      <c r="AT1196" s="8">
        <v>46.7</v>
      </c>
      <c r="AU1196" s="8">
        <v>46.7</v>
      </c>
    </row>
    <row r="1197" spans="1:47" x14ac:dyDescent="0.25">
      <c r="A1197" s="8">
        <v>1215</v>
      </c>
      <c r="B1197" s="8" t="s">
        <v>7</v>
      </c>
      <c r="C1197" s="8" t="s">
        <v>9</v>
      </c>
      <c r="D1197" s="8" t="s">
        <v>535</v>
      </c>
      <c r="E1197" s="8">
        <v>0.58499999999999996</v>
      </c>
      <c r="F1197" s="8">
        <v>0</v>
      </c>
      <c r="G1197" s="8">
        <v>0</v>
      </c>
      <c r="H1197" s="8">
        <v>0</v>
      </c>
      <c r="I1197" s="8">
        <v>2010</v>
      </c>
      <c r="J1197" s="8">
        <v>2050</v>
      </c>
      <c r="K1197" s="8">
        <v>1</v>
      </c>
      <c r="L1197" s="8">
        <v>74</v>
      </c>
      <c r="M1197" s="8">
        <v>74</v>
      </c>
      <c r="N1197" s="8">
        <v>74</v>
      </c>
      <c r="O1197" s="8">
        <v>74</v>
      </c>
      <c r="P1197" s="8">
        <v>74</v>
      </c>
      <c r="Q1197" s="8">
        <v>74</v>
      </c>
      <c r="R1197" s="8">
        <v>74</v>
      </c>
      <c r="S1197" s="8">
        <v>74</v>
      </c>
      <c r="T1197" s="8">
        <v>74</v>
      </c>
      <c r="U1197" s="8">
        <v>74</v>
      </c>
      <c r="V1197" s="8">
        <v>74</v>
      </c>
      <c r="W1197" s="8">
        <v>74</v>
      </c>
      <c r="X1197" s="8">
        <v>74</v>
      </c>
      <c r="Y1197" s="8">
        <v>74</v>
      </c>
      <c r="Z1197" s="8">
        <v>74</v>
      </c>
      <c r="AA1197" s="8">
        <v>74</v>
      </c>
      <c r="AB1197" s="8">
        <v>74</v>
      </c>
      <c r="AC1197" s="8">
        <v>74</v>
      </c>
      <c r="AD1197" s="8">
        <v>74</v>
      </c>
      <c r="AE1197" s="8">
        <v>74</v>
      </c>
      <c r="AF1197" s="8">
        <v>74</v>
      </c>
      <c r="AG1197" s="8">
        <v>74</v>
      </c>
      <c r="AH1197" s="8">
        <v>74</v>
      </c>
      <c r="AI1197" s="8">
        <v>74</v>
      </c>
      <c r="AJ1197" s="8">
        <v>74</v>
      </c>
      <c r="AK1197" s="8">
        <v>74</v>
      </c>
      <c r="AL1197" s="8">
        <v>74</v>
      </c>
      <c r="AM1197" s="8">
        <v>74</v>
      </c>
      <c r="AN1197" s="8">
        <v>74</v>
      </c>
      <c r="AO1197" s="8">
        <v>74</v>
      </c>
      <c r="AP1197" s="8">
        <v>74</v>
      </c>
      <c r="AQ1197" s="8">
        <v>74</v>
      </c>
      <c r="AR1197" s="8">
        <v>74</v>
      </c>
      <c r="AS1197" s="8">
        <v>74</v>
      </c>
      <c r="AT1197" s="8">
        <v>74</v>
      </c>
      <c r="AU1197" s="8">
        <v>74</v>
      </c>
    </row>
    <row r="1198" spans="1:47" x14ac:dyDescent="0.25">
      <c r="A1198" s="8">
        <v>1216</v>
      </c>
      <c r="B1198" s="8" t="s">
        <v>7</v>
      </c>
      <c r="C1198" s="8" t="s">
        <v>19</v>
      </c>
      <c r="D1198" s="8" t="s">
        <v>140</v>
      </c>
      <c r="E1198" s="8">
        <v>0.38</v>
      </c>
      <c r="F1198" s="8">
        <v>0</v>
      </c>
      <c r="G1198" s="8">
        <v>0</v>
      </c>
      <c r="H1198" s="8">
        <v>0</v>
      </c>
      <c r="I1198" s="8">
        <v>2010</v>
      </c>
      <c r="J1198" s="8">
        <v>2050</v>
      </c>
      <c r="K1198" s="8">
        <v>1</v>
      </c>
      <c r="L1198" s="8">
        <v>78</v>
      </c>
      <c r="M1198" s="8">
        <v>78</v>
      </c>
      <c r="N1198" s="8">
        <v>78</v>
      </c>
      <c r="O1198" s="8">
        <v>78</v>
      </c>
      <c r="P1198" s="8">
        <v>78</v>
      </c>
      <c r="Q1198" s="8">
        <v>78</v>
      </c>
      <c r="R1198" s="8">
        <v>78</v>
      </c>
      <c r="S1198" s="8">
        <v>78</v>
      </c>
      <c r="T1198" s="8">
        <v>78</v>
      </c>
      <c r="U1198" s="8">
        <v>78</v>
      </c>
      <c r="V1198" s="8">
        <v>78</v>
      </c>
      <c r="W1198" s="8">
        <v>78</v>
      </c>
      <c r="X1198" s="8">
        <v>78</v>
      </c>
      <c r="Y1198" s="8">
        <v>78</v>
      </c>
      <c r="Z1198" s="8">
        <v>78</v>
      </c>
      <c r="AA1198" s="8">
        <v>78</v>
      </c>
      <c r="AB1198" s="8">
        <v>78</v>
      </c>
      <c r="AC1198" s="8">
        <v>78</v>
      </c>
      <c r="AD1198" s="8">
        <v>78</v>
      </c>
      <c r="AE1198" s="8">
        <v>78</v>
      </c>
      <c r="AF1198" s="8">
        <v>78</v>
      </c>
      <c r="AG1198" s="8">
        <v>78</v>
      </c>
      <c r="AH1198" s="8">
        <v>78</v>
      </c>
      <c r="AI1198" s="8">
        <v>78</v>
      </c>
      <c r="AJ1198" s="8">
        <v>78</v>
      </c>
      <c r="AK1198" s="8">
        <v>78</v>
      </c>
      <c r="AL1198" s="8">
        <v>78</v>
      </c>
      <c r="AM1198" s="8">
        <v>78</v>
      </c>
      <c r="AN1198" s="8">
        <v>78</v>
      </c>
      <c r="AO1198" s="8">
        <v>78</v>
      </c>
      <c r="AP1198" s="8">
        <v>78</v>
      </c>
      <c r="AQ1198" s="8">
        <v>78</v>
      </c>
      <c r="AR1198" s="8">
        <v>78</v>
      </c>
      <c r="AS1198" s="8">
        <v>78</v>
      </c>
      <c r="AT1198" s="8">
        <v>78</v>
      </c>
      <c r="AU1198" s="8">
        <v>78</v>
      </c>
    </row>
    <row r="1199" spans="1:47" x14ac:dyDescent="0.25">
      <c r="A1199" s="8">
        <v>1217</v>
      </c>
      <c r="B1199" s="8" t="s">
        <v>7</v>
      </c>
      <c r="C1199" s="8" t="s">
        <v>10</v>
      </c>
      <c r="D1199" s="8" t="s">
        <v>875</v>
      </c>
      <c r="E1199" s="8">
        <v>0.33</v>
      </c>
      <c r="F1199" s="8">
        <v>0</v>
      </c>
      <c r="G1199" s="8">
        <v>0</v>
      </c>
      <c r="H1199" s="8">
        <v>0</v>
      </c>
      <c r="I1199" s="8">
        <v>2010</v>
      </c>
      <c r="J1199" s="8">
        <v>2050</v>
      </c>
      <c r="K1199" s="8">
        <v>1</v>
      </c>
      <c r="L1199" s="8">
        <v>85</v>
      </c>
      <c r="M1199" s="8">
        <v>85</v>
      </c>
      <c r="N1199" s="8">
        <v>85</v>
      </c>
      <c r="O1199" s="8">
        <v>85</v>
      </c>
      <c r="P1199" s="8">
        <v>85</v>
      </c>
      <c r="Q1199" s="8">
        <v>85</v>
      </c>
      <c r="R1199" s="8">
        <v>85</v>
      </c>
      <c r="S1199" s="8">
        <v>85</v>
      </c>
      <c r="T1199" s="8">
        <v>85</v>
      </c>
      <c r="U1199" s="8">
        <v>85</v>
      </c>
      <c r="V1199" s="8">
        <v>85</v>
      </c>
      <c r="W1199" s="8">
        <v>85</v>
      </c>
      <c r="X1199" s="8">
        <v>85</v>
      </c>
      <c r="Y1199" s="8">
        <v>85</v>
      </c>
      <c r="Z1199" s="8">
        <v>85</v>
      </c>
      <c r="AA1199" s="8">
        <v>85</v>
      </c>
      <c r="AB1199" s="8">
        <v>85</v>
      </c>
      <c r="AC1199" s="8">
        <v>85</v>
      </c>
      <c r="AD1199" s="8">
        <v>85</v>
      </c>
      <c r="AE1199" s="8">
        <v>85</v>
      </c>
      <c r="AF1199" s="8">
        <v>85</v>
      </c>
      <c r="AG1199" s="8">
        <v>85</v>
      </c>
      <c r="AH1199" s="8">
        <v>85</v>
      </c>
      <c r="AI1199" s="8">
        <v>85</v>
      </c>
      <c r="AJ1199" s="8">
        <v>85</v>
      </c>
      <c r="AK1199" s="8">
        <v>85</v>
      </c>
      <c r="AL1199" s="8">
        <v>85</v>
      </c>
      <c r="AM1199" s="8">
        <v>85</v>
      </c>
      <c r="AN1199" s="8">
        <v>85</v>
      </c>
      <c r="AO1199" s="8">
        <v>85</v>
      </c>
      <c r="AP1199" s="8">
        <v>85</v>
      </c>
      <c r="AQ1199" s="8">
        <v>85</v>
      </c>
      <c r="AR1199" s="8">
        <v>85</v>
      </c>
      <c r="AS1199" s="8">
        <v>85</v>
      </c>
      <c r="AT1199" s="8">
        <v>85</v>
      </c>
      <c r="AU1199" s="8">
        <v>85</v>
      </c>
    </row>
    <row r="1200" spans="1:47" x14ac:dyDescent="0.25">
      <c r="A1200" s="8">
        <v>1218</v>
      </c>
      <c r="B1200" s="8" t="s">
        <v>7</v>
      </c>
      <c r="C1200" s="8" t="s">
        <v>25</v>
      </c>
      <c r="D1200" s="8" t="s">
        <v>456</v>
      </c>
      <c r="E1200" s="8">
        <v>0.42399999999999999</v>
      </c>
      <c r="F1200" s="8">
        <v>0</v>
      </c>
      <c r="G1200" s="8">
        <v>0</v>
      </c>
      <c r="H1200" s="8">
        <v>0</v>
      </c>
      <c r="I1200" s="8">
        <v>2010</v>
      </c>
      <c r="J1200" s="8">
        <v>2055</v>
      </c>
      <c r="K1200" s="8">
        <v>1</v>
      </c>
      <c r="L1200" s="8">
        <v>75.3</v>
      </c>
      <c r="M1200" s="8">
        <v>75.3</v>
      </c>
      <c r="N1200" s="8">
        <v>75.3</v>
      </c>
      <c r="O1200" s="8">
        <v>75.3</v>
      </c>
      <c r="P1200" s="8">
        <v>75.3</v>
      </c>
      <c r="Q1200" s="8">
        <v>75.3</v>
      </c>
      <c r="R1200" s="8">
        <v>75.3</v>
      </c>
      <c r="S1200" s="8">
        <v>75.3</v>
      </c>
      <c r="T1200" s="8">
        <v>75.3</v>
      </c>
      <c r="U1200" s="8">
        <v>75.3</v>
      </c>
      <c r="V1200" s="8">
        <v>75.3</v>
      </c>
      <c r="W1200" s="8">
        <v>75.3</v>
      </c>
      <c r="X1200" s="8">
        <v>75.3</v>
      </c>
      <c r="Y1200" s="8">
        <v>75.3</v>
      </c>
      <c r="Z1200" s="8">
        <v>75.3</v>
      </c>
      <c r="AA1200" s="8">
        <v>75.3</v>
      </c>
      <c r="AB1200" s="8">
        <v>75.3</v>
      </c>
      <c r="AC1200" s="8">
        <v>75.3</v>
      </c>
      <c r="AD1200" s="8">
        <v>75.3</v>
      </c>
      <c r="AE1200" s="8">
        <v>75.3</v>
      </c>
      <c r="AF1200" s="8">
        <v>75.3</v>
      </c>
      <c r="AG1200" s="8">
        <v>75.3</v>
      </c>
      <c r="AH1200" s="8">
        <v>75.3</v>
      </c>
      <c r="AI1200" s="8">
        <v>75.3</v>
      </c>
      <c r="AJ1200" s="8">
        <v>75.3</v>
      </c>
      <c r="AK1200" s="8">
        <v>75.3</v>
      </c>
      <c r="AL1200" s="8">
        <v>75.3</v>
      </c>
      <c r="AM1200" s="8">
        <v>75.3</v>
      </c>
      <c r="AN1200" s="8">
        <v>75.3</v>
      </c>
      <c r="AO1200" s="8">
        <v>75.3</v>
      </c>
      <c r="AP1200" s="8">
        <v>75.3</v>
      </c>
      <c r="AQ1200" s="8">
        <v>75.3</v>
      </c>
      <c r="AR1200" s="8">
        <v>75.3</v>
      </c>
      <c r="AS1200" s="8">
        <v>75.3</v>
      </c>
      <c r="AT1200" s="8">
        <v>75.3</v>
      </c>
      <c r="AU1200" s="9">
        <v>0</v>
      </c>
    </row>
    <row r="1201" spans="1:47" x14ac:dyDescent="0.25">
      <c r="A1201" s="8">
        <v>1219</v>
      </c>
      <c r="B1201" s="8" t="s">
        <v>7</v>
      </c>
      <c r="C1201" s="8" t="s">
        <v>10</v>
      </c>
      <c r="D1201" s="8" t="s">
        <v>872</v>
      </c>
      <c r="E1201" s="8">
        <v>0.33</v>
      </c>
      <c r="F1201" s="8">
        <v>0</v>
      </c>
      <c r="G1201" s="8">
        <v>0</v>
      </c>
      <c r="H1201" s="8">
        <v>0</v>
      </c>
      <c r="I1201" s="8">
        <v>2010</v>
      </c>
      <c r="J1201" s="8">
        <v>2050</v>
      </c>
      <c r="K1201" s="8">
        <v>1</v>
      </c>
      <c r="L1201" s="8">
        <v>97</v>
      </c>
      <c r="M1201" s="8">
        <v>97</v>
      </c>
      <c r="N1201" s="8">
        <v>97</v>
      </c>
      <c r="O1201" s="8">
        <v>97</v>
      </c>
      <c r="P1201" s="8">
        <v>97</v>
      </c>
      <c r="Q1201" s="8">
        <v>97</v>
      </c>
      <c r="R1201" s="8">
        <v>97</v>
      </c>
      <c r="S1201" s="8">
        <v>97</v>
      </c>
      <c r="T1201" s="8">
        <v>97</v>
      </c>
      <c r="U1201" s="8">
        <v>97</v>
      </c>
      <c r="V1201" s="8">
        <v>97</v>
      </c>
      <c r="W1201" s="8">
        <v>97</v>
      </c>
      <c r="X1201" s="8">
        <v>97</v>
      </c>
      <c r="Y1201" s="8">
        <v>97</v>
      </c>
      <c r="Z1201" s="8">
        <v>97</v>
      </c>
      <c r="AA1201" s="8">
        <v>97</v>
      </c>
      <c r="AB1201" s="8">
        <v>97</v>
      </c>
      <c r="AC1201" s="8">
        <v>97</v>
      </c>
      <c r="AD1201" s="8">
        <v>97</v>
      </c>
      <c r="AE1201" s="8">
        <v>97</v>
      </c>
      <c r="AF1201" s="8">
        <v>97</v>
      </c>
      <c r="AG1201" s="8">
        <v>97</v>
      </c>
      <c r="AH1201" s="8">
        <v>97</v>
      </c>
      <c r="AI1201" s="8">
        <v>97</v>
      </c>
      <c r="AJ1201" s="8">
        <v>97</v>
      </c>
      <c r="AK1201" s="8">
        <v>97</v>
      </c>
      <c r="AL1201" s="8">
        <v>97</v>
      </c>
      <c r="AM1201" s="8">
        <v>97</v>
      </c>
      <c r="AN1201" s="8">
        <v>97</v>
      </c>
      <c r="AO1201" s="8">
        <v>97</v>
      </c>
      <c r="AP1201" s="8">
        <v>97</v>
      </c>
      <c r="AQ1201" s="8">
        <v>97</v>
      </c>
      <c r="AR1201" s="8">
        <v>97</v>
      </c>
      <c r="AS1201" s="8">
        <v>97</v>
      </c>
      <c r="AT1201" s="8">
        <v>97</v>
      </c>
      <c r="AU1201" s="8">
        <v>97</v>
      </c>
    </row>
    <row r="1202" spans="1:47" x14ac:dyDescent="0.25">
      <c r="A1202" s="8">
        <v>1220</v>
      </c>
      <c r="B1202" s="8" t="s">
        <v>7</v>
      </c>
      <c r="C1202" s="8" t="s">
        <v>10</v>
      </c>
      <c r="D1202" s="8" t="s">
        <v>873</v>
      </c>
      <c r="E1202" s="8">
        <v>0.33</v>
      </c>
      <c r="F1202" s="8">
        <v>0</v>
      </c>
      <c r="G1202" s="8">
        <v>0</v>
      </c>
      <c r="H1202" s="8">
        <v>0</v>
      </c>
      <c r="I1202" s="8">
        <v>2010</v>
      </c>
      <c r="J1202" s="8">
        <v>2050</v>
      </c>
      <c r="K1202" s="8">
        <v>1</v>
      </c>
      <c r="L1202" s="8">
        <v>97</v>
      </c>
      <c r="M1202" s="8">
        <v>97</v>
      </c>
      <c r="N1202" s="8">
        <v>97</v>
      </c>
      <c r="O1202" s="8">
        <v>97</v>
      </c>
      <c r="P1202" s="8">
        <v>97</v>
      </c>
      <c r="Q1202" s="8">
        <v>97</v>
      </c>
      <c r="R1202" s="8">
        <v>97</v>
      </c>
      <c r="S1202" s="8">
        <v>97</v>
      </c>
      <c r="T1202" s="8">
        <v>97</v>
      </c>
      <c r="U1202" s="8">
        <v>97</v>
      </c>
      <c r="V1202" s="8">
        <v>97</v>
      </c>
      <c r="W1202" s="8">
        <v>97</v>
      </c>
      <c r="X1202" s="8">
        <v>97</v>
      </c>
      <c r="Y1202" s="8">
        <v>97</v>
      </c>
      <c r="Z1202" s="8">
        <v>97</v>
      </c>
      <c r="AA1202" s="8">
        <v>97</v>
      </c>
      <c r="AB1202" s="8">
        <v>97</v>
      </c>
      <c r="AC1202" s="8">
        <v>97</v>
      </c>
      <c r="AD1202" s="8">
        <v>97</v>
      </c>
      <c r="AE1202" s="8">
        <v>97</v>
      </c>
      <c r="AF1202" s="8">
        <v>97</v>
      </c>
      <c r="AG1202" s="8">
        <v>97</v>
      </c>
      <c r="AH1202" s="8">
        <v>97</v>
      </c>
      <c r="AI1202" s="8">
        <v>97</v>
      </c>
      <c r="AJ1202" s="8">
        <v>97</v>
      </c>
      <c r="AK1202" s="8">
        <v>97</v>
      </c>
      <c r="AL1202" s="8">
        <v>97</v>
      </c>
      <c r="AM1202" s="8">
        <v>97</v>
      </c>
      <c r="AN1202" s="8">
        <v>97</v>
      </c>
      <c r="AO1202" s="8">
        <v>97</v>
      </c>
      <c r="AP1202" s="8">
        <v>97</v>
      </c>
      <c r="AQ1202" s="8">
        <v>97</v>
      </c>
      <c r="AR1202" s="8">
        <v>97</v>
      </c>
      <c r="AS1202" s="8">
        <v>97</v>
      </c>
      <c r="AT1202" s="8">
        <v>97</v>
      </c>
      <c r="AU1202" s="8">
        <v>97</v>
      </c>
    </row>
    <row r="1203" spans="1:47" x14ac:dyDescent="0.25">
      <c r="A1203" s="8">
        <v>1221</v>
      </c>
      <c r="B1203" s="8" t="s">
        <v>7</v>
      </c>
      <c r="C1203" s="8" t="s">
        <v>9</v>
      </c>
      <c r="D1203" s="8" t="s">
        <v>647</v>
      </c>
      <c r="E1203" s="8">
        <v>0.58499999999999996</v>
      </c>
      <c r="F1203" s="8">
        <v>0</v>
      </c>
      <c r="G1203" s="8">
        <v>0</v>
      </c>
      <c r="H1203" s="8">
        <v>0</v>
      </c>
      <c r="I1203" s="8">
        <v>2010</v>
      </c>
      <c r="J1203" s="8">
        <v>2050</v>
      </c>
      <c r="K1203" s="8">
        <v>1</v>
      </c>
      <c r="L1203" s="8">
        <v>97.9</v>
      </c>
      <c r="M1203" s="8">
        <v>97.9</v>
      </c>
      <c r="N1203" s="8">
        <v>97.9</v>
      </c>
      <c r="O1203" s="8">
        <v>97.9</v>
      </c>
      <c r="P1203" s="8">
        <v>97.9</v>
      </c>
      <c r="Q1203" s="8">
        <v>97.9</v>
      </c>
      <c r="R1203" s="8">
        <v>97.9</v>
      </c>
      <c r="S1203" s="8">
        <v>97.9</v>
      </c>
      <c r="T1203" s="8">
        <v>97.9</v>
      </c>
      <c r="U1203" s="8">
        <v>97.9</v>
      </c>
      <c r="V1203" s="8">
        <v>97.9</v>
      </c>
      <c r="W1203" s="8">
        <v>97.9</v>
      </c>
      <c r="X1203" s="8">
        <v>97.9</v>
      </c>
      <c r="Y1203" s="8">
        <v>97.9</v>
      </c>
      <c r="Z1203" s="8">
        <v>97.9</v>
      </c>
      <c r="AA1203" s="8">
        <v>97.9</v>
      </c>
      <c r="AB1203" s="8">
        <v>97.9</v>
      </c>
      <c r="AC1203" s="8">
        <v>97.9</v>
      </c>
      <c r="AD1203" s="8">
        <v>97.9</v>
      </c>
      <c r="AE1203" s="8">
        <v>97.9</v>
      </c>
      <c r="AF1203" s="8">
        <v>97.9</v>
      </c>
      <c r="AG1203" s="8">
        <v>97.9</v>
      </c>
      <c r="AH1203" s="8">
        <v>97.9</v>
      </c>
      <c r="AI1203" s="8">
        <v>97.9</v>
      </c>
      <c r="AJ1203" s="8">
        <v>97.9</v>
      </c>
      <c r="AK1203" s="8">
        <v>97.9</v>
      </c>
      <c r="AL1203" s="8">
        <v>97.9</v>
      </c>
      <c r="AM1203" s="8">
        <v>97.9</v>
      </c>
      <c r="AN1203" s="8">
        <v>97.9</v>
      </c>
      <c r="AO1203" s="8">
        <v>97.9</v>
      </c>
      <c r="AP1203" s="8">
        <v>97.9</v>
      </c>
      <c r="AQ1203" s="8">
        <v>97.9</v>
      </c>
      <c r="AR1203" s="8">
        <v>97.9</v>
      </c>
      <c r="AS1203" s="8">
        <v>97.9</v>
      </c>
      <c r="AT1203" s="8">
        <v>97.9</v>
      </c>
      <c r="AU1203" s="8">
        <v>97.9</v>
      </c>
    </row>
    <row r="1204" spans="1:47" x14ac:dyDescent="0.25">
      <c r="A1204" s="8">
        <v>1222</v>
      </c>
      <c r="B1204" s="8" t="s">
        <v>7</v>
      </c>
      <c r="C1204" s="8" t="s">
        <v>9</v>
      </c>
      <c r="D1204" s="8" t="s">
        <v>670</v>
      </c>
      <c r="E1204" s="8">
        <v>0.59699999999999998</v>
      </c>
      <c r="F1204" s="8">
        <v>0</v>
      </c>
      <c r="G1204" s="8">
        <v>0</v>
      </c>
      <c r="H1204" s="8">
        <v>0</v>
      </c>
      <c r="I1204" s="8">
        <v>2010</v>
      </c>
      <c r="J1204" s="8">
        <v>2050</v>
      </c>
      <c r="K1204" s="8">
        <v>0</v>
      </c>
      <c r="L1204" s="8">
        <v>846</v>
      </c>
      <c r="M1204" s="8">
        <v>846</v>
      </c>
      <c r="N1204" s="8">
        <v>846</v>
      </c>
      <c r="O1204" s="8">
        <v>846</v>
      </c>
      <c r="P1204" s="8">
        <v>846</v>
      </c>
      <c r="Q1204" s="8">
        <v>846</v>
      </c>
      <c r="R1204" s="8">
        <v>846</v>
      </c>
      <c r="S1204" s="8">
        <v>846</v>
      </c>
      <c r="T1204" s="8">
        <v>846</v>
      </c>
      <c r="U1204" s="8">
        <v>846</v>
      </c>
      <c r="V1204" s="8">
        <v>846</v>
      </c>
      <c r="W1204" s="8">
        <v>846</v>
      </c>
      <c r="X1204" s="8">
        <v>846</v>
      </c>
      <c r="Y1204" s="8">
        <v>846</v>
      </c>
      <c r="Z1204" s="8">
        <v>846</v>
      </c>
      <c r="AA1204" s="8">
        <v>846</v>
      </c>
      <c r="AB1204" s="8">
        <v>846</v>
      </c>
      <c r="AC1204" s="8">
        <v>846</v>
      </c>
      <c r="AD1204" s="8">
        <v>846</v>
      </c>
      <c r="AE1204" s="8">
        <v>846</v>
      </c>
      <c r="AF1204" s="8">
        <v>846</v>
      </c>
      <c r="AG1204" s="8">
        <v>846</v>
      </c>
      <c r="AH1204" s="8">
        <v>846</v>
      </c>
      <c r="AI1204" s="8">
        <v>846</v>
      </c>
      <c r="AJ1204" s="8">
        <v>846</v>
      </c>
      <c r="AK1204" s="8">
        <v>846</v>
      </c>
      <c r="AL1204" s="8">
        <v>846</v>
      </c>
      <c r="AM1204" s="8">
        <v>846</v>
      </c>
      <c r="AN1204" s="8">
        <v>846</v>
      </c>
      <c r="AO1204" s="8">
        <v>846</v>
      </c>
      <c r="AP1204" s="8">
        <v>846</v>
      </c>
      <c r="AQ1204" s="8">
        <v>846</v>
      </c>
      <c r="AR1204" s="8">
        <v>846</v>
      </c>
      <c r="AS1204" s="8">
        <v>846</v>
      </c>
      <c r="AT1204" s="8">
        <v>846</v>
      </c>
      <c r="AU1204" s="8">
        <v>846</v>
      </c>
    </row>
    <row r="1205" spans="1:47" x14ac:dyDescent="0.25">
      <c r="A1205" s="8">
        <v>1223</v>
      </c>
      <c r="B1205" s="8" t="s">
        <v>7</v>
      </c>
      <c r="C1205" s="8" t="s">
        <v>9</v>
      </c>
      <c r="D1205" s="8" t="s">
        <v>609</v>
      </c>
      <c r="E1205" s="8">
        <v>0.59199999999999997</v>
      </c>
      <c r="F1205" s="8">
        <v>0</v>
      </c>
      <c r="G1205" s="8">
        <v>0</v>
      </c>
      <c r="H1205" s="8">
        <v>0</v>
      </c>
      <c r="I1205" s="8">
        <v>2010</v>
      </c>
      <c r="J1205" s="8">
        <v>2050</v>
      </c>
      <c r="K1205" s="8">
        <v>1</v>
      </c>
      <c r="L1205" s="8">
        <v>887</v>
      </c>
      <c r="M1205" s="8">
        <v>887</v>
      </c>
      <c r="N1205" s="8">
        <v>887</v>
      </c>
      <c r="O1205" s="8">
        <v>887</v>
      </c>
      <c r="P1205" s="8">
        <v>887</v>
      </c>
      <c r="Q1205" s="8">
        <v>887</v>
      </c>
      <c r="R1205" s="8">
        <v>887</v>
      </c>
      <c r="S1205" s="8">
        <v>887</v>
      </c>
      <c r="T1205" s="8">
        <v>887</v>
      </c>
      <c r="U1205" s="8">
        <v>887</v>
      </c>
      <c r="V1205" s="8">
        <v>887</v>
      </c>
      <c r="W1205" s="8">
        <v>887</v>
      </c>
      <c r="X1205" s="8">
        <v>887</v>
      </c>
      <c r="Y1205" s="8">
        <v>887</v>
      </c>
      <c r="Z1205" s="8">
        <v>887</v>
      </c>
      <c r="AA1205" s="8">
        <v>887</v>
      </c>
      <c r="AB1205" s="8">
        <v>887</v>
      </c>
      <c r="AC1205" s="8">
        <v>887</v>
      </c>
      <c r="AD1205" s="8">
        <v>887</v>
      </c>
      <c r="AE1205" s="8">
        <v>887</v>
      </c>
      <c r="AF1205" s="8">
        <v>887</v>
      </c>
      <c r="AG1205" s="8">
        <v>887</v>
      </c>
      <c r="AH1205" s="8">
        <v>887</v>
      </c>
      <c r="AI1205" s="8">
        <v>887</v>
      </c>
      <c r="AJ1205" s="8">
        <v>887</v>
      </c>
      <c r="AK1205" s="8">
        <v>887</v>
      </c>
      <c r="AL1205" s="8">
        <v>887</v>
      </c>
      <c r="AM1205" s="8">
        <v>887</v>
      </c>
      <c r="AN1205" s="8">
        <v>887</v>
      </c>
      <c r="AO1205" s="8">
        <v>887</v>
      </c>
      <c r="AP1205" s="8">
        <v>887</v>
      </c>
      <c r="AQ1205" s="8">
        <v>887</v>
      </c>
      <c r="AR1205" s="8">
        <v>887</v>
      </c>
      <c r="AS1205" s="8">
        <v>887</v>
      </c>
      <c r="AT1205" s="8">
        <v>887</v>
      </c>
      <c r="AU1205" s="8">
        <v>887</v>
      </c>
    </row>
    <row r="1206" spans="1:47" x14ac:dyDescent="0.25">
      <c r="A1206" s="8">
        <v>1224</v>
      </c>
      <c r="B1206" s="8" t="s">
        <v>7</v>
      </c>
      <c r="C1206" s="8" t="s">
        <v>18</v>
      </c>
      <c r="D1206" s="8" t="s">
        <v>963</v>
      </c>
      <c r="E1206" s="8">
        <v>0.33</v>
      </c>
      <c r="F1206" s="8">
        <v>0</v>
      </c>
      <c r="G1206" s="8">
        <v>0</v>
      </c>
      <c r="H1206" s="8">
        <v>0</v>
      </c>
      <c r="I1206" s="8">
        <v>2011</v>
      </c>
      <c r="J1206" s="8">
        <v>2061</v>
      </c>
      <c r="K1206" s="8">
        <v>0</v>
      </c>
      <c r="L1206" s="8">
        <v>6.9</v>
      </c>
      <c r="M1206" s="8">
        <v>6.9</v>
      </c>
      <c r="N1206" s="8">
        <v>6.9</v>
      </c>
      <c r="O1206" s="8">
        <v>6.9</v>
      </c>
      <c r="P1206" s="8">
        <v>6.9</v>
      </c>
      <c r="Q1206" s="8">
        <v>6.9</v>
      </c>
      <c r="R1206" s="8">
        <v>6.9</v>
      </c>
      <c r="S1206" s="8">
        <v>6.9</v>
      </c>
      <c r="T1206" s="8">
        <v>6.9</v>
      </c>
      <c r="U1206" s="8">
        <v>6.9</v>
      </c>
      <c r="V1206" s="8">
        <v>6.9</v>
      </c>
      <c r="W1206" s="8">
        <v>6.9</v>
      </c>
      <c r="X1206" s="8">
        <v>6.9</v>
      </c>
      <c r="Y1206" s="8">
        <v>6.9</v>
      </c>
      <c r="Z1206" s="8">
        <v>6.9</v>
      </c>
      <c r="AA1206" s="8">
        <v>6.9</v>
      </c>
      <c r="AB1206" s="8">
        <v>6.9</v>
      </c>
      <c r="AC1206" s="8">
        <v>6.9</v>
      </c>
      <c r="AD1206" s="8">
        <v>6.9</v>
      </c>
      <c r="AE1206" s="8">
        <v>6.9</v>
      </c>
      <c r="AF1206" s="8">
        <v>6.9</v>
      </c>
      <c r="AG1206" s="8">
        <v>6.9</v>
      </c>
      <c r="AH1206" s="8">
        <v>6.9</v>
      </c>
      <c r="AI1206" s="8">
        <v>6.9</v>
      </c>
      <c r="AJ1206" s="8">
        <v>6.9</v>
      </c>
      <c r="AK1206" s="8">
        <v>6.9</v>
      </c>
      <c r="AL1206" s="8">
        <v>6.9</v>
      </c>
      <c r="AM1206" s="8">
        <v>6.9</v>
      </c>
      <c r="AN1206" s="8">
        <v>6.9</v>
      </c>
      <c r="AO1206" s="8">
        <v>6.9</v>
      </c>
      <c r="AP1206" s="8">
        <v>6.9</v>
      </c>
      <c r="AQ1206" s="8">
        <v>6.9</v>
      </c>
      <c r="AR1206" s="8">
        <v>6.9</v>
      </c>
      <c r="AS1206" s="8">
        <v>6.9</v>
      </c>
      <c r="AT1206" s="8">
        <v>6.9</v>
      </c>
      <c r="AU1206" s="8">
        <v>6.9</v>
      </c>
    </row>
    <row r="1207" spans="1:47" x14ac:dyDescent="0.25">
      <c r="A1207" s="8">
        <v>1225</v>
      </c>
      <c r="B1207" s="8" t="s">
        <v>7</v>
      </c>
      <c r="C1207" s="8" t="s">
        <v>11</v>
      </c>
      <c r="D1207" s="8" t="s">
        <v>651</v>
      </c>
      <c r="E1207" s="8">
        <v>0.45739999999999997</v>
      </c>
      <c r="F1207" s="8">
        <v>0</v>
      </c>
      <c r="G1207" s="8">
        <v>0</v>
      </c>
      <c r="H1207" s="8">
        <v>0</v>
      </c>
      <c r="I1207" s="8">
        <v>2011</v>
      </c>
      <c r="J1207" s="8">
        <v>2051</v>
      </c>
      <c r="K1207" s="8">
        <v>1</v>
      </c>
      <c r="L1207" s="8">
        <v>9.8000000000000007</v>
      </c>
      <c r="M1207" s="8">
        <v>9.8000000000000007</v>
      </c>
      <c r="N1207" s="8">
        <v>9.8000000000000007</v>
      </c>
      <c r="O1207" s="8">
        <v>9.8000000000000007</v>
      </c>
      <c r="P1207" s="8">
        <v>9.8000000000000007</v>
      </c>
      <c r="Q1207" s="8">
        <v>9.8000000000000007</v>
      </c>
      <c r="R1207" s="8">
        <v>9.8000000000000007</v>
      </c>
      <c r="S1207" s="8">
        <v>9.8000000000000007</v>
      </c>
      <c r="T1207" s="8">
        <v>9.8000000000000007</v>
      </c>
      <c r="U1207" s="8">
        <v>9.8000000000000007</v>
      </c>
      <c r="V1207" s="8">
        <v>9.8000000000000007</v>
      </c>
      <c r="W1207" s="8">
        <v>9.8000000000000007</v>
      </c>
      <c r="X1207" s="8">
        <v>9.8000000000000007</v>
      </c>
      <c r="Y1207" s="8">
        <v>9.8000000000000007</v>
      </c>
      <c r="Z1207" s="8">
        <v>9.8000000000000007</v>
      </c>
      <c r="AA1207" s="8">
        <v>9.8000000000000007</v>
      </c>
      <c r="AB1207" s="8">
        <v>9.8000000000000007</v>
      </c>
      <c r="AC1207" s="8">
        <v>9.8000000000000007</v>
      </c>
      <c r="AD1207" s="8">
        <v>9.8000000000000007</v>
      </c>
      <c r="AE1207" s="8">
        <v>9.8000000000000007</v>
      </c>
      <c r="AF1207" s="8">
        <v>9.8000000000000007</v>
      </c>
      <c r="AG1207" s="8">
        <v>9.8000000000000007</v>
      </c>
      <c r="AH1207" s="8">
        <v>9.8000000000000007</v>
      </c>
      <c r="AI1207" s="8">
        <v>9.8000000000000007</v>
      </c>
      <c r="AJ1207" s="8">
        <v>9.8000000000000007</v>
      </c>
      <c r="AK1207" s="8">
        <v>9.8000000000000007</v>
      </c>
      <c r="AL1207" s="8">
        <v>9.8000000000000007</v>
      </c>
      <c r="AM1207" s="8">
        <v>9.8000000000000007</v>
      </c>
      <c r="AN1207" s="8">
        <v>9.8000000000000007</v>
      </c>
      <c r="AO1207" s="8">
        <v>9.8000000000000007</v>
      </c>
      <c r="AP1207" s="8">
        <v>9.8000000000000007</v>
      </c>
      <c r="AQ1207" s="8">
        <v>9.8000000000000007</v>
      </c>
      <c r="AR1207" s="8">
        <v>9.8000000000000007</v>
      </c>
      <c r="AS1207" s="8">
        <v>9.8000000000000007</v>
      </c>
      <c r="AT1207" s="8">
        <v>9.8000000000000007</v>
      </c>
      <c r="AU1207" s="8">
        <v>9.8000000000000007</v>
      </c>
    </row>
    <row r="1208" spans="1:47" x14ac:dyDescent="0.25">
      <c r="A1208" s="8">
        <v>1226</v>
      </c>
      <c r="B1208" s="8" t="s">
        <v>7</v>
      </c>
      <c r="C1208" s="8" t="s">
        <v>11</v>
      </c>
      <c r="D1208" s="8" t="s">
        <v>653</v>
      </c>
      <c r="E1208" s="8">
        <v>0.45739999999999997</v>
      </c>
      <c r="F1208" s="8">
        <v>0</v>
      </c>
      <c r="G1208" s="8">
        <v>0</v>
      </c>
      <c r="H1208" s="8">
        <v>0</v>
      </c>
      <c r="I1208" s="8">
        <v>2011</v>
      </c>
      <c r="J1208" s="8">
        <v>2051</v>
      </c>
      <c r="K1208" s="8">
        <v>1</v>
      </c>
      <c r="L1208" s="8">
        <v>9.8000000000000007</v>
      </c>
      <c r="M1208" s="8">
        <v>9.8000000000000007</v>
      </c>
      <c r="N1208" s="8">
        <v>9.8000000000000007</v>
      </c>
      <c r="O1208" s="8">
        <v>9.8000000000000007</v>
      </c>
      <c r="P1208" s="8">
        <v>9.8000000000000007</v>
      </c>
      <c r="Q1208" s="8">
        <v>9.8000000000000007</v>
      </c>
      <c r="R1208" s="8">
        <v>9.8000000000000007</v>
      </c>
      <c r="S1208" s="8">
        <v>9.8000000000000007</v>
      </c>
      <c r="T1208" s="8">
        <v>9.8000000000000007</v>
      </c>
      <c r="U1208" s="8">
        <v>9.8000000000000007</v>
      </c>
      <c r="V1208" s="8">
        <v>9.8000000000000007</v>
      </c>
      <c r="W1208" s="8">
        <v>9.8000000000000007</v>
      </c>
      <c r="X1208" s="8">
        <v>9.8000000000000007</v>
      </c>
      <c r="Y1208" s="8">
        <v>9.8000000000000007</v>
      </c>
      <c r="Z1208" s="8">
        <v>9.8000000000000007</v>
      </c>
      <c r="AA1208" s="8">
        <v>9.8000000000000007</v>
      </c>
      <c r="AB1208" s="8">
        <v>9.8000000000000007</v>
      </c>
      <c r="AC1208" s="8">
        <v>9.8000000000000007</v>
      </c>
      <c r="AD1208" s="8">
        <v>9.8000000000000007</v>
      </c>
      <c r="AE1208" s="8">
        <v>9.8000000000000007</v>
      </c>
      <c r="AF1208" s="8">
        <v>9.8000000000000007</v>
      </c>
      <c r="AG1208" s="8">
        <v>9.8000000000000007</v>
      </c>
      <c r="AH1208" s="8">
        <v>9.8000000000000007</v>
      </c>
      <c r="AI1208" s="8">
        <v>9.8000000000000007</v>
      </c>
      <c r="AJ1208" s="8">
        <v>9.8000000000000007</v>
      </c>
      <c r="AK1208" s="8">
        <v>9.8000000000000007</v>
      </c>
      <c r="AL1208" s="8">
        <v>9.8000000000000007</v>
      </c>
      <c r="AM1208" s="8">
        <v>9.8000000000000007</v>
      </c>
      <c r="AN1208" s="8">
        <v>9.8000000000000007</v>
      </c>
      <c r="AO1208" s="8">
        <v>9.8000000000000007</v>
      </c>
      <c r="AP1208" s="8">
        <v>9.8000000000000007</v>
      </c>
      <c r="AQ1208" s="8">
        <v>9.8000000000000007</v>
      </c>
      <c r="AR1208" s="8">
        <v>9.8000000000000007</v>
      </c>
      <c r="AS1208" s="8">
        <v>9.8000000000000007</v>
      </c>
      <c r="AT1208" s="8">
        <v>9.8000000000000007</v>
      </c>
      <c r="AU1208" s="8">
        <v>9.8000000000000007</v>
      </c>
    </row>
    <row r="1209" spans="1:47" x14ac:dyDescent="0.25">
      <c r="A1209" s="8">
        <v>1227</v>
      </c>
      <c r="B1209" s="8" t="s">
        <v>7</v>
      </c>
      <c r="C1209" s="8" t="s">
        <v>18</v>
      </c>
      <c r="D1209" s="8" t="s">
        <v>904</v>
      </c>
      <c r="E1209" s="8">
        <v>0.33</v>
      </c>
      <c r="F1209" s="8">
        <v>0</v>
      </c>
      <c r="G1209" s="8">
        <v>0</v>
      </c>
      <c r="H1209" s="8">
        <v>0</v>
      </c>
      <c r="I1209" s="8">
        <v>2011</v>
      </c>
      <c r="J1209" s="8">
        <v>2061</v>
      </c>
      <c r="K1209" s="8">
        <v>1</v>
      </c>
      <c r="L1209" s="8">
        <v>11.6</v>
      </c>
      <c r="M1209" s="8">
        <v>11.6</v>
      </c>
      <c r="N1209" s="8">
        <v>11.6</v>
      </c>
      <c r="O1209" s="8">
        <v>11.6</v>
      </c>
      <c r="P1209" s="8">
        <v>11.6</v>
      </c>
      <c r="Q1209" s="8">
        <v>11.6</v>
      </c>
      <c r="R1209" s="8">
        <v>11.6</v>
      </c>
      <c r="S1209" s="8">
        <v>11.6</v>
      </c>
      <c r="T1209" s="8">
        <v>11.6</v>
      </c>
      <c r="U1209" s="8">
        <v>11.6</v>
      </c>
      <c r="V1209" s="8">
        <v>11.6</v>
      </c>
      <c r="W1209" s="8">
        <v>11.6</v>
      </c>
      <c r="X1209" s="8">
        <v>11.6</v>
      </c>
      <c r="Y1209" s="8">
        <v>11.6</v>
      </c>
      <c r="Z1209" s="8">
        <v>11.6</v>
      </c>
      <c r="AA1209" s="8">
        <v>11.6</v>
      </c>
      <c r="AB1209" s="8">
        <v>11.6</v>
      </c>
      <c r="AC1209" s="8">
        <v>11.6</v>
      </c>
      <c r="AD1209" s="8">
        <v>11.6</v>
      </c>
      <c r="AE1209" s="8">
        <v>11.6</v>
      </c>
      <c r="AF1209" s="8">
        <v>11.6</v>
      </c>
      <c r="AG1209" s="8">
        <v>11.6</v>
      </c>
      <c r="AH1209" s="8">
        <v>11.6</v>
      </c>
      <c r="AI1209" s="8">
        <v>11.6</v>
      </c>
      <c r="AJ1209" s="8">
        <v>11.6</v>
      </c>
      <c r="AK1209" s="8">
        <v>11.6</v>
      </c>
      <c r="AL1209" s="8">
        <v>11.6</v>
      </c>
      <c r="AM1209" s="8">
        <v>11.6</v>
      </c>
      <c r="AN1209" s="8">
        <v>11.6</v>
      </c>
      <c r="AO1209" s="8">
        <v>11.6</v>
      </c>
      <c r="AP1209" s="8">
        <v>11.6</v>
      </c>
      <c r="AQ1209" s="8">
        <v>11.6</v>
      </c>
      <c r="AR1209" s="8">
        <v>11.6</v>
      </c>
      <c r="AS1209" s="8">
        <v>11.6</v>
      </c>
      <c r="AT1209" s="8">
        <v>11.6</v>
      </c>
      <c r="AU1209" s="8">
        <v>11.6</v>
      </c>
    </row>
    <row r="1210" spans="1:47" x14ac:dyDescent="0.25">
      <c r="A1210" s="8">
        <v>1228</v>
      </c>
      <c r="B1210" s="8" t="s">
        <v>7</v>
      </c>
      <c r="C1210" s="8" t="s">
        <v>11</v>
      </c>
      <c r="D1210" s="8" t="s">
        <v>701</v>
      </c>
      <c r="E1210" s="8">
        <v>0.39710000000000001</v>
      </c>
      <c r="F1210" s="8">
        <v>0</v>
      </c>
      <c r="G1210" s="8">
        <v>0</v>
      </c>
      <c r="H1210" s="8">
        <v>0</v>
      </c>
      <c r="I1210" s="8">
        <v>2011</v>
      </c>
      <c r="J1210" s="8">
        <v>2051</v>
      </c>
      <c r="K1210" s="8">
        <v>0</v>
      </c>
      <c r="L1210" s="8">
        <v>14</v>
      </c>
      <c r="M1210" s="8">
        <v>14</v>
      </c>
      <c r="N1210" s="8">
        <v>14</v>
      </c>
      <c r="O1210" s="8">
        <v>14</v>
      </c>
      <c r="P1210" s="8">
        <v>14</v>
      </c>
      <c r="Q1210" s="8">
        <v>14</v>
      </c>
      <c r="R1210" s="8">
        <v>14</v>
      </c>
      <c r="S1210" s="8">
        <v>14</v>
      </c>
      <c r="T1210" s="8">
        <v>14</v>
      </c>
      <c r="U1210" s="8">
        <v>14</v>
      </c>
      <c r="V1210" s="8">
        <v>14</v>
      </c>
      <c r="W1210" s="8">
        <v>14</v>
      </c>
      <c r="X1210" s="8">
        <v>14</v>
      </c>
      <c r="Y1210" s="8">
        <v>14</v>
      </c>
      <c r="Z1210" s="8">
        <v>14</v>
      </c>
      <c r="AA1210" s="8">
        <v>14</v>
      </c>
      <c r="AB1210" s="8">
        <v>14</v>
      </c>
      <c r="AC1210" s="8">
        <v>14</v>
      </c>
      <c r="AD1210" s="8">
        <v>14</v>
      </c>
      <c r="AE1210" s="8">
        <v>14</v>
      </c>
      <c r="AF1210" s="8">
        <v>14</v>
      </c>
      <c r="AG1210" s="8">
        <v>14</v>
      </c>
      <c r="AH1210" s="8">
        <v>14</v>
      </c>
      <c r="AI1210" s="8">
        <v>14</v>
      </c>
      <c r="AJ1210" s="8">
        <v>14</v>
      </c>
      <c r="AK1210" s="8">
        <v>14</v>
      </c>
      <c r="AL1210" s="8">
        <v>14</v>
      </c>
      <c r="AM1210" s="8">
        <v>14</v>
      </c>
      <c r="AN1210" s="8">
        <v>14</v>
      </c>
      <c r="AO1210" s="8">
        <v>14</v>
      </c>
      <c r="AP1210" s="8">
        <v>14</v>
      </c>
      <c r="AQ1210" s="8">
        <v>14</v>
      </c>
      <c r="AR1210" s="8">
        <v>14</v>
      </c>
      <c r="AS1210" s="8">
        <v>14</v>
      </c>
      <c r="AT1210" s="8">
        <v>14</v>
      </c>
      <c r="AU1210" s="8">
        <v>14</v>
      </c>
    </row>
    <row r="1211" spans="1:47" x14ac:dyDescent="0.25">
      <c r="A1211" s="8">
        <v>1229</v>
      </c>
      <c r="B1211" s="8" t="s">
        <v>7</v>
      </c>
      <c r="C1211" s="8" t="s">
        <v>10</v>
      </c>
      <c r="D1211" s="8" t="s">
        <v>856</v>
      </c>
      <c r="E1211" s="8">
        <v>0.33</v>
      </c>
      <c r="F1211" s="8">
        <v>0</v>
      </c>
      <c r="G1211" s="8">
        <v>0</v>
      </c>
      <c r="H1211" s="8">
        <v>0</v>
      </c>
      <c r="I1211" s="8">
        <v>2011</v>
      </c>
      <c r="J1211" s="8">
        <v>2051</v>
      </c>
      <c r="K1211" s="8">
        <v>1</v>
      </c>
      <c r="L1211" s="8">
        <v>23.5</v>
      </c>
      <c r="M1211" s="8">
        <v>23.5</v>
      </c>
      <c r="N1211" s="8">
        <v>23.5</v>
      </c>
      <c r="O1211" s="8">
        <v>23.5</v>
      </c>
      <c r="P1211" s="8">
        <v>23.5</v>
      </c>
      <c r="Q1211" s="8">
        <v>23.5</v>
      </c>
      <c r="R1211" s="8">
        <v>23.5</v>
      </c>
      <c r="S1211" s="8">
        <v>23.5</v>
      </c>
      <c r="T1211" s="8">
        <v>23.5</v>
      </c>
      <c r="U1211" s="8">
        <v>23.5</v>
      </c>
      <c r="V1211" s="8">
        <v>23.5</v>
      </c>
      <c r="W1211" s="8">
        <v>23.5</v>
      </c>
      <c r="X1211" s="8">
        <v>23.5</v>
      </c>
      <c r="Y1211" s="8">
        <v>23.5</v>
      </c>
      <c r="Z1211" s="8">
        <v>23.5</v>
      </c>
      <c r="AA1211" s="8">
        <v>23.5</v>
      </c>
      <c r="AB1211" s="8">
        <v>23.5</v>
      </c>
      <c r="AC1211" s="8">
        <v>23.5</v>
      </c>
      <c r="AD1211" s="8">
        <v>23.5</v>
      </c>
      <c r="AE1211" s="8">
        <v>23.5</v>
      </c>
      <c r="AF1211" s="8">
        <v>23.5</v>
      </c>
      <c r="AG1211" s="8">
        <v>23.5</v>
      </c>
      <c r="AH1211" s="8">
        <v>23.5</v>
      </c>
      <c r="AI1211" s="8">
        <v>23.5</v>
      </c>
      <c r="AJ1211" s="8">
        <v>23.5</v>
      </c>
      <c r="AK1211" s="8">
        <v>23.5</v>
      </c>
      <c r="AL1211" s="8">
        <v>23.5</v>
      </c>
      <c r="AM1211" s="8">
        <v>23.5</v>
      </c>
      <c r="AN1211" s="8">
        <v>23.5</v>
      </c>
      <c r="AO1211" s="8">
        <v>23.5</v>
      </c>
      <c r="AP1211" s="8">
        <v>23.5</v>
      </c>
      <c r="AQ1211" s="8">
        <v>23.5</v>
      </c>
      <c r="AR1211" s="8">
        <v>23.5</v>
      </c>
      <c r="AS1211" s="8">
        <v>23.5</v>
      </c>
      <c r="AT1211" s="8">
        <v>23.5</v>
      </c>
      <c r="AU1211" s="8">
        <v>23.5</v>
      </c>
    </row>
    <row r="1212" spans="1:47" x14ac:dyDescent="0.25">
      <c r="A1212" s="8">
        <v>1230</v>
      </c>
      <c r="B1212" s="8" t="s">
        <v>7</v>
      </c>
      <c r="C1212" s="8" t="s">
        <v>17</v>
      </c>
      <c r="D1212" s="8" t="s">
        <v>806</v>
      </c>
      <c r="E1212" s="8">
        <v>0.39710000000000001</v>
      </c>
      <c r="F1212" s="8">
        <v>0</v>
      </c>
      <c r="G1212" s="8">
        <v>0</v>
      </c>
      <c r="H1212" s="8">
        <v>0</v>
      </c>
      <c r="I1212" s="8">
        <v>2011</v>
      </c>
      <c r="J1212" s="8">
        <v>2051</v>
      </c>
      <c r="K1212" s="8">
        <v>0</v>
      </c>
      <c r="L1212" s="8">
        <v>24.8</v>
      </c>
      <c r="M1212" s="8">
        <v>24.8</v>
      </c>
      <c r="N1212" s="8">
        <v>24.8</v>
      </c>
      <c r="O1212" s="8">
        <v>24.8</v>
      </c>
      <c r="P1212" s="8">
        <v>24.8</v>
      </c>
      <c r="Q1212" s="8">
        <v>24.8</v>
      </c>
      <c r="R1212" s="8">
        <v>24.8</v>
      </c>
      <c r="S1212" s="8">
        <v>24.8</v>
      </c>
      <c r="T1212" s="8">
        <v>24.8</v>
      </c>
      <c r="U1212" s="8">
        <v>24.8</v>
      </c>
      <c r="V1212" s="8">
        <v>24.8</v>
      </c>
      <c r="W1212" s="8">
        <v>24.8</v>
      </c>
      <c r="X1212" s="8">
        <v>24.8</v>
      </c>
      <c r="Y1212" s="8">
        <v>24.8</v>
      </c>
      <c r="Z1212" s="8">
        <v>24.8</v>
      </c>
      <c r="AA1212" s="8">
        <v>24.8</v>
      </c>
      <c r="AB1212" s="8">
        <v>24.8</v>
      </c>
      <c r="AC1212" s="8">
        <v>24.8</v>
      </c>
      <c r="AD1212" s="8">
        <v>24.8</v>
      </c>
      <c r="AE1212" s="8">
        <v>24.8</v>
      </c>
      <c r="AF1212" s="8">
        <v>24.8</v>
      </c>
      <c r="AG1212" s="8">
        <v>24.8</v>
      </c>
      <c r="AH1212" s="8">
        <v>24.8</v>
      </c>
      <c r="AI1212" s="8">
        <v>24.8</v>
      </c>
      <c r="AJ1212" s="8">
        <v>24.8</v>
      </c>
      <c r="AK1212" s="8">
        <v>24.8</v>
      </c>
      <c r="AL1212" s="8">
        <v>24.8</v>
      </c>
      <c r="AM1212" s="8">
        <v>24.8</v>
      </c>
      <c r="AN1212" s="8">
        <v>24.8</v>
      </c>
      <c r="AO1212" s="8">
        <v>24.8</v>
      </c>
      <c r="AP1212" s="8">
        <v>24.8</v>
      </c>
      <c r="AQ1212" s="8">
        <v>24.8</v>
      </c>
      <c r="AR1212" s="8">
        <v>24.8</v>
      </c>
      <c r="AS1212" s="8">
        <v>24.8</v>
      </c>
      <c r="AT1212" s="8">
        <v>24.8</v>
      </c>
      <c r="AU1212" s="8">
        <v>24.8</v>
      </c>
    </row>
    <row r="1213" spans="1:47" x14ac:dyDescent="0.25">
      <c r="A1213" s="8">
        <v>1231</v>
      </c>
      <c r="B1213" s="8" t="s">
        <v>7</v>
      </c>
      <c r="C1213" s="8" t="s">
        <v>18</v>
      </c>
      <c r="D1213" s="8" t="s">
        <v>954</v>
      </c>
      <c r="E1213" s="8">
        <v>0.33</v>
      </c>
      <c r="F1213" s="8">
        <v>0</v>
      </c>
      <c r="G1213" s="8">
        <v>0</v>
      </c>
      <c r="H1213" s="8">
        <v>0</v>
      </c>
      <c r="I1213" s="8">
        <v>2011</v>
      </c>
      <c r="J1213" s="8">
        <v>2061</v>
      </c>
      <c r="K1213" s="8">
        <v>1</v>
      </c>
      <c r="L1213" s="8">
        <v>28.9</v>
      </c>
      <c r="M1213" s="8">
        <v>28.9</v>
      </c>
      <c r="N1213" s="8">
        <v>28.9</v>
      </c>
      <c r="O1213" s="8">
        <v>28.9</v>
      </c>
      <c r="P1213" s="8">
        <v>28.9</v>
      </c>
      <c r="Q1213" s="8">
        <v>28.9</v>
      </c>
      <c r="R1213" s="8">
        <v>28.9</v>
      </c>
      <c r="S1213" s="8">
        <v>28.9</v>
      </c>
      <c r="T1213" s="8">
        <v>28.9</v>
      </c>
      <c r="U1213" s="8">
        <v>28.9</v>
      </c>
      <c r="V1213" s="8">
        <v>28.9</v>
      </c>
      <c r="W1213" s="8">
        <v>28.9</v>
      </c>
      <c r="X1213" s="8">
        <v>28.9</v>
      </c>
      <c r="Y1213" s="8">
        <v>28.9</v>
      </c>
      <c r="Z1213" s="8">
        <v>28.9</v>
      </c>
      <c r="AA1213" s="8">
        <v>28.9</v>
      </c>
      <c r="AB1213" s="8">
        <v>28.9</v>
      </c>
      <c r="AC1213" s="8">
        <v>28.9</v>
      </c>
      <c r="AD1213" s="8">
        <v>28.9</v>
      </c>
      <c r="AE1213" s="8">
        <v>28.9</v>
      </c>
      <c r="AF1213" s="8">
        <v>28.9</v>
      </c>
      <c r="AG1213" s="8">
        <v>28.9</v>
      </c>
      <c r="AH1213" s="8">
        <v>28.9</v>
      </c>
      <c r="AI1213" s="8">
        <v>28.9</v>
      </c>
      <c r="AJ1213" s="8">
        <v>28.9</v>
      </c>
      <c r="AK1213" s="8">
        <v>28.9</v>
      </c>
      <c r="AL1213" s="8">
        <v>28.9</v>
      </c>
      <c r="AM1213" s="8">
        <v>28.9</v>
      </c>
      <c r="AN1213" s="8">
        <v>28.9</v>
      </c>
      <c r="AO1213" s="8">
        <v>28.9</v>
      </c>
      <c r="AP1213" s="8">
        <v>28.9</v>
      </c>
      <c r="AQ1213" s="8">
        <v>28.9</v>
      </c>
      <c r="AR1213" s="8">
        <v>28.9</v>
      </c>
      <c r="AS1213" s="8">
        <v>28.9</v>
      </c>
      <c r="AT1213" s="8">
        <v>28.9</v>
      </c>
      <c r="AU1213" s="8">
        <v>28.9</v>
      </c>
    </row>
    <row r="1214" spans="1:47" x14ac:dyDescent="0.25">
      <c r="A1214" s="8">
        <v>1232</v>
      </c>
      <c r="B1214" s="8" t="s">
        <v>7</v>
      </c>
      <c r="C1214" s="8" t="s">
        <v>17</v>
      </c>
      <c r="D1214" s="8" t="s">
        <v>828</v>
      </c>
      <c r="E1214" s="8">
        <v>0.39710000000000001</v>
      </c>
      <c r="F1214" s="8">
        <v>0</v>
      </c>
      <c r="G1214" s="8">
        <v>0</v>
      </c>
      <c r="H1214" s="8">
        <v>0</v>
      </c>
      <c r="I1214" s="8">
        <v>2011</v>
      </c>
      <c r="J1214" s="8">
        <v>2051</v>
      </c>
      <c r="K1214" s="8">
        <v>0</v>
      </c>
      <c r="L1214" s="8">
        <v>59</v>
      </c>
      <c r="M1214" s="8">
        <v>59</v>
      </c>
      <c r="N1214" s="8">
        <v>59</v>
      </c>
      <c r="O1214" s="8">
        <v>59</v>
      </c>
      <c r="P1214" s="8">
        <v>59</v>
      </c>
      <c r="Q1214" s="8">
        <v>59</v>
      </c>
      <c r="R1214" s="8">
        <v>59</v>
      </c>
      <c r="S1214" s="8">
        <v>59</v>
      </c>
      <c r="T1214" s="8">
        <v>59</v>
      </c>
      <c r="U1214" s="8">
        <v>59</v>
      </c>
      <c r="V1214" s="8">
        <v>59</v>
      </c>
      <c r="W1214" s="8">
        <v>59</v>
      </c>
      <c r="X1214" s="8">
        <v>59</v>
      </c>
      <c r="Y1214" s="8">
        <v>59</v>
      </c>
      <c r="Z1214" s="8">
        <v>59</v>
      </c>
      <c r="AA1214" s="8">
        <v>59</v>
      </c>
      <c r="AB1214" s="8">
        <v>59</v>
      </c>
      <c r="AC1214" s="8">
        <v>59</v>
      </c>
      <c r="AD1214" s="8">
        <v>59</v>
      </c>
      <c r="AE1214" s="8">
        <v>59</v>
      </c>
      <c r="AF1214" s="8">
        <v>59</v>
      </c>
      <c r="AG1214" s="8">
        <v>59</v>
      </c>
      <c r="AH1214" s="8">
        <v>59</v>
      </c>
      <c r="AI1214" s="8">
        <v>59</v>
      </c>
      <c r="AJ1214" s="8">
        <v>59</v>
      </c>
      <c r="AK1214" s="8">
        <v>59</v>
      </c>
      <c r="AL1214" s="8">
        <v>59</v>
      </c>
      <c r="AM1214" s="8">
        <v>59</v>
      </c>
      <c r="AN1214" s="8">
        <v>59</v>
      </c>
      <c r="AO1214" s="8">
        <v>59</v>
      </c>
      <c r="AP1214" s="8">
        <v>59</v>
      </c>
      <c r="AQ1214" s="8">
        <v>59</v>
      </c>
      <c r="AR1214" s="8">
        <v>59</v>
      </c>
      <c r="AS1214" s="8">
        <v>59</v>
      </c>
      <c r="AT1214" s="8">
        <v>59</v>
      </c>
      <c r="AU1214" s="8">
        <v>59</v>
      </c>
    </row>
    <row r="1215" spans="1:47" x14ac:dyDescent="0.25">
      <c r="A1215" s="8">
        <v>1233</v>
      </c>
      <c r="B1215" s="8" t="s">
        <v>7</v>
      </c>
      <c r="C1215" s="8" t="s">
        <v>9</v>
      </c>
      <c r="D1215" s="8" t="s">
        <v>605</v>
      </c>
      <c r="E1215" s="8">
        <v>0.46</v>
      </c>
      <c r="F1215" s="8">
        <v>0</v>
      </c>
      <c r="G1215" s="8">
        <v>0</v>
      </c>
      <c r="H1215" s="8">
        <v>0</v>
      </c>
      <c r="I1215" s="8">
        <v>2011</v>
      </c>
      <c r="J1215" s="8">
        <v>2051</v>
      </c>
      <c r="K1215" s="8">
        <v>1</v>
      </c>
      <c r="L1215" s="8">
        <v>116</v>
      </c>
      <c r="M1215" s="8">
        <v>116</v>
      </c>
      <c r="N1215" s="8">
        <v>116</v>
      </c>
      <c r="O1215" s="8">
        <v>116</v>
      </c>
      <c r="P1215" s="8">
        <v>116</v>
      </c>
      <c r="Q1215" s="8">
        <v>116</v>
      </c>
      <c r="R1215" s="8">
        <v>116</v>
      </c>
      <c r="S1215" s="8">
        <v>116</v>
      </c>
      <c r="T1215" s="8">
        <v>116</v>
      </c>
      <c r="U1215" s="8">
        <v>116</v>
      </c>
      <c r="V1215" s="8">
        <v>116</v>
      </c>
      <c r="W1215" s="8">
        <v>116</v>
      </c>
      <c r="X1215" s="8">
        <v>116</v>
      </c>
      <c r="Y1215" s="8">
        <v>116</v>
      </c>
      <c r="Z1215" s="8">
        <v>116</v>
      </c>
      <c r="AA1215" s="8">
        <v>116</v>
      </c>
      <c r="AB1215" s="8">
        <v>116</v>
      </c>
      <c r="AC1215" s="8">
        <v>116</v>
      </c>
      <c r="AD1215" s="8">
        <v>116</v>
      </c>
      <c r="AE1215" s="8">
        <v>116</v>
      </c>
      <c r="AF1215" s="8">
        <v>116</v>
      </c>
      <c r="AG1215" s="8">
        <v>116</v>
      </c>
      <c r="AH1215" s="8">
        <v>116</v>
      </c>
      <c r="AI1215" s="8">
        <v>116</v>
      </c>
      <c r="AJ1215" s="8">
        <v>116</v>
      </c>
      <c r="AK1215" s="8">
        <v>116</v>
      </c>
      <c r="AL1215" s="8">
        <v>116</v>
      </c>
      <c r="AM1215" s="8">
        <v>116</v>
      </c>
      <c r="AN1215" s="8">
        <v>116</v>
      </c>
      <c r="AO1215" s="8">
        <v>116</v>
      </c>
      <c r="AP1215" s="8">
        <v>116</v>
      </c>
      <c r="AQ1215" s="8">
        <v>116</v>
      </c>
      <c r="AR1215" s="8">
        <v>116</v>
      </c>
      <c r="AS1215" s="8">
        <v>116</v>
      </c>
      <c r="AT1215" s="8">
        <v>116</v>
      </c>
      <c r="AU1215" s="8">
        <v>116</v>
      </c>
    </row>
    <row r="1216" spans="1:47" x14ac:dyDescent="0.25">
      <c r="A1216" s="8">
        <v>1234</v>
      </c>
      <c r="B1216" s="8" t="s">
        <v>7</v>
      </c>
      <c r="C1216" s="8" t="s">
        <v>9</v>
      </c>
      <c r="D1216" s="8" t="s">
        <v>606</v>
      </c>
      <c r="E1216" s="8">
        <v>0.46</v>
      </c>
      <c r="F1216" s="8">
        <v>0</v>
      </c>
      <c r="G1216" s="8">
        <v>0</v>
      </c>
      <c r="H1216" s="8">
        <v>0</v>
      </c>
      <c r="I1216" s="8">
        <v>2011</v>
      </c>
      <c r="J1216" s="8">
        <v>2051</v>
      </c>
      <c r="K1216" s="8">
        <v>1</v>
      </c>
      <c r="L1216" s="8">
        <v>116</v>
      </c>
      <c r="M1216" s="8">
        <v>116</v>
      </c>
      <c r="N1216" s="8">
        <v>116</v>
      </c>
      <c r="O1216" s="8">
        <v>116</v>
      </c>
      <c r="P1216" s="8">
        <v>116</v>
      </c>
      <c r="Q1216" s="8">
        <v>116</v>
      </c>
      <c r="R1216" s="8">
        <v>116</v>
      </c>
      <c r="S1216" s="8">
        <v>116</v>
      </c>
      <c r="T1216" s="8">
        <v>116</v>
      </c>
      <c r="U1216" s="8">
        <v>116</v>
      </c>
      <c r="V1216" s="8">
        <v>116</v>
      </c>
      <c r="W1216" s="8">
        <v>116</v>
      </c>
      <c r="X1216" s="8">
        <v>116</v>
      </c>
      <c r="Y1216" s="8">
        <v>116</v>
      </c>
      <c r="Z1216" s="8">
        <v>116</v>
      </c>
      <c r="AA1216" s="8">
        <v>116</v>
      </c>
      <c r="AB1216" s="8">
        <v>116</v>
      </c>
      <c r="AC1216" s="8">
        <v>116</v>
      </c>
      <c r="AD1216" s="8">
        <v>116</v>
      </c>
      <c r="AE1216" s="8">
        <v>116</v>
      </c>
      <c r="AF1216" s="8">
        <v>116</v>
      </c>
      <c r="AG1216" s="8">
        <v>116</v>
      </c>
      <c r="AH1216" s="8">
        <v>116</v>
      </c>
      <c r="AI1216" s="8">
        <v>116</v>
      </c>
      <c r="AJ1216" s="8">
        <v>116</v>
      </c>
      <c r="AK1216" s="8">
        <v>116</v>
      </c>
      <c r="AL1216" s="8">
        <v>116</v>
      </c>
      <c r="AM1216" s="8">
        <v>116</v>
      </c>
      <c r="AN1216" s="8">
        <v>116</v>
      </c>
      <c r="AO1216" s="8">
        <v>116</v>
      </c>
      <c r="AP1216" s="8">
        <v>116</v>
      </c>
      <c r="AQ1216" s="8">
        <v>116</v>
      </c>
      <c r="AR1216" s="8">
        <v>116</v>
      </c>
      <c r="AS1216" s="8">
        <v>116</v>
      </c>
      <c r="AT1216" s="8">
        <v>116</v>
      </c>
      <c r="AU1216" s="8">
        <v>116</v>
      </c>
    </row>
    <row r="1217" spans="1:47" x14ac:dyDescent="0.25">
      <c r="A1217" s="8">
        <v>1235</v>
      </c>
      <c r="B1217" s="8" t="s">
        <v>7</v>
      </c>
      <c r="C1217" s="8" t="s">
        <v>9</v>
      </c>
      <c r="D1217" s="8" t="s">
        <v>671</v>
      </c>
      <c r="E1217" s="8">
        <v>0.60399999999999998</v>
      </c>
      <c r="F1217" s="8">
        <v>0</v>
      </c>
      <c r="G1217" s="8">
        <v>0</v>
      </c>
      <c r="H1217" s="8">
        <v>0</v>
      </c>
      <c r="I1217" s="8">
        <v>2011</v>
      </c>
      <c r="J1217" s="8">
        <v>2051</v>
      </c>
      <c r="K1217" s="8">
        <v>0</v>
      </c>
      <c r="L1217" s="8">
        <v>545</v>
      </c>
      <c r="M1217" s="8">
        <v>545</v>
      </c>
      <c r="N1217" s="8">
        <v>545</v>
      </c>
      <c r="O1217" s="8">
        <v>545</v>
      </c>
      <c r="P1217" s="8">
        <v>545</v>
      </c>
      <c r="Q1217" s="8">
        <v>545</v>
      </c>
      <c r="R1217" s="8">
        <v>545</v>
      </c>
      <c r="S1217" s="8">
        <v>545</v>
      </c>
      <c r="T1217" s="8">
        <v>545</v>
      </c>
      <c r="U1217" s="8">
        <v>545</v>
      </c>
      <c r="V1217" s="8">
        <v>545</v>
      </c>
      <c r="W1217" s="8">
        <v>545</v>
      </c>
      <c r="X1217" s="8">
        <v>545</v>
      </c>
      <c r="Y1217" s="8">
        <v>545</v>
      </c>
      <c r="Z1217" s="8">
        <v>545</v>
      </c>
      <c r="AA1217" s="8">
        <v>545</v>
      </c>
      <c r="AB1217" s="8">
        <v>545</v>
      </c>
      <c r="AC1217" s="8">
        <v>545</v>
      </c>
      <c r="AD1217" s="8">
        <v>545</v>
      </c>
      <c r="AE1217" s="8">
        <v>545</v>
      </c>
      <c r="AF1217" s="8">
        <v>545</v>
      </c>
      <c r="AG1217" s="8">
        <v>545</v>
      </c>
      <c r="AH1217" s="8">
        <v>545</v>
      </c>
      <c r="AI1217" s="8">
        <v>545</v>
      </c>
      <c r="AJ1217" s="8">
        <v>545</v>
      </c>
      <c r="AK1217" s="8">
        <v>545</v>
      </c>
      <c r="AL1217" s="8">
        <v>545</v>
      </c>
      <c r="AM1217" s="8">
        <v>545</v>
      </c>
      <c r="AN1217" s="8">
        <v>545</v>
      </c>
      <c r="AO1217" s="8">
        <v>545</v>
      </c>
      <c r="AP1217" s="8">
        <v>545</v>
      </c>
      <c r="AQ1217" s="8">
        <v>545</v>
      </c>
      <c r="AR1217" s="8">
        <v>545</v>
      </c>
      <c r="AS1217" s="8">
        <v>545</v>
      </c>
      <c r="AT1217" s="8">
        <v>545</v>
      </c>
      <c r="AU1217" s="8">
        <v>545</v>
      </c>
    </row>
    <row r="1218" spans="1:47" x14ac:dyDescent="0.25">
      <c r="A1218" s="8">
        <v>1236</v>
      </c>
      <c r="B1218" s="8" t="s">
        <v>7</v>
      </c>
      <c r="C1218" s="8" t="s">
        <v>11</v>
      </c>
      <c r="D1218" s="8" t="s">
        <v>655</v>
      </c>
      <c r="E1218" s="8">
        <v>0.45879999999999999</v>
      </c>
      <c r="F1218" s="8">
        <v>0</v>
      </c>
      <c r="G1218" s="8">
        <v>0</v>
      </c>
      <c r="H1218" s="8">
        <v>0</v>
      </c>
      <c r="I1218" s="8">
        <v>2012</v>
      </c>
      <c r="J1218" s="8">
        <v>2052</v>
      </c>
      <c r="K1218" s="8">
        <v>1</v>
      </c>
      <c r="L1218" s="8">
        <v>4.3</v>
      </c>
      <c r="M1218" s="8">
        <v>4.3</v>
      </c>
      <c r="N1218" s="8">
        <v>4.3</v>
      </c>
      <c r="O1218" s="8">
        <v>4.3</v>
      </c>
      <c r="P1218" s="8">
        <v>4.3</v>
      </c>
      <c r="Q1218" s="8">
        <v>4.3</v>
      </c>
      <c r="R1218" s="8">
        <v>4.3</v>
      </c>
      <c r="S1218" s="8">
        <v>4.3</v>
      </c>
      <c r="T1218" s="8">
        <v>4.3</v>
      </c>
      <c r="U1218" s="8">
        <v>4.3</v>
      </c>
      <c r="V1218" s="8">
        <v>4.3</v>
      </c>
      <c r="W1218" s="8">
        <v>4.3</v>
      </c>
      <c r="X1218" s="8">
        <v>4.3</v>
      </c>
      <c r="Y1218" s="8">
        <v>4.3</v>
      </c>
      <c r="Z1218" s="8">
        <v>4.3</v>
      </c>
      <c r="AA1218" s="8">
        <v>4.3</v>
      </c>
      <c r="AB1218" s="8">
        <v>4.3</v>
      </c>
      <c r="AC1218" s="8">
        <v>4.3</v>
      </c>
      <c r="AD1218" s="8">
        <v>4.3</v>
      </c>
      <c r="AE1218" s="8">
        <v>4.3</v>
      </c>
      <c r="AF1218" s="8">
        <v>4.3</v>
      </c>
      <c r="AG1218" s="8">
        <v>4.3</v>
      </c>
      <c r="AH1218" s="8">
        <v>4.3</v>
      </c>
      <c r="AI1218" s="8">
        <v>4.3</v>
      </c>
      <c r="AJ1218" s="8">
        <v>4.3</v>
      </c>
      <c r="AK1218" s="8">
        <v>4.3</v>
      </c>
      <c r="AL1218" s="8">
        <v>4.3</v>
      </c>
      <c r="AM1218" s="8">
        <v>4.3</v>
      </c>
      <c r="AN1218" s="8">
        <v>4.3</v>
      </c>
      <c r="AO1218" s="8">
        <v>4.3</v>
      </c>
      <c r="AP1218" s="8">
        <v>4.3</v>
      </c>
      <c r="AQ1218" s="8">
        <v>4.3</v>
      </c>
      <c r="AR1218" s="8">
        <v>4.3</v>
      </c>
      <c r="AS1218" s="8">
        <v>4.3</v>
      </c>
      <c r="AT1218" s="8">
        <v>4.3</v>
      </c>
      <c r="AU1218" s="8">
        <v>4.3</v>
      </c>
    </row>
    <row r="1219" spans="1:47" x14ac:dyDescent="0.25">
      <c r="A1219" s="8">
        <v>1237</v>
      </c>
      <c r="B1219" s="8" t="s">
        <v>7</v>
      </c>
      <c r="C1219" s="8" t="s">
        <v>19</v>
      </c>
      <c r="D1219" s="8" t="s">
        <v>166</v>
      </c>
      <c r="E1219" s="8">
        <v>0.38</v>
      </c>
      <c r="F1219" s="8">
        <v>0</v>
      </c>
      <c r="G1219" s="8">
        <v>0</v>
      </c>
      <c r="H1219" s="8">
        <v>0</v>
      </c>
      <c r="I1219" s="8">
        <v>2012</v>
      </c>
      <c r="J1219" s="8">
        <v>2052</v>
      </c>
      <c r="K1219" s="8">
        <v>1</v>
      </c>
      <c r="L1219" s="8">
        <v>4.5</v>
      </c>
      <c r="M1219" s="8">
        <v>4.5</v>
      </c>
      <c r="N1219" s="8">
        <v>4.5</v>
      </c>
      <c r="O1219" s="8">
        <v>4.5</v>
      </c>
      <c r="P1219" s="8">
        <v>4.5</v>
      </c>
      <c r="Q1219" s="8">
        <v>4.5</v>
      </c>
      <c r="R1219" s="8">
        <v>4.5</v>
      </c>
      <c r="S1219" s="8">
        <v>4.5</v>
      </c>
      <c r="T1219" s="8">
        <v>4.5</v>
      </c>
      <c r="U1219" s="8">
        <v>4.5</v>
      </c>
      <c r="V1219" s="8">
        <v>4.5</v>
      </c>
      <c r="W1219" s="8">
        <v>4.5</v>
      </c>
      <c r="X1219" s="8">
        <v>4.5</v>
      </c>
      <c r="Y1219" s="8">
        <v>4.5</v>
      </c>
      <c r="Z1219" s="8">
        <v>4.5</v>
      </c>
      <c r="AA1219" s="8">
        <v>4.5</v>
      </c>
      <c r="AB1219" s="8">
        <v>4.5</v>
      </c>
      <c r="AC1219" s="8">
        <v>4.5</v>
      </c>
      <c r="AD1219" s="8">
        <v>4.5</v>
      </c>
      <c r="AE1219" s="8">
        <v>4.5</v>
      </c>
      <c r="AF1219" s="8">
        <v>4.5</v>
      </c>
      <c r="AG1219" s="8">
        <v>4.5</v>
      </c>
      <c r="AH1219" s="8">
        <v>4.5</v>
      </c>
      <c r="AI1219" s="8">
        <v>4.5</v>
      </c>
      <c r="AJ1219" s="8">
        <v>4.5</v>
      </c>
      <c r="AK1219" s="8">
        <v>4.5</v>
      </c>
      <c r="AL1219" s="8">
        <v>4.5</v>
      </c>
      <c r="AM1219" s="8">
        <v>4.5</v>
      </c>
      <c r="AN1219" s="8">
        <v>4.5</v>
      </c>
      <c r="AO1219" s="8">
        <v>4.5</v>
      </c>
      <c r="AP1219" s="8">
        <v>4.5</v>
      </c>
      <c r="AQ1219" s="8">
        <v>4.5</v>
      </c>
      <c r="AR1219" s="8">
        <v>4.5</v>
      </c>
      <c r="AS1219" s="8">
        <v>4.5</v>
      </c>
      <c r="AT1219" s="8">
        <v>4.5</v>
      </c>
      <c r="AU1219" s="8">
        <v>4.5</v>
      </c>
    </row>
    <row r="1220" spans="1:47" x14ac:dyDescent="0.25">
      <c r="A1220" s="8">
        <v>1238</v>
      </c>
      <c r="B1220" s="8" t="s">
        <v>7</v>
      </c>
      <c r="C1220" s="8" t="s">
        <v>18</v>
      </c>
      <c r="D1220" s="8" t="s">
        <v>913</v>
      </c>
      <c r="E1220" s="8">
        <v>0.33</v>
      </c>
      <c r="F1220" s="8">
        <v>0</v>
      </c>
      <c r="G1220" s="8">
        <v>0</v>
      </c>
      <c r="H1220" s="8">
        <v>0</v>
      </c>
      <c r="I1220" s="8">
        <v>2012</v>
      </c>
      <c r="J1220" s="8">
        <v>2062</v>
      </c>
      <c r="K1220" s="8">
        <v>1</v>
      </c>
      <c r="L1220" s="8">
        <v>5.8</v>
      </c>
      <c r="M1220" s="8">
        <v>5.8</v>
      </c>
      <c r="N1220" s="8">
        <v>5.8</v>
      </c>
      <c r="O1220" s="8">
        <v>5.8</v>
      </c>
      <c r="P1220" s="8">
        <v>5.8</v>
      </c>
      <c r="Q1220" s="8">
        <v>5.8</v>
      </c>
      <c r="R1220" s="8">
        <v>5.8</v>
      </c>
      <c r="S1220" s="8">
        <v>5.8</v>
      </c>
      <c r="T1220" s="8">
        <v>5.8</v>
      </c>
      <c r="U1220" s="8">
        <v>5.8</v>
      </c>
      <c r="V1220" s="8">
        <v>5.8</v>
      </c>
      <c r="W1220" s="8">
        <v>5.8</v>
      </c>
      <c r="X1220" s="8">
        <v>5.8</v>
      </c>
      <c r="Y1220" s="8">
        <v>5.8</v>
      </c>
      <c r="Z1220" s="8">
        <v>5.8</v>
      </c>
      <c r="AA1220" s="8">
        <v>5.8</v>
      </c>
      <c r="AB1220" s="8">
        <v>5.8</v>
      </c>
      <c r="AC1220" s="8">
        <v>5.8</v>
      </c>
      <c r="AD1220" s="8">
        <v>5.8</v>
      </c>
      <c r="AE1220" s="8">
        <v>5.8</v>
      </c>
      <c r="AF1220" s="8">
        <v>5.8</v>
      </c>
      <c r="AG1220" s="8">
        <v>5.8</v>
      </c>
      <c r="AH1220" s="8">
        <v>5.8</v>
      </c>
      <c r="AI1220" s="8">
        <v>5.8</v>
      </c>
      <c r="AJ1220" s="8">
        <v>5.8</v>
      </c>
      <c r="AK1220" s="8">
        <v>5.8</v>
      </c>
      <c r="AL1220" s="8">
        <v>5.8</v>
      </c>
      <c r="AM1220" s="8">
        <v>5.8</v>
      </c>
      <c r="AN1220" s="8">
        <v>5.8</v>
      </c>
      <c r="AO1220" s="8">
        <v>5.8</v>
      </c>
      <c r="AP1220" s="8">
        <v>5.8</v>
      </c>
      <c r="AQ1220" s="8">
        <v>5.8</v>
      </c>
      <c r="AR1220" s="8">
        <v>5.8</v>
      </c>
      <c r="AS1220" s="8">
        <v>5.8</v>
      </c>
      <c r="AT1220" s="8">
        <v>5.8</v>
      </c>
      <c r="AU1220" s="8">
        <v>5.8</v>
      </c>
    </row>
    <row r="1221" spans="1:47" x14ac:dyDescent="0.25">
      <c r="A1221" s="8">
        <v>1239</v>
      </c>
      <c r="B1221" s="8" t="s">
        <v>7</v>
      </c>
      <c r="C1221" s="8" t="s">
        <v>11</v>
      </c>
      <c r="D1221" s="8" t="s">
        <v>761</v>
      </c>
      <c r="E1221" s="8">
        <v>0.3982</v>
      </c>
      <c r="F1221" s="8">
        <v>0</v>
      </c>
      <c r="G1221" s="8">
        <v>0</v>
      </c>
      <c r="H1221" s="8">
        <v>0</v>
      </c>
      <c r="I1221" s="8">
        <v>2012</v>
      </c>
      <c r="J1221" s="8">
        <v>2052</v>
      </c>
      <c r="K1221" s="8">
        <v>1</v>
      </c>
      <c r="L1221" s="8">
        <v>8</v>
      </c>
      <c r="M1221" s="8">
        <v>8</v>
      </c>
      <c r="N1221" s="8">
        <v>8</v>
      </c>
      <c r="O1221" s="8">
        <v>8</v>
      </c>
      <c r="P1221" s="8">
        <v>8</v>
      </c>
      <c r="Q1221" s="8">
        <v>8</v>
      </c>
      <c r="R1221" s="8">
        <v>8</v>
      </c>
      <c r="S1221" s="8">
        <v>8</v>
      </c>
      <c r="T1221" s="8">
        <v>8</v>
      </c>
      <c r="U1221" s="8">
        <v>8</v>
      </c>
      <c r="V1221" s="8">
        <v>8</v>
      </c>
      <c r="W1221" s="8">
        <v>8</v>
      </c>
      <c r="X1221" s="8">
        <v>8</v>
      </c>
      <c r="Y1221" s="8">
        <v>8</v>
      </c>
      <c r="Z1221" s="8">
        <v>8</v>
      </c>
      <c r="AA1221" s="8">
        <v>8</v>
      </c>
      <c r="AB1221" s="8">
        <v>8</v>
      </c>
      <c r="AC1221" s="8">
        <v>8</v>
      </c>
      <c r="AD1221" s="8">
        <v>8</v>
      </c>
      <c r="AE1221" s="8">
        <v>8</v>
      </c>
      <c r="AF1221" s="8">
        <v>8</v>
      </c>
      <c r="AG1221" s="8">
        <v>8</v>
      </c>
      <c r="AH1221" s="8">
        <v>8</v>
      </c>
      <c r="AI1221" s="8">
        <v>8</v>
      </c>
      <c r="AJ1221" s="8">
        <v>8</v>
      </c>
      <c r="AK1221" s="8">
        <v>8</v>
      </c>
      <c r="AL1221" s="8">
        <v>8</v>
      </c>
      <c r="AM1221" s="8">
        <v>8</v>
      </c>
      <c r="AN1221" s="8">
        <v>8</v>
      </c>
      <c r="AO1221" s="8">
        <v>8</v>
      </c>
      <c r="AP1221" s="8">
        <v>8</v>
      </c>
      <c r="AQ1221" s="8">
        <v>8</v>
      </c>
      <c r="AR1221" s="8">
        <v>8</v>
      </c>
      <c r="AS1221" s="8">
        <v>8</v>
      </c>
      <c r="AT1221" s="8">
        <v>8</v>
      </c>
      <c r="AU1221" s="8">
        <v>8</v>
      </c>
    </row>
    <row r="1222" spans="1:47" x14ac:dyDescent="0.25">
      <c r="A1222" s="8">
        <v>1240</v>
      </c>
      <c r="B1222" s="8" t="s">
        <v>7</v>
      </c>
      <c r="C1222" s="8" t="s">
        <v>18</v>
      </c>
      <c r="D1222" s="8" t="s">
        <v>912</v>
      </c>
      <c r="E1222" s="8">
        <v>0.33</v>
      </c>
      <c r="F1222" s="8">
        <v>0</v>
      </c>
      <c r="G1222" s="8">
        <v>0</v>
      </c>
      <c r="H1222" s="8">
        <v>0</v>
      </c>
      <c r="I1222" s="8">
        <v>2012</v>
      </c>
      <c r="J1222" s="8">
        <v>2062</v>
      </c>
      <c r="K1222" s="8">
        <v>1</v>
      </c>
      <c r="L1222" s="8">
        <v>8.1</v>
      </c>
      <c r="M1222" s="8">
        <v>8.1</v>
      </c>
      <c r="N1222" s="8">
        <v>8.1</v>
      </c>
      <c r="O1222" s="8">
        <v>8.1</v>
      </c>
      <c r="P1222" s="8">
        <v>8.1</v>
      </c>
      <c r="Q1222" s="8">
        <v>8.1</v>
      </c>
      <c r="R1222" s="8">
        <v>8.1</v>
      </c>
      <c r="S1222" s="8">
        <v>8.1</v>
      </c>
      <c r="T1222" s="8">
        <v>8.1</v>
      </c>
      <c r="U1222" s="8">
        <v>8.1</v>
      </c>
      <c r="V1222" s="8">
        <v>8.1</v>
      </c>
      <c r="W1222" s="8">
        <v>8.1</v>
      </c>
      <c r="X1222" s="8">
        <v>8.1</v>
      </c>
      <c r="Y1222" s="8">
        <v>8.1</v>
      </c>
      <c r="Z1222" s="8">
        <v>8.1</v>
      </c>
      <c r="AA1222" s="8">
        <v>8.1</v>
      </c>
      <c r="AB1222" s="8">
        <v>8.1</v>
      </c>
      <c r="AC1222" s="8">
        <v>8.1</v>
      </c>
      <c r="AD1222" s="8">
        <v>8.1</v>
      </c>
      <c r="AE1222" s="8">
        <v>8.1</v>
      </c>
      <c r="AF1222" s="8">
        <v>8.1</v>
      </c>
      <c r="AG1222" s="8">
        <v>8.1</v>
      </c>
      <c r="AH1222" s="8">
        <v>8.1</v>
      </c>
      <c r="AI1222" s="8">
        <v>8.1</v>
      </c>
      <c r="AJ1222" s="8">
        <v>8.1</v>
      </c>
      <c r="AK1222" s="8">
        <v>8.1</v>
      </c>
      <c r="AL1222" s="8">
        <v>8.1</v>
      </c>
      <c r="AM1222" s="8">
        <v>8.1</v>
      </c>
      <c r="AN1222" s="8">
        <v>8.1</v>
      </c>
      <c r="AO1222" s="8">
        <v>8.1</v>
      </c>
      <c r="AP1222" s="8">
        <v>8.1</v>
      </c>
      <c r="AQ1222" s="8">
        <v>8.1</v>
      </c>
      <c r="AR1222" s="8">
        <v>8.1</v>
      </c>
      <c r="AS1222" s="8">
        <v>8.1</v>
      </c>
      <c r="AT1222" s="8">
        <v>8.1</v>
      </c>
      <c r="AU1222" s="8">
        <v>8.1</v>
      </c>
    </row>
    <row r="1223" spans="1:47" x14ac:dyDescent="0.25">
      <c r="A1223" s="8">
        <v>1241</v>
      </c>
      <c r="B1223" s="8" t="s">
        <v>7</v>
      </c>
      <c r="C1223" s="8" t="s">
        <v>12</v>
      </c>
      <c r="D1223" s="8" t="s">
        <v>377</v>
      </c>
      <c r="E1223" s="8">
        <v>0.8</v>
      </c>
      <c r="F1223" s="8">
        <v>0</v>
      </c>
      <c r="G1223" s="8">
        <v>0</v>
      </c>
      <c r="H1223" s="8">
        <v>0</v>
      </c>
      <c r="I1223" s="8">
        <v>2012</v>
      </c>
      <c r="J1223" s="8">
        <v>2212</v>
      </c>
      <c r="K1223" s="8">
        <v>0</v>
      </c>
      <c r="L1223" s="8">
        <v>9.9</v>
      </c>
      <c r="M1223" s="8">
        <v>9.9</v>
      </c>
      <c r="N1223" s="8">
        <v>9.9</v>
      </c>
      <c r="O1223" s="8">
        <v>9.9</v>
      </c>
      <c r="P1223" s="8">
        <v>9.9</v>
      </c>
      <c r="Q1223" s="8">
        <v>9.9</v>
      </c>
      <c r="R1223" s="8">
        <v>9.9</v>
      </c>
      <c r="S1223" s="8">
        <v>9.9</v>
      </c>
      <c r="T1223" s="8">
        <v>9.9</v>
      </c>
      <c r="U1223" s="8">
        <v>9.9</v>
      </c>
      <c r="V1223" s="8">
        <v>9.9</v>
      </c>
      <c r="W1223" s="8">
        <v>9.9</v>
      </c>
      <c r="X1223" s="8">
        <v>9.9</v>
      </c>
      <c r="Y1223" s="8">
        <v>9.9</v>
      </c>
      <c r="Z1223" s="8">
        <v>9.9</v>
      </c>
      <c r="AA1223" s="8">
        <v>9.9</v>
      </c>
      <c r="AB1223" s="8">
        <v>9.9</v>
      </c>
      <c r="AC1223" s="8">
        <v>9.9</v>
      </c>
      <c r="AD1223" s="8">
        <v>9.9</v>
      </c>
      <c r="AE1223" s="8">
        <v>9.9</v>
      </c>
      <c r="AF1223" s="8">
        <v>9.9</v>
      </c>
      <c r="AG1223" s="8">
        <v>9.9</v>
      </c>
      <c r="AH1223" s="8">
        <v>9.9</v>
      </c>
      <c r="AI1223" s="8">
        <v>9.9</v>
      </c>
      <c r="AJ1223" s="8">
        <v>9.9</v>
      </c>
      <c r="AK1223" s="8">
        <v>9.9</v>
      </c>
      <c r="AL1223" s="8">
        <v>9.9</v>
      </c>
      <c r="AM1223" s="8">
        <v>9.9</v>
      </c>
      <c r="AN1223" s="8">
        <v>9.9</v>
      </c>
      <c r="AO1223" s="8">
        <v>9.9</v>
      </c>
      <c r="AP1223" s="8">
        <v>9.9</v>
      </c>
      <c r="AQ1223" s="8">
        <v>9.9</v>
      </c>
      <c r="AR1223" s="8">
        <v>9.9</v>
      </c>
      <c r="AS1223" s="8">
        <v>9.9</v>
      </c>
      <c r="AT1223" s="8">
        <v>9.9</v>
      </c>
      <c r="AU1223" s="8">
        <v>9.9</v>
      </c>
    </row>
    <row r="1224" spans="1:47" x14ac:dyDescent="0.25">
      <c r="A1224" s="8">
        <v>1242</v>
      </c>
      <c r="B1224" s="8" t="s">
        <v>7</v>
      </c>
      <c r="C1224" s="8" t="s">
        <v>11</v>
      </c>
      <c r="D1224" s="8" t="s">
        <v>765</v>
      </c>
      <c r="E1224" s="8">
        <v>0.3982</v>
      </c>
      <c r="F1224" s="8">
        <v>0</v>
      </c>
      <c r="G1224" s="8">
        <v>0</v>
      </c>
      <c r="H1224" s="8">
        <v>0</v>
      </c>
      <c r="I1224" s="8">
        <v>2012</v>
      </c>
      <c r="J1224" s="8">
        <v>2052</v>
      </c>
      <c r="K1224" s="8">
        <v>1</v>
      </c>
      <c r="L1224" s="8">
        <v>16.899999999999999</v>
      </c>
      <c r="M1224" s="8">
        <v>16.899999999999999</v>
      </c>
      <c r="N1224" s="8">
        <v>16.899999999999999</v>
      </c>
      <c r="O1224" s="8">
        <v>16.899999999999999</v>
      </c>
      <c r="P1224" s="8">
        <v>16.899999999999999</v>
      </c>
      <c r="Q1224" s="8">
        <v>16.899999999999999</v>
      </c>
      <c r="R1224" s="8">
        <v>16.899999999999999</v>
      </c>
      <c r="S1224" s="8">
        <v>16.899999999999999</v>
      </c>
      <c r="T1224" s="8">
        <v>16.899999999999999</v>
      </c>
      <c r="U1224" s="8">
        <v>16.899999999999999</v>
      </c>
      <c r="V1224" s="8">
        <v>16.899999999999999</v>
      </c>
      <c r="W1224" s="8">
        <v>16.899999999999999</v>
      </c>
      <c r="X1224" s="8">
        <v>16.899999999999999</v>
      </c>
      <c r="Y1224" s="8">
        <v>16.899999999999999</v>
      </c>
      <c r="Z1224" s="8">
        <v>16.899999999999999</v>
      </c>
      <c r="AA1224" s="8">
        <v>16.899999999999999</v>
      </c>
      <c r="AB1224" s="8">
        <v>16.899999999999999</v>
      </c>
      <c r="AC1224" s="8">
        <v>16.899999999999999</v>
      </c>
      <c r="AD1224" s="8">
        <v>16.899999999999999</v>
      </c>
      <c r="AE1224" s="8">
        <v>16.899999999999999</v>
      </c>
      <c r="AF1224" s="8">
        <v>16.899999999999999</v>
      </c>
      <c r="AG1224" s="8">
        <v>16.899999999999999</v>
      </c>
      <c r="AH1224" s="8">
        <v>16.899999999999999</v>
      </c>
      <c r="AI1224" s="8">
        <v>16.899999999999999</v>
      </c>
      <c r="AJ1224" s="8">
        <v>16.899999999999999</v>
      </c>
      <c r="AK1224" s="8">
        <v>16.899999999999999</v>
      </c>
      <c r="AL1224" s="8">
        <v>16.899999999999999</v>
      </c>
      <c r="AM1224" s="8">
        <v>16.899999999999999</v>
      </c>
      <c r="AN1224" s="8">
        <v>16.899999999999999</v>
      </c>
      <c r="AO1224" s="8">
        <v>16.899999999999999</v>
      </c>
      <c r="AP1224" s="8">
        <v>16.899999999999999</v>
      </c>
      <c r="AQ1224" s="8">
        <v>16.899999999999999</v>
      </c>
      <c r="AR1224" s="8">
        <v>16.899999999999999</v>
      </c>
      <c r="AS1224" s="8">
        <v>16.899999999999999</v>
      </c>
      <c r="AT1224" s="8">
        <v>16.899999999999999</v>
      </c>
      <c r="AU1224" s="8">
        <v>16.899999999999999</v>
      </c>
    </row>
    <row r="1225" spans="1:47" x14ac:dyDescent="0.25">
      <c r="A1225" s="8">
        <v>1243</v>
      </c>
      <c r="B1225" s="8" t="s">
        <v>7</v>
      </c>
      <c r="C1225" s="8" t="s">
        <v>10</v>
      </c>
      <c r="D1225" s="8" t="s">
        <v>749</v>
      </c>
      <c r="E1225" s="8">
        <v>0.41120000000000001</v>
      </c>
      <c r="F1225" s="8">
        <v>0</v>
      </c>
      <c r="G1225" s="8">
        <v>0</v>
      </c>
      <c r="H1225" s="8">
        <v>0</v>
      </c>
      <c r="I1225" s="8">
        <v>2012</v>
      </c>
      <c r="J1225" s="8">
        <v>2052</v>
      </c>
      <c r="K1225" s="8">
        <v>1</v>
      </c>
      <c r="L1225" s="8">
        <v>30.7</v>
      </c>
      <c r="M1225" s="8">
        <v>30.7</v>
      </c>
      <c r="N1225" s="8">
        <v>30.7</v>
      </c>
      <c r="O1225" s="8">
        <v>30.7</v>
      </c>
      <c r="P1225" s="8">
        <v>30.7</v>
      </c>
      <c r="Q1225" s="8">
        <v>30.7</v>
      </c>
      <c r="R1225" s="8">
        <v>30.7</v>
      </c>
      <c r="S1225" s="8">
        <v>30.7</v>
      </c>
      <c r="T1225" s="8">
        <v>30.7</v>
      </c>
      <c r="U1225" s="8">
        <v>30.7</v>
      </c>
      <c r="V1225" s="8">
        <v>30.7</v>
      </c>
      <c r="W1225" s="8">
        <v>30.7</v>
      </c>
      <c r="X1225" s="8">
        <v>30.7</v>
      </c>
      <c r="Y1225" s="8">
        <v>30.7</v>
      </c>
      <c r="Z1225" s="8">
        <v>30.7</v>
      </c>
      <c r="AA1225" s="8">
        <v>30.7</v>
      </c>
      <c r="AB1225" s="8">
        <v>30.7</v>
      </c>
      <c r="AC1225" s="8">
        <v>30.7</v>
      </c>
      <c r="AD1225" s="8">
        <v>30.7</v>
      </c>
      <c r="AE1225" s="8">
        <v>30.7</v>
      </c>
      <c r="AF1225" s="8">
        <v>30.7</v>
      </c>
      <c r="AG1225" s="8">
        <v>30.7</v>
      </c>
      <c r="AH1225" s="8">
        <v>30.7</v>
      </c>
      <c r="AI1225" s="8">
        <v>30.7</v>
      </c>
      <c r="AJ1225" s="8">
        <v>30.7</v>
      </c>
      <c r="AK1225" s="8">
        <v>30.7</v>
      </c>
      <c r="AL1225" s="8">
        <v>30.7</v>
      </c>
      <c r="AM1225" s="8">
        <v>30.7</v>
      </c>
      <c r="AN1225" s="8">
        <v>30.7</v>
      </c>
      <c r="AO1225" s="8">
        <v>30.7</v>
      </c>
      <c r="AP1225" s="8">
        <v>30.7</v>
      </c>
      <c r="AQ1225" s="8">
        <v>30.7</v>
      </c>
      <c r="AR1225" s="8">
        <v>30.7</v>
      </c>
      <c r="AS1225" s="8">
        <v>30.7</v>
      </c>
      <c r="AT1225" s="8">
        <v>30.7</v>
      </c>
      <c r="AU1225" s="8">
        <v>30.7</v>
      </c>
    </row>
    <row r="1226" spans="1:47" x14ac:dyDescent="0.25">
      <c r="A1226" s="8">
        <v>1244</v>
      </c>
      <c r="B1226" s="8" t="s">
        <v>7</v>
      </c>
      <c r="C1226" s="8" t="s">
        <v>11</v>
      </c>
      <c r="D1226" s="8" t="s">
        <v>757</v>
      </c>
      <c r="E1226" s="8">
        <v>0.3982</v>
      </c>
      <c r="F1226" s="8">
        <v>0</v>
      </c>
      <c r="G1226" s="8">
        <v>0</v>
      </c>
      <c r="H1226" s="8">
        <v>0</v>
      </c>
      <c r="I1226" s="8">
        <v>2012</v>
      </c>
      <c r="J1226" s="8">
        <v>2052</v>
      </c>
      <c r="K1226" s="8">
        <v>1</v>
      </c>
      <c r="L1226" s="8">
        <v>38.6</v>
      </c>
      <c r="M1226" s="8">
        <v>38.6</v>
      </c>
      <c r="N1226" s="8">
        <v>38.6</v>
      </c>
      <c r="O1226" s="8">
        <v>38.6</v>
      </c>
      <c r="P1226" s="8">
        <v>38.6</v>
      </c>
      <c r="Q1226" s="8">
        <v>38.6</v>
      </c>
      <c r="R1226" s="8">
        <v>38.6</v>
      </c>
      <c r="S1226" s="8">
        <v>38.6</v>
      </c>
      <c r="T1226" s="8">
        <v>38.6</v>
      </c>
      <c r="U1226" s="8">
        <v>38.6</v>
      </c>
      <c r="V1226" s="8">
        <v>38.6</v>
      </c>
      <c r="W1226" s="8">
        <v>38.6</v>
      </c>
      <c r="X1226" s="8">
        <v>38.6</v>
      </c>
      <c r="Y1226" s="8">
        <v>38.6</v>
      </c>
      <c r="Z1226" s="8">
        <v>38.6</v>
      </c>
      <c r="AA1226" s="8">
        <v>38.6</v>
      </c>
      <c r="AB1226" s="8">
        <v>38.6</v>
      </c>
      <c r="AC1226" s="8">
        <v>38.6</v>
      </c>
      <c r="AD1226" s="8">
        <v>38.6</v>
      </c>
      <c r="AE1226" s="8">
        <v>38.6</v>
      </c>
      <c r="AF1226" s="8">
        <v>38.6</v>
      </c>
      <c r="AG1226" s="8">
        <v>38.6</v>
      </c>
      <c r="AH1226" s="8">
        <v>38.6</v>
      </c>
      <c r="AI1226" s="8">
        <v>38.6</v>
      </c>
      <c r="AJ1226" s="8">
        <v>38.6</v>
      </c>
      <c r="AK1226" s="8">
        <v>38.6</v>
      </c>
      <c r="AL1226" s="8">
        <v>38.6</v>
      </c>
      <c r="AM1226" s="8">
        <v>38.6</v>
      </c>
      <c r="AN1226" s="8">
        <v>38.6</v>
      </c>
      <c r="AO1226" s="8">
        <v>38.6</v>
      </c>
      <c r="AP1226" s="8">
        <v>38.6</v>
      </c>
      <c r="AQ1226" s="8">
        <v>38.6</v>
      </c>
      <c r="AR1226" s="8">
        <v>38.6</v>
      </c>
      <c r="AS1226" s="8">
        <v>38.6</v>
      </c>
      <c r="AT1226" s="8">
        <v>38.6</v>
      </c>
      <c r="AU1226" s="8">
        <v>38.6</v>
      </c>
    </row>
    <row r="1227" spans="1:47" x14ac:dyDescent="0.25">
      <c r="A1227" s="8">
        <v>1245</v>
      </c>
      <c r="B1227" s="8" t="s">
        <v>7</v>
      </c>
      <c r="C1227" s="8" t="s">
        <v>18</v>
      </c>
      <c r="D1227" s="8" t="s">
        <v>926</v>
      </c>
      <c r="E1227" s="8">
        <v>0.33</v>
      </c>
      <c r="F1227" s="8">
        <v>0</v>
      </c>
      <c r="G1227" s="8">
        <v>0</v>
      </c>
      <c r="H1227" s="8">
        <v>0</v>
      </c>
      <c r="I1227" s="8">
        <v>2012</v>
      </c>
      <c r="J1227" s="8">
        <v>2062</v>
      </c>
      <c r="K1227" s="8">
        <v>1</v>
      </c>
      <c r="L1227" s="8">
        <v>44</v>
      </c>
      <c r="M1227" s="8">
        <v>44</v>
      </c>
      <c r="N1227" s="8">
        <v>44</v>
      </c>
      <c r="O1227" s="8">
        <v>44</v>
      </c>
      <c r="P1227" s="8">
        <v>44</v>
      </c>
      <c r="Q1227" s="8">
        <v>44</v>
      </c>
      <c r="R1227" s="8">
        <v>44</v>
      </c>
      <c r="S1227" s="8">
        <v>44</v>
      </c>
      <c r="T1227" s="8">
        <v>44</v>
      </c>
      <c r="U1227" s="8">
        <v>44</v>
      </c>
      <c r="V1227" s="8">
        <v>44</v>
      </c>
      <c r="W1227" s="8">
        <v>44</v>
      </c>
      <c r="X1227" s="8">
        <v>44</v>
      </c>
      <c r="Y1227" s="8">
        <v>44</v>
      </c>
      <c r="Z1227" s="8">
        <v>44</v>
      </c>
      <c r="AA1227" s="8">
        <v>44</v>
      </c>
      <c r="AB1227" s="8">
        <v>44</v>
      </c>
      <c r="AC1227" s="8">
        <v>44</v>
      </c>
      <c r="AD1227" s="8">
        <v>44</v>
      </c>
      <c r="AE1227" s="8">
        <v>44</v>
      </c>
      <c r="AF1227" s="8">
        <v>44</v>
      </c>
      <c r="AG1227" s="8">
        <v>44</v>
      </c>
      <c r="AH1227" s="8">
        <v>44</v>
      </c>
      <c r="AI1227" s="8">
        <v>44</v>
      </c>
      <c r="AJ1227" s="8">
        <v>44</v>
      </c>
      <c r="AK1227" s="8">
        <v>44</v>
      </c>
      <c r="AL1227" s="8">
        <v>44</v>
      </c>
      <c r="AM1227" s="8">
        <v>44</v>
      </c>
      <c r="AN1227" s="8">
        <v>44</v>
      </c>
      <c r="AO1227" s="8">
        <v>44</v>
      </c>
      <c r="AP1227" s="8">
        <v>44</v>
      </c>
      <c r="AQ1227" s="8">
        <v>44</v>
      </c>
      <c r="AR1227" s="8">
        <v>44</v>
      </c>
      <c r="AS1227" s="8">
        <v>44</v>
      </c>
      <c r="AT1227" s="8">
        <v>44</v>
      </c>
      <c r="AU1227" s="8">
        <v>44</v>
      </c>
    </row>
    <row r="1228" spans="1:47" x14ac:dyDescent="0.25">
      <c r="A1228" s="8">
        <v>1246</v>
      </c>
      <c r="B1228" s="8" t="s">
        <v>7</v>
      </c>
      <c r="C1228" s="8" t="s">
        <v>9</v>
      </c>
      <c r="D1228" s="8" t="s">
        <v>659</v>
      </c>
      <c r="E1228" s="8">
        <v>0.59399999999999997</v>
      </c>
      <c r="F1228" s="8">
        <v>0</v>
      </c>
      <c r="G1228" s="8">
        <v>0</v>
      </c>
      <c r="H1228" s="8">
        <v>0</v>
      </c>
      <c r="I1228" s="8">
        <v>2012</v>
      </c>
      <c r="J1228" s="8">
        <v>2052</v>
      </c>
      <c r="K1228" s="8">
        <v>1</v>
      </c>
      <c r="L1228" s="8">
        <v>75</v>
      </c>
      <c r="M1228" s="8">
        <v>75</v>
      </c>
      <c r="N1228" s="8">
        <v>75</v>
      </c>
      <c r="O1228" s="8">
        <v>75</v>
      </c>
      <c r="P1228" s="8">
        <v>75</v>
      </c>
      <c r="Q1228" s="8">
        <v>75</v>
      </c>
      <c r="R1228" s="8">
        <v>75</v>
      </c>
      <c r="S1228" s="8">
        <v>75</v>
      </c>
      <c r="T1228" s="8">
        <v>75</v>
      </c>
      <c r="U1228" s="8">
        <v>75</v>
      </c>
      <c r="V1228" s="8">
        <v>75</v>
      </c>
      <c r="W1228" s="8">
        <v>75</v>
      </c>
      <c r="X1228" s="8">
        <v>75</v>
      </c>
      <c r="Y1228" s="8">
        <v>75</v>
      </c>
      <c r="Z1228" s="8">
        <v>75</v>
      </c>
      <c r="AA1228" s="8">
        <v>75</v>
      </c>
      <c r="AB1228" s="8">
        <v>75</v>
      </c>
      <c r="AC1228" s="8">
        <v>75</v>
      </c>
      <c r="AD1228" s="8">
        <v>75</v>
      </c>
      <c r="AE1228" s="8">
        <v>75</v>
      </c>
      <c r="AF1228" s="8">
        <v>75</v>
      </c>
      <c r="AG1228" s="8">
        <v>75</v>
      </c>
      <c r="AH1228" s="8">
        <v>75</v>
      </c>
      <c r="AI1228" s="8">
        <v>75</v>
      </c>
      <c r="AJ1228" s="8">
        <v>75</v>
      </c>
      <c r="AK1228" s="8">
        <v>75</v>
      </c>
      <c r="AL1228" s="8">
        <v>75</v>
      </c>
      <c r="AM1228" s="8">
        <v>75</v>
      </c>
      <c r="AN1228" s="8">
        <v>75</v>
      </c>
      <c r="AO1228" s="8">
        <v>75</v>
      </c>
      <c r="AP1228" s="8">
        <v>75</v>
      </c>
      <c r="AQ1228" s="8">
        <v>75</v>
      </c>
      <c r="AR1228" s="8">
        <v>75</v>
      </c>
      <c r="AS1228" s="8">
        <v>75</v>
      </c>
      <c r="AT1228" s="8">
        <v>75</v>
      </c>
      <c r="AU1228" s="8">
        <v>75</v>
      </c>
    </row>
    <row r="1229" spans="1:47" x14ac:dyDescent="0.25">
      <c r="A1229" s="8">
        <v>1247</v>
      </c>
      <c r="B1229" s="8" t="s">
        <v>7</v>
      </c>
      <c r="C1229" s="8" t="s">
        <v>10</v>
      </c>
      <c r="D1229" s="8" t="s">
        <v>582</v>
      </c>
      <c r="E1229" s="8">
        <v>0.41120000000000001</v>
      </c>
      <c r="F1229" s="8">
        <v>0</v>
      </c>
      <c r="G1229" s="8">
        <v>0</v>
      </c>
      <c r="H1229" s="8">
        <v>0</v>
      </c>
      <c r="I1229" s="8">
        <v>2012</v>
      </c>
      <c r="J1229" s="8">
        <v>2052</v>
      </c>
      <c r="K1229" s="8">
        <v>1</v>
      </c>
      <c r="L1229" s="8">
        <v>96.5</v>
      </c>
      <c r="M1229" s="8">
        <v>96.5</v>
      </c>
      <c r="N1229" s="8">
        <v>96.5</v>
      </c>
      <c r="O1229" s="8">
        <v>96.5</v>
      </c>
      <c r="P1229" s="8">
        <v>96.5</v>
      </c>
      <c r="Q1229" s="8">
        <v>96.5</v>
      </c>
      <c r="R1229" s="8">
        <v>96.5</v>
      </c>
      <c r="S1229" s="8">
        <v>96.5</v>
      </c>
      <c r="T1229" s="8">
        <v>96.5</v>
      </c>
      <c r="U1229" s="8">
        <v>96.5</v>
      </c>
      <c r="V1229" s="8">
        <v>96.5</v>
      </c>
      <c r="W1229" s="8">
        <v>96.5</v>
      </c>
      <c r="X1229" s="8">
        <v>96.5</v>
      </c>
      <c r="Y1229" s="8">
        <v>96.5</v>
      </c>
      <c r="Z1229" s="8">
        <v>96.5</v>
      </c>
      <c r="AA1229" s="8">
        <v>96.5</v>
      </c>
      <c r="AB1229" s="8">
        <v>96.5</v>
      </c>
      <c r="AC1229" s="8">
        <v>96.5</v>
      </c>
      <c r="AD1229" s="8">
        <v>96.5</v>
      </c>
      <c r="AE1229" s="8">
        <v>96.5</v>
      </c>
      <c r="AF1229" s="8">
        <v>96.5</v>
      </c>
      <c r="AG1229" s="8">
        <v>96.5</v>
      </c>
      <c r="AH1229" s="8">
        <v>96.5</v>
      </c>
      <c r="AI1229" s="8">
        <v>96.5</v>
      </c>
      <c r="AJ1229" s="8">
        <v>96.5</v>
      </c>
      <c r="AK1229" s="8">
        <v>96.5</v>
      </c>
      <c r="AL1229" s="8">
        <v>96.5</v>
      </c>
      <c r="AM1229" s="8">
        <v>96.5</v>
      </c>
      <c r="AN1229" s="8">
        <v>96.5</v>
      </c>
      <c r="AO1229" s="8">
        <v>96.5</v>
      </c>
      <c r="AP1229" s="8">
        <v>96.5</v>
      </c>
      <c r="AQ1229" s="8">
        <v>96.5</v>
      </c>
      <c r="AR1229" s="8">
        <v>96.5</v>
      </c>
      <c r="AS1229" s="8">
        <v>96.5</v>
      </c>
      <c r="AT1229" s="8">
        <v>96.5</v>
      </c>
      <c r="AU1229" s="8">
        <v>96.5</v>
      </c>
    </row>
    <row r="1230" spans="1:47" x14ac:dyDescent="0.25">
      <c r="A1230" s="8">
        <v>1248</v>
      </c>
      <c r="B1230" s="8" t="s">
        <v>7</v>
      </c>
      <c r="C1230" s="8" t="s">
        <v>25</v>
      </c>
      <c r="D1230" s="8" t="s">
        <v>499</v>
      </c>
      <c r="E1230" s="8">
        <v>0.437</v>
      </c>
      <c r="F1230" s="8">
        <v>0</v>
      </c>
      <c r="G1230" s="8">
        <v>0</v>
      </c>
      <c r="H1230" s="8">
        <v>0</v>
      </c>
      <c r="I1230" s="8">
        <v>2012</v>
      </c>
      <c r="J1230" s="8">
        <v>2057</v>
      </c>
      <c r="K1230" s="8">
        <v>0</v>
      </c>
      <c r="L1230" s="8">
        <v>640</v>
      </c>
      <c r="M1230" s="8">
        <v>640</v>
      </c>
      <c r="N1230" s="8">
        <v>640</v>
      </c>
      <c r="O1230" s="8">
        <v>640</v>
      </c>
      <c r="P1230" s="8">
        <v>640</v>
      </c>
      <c r="Q1230" s="8">
        <v>640</v>
      </c>
      <c r="R1230" s="8">
        <v>640</v>
      </c>
      <c r="S1230" s="8">
        <v>640</v>
      </c>
      <c r="T1230" s="8">
        <v>640</v>
      </c>
      <c r="U1230" s="8">
        <v>640</v>
      </c>
      <c r="V1230" s="8">
        <v>640</v>
      </c>
      <c r="W1230" s="8">
        <v>640</v>
      </c>
      <c r="X1230" s="8">
        <v>640</v>
      </c>
      <c r="Y1230" s="8">
        <v>640</v>
      </c>
      <c r="Z1230" s="8">
        <v>640</v>
      </c>
      <c r="AA1230" s="8">
        <v>640</v>
      </c>
      <c r="AB1230" s="8">
        <v>640</v>
      </c>
      <c r="AC1230" s="8">
        <v>640</v>
      </c>
      <c r="AD1230" s="8">
        <v>640</v>
      </c>
      <c r="AE1230" s="8">
        <v>640</v>
      </c>
      <c r="AF1230" s="8">
        <v>640</v>
      </c>
      <c r="AG1230" s="8">
        <v>640</v>
      </c>
      <c r="AH1230" s="8">
        <v>640</v>
      </c>
      <c r="AI1230" s="8">
        <v>640</v>
      </c>
      <c r="AJ1230" s="8">
        <v>640</v>
      </c>
      <c r="AK1230" s="8">
        <v>640</v>
      </c>
      <c r="AL1230" s="8">
        <v>640</v>
      </c>
      <c r="AM1230" s="8">
        <v>640</v>
      </c>
      <c r="AN1230" s="8">
        <v>640</v>
      </c>
      <c r="AO1230" s="8">
        <v>640</v>
      </c>
      <c r="AP1230" s="8">
        <v>640</v>
      </c>
      <c r="AQ1230" s="8">
        <v>640</v>
      </c>
      <c r="AR1230" s="8">
        <v>640</v>
      </c>
      <c r="AS1230" s="8">
        <v>640</v>
      </c>
      <c r="AT1230" s="8">
        <v>640</v>
      </c>
      <c r="AU1230" s="9">
        <v>0</v>
      </c>
    </row>
    <row r="1231" spans="1:47" x14ac:dyDescent="0.25">
      <c r="A1231" s="8">
        <v>1249</v>
      </c>
      <c r="B1231" s="8" t="s">
        <v>7</v>
      </c>
      <c r="C1231" s="8" t="s">
        <v>25</v>
      </c>
      <c r="D1231" s="8" t="s">
        <v>497</v>
      </c>
      <c r="E1231" s="8">
        <v>0.43</v>
      </c>
      <c r="F1231" s="8">
        <v>0</v>
      </c>
      <c r="G1231" s="8">
        <v>0</v>
      </c>
      <c r="H1231" s="8">
        <v>0</v>
      </c>
      <c r="I1231" s="8">
        <v>2012</v>
      </c>
      <c r="J1231" s="8">
        <v>2057</v>
      </c>
      <c r="K1231" s="8">
        <v>0</v>
      </c>
      <c r="L1231" s="8">
        <v>1050</v>
      </c>
      <c r="M1231" s="8">
        <v>1050</v>
      </c>
      <c r="N1231" s="8">
        <v>1050</v>
      </c>
      <c r="O1231" s="8">
        <v>1050</v>
      </c>
      <c r="P1231" s="8">
        <v>1050</v>
      </c>
      <c r="Q1231" s="8">
        <v>1050</v>
      </c>
      <c r="R1231" s="8">
        <v>1050</v>
      </c>
      <c r="S1231" s="8">
        <v>1050</v>
      </c>
      <c r="T1231" s="8">
        <v>1050</v>
      </c>
      <c r="U1231" s="8">
        <v>1050</v>
      </c>
      <c r="V1231" s="8">
        <v>1050</v>
      </c>
      <c r="W1231" s="8">
        <v>1050</v>
      </c>
      <c r="X1231" s="8">
        <v>1050</v>
      </c>
      <c r="Y1231" s="8">
        <v>1050</v>
      </c>
      <c r="Z1231" s="8">
        <v>1050</v>
      </c>
      <c r="AA1231" s="8">
        <v>1050</v>
      </c>
      <c r="AB1231" s="8">
        <v>1050</v>
      </c>
      <c r="AC1231" s="8">
        <v>1050</v>
      </c>
      <c r="AD1231" s="8">
        <v>1050</v>
      </c>
      <c r="AE1231" s="8">
        <v>1050</v>
      </c>
      <c r="AF1231" s="8">
        <v>1050</v>
      </c>
      <c r="AG1231" s="8">
        <v>1050</v>
      </c>
      <c r="AH1231" s="8">
        <v>1050</v>
      </c>
      <c r="AI1231" s="8">
        <v>1050</v>
      </c>
      <c r="AJ1231" s="8">
        <v>1050</v>
      </c>
      <c r="AK1231" s="8">
        <v>1050</v>
      </c>
      <c r="AL1231" s="8">
        <v>1050</v>
      </c>
      <c r="AM1231" s="8">
        <v>1050</v>
      </c>
      <c r="AN1231" s="8">
        <v>1050</v>
      </c>
      <c r="AO1231" s="8">
        <v>1050</v>
      </c>
      <c r="AP1231" s="8">
        <v>1050</v>
      </c>
      <c r="AQ1231" s="8">
        <v>1050</v>
      </c>
      <c r="AR1231" s="8">
        <v>1050</v>
      </c>
      <c r="AS1231" s="8">
        <v>1050</v>
      </c>
      <c r="AT1231" s="8">
        <v>1050</v>
      </c>
      <c r="AU1231" s="9">
        <v>0</v>
      </c>
    </row>
    <row r="1232" spans="1:47" x14ac:dyDescent="0.25">
      <c r="A1232" s="8">
        <v>1250</v>
      </c>
      <c r="B1232" s="8" t="s">
        <v>7</v>
      </c>
      <c r="C1232" s="8" t="s">
        <v>25</v>
      </c>
      <c r="D1232" s="8" t="s">
        <v>498</v>
      </c>
      <c r="E1232" s="8">
        <v>0.43</v>
      </c>
      <c r="F1232" s="8">
        <v>0</v>
      </c>
      <c r="G1232" s="8">
        <v>0</v>
      </c>
      <c r="H1232" s="8">
        <v>0</v>
      </c>
      <c r="I1232" s="8">
        <v>2012</v>
      </c>
      <c r="J1232" s="8">
        <v>2057</v>
      </c>
      <c r="K1232" s="8">
        <v>0</v>
      </c>
      <c r="L1232" s="8">
        <v>1050</v>
      </c>
      <c r="M1232" s="8">
        <v>1050</v>
      </c>
      <c r="N1232" s="8">
        <v>1050</v>
      </c>
      <c r="O1232" s="8">
        <v>1050</v>
      </c>
      <c r="P1232" s="8">
        <v>1050</v>
      </c>
      <c r="Q1232" s="8">
        <v>1050</v>
      </c>
      <c r="R1232" s="8">
        <v>1050</v>
      </c>
      <c r="S1232" s="8">
        <v>1050</v>
      </c>
      <c r="T1232" s="8">
        <v>1050</v>
      </c>
      <c r="U1232" s="8">
        <v>1050</v>
      </c>
      <c r="V1232" s="8">
        <v>1050</v>
      </c>
      <c r="W1232" s="8">
        <v>1050</v>
      </c>
      <c r="X1232" s="8">
        <v>1050</v>
      </c>
      <c r="Y1232" s="8">
        <v>1050</v>
      </c>
      <c r="Z1232" s="8">
        <v>1050</v>
      </c>
      <c r="AA1232" s="8">
        <v>1050</v>
      </c>
      <c r="AB1232" s="8">
        <v>1050</v>
      </c>
      <c r="AC1232" s="8">
        <v>1050</v>
      </c>
      <c r="AD1232" s="8">
        <v>1050</v>
      </c>
      <c r="AE1232" s="8">
        <v>1050</v>
      </c>
      <c r="AF1232" s="8">
        <v>1050</v>
      </c>
      <c r="AG1232" s="8">
        <v>1050</v>
      </c>
      <c r="AH1232" s="8">
        <v>1050</v>
      </c>
      <c r="AI1232" s="8">
        <v>1050</v>
      </c>
      <c r="AJ1232" s="8">
        <v>1050</v>
      </c>
      <c r="AK1232" s="8">
        <v>1050</v>
      </c>
      <c r="AL1232" s="8">
        <v>1050</v>
      </c>
      <c r="AM1232" s="8">
        <v>1050</v>
      </c>
      <c r="AN1232" s="8">
        <v>1050</v>
      </c>
      <c r="AO1232" s="8">
        <v>1050</v>
      </c>
      <c r="AP1232" s="8">
        <v>1050</v>
      </c>
      <c r="AQ1232" s="8">
        <v>1050</v>
      </c>
      <c r="AR1232" s="8">
        <v>1050</v>
      </c>
      <c r="AS1232" s="8">
        <v>1050</v>
      </c>
      <c r="AT1232" s="8">
        <v>1050</v>
      </c>
      <c r="AU1232" s="9">
        <v>0</v>
      </c>
    </row>
    <row r="1233" spans="1:47" x14ac:dyDescent="0.25">
      <c r="A1233" s="8">
        <v>1251</v>
      </c>
      <c r="B1233" s="8" t="s">
        <v>7</v>
      </c>
      <c r="C1233" s="8" t="s">
        <v>9</v>
      </c>
      <c r="D1233" s="8" t="s">
        <v>774</v>
      </c>
      <c r="E1233" s="8">
        <v>0.59850000000000003</v>
      </c>
      <c r="F1233" s="8">
        <v>0</v>
      </c>
      <c r="G1233" s="8">
        <v>0</v>
      </c>
      <c r="H1233" s="8">
        <v>0</v>
      </c>
      <c r="I1233" s="8">
        <v>2013</v>
      </c>
      <c r="J1233" s="8">
        <v>2053</v>
      </c>
      <c r="K1233" s="8">
        <v>1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>
        <v>0</v>
      </c>
      <c r="S1233" s="8">
        <v>0</v>
      </c>
      <c r="T1233" s="8">
        <v>0</v>
      </c>
      <c r="U1233" s="8">
        <v>0</v>
      </c>
      <c r="V1233" s="8">
        <v>0</v>
      </c>
      <c r="W1233" s="8">
        <v>0</v>
      </c>
      <c r="X1233" s="8">
        <v>0</v>
      </c>
      <c r="Y1233" s="8">
        <v>0</v>
      </c>
      <c r="Z1233" s="8">
        <v>0</v>
      </c>
      <c r="AA1233" s="8">
        <v>0</v>
      </c>
      <c r="AB1233" s="8">
        <v>0</v>
      </c>
      <c r="AC1233" s="8">
        <v>0</v>
      </c>
      <c r="AD1233" s="8">
        <v>0</v>
      </c>
      <c r="AE1233" s="8">
        <v>0</v>
      </c>
      <c r="AF1233" s="8">
        <v>0</v>
      </c>
      <c r="AG1233" s="8">
        <v>0</v>
      </c>
      <c r="AH1233" s="8">
        <v>0</v>
      </c>
      <c r="AI1233" s="8">
        <v>0</v>
      </c>
      <c r="AJ1233" s="8">
        <v>0</v>
      </c>
      <c r="AK1233" s="8">
        <v>0</v>
      </c>
      <c r="AL1233" s="8">
        <v>0</v>
      </c>
      <c r="AM1233" s="8">
        <v>0</v>
      </c>
      <c r="AN1233" s="8">
        <v>0</v>
      </c>
      <c r="AO1233" s="8">
        <v>0</v>
      </c>
      <c r="AP1233" s="8">
        <v>0</v>
      </c>
      <c r="AQ1233" s="8">
        <v>0</v>
      </c>
      <c r="AR1233" s="8">
        <v>0</v>
      </c>
      <c r="AS1233" s="8">
        <v>0</v>
      </c>
      <c r="AT1233" s="8">
        <v>0</v>
      </c>
      <c r="AU1233" s="8">
        <v>0</v>
      </c>
    </row>
    <row r="1234" spans="1:47" x14ac:dyDescent="0.25">
      <c r="A1234" s="8">
        <v>1252</v>
      </c>
      <c r="B1234" s="8" t="s">
        <v>7</v>
      </c>
      <c r="C1234" s="8" t="s">
        <v>11</v>
      </c>
      <c r="D1234" s="8" t="s">
        <v>654</v>
      </c>
      <c r="E1234" s="8">
        <v>0.48699999999999999</v>
      </c>
      <c r="F1234" s="8">
        <v>0</v>
      </c>
      <c r="G1234" s="8">
        <v>0</v>
      </c>
      <c r="H1234" s="8">
        <v>0</v>
      </c>
      <c r="I1234" s="8">
        <v>2013</v>
      </c>
      <c r="J1234" s="8">
        <v>2053</v>
      </c>
      <c r="K1234" s="8">
        <v>1</v>
      </c>
      <c r="L1234" s="8">
        <v>9.1999999999999993</v>
      </c>
      <c r="M1234" s="8">
        <v>9.1999999999999993</v>
      </c>
      <c r="N1234" s="8">
        <v>9.1999999999999993</v>
      </c>
      <c r="O1234" s="8">
        <v>9.1999999999999993</v>
      </c>
      <c r="P1234" s="8">
        <v>9.1999999999999993</v>
      </c>
      <c r="Q1234" s="8">
        <v>9.1999999999999993</v>
      </c>
      <c r="R1234" s="8">
        <v>9.1999999999999993</v>
      </c>
      <c r="S1234" s="8">
        <v>9.1999999999999993</v>
      </c>
      <c r="T1234" s="8">
        <v>9.1999999999999993</v>
      </c>
      <c r="U1234" s="8">
        <v>9.1999999999999993</v>
      </c>
      <c r="V1234" s="8">
        <v>9.1999999999999993</v>
      </c>
      <c r="W1234" s="8">
        <v>9.1999999999999993</v>
      </c>
      <c r="X1234" s="8">
        <v>9.1999999999999993</v>
      </c>
      <c r="Y1234" s="8">
        <v>9.1999999999999993</v>
      </c>
      <c r="Z1234" s="8">
        <v>9.1999999999999993</v>
      </c>
      <c r="AA1234" s="8">
        <v>9.1999999999999993</v>
      </c>
      <c r="AB1234" s="8">
        <v>9.1999999999999993</v>
      </c>
      <c r="AC1234" s="8">
        <v>9.1999999999999993</v>
      </c>
      <c r="AD1234" s="8">
        <v>9.1999999999999993</v>
      </c>
      <c r="AE1234" s="8">
        <v>9.1999999999999993</v>
      </c>
      <c r="AF1234" s="8">
        <v>9.1999999999999993</v>
      </c>
      <c r="AG1234" s="8">
        <v>9.1999999999999993</v>
      </c>
      <c r="AH1234" s="8">
        <v>9.1999999999999993</v>
      </c>
      <c r="AI1234" s="8">
        <v>9.1999999999999993</v>
      </c>
      <c r="AJ1234" s="8">
        <v>9.1999999999999993</v>
      </c>
      <c r="AK1234" s="8">
        <v>9.1999999999999993</v>
      </c>
      <c r="AL1234" s="8">
        <v>9.1999999999999993</v>
      </c>
      <c r="AM1234" s="8">
        <v>9.1999999999999993</v>
      </c>
      <c r="AN1234" s="8">
        <v>9.1999999999999993</v>
      </c>
      <c r="AO1234" s="8">
        <v>9.1999999999999993</v>
      </c>
      <c r="AP1234" s="8">
        <v>9.1999999999999993</v>
      </c>
      <c r="AQ1234" s="8">
        <v>9.1999999999999993</v>
      </c>
      <c r="AR1234" s="8">
        <v>9.1999999999999993</v>
      </c>
      <c r="AS1234" s="8">
        <v>9.1999999999999993</v>
      </c>
      <c r="AT1234" s="8">
        <v>9.1999999999999993</v>
      </c>
      <c r="AU1234" s="8">
        <v>9.1999999999999993</v>
      </c>
    </row>
    <row r="1235" spans="1:47" x14ac:dyDescent="0.25">
      <c r="A1235" s="8">
        <v>1253</v>
      </c>
      <c r="B1235" s="8" t="s">
        <v>7</v>
      </c>
      <c r="C1235" s="8" t="s">
        <v>11</v>
      </c>
      <c r="D1235" s="8" t="s">
        <v>764</v>
      </c>
      <c r="E1235" s="8">
        <v>0.39929999999999999</v>
      </c>
      <c r="F1235" s="8">
        <v>0</v>
      </c>
      <c r="G1235" s="8">
        <v>0</v>
      </c>
      <c r="H1235" s="8">
        <v>0</v>
      </c>
      <c r="I1235" s="8">
        <v>2013</v>
      </c>
      <c r="J1235" s="8">
        <v>2053</v>
      </c>
      <c r="K1235" s="8">
        <v>1</v>
      </c>
      <c r="L1235" s="8">
        <v>12.6</v>
      </c>
      <c r="M1235" s="8">
        <v>12.6</v>
      </c>
      <c r="N1235" s="8">
        <v>12.6</v>
      </c>
      <c r="O1235" s="8">
        <v>12.6</v>
      </c>
      <c r="P1235" s="8">
        <v>12.6</v>
      </c>
      <c r="Q1235" s="8">
        <v>12.6</v>
      </c>
      <c r="R1235" s="8">
        <v>12.6</v>
      </c>
      <c r="S1235" s="8">
        <v>12.6</v>
      </c>
      <c r="T1235" s="8">
        <v>12.6</v>
      </c>
      <c r="U1235" s="8">
        <v>12.6</v>
      </c>
      <c r="V1235" s="8">
        <v>12.6</v>
      </c>
      <c r="W1235" s="8">
        <v>12.6</v>
      </c>
      <c r="X1235" s="8">
        <v>12.6</v>
      </c>
      <c r="Y1235" s="8">
        <v>12.6</v>
      </c>
      <c r="Z1235" s="8">
        <v>12.6</v>
      </c>
      <c r="AA1235" s="8">
        <v>12.6</v>
      </c>
      <c r="AB1235" s="8">
        <v>12.6</v>
      </c>
      <c r="AC1235" s="8">
        <v>12.6</v>
      </c>
      <c r="AD1235" s="8">
        <v>12.6</v>
      </c>
      <c r="AE1235" s="8">
        <v>12.6</v>
      </c>
      <c r="AF1235" s="8">
        <v>12.6</v>
      </c>
      <c r="AG1235" s="8">
        <v>12.6</v>
      </c>
      <c r="AH1235" s="8">
        <v>12.6</v>
      </c>
      <c r="AI1235" s="8">
        <v>12.6</v>
      </c>
      <c r="AJ1235" s="8">
        <v>12.6</v>
      </c>
      <c r="AK1235" s="8">
        <v>12.6</v>
      </c>
      <c r="AL1235" s="8">
        <v>12.6</v>
      </c>
      <c r="AM1235" s="8">
        <v>12.6</v>
      </c>
      <c r="AN1235" s="8">
        <v>12.6</v>
      </c>
      <c r="AO1235" s="8">
        <v>12.6</v>
      </c>
      <c r="AP1235" s="8">
        <v>12.6</v>
      </c>
      <c r="AQ1235" s="8">
        <v>12.6</v>
      </c>
      <c r="AR1235" s="8">
        <v>12.6</v>
      </c>
      <c r="AS1235" s="8">
        <v>12.6</v>
      </c>
      <c r="AT1235" s="8">
        <v>12.6</v>
      </c>
      <c r="AU1235" s="8">
        <v>12.6</v>
      </c>
    </row>
    <row r="1236" spans="1:47" x14ac:dyDescent="0.25">
      <c r="A1236" s="8">
        <v>1254</v>
      </c>
      <c r="B1236" s="8" t="s">
        <v>7</v>
      </c>
      <c r="C1236" s="8" t="s">
        <v>11</v>
      </c>
      <c r="D1236" s="8" t="s">
        <v>766</v>
      </c>
      <c r="E1236" s="8">
        <v>0.39929999999999999</v>
      </c>
      <c r="F1236" s="8">
        <v>0</v>
      </c>
      <c r="G1236" s="8">
        <v>0</v>
      </c>
      <c r="H1236" s="8">
        <v>0</v>
      </c>
      <c r="I1236" s="8">
        <v>2013</v>
      </c>
      <c r="J1236" s="8">
        <v>2053</v>
      </c>
      <c r="K1236" s="8">
        <v>1</v>
      </c>
      <c r="L1236" s="8">
        <v>13</v>
      </c>
      <c r="M1236" s="8">
        <v>13</v>
      </c>
      <c r="N1236" s="8">
        <v>13</v>
      </c>
      <c r="O1236" s="8">
        <v>13</v>
      </c>
      <c r="P1236" s="8">
        <v>13</v>
      </c>
      <c r="Q1236" s="8">
        <v>13</v>
      </c>
      <c r="R1236" s="8">
        <v>13</v>
      </c>
      <c r="S1236" s="8">
        <v>13</v>
      </c>
      <c r="T1236" s="8">
        <v>13</v>
      </c>
      <c r="U1236" s="8">
        <v>13</v>
      </c>
      <c r="V1236" s="8">
        <v>13</v>
      </c>
      <c r="W1236" s="8">
        <v>13</v>
      </c>
      <c r="X1236" s="8">
        <v>13</v>
      </c>
      <c r="Y1236" s="8">
        <v>13</v>
      </c>
      <c r="Z1236" s="8">
        <v>13</v>
      </c>
      <c r="AA1236" s="8">
        <v>13</v>
      </c>
      <c r="AB1236" s="8">
        <v>13</v>
      </c>
      <c r="AC1236" s="8">
        <v>13</v>
      </c>
      <c r="AD1236" s="8">
        <v>13</v>
      </c>
      <c r="AE1236" s="8">
        <v>13</v>
      </c>
      <c r="AF1236" s="8">
        <v>13</v>
      </c>
      <c r="AG1236" s="8">
        <v>13</v>
      </c>
      <c r="AH1236" s="8">
        <v>13</v>
      </c>
      <c r="AI1236" s="8">
        <v>13</v>
      </c>
      <c r="AJ1236" s="8">
        <v>13</v>
      </c>
      <c r="AK1236" s="8">
        <v>13</v>
      </c>
      <c r="AL1236" s="8">
        <v>13</v>
      </c>
      <c r="AM1236" s="8">
        <v>13</v>
      </c>
      <c r="AN1236" s="8">
        <v>13</v>
      </c>
      <c r="AO1236" s="8">
        <v>13</v>
      </c>
      <c r="AP1236" s="8">
        <v>13</v>
      </c>
      <c r="AQ1236" s="8">
        <v>13</v>
      </c>
      <c r="AR1236" s="8">
        <v>13</v>
      </c>
      <c r="AS1236" s="8">
        <v>13</v>
      </c>
      <c r="AT1236" s="8">
        <v>13</v>
      </c>
      <c r="AU1236" s="8">
        <v>13</v>
      </c>
    </row>
    <row r="1237" spans="1:47" x14ac:dyDescent="0.25">
      <c r="A1237" s="8">
        <v>1255</v>
      </c>
      <c r="B1237" s="8" t="s">
        <v>7</v>
      </c>
      <c r="C1237" s="8" t="s">
        <v>11</v>
      </c>
      <c r="D1237" s="8" t="s">
        <v>779</v>
      </c>
      <c r="E1237" s="8">
        <v>0.39929999999999999</v>
      </c>
      <c r="F1237" s="8">
        <v>0</v>
      </c>
      <c r="G1237" s="8">
        <v>0</v>
      </c>
      <c r="H1237" s="8">
        <v>0</v>
      </c>
      <c r="I1237" s="8">
        <v>2013</v>
      </c>
      <c r="J1237" s="8">
        <v>2053</v>
      </c>
      <c r="K1237" s="8">
        <v>1</v>
      </c>
      <c r="L1237" s="8">
        <v>13.4</v>
      </c>
      <c r="M1237" s="8">
        <v>13.4</v>
      </c>
      <c r="N1237" s="8">
        <v>13.4</v>
      </c>
      <c r="O1237" s="8">
        <v>13.4</v>
      </c>
      <c r="P1237" s="8">
        <v>13.4</v>
      </c>
      <c r="Q1237" s="8">
        <v>13.4</v>
      </c>
      <c r="R1237" s="8">
        <v>13.4</v>
      </c>
      <c r="S1237" s="8">
        <v>13.4</v>
      </c>
      <c r="T1237" s="8">
        <v>13.4</v>
      </c>
      <c r="U1237" s="8">
        <v>13.4</v>
      </c>
      <c r="V1237" s="8">
        <v>13.4</v>
      </c>
      <c r="W1237" s="8">
        <v>13.4</v>
      </c>
      <c r="X1237" s="8">
        <v>13.4</v>
      </c>
      <c r="Y1237" s="8">
        <v>13.4</v>
      </c>
      <c r="Z1237" s="8">
        <v>13.4</v>
      </c>
      <c r="AA1237" s="8">
        <v>13.4</v>
      </c>
      <c r="AB1237" s="8">
        <v>13.4</v>
      </c>
      <c r="AC1237" s="8">
        <v>13.4</v>
      </c>
      <c r="AD1237" s="8">
        <v>13.4</v>
      </c>
      <c r="AE1237" s="8">
        <v>13.4</v>
      </c>
      <c r="AF1237" s="8">
        <v>13.4</v>
      </c>
      <c r="AG1237" s="8">
        <v>13.4</v>
      </c>
      <c r="AH1237" s="8">
        <v>13.4</v>
      </c>
      <c r="AI1237" s="8">
        <v>13.4</v>
      </c>
      <c r="AJ1237" s="8">
        <v>13.4</v>
      </c>
      <c r="AK1237" s="8">
        <v>13.4</v>
      </c>
      <c r="AL1237" s="8">
        <v>13.4</v>
      </c>
      <c r="AM1237" s="8">
        <v>13.4</v>
      </c>
      <c r="AN1237" s="8">
        <v>13.4</v>
      </c>
      <c r="AO1237" s="8">
        <v>13.4</v>
      </c>
      <c r="AP1237" s="8">
        <v>13.4</v>
      </c>
      <c r="AQ1237" s="8">
        <v>13.4</v>
      </c>
      <c r="AR1237" s="8">
        <v>13.4</v>
      </c>
      <c r="AS1237" s="8">
        <v>13.4</v>
      </c>
      <c r="AT1237" s="8">
        <v>13.4</v>
      </c>
      <c r="AU1237" s="8">
        <v>13.4</v>
      </c>
    </row>
    <row r="1238" spans="1:47" x14ac:dyDescent="0.25">
      <c r="A1238" s="8">
        <v>1256</v>
      </c>
      <c r="B1238" s="8" t="s">
        <v>7</v>
      </c>
      <c r="C1238" s="8" t="s">
        <v>25</v>
      </c>
      <c r="D1238" s="8" t="s">
        <v>491</v>
      </c>
      <c r="E1238" s="8">
        <v>0.43120000000000003</v>
      </c>
      <c r="F1238" s="8">
        <v>0</v>
      </c>
      <c r="G1238" s="8">
        <v>0</v>
      </c>
      <c r="H1238" s="8">
        <v>0</v>
      </c>
      <c r="I1238" s="8">
        <v>2013</v>
      </c>
      <c r="J1238" s="8">
        <v>2058</v>
      </c>
      <c r="K1238" s="8">
        <v>1</v>
      </c>
      <c r="L1238" s="8">
        <v>14.5</v>
      </c>
      <c r="M1238" s="8">
        <v>14.5</v>
      </c>
      <c r="N1238" s="8">
        <v>14.5</v>
      </c>
      <c r="O1238" s="8">
        <v>14.5</v>
      </c>
      <c r="P1238" s="8">
        <v>14.5</v>
      </c>
      <c r="Q1238" s="8">
        <v>14.5</v>
      </c>
      <c r="R1238" s="8">
        <v>14.5</v>
      </c>
      <c r="S1238" s="8">
        <v>14.5</v>
      </c>
      <c r="T1238" s="8">
        <v>14.5</v>
      </c>
      <c r="U1238" s="8">
        <v>14.5</v>
      </c>
      <c r="V1238" s="8">
        <v>14.5</v>
      </c>
      <c r="W1238" s="8">
        <v>14.5</v>
      </c>
      <c r="X1238" s="8">
        <v>14.5</v>
      </c>
      <c r="Y1238" s="8">
        <v>14.5</v>
      </c>
      <c r="Z1238" s="8">
        <v>14.5</v>
      </c>
      <c r="AA1238" s="8">
        <v>14.5</v>
      </c>
      <c r="AB1238" s="8">
        <v>14.5</v>
      </c>
      <c r="AC1238" s="8">
        <v>14.5</v>
      </c>
      <c r="AD1238" s="8">
        <v>14.5</v>
      </c>
      <c r="AE1238" s="8">
        <v>14.5</v>
      </c>
      <c r="AF1238" s="8">
        <v>14.5</v>
      </c>
      <c r="AG1238" s="8">
        <v>14.5</v>
      </c>
      <c r="AH1238" s="8">
        <v>14.5</v>
      </c>
      <c r="AI1238" s="8">
        <v>14.5</v>
      </c>
      <c r="AJ1238" s="8">
        <v>14.5</v>
      </c>
      <c r="AK1238" s="8">
        <v>14.5</v>
      </c>
      <c r="AL1238" s="8">
        <v>14.5</v>
      </c>
      <c r="AM1238" s="8">
        <v>14.5</v>
      </c>
      <c r="AN1238" s="8">
        <v>14.5</v>
      </c>
      <c r="AO1238" s="8">
        <v>14.5</v>
      </c>
      <c r="AP1238" s="8">
        <v>14.5</v>
      </c>
      <c r="AQ1238" s="8">
        <v>14.5</v>
      </c>
      <c r="AR1238" s="8">
        <v>14.5</v>
      </c>
      <c r="AS1238" s="8">
        <v>14.5</v>
      </c>
      <c r="AT1238" s="8">
        <v>14.5</v>
      </c>
      <c r="AU1238" s="9">
        <v>0</v>
      </c>
    </row>
    <row r="1239" spans="1:47" x14ac:dyDescent="0.25">
      <c r="A1239" s="8">
        <v>1257</v>
      </c>
      <c r="B1239" s="8" t="s">
        <v>7</v>
      </c>
      <c r="C1239" s="8" t="s">
        <v>11</v>
      </c>
      <c r="D1239" s="8" t="s">
        <v>646</v>
      </c>
      <c r="E1239" s="8">
        <v>0.39929999999999999</v>
      </c>
      <c r="F1239" s="8">
        <v>0</v>
      </c>
      <c r="G1239" s="8">
        <v>0</v>
      </c>
      <c r="H1239" s="8">
        <v>0</v>
      </c>
      <c r="I1239" s="8">
        <v>2013</v>
      </c>
      <c r="J1239" s="8">
        <v>2053</v>
      </c>
      <c r="K1239" s="8">
        <v>1</v>
      </c>
      <c r="L1239" s="8">
        <v>17.3</v>
      </c>
      <c r="M1239" s="8">
        <v>17.3</v>
      </c>
      <c r="N1239" s="8">
        <v>17.3</v>
      </c>
      <c r="O1239" s="8">
        <v>17.3</v>
      </c>
      <c r="P1239" s="8">
        <v>17.3</v>
      </c>
      <c r="Q1239" s="8">
        <v>17.3</v>
      </c>
      <c r="R1239" s="8">
        <v>17.3</v>
      </c>
      <c r="S1239" s="8">
        <v>17.3</v>
      </c>
      <c r="T1239" s="8">
        <v>17.3</v>
      </c>
      <c r="U1239" s="8">
        <v>17.3</v>
      </c>
      <c r="V1239" s="8">
        <v>17.3</v>
      </c>
      <c r="W1239" s="8">
        <v>17.3</v>
      </c>
      <c r="X1239" s="8">
        <v>17.3</v>
      </c>
      <c r="Y1239" s="8">
        <v>17.3</v>
      </c>
      <c r="Z1239" s="8">
        <v>17.3</v>
      </c>
      <c r="AA1239" s="8">
        <v>17.3</v>
      </c>
      <c r="AB1239" s="8">
        <v>17.3</v>
      </c>
      <c r="AC1239" s="8">
        <v>17.3</v>
      </c>
      <c r="AD1239" s="8">
        <v>17.3</v>
      </c>
      <c r="AE1239" s="8">
        <v>17.3</v>
      </c>
      <c r="AF1239" s="8">
        <v>17.3</v>
      </c>
      <c r="AG1239" s="8">
        <v>17.3</v>
      </c>
      <c r="AH1239" s="8">
        <v>17.3</v>
      </c>
      <c r="AI1239" s="8">
        <v>17.3</v>
      </c>
      <c r="AJ1239" s="8">
        <v>17.3</v>
      </c>
      <c r="AK1239" s="8">
        <v>17.3</v>
      </c>
      <c r="AL1239" s="8">
        <v>17.3</v>
      </c>
      <c r="AM1239" s="8">
        <v>17.3</v>
      </c>
      <c r="AN1239" s="8">
        <v>17.3</v>
      </c>
      <c r="AO1239" s="8">
        <v>17.3</v>
      </c>
      <c r="AP1239" s="8">
        <v>17.3</v>
      </c>
      <c r="AQ1239" s="8">
        <v>17.3</v>
      </c>
      <c r="AR1239" s="8">
        <v>17.3</v>
      </c>
      <c r="AS1239" s="8">
        <v>17.3</v>
      </c>
      <c r="AT1239" s="8">
        <v>17.3</v>
      </c>
      <c r="AU1239" s="8">
        <v>17.3</v>
      </c>
    </row>
    <row r="1240" spans="1:47" x14ac:dyDescent="0.25">
      <c r="A1240" s="8">
        <v>1258</v>
      </c>
      <c r="B1240" s="8" t="s">
        <v>7</v>
      </c>
      <c r="C1240" s="8" t="s">
        <v>18</v>
      </c>
      <c r="D1240" s="8" t="s">
        <v>968</v>
      </c>
      <c r="E1240" s="8">
        <v>0.33</v>
      </c>
      <c r="F1240" s="8">
        <v>0</v>
      </c>
      <c r="G1240" s="8">
        <v>0</v>
      </c>
      <c r="H1240" s="8">
        <v>0</v>
      </c>
      <c r="I1240" s="8">
        <v>2013</v>
      </c>
      <c r="J1240" s="8">
        <v>2063</v>
      </c>
      <c r="K1240" s="8">
        <v>1</v>
      </c>
      <c r="L1240" s="8">
        <v>18.7</v>
      </c>
      <c r="M1240" s="8">
        <v>18.7</v>
      </c>
      <c r="N1240" s="8">
        <v>18.7</v>
      </c>
      <c r="O1240" s="8">
        <v>18.7</v>
      </c>
      <c r="P1240" s="8">
        <v>18.7</v>
      </c>
      <c r="Q1240" s="8">
        <v>18.7</v>
      </c>
      <c r="R1240" s="8">
        <v>18.7</v>
      </c>
      <c r="S1240" s="8">
        <v>18.7</v>
      </c>
      <c r="T1240" s="8">
        <v>18.7</v>
      </c>
      <c r="U1240" s="8">
        <v>18.7</v>
      </c>
      <c r="V1240" s="8">
        <v>18.7</v>
      </c>
      <c r="W1240" s="8">
        <v>18.7</v>
      </c>
      <c r="X1240" s="8">
        <v>18.7</v>
      </c>
      <c r="Y1240" s="8">
        <v>18.7</v>
      </c>
      <c r="Z1240" s="8">
        <v>18.7</v>
      </c>
      <c r="AA1240" s="8">
        <v>18.7</v>
      </c>
      <c r="AB1240" s="8">
        <v>18.7</v>
      </c>
      <c r="AC1240" s="8">
        <v>18.7</v>
      </c>
      <c r="AD1240" s="8">
        <v>18.7</v>
      </c>
      <c r="AE1240" s="8">
        <v>18.7</v>
      </c>
      <c r="AF1240" s="8">
        <v>18.7</v>
      </c>
      <c r="AG1240" s="8">
        <v>18.7</v>
      </c>
      <c r="AH1240" s="8">
        <v>18.7</v>
      </c>
      <c r="AI1240" s="8">
        <v>18.7</v>
      </c>
      <c r="AJ1240" s="8">
        <v>18.7</v>
      </c>
      <c r="AK1240" s="8">
        <v>18.7</v>
      </c>
      <c r="AL1240" s="8">
        <v>18.7</v>
      </c>
      <c r="AM1240" s="8">
        <v>18.7</v>
      </c>
      <c r="AN1240" s="8">
        <v>18.7</v>
      </c>
      <c r="AO1240" s="8">
        <v>18.7</v>
      </c>
      <c r="AP1240" s="8">
        <v>18.7</v>
      </c>
      <c r="AQ1240" s="8">
        <v>18.7</v>
      </c>
      <c r="AR1240" s="8">
        <v>18.7</v>
      </c>
      <c r="AS1240" s="8">
        <v>18.7</v>
      </c>
      <c r="AT1240" s="8">
        <v>18.7</v>
      </c>
      <c r="AU1240" s="8">
        <v>18.7</v>
      </c>
    </row>
    <row r="1241" spans="1:47" x14ac:dyDescent="0.25">
      <c r="A1241" s="8">
        <v>1259</v>
      </c>
      <c r="B1241" s="8" t="s">
        <v>7</v>
      </c>
      <c r="C1241" s="8" t="s">
        <v>9</v>
      </c>
      <c r="D1241" s="8" t="s">
        <v>742</v>
      </c>
      <c r="E1241" s="8">
        <v>0.59850000000000003</v>
      </c>
      <c r="F1241" s="8">
        <v>0</v>
      </c>
      <c r="G1241" s="8">
        <v>0</v>
      </c>
      <c r="H1241" s="8">
        <v>0</v>
      </c>
      <c r="I1241" s="8">
        <v>2013</v>
      </c>
      <c r="J1241" s="8">
        <v>2053</v>
      </c>
      <c r="K1241" s="8">
        <v>1</v>
      </c>
      <c r="L1241" s="8">
        <v>47</v>
      </c>
      <c r="M1241" s="8">
        <v>47</v>
      </c>
      <c r="N1241" s="8">
        <v>47</v>
      </c>
      <c r="O1241" s="8">
        <v>47</v>
      </c>
      <c r="P1241" s="8">
        <v>47</v>
      </c>
      <c r="Q1241" s="8">
        <v>47</v>
      </c>
      <c r="R1241" s="8">
        <v>47</v>
      </c>
      <c r="S1241" s="8">
        <v>47</v>
      </c>
      <c r="T1241" s="8">
        <v>47</v>
      </c>
      <c r="U1241" s="8">
        <v>47</v>
      </c>
      <c r="V1241" s="8">
        <v>47</v>
      </c>
      <c r="W1241" s="8">
        <v>47</v>
      </c>
      <c r="X1241" s="8">
        <v>47</v>
      </c>
      <c r="Y1241" s="8">
        <v>47</v>
      </c>
      <c r="Z1241" s="8">
        <v>47</v>
      </c>
      <c r="AA1241" s="8">
        <v>47</v>
      </c>
      <c r="AB1241" s="8">
        <v>47</v>
      </c>
      <c r="AC1241" s="8">
        <v>47</v>
      </c>
      <c r="AD1241" s="8">
        <v>47</v>
      </c>
      <c r="AE1241" s="8">
        <v>47</v>
      </c>
      <c r="AF1241" s="8">
        <v>47</v>
      </c>
      <c r="AG1241" s="8">
        <v>47</v>
      </c>
      <c r="AH1241" s="8">
        <v>47</v>
      </c>
      <c r="AI1241" s="8">
        <v>47</v>
      </c>
      <c r="AJ1241" s="8">
        <v>47</v>
      </c>
      <c r="AK1241" s="8">
        <v>47</v>
      </c>
      <c r="AL1241" s="8">
        <v>47</v>
      </c>
      <c r="AM1241" s="8">
        <v>47</v>
      </c>
      <c r="AN1241" s="8">
        <v>47</v>
      </c>
      <c r="AO1241" s="8">
        <v>47</v>
      </c>
      <c r="AP1241" s="8">
        <v>47</v>
      </c>
      <c r="AQ1241" s="8">
        <v>47</v>
      </c>
      <c r="AR1241" s="8">
        <v>47</v>
      </c>
      <c r="AS1241" s="8">
        <v>47</v>
      </c>
      <c r="AT1241" s="8">
        <v>47</v>
      </c>
      <c r="AU1241" s="8">
        <v>47</v>
      </c>
    </row>
    <row r="1242" spans="1:47" x14ac:dyDescent="0.25">
      <c r="A1242" s="8">
        <v>1260</v>
      </c>
      <c r="B1242" s="8" t="s">
        <v>7</v>
      </c>
      <c r="C1242" s="8" t="s">
        <v>9</v>
      </c>
      <c r="D1242" s="8" t="s">
        <v>573</v>
      </c>
      <c r="E1242" s="8">
        <v>0.52500000000000002</v>
      </c>
      <c r="F1242" s="8">
        <v>0</v>
      </c>
      <c r="G1242" s="8">
        <v>0</v>
      </c>
      <c r="H1242" s="8">
        <v>0</v>
      </c>
      <c r="I1242" s="8">
        <v>2013</v>
      </c>
      <c r="J1242" s="8">
        <v>2053</v>
      </c>
      <c r="K1242" s="8">
        <v>1</v>
      </c>
      <c r="L1242" s="8">
        <v>54</v>
      </c>
      <c r="M1242" s="8">
        <v>54</v>
      </c>
      <c r="N1242" s="8">
        <v>54</v>
      </c>
      <c r="O1242" s="8">
        <v>54</v>
      </c>
      <c r="P1242" s="8">
        <v>54</v>
      </c>
      <c r="Q1242" s="8">
        <v>54</v>
      </c>
      <c r="R1242" s="8">
        <v>54</v>
      </c>
      <c r="S1242" s="8">
        <v>54</v>
      </c>
      <c r="T1242" s="8">
        <v>54</v>
      </c>
      <c r="U1242" s="8">
        <v>54</v>
      </c>
      <c r="V1242" s="8">
        <v>54</v>
      </c>
      <c r="W1242" s="8">
        <v>54</v>
      </c>
      <c r="X1242" s="8">
        <v>54</v>
      </c>
      <c r="Y1242" s="8">
        <v>54</v>
      </c>
      <c r="Z1242" s="8">
        <v>54</v>
      </c>
      <c r="AA1242" s="8">
        <v>54</v>
      </c>
      <c r="AB1242" s="8">
        <v>54</v>
      </c>
      <c r="AC1242" s="8">
        <v>54</v>
      </c>
      <c r="AD1242" s="8">
        <v>54</v>
      </c>
      <c r="AE1242" s="8">
        <v>54</v>
      </c>
      <c r="AF1242" s="8">
        <v>54</v>
      </c>
      <c r="AG1242" s="8">
        <v>54</v>
      </c>
      <c r="AH1242" s="8">
        <v>54</v>
      </c>
      <c r="AI1242" s="8">
        <v>54</v>
      </c>
      <c r="AJ1242" s="8">
        <v>54</v>
      </c>
      <c r="AK1242" s="8">
        <v>54</v>
      </c>
      <c r="AL1242" s="8">
        <v>54</v>
      </c>
      <c r="AM1242" s="8">
        <v>54</v>
      </c>
      <c r="AN1242" s="8">
        <v>54</v>
      </c>
      <c r="AO1242" s="8">
        <v>54</v>
      </c>
      <c r="AP1242" s="8">
        <v>54</v>
      </c>
      <c r="AQ1242" s="8">
        <v>54</v>
      </c>
      <c r="AR1242" s="8">
        <v>54</v>
      </c>
      <c r="AS1242" s="8">
        <v>54</v>
      </c>
      <c r="AT1242" s="8">
        <v>54</v>
      </c>
      <c r="AU1242" s="8">
        <v>54</v>
      </c>
    </row>
    <row r="1243" spans="1:47" x14ac:dyDescent="0.25">
      <c r="A1243" s="8">
        <v>1261</v>
      </c>
      <c r="B1243" s="8" t="s">
        <v>7</v>
      </c>
      <c r="C1243" s="8" t="s">
        <v>10</v>
      </c>
      <c r="D1243" s="8" t="s">
        <v>858</v>
      </c>
      <c r="E1243" s="8">
        <v>0.33</v>
      </c>
      <c r="F1243" s="8">
        <v>0</v>
      </c>
      <c r="G1243" s="8">
        <v>0</v>
      </c>
      <c r="H1243" s="8">
        <v>0</v>
      </c>
      <c r="I1243" s="8">
        <v>2013</v>
      </c>
      <c r="J1243" s="8">
        <v>2053</v>
      </c>
      <c r="K1243" s="8">
        <v>1</v>
      </c>
      <c r="L1243" s="8">
        <v>56</v>
      </c>
      <c r="M1243" s="8">
        <v>56</v>
      </c>
      <c r="N1243" s="8">
        <v>56</v>
      </c>
      <c r="O1243" s="8">
        <v>56</v>
      </c>
      <c r="P1243" s="8">
        <v>56</v>
      </c>
      <c r="Q1243" s="8">
        <v>56</v>
      </c>
      <c r="R1243" s="8">
        <v>56</v>
      </c>
      <c r="S1243" s="8">
        <v>56</v>
      </c>
      <c r="T1243" s="8">
        <v>56</v>
      </c>
      <c r="U1243" s="8">
        <v>56</v>
      </c>
      <c r="V1243" s="8">
        <v>56</v>
      </c>
      <c r="W1243" s="8">
        <v>56</v>
      </c>
      <c r="X1243" s="8">
        <v>56</v>
      </c>
      <c r="Y1243" s="8">
        <v>56</v>
      </c>
      <c r="Z1243" s="8">
        <v>56</v>
      </c>
      <c r="AA1243" s="8">
        <v>56</v>
      </c>
      <c r="AB1243" s="8">
        <v>56</v>
      </c>
      <c r="AC1243" s="8">
        <v>56</v>
      </c>
      <c r="AD1243" s="8">
        <v>56</v>
      </c>
      <c r="AE1243" s="8">
        <v>56</v>
      </c>
      <c r="AF1243" s="8">
        <v>56</v>
      </c>
      <c r="AG1243" s="8">
        <v>56</v>
      </c>
      <c r="AH1243" s="8">
        <v>56</v>
      </c>
      <c r="AI1243" s="8">
        <v>56</v>
      </c>
      <c r="AJ1243" s="8">
        <v>56</v>
      </c>
      <c r="AK1243" s="8">
        <v>56</v>
      </c>
      <c r="AL1243" s="8">
        <v>56</v>
      </c>
      <c r="AM1243" s="8">
        <v>56</v>
      </c>
      <c r="AN1243" s="8">
        <v>56</v>
      </c>
      <c r="AO1243" s="8">
        <v>56</v>
      </c>
      <c r="AP1243" s="8">
        <v>56</v>
      </c>
      <c r="AQ1243" s="8">
        <v>56</v>
      </c>
      <c r="AR1243" s="8">
        <v>56</v>
      </c>
      <c r="AS1243" s="8">
        <v>56</v>
      </c>
      <c r="AT1243" s="8">
        <v>56</v>
      </c>
      <c r="AU1243" s="8">
        <v>56</v>
      </c>
    </row>
    <row r="1244" spans="1:47" x14ac:dyDescent="0.25">
      <c r="A1244" s="8">
        <v>1262</v>
      </c>
      <c r="B1244" s="8" t="s">
        <v>7</v>
      </c>
      <c r="C1244" s="8" t="s">
        <v>9</v>
      </c>
      <c r="D1244" s="8" t="s">
        <v>517</v>
      </c>
      <c r="E1244" s="8">
        <v>0.47</v>
      </c>
      <c r="F1244" s="8">
        <v>0</v>
      </c>
      <c r="G1244" s="8">
        <v>0</v>
      </c>
      <c r="H1244" s="8">
        <v>0</v>
      </c>
      <c r="I1244" s="8">
        <v>2013</v>
      </c>
      <c r="J1244" s="8">
        <v>2053</v>
      </c>
      <c r="K1244" s="8">
        <v>1</v>
      </c>
      <c r="L1244" s="8">
        <v>78</v>
      </c>
      <c r="M1244" s="8">
        <v>78</v>
      </c>
      <c r="N1244" s="8">
        <v>78</v>
      </c>
      <c r="O1244" s="8">
        <v>78</v>
      </c>
      <c r="P1244" s="8">
        <v>78</v>
      </c>
      <c r="Q1244" s="8">
        <v>78</v>
      </c>
      <c r="R1244" s="8">
        <v>78</v>
      </c>
      <c r="S1244" s="8">
        <v>78</v>
      </c>
      <c r="T1244" s="8">
        <v>78</v>
      </c>
      <c r="U1244" s="8">
        <v>78</v>
      </c>
      <c r="V1244" s="8">
        <v>78</v>
      </c>
      <c r="W1244" s="8">
        <v>78</v>
      </c>
      <c r="X1244" s="8">
        <v>78</v>
      </c>
      <c r="Y1244" s="8">
        <v>78</v>
      </c>
      <c r="Z1244" s="8">
        <v>78</v>
      </c>
      <c r="AA1244" s="8">
        <v>78</v>
      </c>
      <c r="AB1244" s="8">
        <v>78</v>
      </c>
      <c r="AC1244" s="8">
        <v>78</v>
      </c>
      <c r="AD1244" s="8">
        <v>78</v>
      </c>
      <c r="AE1244" s="8">
        <v>78</v>
      </c>
      <c r="AF1244" s="8">
        <v>78</v>
      </c>
      <c r="AG1244" s="8">
        <v>78</v>
      </c>
      <c r="AH1244" s="8">
        <v>78</v>
      </c>
      <c r="AI1244" s="8">
        <v>78</v>
      </c>
      <c r="AJ1244" s="8">
        <v>78</v>
      </c>
      <c r="AK1244" s="8">
        <v>78</v>
      </c>
      <c r="AL1244" s="8">
        <v>78</v>
      </c>
      <c r="AM1244" s="8">
        <v>78</v>
      </c>
      <c r="AN1244" s="8">
        <v>78</v>
      </c>
      <c r="AO1244" s="8">
        <v>78</v>
      </c>
      <c r="AP1244" s="8">
        <v>78</v>
      </c>
      <c r="AQ1244" s="8">
        <v>78</v>
      </c>
      <c r="AR1244" s="8">
        <v>78</v>
      </c>
      <c r="AS1244" s="8">
        <v>78</v>
      </c>
      <c r="AT1244" s="8">
        <v>78</v>
      </c>
      <c r="AU1244" s="8">
        <v>78</v>
      </c>
    </row>
    <row r="1245" spans="1:47" x14ac:dyDescent="0.25">
      <c r="A1245" s="8">
        <v>1263</v>
      </c>
      <c r="B1245" s="8" t="s">
        <v>7</v>
      </c>
      <c r="C1245" s="8" t="s">
        <v>9</v>
      </c>
      <c r="D1245" s="8" t="s">
        <v>759</v>
      </c>
      <c r="E1245" s="8">
        <v>0.59850000000000003</v>
      </c>
      <c r="F1245" s="8">
        <v>0</v>
      </c>
      <c r="G1245" s="8">
        <v>0</v>
      </c>
      <c r="H1245" s="8">
        <v>0</v>
      </c>
      <c r="I1245" s="8">
        <v>2013</v>
      </c>
      <c r="J1245" s="8">
        <v>2053</v>
      </c>
      <c r="K1245" s="8">
        <v>0</v>
      </c>
      <c r="L1245" s="8">
        <v>94.6</v>
      </c>
      <c r="M1245" s="8">
        <v>94.6</v>
      </c>
      <c r="N1245" s="8">
        <v>94.6</v>
      </c>
      <c r="O1245" s="8">
        <v>94.6</v>
      </c>
      <c r="P1245" s="8">
        <v>94.6</v>
      </c>
      <c r="Q1245" s="8">
        <v>94.6</v>
      </c>
      <c r="R1245" s="8">
        <v>94.6</v>
      </c>
      <c r="S1245" s="8">
        <v>94.6</v>
      </c>
      <c r="T1245" s="8">
        <v>94.6</v>
      </c>
      <c r="U1245" s="8">
        <v>94.6</v>
      </c>
      <c r="V1245" s="8">
        <v>94.6</v>
      </c>
      <c r="W1245" s="8">
        <v>94.6</v>
      </c>
      <c r="X1245" s="8">
        <v>94.6</v>
      </c>
      <c r="Y1245" s="8">
        <v>94.6</v>
      </c>
      <c r="Z1245" s="8">
        <v>94.6</v>
      </c>
      <c r="AA1245" s="8">
        <v>94.6</v>
      </c>
      <c r="AB1245" s="8">
        <v>94.6</v>
      </c>
      <c r="AC1245" s="8">
        <v>94.6</v>
      </c>
      <c r="AD1245" s="8">
        <v>94.6</v>
      </c>
      <c r="AE1245" s="8">
        <v>94.6</v>
      </c>
      <c r="AF1245" s="8">
        <v>94.6</v>
      </c>
      <c r="AG1245" s="8">
        <v>94.6</v>
      </c>
      <c r="AH1245" s="8">
        <v>94.6</v>
      </c>
      <c r="AI1245" s="8">
        <v>94.6</v>
      </c>
      <c r="AJ1245" s="8">
        <v>94.6</v>
      </c>
      <c r="AK1245" s="8">
        <v>94.6</v>
      </c>
      <c r="AL1245" s="8">
        <v>94.6</v>
      </c>
      <c r="AM1245" s="8">
        <v>94.6</v>
      </c>
      <c r="AN1245" s="8">
        <v>94.6</v>
      </c>
      <c r="AO1245" s="8">
        <v>94.6</v>
      </c>
      <c r="AP1245" s="8">
        <v>94.6</v>
      </c>
      <c r="AQ1245" s="8">
        <v>94.6</v>
      </c>
      <c r="AR1245" s="8">
        <v>94.6</v>
      </c>
      <c r="AS1245" s="8">
        <v>94.6</v>
      </c>
      <c r="AT1245" s="8">
        <v>94.6</v>
      </c>
      <c r="AU1245" s="8">
        <v>94.6</v>
      </c>
    </row>
    <row r="1246" spans="1:47" x14ac:dyDescent="0.25">
      <c r="A1246" s="8">
        <v>1264</v>
      </c>
      <c r="B1246" s="8" t="s">
        <v>7</v>
      </c>
      <c r="C1246" s="8" t="s">
        <v>11</v>
      </c>
      <c r="D1246" s="8" t="s">
        <v>530</v>
      </c>
      <c r="E1246" s="8">
        <v>0.39929999999999999</v>
      </c>
      <c r="F1246" s="8">
        <v>0</v>
      </c>
      <c r="G1246" s="8">
        <v>0</v>
      </c>
      <c r="H1246" s="8">
        <v>0</v>
      </c>
      <c r="I1246" s="8">
        <v>2013</v>
      </c>
      <c r="J1246" s="8">
        <v>2053</v>
      </c>
      <c r="K1246" s="8">
        <v>1</v>
      </c>
      <c r="L1246" s="8">
        <v>95</v>
      </c>
      <c r="M1246" s="8">
        <v>95</v>
      </c>
      <c r="N1246" s="8">
        <v>95</v>
      </c>
      <c r="O1246" s="8">
        <v>95</v>
      </c>
      <c r="P1246" s="8">
        <v>95</v>
      </c>
      <c r="Q1246" s="8">
        <v>95</v>
      </c>
      <c r="R1246" s="8">
        <v>95</v>
      </c>
      <c r="S1246" s="8">
        <v>95</v>
      </c>
      <c r="T1246" s="8">
        <v>95</v>
      </c>
      <c r="U1246" s="8">
        <v>95</v>
      </c>
      <c r="V1246" s="8">
        <v>95</v>
      </c>
      <c r="W1246" s="8">
        <v>95</v>
      </c>
      <c r="X1246" s="8">
        <v>95</v>
      </c>
      <c r="Y1246" s="8">
        <v>95</v>
      </c>
      <c r="Z1246" s="8">
        <v>95</v>
      </c>
      <c r="AA1246" s="8">
        <v>95</v>
      </c>
      <c r="AB1246" s="8">
        <v>95</v>
      </c>
      <c r="AC1246" s="8">
        <v>95</v>
      </c>
      <c r="AD1246" s="8">
        <v>95</v>
      </c>
      <c r="AE1246" s="8">
        <v>95</v>
      </c>
      <c r="AF1246" s="8">
        <v>95</v>
      </c>
      <c r="AG1246" s="8">
        <v>95</v>
      </c>
      <c r="AH1246" s="8">
        <v>95</v>
      </c>
      <c r="AI1246" s="8">
        <v>95</v>
      </c>
      <c r="AJ1246" s="8">
        <v>95</v>
      </c>
      <c r="AK1246" s="8">
        <v>95</v>
      </c>
      <c r="AL1246" s="8">
        <v>95</v>
      </c>
      <c r="AM1246" s="8">
        <v>95</v>
      </c>
      <c r="AN1246" s="8">
        <v>95</v>
      </c>
      <c r="AO1246" s="8">
        <v>95</v>
      </c>
      <c r="AP1246" s="8">
        <v>95</v>
      </c>
      <c r="AQ1246" s="8">
        <v>95</v>
      </c>
      <c r="AR1246" s="8">
        <v>95</v>
      </c>
      <c r="AS1246" s="8">
        <v>95</v>
      </c>
      <c r="AT1246" s="8">
        <v>95</v>
      </c>
      <c r="AU1246" s="8">
        <v>95</v>
      </c>
    </row>
    <row r="1247" spans="1:47" x14ac:dyDescent="0.25">
      <c r="A1247" s="8">
        <v>1265</v>
      </c>
      <c r="B1247" s="8" t="s">
        <v>7</v>
      </c>
      <c r="C1247" s="8" t="s">
        <v>11</v>
      </c>
      <c r="D1247" s="8" t="s">
        <v>717</v>
      </c>
      <c r="E1247" s="8">
        <v>0.39929999999999999</v>
      </c>
      <c r="F1247" s="8">
        <v>0</v>
      </c>
      <c r="G1247" s="8">
        <v>0</v>
      </c>
      <c r="H1247" s="8">
        <v>0</v>
      </c>
      <c r="I1247" s="8">
        <v>2013</v>
      </c>
      <c r="J1247" s="8">
        <v>2053</v>
      </c>
      <c r="K1247" s="8">
        <v>1</v>
      </c>
      <c r="L1247" s="8">
        <v>95</v>
      </c>
      <c r="M1247" s="8">
        <v>95</v>
      </c>
      <c r="N1247" s="8">
        <v>95</v>
      </c>
      <c r="O1247" s="8">
        <v>95</v>
      </c>
      <c r="P1247" s="8">
        <v>95</v>
      </c>
      <c r="Q1247" s="8">
        <v>95</v>
      </c>
      <c r="R1247" s="8">
        <v>95</v>
      </c>
      <c r="S1247" s="8">
        <v>95</v>
      </c>
      <c r="T1247" s="8">
        <v>95</v>
      </c>
      <c r="U1247" s="8">
        <v>95</v>
      </c>
      <c r="V1247" s="8">
        <v>95</v>
      </c>
      <c r="W1247" s="8">
        <v>95</v>
      </c>
      <c r="X1247" s="8">
        <v>95</v>
      </c>
      <c r="Y1247" s="8">
        <v>95</v>
      </c>
      <c r="Z1247" s="8">
        <v>95</v>
      </c>
      <c r="AA1247" s="8">
        <v>95</v>
      </c>
      <c r="AB1247" s="8">
        <v>95</v>
      </c>
      <c r="AC1247" s="8">
        <v>95</v>
      </c>
      <c r="AD1247" s="8">
        <v>95</v>
      </c>
      <c r="AE1247" s="8">
        <v>95</v>
      </c>
      <c r="AF1247" s="8">
        <v>95</v>
      </c>
      <c r="AG1247" s="8">
        <v>95</v>
      </c>
      <c r="AH1247" s="8">
        <v>95</v>
      </c>
      <c r="AI1247" s="8">
        <v>95</v>
      </c>
      <c r="AJ1247" s="8">
        <v>95</v>
      </c>
      <c r="AK1247" s="8">
        <v>95</v>
      </c>
      <c r="AL1247" s="8">
        <v>95</v>
      </c>
      <c r="AM1247" s="8">
        <v>95</v>
      </c>
      <c r="AN1247" s="8">
        <v>95</v>
      </c>
      <c r="AO1247" s="8">
        <v>95</v>
      </c>
      <c r="AP1247" s="8">
        <v>95</v>
      </c>
      <c r="AQ1247" s="8">
        <v>95</v>
      </c>
      <c r="AR1247" s="8">
        <v>95</v>
      </c>
      <c r="AS1247" s="8">
        <v>95</v>
      </c>
      <c r="AT1247" s="8">
        <v>95</v>
      </c>
      <c r="AU1247" s="8">
        <v>95</v>
      </c>
    </row>
    <row r="1248" spans="1:47" x14ac:dyDescent="0.25">
      <c r="A1248" s="8">
        <v>1266</v>
      </c>
      <c r="B1248" s="8" t="s">
        <v>7</v>
      </c>
      <c r="C1248" s="8" t="s">
        <v>19</v>
      </c>
      <c r="D1248" s="8" t="s">
        <v>110</v>
      </c>
      <c r="E1248" s="8">
        <v>0.38</v>
      </c>
      <c r="F1248" s="8">
        <v>0</v>
      </c>
      <c r="G1248" s="8">
        <v>0</v>
      </c>
      <c r="H1248" s="8">
        <v>0</v>
      </c>
      <c r="I1248" s="8">
        <v>2013</v>
      </c>
      <c r="J1248" s="8">
        <v>2053</v>
      </c>
      <c r="K1248" s="8">
        <v>1</v>
      </c>
      <c r="L1248" s="8">
        <v>138.9</v>
      </c>
      <c r="M1248" s="8">
        <v>138.9</v>
      </c>
      <c r="N1248" s="8">
        <v>138.9</v>
      </c>
      <c r="O1248" s="8">
        <v>138.9</v>
      </c>
      <c r="P1248" s="8">
        <v>138.9</v>
      </c>
      <c r="Q1248" s="8">
        <v>138.9</v>
      </c>
      <c r="R1248" s="8">
        <v>138.9</v>
      </c>
      <c r="S1248" s="8">
        <v>138.9</v>
      </c>
      <c r="T1248" s="8">
        <v>138.9</v>
      </c>
      <c r="U1248" s="8">
        <v>138.9</v>
      </c>
      <c r="V1248" s="8">
        <v>138.9</v>
      </c>
      <c r="W1248" s="8">
        <v>138.9</v>
      </c>
      <c r="X1248" s="8">
        <v>138.9</v>
      </c>
      <c r="Y1248" s="8">
        <v>138.9</v>
      </c>
      <c r="Z1248" s="8">
        <v>138.9</v>
      </c>
      <c r="AA1248" s="8">
        <v>138.9</v>
      </c>
      <c r="AB1248" s="8">
        <v>138.9</v>
      </c>
      <c r="AC1248" s="8">
        <v>138.9</v>
      </c>
      <c r="AD1248" s="8">
        <v>138.9</v>
      </c>
      <c r="AE1248" s="8">
        <v>138.9</v>
      </c>
      <c r="AF1248" s="8">
        <v>138.9</v>
      </c>
      <c r="AG1248" s="8">
        <v>138.9</v>
      </c>
      <c r="AH1248" s="8">
        <v>138.9</v>
      </c>
      <c r="AI1248" s="8">
        <v>138.9</v>
      </c>
      <c r="AJ1248" s="8">
        <v>138.9</v>
      </c>
      <c r="AK1248" s="8">
        <v>138.9</v>
      </c>
      <c r="AL1248" s="8">
        <v>138.9</v>
      </c>
      <c r="AM1248" s="8">
        <v>138.9</v>
      </c>
      <c r="AN1248" s="8">
        <v>138.9</v>
      </c>
      <c r="AO1248" s="8">
        <v>138.9</v>
      </c>
      <c r="AP1248" s="8">
        <v>138.9</v>
      </c>
      <c r="AQ1248" s="8">
        <v>138.9</v>
      </c>
      <c r="AR1248" s="8">
        <v>138.9</v>
      </c>
      <c r="AS1248" s="8">
        <v>138.9</v>
      </c>
      <c r="AT1248" s="8">
        <v>138.9</v>
      </c>
      <c r="AU1248" s="8">
        <v>138.9</v>
      </c>
    </row>
    <row r="1249" spans="1:47" x14ac:dyDescent="0.25">
      <c r="A1249" s="8">
        <v>1267</v>
      </c>
      <c r="B1249" s="8" t="s">
        <v>7</v>
      </c>
      <c r="C1249" s="8" t="s">
        <v>12</v>
      </c>
      <c r="D1249" s="8" t="s">
        <v>327</v>
      </c>
      <c r="E1249" s="8">
        <v>0.8</v>
      </c>
      <c r="F1249" s="8">
        <v>0</v>
      </c>
      <c r="G1249" s="8">
        <v>0</v>
      </c>
      <c r="H1249" s="8">
        <v>0</v>
      </c>
      <c r="I1249" s="8">
        <v>2013</v>
      </c>
      <c r="J1249" s="8">
        <v>2213</v>
      </c>
      <c r="K1249" s="8">
        <v>0</v>
      </c>
      <c r="L1249" s="8">
        <v>146</v>
      </c>
      <c r="M1249" s="8">
        <v>146</v>
      </c>
      <c r="N1249" s="8">
        <v>146</v>
      </c>
      <c r="O1249" s="8">
        <v>146</v>
      </c>
      <c r="P1249" s="8">
        <v>146</v>
      </c>
      <c r="Q1249" s="8">
        <v>146</v>
      </c>
      <c r="R1249" s="8">
        <v>146</v>
      </c>
      <c r="S1249" s="8">
        <v>146</v>
      </c>
      <c r="T1249" s="8">
        <v>146</v>
      </c>
      <c r="U1249" s="8">
        <v>146</v>
      </c>
      <c r="V1249" s="8">
        <v>146</v>
      </c>
      <c r="W1249" s="8">
        <v>146</v>
      </c>
      <c r="X1249" s="8">
        <v>146</v>
      </c>
      <c r="Y1249" s="8">
        <v>146</v>
      </c>
      <c r="Z1249" s="8">
        <v>146</v>
      </c>
      <c r="AA1249" s="8">
        <v>146</v>
      </c>
      <c r="AB1249" s="8">
        <v>146</v>
      </c>
      <c r="AC1249" s="8">
        <v>146</v>
      </c>
      <c r="AD1249" s="8">
        <v>146</v>
      </c>
      <c r="AE1249" s="8">
        <v>146</v>
      </c>
      <c r="AF1249" s="8">
        <v>146</v>
      </c>
      <c r="AG1249" s="8">
        <v>146</v>
      </c>
      <c r="AH1249" s="8">
        <v>146</v>
      </c>
      <c r="AI1249" s="8">
        <v>146</v>
      </c>
      <c r="AJ1249" s="8">
        <v>146</v>
      </c>
      <c r="AK1249" s="8">
        <v>146</v>
      </c>
      <c r="AL1249" s="8">
        <v>146</v>
      </c>
      <c r="AM1249" s="8">
        <v>146</v>
      </c>
      <c r="AN1249" s="8">
        <v>146</v>
      </c>
      <c r="AO1249" s="8">
        <v>146</v>
      </c>
      <c r="AP1249" s="8">
        <v>146</v>
      </c>
      <c r="AQ1249" s="8">
        <v>146</v>
      </c>
      <c r="AR1249" s="8">
        <v>146</v>
      </c>
      <c r="AS1249" s="8">
        <v>146</v>
      </c>
      <c r="AT1249" s="8">
        <v>146</v>
      </c>
      <c r="AU1249" s="8">
        <v>146</v>
      </c>
    </row>
    <row r="1250" spans="1:47" x14ac:dyDescent="0.25">
      <c r="A1250" s="8">
        <v>1268</v>
      </c>
      <c r="B1250" s="8" t="s">
        <v>7</v>
      </c>
      <c r="C1250" s="8" t="s">
        <v>9</v>
      </c>
      <c r="D1250" s="8" t="s">
        <v>578</v>
      </c>
      <c r="E1250" s="8">
        <v>0.55000000000000004</v>
      </c>
      <c r="F1250" s="8">
        <v>0</v>
      </c>
      <c r="G1250" s="8">
        <v>0</v>
      </c>
      <c r="H1250" s="8">
        <v>0</v>
      </c>
      <c r="I1250" s="8">
        <v>2013</v>
      </c>
      <c r="J1250" s="8">
        <v>2053</v>
      </c>
      <c r="K1250" s="8">
        <v>1</v>
      </c>
      <c r="L1250" s="8">
        <v>230</v>
      </c>
      <c r="M1250" s="8">
        <v>230</v>
      </c>
      <c r="N1250" s="8">
        <v>230</v>
      </c>
      <c r="O1250" s="8">
        <v>230</v>
      </c>
      <c r="P1250" s="8">
        <v>230</v>
      </c>
      <c r="Q1250" s="8">
        <v>230</v>
      </c>
      <c r="R1250" s="8">
        <v>230</v>
      </c>
      <c r="S1250" s="8">
        <v>230</v>
      </c>
      <c r="T1250" s="8">
        <v>230</v>
      </c>
      <c r="U1250" s="8">
        <v>230</v>
      </c>
      <c r="V1250" s="8">
        <v>230</v>
      </c>
      <c r="W1250" s="8">
        <v>230</v>
      </c>
      <c r="X1250" s="8">
        <v>230</v>
      </c>
      <c r="Y1250" s="8">
        <v>230</v>
      </c>
      <c r="Z1250" s="8">
        <v>230</v>
      </c>
      <c r="AA1250" s="8">
        <v>230</v>
      </c>
      <c r="AB1250" s="8">
        <v>230</v>
      </c>
      <c r="AC1250" s="8">
        <v>230</v>
      </c>
      <c r="AD1250" s="8">
        <v>230</v>
      </c>
      <c r="AE1250" s="8">
        <v>230</v>
      </c>
      <c r="AF1250" s="8">
        <v>230</v>
      </c>
      <c r="AG1250" s="8">
        <v>230</v>
      </c>
      <c r="AH1250" s="8">
        <v>230</v>
      </c>
      <c r="AI1250" s="8">
        <v>230</v>
      </c>
      <c r="AJ1250" s="8">
        <v>230</v>
      </c>
      <c r="AK1250" s="8">
        <v>230</v>
      </c>
      <c r="AL1250" s="8">
        <v>230</v>
      </c>
      <c r="AM1250" s="8">
        <v>230</v>
      </c>
      <c r="AN1250" s="8">
        <v>230</v>
      </c>
      <c r="AO1250" s="8">
        <v>230</v>
      </c>
      <c r="AP1250" s="8">
        <v>230</v>
      </c>
      <c r="AQ1250" s="8">
        <v>230</v>
      </c>
      <c r="AR1250" s="8">
        <v>230</v>
      </c>
      <c r="AS1250" s="8">
        <v>230</v>
      </c>
      <c r="AT1250" s="8">
        <v>230</v>
      </c>
      <c r="AU1250" s="8">
        <v>230</v>
      </c>
    </row>
    <row r="1251" spans="1:47" x14ac:dyDescent="0.25">
      <c r="A1251" s="8">
        <v>1269</v>
      </c>
      <c r="B1251" s="8" t="s">
        <v>7</v>
      </c>
      <c r="C1251" s="8" t="s">
        <v>9</v>
      </c>
      <c r="D1251" s="8" t="s">
        <v>595</v>
      </c>
      <c r="E1251" s="8">
        <v>0.59199999999999997</v>
      </c>
      <c r="F1251" s="8">
        <v>0</v>
      </c>
      <c r="G1251" s="8">
        <v>0</v>
      </c>
      <c r="H1251" s="8">
        <v>0</v>
      </c>
      <c r="I1251" s="8">
        <v>2013</v>
      </c>
      <c r="J1251" s="8">
        <v>2053</v>
      </c>
      <c r="K1251" s="8">
        <v>0</v>
      </c>
      <c r="L1251" s="8">
        <v>430</v>
      </c>
      <c r="M1251" s="8">
        <v>430</v>
      </c>
      <c r="N1251" s="8">
        <v>430</v>
      </c>
      <c r="O1251" s="8">
        <v>430</v>
      </c>
      <c r="P1251" s="8">
        <v>430</v>
      </c>
      <c r="Q1251" s="8">
        <v>430</v>
      </c>
      <c r="R1251" s="8">
        <v>430</v>
      </c>
      <c r="S1251" s="8">
        <v>430</v>
      </c>
      <c r="T1251" s="8">
        <v>430</v>
      </c>
      <c r="U1251" s="8">
        <v>430</v>
      </c>
      <c r="V1251" s="8">
        <v>430</v>
      </c>
      <c r="W1251" s="8">
        <v>430</v>
      </c>
      <c r="X1251" s="8">
        <v>430</v>
      </c>
      <c r="Y1251" s="8">
        <v>430</v>
      </c>
      <c r="Z1251" s="8">
        <v>430</v>
      </c>
      <c r="AA1251" s="8">
        <v>430</v>
      </c>
      <c r="AB1251" s="8">
        <v>430</v>
      </c>
      <c r="AC1251" s="8">
        <v>430</v>
      </c>
      <c r="AD1251" s="8">
        <v>430</v>
      </c>
      <c r="AE1251" s="8">
        <v>430</v>
      </c>
      <c r="AF1251" s="8">
        <v>430</v>
      </c>
      <c r="AG1251" s="8">
        <v>430</v>
      </c>
      <c r="AH1251" s="8">
        <v>430</v>
      </c>
      <c r="AI1251" s="8">
        <v>430</v>
      </c>
      <c r="AJ1251" s="8">
        <v>430</v>
      </c>
      <c r="AK1251" s="8">
        <v>430</v>
      </c>
      <c r="AL1251" s="8">
        <v>430</v>
      </c>
      <c r="AM1251" s="8">
        <v>430</v>
      </c>
      <c r="AN1251" s="8">
        <v>430</v>
      </c>
      <c r="AO1251" s="8">
        <v>430</v>
      </c>
      <c r="AP1251" s="8">
        <v>430</v>
      </c>
      <c r="AQ1251" s="8">
        <v>430</v>
      </c>
      <c r="AR1251" s="8">
        <v>430</v>
      </c>
      <c r="AS1251" s="8">
        <v>430</v>
      </c>
      <c r="AT1251" s="8">
        <v>430</v>
      </c>
      <c r="AU1251" s="8">
        <v>430</v>
      </c>
    </row>
    <row r="1252" spans="1:47" x14ac:dyDescent="0.25">
      <c r="A1252" s="8">
        <v>1270</v>
      </c>
      <c r="B1252" s="8" t="s">
        <v>7</v>
      </c>
      <c r="C1252" s="8" t="s">
        <v>14</v>
      </c>
      <c r="D1252" s="8" t="s">
        <v>191</v>
      </c>
      <c r="E1252" s="8">
        <v>0.45</v>
      </c>
      <c r="F1252" s="8">
        <v>0</v>
      </c>
      <c r="G1252" s="8">
        <v>0</v>
      </c>
      <c r="H1252" s="8">
        <v>0</v>
      </c>
      <c r="I1252" s="8">
        <v>2013</v>
      </c>
      <c r="J1252" s="8">
        <v>2053</v>
      </c>
      <c r="K1252" s="8">
        <v>1</v>
      </c>
      <c r="L1252" s="8">
        <v>725</v>
      </c>
      <c r="M1252" s="8">
        <v>725</v>
      </c>
      <c r="N1252" s="8">
        <v>725</v>
      </c>
      <c r="O1252" s="8">
        <v>725</v>
      </c>
      <c r="P1252" s="8">
        <v>725</v>
      </c>
      <c r="Q1252" s="8">
        <v>725</v>
      </c>
      <c r="R1252" s="8">
        <v>725</v>
      </c>
      <c r="S1252" s="8">
        <v>725</v>
      </c>
      <c r="T1252" s="8">
        <v>725</v>
      </c>
      <c r="U1252" s="8">
        <v>725</v>
      </c>
      <c r="V1252" s="8">
        <v>725</v>
      </c>
      <c r="W1252" s="8">
        <v>725</v>
      </c>
      <c r="X1252" s="8">
        <v>725</v>
      </c>
      <c r="Y1252" s="8">
        <v>725</v>
      </c>
      <c r="Z1252" s="8">
        <v>725</v>
      </c>
      <c r="AA1252" s="8">
        <v>725</v>
      </c>
      <c r="AB1252" s="8">
        <v>725</v>
      </c>
      <c r="AC1252" s="8">
        <v>725</v>
      </c>
      <c r="AD1252" s="8">
        <v>725</v>
      </c>
      <c r="AE1252" s="8">
        <v>725</v>
      </c>
      <c r="AF1252" s="8">
        <v>725</v>
      </c>
      <c r="AG1252" s="8">
        <v>725</v>
      </c>
      <c r="AH1252" s="8">
        <v>725</v>
      </c>
      <c r="AI1252" s="8">
        <v>725</v>
      </c>
      <c r="AJ1252" s="8">
        <v>725</v>
      </c>
      <c r="AK1252" s="8">
        <v>725</v>
      </c>
      <c r="AL1252" s="8">
        <v>725</v>
      </c>
      <c r="AM1252" s="8">
        <v>725</v>
      </c>
      <c r="AN1252" s="8">
        <v>725</v>
      </c>
      <c r="AO1252" s="8">
        <v>725</v>
      </c>
      <c r="AP1252" s="8">
        <v>725</v>
      </c>
      <c r="AQ1252" s="8">
        <v>725</v>
      </c>
      <c r="AR1252" s="8">
        <v>725</v>
      </c>
      <c r="AS1252" s="8">
        <v>725</v>
      </c>
      <c r="AT1252" s="8">
        <v>725</v>
      </c>
      <c r="AU1252" s="8">
        <v>725</v>
      </c>
    </row>
    <row r="1253" spans="1:47" x14ac:dyDescent="0.25">
      <c r="A1253" s="8">
        <v>1271</v>
      </c>
      <c r="B1253" s="8" t="s">
        <v>7</v>
      </c>
      <c r="C1253" s="8" t="s">
        <v>14</v>
      </c>
      <c r="D1253" s="8" t="s">
        <v>284</v>
      </c>
      <c r="E1253" s="8">
        <v>0.45950000000000002</v>
      </c>
      <c r="F1253" s="8">
        <v>0</v>
      </c>
      <c r="G1253" s="8">
        <v>0</v>
      </c>
      <c r="H1253" s="8">
        <v>0</v>
      </c>
      <c r="I1253" s="8">
        <v>2013</v>
      </c>
      <c r="J1253" s="8">
        <v>2053</v>
      </c>
      <c r="K1253" s="8">
        <v>1</v>
      </c>
      <c r="L1253" s="8">
        <v>746</v>
      </c>
      <c r="M1253" s="8">
        <v>746</v>
      </c>
      <c r="N1253" s="8">
        <v>746</v>
      </c>
      <c r="O1253" s="8">
        <v>746</v>
      </c>
      <c r="P1253" s="8">
        <v>746</v>
      </c>
      <c r="Q1253" s="8">
        <v>746</v>
      </c>
      <c r="R1253" s="8">
        <v>746</v>
      </c>
      <c r="S1253" s="8">
        <v>746</v>
      </c>
      <c r="T1253" s="8">
        <v>746</v>
      </c>
      <c r="U1253" s="8">
        <v>746</v>
      </c>
      <c r="V1253" s="8">
        <v>746</v>
      </c>
      <c r="W1253" s="8">
        <v>746</v>
      </c>
      <c r="X1253" s="8">
        <v>746</v>
      </c>
      <c r="Y1253" s="8">
        <v>746</v>
      </c>
      <c r="Z1253" s="8">
        <v>746</v>
      </c>
      <c r="AA1253" s="8">
        <v>746</v>
      </c>
      <c r="AB1253" s="8">
        <v>746</v>
      </c>
      <c r="AC1253" s="8">
        <v>746</v>
      </c>
      <c r="AD1253" s="8">
        <v>746</v>
      </c>
      <c r="AE1253" s="8">
        <v>746</v>
      </c>
      <c r="AF1253" s="8">
        <v>746</v>
      </c>
      <c r="AG1253" s="8">
        <v>746</v>
      </c>
      <c r="AH1253" s="8">
        <v>746</v>
      </c>
      <c r="AI1253" s="8">
        <v>746</v>
      </c>
      <c r="AJ1253" s="8">
        <v>746</v>
      </c>
      <c r="AK1253" s="8">
        <v>746</v>
      </c>
      <c r="AL1253" s="8">
        <v>746</v>
      </c>
      <c r="AM1253" s="8">
        <v>746</v>
      </c>
      <c r="AN1253" s="8">
        <v>746</v>
      </c>
      <c r="AO1253" s="8">
        <v>746</v>
      </c>
      <c r="AP1253" s="8">
        <v>746</v>
      </c>
      <c r="AQ1253" s="8">
        <v>746</v>
      </c>
      <c r="AR1253" s="8">
        <v>746</v>
      </c>
      <c r="AS1253" s="8">
        <v>746</v>
      </c>
      <c r="AT1253" s="8">
        <v>746</v>
      </c>
      <c r="AU1253" s="8">
        <v>746</v>
      </c>
    </row>
    <row r="1254" spans="1:47" x14ac:dyDescent="0.25">
      <c r="A1254" s="8">
        <v>1272</v>
      </c>
      <c r="B1254" s="8" t="s">
        <v>7</v>
      </c>
      <c r="C1254" s="8" t="s">
        <v>9</v>
      </c>
      <c r="D1254" s="8" t="s">
        <v>560</v>
      </c>
      <c r="E1254" s="8">
        <v>0.60299999999999998</v>
      </c>
      <c r="F1254" s="8">
        <v>0</v>
      </c>
      <c r="G1254" s="8">
        <v>0</v>
      </c>
      <c r="H1254" s="8">
        <v>0</v>
      </c>
      <c r="I1254" s="8">
        <v>2014</v>
      </c>
      <c r="J1254" s="8">
        <v>2054</v>
      </c>
      <c r="K1254" s="8">
        <v>1</v>
      </c>
      <c r="L1254" s="8">
        <v>6.7</v>
      </c>
      <c r="M1254" s="8">
        <v>6.7</v>
      </c>
      <c r="N1254" s="8">
        <v>6.7</v>
      </c>
      <c r="O1254" s="8">
        <v>6.7</v>
      </c>
      <c r="P1254" s="8">
        <v>6.7</v>
      </c>
      <c r="Q1254" s="8">
        <v>6.7</v>
      </c>
      <c r="R1254" s="8">
        <v>6.7</v>
      </c>
      <c r="S1254" s="8">
        <v>6.7</v>
      </c>
      <c r="T1254" s="8">
        <v>6.7</v>
      </c>
      <c r="U1254" s="8">
        <v>6.7</v>
      </c>
      <c r="V1254" s="8">
        <v>6.7</v>
      </c>
      <c r="W1254" s="8">
        <v>6.7</v>
      </c>
      <c r="X1254" s="8">
        <v>6.7</v>
      </c>
      <c r="Y1254" s="8">
        <v>6.7</v>
      </c>
      <c r="Z1254" s="8">
        <v>6.7</v>
      </c>
      <c r="AA1254" s="8">
        <v>6.7</v>
      </c>
      <c r="AB1254" s="8">
        <v>6.7</v>
      </c>
      <c r="AC1254" s="8">
        <v>6.7</v>
      </c>
      <c r="AD1254" s="8">
        <v>6.7</v>
      </c>
      <c r="AE1254" s="8">
        <v>6.7</v>
      </c>
      <c r="AF1254" s="8">
        <v>6.7</v>
      </c>
      <c r="AG1254" s="8">
        <v>6.7</v>
      </c>
      <c r="AH1254" s="8">
        <v>6.7</v>
      </c>
      <c r="AI1254" s="8">
        <v>6.7</v>
      </c>
      <c r="AJ1254" s="8">
        <v>6.7</v>
      </c>
      <c r="AK1254" s="8">
        <v>6.7</v>
      </c>
      <c r="AL1254" s="8">
        <v>6.7</v>
      </c>
      <c r="AM1254" s="8">
        <v>6.7</v>
      </c>
      <c r="AN1254" s="8">
        <v>6.7</v>
      </c>
      <c r="AO1254" s="8">
        <v>6.7</v>
      </c>
      <c r="AP1254" s="8">
        <v>6.7</v>
      </c>
      <c r="AQ1254" s="8">
        <v>6.7</v>
      </c>
      <c r="AR1254" s="8">
        <v>6.7</v>
      </c>
      <c r="AS1254" s="8">
        <v>6.7</v>
      </c>
      <c r="AT1254" s="8">
        <v>6.7</v>
      </c>
      <c r="AU1254" s="8">
        <v>6.7</v>
      </c>
    </row>
    <row r="1255" spans="1:47" x14ac:dyDescent="0.25">
      <c r="A1255" s="8">
        <v>1273</v>
      </c>
      <c r="B1255" s="8" t="s">
        <v>7</v>
      </c>
      <c r="C1255" s="8" t="s">
        <v>18</v>
      </c>
      <c r="D1255" s="8" t="s">
        <v>969</v>
      </c>
      <c r="E1255" s="8">
        <v>0.33</v>
      </c>
      <c r="F1255" s="8">
        <v>0</v>
      </c>
      <c r="G1255" s="8">
        <v>0</v>
      </c>
      <c r="H1255" s="8">
        <v>0</v>
      </c>
      <c r="I1255" s="8">
        <v>2014</v>
      </c>
      <c r="J1255" s="8">
        <v>2064</v>
      </c>
      <c r="K1255" s="8">
        <v>1</v>
      </c>
      <c r="L1255" s="8">
        <v>10.5</v>
      </c>
      <c r="M1255" s="8">
        <v>10.5</v>
      </c>
      <c r="N1255" s="8">
        <v>10.5</v>
      </c>
      <c r="O1255" s="8">
        <v>10.5</v>
      </c>
      <c r="P1255" s="8">
        <v>10.5</v>
      </c>
      <c r="Q1255" s="8">
        <v>10.5</v>
      </c>
      <c r="R1255" s="8">
        <v>10.5</v>
      </c>
      <c r="S1255" s="8">
        <v>10.5</v>
      </c>
      <c r="T1255" s="8">
        <v>10.5</v>
      </c>
      <c r="U1255" s="8">
        <v>10.5</v>
      </c>
      <c r="V1255" s="8">
        <v>10.5</v>
      </c>
      <c r="W1255" s="8">
        <v>10.5</v>
      </c>
      <c r="X1255" s="8">
        <v>10.5</v>
      </c>
      <c r="Y1255" s="8">
        <v>10.5</v>
      </c>
      <c r="Z1255" s="8">
        <v>10.5</v>
      </c>
      <c r="AA1255" s="8">
        <v>10.5</v>
      </c>
      <c r="AB1255" s="8">
        <v>10.5</v>
      </c>
      <c r="AC1255" s="8">
        <v>10.5</v>
      </c>
      <c r="AD1255" s="8">
        <v>10.5</v>
      </c>
      <c r="AE1255" s="8">
        <v>10.5</v>
      </c>
      <c r="AF1255" s="8">
        <v>10.5</v>
      </c>
      <c r="AG1255" s="8">
        <v>10.5</v>
      </c>
      <c r="AH1255" s="8">
        <v>10.5</v>
      </c>
      <c r="AI1255" s="8">
        <v>10.5</v>
      </c>
      <c r="AJ1255" s="8">
        <v>10.5</v>
      </c>
      <c r="AK1255" s="8">
        <v>10.5</v>
      </c>
      <c r="AL1255" s="8">
        <v>10.5</v>
      </c>
      <c r="AM1255" s="8">
        <v>10.5</v>
      </c>
      <c r="AN1255" s="8">
        <v>10.5</v>
      </c>
      <c r="AO1255" s="8">
        <v>10.5</v>
      </c>
      <c r="AP1255" s="8">
        <v>10.5</v>
      </c>
      <c r="AQ1255" s="8">
        <v>10.5</v>
      </c>
      <c r="AR1255" s="8">
        <v>10.5</v>
      </c>
      <c r="AS1255" s="8">
        <v>10.5</v>
      </c>
      <c r="AT1255" s="8">
        <v>10.5</v>
      </c>
      <c r="AU1255" s="8">
        <v>10.5</v>
      </c>
    </row>
    <row r="1256" spans="1:47" x14ac:dyDescent="0.25">
      <c r="A1256" s="8">
        <v>1274</v>
      </c>
      <c r="B1256" s="8" t="s">
        <v>7</v>
      </c>
      <c r="C1256" s="8" t="s">
        <v>19</v>
      </c>
      <c r="D1256" s="8" t="s">
        <v>129</v>
      </c>
      <c r="E1256" s="8">
        <v>0.38</v>
      </c>
      <c r="F1256" s="8">
        <v>0</v>
      </c>
      <c r="G1256" s="8">
        <v>0</v>
      </c>
      <c r="H1256" s="8">
        <v>0</v>
      </c>
      <c r="I1256" s="8">
        <v>2014</v>
      </c>
      <c r="J1256" s="8">
        <v>2054</v>
      </c>
      <c r="K1256" s="8">
        <v>1</v>
      </c>
      <c r="L1256" s="8">
        <v>10.6</v>
      </c>
      <c r="M1256" s="8">
        <v>10.6</v>
      </c>
      <c r="N1256" s="8">
        <v>10.6</v>
      </c>
      <c r="O1256" s="8">
        <v>10.6</v>
      </c>
      <c r="P1256" s="8">
        <v>10.6</v>
      </c>
      <c r="Q1256" s="8">
        <v>10.6</v>
      </c>
      <c r="R1256" s="8">
        <v>10.6</v>
      </c>
      <c r="S1256" s="8">
        <v>10.6</v>
      </c>
      <c r="T1256" s="8">
        <v>10.6</v>
      </c>
      <c r="U1256" s="8">
        <v>10.6</v>
      </c>
      <c r="V1256" s="8">
        <v>10.6</v>
      </c>
      <c r="W1256" s="8">
        <v>10.6</v>
      </c>
      <c r="X1256" s="8">
        <v>10.6</v>
      </c>
      <c r="Y1256" s="8">
        <v>10.6</v>
      </c>
      <c r="Z1256" s="8">
        <v>10.6</v>
      </c>
      <c r="AA1256" s="8">
        <v>10.6</v>
      </c>
      <c r="AB1256" s="8">
        <v>10.6</v>
      </c>
      <c r="AC1256" s="8">
        <v>10.6</v>
      </c>
      <c r="AD1256" s="8">
        <v>10.6</v>
      </c>
      <c r="AE1256" s="8">
        <v>10.6</v>
      </c>
      <c r="AF1256" s="8">
        <v>10.6</v>
      </c>
      <c r="AG1256" s="8">
        <v>10.6</v>
      </c>
      <c r="AH1256" s="8">
        <v>10.6</v>
      </c>
      <c r="AI1256" s="8">
        <v>10.6</v>
      </c>
      <c r="AJ1256" s="8">
        <v>10.6</v>
      </c>
      <c r="AK1256" s="8">
        <v>10.6</v>
      </c>
      <c r="AL1256" s="8">
        <v>10.6</v>
      </c>
      <c r="AM1256" s="8">
        <v>10.6</v>
      </c>
      <c r="AN1256" s="8">
        <v>10.6</v>
      </c>
      <c r="AO1256" s="8">
        <v>10.6</v>
      </c>
      <c r="AP1256" s="8">
        <v>10.6</v>
      </c>
      <c r="AQ1256" s="8">
        <v>10.6</v>
      </c>
      <c r="AR1256" s="8">
        <v>10.6</v>
      </c>
      <c r="AS1256" s="8">
        <v>10.6</v>
      </c>
      <c r="AT1256" s="8">
        <v>10.6</v>
      </c>
      <c r="AU1256" s="8">
        <v>10.6</v>
      </c>
    </row>
    <row r="1257" spans="1:47" x14ac:dyDescent="0.25">
      <c r="A1257" s="8">
        <v>1275</v>
      </c>
      <c r="B1257" s="8" t="s">
        <v>7</v>
      </c>
      <c r="C1257" s="8" t="s">
        <v>11</v>
      </c>
      <c r="D1257" s="8" t="s">
        <v>781</v>
      </c>
      <c r="E1257" s="8">
        <v>0.40039999999999998</v>
      </c>
      <c r="F1257" s="8">
        <v>0</v>
      </c>
      <c r="G1257" s="8">
        <v>0</v>
      </c>
      <c r="H1257" s="8">
        <v>0</v>
      </c>
      <c r="I1257" s="8">
        <v>2014</v>
      </c>
      <c r="J1257" s="8">
        <v>2054</v>
      </c>
      <c r="K1257" s="8">
        <v>1</v>
      </c>
      <c r="L1257" s="8">
        <v>12.9</v>
      </c>
      <c r="M1257" s="8">
        <v>12.9</v>
      </c>
      <c r="N1257" s="8">
        <v>12.9</v>
      </c>
      <c r="O1257" s="8">
        <v>12.9</v>
      </c>
      <c r="P1257" s="8">
        <v>12.9</v>
      </c>
      <c r="Q1257" s="8">
        <v>12.9</v>
      </c>
      <c r="R1257" s="8">
        <v>12.9</v>
      </c>
      <c r="S1257" s="8">
        <v>12.9</v>
      </c>
      <c r="T1257" s="8">
        <v>12.9</v>
      </c>
      <c r="U1257" s="8">
        <v>12.9</v>
      </c>
      <c r="V1257" s="8">
        <v>12.9</v>
      </c>
      <c r="W1257" s="8">
        <v>12.9</v>
      </c>
      <c r="X1257" s="8">
        <v>12.9</v>
      </c>
      <c r="Y1257" s="8">
        <v>12.9</v>
      </c>
      <c r="Z1257" s="8">
        <v>12.9</v>
      </c>
      <c r="AA1257" s="8">
        <v>12.9</v>
      </c>
      <c r="AB1257" s="8">
        <v>12.9</v>
      </c>
      <c r="AC1257" s="8">
        <v>12.9</v>
      </c>
      <c r="AD1257" s="8">
        <v>12.9</v>
      </c>
      <c r="AE1257" s="8">
        <v>12.9</v>
      </c>
      <c r="AF1257" s="8">
        <v>12.9</v>
      </c>
      <c r="AG1257" s="8">
        <v>12.9</v>
      </c>
      <c r="AH1257" s="8">
        <v>12.9</v>
      </c>
      <c r="AI1257" s="8">
        <v>12.9</v>
      </c>
      <c r="AJ1257" s="8">
        <v>12.9</v>
      </c>
      <c r="AK1257" s="8">
        <v>12.9</v>
      </c>
      <c r="AL1257" s="8">
        <v>12.9</v>
      </c>
      <c r="AM1257" s="8">
        <v>12.9</v>
      </c>
      <c r="AN1257" s="8">
        <v>12.9</v>
      </c>
      <c r="AO1257" s="8">
        <v>12.9</v>
      </c>
      <c r="AP1257" s="8">
        <v>12.9</v>
      </c>
      <c r="AQ1257" s="8">
        <v>12.9</v>
      </c>
      <c r="AR1257" s="8">
        <v>12.9</v>
      </c>
      <c r="AS1257" s="8">
        <v>12.9</v>
      </c>
      <c r="AT1257" s="8">
        <v>12.9</v>
      </c>
      <c r="AU1257" s="8">
        <v>12.9</v>
      </c>
    </row>
    <row r="1258" spans="1:47" x14ac:dyDescent="0.25">
      <c r="A1258" s="8">
        <v>1276</v>
      </c>
      <c r="B1258" s="8" t="s">
        <v>7</v>
      </c>
      <c r="C1258" s="8" t="s">
        <v>11</v>
      </c>
      <c r="D1258" s="8" t="s">
        <v>783</v>
      </c>
      <c r="E1258" s="8">
        <v>0.40039999999999998</v>
      </c>
      <c r="F1258" s="8">
        <v>0</v>
      </c>
      <c r="G1258" s="8">
        <v>0</v>
      </c>
      <c r="H1258" s="8">
        <v>0</v>
      </c>
      <c r="I1258" s="8">
        <v>2014</v>
      </c>
      <c r="J1258" s="8">
        <v>2054</v>
      </c>
      <c r="K1258" s="8">
        <v>1</v>
      </c>
      <c r="L1258" s="8">
        <v>17.100000000000001</v>
      </c>
      <c r="M1258" s="8">
        <v>17.100000000000001</v>
      </c>
      <c r="N1258" s="8">
        <v>17.100000000000001</v>
      </c>
      <c r="O1258" s="8">
        <v>17.100000000000001</v>
      </c>
      <c r="P1258" s="8">
        <v>17.100000000000001</v>
      </c>
      <c r="Q1258" s="8">
        <v>17.100000000000001</v>
      </c>
      <c r="R1258" s="8">
        <v>17.100000000000001</v>
      </c>
      <c r="S1258" s="8">
        <v>17.100000000000001</v>
      </c>
      <c r="T1258" s="8">
        <v>17.100000000000001</v>
      </c>
      <c r="U1258" s="8">
        <v>17.100000000000001</v>
      </c>
      <c r="V1258" s="8">
        <v>17.100000000000001</v>
      </c>
      <c r="W1258" s="8">
        <v>17.100000000000001</v>
      </c>
      <c r="X1258" s="8">
        <v>17.100000000000001</v>
      </c>
      <c r="Y1258" s="8">
        <v>17.100000000000001</v>
      </c>
      <c r="Z1258" s="8">
        <v>17.100000000000001</v>
      </c>
      <c r="AA1258" s="8">
        <v>17.100000000000001</v>
      </c>
      <c r="AB1258" s="8">
        <v>17.100000000000001</v>
      </c>
      <c r="AC1258" s="8">
        <v>17.100000000000001</v>
      </c>
      <c r="AD1258" s="8">
        <v>17.100000000000001</v>
      </c>
      <c r="AE1258" s="8">
        <v>17.100000000000001</v>
      </c>
      <c r="AF1258" s="8">
        <v>17.100000000000001</v>
      </c>
      <c r="AG1258" s="8">
        <v>17.100000000000001</v>
      </c>
      <c r="AH1258" s="8">
        <v>17.100000000000001</v>
      </c>
      <c r="AI1258" s="8">
        <v>17.100000000000001</v>
      </c>
      <c r="AJ1258" s="8">
        <v>17.100000000000001</v>
      </c>
      <c r="AK1258" s="8">
        <v>17.100000000000001</v>
      </c>
      <c r="AL1258" s="8">
        <v>17.100000000000001</v>
      </c>
      <c r="AM1258" s="8">
        <v>17.100000000000001</v>
      </c>
      <c r="AN1258" s="8">
        <v>17.100000000000001</v>
      </c>
      <c r="AO1258" s="8">
        <v>17.100000000000001</v>
      </c>
      <c r="AP1258" s="8">
        <v>17.100000000000001</v>
      </c>
      <c r="AQ1258" s="8">
        <v>17.100000000000001</v>
      </c>
      <c r="AR1258" s="8">
        <v>17.100000000000001</v>
      </c>
      <c r="AS1258" s="8">
        <v>17.100000000000001</v>
      </c>
      <c r="AT1258" s="8">
        <v>17.100000000000001</v>
      </c>
      <c r="AU1258" s="8">
        <v>17.100000000000001</v>
      </c>
    </row>
    <row r="1259" spans="1:47" x14ac:dyDescent="0.25">
      <c r="A1259" s="8">
        <v>1277</v>
      </c>
      <c r="B1259" s="8" t="s">
        <v>7</v>
      </c>
      <c r="C1259" s="8" t="s">
        <v>9</v>
      </c>
      <c r="D1259" s="8" t="s">
        <v>558</v>
      </c>
      <c r="E1259" s="8">
        <v>0.36399999999999999</v>
      </c>
      <c r="F1259" s="8">
        <v>0</v>
      </c>
      <c r="G1259" s="8">
        <v>0</v>
      </c>
      <c r="H1259" s="8">
        <v>0</v>
      </c>
      <c r="I1259" s="8">
        <v>2014</v>
      </c>
      <c r="J1259" s="8">
        <v>2054</v>
      </c>
      <c r="K1259" s="8">
        <v>1</v>
      </c>
      <c r="L1259" s="8">
        <v>32.6</v>
      </c>
      <c r="M1259" s="8">
        <v>32.6</v>
      </c>
      <c r="N1259" s="8">
        <v>32.6</v>
      </c>
      <c r="O1259" s="8">
        <v>32.6</v>
      </c>
      <c r="P1259" s="8">
        <v>32.6</v>
      </c>
      <c r="Q1259" s="8">
        <v>32.6</v>
      </c>
      <c r="R1259" s="8">
        <v>32.6</v>
      </c>
      <c r="S1259" s="8">
        <v>32.6</v>
      </c>
      <c r="T1259" s="8">
        <v>32.6</v>
      </c>
      <c r="U1259" s="8">
        <v>32.6</v>
      </c>
      <c r="V1259" s="8">
        <v>32.6</v>
      </c>
      <c r="W1259" s="8">
        <v>32.6</v>
      </c>
      <c r="X1259" s="8">
        <v>32.6</v>
      </c>
      <c r="Y1259" s="8">
        <v>32.6</v>
      </c>
      <c r="Z1259" s="8">
        <v>32.6</v>
      </c>
      <c r="AA1259" s="8">
        <v>32.6</v>
      </c>
      <c r="AB1259" s="8">
        <v>32.6</v>
      </c>
      <c r="AC1259" s="8">
        <v>32.6</v>
      </c>
      <c r="AD1259" s="8">
        <v>32.6</v>
      </c>
      <c r="AE1259" s="8">
        <v>32.6</v>
      </c>
      <c r="AF1259" s="8">
        <v>32.6</v>
      </c>
      <c r="AG1259" s="8">
        <v>32.6</v>
      </c>
      <c r="AH1259" s="8">
        <v>32.6</v>
      </c>
      <c r="AI1259" s="8">
        <v>32.6</v>
      </c>
      <c r="AJ1259" s="8">
        <v>32.6</v>
      </c>
      <c r="AK1259" s="8">
        <v>32.6</v>
      </c>
      <c r="AL1259" s="8">
        <v>32.6</v>
      </c>
      <c r="AM1259" s="8">
        <v>32.6</v>
      </c>
      <c r="AN1259" s="8">
        <v>32.6</v>
      </c>
      <c r="AO1259" s="8">
        <v>32.6</v>
      </c>
      <c r="AP1259" s="8">
        <v>32.6</v>
      </c>
      <c r="AQ1259" s="8">
        <v>32.6</v>
      </c>
      <c r="AR1259" s="8">
        <v>32.6</v>
      </c>
      <c r="AS1259" s="8">
        <v>32.6</v>
      </c>
      <c r="AT1259" s="8">
        <v>32.6</v>
      </c>
      <c r="AU1259" s="8">
        <v>32.6</v>
      </c>
    </row>
    <row r="1260" spans="1:47" x14ac:dyDescent="0.25">
      <c r="A1260" s="8">
        <v>1278</v>
      </c>
      <c r="B1260" s="8" t="s">
        <v>7</v>
      </c>
      <c r="C1260" s="8" t="s">
        <v>11</v>
      </c>
      <c r="D1260" s="8" t="s">
        <v>780</v>
      </c>
      <c r="E1260" s="8">
        <v>0.40039999999999998</v>
      </c>
      <c r="F1260" s="8">
        <v>0</v>
      </c>
      <c r="G1260" s="8">
        <v>0</v>
      </c>
      <c r="H1260" s="8">
        <v>0</v>
      </c>
      <c r="I1260" s="8">
        <v>2014</v>
      </c>
      <c r="J1260" s="8">
        <v>2054</v>
      </c>
      <c r="K1260" s="8">
        <v>1</v>
      </c>
      <c r="L1260" s="8">
        <v>36</v>
      </c>
      <c r="M1260" s="8">
        <v>36</v>
      </c>
      <c r="N1260" s="8">
        <v>36</v>
      </c>
      <c r="O1260" s="8">
        <v>36</v>
      </c>
      <c r="P1260" s="8">
        <v>36</v>
      </c>
      <c r="Q1260" s="8">
        <v>36</v>
      </c>
      <c r="R1260" s="8">
        <v>36</v>
      </c>
      <c r="S1260" s="8">
        <v>36</v>
      </c>
      <c r="T1260" s="8">
        <v>36</v>
      </c>
      <c r="U1260" s="8">
        <v>36</v>
      </c>
      <c r="V1260" s="8">
        <v>36</v>
      </c>
      <c r="W1260" s="8">
        <v>36</v>
      </c>
      <c r="X1260" s="8">
        <v>36</v>
      </c>
      <c r="Y1260" s="8">
        <v>36</v>
      </c>
      <c r="Z1260" s="8">
        <v>36</v>
      </c>
      <c r="AA1260" s="8">
        <v>36</v>
      </c>
      <c r="AB1260" s="8">
        <v>36</v>
      </c>
      <c r="AC1260" s="8">
        <v>36</v>
      </c>
      <c r="AD1260" s="8">
        <v>36</v>
      </c>
      <c r="AE1260" s="8">
        <v>36</v>
      </c>
      <c r="AF1260" s="8">
        <v>36</v>
      </c>
      <c r="AG1260" s="8">
        <v>36</v>
      </c>
      <c r="AH1260" s="8">
        <v>36</v>
      </c>
      <c r="AI1260" s="8">
        <v>36</v>
      </c>
      <c r="AJ1260" s="8">
        <v>36</v>
      </c>
      <c r="AK1260" s="8">
        <v>36</v>
      </c>
      <c r="AL1260" s="8">
        <v>36</v>
      </c>
      <c r="AM1260" s="8">
        <v>36</v>
      </c>
      <c r="AN1260" s="8">
        <v>36</v>
      </c>
      <c r="AO1260" s="8">
        <v>36</v>
      </c>
      <c r="AP1260" s="8">
        <v>36</v>
      </c>
      <c r="AQ1260" s="8">
        <v>36</v>
      </c>
      <c r="AR1260" s="8">
        <v>36</v>
      </c>
      <c r="AS1260" s="8">
        <v>36</v>
      </c>
      <c r="AT1260" s="8">
        <v>36</v>
      </c>
      <c r="AU1260" s="8">
        <v>36</v>
      </c>
    </row>
    <row r="1261" spans="1:47" x14ac:dyDescent="0.25">
      <c r="A1261" s="8">
        <v>1279</v>
      </c>
      <c r="B1261" s="8" t="s">
        <v>7</v>
      </c>
      <c r="C1261" s="8" t="s">
        <v>11</v>
      </c>
      <c r="D1261" s="8" t="s">
        <v>778</v>
      </c>
      <c r="E1261" s="8">
        <v>0.39</v>
      </c>
      <c r="F1261" s="8">
        <v>0</v>
      </c>
      <c r="G1261" s="8">
        <v>0</v>
      </c>
      <c r="H1261" s="8">
        <v>0</v>
      </c>
      <c r="I1261" s="8">
        <v>2014</v>
      </c>
      <c r="J1261" s="8">
        <v>2054</v>
      </c>
      <c r="K1261" s="8">
        <v>1</v>
      </c>
      <c r="L1261" s="8">
        <v>37.700000000000003</v>
      </c>
      <c r="M1261" s="8">
        <v>37.700000000000003</v>
      </c>
      <c r="N1261" s="8">
        <v>37.700000000000003</v>
      </c>
      <c r="O1261" s="8">
        <v>37.700000000000003</v>
      </c>
      <c r="P1261" s="8">
        <v>37.700000000000003</v>
      </c>
      <c r="Q1261" s="8">
        <v>37.700000000000003</v>
      </c>
      <c r="R1261" s="8">
        <v>37.700000000000003</v>
      </c>
      <c r="S1261" s="8">
        <v>37.700000000000003</v>
      </c>
      <c r="T1261" s="8">
        <v>37.700000000000003</v>
      </c>
      <c r="U1261" s="8">
        <v>37.700000000000003</v>
      </c>
      <c r="V1261" s="8">
        <v>37.700000000000003</v>
      </c>
      <c r="W1261" s="8">
        <v>37.700000000000003</v>
      </c>
      <c r="X1261" s="8">
        <v>37.700000000000003</v>
      </c>
      <c r="Y1261" s="8">
        <v>37.700000000000003</v>
      </c>
      <c r="Z1261" s="8">
        <v>37.700000000000003</v>
      </c>
      <c r="AA1261" s="8">
        <v>37.700000000000003</v>
      </c>
      <c r="AB1261" s="8">
        <v>37.700000000000003</v>
      </c>
      <c r="AC1261" s="8">
        <v>37.700000000000003</v>
      </c>
      <c r="AD1261" s="8">
        <v>37.700000000000003</v>
      </c>
      <c r="AE1261" s="8">
        <v>37.700000000000003</v>
      </c>
      <c r="AF1261" s="8">
        <v>37.700000000000003</v>
      </c>
      <c r="AG1261" s="8">
        <v>37.700000000000003</v>
      </c>
      <c r="AH1261" s="8">
        <v>37.700000000000003</v>
      </c>
      <c r="AI1261" s="8">
        <v>37.700000000000003</v>
      </c>
      <c r="AJ1261" s="8">
        <v>37.700000000000003</v>
      </c>
      <c r="AK1261" s="8">
        <v>37.700000000000003</v>
      </c>
      <c r="AL1261" s="8">
        <v>37.700000000000003</v>
      </c>
      <c r="AM1261" s="8">
        <v>37.700000000000003</v>
      </c>
      <c r="AN1261" s="8">
        <v>37.700000000000003</v>
      </c>
      <c r="AO1261" s="8">
        <v>37.700000000000003</v>
      </c>
      <c r="AP1261" s="8">
        <v>37.700000000000003</v>
      </c>
      <c r="AQ1261" s="8">
        <v>37.700000000000003</v>
      </c>
      <c r="AR1261" s="8">
        <v>37.700000000000003</v>
      </c>
      <c r="AS1261" s="8">
        <v>37.700000000000003</v>
      </c>
      <c r="AT1261" s="8">
        <v>37.700000000000003</v>
      </c>
      <c r="AU1261" s="8">
        <v>37.700000000000003</v>
      </c>
    </row>
    <row r="1262" spans="1:47" x14ac:dyDescent="0.25">
      <c r="A1262" s="8">
        <v>1280</v>
      </c>
      <c r="B1262" s="8" t="s">
        <v>7</v>
      </c>
      <c r="C1262" s="8" t="s">
        <v>11</v>
      </c>
      <c r="D1262" s="8" t="s">
        <v>529</v>
      </c>
      <c r="E1262" s="8">
        <v>0.40039999999999998</v>
      </c>
      <c r="F1262" s="8">
        <v>0</v>
      </c>
      <c r="G1262" s="8">
        <v>0</v>
      </c>
      <c r="H1262" s="8">
        <v>0</v>
      </c>
      <c r="I1262" s="8">
        <v>2014</v>
      </c>
      <c r="J1262" s="8">
        <v>2054</v>
      </c>
      <c r="K1262" s="8">
        <v>1</v>
      </c>
      <c r="L1262" s="8">
        <v>44</v>
      </c>
      <c r="M1262" s="8">
        <v>44</v>
      </c>
      <c r="N1262" s="8">
        <v>44</v>
      </c>
      <c r="O1262" s="8">
        <v>44</v>
      </c>
      <c r="P1262" s="8">
        <v>44</v>
      </c>
      <c r="Q1262" s="8">
        <v>44</v>
      </c>
      <c r="R1262" s="8">
        <v>44</v>
      </c>
      <c r="S1262" s="8">
        <v>44</v>
      </c>
      <c r="T1262" s="8">
        <v>44</v>
      </c>
      <c r="U1262" s="8">
        <v>44</v>
      </c>
      <c r="V1262" s="8">
        <v>44</v>
      </c>
      <c r="W1262" s="8">
        <v>44</v>
      </c>
      <c r="X1262" s="8">
        <v>44</v>
      </c>
      <c r="Y1262" s="8">
        <v>44</v>
      </c>
      <c r="Z1262" s="8">
        <v>44</v>
      </c>
      <c r="AA1262" s="8">
        <v>44</v>
      </c>
      <c r="AB1262" s="8">
        <v>44</v>
      </c>
      <c r="AC1262" s="8">
        <v>44</v>
      </c>
      <c r="AD1262" s="8">
        <v>44</v>
      </c>
      <c r="AE1262" s="8">
        <v>44</v>
      </c>
      <c r="AF1262" s="8">
        <v>44</v>
      </c>
      <c r="AG1262" s="8">
        <v>44</v>
      </c>
      <c r="AH1262" s="8">
        <v>44</v>
      </c>
      <c r="AI1262" s="8">
        <v>44</v>
      </c>
      <c r="AJ1262" s="8">
        <v>44</v>
      </c>
      <c r="AK1262" s="8">
        <v>44</v>
      </c>
      <c r="AL1262" s="8">
        <v>44</v>
      </c>
      <c r="AM1262" s="8">
        <v>44</v>
      </c>
      <c r="AN1262" s="8">
        <v>44</v>
      </c>
      <c r="AO1262" s="8">
        <v>44</v>
      </c>
      <c r="AP1262" s="8">
        <v>44</v>
      </c>
      <c r="AQ1262" s="8">
        <v>44</v>
      </c>
      <c r="AR1262" s="8">
        <v>44</v>
      </c>
      <c r="AS1262" s="8">
        <v>44</v>
      </c>
      <c r="AT1262" s="8">
        <v>44</v>
      </c>
      <c r="AU1262" s="8">
        <v>44</v>
      </c>
    </row>
    <row r="1263" spans="1:47" x14ac:dyDescent="0.25">
      <c r="A1263" s="8">
        <v>1281</v>
      </c>
      <c r="B1263" s="8" t="s">
        <v>7</v>
      </c>
      <c r="C1263" s="8" t="s">
        <v>10</v>
      </c>
      <c r="D1263" s="8" t="s">
        <v>870</v>
      </c>
      <c r="E1263" s="8">
        <v>0.33</v>
      </c>
      <c r="F1263" s="8">
        <v>0</v>
      </c>
      <c r="G1263" s="8">
        <v>0</v>
      </c>
      <c r="H1263" s="8">
        <v>0</v>
      </c>
      <c r="I1263" s="8">
        <v>2014</v>
      </c>
      <c r="J1263" s="8">
        <v>2054</v>
      </c>
      <c r="K1263" s="8">
        <v>1</v>
      </c>
      <c r="L1263" s="8">
        <v>53.6</v>
      </c>
      <c r="M1263" s="8">
        <v>53.6</v>
      </c>
      <c r="N1263" s="8">
        <v>53.6</v>
      </c>
      <c r="O1263" s="8">
        <v>53.6</v>
      </c>
      <c r="P1263" s="8">
        <v>53.6</v>
      </c>
      <c r="Q1263" s="8">
        <v>53.6</v>
      </c>
      <c r="R1263" s="8">
        <v>53.6</v>
      </c>
      <c r="S1263" s="8">
        <v>53.6</v>
      </c>
      <c r="T1263" s="8">
        <v>53.6</v>
      </c>
      <c r="U1263" s="8">
        <v>53.6</v>
      </c>
      <c r="V1263" s="8">
        <v>53.6</v>
      </c>
      <c r="W1263" s="8">
        <v>53.6</v>
      </c>
      <c r="X1263" s="8">
        <v>53.6</v>
      </c>
      <c r="Y1263" s="8">
        <v>53.6</v>
      </c>
      <c r="Z1263" s="8">
        <v>53.6</v>
      </c>
      <c r="AA1263" s="8">
        <v>53.6</v>
      </c>
      <c r="AB1263" s="8">
        <v>53.6</v>
      </c>
      <c r="AC1263" s="8">
        <v>53.6</v>
      </c>
      <c r="AD1263" s="8">
        <v>53.6</v>
      </c>
      <c r="AE1263" s="8">
        <v>53.6</v>
      </c>
      <c r="AF1263" s="8">
        <v>53.6</v>
      </c>
      <c r="AG1263" s="8">
        <v>53.6</v>
      </c>
      <c r="AH1263" s="8">
        <v>53.6</v>
      </c>
      <c r="AI1263" s="8">
        <v>53.6</v>
      </c>
      <c r="AJ1263" s="8">
        <v>53.6</v>
      </c>
      <c r="AK1263" s="8">
        <v>53.6</v>
      </c>
      <c r="AL1263" s="8">
        <v>53.6</v>
      </c>
      <c r="AM1263" s="8">
        <v>53.6</v>
      </c>
      <c r="AN1263" s="8">
        <v>53.6</v>
      </c>
      <c r="AO1263" s="8">
        <v>53.6</v>
      </c>
      <c r="AP1263" s="8">
        <v>53.6</v>
      </c>
      <c r="AQ1263" s="8">
        <v>53.6</v>
      </c>
      <c r="AR1263" s="8">
        <v>53.6</v>
      </c>
      <c r="AS1263" s="8">
        <v>53.6</v>
      </c>
      <c r="AT1263" s="8">
        <v>53.6</v>
      </c>
      <c r="AU1263" s="8">
        <v>53.6</v>
      </c>
    </row>
    <row r="1264" spans="1:47" x14ac:dyDescent="0.25">
      <c r="A1264" s="8">
        <v>1282</v>
      </c>
      <c r="B1264" s="8" t="s">
        <v>7</v>
      </c>
      <c r="C1264" s="8" t="s">
        <v>9</v>
      </c>
      <c r="D1264" s="8" t="s">
        <v>665</v>
      </c>
      <c r="E1264" s="8">
        <v>0.60299999999999998</v>
      </c>
      <c r="F1264" s="8">
        <v>0</v>
      </c>
      <c r="G1264" s="8">
        <v>0</v>
      </c>
      <c r="H1264" s="8">
        <v>0</v>
      </c>
      <c r="I1264" s="8">
        <v>2014</v>
      </c>
      <c r="J1264" s="8">
        <v>2054</v>
      </c>
      <c r="K1264" s="8">
        <v>1</v>
      </c>
      <c r="L1264" s="8">
        <v>173</v>
      </c>
      <c r="M1264" s="8">
        <v>173</v>
      </c>
      <c r="N1264" s="8">
        <v>173</v>
      </c>
      <c r="O1264" s="8">
        <v>173</v>
      </c>
      <c r="P1264" s="8">
        <v>173</v>
      </c>
      <c r="Q1264" s="8">
        <v>173</v>
      </c>
      <c r="R1264" s="8">
        <v>173</v>
      </c>
      <c r="S1264" s="8">
        <v>173</v>
      </c>
      <c r="T1264" s="8">
        <v>173</v>
      </c>
      <c r="U1264" s="8">
        <v>173</v>
      </c>
      <c r="V1264" s="8">
        <v>173</v>
      </c>
      <c r="W1264" s="8">
        <v>173</v>
      </c>
      <c r="X1264" s="8">
        <v>173</v>
      </c>
      <c r="Y1264" s="8">
        <v>173</v>
      </c>
      <c r="Z1264" s="8">
        <v>173</v>
      </c>
      <c r="AA1264" s="8">
        <v>173</v>
      </c>
      <c r="AB1264" s="8">
        <v>173</v>
      </c>
      <c r="AC1264" s="8">
        <v>173</v>
      </c>
      <c r="AD1264" s="8">
        <v>173</v>
      </c>
      <c r="AE1264" s="8">
        <v>173</v>
      </c>
      <c r="AF1264" s="8">
        <v>173</v>
      </c>
      <c r="AG1264" s="8">
        <v>173</v>
      </c>
      <c r="AH1264" s="8">
        <v>173</v>
      </c>
      <c r="AI1264" s="8">
        <v>173</v>
      </c>
      <c r="AJ1264" s="8">
        <v>173</v>
      </c>
      <c r="AK1264" s="8">
        <v>173</v>
      </c>
      <c r="AL1264" s="8">
        <v>173</v>
      </c>
      <c r="AM1264" s="8">
        <v>173</v>
      </c>
      <c r="AN1264" s="8">
        <v>173</v>
      </c>
      <c r="AO1264" s="8">
        <v>173</v>
      </c>
      <c r="AP1264" s="8">
        <v>173</v>
      </c>
      <c r="AQ1264" s="8">
        <v>173</v>
      </c>
      <c r="AR1264" s="8">
        <v>173</v>
      </c>
      <c r="AS1264" s="8">
        <v>173</v>
      </c>
      <c r="AT1264" s="8">
        <v>173</v>
      </c>
      <c r="AU1264" s="8">
        <v>173</v>
      </c>
    </row>
    <row r="1265" spans="1:47" x14ac:dyDescent="0.25">
      <c r="A1265" s="8">
        <v>1283</v>
      </c>
      <c r="B1265" s="8" t="s">
        <v>7</v>
      </c>
      <c r="C1265" s="8" t="s">
        <v>14</v>
      </c>
      <c r="D1265" s="8" t="s">
        <v>215</v>
      </c>
      <c r="E1265" s="8">
        <v>0.46</v>
      </c>
      <c r="F1265" s="8">
        <v>0</v>
      </c>
      <c r="G1265" s="8">
        <v>0</v>
      </c>
      <c r="H1265" s="8">
        <v>0</v>
      </c>
      <c r="I1265" s="8">
        <v>2014</v>
      </c>
      <c r="J1265" s="8">
        <v>2054</v>
      </c>
      <c r="K1265" s="8">
        <v>0</v>
      </c>
      <c r="L1265" s="8">
        <v>765</v>
      </c>
      <c r="M1265" s="8">
        <v>765</v>
      </c>
      <c r="N1265" s="8">
        <v>765</v>
      </c>
      <c r="O1265" s="8">
        <v>765</v>
      </c>
      <c r="P1265" s="8">
        <v>765</v>
      </c>
      <c r="Q1265" s="8">
        <v>765</v>
      </c>
      <c r="R1265" s="8">
        <v>765</v>
      </c>
      <c r="S1265" s="8">
        <v>765</v>
      </c>
      <c r="T1265" s="8">
        <v>765</v>
      </c>
      <c r="U1265" s="8">
        <v>765</v>
      </c>
      <c r="V1265" s="8">
        <v>765</v>
      </c>
      <c r="W1265" s="8">
        <v>765</v>
      </c>
      <c r="X1265" s="8">
        <v>765</v>
      </c>
      <c r="Y1265" s="8">
        <v>765</v>
      </c>
      <c r="Z1265" s="8">
        <v>765</v>
      </c>
      <c r="AA1265" s="8">
        <v>765</v>
      </c>
      <c r="AB1265" s="8">
        <v>765</v>
      </c>
      <c r="AC1265" s="8">
        <v>765</v>
      </c>
      <c r="AD1265" s="8">
        <v>765</v>
      </c>
      <c r="AE1265" s="8">
        <v>765</v>
      </c>
      <c r="AF1265" s="8">
        <v>765</v>
      </c>
      <c r="AG1265" s="8">
        <v>765</v>
      </c>
      <c r="AH1265" s="8">
        <v>765</v>
      </c>
      <c r="AI1265" s="8">
        <v>765</v>
      </c>
      <c r="AJ1265" s="8">
        <v>765</v>
      </c>
      <c r="AK1265" s="8">
        <v>765</v>
      </c>
      <c r="AL1265" s="8">
        <v>765</v>
      </c>
      <c r="AM1265" s="8">
        <v>765</v>
      </c>
      <c r="AN1265" s="8">
        <v>765</v>
      </c>
      <c r="AO1265" s="8">
        <v>765</v>
      </c>
      <c r="AP1265" s="8">
        <v>765</v>
      </c>
      <c r="AQ1265" s="8">
        <v>765</v>
      </c>
      <c r="AR1265" s="8">
        <v>765</v>
      </c>
      <c r="AS1265" s="8">
        <v>765</v>
      </c>
      <c r="AT1265" s="8">
        <v>765</v>
      </c>
      <c r="AU1265" s="8">
        <v>765</v>
      </c>
    </row>
    <row r="1266" spans="1:47" x14ac:dyDescent="0.25">
      <c r="A1266" s="8">
        <v>1284</v>
      </c>
      <c r="B1266" s="8" t="s">
        <v>7</v>
      </c>
      <c r="C1266" s="8" t="s">
        <v>14</v>
      </c>
      <c r="D1266" s="8" t="s">
        <v>216</v>
      </c>
      <c r="E1266" s="8">
        <v>0.46</v>
      </c>
      <c r="F1266" s="8">
        <v>0</v>
      </c>
      <c r="G1266" s="8">
        <v>0</v>
      </c>
      <c r="H1266" s="8">
        <v>0</v>
      </c>
      <c r="I1266" s="8">
        <v>2014</v>
      </c>
      <c r="J1266" s="8">
        <v>2054</v>
      </c>
      <c r="K1266" s="8">
        <v>0</v>
      </c>
      <c r="L1266" s="8">
        <v>765</v>
      </c>
      <c r="M1266" s="8">
        <v>765</v>
      </c>
      <c r="N1266" s="8">
        <v>765</v>
      </c>
      <c r="O1266" s="8">
        <v>765</v>
      </c>
      <c r="P1266" s="8">
        <v>765</v>
      </c>
      <c r="Q1266" s="8">
        <v>765</v>
      </c>
      <c r="R1266" s="8">
        <v>765</v>
      </c>
      <c r="S1266" s="8">
        <v>765</v>
      </c>
      <c r="T1266" s="8">
        <v>765</v>
      </c>
      <c r="U1266" s="8">
        <v>765</v>
      </c>
      <c r="V1266" s="8">
        <v>765</v>
      </c>
      <c r="W1266" s="8">
        <v>765</v>
      </c>
      <c r="X1266" s="8">
        <v>765</v>
      </c>
      <c r="Y1266" s="8">
        <v>765</v>
      </c>
      <c r="Z1266" s="8">
        <v>765</v>
      </c>
      <c r="AA1266" s="8">
        <v>765</v>
      </c>
      <c r="AB1266" s="8">
        <v>765</v>
      </c>
      <c r="AC1266" s="8">
        <v>765</v>
      </c>
      <c r="AD1266" s="8">
        <v>765</v>
      </c>
      <c r="AE1266" s="8">
        <v>765</v>
      </c>
      <c r="AF1266" s="8">
        <v>765</v>
      </c>
      <c r="AG1266" s="8">
        <v>765</v>
      </c>
      <c r="AH1266" s="8">
        <v>765</v>
      </c>
      <c r="AI1266" s="8">
        <v>765</v>
      </c>
      <c r="AJ1266" s="8">
        <v>765</v>
      </c>
      <c r="AK1266" s="8">
        <v>765</v>
      </c>
      <c r="AL1266" s="8">
        <v>765</v>
      </c>
      <c r="AM1266" s="8">
        <v>765</v>
      </c>
      <c r="AN1266" s="8">
        <v>765</v>
      </c>
      <c r="AO1266" s="8">
        <v>765</v>
      </c>
      <c r="AP1266" s="8">
        <v>765</v>
      </c>
      <c r="AQ1266" s="8">
        <v>765</v>
      </c>
      <c r="AR1266" s="8">
        <v>765</v>
      </c>
      <c r="AS1266" s="8">
        <v>765</v>
      </c>
      <c r="AT1266" s="8">
        <v>765</v>
      </c>
      <c r="AU1266" s="8">
        <v>765</v>
      </c>
    </row>
    <row r="1267" spans="1:47" x14ac:dyDescent="0.25">
      <c r="A1267" s="8">
        <v>1285</v>
      </c>
      <c r="B1267" s="8" t="s">
        <v>7</v>
      </c>
      <c r="C1267" s="8" t="s">
        <v>14</v>
      </c>
      <c r="D1267" s="8" t="s">
        <v>233</v>
      </c>
      <c r="E1267" s="8">
        <v>0.46</v>
      </c>
      <c r="F1267" s="8">
        <v>0</v>
      </c>
      <c r="G1267" s="8">
        <v>0</v>
      </c>
      <c r="H1267" s="8">
        <v>0</v>
      </c>
      <c r="I1267" s="8">
        <v>2014</v>
      </c>
      <c r="J1267" s="8">
        <v>2054</v>
      </c>
      <c r="K1267" s="8">
        <v>1</v>
      </c>
      <c r="L1267" s="8">
        <v>842</v>
      </c>
      <c r="M1267" s="8">
        <v>842</v>
      </c>
      <c r="N1267" s="8">
        <v>842</v>
      </c>
      <c r="O1267" s="8">
        <v>842</v>
      </c>
      <c r="P1267" s="8">
        <v>842</v>
      </c>
      <c r="Q1267" s="8">
        <v>842</v>
      </c>
      <c r="R1267" s="8">
        <v>842</v>
      </c>
      <c r="S1267" s="8">
        <v>842</v>
      </c>
      <c r="T1267" s="8">
        <v>842</v>
      </c>
      <c r="U1267" s="8">
        <v>842</v>
      </c>
      <c r="V1267" s="8">
        <v>842</v>
      </c>
      <c r="W1267" s="8">
        <v>842</v>
      </c>
      <c r="X1267" s="8">
        <v>842</v>
      </c>
      <c r="Y1267" s="8">
        <v>842</v>
      </c>
      <c r="Z1267" s="8">
        <v>842</v>
      </c>
      <c r="AA1267" s="8">
        <v>842</v>
      </c>
      <c r="AB1267" s="8">
        <v>842</v>
      </c>
      <c r="AC1267" s="8">
        <v>842</v>
      </c>
      <c r="AD1267" s="8">
        <v>842</v>
      </c>
      <c r="AE1267" s="8">
        <v>842</v>
      </c>
      <c r="AF1267" s="8">
        <v>842</v>
      </c>
      <c r="AG1267" s="8">
        <v>842</v>
      </c>
      <c r="AH1267" s="8">
        <v>842</v>
      </c>
      <c r="AI1267" s="8">
        <v>842</v>
      </c>
      <c r="AJ1267" s="8">
        <v>842</v>
      </c>
      <c r="AK1267" s="8">
        <v>842</v>
      </c>
      <c r="AL1267" s="8">
        <v>842</v>
      </c>
      <c r="AM1267" s="8">
        <v>842</v>
      </c>
      <c r="AN1267" s="8">
        <v>842</v>
      </c>
      <c r="AO1267" s="8">
        <v>842</v>
      </c>
      <c r="AP1267" s="8">
        <v>842</v>
      </c>
      <c r="AQ1267" s="8">
        <v>842</v>
      </c>
      <c r="AR1267" s="8">
        <v>842</v>
      </c>
      <c r="AS1267" s="8">
        <v>842</v>
      </c>
      <c r="AT1267" s="8">
        <v>842</v>
      </c>
      <c r="AU1267" s="8">
        <v>842</v>
      </c>
    </row>
    <row r="1268" spans="1:47" x14ac:dyDescent="0.25">
      <c r="A1268" s="8">
        <v>1286</v>
      </c>
      <c r="B1268" s="8" t="s">
        <v>7</v>
      </c>
      <c r="C1268" s="8" t="s">
        <v>11</v>
      </c>
      <c r="D1268" s="8" t="s">
        <v>785</v>
      </c>
      <c r="E1268" s="8">
        <v>0.40150000000000002</v>
      </c>
      <c r="F1268" s="8">
        <v>0</v>
      </c>
      <c r="G1268" s="8">
        <v>0</v>
      </c>
      <c r="H1268" s="8">
        <v>0</v>
      </c>
      <c r="I1268" s="8">
        <v>2015</v>
      </c>
      <c r="J1268" s="8">
        <v>2055</v>
      </c>
      <c r="K1268" s="8">
        <v>1</v>
      </c>
      <c r="L1268" s="8">
        <v>10.4</v>
      </c>
      <c r="M1268" s="8">
        <v>10.4</v>
      </c>
      <c r="N1268" s="8">
        <v>10.4</v>
      </c>
      <c r="O1268" s="8">
        <v>10.4</v>
      </c>
      <c r="P1268" s="8">
        <v>10.4</v>
      </c>
      <c r="Q1268" s="8">
        <v>10.4</v>
      </c>
      <c r="R1268" s="8">
        <v>10.4</v>
      </c>
      <c r="S1268" s="8">
        <v>10.4</v>
      </c>
      <c r="T1268" s="8">
        <v>10.4</v>
      </c>
      <c r="U1268" s="8">
        <v>10.4</v>
      </c>
      <c r="V1268" s="8">
        <v>10.4</v>
      </c>
      <c r="W1268" s="8">
        <v>10.4</v>
      </c>
      <c r="X1268" s="8">
        <v>10.4</v>
      </c>
      <c r="Y1268" s="8">
        <v>10.4</v>
      </c>
      <c r="Z1268" s="8">
        <v>10.4</v>
      </c>
      <c r="AA1268" s="8">
        <v>10.4</v>
      </c>
      <c r="AB1268" s="8">
        <v>10.4</v>
      </c>
      <c r="AC1268" s="8">
        <v>10.4</v>
      </c>
      <c r="AD1268" s="8">
        <v>10.4</v>
      </c>
      <c r="AE1268" s="8">
        <v>10.4</v>
      </c>
      <c r="AF1268" s="8">
        <v>10.4</v>
      </c>
      <c r="AG1268" s="8">
        <v>10.4</v>
      </c>
      <c r="AH1268" s="8">
        <v>10.4</v>
      </c>
      <c r="AI1268" s="8">
        <v>10.4</v>
      </c>
      <c r="AJ1268" s="8">
        <v>10.4</v>
      </c>
      <c r="AK1268" s="8">
        <v>10.4</v>
      </c>
      <c r="AL1268" s="8">
        <v>10.4</v>
      </c>
      <c r="AM1268" s="8">
        <v>10.4</v>
      </c>
      <c r="AN1268" s="8">
        <v>10.4</v>
      </c>
      <c r="AO1268" s="8">
        <v>10.4</v>
      </c>
      <c r="AP1268" s="8">
        <v>10.4</v>
      </c>
      <c r="AQ1268" s="8">
        <v>10.4</v>
      </c>
      <c r="AR1268" s="8">
        <v>10.4</v>
      </c>
      <c r="AS1268" s="8">
        <v>10.4</v>
      </c>
      <c r="AT1268" s="8">
        <v>10.4</v>
      </c>
      <c r="AU1268" s="8">
        <v>10.4</v>
      </c>
    </row>
    <row r="1269" spans="1:47" x14ac:dyDescent="0.25">
      <c r="A1269" s="8">
        <v>1287</v>
      </c>
      <c r="B1269" s="8" t="s">
        <v>7</v>
      </c>
      <c r="C1269" s="8" t="s">
        <v>11</v>
      </c>
      <c r="D1269" s="8" t="s">
        <v>786</v>
      </c>
      <c r="E1269" s="8">
        <v>0.40150000000000002</v>
      </c>
      <c r="F1269" s="8">
        <v>0</v>
      </c>
      <c r="G1269" s="8">
        <v>0</v>
      </c>
      <c r="H1269" s="8">
        <v>0</v>
      </c>
      <c r="I1269" s="8">
        <v>2015</v>
      </c>
      <c r="J1269" s="8">
        <v>2055</v>
      </c>
      <c r="K1269" s="8">
        <v>1</v>
      </c>
      <c r="L1269" s="8">
        <v>17.2</v>
      </c>
      <c r="M1269" s="8">
        <v>17.2</v>
      </c>
      <c r="N1269" s="8">
        <v>17.2</v>
      </c>
      <c r="O1269" s="8">
        <v>17.2</v>
      </c>
      <c r="P1269" s="8">
        <v>17.2</v>
      </c>
      <c r="Q1269" s="8">
        <v>17.2</v>
      </c>
      <c r="R1269" s="8">
        <v>17.2</v>
      </c>
      <c r="S1269" s="8">
        <v>17.2</v>
      </c>
      <c r="T1269" s="8">
        <v>17.2</v>
      </c>
      <c r="U1269" s="8">
        <v>17.2</v>
      </c>
      <c r="V1269" s="8">
        <v>17.2</v>
      </c>
      <c r="W1269" s="8">
        <v>17.2</v>
      </c>
      <c r="X1269" s="8">
        <v>17.2</v>
      </c>
      <c r="Y1269" s="8">
        <v>17.2</v>
      </c>
      <c r="Z1269" s="8">
        <v>17.2</v>
      </c>
      <c r="AA1269" s="8">
        <v>17.2</v>
      </c>
      <c r="AB1269" s="8">
        <v>17.2</v>
      </c>
      <c r="AC1269" s="8">
        <v>17.2</v>
      </c>
      <c r="AD1269" s="8">
        <v>17.2</v>
      </c>
      <c r="AE1269" s="8">
        <v>17.2</v>
      </c>
      <c r="AF1269" s="8">
        <v>17.2</v>
      </c>
      <c r="AG1269" s="8">
        <v>17.2</v>
      </c>
      <c r="AH1269" s="8">
        <v>17.2</v>
      </c>
      <c r="AI1269" s="8">
        <v>17.2</v>
      </c>
      <c r="AJ1269" s="8">
        <v>17.2</v>
      </c>
      <c r="AK1269" s="8">
        <v>17.2</v>
      </c>
      <c r="AL1269" s="8">
        <v>17.2</v>
      </c>
      <c r="AM1269" s="8">
        <v>17.2</v>
      </c>
      <c r="AN1269" s="8">
        <v>17.2</v>
      </c>
      <c r="AO1269" s="8">
        <v>17.2</v>
      </c>
      <c r="AP1269" s="8">
        <v>17.2</v>
      </c>
      <c r="AQ1269" s="8">
        <v>17.2</v>
      </c>
      <c r="AR1269" s="8">
        <v>17.2</v>
      </c>
      <c r="AS1269" s="8">
        <v>17.2</v>
      </c>
      <c r="AT1269" s="8">
        <v>17.2</v>
      </c>
      <c r="AU1269" s="8">
        <v>17.2</v>
      </c>
    </row>
    <row r="1270" spans="1:47" x14ac:dyDescent="0.25">
      <c r="A1270" s="8">
        <v>1288</v>
      </c>
      <c r="B1270" s="8" t="s">
        <v>7</v>
      </c>
      <c r="C1270" s="8" t="s">
        <v>11</v>
      </c>
      <c r="D1270" s="8" t="s">
        <v>716</v>
      </c>
      <c r="E1270" s="8">
        <v>0.40150000000000002</v>
      </c>
      <c r="F1270" s="8">
        <v>0</v>
      </c>
      <c r="G1270" s="8">
        <v>0</v>
      </c>
      <c r="H1270" s="8">
        <v>0</v>
      </c>
      <c r="I1270" s="8">
        <v>2015</v>
      </c>
      <c r="J1270" s="8">
        <v>2055</v>
      </c>
      <c r="K1270" s="8">
        <v>1</v>
      </c>
      <c r="L1270" s="8">
        <v>65</v>
      </c>
      <c r="M1270" s="8">
        <v>65</v>
      </c>
      <c r="N1270" s="8">
        <v>65</v>
      </c>
      <c r="O1270" s="8">
        <v>65</v>
      </c>
      <c r="P1270" s="8">
        <v>65</v>
      </c>
      <c r="Q1270" s="8">
        <v>65</v>
      </c>
      <c r="R1270" s="8">
        <v>65</v>
      </c>
      <c r="S1270" s="8">
        <v>65</v>
      </c>
      <c r="T1270" s="8">
        <v>65</v>
      </c>
      <c r="U1270" s="8">
        <v>65</v>
      </c>
      <c r="V1270" s="8">
        <v>65</v>
      </c>
      <c r="W1270" s="8">
        <v>65</v>
      </c>
      <c r="X1270" s="8">
        <v>65</v>
      </c>
      <c r="Y1270" s="8">
        <v>65</v>
      </c>
      <c r="Z1270" s="8">
        <v>65</v>
      </c>
      <c r="AA1270" s="8">
        <v>65</v>
      </c>
      <c r="AB1270" s="8">
        <v>65</v>
      </c>
      <c r="AC1270" s="8">
        <v>65</v>
      </c>
      <c r="AD1270" s="8">
        <v>65</v>
      </c>
      <c r="AE1270" s="8">
        <v>65</v>
      </c>
      <c r="AF1270" s="8">
        <v>65</v>
      </c>
      <c r="AG1270" s="8">
        <v>65</v>
      </c>
      <c r="AH1270" s="8">
        <v>65</v>
      </c>
      <c r="AI1270" s="8">
        <v>65</v>
      </c>
      <c r="AJ1270" s="8">
        <v>65</v>
      </c>
      <c r="AK1270" s="8">
        <v>65</v>
      </c>
      <c r="AL1270" s="8">
        <v>65</v>
      </c>
      <c r="AM1270" s="8">
        <v>65</v>
      </c>
      <c r="AN1270" s="8">
        <v>65</v>
      </c>
      <c r="AO1270" s="8">
        <v>65</v>
      </c>
      <c r="AP1270" s="8">
        <v>65</v>
      </c>
      <c r="AQ1270" s="8">
        <v>65</v>
      </c>
      <c r="AR1270" s="8">
        <v>65</v>
      </c>
      <c r="AS1270" s="8">
        <v>65</v>
      </c>
      <c r="AT1270" s="8">
        <v>65</v>
      </c>
      <c r="AU1270" s="8">
        <v>65</v>
      </c>
    </row>
    <row r="1271" spans="1:47" x14ac:dyDescent="0.25">
      <c r="A1271" s="8">
        <v>1289</v>
      </c>
      <c r="B1271" s="8" t="s">
        <v>7</v>
      </c>
      <c r="C1271" s="8" t="s">
        <v>14</v>
      </c>
      <c r="D1271" s="8" t="s">
        <v>287</v>
      </c>
      <c r="E1271" s="8">
        <v>0.46250000000000002</v>
      </c>
      <c r="F1271" s="8">
        <v>0</v>
      </c>
      <c r="G1271" s="8">
        <v>0</v>
      </c>
      <c r="H1271" s="8">
        <v>0</v>
      </c>
      <c r="I1271" s="8">
        <v>2015</v>
      </c>
      <c r="J1271" s="8">
        <v>2055</v>
      </c>
      <c r="K1271" s="8">
        <v>0</v>
      </c>
      <c r="L1271" s="8">
        <v>731</v>
      </c>
      <c r="M1271" s="8">
        <v>731</v>
      </c>
      <c r="N1271" s="8">
        <v>731</v>
      </c>
      <c r="O1271" s="8">
        <v>731</v>
      </c>
      <c r="P1271" s="8">
        <v>731</v>
      </c>
      <c r="Q1271" s="8">
        <v>731</v>
      </c>
      <c r="R1271" s="8">
        <v>731</v>
      </c>
      <c r="S1271" s="8">
        <v>731</v>
      </c>
      <c r="T1271" s="8">
        <v>731</v>
      </c>
      <c r="U1271" s="8">
        <v>731</v>
      </c>
      <c r="V1271" s="8">
        <v>731</v>
      </c>
      <c r="W1271" s="8">
        <v>731</v>
      </c>
      <c r="X1271" s="8">
        <v>731</v>
      </c>
      <c r="Y1271" s="8">
        <v>731</v>
      </c>
      <c r="Z1271" s="8">
        <v>731</v>
      </c>
      <c r="AA1271" s="8">
        <v>731</v>
      </c>
      <c r="AB1271" s="8">
        <v>731</v>
      </c>
      <c r="AC1271" s="8">
        <v>731</v>
      </c>
      <c r="AD1271" s="8">
        <v>731</v>
      </c>
      <c r="AE1271" s="8">
        <v>731</v>
      </c>
      <c r="AF1271" s="8">
        <v>731</v>
      </c>
      <c r="AG1271" s="8">
        <v>731</v>
      </c>
      <c r="AH1271" s="8">
        <v>731</v>
      </c>
      <c r="AI1271" s="8">
        <v>731</v>
      </c>
      <c r="AJ1271" s="8">
        <v>731</v>
      </c>
      <c r="AK1271" s="8">
        <v>731</v>
      </c>
      <c r="AL1271" s="8">
        <v>731</v>
      </c>
      <c r="AM1271" s="8">
        <v>731</v>
      </c>
      <c r="AN1271" s="8">
        <v>731</v>
      </c>
      <c r="AO1271" s="8">
        <v>731</v>
      </c>
      <c r="AP1271" s="8">
        <v>731</v>
      </c>
      <c r="AQ1271" s="8">
        <v>731</v>
      </c>
      <c r="AR1271" s="8">
        <v>731</v>
      </c>
      <c r="AS1271" s="8">
        <v>731</v>
      </c>
      <c r="AT1271" s="8">
        <v>731</v>
      </c>
      <c r="AU1271" s="8">
        <v>731</v>
      </c>
    </row>
    <row r="1272" spans="1:47" x14ac:dyDescent="0.25">
      <c r="A1272" s="8">
        <v>1290</v>
      </c>
      <c r="B1272" s="8" t="s">
        <v>7</v>
      </c>
      <c r="C1272" s="8" t="s">
        <v>14</v>
      </c>
      <c r="D1272" s="8" t="s">
        <v>285</v>
      </c>
      <c r="E1272" s="8">
        <v>0.46500000000000002</v>
      </c>
      <c r="F1272" s="8">
        <v>0</v>
      </c>
      <c r="G1272" s="8">
        <v>0</v>
      </c>
      <c r="H1272" s="8">
        <v>0</v>
      </c>
      <c r="I1272" s="8">
        <v>2015</v>
      </c>
      <c r="J1272" s="8">
        <v>2055</v>
      </c>
      <c r="K1272" s="8">
        <v>0</v>
      </c>
      <c r="L1272" s="8">
        <v>766</v>
      </c>
      <c r="M1272" s="8">
        <v>766</v>
      </c>
      <c r="N1272" s="8">
        <v>766</v>
      </c>
      <c r="O1272" s="8">
        <v>766</v>
      </c>
      <c r="P1272" s="8">
        <v>766</v>
      </c>
      <c r="Q1272" s="8">
        <v>766</v>
      </c>
      <c r="R1272" s="8">
        <v>766</v>
      </c>
      <c r="S1272" s="8">
        <v>766</v>
      </c>
      <c r="T1272" s="8">
        <v>766</v>
      </c>
      <c r="U1272" s="8">
        <v>766</v>
      </c>
      <c r="V1272" s="8">
        <v>766</v>
      </c>
      <c r="W1272" s="8">
        <v>766</v>
      </c>
      <c r="X1272" s="8">
        <v>766</v>
      </c>
      <c r="Y1272" s="8">
        <v>766</v>
      </c>
      <c r="Z1272" s="8">
        <v>766</v>
      </c>
      <c r="AA1272" s="8">
        <v>766</v>
      </c>
      <c r="AB1272" s="8">
        <v>766</v>
      </c>
      <c r="AC1272" s="8">
        <v>766</v>
      </c>
      <c r="AD1272" s="8">
        <v>766</v>
      </c>
      <c r="AE1272" s="8">
        <v>766</v>
      </c>
      <c r="AF1272" s="8">
        <v>766</v>
      </c>
      <c r="AG1272" s="8">
        <v>766</v>
      </c>
      <c r="AH1272" s="8">
        <v>766</v>
      </c>
      <c r="AI1272" s="8">
        <v>766</v>
      </c>
      <c r="AJ1272" s="8">
        <v>766</v>
      </c>
      <c r="AK1272" s="8">
        <v>766</v>
      </c>
      <c r="AL1272" s="8">
        <v>766</v>
      </c>
      <c r="AM1272" s="8">
        <v>766</v>
      </c>
      <c r="AN1272" s="8">
        <v>766</v>
      </c>
      <c r="AO1272" s="8">
        <v>766</v>
      </c>
      <c r="AP1272" s="8">
        <v>766</v>
      </c>
      <c r="AQ1272" s="8">
        <v>766</v>
      </c>
      <c r="AR1272" s="8">
        <v>766</v>
      </c>
      <c r="AS1272" s="8">
        <v>766</v>
      </c>
      <c r="AT1272" s="8">
        <v>766</v>
      </c>
      <c r="AU1272" s="8">
        <v>766</v>
      </c>
    </row>
    <row r="1273" spans="1:47" x14ac:dyDescent="0.25">
      <c r="A1273" s="8">
        <v>1291</v>
      </c>
      <c r="B1273" s="8" t="s">
        <v>7</v>
      </c>
      <c r="C1273" s="8" t="s">
        <v>14</v>
      </c>
      <c r="D1273" s="8" t="s">
        <v>286</v>
      </c>
      <c r="E1273" s="8">
        <v>0.46250000000000002</v>
      </c>
      <c r="F1273" s="8">
        <v>0</v>
      </c>
      <c r="G1273" s="8">
        <v>0</v>
      </c>
      <c r="H1273" s="8">
        <v>0</v>
      </c>
      <c r="I1273" s="8">
        <v>2015</v>
      </c>
      <c r="J1273" s="8">
        <v>2055</v>
      </c>
      <c r="K1273" s="8">
        <v>0</v>
      </c>
      <c r="L1273" s="8">
        <v>774</v>
      </c>
      <c r="M1273" s="8">
        <v>774</v>
      </c>
      <c r="N1273" s="8">
        <v>774</v>
      </c>
      <c r="O1273" s="8">
        <v>774</v>
      </c>
      <c r="P1273" s="8">
        <v>774</v>
      </c>
      <c r="Q1273" s="8">
        <v>774</v>
      </c>
      <c r="R1273" s="8">
        <v>774</v>
      </c>
      <c r="S1273" s="8">
        <v>774</v>
      </c>
      <c r="T1273" s="8">
        <v>774</v>
      </c>
      <c r="U1273" s="8">
        <v>774</v>
      </c>
      <c r="V1273" s="8">
        <v>774</v>
      </c>
      <c r="W1273" s="8">
        <v>774</v>
      </c>
      <c r="X1273" s="8">
        <v>774</v>
      </c>
      <c r="Y1273" s="8">
        <v>774</v>
      </c>
      <c r="Z1273" s="8">
        <v>774</v>
      </c>
      <c r="AA1273" s="8">
        <v>774</v>
      </c>
      <c r="AB1273" s="8">
        <v>774</v>
      </c>
      <c r="AC1273" s="8">
        <v>774</v>
      </c>
      <c r="AD1273" s="8">
        <v>774</v>
      </c>
      <c r="AE1273" s="8">
        <v>774</v>
      </c>
      <c r="AF1273" s="8">
        <v>774</v>
      </c>
      <c r="AG1273" s="8">
        <v>774</v>
      </c>
      <c r="AH1273" s="8">
        <v>774</v>
      </c>
      <c r="AI1273" s="8">
        <v>774</v>
      </c>
      <c r="AJ1273" s="8">
        <v>774</v>
      </c>
      <c r="AK1273" s="8">
        <v>774</v>
      </c>
      <c r="AL1273" s="8">
        <v>774</v>
      </c>
      <c r="AM1273" s="8">
        <v>774</v>
      </c>
      <c r="AN1273" s="8">
        <v>774</v>
      </c>
      <c r="AO1273" s="8">
        <v>774</v>
      </c>
      <c r="AP1273" s="8">
        <v>774</v>
      </c>
      <c r="AQ1273" s="8">
        <v>774</v>
      </c>
      <c r="AR1273" s="8">
        <v>774</v>
      </c>
      <c r="AS1273" s="8">
        <v>774</v>
      </c>
      <c r="AT1273" s="8">
        <v>774</v>
      </c>
      <c r="AU1273" s="8">
        <v>774</v>
      </c>
    </row>
    <row r="1274" spans="1:47" x14ac:dyDescent="0.25">
      <c r="A1274" s="8">
        <v>1292</v>
      </c>
      <c r="B1274" s="8" t="s">
        <v>7</v>
      </c>
      <c r="C1274" s="8" t="s">
        <v>14</v>
      </c>
      <c r="D1274" s="8" t="s">
        <v>245</v>
      </c>
      <c r="E1274" s="8">
        <v>0.46400000000000002</v>
      </c>
      <c r="F1274" s="8">
        <v>0</v>
      </c>
      <c r="G1274" s="8">
        <v>0</v>
      </c>
      <c r="H1274" s="8">
        <v>0</v>
      </c>
      <c r="I1274" s="8">
        <v>2015</v>
      </c>
      <c r="J1274" s="8">
        <v>2055</v>
      </c>
      <c r="K1274" s="8">
        <v>1</v>
      </c>
      <c r="L1274" s="8">
        <v>843</v>
      </c>
      <c r="M1274" s="8">
        <v>843</v>
      </c>
      <c r="N1274" s="8">
        <v>843</v>
      </c>
      <c r="O1274" s="8">
        <v>843</v>
      </c>
      <c r="P1274" s="8">
        <v>843</v>
      </c>
      <c r="Q1274" s="8">
        <v>843</v>
      </c>
      <c r="R1274" s="8">
        <v>843</v>
      </c>
      <c r="S1274" s="8">
        <v>843</v>
      </c>
      <c r="T1274" s="8">
        <v>843</v>
      </c>
      <c r="U1274" s="8">
        <v>843</v>
      </c>
      <c r="V1274" s="8">
        <v>843</v>
      </c>
      <c r="W1274" s="8">
        <v>843</v>
      </c>
      <c r="X1274" s="8">
        <v>843</v>
      </c>
      <c r="Y1274" s="8">
        <v>843</v>
      </c>
      <c r="Z1274" s="8">
        <v>843</v>
      </c>
      <c r="AA1274" s="8">
        <v>843</v>
      </c>
      <c r="AB1274" s="8">
        <v>843</v>
      </c>
      <c r="AC1274" s="8">
        <v>843</v>
      </c>
      <c r="AD1274" s="8">
        <v>843</v>
      </c>
      <c r="AE1274" s="8">
        <v>843</v>
      </c>
      <c r="AF1274" s="8">
        <v>843</v>
      </c>
      <c r="AG1274" s="8">
        <v>843</v>
      </c>
      <c r="AH1274" s="8">
        <v>843</v>
      </c>
      <c r="AI1274" s="8">
        <v>843</v>
      </c>
      <c r="AJ1274" s="8">
        <v>843</v>
      </c>
      <c r="AK1274" s="8">
        <v>843</v>
      </c>
      <c r="AL1274" s="8">
        <v>843</v>
      </c>
      <c r="AM1274" s="8">
        <v>843</v>
      </c>
      <c r="AN1274" s="8">
        <v>843</v>
      </c>
      <c r="AO1274" s="8">
        <v>843</v>
      </c>
      <c r="AP1274" s="8">
        <v>843</v>
      </c>
      <c r="AQ1274" s="8">
        <v>843</v>
      </c>
      <c r="AR1274" s="8">
        <v>843</v>
      </c>
      <c r="AS1274" s="8">
        <v>843</v>
      </c>
      <c r="AT1274" s="8">
        <v>843</v>
      </c>
      <c r="AU1274" s="8">
        <v>843</v>
      </c>
    </row>
    <row r="1275" spans="1:47" x14ac:dyDescent="0.25">
      <c r="A1275" s="8">
        <v>1293</v>
      </c>
      <c r="B1275" s="8" t="s">
        <v>7</v>
      </c>
      <c r="C1275" s="8" t="s">
        <v>11</v>
      </c>
      <c r="D1275" s="8" t="s">
        <v>784</v>
      </c>
      <c r="E1275" s="8">
        <v>0.40260000000000001</v>
      </c>
      <c r="F1275" s="8">
        <v>0</v>
      </c>
      <c r="G1275" s="8">
        <v>0</v>
      </c>
      <c r="H1275" s="8">
        <v>0</v>
      </c>
      <c r="I1275" s="8">
        <v>2016</v>
      </c>
      <c r="J1275" s="8">
        <v>2056</v>
      </c>
      <c r="K1275" s="8">
        <v>1</v>
      </c>
      <c r="L1275" s="8">
        <v>0</v>
      </c>
      <c r="M1275" s="8">
        <v>60.6</v>
      </c>
      <c r="N1275" s="8">
        <v>60.6</v>
      </c>
      <c r="O1275" s="8">
        <v>60.6</v>
      </c>
      <c r="P1275" s="8">
        <v>60.6</v>
      </c>
      <c r="Q1275" s="8">
        <v>60.6</v>
      </c>
      <c r="R1275" s="8">
        <v>60.6</v>
      </c>
      <c r="S1275" s="8">
        <v>60.6</v>
      </c>
      <c r="T1275" s="8">
        <v>60.6</v>
      </c>
      <c r="U1275" s="8">
        <v>60.6</v>
      </c>
      <c r="V1275" s="8">
        <v>60.6</v>
      </c>
      <c r="W1275" s="8">
        <v>60.6</v>
      </c>
      <c r="X1275" s="8">
        <v>60.6</v>
      </c>
      <c r="Y1275" s="8">
        <v>60.6</v>
      </c>
      <c r="Z1275" s="8">
        <v>60.6</v>
      </c>
      <c r="AA1275" s="8">
        <v>60.6</v>
      </c>
      <c r="AB1275" s="8">
        <v>60.6</v>
      </c>
      <c r="AC1275" s="8">
        <v>60.6</v>
      </c>
      <c r="AD1275" s="8">
        <v>60.6</v>
      </c>
      <c r="AE1275" s="8">
        <v>60.6</v>
      </c>
      <c r="AF1275" s="8">
        <v>60.6</v>
      </c>
      <c r="AG1275" s="8">
        <v>60.6</v>
      </c>
      <c r="AH1275" s="8">
        <v>60.6</v>
      </c>
      <c r="AI1275" s="8">
        <v>60.6</v>
      </c>
      <c r="AJ1275" s="8">
        <v>60.6</v>
      </c>
      <c r="AK1275" s="8">
        <v>60.6</v>
      </c>
      <c r="AL1275" s="8">
        <v>60.6</v>
      </c>
      <c r="AM1275" s="8">
        <v>60.6</v>
      </c>
      <c r="AN1275" s="8">
        <v>60.6</v>
      </c>
      <c r="AO1275" s="8">
        <v>60.6</v>
      </c>
      <c r="AP1275" s="8">
        <v>60.6</v>
      </c>
      <c r="AQ1275" s="8">
        <v>60.6</v>
      </c>
      <c r="AR1275" s="8">
        <v>60.6</v>
      </c>
      <c r="AS1275" s="8">
        <v>60.6</v>
      </c>
      <c r="AT1275" s="8">
        <v>60.6</v>
      </c>
      <c r="AU1275" s="8">
        <v>60.6</v>
      </c>
    </row>
    <row r="1276" spans="1:47" x14ac:dyDescent="0.25">
      <c r="A1276" s="6">
        <v>1294</v>
      </c>
      <c r="B1276" s="6" t="s">
        <v>7</v>
      </c>
      <c r="C1276" s="6" t="s">
        <v>28</v>
      </c>
      <c r="D1276" s="6" t="s">
        <v>970</v>
      </c>
      <c r="E1276" s="6">
        <v>1</v>
      </c>
      <c r="F1276" s="6">
        <v>0</v>
      </c>
      <c r="G1276" s="6">
        <v>0</v>
      </c>
      <c r="H1276" s="6">
        <v>0</v>
      </c>
      <c r="K1276" s="6">
        <v>0</v>
      </c>
      <c r="L1276" s="6">
        <v>3200</v>
      </c>
      <c r="M1276" s="8">
        <f t="shared" ref="M1276:AU1276" si="103">MAX($L1276-$L1276*(M$1^4)/500000,0)</f>
        <v>3199.9935999999998</v>
      </c>
      <c r="N1276" s="8">
        <f t="shared" si="103"/>
        <v>3199.8975999999998</v>
      </c>
      <c r="O1276" s="8">
        <f t="shared" si="103"/>
        <v>3199.4816000000001</v>
      </c>
      <c r="P1276" s="8">
        <f t="shared" si="103"/>
        <v>3198.3616000000002</v>
      </c>
      <c r="Q1276" s="8">
        <f t="shared" si="103"/>
        <v>3196</v>
      </c>
      <c r="R1276" s="8">
        <f t="shared" si="103"/>
        <v>3191.7055999999998</v>
      </c>
      <c r="S1276" s="8">
        <f t="shared" si="103"/>
        <v>3184.6336000000001</v>
      </c>
      <c r="T1276" s="8">
        <f t="shared" si="103"/>
        <v>3173.7856000000002</v>
      </c>
      <c r="U1276" s="8">
        <f t="shared" si="103"/>
        <v>3158.0095999999999</v>
      </c>
      <c r="V1276" s="8">
        <f t="shared" si="103"/>
        <v>3136</v>
      </c>
      <c r="W1276" s="8">
        <f t="shared" si="103"/>
        <v>3106.2975999999999</v>
      </c>
      <c r="X1276" s="8">
        <f t="shared" si="103"/>
        <v>3067.2896000000001</v>
      </c>
      <c r="Y1276" s="8">
        <f t="shared" si="103"/>
        <v>3017.2096000000001</v>
      </c>
      <c r="Z1276" s="8">
        <f t="shared" si="103"/>
        <v>2954.1376</v>
      </c>
      <c r="AA1276" s="8">
        <f t="shared" si="103"/>
        <v>2876</v>
      </c>
      <c r="AB1276" s="8">
        <f t="shared" si="103"/>
        <v>2780.5695999999998</v>
      </c>
      <c r="AC1276" s="8">
        <f t="shared" si="103"/>
        <v>2665.4656</v>
      </c>
      <c r="AD1276" s="8">
        <f t="shared" si="103"/>
        <v>2528.1536000000001</v>
      </c>
      <c r="AE1276" s="8">
        <f t="shared" si="103"/>
        <v>2365.9456</v>
      </c>
      <c r="AF1276" s="8">
        <f t="shared" si="103"/>
        <v>2176</v>
      </c>
      <c r="AG1276" s="8">
        <f t="shared" si="103"/>
        <v>1955.3216</v>
      </c>
      <c r="AH1276" s="8">
        <f t="shared" si="103"/>
        <v>1700.7616</v>
      </c>
      <c r="AI1276" s="8">
        <f t="shared" si="103"/>
        <v>1409.0175999999999</v>
      </c>
      <c r="AJ1276" s="8">
        <f t="shared" si="103"/>
        <v>1076.6336000000001</v>
      </c>
      <c r="AK1276" s="8">
        <f t="shared" si="103"/>
        <v>700</v>
      </c>
      <c r="AL1276" s="8">
        <f t="shared" si="103"/>
        <v>275.35359999999991</v>
      </c>
      <c r="AM1276" s="8">
        <f t="shared" si="103"/>
        <v>0</v>
      </c>
      <c r="AN1276" s="8">
        <f t="shared" si="103"/>
        <v>0</v>
      </c>
      <c r="AO1276" s="8">
        <f t="shared" si="103"/>
        <v>0</v>
      </c>
      <c r="AP1276" s="8">
        <f t="shared" si="103"/>
        <v>0</v>
      </c>
      <c r="AQ1276" s="8">
        <f t="shared" si="103"/>
        <v>0</v>
      </c>
      <c r="AR1276" s="8">
        <f t="shared" si="103"/>
        <v>0</v>
      </c>
      <c r="AS1276" s="8">
        <f t="shared" si="103"/>
        <v>0</v>
      </c>
      <c r="AT1276" s="8">
        <f t="shared" si="103"/>
        <v>0</v>
      </c>
      <c r="AU1276" s="8">
        <f t="shared" si="103"/>
        <v>0</v>
      </c>
    </row>
    <row r="1277" spans="1:47" x14ac:dyDescent="0.25">
      <c r="A1277" s="6">
        <v>1295</v>
      </c>
      <c r="B1277" s="6" t="s">
        <v>7</v>
      </c>
      <c r="C1277" s="6" t="s">
        <v>23</v>
      </c>
      <c r="D1277" s="6" t="s">
        <v>971</v>
      </c>
      <c r="E1277" s="6">
        <v>1</v>
      </c>
      <c r="F1277" s="6">
        <v>0</v>
      </c>
      <c r="G1277" s="6">
        <v>0</v>
      </c>
      <c r="H1277" s="6">
        <v>0</v>
      </c>
      <c r="K1277" s="6">
        <v>0</v>
      </c>
      <c r="L1277" s="6">
        <v>40299.583333333328</v>
      </c>
      <c r="M1277" s="6">
        <v>40299.502734166665</v>
      </c>
      <c r="N1277" s="6">
        <v>40298.293746666663</v>
      </c>
      <c r="O1277" s="6">
        <v>40293.054800833328</v>
      </c>
      <c r="P1277" s="6">
        <v>40278.94994666666</v>
      </c>
      <c r="Q1277" s="6">
        <v>40249.20885416666</v>
      </c>
      <c r="R1277" s="6">
        <v>40195.126813333329</v>
      </c>
      <c r="S1277" s="6">
        <v>40106.064734166663</v>
      </c>
      <c r="T1277" s="6">
        <v>39969.449146666659</v>
      </c>
      <c r="U1277" s="6">
        <v>39770.772200833329</v>
      </c>
      <c r="V1277" s="6">
        <v>39493.59166666666</v>
      </c>
      <c r="W1277" s="6">
        <v>39119.530934166665</v>
      </c>
      <c r="X1277" s="6">
        <v>38628.279013333326</v>
      </c>
      <c r="Y1277" s="6">
        <v>37997.590534166666</v>
      </c>
      <c r="Z1277" s="6">
        <v>37203.285746666661</v>
      </c>
      <c r="AA1277" s="6">
        <v>36219.250520833331</v>
      </c>
      <c r="AB1277" s="6">
        <v>35017.436346666662</v>
      </c>
      <c r="AC1277" s="6">
        <v>33567.86033416666</v>
      </c>
      <c r="AD1277" s="6">
        <v>31838.605213333329</v>
      </c>
      <c r="AE1277" s="6">
        <v>29795.819334166663</v>
      </c>
      <c r="AF1277" s="6">
        <v>27403.71666666666</v>
      </c>
      <c r="AG1277" s="6">
        <v>24624.576800833333</v>
      </c>
      <c r="AH1277" s="6">
        <v>21418.744946666666</v>
      </c>
      <c r="AI1277" s="6">
        <v>17744.631934166664</v>
      </c>
      <c r="AJ1277" s="6">
        <v>13558.714213333333</v>
      </c>
      <c r="AK1277" s="6">
        <v>8815.5338541666642</v>
      </c>
      <c r="AL1277" s="6">
        <v>3467.6985466666665</v>
      </c>
      <c r="AM1277" s="6">
        <v>0</v>
      </c>
      <c r="AN1277" s="6">
        <v>0</v>
      </c>
      <c r="AO1277" s="6">
        <v>0</v>
      </c>
      <c r="AP1277" s="6">
        <v>0</v>
      </c>
      <c r="AQ1277" s="6">
        <v>0</v>
      </c>
      <c r="AR1277" s="6">
        <v>0</v>
      </c>
      <c r="AS1277" s="6">
        <v>0</v>
      </c>
      <c r="AT1277" s="6">
        <v>0</v>
      </c>
      <c r="AU1277" s="6">
        <v>0</v>
      </c>
    </row>
    <row r="1278" spans="1:47" x14ac:dyDescent="0.25">
      <c r="A1278" s="6">
        <v>1296</v>
      </c>
      <c r="B1278" s="6" t="s">
        <v>7</v>
      </c>
      <c r="C1278" s="6" t="s">
        <v>21</v>
      </c>
      <c r="D1278" s="6" t="s">
        <v>972</v>
      </c>
      <c r="E1278" s="6">
        <v>1</v>
      </c>
      <c r="F1278" s="6">
        <v>0</v>
      </c>
      <c r="G1278" s="6">
        <v>0</v>
      </c>
      <c r="H1278" s="6">
        <v>0</v>
      </c>
      <c r="K1278" s="6">
        <v>0</v>
      </c>
      <c r="L1278" s="6">
        <v>39321.833333333328</v>
      </c>
      <c r="M1278" s="6">
        <v>39321.754689666661</v>
      </c>
      <c r="N1278" s="6">
        <v>38709.487422061597</v>
      </c>
      <c r="O1278" s="6">
        <v>38709.487422061597</v>
      </c>
      <c r="P1278" s="6">
        <v>38709.487422061597</v>
      </c>
      <c r="Q1278" s="6">
        <v>38709.487422061597</v>
      </c>
      <c r="R1278" s="6">
        <v>38709.487422061597</v>
      </c>
      <c r="S1278" s="6">
        <v>38709.487422061597</v>
      </c>
      <c r="T1278" s="6">
        <v>38709.487422061597</v>
      </c>
      <c r="U1278" s="6">
        <v>38709.487422061597</v>
      </c>
      <c r="V1278" s="6">
        <v>38709.487422061597</v>
      </c>
      <c r="W1278" s="6">
        <v>38709.487422061597</v>
      </c>
      <c r="X1278" s="6">
        <v>38709.487422061597</v>
      </c>
      <c r="Y1278" s="6">
        <v>38709.487422061597</v>
      </c>
      <c r="Z1278" s="6">
        <v>38709.487422061597</v>
      </c>
      <c r="AA1278" s="6">
        <v>38709.487422061597</v>
      </c>
      <c r="AB1278" s="6">
        <v>38709.487422061597</v>
      </c>
      <c r="AC1278" s="6">
        <v>38709.487422061597</v>
      </c>
      <c r="AD1278" s="6">
        <v>38709.487422061597</v>
      </c>
      <c r="AE1278" s="6">
        <v>38709.487422061597</v>
      </c>
      <c r="AF1278" s="6">
        <v>38709.487422061597</v>
      </c>
      <c r="AG1278" s="6">
        <v>38709.487422061597</v>
      </c>
      <c r="AH1278" s="6">
        <v>38709.487422061597</v>
      </c>
      <c r="AI1278" s="6">
        <v>38709.487422061597</v>
      </c>
      <c r="AJ1278" s="6">
        <v>38709.487422061597</v>
      </c>
      <c r="AK1278" s="6">
        <v>38709.487422061597</v>
      </c>
      <c r="AL1278" s="6">
        <v>38709.487422061597</v>
      </c>
      <c r="AM1278" s="6">
        <v>38709.487422061597</v>
      </c>
      <c r="AN1278" s="6">
        <v>38709.487422061597</v>
      </c>
      <c r="AO1278" s="6">
        <v>38709.487422061597</v>
      </c>
      <c r="AP1278" s="6">
        <v>38709.487422061597</v>
      </c>
      <c r="AQ1278" s="6">
        <v>38709.487422061597</v>
      </c>
      <c r="AR1278" s="6">
        <v>38709.487422061597</v>
      </c>
      <c r="AS1278" s="6">
        <v>38709.487422061597</v>
      </c>
      <c r="AT1278" s="6">
        <v>38709.487422061597</v>
      </c>
      <c r="AU1278" s="6">
        <v>38709.487422061597</v>
      </c>
    </row>
    <row r="1279" spans="1:47" x14ac:dyDescent="0.25">
      <c r="A1279" s="6">
        <v>1297</v>
      </c>
      <c r="B1279" s="6" t="s">
        <v>7</v>
      </c>
      <c r="C1279" s="6" t="s">
        <v>19</v>
      </c>
      <c r="D1279" s="6" t="s">
        <v>973</v>
      </c>
      <c r="E1279" s="6">
        <v>0.38</v>
      </c>
      <c r="F1279" s="6">
        <v>0</v>
      </c>
      <c r="G1279" s="6">
        <v>0</v>
      </c>
      <c r="H1279" s="6">
        <v>0</v>
      </c>
      <c r="K1279" s="6">
        <v>0</v>
      </c>
      <c r="L1279" s="6">
        <v>7000</v>
      </c>
      <c r="M1279" s="6">
        <f t="shared" ref="M1279:AU1279" si="104">MAX($L1279-$L1279*(M$1^4)/500000,0)</f>
        <v>6999.9859999999999</v>
      </c>
      <c r="N1279" s="6">
        <f t="shared" si="104"/>
        <v>6999.7759999999998</v>
      </c>
      <c r="O1279" s="6">
        <f t="shared" si="104"/>
        <v>6998.866</v>
      </c>
      <c r="P1279" s="6">
        <f t="shared" si="104"/>
        <v>6996.4160000000002</v>
      </c>
      <c r="Q1279" s="6">
        <f t="shared" si="104"/>
        <v>6991.25</v>
      </c>
      <c r="R1279" s="6">
        <f t="shared" si="104"/>
        <v>6981.8559999999998</v>
      </c>
      <c r="S1279" s="6">
        <f t="shared" si="104"/>
        <v>6966.3860000000004</v>
      </c>
      <c r="T1279" s="6">
        <f t="shared" si="104"/>
        <v>6942.6559999999999</v>
      </c>
      <c r="U1279" s="6">
        <f t="shared" si="104"/>
        <v>6908.1459999999997</v>
      </c>
      <c r="V1279" s="6">
        <f t="shared" si="104"/>
        <v>6860</v>
      </c>
      <c r="W1279" s="6">
        <f t="shared" si="104"/>
        <v>6795.0259999999998</v>
      </c>
      <c r="X1279" s="6">
        <f t="shared" si="104"/>
        <v>6709.6959999999999</v>
      </c>
      <c r="Y1279" s="6">
        <f t="shared" si="104"/>
        <v>6600.1459999999997</v>
      </c>
      <c r="Z1279" s="6">
        <f t="shared" si="104"/>
        <v>6462.1760000000004</v>
      </c>
      <c r="AA1279" s="6">
        <f t="shared" si="104"/>
        <v>6291.25</v>
      </c>
      <c r="AB1279" s="6">
        <f t="shared" si="104"/>
        <v>6082.4960000000001</v>
      </c>
      <c r="AC1279" s="6">
        <f t="shared" si="104"/>
        <v>5830.7060000000001</v>
      </c>
      <c r="AD1279" s="6">
        <f t="shared" si="104"/>
        <v>5530.3360000000002</v>
      </c>
      <c r="AE1279" s="6">
        <f t="shared" si="104"/>
        <v>5175.5060000000003</v>
      </c>
      <c r="AF1279" s="6">
        <f t="shared" si="104"/>
        <v>4760</v>
      </c>
      <c r="AG1279" s="6">
        <f t="shared" si="104"/>
        <v>4277.2659999999996</v>
      </c>
      <c r="AH1279" s="6">
        <f t="shared" si="104"/>
        <v>3720.4160000000002</v>
      </c>
      <c r="AI1279" s="6">
        <f t="shared" si="104"/>
        <v>3082.2260000000001</v>
      </c>
      <c r="AJ1279" s="6">
        <f t="shared" si="104"/>
        <v>2355.1360000000004</v>
      </c>
      <c r="AK1279" s="6">
        <f t="shared" si="104"/>
        <v>1531.25</v>
      </c>
      <c r="AL1279" s="6">
        <f t="shared" si="104"/>
        <v>602.33600000000024</v>
      </c>
      <c r="AM1279" s="6">
        <f t="shared" si="104"/>
        <v>0</v>
      </c>
      <c r="AN1279" s="6">
        <f t="shared" si="104"/>
        <v>0</v>
      </c>
      <c r="AO1279" s="6">
        <f t="shared" si="104"/>
        <v>0</v>
      </c>
      <c r="AP1279" s="6">
        <f t="shared" si="104"/>
        <v>0</v>
      </c>
      <c r="AQ1279" s="6">
        <f t="shared" si="104"/>
        <v>0</v>
      </c>
      <c r="AR1279" s="6">
        <f t="shared" si="104"/>
        <v>0</v>
      </c>
      <c r="AS1279" s="6">
        <f t="shared" si="104"/>
        <v>0</v>
      </c>
      <c r="AT1279" s="6">
        <f t="shared" si="104"/>
        <v>0</v>
      </c>
      <c r="AU1279" s="6">
        <f t="shared" si="104"/>
        <v>0</v>
      </c>
    </row>
    <row r="1280" spans="1:47" x14ac:dyDescent="0.25">
      <c r="A1280" s="6">
        <v>1298</v>
      </c>
      <c r="B1280" s="6" t="s">
        <v>7</v>
      </c>
      <c r="C1280" s="6" t="s">
        <v>12</v>
      </c>
      <c r="D1280" s="6" t="s">
        <v>974</v>
      </c>
      <c r="E1280" s="6">
        <v>0.8</v>
      </c>
      <c r="F1280" s="6">
        <v>0</v>
      </c>
      <c r="G1280" s="6">
        <v>0</v>
      </c>
      <c r="H1280" s="6">
        <v>0</v>
      </c>
      <c r="K1280" s="6">
        <v>0</v>
      </c>
      <c r="L1280" s="6">
        <v>4500</v>
      </c>
      <c r="M1280" s="6">
        <v>4500</v>
      </c>
      <c r="N1280" s="6">
        <v>4500</v>
      </c>
      <c r="O1280" s="6">
        <v>4500</v>
      </c>
      <c r="P1280" s="6">
        <v>4500</v>
      </c>
      <c r="Q1280" s="6">
        <v>4500</v>
      </c>
      <c r="R1280" s="6">
        <v>4500</v>
      </c>
      <c r="S1280" s="6">
        <v>4500</v>
      </c>
      <c r="T1280" s="6">
        <v>4500</v>
      </c>
      <c r="U1280" s="6">
        <v>4500</v>
      </c>
      <c r="V1280" s="6">
        <v>4500</v>
      </c>
      <c r="W1280" s="6">
        <v>4500</v>
      </c>
      <c r="X1280" s="6">
        <v>4500</v>
      </c>
      <c r="Y1280" s="6">
        <v>4500</v>
      </c>
      <c r="Z1280" s="6">
        <v>4500</v>
      </c>
      <c r="AA1280" s="6">
        <v>4500</v>
      </c>
      <c r="AB1280" s="6">
        <v>4500</v>
      </c>
      <c r="AC1280" s="6">
        <v>4500</v>
      </c>
      <c r="AD1280" s="6">
        <v>4500</v>
      </c>
      <c r="AE1280" s="6">
        <v>4500</v>
      </c>
      <c r="AF1280" s="6">
        <v>4500</v>
      </c>
      <c r="AG1280" s="6">
        <v>4500</v>
      </c>
      <c r="AH1280" s="6">
        <v>4500</v>
      </c>
      <c r="AI1280" s="6">
        <v>4500</v>
      </c>
      <c r="AJ1280" s="6">
        <v>4500</v>
      </c>
      <c r="AK1280" s="6">
        <v>4500</v>
      </c>
      <c r="AL1280" s="6">
        <v>4500</v>
      </c>
      <c r="AM1280" s="6">
        <v>4500</v>
      </c>
      <c r="AN1280" s="6">
        <v>4500</v>
      </c>
      <c r="AO1280" s="6">
        <v>4500</v>
      </c>
      <c r="AP1280" s="6">
        <v>4500</v>
      </c>
      <c r="AQ1280" s="6">
        <v>4500</v>
      </c>
      <c r="AR1280" s="6">
        <v>4500</v>
      </c>
      <c r="AS1280" s="6">
        <v>4500</v>
      </c>
      <c r="AT1280" s="6">
        <v>4500</v>
      </c>
      <c r="AU1280" s="6">
        <v>4500</v>
      </c>
    </row>
  </sheetData>
  <autoFilter ref="A2:AU1280">
    <sortState ref="A3:AU1280">
      <sortCondition ref="A2:A1280"/>
    </sortState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AU420"/>
  <sheetViews>
    <sheetView zoomScaleNormal="100" workbookViewId="0">
      <pane xSplit="2" topLeftCell="C1" activePane="topRight" state="frozen"/>
      <selection activeCell="C45" sqref="C45"/>
      <selection pane="topRight" activeCell="D5" sqref="D5"/>
    </sheetView>
  </sheetViews>
  <sheetFormatPr baseColWidth="10" defaultRowHeight="15" x14ac:dyDescent="0.25"/>
  <cols>
    <col min="2" max="2" width="15.85546875" customWidth="1"/>
    <col min="3" max="3" width="21" customWidth="1"/>
    <col min="4" max="4" width="34.85546875" bestFit="1" customWidth="1"/>
    <col min="6" max="6" width="15.5703125" bestFit="1" customWidth="1"/>
    <col min="9" max="9" width="20.42578125" bestFit="1" customWidth="1"/>
    <col min="13" max="13" width="12" bestFit="1" customWidth="1"/>
  </cols>
  <sheetData>
    <row r="1" spans="1:47" x14ac:dyDescent="0.25">
      <c r="L1">
        <v>0</v>
      </c>
      <c r="M1">
        <v>1</v>
      </c>
      <c r="N1">
        <v>2</v>
      </c>
      <c r="O1">
        <v>3</v>
      </c>
      <c r="P1">
        <v>4</v>
      </c>
      <c r="Q1">
        <v>5</v>
      </c>
      <c r="R1">
        <v>6</v>
      </c>
      <c r="S1">
        <v>7</v>
      </c>
      <c r="T1">
        <v>8</v>
      </c>
      <c r="U1">
        <v>9</v>
      </c>
      <c r="V1">
        <v>10</v>
      </c>
      <c r="W1">
        <v>11</v>
      </c>
      <c r="X1">
        <v>12</v>
      </c>
      <c r="Y1">
        <v>13</v>
      </c>
      <c r="Z1">
        <v>14</v>
      </c>
      <c r="AA1">
        <v>15</v>
      </c>
      <c r="AB1">
        <v>16</v>
      </c>
      <c r="AC1">
        <v>17</v>
      </c>
      <c r="AD1">
        <v>18</v>
      </c>
      <c r="AE1">
        <v>19</v>
      </c>
      <c r="AF1">
        <v>20</v>
      </c>
      <c r="AG1">
        <v>21</v>
      </c>
      <c r="AH1">
        <v>22</v>
      </c>
      <c r="AI1">
        <v>23</v>
      </c>
      <c r="AJ1">
        <v>24</v>
      </c>
      <c r="AK1">
        <v>25</v>
      </c>
      <c r="AL1">
        <v>26</v>
      </c>
      <c r="AM1">
        <v>27</v>
      </c>
      <c r="AN1">
        <v>28</v>
      </c>
      <c r="AO1">
        <v>29</v>
      </c>
      <c r="AP1">
        <v>30</v>
      </c>
      <c r="AQ1">
        <v>31</v>
      </c>
      <c r="AR1">
        <v>32</v>
      </c>
      <c r="AS1">
        <v>33</v>
      </c>
      <c r="AT1">
        <v>34</v>
      </c>
      <c r="AU1">
        <v>35</v>
      </c>
    </row>
    <row r="2" spans="1:4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87</v>
      </c>
      <c r="G2" t="s">
        <v>92</v>
      </c>
      <c r="H2" t="s">
        <v>88</v>
      </c>
      <c r="I2" t="s">
        <v>89</v>
      </c>
      <c r="J2" t="s">
        <v>90</v>
      </c>
      <c r="K2" t="s">
        <v>91</v>
      </c>
      <c r="L2">
        <v>2015</v>
      </c>
      <c r="M2">
        <v>2016</v>
      </c>
      <c r="N2">
        <v>2017</v>
      </c>
      <c r="O2">
        <v>2018</v>
      </c>
      <c r="P2">
        <v>2019</v>
      </c>
      <c r="Q2">
        <v>2020</v>
      </c>
      <c r="R2">
        <v>2021</v>
      </c>
      <c r="S2">
        <v>2022</v>
      </c>
      <c r="T2">
        <v>2023</v>
      </c>
      <c r="U2">
        <v>2024</v>
      </c>
      <c r="V2">
        <v>2025</v>
      </c>
      <c r="W2">
        <v>2026</v>
      </c>
      <c r="X2">
        <v>2027</v>
      </c>
      <c r="Y2">
        <v>2028</v>
      </c>
      <c r="Z2">
        <v>2029</v>
      </c>
      <c r="AA2">
        <v>2030</v>
      </c>
      <c r="AB2">
        <v>2031</v>
      </c>
      <c r="AC2">
        <v>2032</v>
      </c>
      <c r="AD2">
        <v>2033</v>
      </c>
      <c r="AE2">
        <v>2034</v>
      </c>
      <c r="AF2">
        <v>2035</v>
      </c>
      <c r="AG2">
        <v>2036</v>
      </c>
      <c r="AH2">
        <v>2037</v>
      </c>
      <c r="AI2">
        <v>2038</v>
      </c>
      <c r="AJ2">
        <v>2039</v>
      </c>
      <c r="AK2">
        <v>2040</v>
      </c>
      <c r="AL2">
        <v>2041</v>
      </c>
      <c r="AM2">
        <v>2042</v>
      </c>
      <c r="AN2">
        <v>2043</v>
      </c>
      <c r="AO2">
        <v>2044</v>
      </c>
      <c r="AP2">
        <v>2045</v>
      </c>
      <c r="AQ2">
        <v>2046</v>
      </c>
      <c r="AR2">
        <v>2047</v>
      </c>
      <c r="AS2">
        <v>2048</v>
      </c>
      <c r="AT2">
        <v>2049</v>
      </c>
      <c r="AU2">
        <v>2050</v>
      </c>
    </row>
    <row r="3" spans="1:47" x14ac:dyDescent="0.25">
      <c r="A3">
        <v>1</v>
      </c>
      <c r="B3" t="s">
        <v>7</v>
      </c>
      <c r="C3" t="s">
        <v>14</v>
      </c>
      <c r="D3" t="s">
        <v>93</v>
      </c>
      <c r="G3">
        <v>1</v>
      </c>
      <c r="H3">
        <v>1</v>
      </c>
      <c r="I3">
        <v>1</v>
      </c>
      <c r="J3">
        <v>1</v>
      </c>
      <c r="K3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 x14ac:dyDescent="0.25">
      <c r="A4">
        <v>2</v>
      </c>
      <c r="B4" t="s">
        <v>5</v>
      </c>
      <c r="C4" t="s">
        <v>15</v>
      </c>
      <c r="D4" t="s">
        <v>95</v>
      </c>
      <c r="E4">
        <f>IFERROR(VLOOKUP($D4,GAMS_2011!$D$3:$K$400,2,FALSE),VLOOKUP($C4,Efficiency!$A$2:$B$46,2,FALSE))</f>
        <v>1</v>
      </c>
      <c r="F4">
        <f>IFERROR(VLOOKUP($D4,GAMS_2011!$D$3:$K$400,3,FALSE),)</f>
        <v>0</v>
      </c>
      <c r="G4">
        <f>IFERROR(VLOOKUP($D4,GAMS_2011!$D$3:$K$400,4,FALSE),)</f>
        <v>0</v>
      </c>
      <c r="H4">
        <f>IFERROR(VLOOKUP($D4,GAMS_2011!$D$3:$K$400,5,FALSE),)</f>
        <v>408</v>
      </c>
      <c r="K4">
        <f>IFERROR(VLOOKUP($D4,GAMS_2011!$D$3:$K$400,8,FALSE),)</f>
        <v>0</v>
      </c>
      <c r="L4" s="5">
        <v>100</v>
      </c>
      <c r="M4" s="5">
        <v>100</v>
      </c>
      <c r="N4" s="5">
        <v>100</v>
      </c>
      <c r="O4" s="5">
        <v>100</v>
      </c>
      <c r="P4" s="5">
        <v>100</v>
      </c>
      <c r="Q4" s="5">
        <v>100</v>
      </c>
      <c r="R4" s="5">
        <v>100</v>
      </c>
      <c r="S4" s="5">
        <v>100</v>
      </c>
      <c r="T4" s="5">
        <v>100</v>
      </c>
      <c r="U4" s="5">
        <v>100</v>
      </c>
      <c r="V4" s="5">
        <v>100</v>
      </c>
      <c r="W4" s="5">
        <v>100</v>
      </c>
      <c r="X4" s="5">
        <v>100</v>
      </c>
      <c r="Y4" s="5">
        <v>100</v>
      </c>
      <c r="Z4" s="5">
        <v>100</v>
      </c>
      <c r="AA4" s="5">
        <v>100</v>
      </c>
      <c r="AB4" s="5">
        <v>100</v>
      </c>
      <c r="AC4" s="5">
        <v>100</v>
      </c>
      <c r="AD4" s="5">
        <v>100</v>
      </c>
      <c r="AE4" s="5">
        <v>100</v>
      </c>
      <c r="AF4" s="5">
        <v>100</v>
      </c>
      <c r="AG4" s="5">
        <v>100</v>
      </c>
      <c r="AH4" s="5">
        <v>100</v>
      </c>
      <c r="AI4" s="5">
        <v>100</v>
      </c>
      <c r="AJ4" s="5">
        <v>100</v>
      </c>
      <c r="AK4" s="5">
        <v>100</v>
      </c>
      <c r="AL4" s="5">
        <v>100</v>
      </c>
      <c r="AM4" s="5">
        <v>100</v>
      </c>
      <c r="AN4" s="5">
        <v>100</v>
      </c>
      <c r="AO4" s="5">
        <v>100</v>
      </c>
      <c r="AP4" s="5">
        <v>100</v>
      </c>
      <c r="AQ4" s="5">
        <v>100</v>
      </c>
      <c r="AR4" s="5">
        <v>100</v>
      </c>
      <c r="AS4" s="5">
        <v>100</v>
      </c>
      <c r="AT4" s="5">
        <v>0</v>
      </c>
      <c r="AU4" s="5">
        <v>0</v>
      </c>
    </row>
    <row r="5" spans="1:47" x14ac:dyDescent="0.25">
      <c r="A5">
        <v>3</v>
      </c>
      <c r="B5" t="s">
        <v>5</v>
      </c>
      <c r="C5" t="s">
        <v>14</v>
      </c>
      <c r="D5" t="str">
        <f t="shared" ref="D5:D17" si="0">B5&amp;"_"&amp;C5</f>
        <v>AL_Coal</v>
      </c>
      <c r="E5">
        <f>IFERROR(VLOOKUP($D5,GAMS_2011!$D$3:$K$400,2,FALSE),VLOOKUP($C5,Efficiency!$A$2:$B$46,2,FALSE))</f>
        <v>0.46</v>
      </c>
      <c r="F5">
        <f>IFERROR(VLOOKUP($D5,GAMS_2011!$D$3:$K$400,3,FALSE),)</f>
        <v>0</v>
      </c>
      <c r="G5">
        <f>IFERROR(VLOOKUP($D5,GAMS_2011!$D$3:$K$400,4,FALSE),)</f>
        <v>0</v>
      </c>
      <c r="H5">
        <f>IFERROR(VLOOKUP($D5,GAMS_2011!$D$3:$K$400,5,FALSE),)</f>
        <v>0</v>
      </c>
      <c r="K5">
        <f>IFERROR(VLOOKUP($D5,GAMS_2011!$D$3:$K$400,8,FALSE),)</f>
        <v>0</v>
      </c>
      <c r="L5" s="5">
        <v>12</v>
      </c>
      <c r="M5" s="5">
        <v>12</v>
      </c>
      <c r="N5" s="5">
        <v>12</v>
      </c>
      <c r="O5" s="5">
        <v>12</v>
      </c>
      <c r="P5" s="5">
        <v>12</v>
      </c>
      <c r="Q5" s="5">
        <v>12</v>
      </c>
      <c r="R5" s="5">
        <v>12</v>
      </c>
      <c r="S5" s="5">
        <v>12</v>
      </c>
      <c r="T5" s="5">
        <v>12</v>
      </c>
      <c r="U5" s="5">
        <v>12</v>
      </c>
      <c r="V5" s="5">
        <v>12</v>
      </c>
      <c r="W5" s="5">
        <v>12</v>
      </c>
      <c r="X5" s="5">
        <v>12</v>
      </c>
      <c r="Y5" s="5">
        <v>12</v>
      </c>
      <c r="Z5" s="5">
        <v>12</v>
      </c>
      <c r="AA5" s="5">
        <v>12</v>
      </c>
      <c r="AB5" s="5">
        <v>12</v>
      </c>
      <c r="AC5" s="5">
        <v>12</v>
      </c>
      <c r="AD5" s="5">
        <v>12</v>
      </c>
      <c r="AE5" s="5">
        <v>12</v>
      </c>
      <c r="AF5" s="5">
        <v>12</v>
      </c>
      <c r="AG5" s="5">
        <v>12</v>
      </c>
      <c r="AH5" s="5">
        <v>12</v>
      </c>
      <c r="AI5" s="5">
        <v>12</v>
      </c>
      <c r="AJ5" s="5">
        <v>12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</row>
    <row r="6" spans="1:47" x14ac:dyDescent="0.25">
      <c r="A6">
        <v>4</v>
      </c>
      <c r="B6" t="s">
        <v>5</v>
      </c>
      <c r="C6" t="s">
        <v>16</v>
      </c>
      <c r="D6" t="str">
        <f t="shared" si="0"/>
        <v>AL_OCOT</v>
      </c>
      <c r="E6">
        <f>IFERROR(VLOOKUP($D6,GAMS_2011!$D$3:$K$400,2,FALSE),VLOOKUP($C6,Efficiency!$A$2:$B$46,2,FALSE))</f>
        <v>0.39</v>
      </c>
      <c r="F6">
        <f>IFERROR(VLOOKUP($D6,GAMS_2011!$D$3:$K$400,3,FALSE),)</f>
        <v>0</v>
      </c>
      <c r="G6">
        <f>IFERROR(VLOOKUP($D6,GAMS_2011!$D$3:$K$400,4,FALSE),)</f>
        <v>0</v>
      </c>
      <c r="H6">
        <f>IFERROR(VLOOKUP($D6,GAMS_2011!$D$3:$K$400,5,FALSE),)</f>
        <v>0</v>
      </c>
      <c r="K6">
        <f>IFERROR(VLOOKUP($D6,GAMS_2011!$D$3:$K$400,8,FALSE),)</f>
        <v>0</v>
      </c>
      <c r="L6" s="5">
        <v>0.45</v>
      </c>
      <c r="M6" s="5">
        <v>0.45</v>
      </c>
      <c r="N6" s="5">
        <v>0.45</v>
      </c>
      <c r="O6" s="5">
        <v>0.45</v>
      </c>
      <c r="P6" s="5">
        <v>0.45</v>
      </c>
      <c r="Q6" s="5">
        <v>0.45</v>
      </c>
      <c r="R6" s="5">
        <v>0.45</v>
      </c>
      <c r="S6" s="5">
        <v>0.45</v>
      </c>
      <c r="T6" s="5">
        <v>0.45</v>
      </c>
      <c r="U6" s="5">
        <v>0.45</v>
      </c>
      <c r="V6" s="5">
        <v>0.45</v>
      </c>
      <c r="W6" s="5">
        <v>0.45</v>
      </c>
      <c r="X6" s="5">
        <v>0.45</v>
      </c>
      <c r="Y6" s="5">
        <v>0.45</v>
      </c>
      <c r="Z6" s="5">
        <v>0.45</v>
      </c>
      <c r="AA6" s="5">
        <v>0.45</v>
      </c>
      <c r="AB6" s="5">
        <v>0.45</v>
      </c>
      <c r="AC6" s="5">
        <v>0.45</v>
      </c>
      <c r="AD6" s="5">
        <v>0.45</v>
      </c>
      <c r="AE6" s="5">
        <v>0.45</v>
      </c>
      <c r="AF6" s="5">
        <v>0.45</v>
      </c>
      <c r="AG6" s="5">
        <v>0.45</v>
      </c>
      <c r="AH6" s="5">
        <v>0.45</v>
      </c>
      <c r="AI6" s="5">
        <v>0.45</v>
      </c>
      <c r="AJ6" s="5">
        <v>0.45</v>
      </c>
      <c r="AK6" s="5">
        <v>0.45</v>
      </c>
      <c r="AL6" s="5">
        <v>0.45</v>
      </c>
      <c r="AM6" s="5">
        <v>0.45</v>
      </c>
      <c r="AN6" s="5">
        <v>0.45</v>
      </c>
      <c r="AO6" s="5">
        <v>0.45</v>
      </c>
      <c r="AP6" s="5">
        <v>0.45</v>
      </c>
      <c r="AQ6" s="5">
        <v>0.45</v>
      </c>
      <c r="AR6" s="5">
        <v>0.45</v>
      </c>
      <c r="AS6" s="5">
        <v>0.45</v>
      </c>
      <c r="AT6" s="5">
        <v>0.45</v>
      </c>
      <c r="AU6" s="5">
        <v>0.45</v>
      </c>
    </row>
    <row r="7" spans="1:47" x14ac:dyDescent="0.25">
      <c r="A7">
        <v>5</v>
      </c>
      <c r="B7" t="s">
        <v>5</v>
      </c>
      <c r="C7" t="s">
        <v>17</v>
      </c>
      <c r="D7" t="str">
        <f t="shared" si="0"/>
        <v>AL_OilSteam</v>
      </c>
      <c r="E7">
        <f>IFERROR(VLOOKUP($D7,GAMS_2011!$D$3:$K$400,2,FALSE),VLOOKUP($C7,Efficiency!$A$2:$B$46,2,FALSE))</f>
        <v>0.41</v>
      </c>
      <c r="F7">
        <f>IFERROR(VLOOKUP($D7,GAMS_2011!$D$3:$K$400,3,FALSE),)</f>
        <v>0</v>
      </c>
      <c r="G7">
        <f>IFERROR(VLOOKUP($D7,GAMS_2011!$D$3:$K$400,4,FALSE),)</f>
        <v>0</v>
      </c>
      <c r="H7">
        <f>IFERROR(VLOOKUP($D7,GAMS_2011!$D$3:$K$400,5,FALSE),)</f>
        <v>0</v>
      </c>
      <c r="K7">
        <f>IFERROR(VLOOKUP($D7,GAMS_2011!$D$3:$K$400,8,FALSE),)</f>
        <v>0</v>
      </c>
      <c r="L7" s="5">
        <v>108</v>
      </c>
      <c r="M7" s="5">
        <v>108</v>
      </c>
      <c r="N7" s="5">
        <v>60</v>
      </c>
      <c r="O7" s="5">
        <v>60</v>
      </c>
      <c r="P7" s="5">
        <v>60</v>
      </c>
      <c r="Q7" s="5">
        <v>60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</row>
    <row r="8" spans="1:47" x14ac:dyDescent="0.25">
      <c r="A8">
        <v>6</v>
      </c>
      <c r="B8" t="s">
        <v>5</v>
      </c>
      <c r="C8" t="s">
        <v>12</v>
      </c>
      <c r="D8" t="str">
        <f t="shared" si="0"/>
        <v>AL_RoR</v>
      </c>
      <c r="E8">
        <f>IFERROR(VLOOKUP($D8,GAMS_2011!$D$3:$K$400,2,FALSE),VLOOKUP($C8,Efficiency!$A$2:$B$46,2,FALSE))</f>
        <v>1</v>
      </c>
      <c r="F8">
        <f>IFERROR(VLOOKUP($D8,GAMS_2011!$D$3:$K$400,3,FALSE),)</f>
        <v>0</v>
      </c>
      <c r="K8">
        <f>IFERROR(VLOOKUP($D8,GAMS_2011!$D$3:$K$400,8,FALSE),)</f>
        <v>0</v>
      </c>
      <c r="L8" s="5">
        <v>1850</v>
      </c>
      <c r="M8" s="5">
        <v>1850</v>
      </c>
      <c r="N8" s="5">
        <v>1850</v>
      </c>
      <c r="O8" s="5">
        <v>1850</v>
      </c>
      <c r="P8" s="5">
        <v>1850</v>
      </c>
      <c r="Q8" s="5">
        <v>1850</v>
      </c>
      <c r="R8" s="5">
        <v>1850</v>
      </c>
      <c r="S8" s="5">
        <v>1850</v>
      </c>
      <c r="T8" s="5">
        <v>1850</v>
      </c>
      <c r="U8" s="5">
        <v>1850</v>
      </c>
      <c r="V8" s="5">
        <v>1850</v>
      </c>
      <c r="W8" s="5">
        <v>1850</v>
      </c>
      <c r="X8" s="5">
        <v>1850</v>
      </c>
      <c r="Y8" s="5">
        <v>1850</v>
      </c>
      <c r="Z8" s="5">
        <v>1850</v>
      </c>
      <c r="AA8" s="5">
        <v>1850</v>
      </c>
      <c r="AB8" s="5">
        <v>1850</v>
      </c>
      <c r="AC8" s="5">
        <v>1850</v>
      </c>
      <c r="AD8" s="5">
        <v>1850</v>
      </c>
      <c r="AE8" s="5">
        <v>1850</v>
      </c>
      <c r="AF8" s="5">
        <v>1850</v>
      </c>
      <c r="AG8" s="5">
        <v>1850</v>
      </c>
      <c r="AH8" s="5">
        <v>1850</v>
      </c>
      <c r="AI8" s="5">
        <v>1850</v>
      </c>
      <c r="AJ8" s="5">
        <v>1850</v>
      </c>
      <c r="AK8" s="5">
        <v>1850</v>
      </c>
      <c r="AL8" s="5">
        <v>1850</v>
      </c>
      <c r="AM8" s="5">
        <v>1850</v>
      </c>
      <c r="AN8" s="5">
        <v>1850</v>
      </c>
      <c r="AO8" s="5">
        <v>1850</v>
      </c>
      <c r="AP8" s="5">
        <v>1850</v>
      </c>
      <c r="AQ8" s="5">
        <v>1850</v>
      </c>
      <c r="AR8" s="5">
        <v>1850</v>
      </c>
      <c r="AS8" s="5">
        <v>1850</v>
      </c>
      <c r="AT8" s="5">
        <v>1850</v>
      </c>
      <c r="AU8" s="5">
        <v>1850</v>
      </c>
    </row>
    <row r="9" spans="1:47" x14ac:dyDescent="0.25">
      <c r="A9">
        <v>7</v>
      </c>
      <c r="B9" t="s">
        <v>13</v>
      </c>
      <c r="C9" t="s">
        <v>19</v>
      </c>
      <c r="D9" t="str">
        <f t="shared" si="0"/>
        <v>AT_Biomass</v>
      </c>
      <c r="E9">
        <f>IFERROR(VLOOKUP($D9,GAMS_2011!$D$3:$K$400,2,FALSE),VLOOKUP($C9,Efficiency!$A$2:$B$46,2,FALSE))</f>
        <v>0.38</v>
      </c>
      <c r="F9">
        <f>IFERROR(VLOOKUP($D9,GAMS_2011!$D$3:$K$400,3,FALSE),)</f>
        <v>0</v>
      </c>
      <c r="G9">
        <f>IFERROR(VLOOKUP($D9,GAMS_2011!$D$3:$K$400,4,FALSE),)</f>
        <v>0</v>
      </c>
      <c r="H9">
        <f>IFERROR(VLOOKUP($D9,GAMS_2011!$D$3:$K$400,5,FALSE),)</f>
        <v>0</v>
      </c>
      <c r="K9">
        <f>IFERROR(VLOOKUP($D9,GAMS_2011!$D$3:$K$400,8,FALSE),)</f>
        <v>0</v>
      </c>
      <c r="L9" s="5">
        <f>INDEX(SOAF_2015B!$A$1:$F$36,MATCH(GAMS_alt!$B9,SOAF_2015B!$A$1:$A$36,0),MATCH(GAMS_alt!$C9,SOAF_2015B!$A$1:$F$1,0))*1000</f>
        <v>392.22600000000011</v>
      </c>
      <c r="M9" s="5">
        <f t="shared" ref="M9:AU9" si="1">MAX($L9-$L9*(M$1^4)/500000,0)</f>
        <v>392.22521554800011</v>
      </c>
      <c r="N9" s="5">
        <f t="shared" si="1"/>
        <v>392.21344876800009</v>
      </c>
      <c r="O9" s="5">
        <f t="shared" si="1"/>
        <v>392.16245938800012</v>
      </c>
      <c r="P9" s="5">
        <f t="shared" si="1"/>
        <v>392.02518028800012</v>
      </c>
      <c r="Q9" s="5">
        <f t="shared" si="1"/>
        <v>391.73571750000013</v>
      </c>
      <c r="R9" s="5">
        <f t="shared" si="1"/>
        <v>391.2093502080001</v>
      </c>
      <c r="S9" s="5">
        <f t="shared" si="1"/>
        <v>390.34253074800012</v>
      </c>
      <c r="T9" s="5">
        <f t="shared" si="1"/>
        <v>389.01288460800009</v>
      </c>
      <c r="U9" s="5">
        <f t="shared" si="1"/>
        <v>387.07921042800012</v>
      </c>
      <c r="V9" s="5">
        <f t="shared" si="1"/>
        <v>384.38148000000012</v>
      </c>
      <c r="W9" s="5">
        <f t="shared" si="1"/>
        <v>380.74083826800012</v>
      </c>
      <c r="X9" s="5">
        <f t="shared" si="1"/>
        <v>375.95960332800013</v>
      </c>
      <c r="Y9" s="5">
        <f t="shared" si="1"/>
        <v>369.82126642800011</v>
      </c>
      <c r="Z9" s="5">
        <f t="shared" si="1"/>
        <v>362.09049196800009</v>
      </c>
      <c r="AA9" s="5">
        <f t="shared" si="1"/>
        <v>352.51311750000008</v>
      </c>
      <c r="AB9" s="5">
        <f t="shared" si="1"/>
        <v>340.81615372800007</v>
      </c>
      <c r="AC9" s="5">
        <f t="shared" si="1"/>
        <v>326.70778450800009</v>
      </c>
      <c r="AD9" s="5">
        <f t="shared" si="1"/>
        <v>309.87736684800007</v>
      </c>
      <c r="AE9" s="5">
        <f t="shared" si="1"/>
        <v>289.99543090800012</v>
      </c>
      <c r="AF9" s="5">
        <f t="shared" si="1"/>
        <v>266.71368000000007</v>
      </c>
      <c r="AG9" s="5">
        <f t="shared" si="1"/>
        <v>239.66499058800008</v>
      </c>
      <c r="AH9" s="5">
        <f t="shared" si="1"/>
        <v>208.46341228800006</v>
      </c>
      <c r="AI9" s="5">
        <f t="shared" si="1"/>
        <v>172.70416786800004</v>
      </c>
      <c r="AJ9" s="5">
        <f t="shared" si="1"/>
        <v>131.96365324800007</v>
      </c>
      <c r="AK9" s="5">
        <f t="shared" si="1"/>
        <v>85.799437500000067</v>
      </c>
      <c r="AL9" s="5">
        <f t="shared" si="1"/>
        <v>33.750262847999977</v>
      </c>
      <c r="AM9" s="5">
        <f t="shared" si="1"/>
        <v>0</v>
      </c>
      <c r="AN9" s="5">
        <f t="shared" si="1"/>
        <v>0</v>
      </c>
      <c r="AO9" s="5">
        <f t="shared" si="1"/>
        <v>0</v>
      </c>
      <c r="AP9" s="5">
        <f t="shared" si="1"/>
        <v>0</v>
      </c>
      <c r="AQ9" s="5">
        <f t="shared" si="1"/>
        <v>0</v>
      </c>
      <c r="AR9" s="5">
        <f t="shared" si="1"/>
        <v>0</v>
      </c>
      <c r="AS9" s="5">
        <f t="shared" si="1"/>
        <v>0</v>
      </c>
      <c r="AT9" s="5">
        <f t="shared" si="1"/>
        <v>0</v>
      </c>
      <c r="AU9" s="5">
        <f t="shared" si="1"/>
        <v>0</v>
      </c>
    </row>
    <row r="10" spans="1:47" x14ac:dyDescent="0.25">
      <c r="A10">
        <v>8</v>
      </c>
      <c r="B10" t="s">
        <v>13</v>
      </c>
      <c r="C10" t="s">
        <v>9</v>
      </c>
      <c r="D10" t="str">
        <f t="shared" si="0"/>
        <v>AT_CCGT</v>
      </c>
      <c r="E10">
        <f>IFERROR(VLOOKUP($D10,GAMS_2011!$D$3:$K$400,2,FALSE),VLOOKUP($C10,Efficiency!$A$2:$B$46,2,FALSE))</f>
        <v>0.54351863189898297</v>
      </c>
      <c r="F10">
        <f>IFERROR(VLOOKUP($D10,GAMS_2011!$D$3:$K$400,3,FALSE),)</f>
        <v>1.7100268395512518E-3</v>
      </c>
      <c r="G10">
        <f>IFERROR(VLOOKUP($D10,GAMS_2011!$D$3:$K$400,4,FALSE),)</f>
        <v>0</v>
      </c>
      <c r="H10">
        <f>IFERROR(VLOOKUP($D10,GAMS_2011!$D$3:$K$400,5,FALSE),)</f>
        <v>0</v>
      </c>
      <c r="K10">
        <f>IFERROR(VLOOKUP($D10,GAMS_2011!$D$3:$K$400,8,FALSE),)</f>
        <v>0</v>
      </c>
      <c r="L10" s="5">
        <v>3073.56</v>
      </c>
      <c r="M10" s="5">
        <v>2956.96</v>
      </c>
      <c r="N10" s="5">
        <v>2956.96</v>
      </c>
      <c r="O10" s="5">
        <v>2956.96</v>
      </c>
      <c r="P10" s="5">
        <v>2956.96</v>
      </c>
      <c r="Q10" s="5">
        <v>2908.2599999999998</v>
      </c>
      <c r="R10" s="5">
        <v>2908.2599999999998</v>
      </c>
      <c r="S10" s="5">
        <v>2908.2599999999998</v>
      </c>
      <c r="T10" s="5">
        <v>2908.2599999999998</v>
      </c>
      <c r="U10" s="5">
        <v>2908.2599999999998</v>
      </c>
      <c r="V10" s="5">
        <v>2908.2599999999998</v>
      </c>
      <c r="W10" s="5">
        <v>2908.2599999999998</v>
      </c>
      <c r="X10" s="5">
        <v>2873.06</v>
      </c>
      <c r="Y10" s="5">
        <v>2873.06</v>
      </c>
      <c r="Z10" s="5">
        <v>2873.06</v>
      </c>
      <c r="AA10" s="5">
        <v>2873.06</v>
      </c>
      <c r="AB10" s="5">
        <v>2873.06</v>
      </c>
      <c r="AC10" s="5">
        <v>2873.06</v>
      </c>
      <c r="AD10" s="5">
        <v>2760.46</v>
      </c>
      <c r="AE10" s="5">
        <v>2644.56</v>
      </c>
      <c r="AF10" s="5">
        <v>2644.56</v>
      </c>
      <c r="AG10" s="5">
        <v>2644.56</v>
      </c>
      <c r="AH10" s="5">
        <v>2644.56</v>
      </c>
      <c r="AI10" s="5">
        <v>2644.56</v>
      </c>
      <c r="AJ10" s="5">
        <v>2629.06</v>
      </c>
      <c r="AK10" s="5">
        <v>2354.66</v>
      </c>
      <c r="AL10" s="5">
        <v>1903.56</v>
      </c>
      <c r="AM10" s="5">
        <v>1874.6</v>
      </c>
      <c r="AN10" s="5">
        <v>1624.6</v>
      </c>
      <c r="AO10" s="5">
        <v>1414</v>
      </c>
      <c r="AP10" s="5">
        <v>1414</v>
      </c>
      <c r="AQ10" s="5">
        <v>1414</v>
      </c>
      <c r="AR10" s="5">
        <v>1369</v>
      </c>
      <c r="AS10" s="5">
        <v>1369</v>
      </c>
      <c r="AT10" s="5">
        <v>124</v>
      </c>
      <c r="AU10" s="5">
        <v>0</v>
      </c>
    </row>
    <row r="11" spans="1:47" x14ac:dyDescent="0.25">
      <c r="A11">
        <v>9</v>
      </c>
      <c r="B11" t="s">
        <v>13</v>
      </c>
      <c r="C11" t="s">
        <v>14</v>
      </c>
      <c r="D11" t="str">
        <f t="shared" si="0"/>
        <v>AT_Coal</v>
      </c>
      <c r="E11">
        <f>IFERROR(VLOOKUP($D11,GAMS_2011!$D$3:$K$400,2,FALSE),VLOOKUP($C11,Efficiency!$A$2:$B$46,2,FALSE))</f>
        <v>0.40830024720550201</v>
      </c>
      <c r="F11">
        <f>IFERROR(VLOOKUP($D11,GAMS_2011!$D$3:$K$400,3,FALSE),)</f>
        <v>2.064933413176141E-3</v>
      </c>
      <c r="G11">
        <f>IFERROR(VLOOKUP($D11,GAMS_2011!$D$3:$K$400,4,FALSE),)</f>
        <v>0</v>
      </c>
      <c r="H11">
        <f>IFERROR(VLOOKUP($D11,GAMS_2011!$D$3:$K$400,5,FALSE),)</f>
        <v>0</v>
      </c>
      <c r="K11">
        <f>IFERROR(VLOOKUP($D11,GAMS_2011!$D$3:$K$400,8,FALSE),)</f>
        <v>0</v>
      </c>
      <c r="L11" s="5">
        <v>481</v>
      </c>
      <c r="M11" s="5">
        <v>481</v>
      </c>
      <c r="N11" s="5">
        <v>481</v>
      </c>
      <c r="O11" s="5">
        <v>481</v>
      </c>
      <c r="P11" s="5">
        <v>481</v>
      </c>
      <c r="Q11" s="5">
        <v>481</v>
      </c>
      <c r="R11" s="5">
        <v>481</v>
      </c>
      <c r="S11" s="5">
        <v>481</v>
      </c>
      <c r="T11" s="5">
        <v>481</v>
      </c>
      <c r="U11" s="5">
        <v>481</v>
      </c>
      <c r="V11" s="5">
        <v>481</v>
      </c>
      <c r="W11" s="5">
        <v>75</v>
      </c>
      <c r="X11" s="5">
        <v>75</v>
      </c>
      <c r="Y11" s="5">
        <v>75</v>
      </c>
      <c r="Z11" s="5">
        <v>75</v>
      </c>
      <c r="AA11" s="5">
        <v>75</v>
      </c>
      <c r="AB11" s="5">
        <v>75</v>
      </c>
      <c r="AC11" s="5">
        <v>75</v>
      </c>
      <c r="AD11" s="5">
        <v>75</v>
      </c>
      <c r="AE11" s="5">
        <v>75</v>
      </c>
      <c r="AF11" s="5">
        <v>65.8</v>
      </c>
      <c r="AG11" s="5">
        <v>65.8</v>
      </c>
      <c r="AH11" s="5">
        <v>65.8</v>
      </c>
      <c r="AI11" s="5">
        <v>65.8</v>
      </c>
      <c r="AJ11" s="5">
        <v>28.2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</row>
    <row r="12" spans="1:47" x14ac:dyDescent="0.25">
      <c r="A12">
        <v>10</v>
      </c>
      <c r="B12" t="s">
        <v>13</v>
      </c>
      <c r="C12" t="s">
        <v>11</v>
      </c>
      <c r="D12" t="str">
        <f t="shared" si="0"/>
        <v>AT_GasSteam</v>
      </c>
      <c r="E12">
        <f>IFERROR(VLOOKUP($D12,GAMS_2011!$D$3:$K$400,2,FALSE),VLOOKUP($C12,Efficiency!$A$2:$B$46,2,FALSE))</f>
        <v>0.423649792214781</v>
      </c>
      <c r="F12">
        <f>IFERROR(VLOOKUP($D12,GAMS_2011!$D$3:$K$400,3,FALSE),)</f>
        <v>4.6612586830894676E-5</v>
      </c>
      <c r="G12">
        <f>IFERROR(VLOOKUP($D12,GAMS_2011!$D$3:$K$400,4,FALSE),)</f>
        <v>0</v>
      </c>
      <c r="H12">
        <f>IFERROR(VLOOKUP($D12,GAMS_2011!$D$3:$K$400,5,FALSE),)</f>
        <v>0</v>
      </c>
      <c r="K12">
        <f>IFERROR(VLOOKUP($D12,GAMS_2011!$D$3:$K$400,8,FALSE),)</f>
        <v>0</v>
      </c>
      <c r="L12" s="5">
        <v>481.57800000000003</v>
      </c>
      <c r="M12" s="5">
        <v>481.57800000000003</v>
      </c>
      <c r="N12" s="5">
        <v>474.55500000000001</v>
      </c>
      <c r="O12" s="5">
        <v>473.375</v>
      </c>
      <c r="P12" s="5">
        <v>472.08000000000004</v>
      </c>
      <c r="Q12" s="5">
        <v>462.08000000000004</v>
      </c>
      <c r="R12" s="5">
        <v>452.08000000000004</v>
      </c>
      <c r="S12" s="5">
        <v>439.28</v>
      </c>
      <c r="T12" s="5">
        <v>439.28</v>
      </c>
      <c r="U12" s="5">
        <v>410.4</v>
      </c>
      <c r="V12" s="5">
        <v>350.1</v>
      </c>
      <c r="W12" s="5">
        <v>337.95</v>
      </c>
      <c r="X12" s="5">
        <v>315.64999999999998</v>
      </c>
      <c r="Y12" s="5">
        <v>315.64999999999998</v>
      </c>
      <c r="Z12" s="5">
        <v>315.64999999999998</v>
      </c>
      <c r="AA12" s="5">
        <v>315.64999999999998</v>
      </c>
      <c r="AB12" s="5">
        <v>315.64999999999998</v>
      </c>
      <c r="AC12" s="5">
        <v>315.64999999999998</v>
      </c>
      <c r="AD12" s="5">
        <v>315.64999999999998</v>
      </c>
      <c r="AE12" s="5">
        <v>315.64999999999998</v>
      </c>
      <c r="AF12" s="5">
        <v>285.64999999999998</v>
      </c>
      <c r="AG12" s="5">
        <v>285.64999999999998</v>
      </c>
      <c r="AH12" s="5">
        <v>285.64999999999998</v>
      </c>
      <c r="AI12" s="5">
        <v>285.64999999999998</v>
      </c>
      <c r="AJ12" s="5">
        <v>284.85000000000002</v>
      </c>
      <c r="AK12" s="5">
        <v>284.85000000000002</v>
      </c>
      <c r="AL12" s="5">
        <v>274</v>
      </c>
      <c r="AM12" s="5">
        <v>234</v>
      </c>
      <c r="AN12" s="5">
        <v>234</v>
      </c>
      <c r="AO12" s="5">
        <v>234</v>
      </c>
      <c r="AP12" s="5">
        <v>234</v>
      </c>
      <c r="AQ12" s="5">
        <v>234</v>
      </c>
      <c r="AR12" s="5">
        <v>234</v>
      </c>
      <c r="AS12" s="5">
        <v>164</v>
      </c>
      <c r="AT12" s="5">
        <v>164</v>
      </c>
      <c r="AU12" s="5">
        <v>0</v>
      </c>
    </row>
    <row r="13" spans="1:47" x14ac:dyDescent="0.25">
      <c r="A13">
        <v>11</v>
      </c>
      <c r="B13" t="s">
        <v>13</v>
      </c>
      <c r="C13" t="s">
        <v>20</v>
      </c>
      <c r="D13" t="str">
        <f t="shared" si="0"/>
        <v>AT_Geothermal</v>
      </c>
      <c r="E13">
        <f>IFERROR(VLOOKUP($D13,GAMS_2011!$D$3:$K$400,2,FALSE),VLOOKUP($C13,Efficiency!$A$2:$B$46,2,FALSE))</f>
        <v>1</v>
      </c>
      <c r="F13">
        <f>IFERROR(VLOOKUP($D13,GAMS_2011!$D$3:$K$400,3,FALSE),)</f>
        <v>0</v>
      </c>
      <c r="G13">
        <f>IFERROR(VLOOKUP($D13,GAMS_2011!$D$3:$K$400,4,FALSE),)</f>
        <v>0</v>
      </c>
      <c r="H13">
        <f>IFERROR(VLOOKUP($D13,GAMS_2011!$D$3:$K$400,5,FALSE),)</f>
        <v>0</v>
      </c>
      <c r="K13">
        <f>IFERROR(VLOOKUP($D13,GAMS_2011!$D$3:$K$400,8,FALSE),)</f>
        <v>0</v>
      </c>
      <c r="L13" s="5">
        <v>1.25</v>
      </c>
      <c r="M13" s="5">
        <v>1.25</v>
      </c>
      <c r="N13" s="5">
        <v>1.25</v>
      </c>
      <c r="O13" s="5">
        <v>1.25</v>
      </c>
      <c r="P13" s="5">
        <v>1.25</v>
      </c>
      <c r="Q13" s="5">
        <v>1.25</v>
      </c>
      <c r="R13" s="5">
        <v>1.25</v>
      </c>
      <c r="S13" s="5">
        <v>1.25</v>
      </c>
      <c r="T13" s="5">
        <v>1.25</v>
      </c>
      <c r="U13" s="5">
        <v>1.25</v>
      </c>
      <c r="V13" s="5">
        <v>1.25</v>
      </c>
      <c r="W13" s="5">
        <v>1.25</v>
      </c>
      <c r="X13" s="5">
        <v>1.25</v>
      </c>
      <c r="Y13" s="5">
        <v>1.25</v>
      </c>
      <c r="Z13" s="5">
        <v>1.25</v>
      </c>
      <c r="AA13" s="5">
        <v>1.25</v>
      </c>
      <c r="AB13" s="5">
        <v>1.25</v>
      </c>
      <c r="AC13" s="5">
        <v>1.25</v>
      </c>
      <c r="AD13" s="5">
        <v>1.25</v>
      </c>
      <c r="AE13" s="5">
        <v>1.25</v>
      </c>
      <c r="AF13" s="5">
        <v>1.25</v>
      </c>
      <c r="AG13" s="5">
        <v>1.25</v>
      </c>
      <c r="AH13" s="5">
        <v>1.25</v>
      </c>
      <c r="AI13" s="5">
        <v>1.25</v>
      </c>
      <c r="AJ13" s="5">
        <v>1.25</v>
      </c>
      <c r="AK13" s="5">
        <v>1.25</v>
      </c>
      <c r="AL13" s="5">
        <v>1.25</v>
      </c>
      <c r="AM13" s="5">
        <v>1.25</v>
      </c>
      <c r="AN13" s="5">
        <v>1.25</v>
      </c>
      <c r="AO13" s="5">
        <v>1.25</v>
      </c>
      <c r="AP13" s="5">
        <v>1.25</v>
      </c>
      <c r="AQ13" s="5">
        <v>1.25</v>
      </c>
      <c r="AR13" s="5">
        <v>1.25</v>
      </c>
      <c r="AS13" s="5">
        <v>1.25</v>
      </c>
      <c r="AT13" s="5">
        <v>1.25</v>
      </c>
      <c r="AU13" s="5">
        <v>1.25</v>
      </c>
    </row>
    <row r="14" spans="1:47" x14ac:dyDescent="0.25">
      <c r="A14">
        <v>12</v>
      </c>
      <c r="B14" t="s">
        <v>13</v>
      </c>
      <c r="C14" t="s">
        <v>10</v>
      </c>
      <c r="D14" t="str">
        <f t="shared" si="0"/>
        <v>AT_OCGT</v>
      </c>
      <c r="E14">
        <f>IFERROR(VLOOKUP($D14,GAMS_2011!$D$3:$K$400,2,FALSE),VLOOKUP($C14,Efficiency!$A$2:$B$46,2,FALSE))</f>
        <v>0.34455357563388</v>
      </c>
      <c r="F14">
        <f>IFERROR(VLOOKUP($D14,GAMS_2011!$D$3:$K$400,3,FALSE),)</f>
        <v>1.4589201644296293E-3</v>
      </c>
      <c r="G14">
        <f>IFERROR(VLOOKUP($D14,GAMS_2011!$D$3:$K$400,4,FALSE),)</f>
        <v>0</v>
      </c>
      <c r="H14">
        <f>IFERROR(VLOOKUP($D14,GAMS_2011!$D$3:$K$400,5,FALSE),)</f>
        <v>0</v>
      </c>
      <c r="K14">
        <f>IFERROR(VLOOKUP($D14,GAMS_2011!$D$3:$K$400,8,FALSE),)</f>
        <v>0</v>
      </c>
      <c r="L14" s="5">
        <v>526.3839999999999</v>
      </c>
      <c r="M14" s="5">
        <v>526.3839999999999</v>
      </c>
      <c r="N14" s="5">
        <v>461.3839999999999</v>
      </c>
      <c r="O14" s="5">
        <v>391.3839999999999</v>
      </c>
      <c r="P14" s="5">
        <v>391.3839999999999</v>
      </c>
      <c r="Q14" s="5">
        <v>391.3839999999999</v>
      </c>
      <c r="R14" s="5">
        <v>391.3839999999999</v>
      </c>
      <c r="S14" s="5">
        <v>391.3839999999999</v>
      </c>
      <c r="T14" s="5">
        <v>391.3839999999999</v>
      </c>
      <c r="U14" s="5">
        <v>390.99399999999991</v>
      </c>
      <c r="V14" s="5">
        <v>390.99399999999991</v>
      </c>
      <c r="W14" s="5">
        <v>390.99399999999991</v>
      </c>
      <c r="X14" s="5">
        <v>390.99399999999991</v>
      </c>
      <c r="Y14" s="5">
        <v>386.96899999999994</v>
      </c>
      <c r="Z14" s="5">
        <v>386.68499999999995</v>
      </c>
      <c r="AA14" s="5">
        <v>345.80499999999995</v>
      </c>
      <c r="AB14" s="5">
        <v>261.39500000000004</v>
      </c>
      <c r="AC14" s="5">
        <v>254.96799999999999</v>
      </c>
      <c r="AD14" s="5">
        <v>248.07399999999998</v>
      </c>
      <c r="AE14" s="5">
        <v>239.637</v>
      </c>
      <c r="AF14" s="5">
        <v>161.637</v>
      </c>
      <c r="AG14" s="5">
        <v>118.465</v>
      </c>
      <c r="AH14" s="5">
        <v>51.030999999999999</v>
      </c>
      <c r="AI14" s="5">
        <v>30.505000000000003</v>
      </c>
      <c r="AJ14" s="5">
        <v>29.265000000000001</v>
      </c>
      <c r="AK14" s="5">
        <v>24.295000000000002</v>
      </c>
      <c r="AL14" s="5">
        <v>21.876000000000001</v>
      </c>
      <c r="AM14" s="5">
        <v>19.923000000000002</v>
      </c>
      <c r="AN14" s="5">
        <v>19.923000000000002</v>
      </c>
      <c r="AO14" s="5">
        <v>19.023000000000003</v>
      </c>
      <c r="AP14" s="5">
        <v>19.023000000000003</v>
      </c>
      <c r="AQ14" s="5">
        <v>19.023000000000003</v>
      </c>
      <c r="AR14" s="5">
        <v>18.852</v>
      </c>
      <c r="AS14" s="5">
        <v>13.200000000000001</v>
      </c>
      <c r="AT14" s="5">
        <v>13.200000000000001</v>
      </c>
      <c r="AU14" s="5">
        <v>13.200000000000001</v>
      </c>
    </row>
    <row r="15" spans="1:47" x14ac:dyDescent="0.25">
      <c r="A15">
        <v>13</v>
      </c>
      <c r="B15" t="s">
        <v>13</v>
      </c>
      <c r="C15" t="s">
        <v>16</v>
      </c>
      <c r="D15" t="str">
        <f t="shared" si="0"/>
        <v>AT_OCOT</v>
      </c>
      <c r="E15">
        <f>IFERROR(VLOOKUP($D15,GAMS_2011!$D$3:$K$400,2,FALSE),VLOOKUP($C15,Efficiency!$A$2:$B$46,2,FALSE))</f>
        <v>0.34320000000000001</v>
      </c>
      <c r="F15">
        <f>IFERROR(VLOOKUP($D15,GAMS_2011!$D$3:$K$400,3,FALSE),)</f>
        <v>1.8690476190476194E-3</v>
      </c>
      <c r="G15">
        <f>IFERROR(VLOOKUP($D15,GAMS_2011!$D$3:$K$400,4,FALSE),)</f>
        <v>0</v>
      </c>
      <c r="H15">
        <f>IFERROR(VLOOKUP($D15,GAMS_2011!$D$3:$K$400,5,FALSE),)</f>
        <v>0</v>
      </c>
      <c r="K15">
        <f>IFERROR(VLOOKUP($D15,GAMS_2011!$D$3:$K$400,8,FALSE),)</f>
        <v>0</v>
      </c>
      <c r="L15" s="5">
        <v>33.124000000000002</v>
      </c>
      <c r="M15" s="5">
        <v>33.124000000000002</v>
      </c>
      <c r="N15" s="5">
        <v>33.124000000000002</v>
      </c>
      <c r="O15" s="5">
        <v>32.989000000000004</v>
      </c>
      <c r="P15" s="5">
        <v>32.989000000000004</v>
      </c>
      <c r="Q15" s="5">
        <v>32.989000000000004</v>
      </c>
      <c r="R15" s="5">
        <v>32.989000000000004</v>
      </c>
      <c r="S15" s="5">
        <v>32.989000000000004</v>
      </c>
      <c r="T15" s="5">
        <v>29.948</v>
      </c>
      <c r="U15" s="5">
        <v>29.948</v>
      </c>
      <c r="V15" s="5">
        <v>29.812999999999999</v>
      </c>
      <c r="W15" s="5">
        <v>29.812999999999999</v>
      </c>
      <c r="X15" s="5">
        <v>8.2129999999999992</v>
      </c>
      <c r="Y15" s="5">
        <v>8.2129999999999992</v>
      </c>
      <c r="Z15" s="5">
        <v>8.2129999999999992</v>
      </c>
      <c r="AA15" s="5">
        <v>8.2129999999999992</v>
      </c>
      <c r="AB15" s="5">
        <v>8.2129999999999992</v>
      </c>
      <c r="AC15" s="5">
        <v>7.8129999999999988</v>
      </c>
      <c r="AD15" s="5">
        <v>7.6999999999999993</v>
      </c>
      <c r="AE15" s="5">
        <v>7.6999999999999993</v>
      </c>
      <c r="AF15" s="5">
        <v>7.6999999999999993</v>
      </c>
      <c r="AG15" s="5">
        <v>7.6999999999999993</v>
      </c>
      <c r="AH15" s="5">
        <v>7.6999999999999993</v>
      </c>
      <c r="AI15" s="5">
        <v>7.6999999999999993</v>
      </c>
      <c r="AJ15" s="5">
        <v>7.6999999999999993</v>
      </c>
      <c r="AK15" s="5">
        <v>3.3899999999999997</v>
      </c>
      <c r="AL15" s="5">
        <v>3.3899999999999997</v>
      </c>
      <c r="AM15" s="5">
        <v>3.3899999999999997</v>
      </c>
      <c r="AN15" s="5">
        <v>3.3899999999999997</v>
      </c>
      <c r="AO15" s="5">
        <v>3.3899999999999997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</row>
    <row r="16" spans="1:47" x14ac:dyDescent="0.25">
      <c r="A16">
        <v>14</v>
      </c>
      <c r="B16" t="s">
        <v>13</v>
      </c>
      <c r="C16" t="s">
        <v>17</v>
      </c>
      <c r="D16" t="str">
        <f t="shared" si="0"/>
        <v>AT_OilSteam</v>
      </c>
      <c r="E16">
        <f>IFERROR(VLOOKUP($D16,GAMS_2011!$D$3:$K$400,2,FALSE),VLOOKUP($C16,Efficiency!$A$2:$B$46,2,FALSE))</f>
        <v>0.41773671497584502</v>
      </c>
      <c r="F16">
        <f>IFERROR(VLOOKUP($D16,GAMS_2011!$D$3:$K$400,3,FALSE),)</f>
        <v>-5.277547734069797E-4</v>
      </c>
      <c r="G16">
        <f>IFERROR(VLOOKUP($D16,GAMS_2011!$D$3:$K$400,4,FALSE),)</f>
        <v>0</v>
      </c>
      <c r="H16">
        <f>IFERROR(VLOOKUP($D16,GAMS_2011!$D$3:$K$400,5,FALSE),)</f>
        <v>0</v>
      </c>
      <c r="K16">
        <f>IFERROR(VLOOKUP($D16,GAMS_2011!$D$3:$K$400,8,FALSE),)</f>
        <v>0</v>
      </c>
      <c r="L16" s="5">
        <v>490.78499999999997</v>
      </c>
      <c r="M16" s="5">
        <v>490.78499999999997</v>
      </c>
      <c r="N16" s="5">
        <v>458.03499999999997</v>
      </c>
      <c r="O16" s="5">
        <v>382.63499999999999</v>
      </c>
      <c r="P16" s="5">
        <v>382.63499999999999</v>
      </c>
      <c r="Q16" s="5">
        <v>382.63499999999999</v>
      </c>
      <c r="R16" s="5">
        <v>382.63499999999999</v>
      </c>
      <c r="S16" s="5">
        <v>382.63499999999999</v>
      </c>
      <c r="T16" s="5">
        <v>382.63499999999999</v>
      </c>
      <c r="U16" s="5">
        <v>382.63499999999999</v>
      </c>
      <c r="V16" s="5">
        <v>382.63499999999999</v>
      </c>
      <c r="W16" s="5">
        <v>382.63499999999999</v>
      </c>
      <c r="X16" s="5">
        <v>382.63499999999999</v>
      </c>
      <c r="Y16" s="5">
        <v>380.185</v>
      </c>
      <c r="Z16" s="5">
        <v>376.9</v>
      </c>
      <c r="AA16" s="5">
        <v>376.9</v>
      </c>
      <c r="AB16" s="5">
        <v>376.9</v>
      </c>
      <c r="AC16" s="5">
        <v>21.9</v>
      </c>
      <c r="AD16" s="5">
        <v>21.9</v>
      </c>
      <c r="AE16" s="5">
        <v>21.9</v>
      </c>
      <c r="AF16" s="5">
        <v>21.9</v>
      </c>
      <c r="AG16" s="5">
        <v>21.9</v>
      </c>
      <c r="AH16" s="5">
        <v>21.9</v>
      </c>
      <c r="AI16" s="5">
        <v>19</v>
      </c>
      <c r="AJ16" s="5">
        <v>19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</row>
    <row r="17" spans="1:47" x14ac:dyDescent="0.25">
      <c r="A17">
        <v>15</v>
      </c>
      <c r="B17" t="s">
        <v>13</v>
      </c>
      <c r="C17" t="s">
        <v>6</v>
      </c>
      <c r="D17" t="str">
        <f t="shared" si="0"/>
        <v>AT_PSP</v>
      </c>
      <c r="E17">
        <f>IFERROR(VLOOKUP($D17,GAMS_2011!$D$3:$K$400,2,FALSE),VLOOKUP($C17,Efficiency!$A$2:$B$46,2,FALSE))</f>
        <v>0.75</v>
      </c>
      <c r="F17">
        <f>IFERROR(VLOOKUP($D17,GAMS_2011!$D$3:$K$400,3,FALSE),)</f>
        <v>0</v>
      </c>
      <c r="G17">
        <f>IFERROR(VLOOKUP($D17,GAMS_2011!$D$3:$K$400,4,FALSE),)</f>
        <v>1</v>
      </c>
      <c r="H17">
        <f>IFERROR(VLOOKUP($D17,GAMS_2011!$D$3:$K$400,5,FALSE),)</f>
        <v>8</v>
      </c>
      <c r="K17">
        <f>IFERROR(VLOOKUP($D17,GAMS_2011!$D$3:$K$400,8,FALSE),)</f>
        <v>0</v>
      </c>
      <c r="L17" s="5">
        <v>3175</v>
      </c>
      <c r="M17" s="5">
        <v>3175</v>
      </c>
      <c r="N17" s="5">
        <v>3175</v>
      </c>
      <c r="O17" s="5">
        <v>3175</v>
      </c>
      <c r="P17" s="5">
        <v>3175</v>
      </c>
      <c r="Q17" s="5">
        <v>3175</v>
      </c>
      <c r="R17" s="5">
        <v>3175</v>
      </c>
      <c r="S17" s="5">
        <v>3175</v>
      </c>
      <c r="T17" s="5">
        <v>3175</v>
      </c>
      <c r="U17" s="5">
        <v>3175</v>
      </c>
      <c r="V17" s="5">
        <v>3175</v>
      </c>
      <c r="W17" s="5">
        <v>3175</v>
      </c>
      <c r="X17" s="5">
        <v>3175</v>
      </c>
      <c r="Y17" s="5">
        <v>3175</v>
      </c>
      <c r="Z17" s="5">
        <v>3175</v>
      </c>
      <c r="AA17" s="5">
        <v>3175</v>
      </c>
      <c r="AB17" s="5">
        <v>3175</v>
      </c>
      <c r="AC17" s="5">
        <v>3175</v>
      </c>
      <c r="AD17" s="5">
        <v>3175</v>
      </c>
      <c r="AE17" s="5">
        <v>3175</v>
      </c>
      <c r="AF17" s="5">
        <v>3175</v>
      </c>
      <c r="AG17" s="5">
        <v>3175</v>
      </c>
      <c r="AH17" s="5">
        <v>3175</v>
      </c>
      <c r="AI17" s="5">
        <v>3175</v>
      </c>
      <c r="AJ17" s="5">
        <v>3175</v>
      </c>
      <c r="AK17" s="5">
        <v>3175</v>
      </c>
      <c r="AL17" s="5">
        <v>3175</v>
      </c>
      <c r="AM17" s="5">
        <v>3175</v>
      </c>
      <c r="AN17" s="5">
        <v>3175</v>
      </c>
      <c r="AO17" s="5">
        <v>3175</v>
      </c>
      <c r="AP17" s="5">
        <v>3175</v>
      </c>
      <c r="AQ17" s="5">
        <v>3175</v>
      </c>
      <c r="AR17" s="5">
        <v>3175</v>
      </c>
      <c r="AS17" s="5">
        <v>3175</v>
      </c>
      <c r="AT17" s="5">
        <v>3175</v>
      </c>
      <c r="AU17" s="5">
        <v>3175</v>
      </c>
    </row>
    <row r="18" spans="1:47" x14ac:dyDescent="0.25">
      <c r="A18">
        <v>16</v>
      </c>
      <c r="B18" t="s">
        <v>13</v>
      </c>
      <c r="C18" t="s">
        <v>32</v>
      </c>
      <c r="D18" t="s">
        <v>95</v>
      </c>
      <c r="E18">
        <f>IFERROR(VLOOKUP($D18,GAMS_2011!$D$3:$K$400,2,FALSE),VLOOKUP($C18,Efficiency!$A$2:$B$46,2,FALSE))</f>
        <v>1</v>
      </c>
      <c r="F18">
        <f>IFERROR(VLOOKUP($D18,GAMS_2011!$D$3:$K$400,3,FALSE),)</f>
        <v>0</v>
      </c>
      <c r="G18">
        <f>IFERROR(VLOOKUP($D18,GAMS_2011!$D$3:$K$400,4,FALSE),)</f>
        <v>0</v>
      </c>
      <c r="H18">
        <f>IFERROR(VLOOKUP($D18,GAMS_2011!$D$3:$K$400,5,FALSE),)</f>
        <v>408</v>
      </c>
      <c r="K18">
        <f>IFERROR(VLOOKUP($D18,GAMS_2011!$D$3:$K$400,8,FALSE),)</f>
        <v>0</v>
      </c>
      <c r="L18" s="5">
        <v>4671</v>
      </c>
      <c r="M18" s="5">
        <v>4671</v>
      </c>
      <c r="N18" s="5">
        <v>4671</v>
      </c>
      <c r="O18" s="5">
        <v>4671</v>
      </c>
      <c r="P18" s="5">
        <v>4671</v>
      </c>
      <c r="Q18" s="5">
        <v>4671</v>
      </c>
      <c r="R18" s="5">
        <v>4671</v>
      </c>
      <c r="S18" s="5">
        <v>4671</v>
      </c>
      <c r="T18" s="5">
        <v>4671</v>
      </c>
      <c r="U18" s="5">
        <v>4671</v>
      </c>
      <c r="V18" s="5">
        <v>4671</v>
      </c>
      <c r="W18" s="5">
        <v>4671</v>
      </c>
      <c r="X18" s="5">
        <v>4671</v>
      </c>
      <c r="Y18" s="5">
        <v>4671</v>
      </c>
      <c r="Z18" s="5">
        <v>4671</v>
      </c>
      <c r="AA18" s="5">
        <v>4671</v>
      </c>
      <c r="AB18" s="5">
        <v>4671</v>
      </c>
      <c r="AC18" s="5">
        <v>4671</v>
      </c>
      <c r="AD18" s="5">
        <v>4671</v>
      </c>
      <c r="AE18" s="5">
        <v>4671</v>
      </c>
      <c r="AF18" s="5">
        <v>4671</v>
      </c>
      <c r="AG18" s="5">
        <v>4671</v>
      </c>
      <c r="AH18" s="5">
        <v>4671</v>
      </c>
      <c r="AI18" s="5">
        <v>4671</v>
      </c>
      <c r="AJ18" s="5">
        <v>4671</v>
      </c>
      <c r="AK18" s="5">
        <v>4671</v>
      </c>
      <c r="AL18" s="5">
        <v>4671</v>
      </c>
      <c r="AM18" s="5">
        <v>4671</v>
      </c>
      <c r="AN18" s="5">
        <v>4671</v>
      </c>
      <c r="AO18" s="5">
        <v>4671</v>
      </c>
      <c r="AP18" s="5">
        <v>4671</v>
      </c>
      <c r="AQ18" s="5">
        <v>4671</v>
      </c>
      <c r="AR18" s="5">
        <v>4671</v>
      </c>
      <c r="AS18" s="5">
        <v>4671</v>
      </c>
      <c r="AT18" s="5">
        <v>4671</v>
      </c>
      <c r="AU18" s="5">
        <v>4671</v>
      </c>
    </row>
    <row r="19" spans="1:47" x14ac:dyDescent="0.25">
      <c r="A19">
        <v>17</v>
      </c>
      <c r="B19" t="s">
        <v>13</v>
      </c>
      <c r="C19" t="s">
        <v>12</v>
      </c>
      <c r="D19" t="str">
        <f t="shared" ref="D19:D55" si="2">B19&amp;"_"&amp;C19</f>
        <v>AT_RoR</v>
      </c>
      <c r="E19">
        <f>IFERROR(VLOOKUP($D19,GAMS_2011!$D$3:$K$400,2,FALSE),VLOOKUP($C19,Efficiency!$A$2:$B$46,2,FALSE))</f>
        <v>1</v>
      </c>
      <c r="F19">
        <f>IFERROR(VLOOKUP($D19,GAMS_2011!$D$3:$K$400,3,FALSE),)</f>
        <v>0</v>
      </c>
      <c r="K19">
        <f>IFERROR(VLOOKUP($D19,GAMS_2011!$D$3:$K$400,8,FALSE),)</f>
        <v>0</v>
      </c>
      <c r="L19" s="5">
        <f t="shared" ref="L19:AU19" si="3">13860-L23-L30</f>
        <v>8750.06</v>
      </c>
      <c r="M19" s="5">
        <f t="shared" si="3"/>
        <v>8750.06</v>
      </c>
      <c r="N19" s="5">
        <f t="shared" si="3"/>
        <v>8752.06</v>
      </c>
      <c r="O19" s="5">
        <f t="shared" si="3"/>
        <v>8891.06</v>
      </c>
      <c r="P19" s="5">
        <f t="shared" si="3"/>
        <v>8899.06</v>
      </c>
      <c r="Q19" s="5">
        <f t="shared" si="3"/>
        <v>8899.06</v>
      </c>
      <c r="R19" s="5">
        <f t="shared" si="3"/>
        <v>8924.06</v>
      </c>
      <c r="S19" s="5">
        <f t="shared" si="3"/>
        <v>8924.06</v>
      </c>
      <c r="T19" s="5">
        <f t="shared" si="3"/>
        <v>8924.06</v>
      </c>
      <c r="U19" s="5">
        <f t="shared" si="3"/>
        <v>8928.2599999999984</v>
      </c>
      <c r="V19" s="5">
        <f t="shared" si="3"/>
        <v>8928.2599999999984</v>
      </c>
      <c r="W19" s="5">
        <f t="shared" si="3"/>
        <v>9066.26</v>
      </c>
      <c r="X19" s="5">
        <f t="shared" si="3"/>
        <v>9066.26</v>
      </c>
      <c r="Y19" s="5">
        <f t="shared" si="3"/>
        <v>9066.26</v>
      </c>
      <c r="Z19" s="5">
        <f t="shared" si="3"/>
        <v>9066.26</v>
      </c>
      <c r="AA19" s="5">
        <f t="shared" si="3"/>
        <v>9082.16</v>
      </c>
      <c r="AB19" s="5">
        <f t="shared" si="3"/>
        <v>9082.16</v>
      </c>
      <c r="AC19" s="5">
        <f t="shared" si="3"/>
        <v>9082.16</v>
      </c>
      <c r="AD19" s="5">
        <f t="shared" si="3"/>
        <v>9557.16</v>
      </c>
      <c r="AE19" s="5">
        <f t="shared" si="3"/>
        <v>10022.16</v>
      </c>
      <c r="AF19" s="5">
        <f t="shared" si="3"/>
        <v>10063.66</v>
      </c>
      <c r="AG19" s="5">
        <f t="shared" si="3"/>
        <v>10063.66</v>
      </c>
      <c r="AH19" s="5">
        <f t="shared" si="3"/>
        <v>10063.66</v>
      </c>
      <c r="AI19" s="5">
        <f t="shared" si="3"/>
        <v>10886.86</v>
      </c>
      <c r="AJ19" s="5">
        <f t="shared" si="3"/>
        <v>10971.86</v>
      </c>
      <c r="AK19" s="5">
        <f t="shared" si="3"/>
        <v>11635.3</v>
      </c>
      <c r="AL19" s="5">
        <f t="shared" si="3"/>
        <v>11897.3</v>
      </c>
      <c r="AM19" s="5">
        <f t="shared" si="3"/>
        <v>11922.3</v>
      </c>
      <c r="AN19" s="5">
        <f t="shared" si="3"/>
        <v>11922.3</v>
      </c>
      <c r="AO19" s="5">
        <f t="shared" si="3"/>
        <v>11922.3</v>
      </c>
      <c r="AP19" s="5">
        <f t="shared" si="3"/>
        <v>12322.3</v>
      </c>
      <c r="AQ19" s="5">
        <f t="shared" si="3"/>
        <v>12322.3</v>
      </c>
      <c r="AR19" s="5">
        <f t="shared" si="3"/>
        <v>12322.3</v>
      </c>
      <c r="AS19" s="5">
        <f t="shared" si="3"/>
        <v>12452.3</v>
      </c>
      <c r="AT19" s="5">
        <f t="shared" si="3"/>
        <v>12928.5</v>
      </c>
      <c r="AU19" s="5">
        <f t="shared" si="3"/>
        <v>13008.5</v>
      </c>
    </row>
    <row r="20" spans="1:47" x14ac:dyDescent="0.25">
      <c r="A20">
        <v>18</v>
      </c>
      <c r="B20" t="s">
        <v>13</v>
      </c>
      <c r="C20" t="s">
        <v>21</v>
      </c>
      <c r="D20" t="str">
        <f t="shared" si="2"/>
        <v>AT_Solar 1</v>
      </c>
      <c r="E20">
        <f>IFERROR(VLOOKUP($D20,GAMS_2011!$D$3:$K$400,2,FALSE),VLOOKUP($C20,Efficiency!$A$2:$B$46,2,FALSE))</f>
        <v>1</v>
      </c>
      <c r="F20">
        <f>IFERROR(VLOOKUP($D20,GAMS_2011!$D$3:$K$400,3,FALSE),)</f>
        <v>0</v>
      </c>
      <c r="G20">
        <f>IFERROR(VLOOKUP($D20,GAMS_2011!$D$3:$K$400,4,FALSE),)</f>
        <v>0</v>
      </c>
      <c r="H20">
        <f>IFERROR(VLOOKUP($D20,GAMS_2011!$D$3:$K$400,5,FALSE),)</f>
        <v>0</v>
      </c>
      <c r="K20">
        <f>IFERROR(VLOOKUP($D20,GAMS_2011!$D$3:$K$400,8,FALSE),)</f>
        <v>0</v>
      </c>
      <c r="L20" s="6">
        <f>INDEX(SOAF_2015B!$A$1:$F$36,MATCH(GAMS_alt!$B20,SOAF_2015B!$A$1:$A$36,0),MATCH(GAMS_alt!$C20,SOAF_2015B!$A$1:$F$1,0))*1000</f>
        <v>980.17468199999996</v>
      </c>
      <c r="M20" s="5">
        <f t="shared" ref="M20:AU20" si="4">MAX($L20-$L20*(M$1^4)/500000,0)</f>
        <v>980.17272165063594</v>
      </c>
      <c r="N20" s="5">
        <f t="shared" si="4"/>
        <v>980.143316410176</v>
      </c>
      <c r="O20" s="5">
        <f t="shared" si="4"/>
        <v>980.01589370151601</v>
      </c>
      <c r="P20" s="5">
        <f t="shared" si="4"/>
        <v>979.67283256281598</v>
      </c>
      <c r="Q20" s="5">
        <f t="shared" si="4"/>
        <v>978.94946364750001</v>
      </c>
      <c r="R20" s="5">
        <f t="shared" si="4"/>
        <v>977.634069224256</v>
      </c>
      <c r="S20" s="5">
        <f t="shared" si="4"/>
        <v>975.46788317703601</v>
      </c>
      <c r="T20" s="5">
        <f t="shared" si="4"/>
        <v>972.14509100505597</v>
      </c>
      <c r="U20" s="5">
        <f t="shared" si="4"/>
        <v>967.31282982279595</v>
      </c>
      <c r="V20" s="5">
        <f t="shared" si="4"/>
        <v>960.57118835999995</v>
      </c>
      <c r="W20" s="5">
        <f t="shared" si="4"/>
        <v>951.47320696167594</v>
      </c>
      <c r="X20" s="5">
        <f t="shared" si="4"/>
        <v>939.52487758809593</v>
      </c>
      <c r="Y20" s="5">
        <f t="shared" si="4"/>
        <v>924.18514381479599</v>
      </c>
      <c r="Z20" s="5">
        <f t="shared" si="4"/>
        <v>904.86590083257602</v>
      </c>
      <c r="AA20" s="5">
        <f t="shared" si="4"/>
        <v>880.93199544749996</v>
      </c>
      <c r="AB20" s="5">
        <f t="shared" si="4"/>
        <v>851.70122608089594</v>
      </c>
      <c r="AC20" s="5">
        <f t="shared" si="4"/>
        <v>816.44434276935601</v>
      </c>
      <c r="AD20" s="5">
        <f t="shared" si="4"/>
        <v>774.38504716473597</v>
      </c>
      <c r="AE20" s="5">
        <f t="shared" si="4"/>
        <v>724.69999253415597</v>
      </c>
      <c r="AF20" s="5">
        <f t="shared" si="4"/>
        <v>666.51878375999991</v>
      </c>
      <c r="AG20" s="5">
        <f t="shared" si="4"/>
        <v>598.92397733991595</v>
      </c>
      <c r="AH20" s="5">
        <f t="shared" si="4"/>
        <v>520.95108138681599</v>
      </c>
      <c r="AI20" s="5">
        <f t="shared" si="4"/>
        <v>431.58855562887595</v>
      </c>
      <c r="AJ20" s="5">
        <f t="shared" si="4"/>
        <v>329.77781140953596</v>
      </c>
      <c r="AK20" s="5">
        <f t="shared" si="4"/>
        <v>214.41321168749994</v>
      </c>
      <c r="AL20" s="5">
        <f t="shared" si="4"/>
        <v>84.342071036736002</v>
      </c>
      <c r="AM20" s="5">
        <f t="shared" si="4"/>
        <v>0</v>
      </c>
      <c r="AN20" s="5">
        <f t="shared" si="4"/>
        <v>0</v>
      </c>
      <c r="AO20" s="5">
        <f t="shared" si="4"/>
        <v>0</v>
      </c>
      <c r="AP20" s="5">
        <f t="shared" si="4"/>
        <v>0</v>
      </c>
      <c r="AQ20" s="5">
        <f t="shared" si="4"/>
        <v>0</v>
      </c>
      <c r="AR20" s="5">
        <f t="shared" si="4"/>
        <v>0</v>
      </c>
      <c r="AS20" s="5">
        <f t="shared" si="4"/>
        <v>0</v>
      </c>
      <c r="AT20" s="5">
        <f t="shared" si="4"/>
        <v>0</v>
      </c>
      <c r="AU20" s="5">
        <f t="shared" si="4"/>
        <v>0</v>
      </c>
    </row>
    <row r="21" spans="1:47" x14ac:dyDescent="0.25">
      <c r="A21">
        <v>19</v>
      </c>
      <c r="B21" t="s">
        <v>13</v>
      </c>
      <c r="C21" t="s">
        <v>18</v>
      </c>
      <c r="D21" t="str">
        <f t="shared" si="2"/>
        <v>AT_Waste</v>
      </c>
      <c r="E21">
        <f>IFERROR(VLOOKUP($D21,GAMS_2011!$D$3:$K$400,2,FALSE),VLOOKUP($C21,Efficiency!$A$2:$B$46,2,FALSE))</f>
        <v>1</v>
      </c>
      <c r="F21">
        <f>IFERROR(VLOOKUP($D21,GAMS_2011!$D$3:$K$400,3,FALSE),)</f>
        <v>0</v>
      </c>
      <c r="G21">
        <f>IFERROR(VLOOKUP($D21,GAMS_2011!$D$3:$K$400,4,FALSE),)</f>
        <v>0</v>
      </c>
      <c r="H21">
        <f>IFERROR(VLOOKUP($D21,GAMS_2011!$D$3:$K$400,5,FALSE),)</f>
        <v>0</v>
      </c>
      <c r="K21">
        <f>IFERROR(VLOOKUP($D21,GAMS_2011!$D$3:$K$400,8,FALSE),)</f>
        <v>0</v>
      </c>
      <c r="L21" s="5">
        <v>97.5</v>
      </c>
      <c r="M21" s="5">
        <v>97.5</v>
      </c>
      <c r="N21" s="5">
        <v>97.5</v>
      </c>
      <c r="O21" s="5">
        <v>97.5</v>
      </c>
      <c r="P21" s="5">
        <v>97.5</v>
      </c>
      <c r="Q21" s="5">
        <v>97.5</v>
      </c>
      <c r="R21" s="5">
        <v>97.5</v>
      </c>
      <c r="S21" s="5">
        <v>97.5</v>
      </c>
      <c r="T21" s="5">
        <v>97.5</v>
      </c>
      <c r="U21" s="5">
        <v>97.5</v>
      </c>
      <c r="V21" s="5">
        <v>97.5</v>
      </c>
      <c r="W21" s="5">
        <v>97.5</v>
      </c>
      <c r="X21" s="5">
        <v>97.5</v>
      </c>
      <c r="Y21" s="5">
        <v>97.5</v>
      </c>
      <c r="Z21" s="5">
        <v>97.5</v>
      </c>
      <c r="AA21" s="5">
        <v>97.5</v>
      </c>
      <c r="AB21" s="5">
        <v>97.5</v>
      </c>
      <c r="AC21" s="5">
        <v>97.5</v>
      </c>
      <c r="AD21" s="5">
        <v>97.5</v>
      </c>
      <c r="AE21" s="5">
        <v>97.5</v>
      </c>
      <c r="AF21" s="5">
        <v>97.5</v>
      </c>
      <c r="AG21" s="5">
        <v>97.5</v>
      </c>
      <c r="AH21" s="5">
        <v>97.5</v>
      </c>
      <c r="AI21" s="5">
        <v>97.5</v>
      </c>
      <c r="AJ21" s="5">
        <v>89</v>
      </c>
      <c r="AK21" s="5">
        <v>89</v>
      </c>
      <c r="AL21" s="5">
        <v>89</v>
      </c>
      <c r="AM21" s="5">
        <v>89</v>
      </c>
      <c r="AN21" s="5">
        <v>89</v>
      </c>
      <c r="AO21" s="5">
        <v>89</v>
      </c>
      <c r="AP21" s="5">
        <v>83</v>
      </c>
      <c r="AQ21" s="5">
        <v>83</v>
      </c>
      <c r="AR21" s="5">
        <v>76</v>
      </c>
      <c r="AS21" s="5">
        <v>76</v>
      </c>
      <c r="AT21" s="5">
        <v>76</v>
      </c>
      <c r="AU21" s="5">
        <v>76</v>
      </c>
    </row>
    <row r="22" spans="1:47" x14ac:dyDescent="0.25">
      <c r="A22">
        <v>20</v>
      </c>
      <c r="B22" t="s">
        <v>13</v>
      </c>
      <c r="C22" t="s">
        <v>23</v>
      </c>
      <c r="D22" t="str">
        <f t="shared" si="2"/>
        <v>AT_Wind onshore 1</v>
      </c>
      <c r="E22">
        <f>IFERROR(VLOOKUP($D22,GAMS_2011!$D$3:$K$400,2,FALSE),VLOOKUP($C22,Efficiency!$A$2:$B$46,2,FALSE))</f>
        <v>1</v>
      </c>
      <c r="F22">
        <f>IFERROR(VLOOKUP($D22,GAMS_2011!$D$3:$K$400,3,FALSE),)</f>
        <v>0</v>
      </c>
      <c r="G22">
        <f>IFERROR(VLOOKUP($D22,GAMS_2011!$D$3:$K$400,4,FALSE),)</f>
        <v>0</v>
      </c>
      <c r="H22">
        <f>IFERROR(VLOOKUP($D22,GAMS_2011!$D$3:$K$400,5,FALSE),)</f>
        <v>0</v>
      </c>
      <c r="K22">
        <f>IFERROR(VLOOKUP($D22,GAMS_2011!$D$3:$K$400,8,FALSE),)</f>
        <v>0</v>
      </c>
      <c r="L22" s="6">
        <f>INDEX(SOAF_2015B!$A$1:$F$36,MATCH(GAMS_alt!$B22,SOAF_2015B!$A$1:$A$36,0),MATCH(GAMS_alt!$C22,SOAF_2015B!$A$1:$F$1,0))*1000</f>
        <v>2574.5375300000001</v>
      </c>
      <c r="M22" s="5">
        <f t="shared" ref="M22:AU22" si="5">MAX($L22-$L22*(M$1^4)/500000,0)</f>
        <v>2574.5323809249398</v>
      </c>
      <c r="N22" s="5">
        <f t="shared" si="5"/>
        <v>2574.4551447990402</v>
      </c>
      <c r="O22" s="5">
        <f t="shared" si="5"/>
        <v>2574.1204549201402</v>
      </c>
      <c r="P22" s="5">
        <f t="shared" si="5"/>
        <v>2573.21936678464</v>
      </c>
      <c r="Q22" s="5">
        <f t="shared" si="5"/>
        <v>2571.3193580874999</v>
      </c>
      <c r="R22" s="5">
        <f t="shared" si="5"/>
        <v>2567.8643287222399</v>
      </c>
      <c r="S22" s="5">
        <f t="shared" si="5"/>
        <v>2562.1746007809402</v>
      </c>
      <c r="T22" s="5">
        <f t="shared" si="5"/>
        <v>2553.4469185542403</v>
      </c>
      <c r="U22" s="5">
        <f t="shared" si="5"/>
        <v>2540.7544485313401</v>
      </c>
      <c r="V22" s="5">
        <f t="shared" si="5"/>
        <v>2523.0467794000001</v>
      </c>
      <c r="W22" s="5">
        <f t="shared" si="5"/>
        <v>2499.1499220465403</v>
      </c>
      <c r="X22" s="5">
        <f t="shared" si="5"/>
        <v>2467.7663095558401</v>
      </c>
      <c r="Y22" s="5">
        <f t="shared" si="5"/>
        <v>2427.47479721134</v>
      </c>
      <c r="Z22" s="5">
        <f t="shared" si="5"/>
        <v>2376.7306624950402</v>
      </c>
      <c r="AA22" s="5">
        <f t="shared" si="5"/>
        <v>2313.8656050875002</v>
      </c>
      <c r="AB22" s="5">
        <f t="shared" si="5"/>
        <v>2237.08774686784</v>
      </c>
      <c r="AC22" s="5">
        <f t="shared" si="5"/>
        <v>2144.4816319137399</v>
      </c>
      <c r="AD22" s="5">
        <f t="shared" si="5"/>
        <v>2034.0082265014398</v>
      </c>
      <c r="AE22" s="5">
        <f t="shared" si="5"/>
        <v>1903.5049191057401</v>
      </c>
      <c r="AF22" s="5">
        <f t="shared" si="5"/>
        <v>1750.6855204000001</v>
      </c>
      <c r="AG22" s="5">
        <f t="shared" si="5"/>
        <v>1573.1402632561401</v>
      </c>
      <c r="AH22" s="5">
        <f t="shared" si="5"/>
        <v>1368.33580274464</v>
      </c>
      <c r="AI22" s="5">
        <f t="shared" si="5"/>
        <v>1133.6152161345401</v>
      </c>
      <c r="AJ22" s="5">
        <f t="shared" si="5"/>
        <v>866.19800289344016</v>
      </c>
      <c r="AK22" s="5">
        <f t="shared" si="5"/>
        <v>563.18008468750008</v>
      </c>
      <c r="AL22" s="5">
        <f t="shared" si="5"/>
        <v>221.53380538144029</v>
      </c>
      <c r="AM22" s="5">
        <f t="shared" si="5"/>
        <v>0</v>
      </c>
      <c r="AN22" s="5">
        <f t="shared" si="5"/>
        <v>0</v>
      </c>
      <c r="AO22" s="5">
        <f t="shared" si="5"/>
        <v>0</v>
      </c>
      <c r="AP22" s="5">
        <f t="shared" si="5"/>
        <v>0</v>
      </c>
      <c r="AQ22" s="5">
        <f t="shared" si="5"/>
        <v>0</v>
      </c>
      <c r="AR22" s="5">
        <f t="shared" si="5"/>
        <v>0</v>
      </c>
      <c r="AS22" s="5">
        <f t="shared" si="5"/>
        <v>0</v>
      </c>
      <c r="AT22" s="5">
        <f t="shared" si="5"/>
        <v>0</v>
      </c>
      <c r="AU22" s="5">
        <f t="shared" si="5"/>
        <v>0</v>
      </c>
    </row>
    <row r="23" spans="1:47" x14ac:dyDescent="0.25">
      <c r="A23">
        <v>21</v>
      </c>
      <c r="B23" t="s">
        <v>24</v>
      </c>
      <c r="C23" t="s">
        <v>14</v>
      </c>
      <c r="D23" t="str">
        <f t="shared" si="2"/>
        <v>BA_Coal</v>
      </c>
      <c r="E23">
        <f>IFERROR(VLOOKUP($D23,GAMS_2011!$D$3:$K$400,2,FALSE),VLOOKUP($C23,Efficiency!$A$2:$B$46,2,FALSE))</f>
        <v>0.46</v>
      </c>
      <c r="F23">
        <f>IFERROR(VLOOKUP($D23,GAMS_2011!$D$3:$K$400,3,FALSE),)</f>
        <v>0</v>
      </c>
      <c r="G23">
        <f>IFERROR(VLOOKUP($D23,GAMS_2011!$D$3:$K$400,4,FALSE),)</f>
        <v>0</v>
      </c>
      <c r="H23">
        <f>IFERROR(VLOOKUP($D23,GAMS_2011!$D$3:$K$400,5,FALSE),)</f>
        <v>0</v>
      </c>
      <c r="K23">
        <f>IFERROR(VLOOKUP($D23,GAMS_2011!$D$3:$K$400,8,FALSE),)</f>
        <v>0</v>
      </c>
      <c r="L23" s="5">
        <v>136.44</v>
      </c>
      <c r="M23" s="5">
        <v>136.44</v>
      </c>
      <c r="N23" s="5">
        <v>134.44</v>
      </c>
      <c r="O23" s="5">
        <v>112.44</v>
      </c>
      <c r="P23" s="5">
        <v>104.44</v>
      </c>
      <c r="Q23" s="5">
        <v>104.44</v>
      </c>
      <c r="R23" s="5">
        <v>79.44</v>
      </c>
      <c r="S23" s="5">
        <v>79.44</v>
      </c>
      <c r="T23" s="5">
        <v>79.44</v>
      </c>
      <c r="U23" s="5">
        <v>79.44</v>
      </c>
      <c r="V23" s="5">
        <v>79.44</v>
      </c>
      <c r="W23" s="5">
        <v>79.44</v>
      </c>
      <c r="X23" s="5">
        <v>79.44</v>
      </c>
      <c r="Y23" s="5">
        <v>79.44</v>
      </c>
      <c r="Z23" s="5">
        <v>79.44</v>
      </c>
      <c r="AA23" s="5">
        <v>79.44</v>
      </c>
      <c r="AB23" s="5">
        <v>79.44</v>
      </c>
      <c r="AC23" s="5">
        <v>79.44</v>
      </c>
      <c r="AD23" s="5">
        <v>79.44</v>
      </c>
      <c r="AE23" s="5">
        <v>79.44</v>
      </c>
      <c r="AF23" s="5">
        <v>79.44</v>
      </c>
      <c r="AG23" s="5">
        <v>79.44</v>
      </c>
      <c r="AH23" s="5">
        <v>79.44</v>
      </c>
      <c r="AI23" s="5">
        <v>79.44</v>
      </c>
      <c r="AJ23" s="5">
        <v>79.44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</row>
    <row r="24" spans="1:47" x14ac:dyDescent="0.25">
      <c r="A24">
        <v>22</v>
      </c>
      <c r="B24" t="s">
        <v>24</v>
      </c>
      <c r="C24" t="s">
        <v>25</v>
      </c>
      <c r="D24" t="str">
        <f t="shared" si="2"/>
        <v>BA_Lignite</v>
      </c>
      <c r="E24">
        <f>IFERROR(VLOOKUP($D24,GAMS_2011!$D$3:$K$400,2,FALSE),VLOOKUP($C24,Efficiency!$A$2:$B$46,2,FALSE))</f>
        <v>0.39200000000000002</v>
      </c>
      <c r="F24">
        <f>IFERROR(VLOOKUP($D24,GAMS_2011!$D$3:$K$400,3,FALSE),)</f>
        <v>2.1595238095238104E-3</v>
      </c>
      <c r="G24">
        <f>IFERROR(VLOOKUP($D24,GAMS_2011!$D$3:$K$400,4,FALSE),)</f>
        <v>0</v>
      </c>
      <c r="H24">
        <f>IFERROR(VLOOKUP($D24,GAMS_2011!$D$3:$K$400,5,FALSE),)</f>
        <v>0</v>
      </c>
      <c r="K24">
        <f>IFERROR(VLOOKUP($D24,GAMS_2011!$D$3:$K$400,8,FALSE),)</f>
        <v>0</v>
      </c>
      <c r="L24" s="5">
        <v>925</v>
      </c>
      <c r="M24" s="5">
        <v>925</v>
      </c>
      <c r="N24" s="5">
        <v>815</v>
      </c>
      <c r="O24" s="5">
        <v>600</v>
      </c>
      <c r="P24" s="5">
        <v>600</v>
      </c>
      <c r="Q24" s="5">
        <v>600</v>
      </c>
      <c r="R24" s="5">
        <v>600</v>
      </c>
      <c r="S24" s="5">
        <v>600</v>
      </c>
      <c r="T24" s="5">
        <v>300</v>
      </c>
      <c r="U24" s="5">
        <v>300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</row>
    <row r="25" spans="1:47" x14ac:dyDescent="0.25">
      <c r="A25">
        <v>23</v>
      </c>
      <c r="B25" t="s">
        <v>24</v>
      </c>
      <c r="C25" t="s">
        <v>17</v>
      </c>
      <c r="D25" t="str">
        <f t="shared" si="2"/>
        <v>BA_OilSteam</v>
      </c>
      <c r="E25">
        <f>IFERROR(VLOOKUP($D25,GAMS_2011!$D$3:$K$400,2,FALSE),VLOOKUP($C25,Efficiency!$A$2:$B$46,2,FALSE))</f>
        <v>0.41</v>
      </c>
      <c r="F25">
        <f>IFERROR(VLOOKUP($D25,GAMS_2011!$D$3:$K$400,3,FALSE),)</f>
        <v>0</v>
      </c>
      <c r="G25">
        <f>IFERROR(VLOOKUP($D25,GAMS_2011!$D$3:$K$400,4,FALSE),)</f>
        <v>0</v>
      </c>
      <c r="H25">
        <f>IFERROR(VLOOKUP($D25,GAMS_2011!$D$3:$K$400,5,FALSE),)</f>
        <v>0</v>
      </c>
      <c r="K25">
        <f>IFERROR(VLOOKUP($D25,GAMS_2011!$D$3:$K$400,8,FALSE),)</f>
        <v>0</v>
      </c>
      <c r="L25" s="5">
        <v>4.5</v>
      </c>
      <c r="M25" s="5">
        <v>4.5</v>
      </c>
      <c r="N25" s="5">
        <v>4.5</v>
      </c>
      <c r="O25" s="5">
        <v>4.5</v>
      </c>
      <c r="P25" s="5">
        <v>4.5</v>
      </c>
      <c r="Q25" s="5">
        <v>4.5</v>
      </c>
      <c r="R25" s="5">
        <v>4.5</v>
      </c>
      <c r="S25" s="5">
        <v>4.5</v>
      </c>
      <c r="T25" s="5">
        <v>4.5</v>
      </c>
      <c r="U25" s="5">
        <v>4.5</v>
      </c>
      <c r="V25" s="5">
        <v>4.5</v>
      </c>
      <c r="W25" s="5">
        <v>4.5</v>
      </c>
      <c r="X25" s="5">
        <v>4.5</v>
      </c>
      <c r="Y25" s="5">
        <v>4.5</v>
      </c>
      <c r="Z25" s="5">
        <v>4.5</v>
      </c>
      <c r="AA25" s="5">
        <v>4.5</v>
      </c>
      <c r="AB25" s="5">
        <v>4.5</v>
      </c>
      <c r="AC25" s="5">
        <v>4.5</v>
      </c>
      <c r="AD25" s="5">
        <v>4.5</v>
      </c>
      <c r="AE25" s="5">
        <v>4.5</v>
      </c>
      <c r="AF25" s="5">
        <v>4.5</v>
      </c>
      <c r="AG25" s="5">
        <v>4.5</v>
      </c>
      <c r="AH25" s="5">
        <v>4.5</v>
      </c>
      <c r="AI25" s="5">
        <v>4.5</v>
      </c>
      <c r="AJ25" s="5">
        <v>4.5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</row>
    <row r="26" spans="1:47" x14ac:dyDescent="0.25">
      <c r="A26">
        <v>24</v>
      </c>
      <c r="B26" t="s">
        <v>24</v>
      </c>
      <c r="C26" t="s">
        <v>6</v>
      </c>
      <c r="D26" t="str">
        <f t="shared" si="2"/>
        <v>BA_PSP</v>
      </c>
      <c r="E26">
        <f>IFERROR(VLOOKUP($D26,GAMS_2011!$D$3:$K$400,2,FALSE),VLOOKUP($C26,Efficiency!$A$2:$B$46,2,FALSE))</f>
        <v>0.75</v>
      </c>
      <c r="F26">
        <f>IFERROR(VLOOKUP($D26,GAMS_2011!$D$3:$K$400,3,FALSE),)</f>
        <v>0</v>
      </c>
      <c r="G26">
        <f>IFERROR(VLOOKUP($D26,GAMS_2011!$D$3:$K$400,4,FALSE),)</f>
        <v>1</v>
      </c>
      <c r="H26">
        <f>IFERROR(VLOOKUP($D26,GAMS_2011!$D$3:$K$400,5,FALSE),)</f>
        <v>8</v>
      </c>
      <c r="K26">
        <f>IFERROR(VLOOKUP($D26,GAMS_2011!$D$3:$K$400,8,FALSE),)</f>
        <v>0</v>
      </c>
      <c r="L26" s="5">
        <v>1135.4000000000001</v>
      </c>
      <c r="M26" s="5">
        <v>1135.4000000000001</v>
      </c>
      <c r="N26" s="5">
        <v>1135.4000000000001</v>
      </c>
      <c r="O26" s="5">
        <v>1135.4000000000001</v>
      </c>
      <c r="P26" s="5">
        <v>1135.4000000000001</v>
      </c>
      <c r="Q26" s="5">
        <v>1135.4000000000001</v>
      </c>
      <c r="R26" s="5">
        <v>1135.4000000000001</v>
      </c>
      <c r="S26" s="5">
        <v>1135.4000000000001</v>
      </c>
      <c r="T26" s="5">
        <v>1135.4000000000001</v>
      </c>
      <c r="U26" s="5">
        <v>1135.4000000000001</v>
      </c>
      <c r="V26" s="5">
        <v>1135.4000000000001</v>
      </c>
      <c r="W26" s="5">
        <v>1135.4000000000001</v>
      </c>
      <c r="X26" s="5">
        <v>1135.4000000000001</v>
      </c>
      <c r="Y26" s="5">
        <v>1135.4000000000001</v>
      </c>
      <c r="Z26" s="5">
        <v>1135.4000000000001</v>
      </c>
      <c r="AA26" s="5">
        <v>1135.4000000000001</v>
      </c>
      <c r="AB26" s="5">
        <v>1135.4000000000001</v>
      </c>
      <c r="AC26" s="5">
        <v>1135.4000000000001</v>
      </c>
      <c r="AD26" s="5">
        <v>1135.4000000000001</v>
      </c>
      <c r="AE26" s="5">
        <v>1135.4000000000001</v>
      </c>
      <c r="AF26" s="5">
        <v>1135.4000000000001</v>
      </c>
      <c r="AG26" s="5">
        <v>1135.4000000000001</v>
      </c>
      <c r="AH26" s="5">
        <v>1135.4000000000001</v>
      </c>
      <c r="AI26" s="5">
        <v>1135.4000000000001</v>
      </c>
      <c r="AJ26" s="5">
        <v>1135.4000000000001</v>
      </c>
      <c r="AK26" s="5">
        <v>1135.4000000000001</v>
      </c>
      <c r="AL26" s="5">
        <v>1135.4000000000001</v>
      </c>
      <c r="AM26" s="5">
        <v>1135.4000000000001</v>
      </c>
      <c r="AN26" s="5">
        <v>1135.4000000000001</v>
      </c>
      <c r="AO26" s="5">
        <v>1135.4000000000001</v>
      </c>
      <c r="AP26" s="5">
        <v>1135.4000000000001</v>
      </c>
      <c r="AQ26" s="5">
        <v>1135.4000000000001</v>
      </c>
      <c r="AR26" s="5">
        <v>1135.4000000000001</v>
      </c>
      <c r="AS26" s="5">
        <v>1135.4000000000001</v>
      </c>
      <c r="AT26" s="5">
        <v>1135.4000000000001</v>
      </c>
      <c r="AU26" s="5">
        <v>1135.4000000000001</v>
      </c>
    </row>
    <row r="27" spans="1:47" x14ac:dyDescent="0.25">
      <c r="A27">
        <v>25</v>
      </c>
      <c r="B27" t="s">
        <v>24</v>
      </c>
      <c r="C27" t="s">
        <v>12</v>
      </c>
      <c r="D27" t="str">
        <f t="shared" si="2"/>
        <v>BA_RoR</v>
      </c>
      <c r="E27">
        <f>IFERROR(VLOOKUP($D27,GAMS_2011!$D$3:$K$400,2,FALSE),VLOOKUP($C27,Efficiency!$A$2:$B$46,2,FALSE))</f>
        <v>1</v>
      </c>
      <c r="F27">
        <f>IFERROR(VLOOKUP($D27,GAMS_2011!$D$3:$K$400,3,FALSE),)</f>
        <v>0</v>
      </c>
      <c r="K27">
        <f>IFERROR(VLOOKUP($D27,GAMS_2011!$D$3:$K$400,8,FALSE),)</f>
        <v>0</v>
      </c>
      <c r="L27" s="5">
        <v>1953</v>
      </c>
      <c r="M27" s="5">
        <v>1953</v>
      </c>
      <c r="N27" s="5">
        <v>1953</v>
      </c>
      <c r="O27" s="5">
        <v>1953</v>
      </c>
      <c r="P27" s="5">
        <v>1953</v>
      </c>
      <c r="Q27" s="5">
        <v>1953</v>
      </c>
      <c r="R27" s="5">
        <v>1953</v>
      </c>
      <c r="S27" s="5">
        <v>1953</v>
      </c>
      <c r="T27" s="5">
        <v>1953</v>
      </c>
      <c r="U27" s="5">
        <v>1953</v>
      </c>
      <c r="V27" s="5">
        <v>1953</v>
      </c>
      <c r="W27" s="5">
        <v>1953</v>
      </c>
      <c r="X27" s="5">
        <v>1953</v>
      </c>
      <c r="Y27" s="5">
        <v>1953</v>
      </c>
      <c r="Z27" s="5">
        <v>1953</v>
      </c>
      <c r="AA27" s="5">
        <v>1953</v>
      </c>
      <c r="AB27" s="5">
        <v>1953</v>
      </c>
      <c r="AC27" s="5">
        <v>1953</v>
      </c>
      <c r="AD27" s="5">
        <v>1953</v>
      </c>
      <c r="AE27" s="5">
        <v>1953</v>
      </c>
      <c r="AF27" s="5">
        <v>1953</v>
      </c>
      <c r="AG27" s="5">
        <v>1953</v>
      </c>
      <c r="AH27" s="5">
        <v>1953</v>
      </c>
      <c r="AI27" s="5">
        <v>1953</v>
      </c>
      <c r="AJ27" s="5">
        <v>1953</v>
      </c>
      <c r="AK27" s="5">
        <v>1953</v>
      </c>
      <c r="AL27" s="5">
        <v>1953</v>
      </c>
      <c r="AM27" s="5">
        <v>1953</v>
      </c>
      <c r="AN27" s="5">
        <v>1953</v>
      </c>
      <c r="AO27" s="5">
        <v>1953</v>
      </c>
      <c r="AP27" s="5">
        <v>1953</v>
      </c>
      <c r="AQ27" s="5">
        <v>1953</v>
      </c>
      <c r="AR27" s="5">
        <v>1953</v>
      </c>
      <c r="AS27" s="5">
        <v>1953</v>
      </c>
      <c r="AT27" s="5">
        <v>1953</v>
      </c>
      <c r="AU27" s="5">
        <v>1953</v>
      </c>
    </row>
    <row r="28" spans="1:47" x14ac:dyDescent="0.25">
      <c r="A28">
        <v>26</v>
      </c>
      <c r="B28" t="s">
        <v>24</v>
      </c>
      <c r="C28" t="s">
        <v>21</v>
      </c>
      <c r="D28" t="str">
        <f t="shared" si="2"/>
        <v>BA_Solar 1</v>
      </c>
      <c r="E28">
        <f>IFERROR(VLOOKUP($D28,GAMS_2011!$D$3:$K$400,2,FALSE),VLOOKUP($C28,Efficiency!$A$2:$B$46,2,FALSE))</f>
        <v>1</v>
      </c>
      <c r="F28">
        <f>IFERROR(VLOOKUP($D28,GAMS_2011!$D$3:$K$400,3,FALSE),)</f>
        <v>0</v>
      </c>
      <c r="G28">
        <f>IFERROR(VLOOKUP($D28,GAMS_2011!$D$3:$K$400,4,FALSE),)</f>
        <v>0</v>
      </c>
      <c r="H28">
        <f>IFERROR(VLOOKUP($D28,GAMS_2011!$D$3:$K$400,5,FALSE),)</f>
        <v>0</v>
      </c>
      <c r="K28">
        <f>IFERROR(VLOOKUP($D28,GAMS_2011!$D$3:$K$400,8,FALSE),)</f>
        <v>0</v>
      </c>
      <c r="L28" s="6">
        <f>INDEX(SOAF_2015B!$A$1:$F$36,MATCH(GAMS_alt!$B28,SOAF_2015B!$A$1:$A$36,0),MATCH(GAMS_alt!$C28,SOAF_2015B!$A$1:$F$1,0))*1000</f>
        <v>0</v>
      </c>
      <c r="M28" s="5">
        <f>MAX($L28-$L28*(M$1^4)/500000,0)</f>
        <v>0</v>
      </c>
      <c r="N28" s="5">
        <v>0.45399999999999996</v>
      </c>
      <c r="O28" s="5">
        <v>0.45399999999999996</v>
      </c>
      <c r="P28" s="5">
        <v>0.45399999999999996</v>
      </c>
      <c r="Q28" s="5">
        <v>0.45399999999999996</v>
      </c>
      <c r="R28" s="5">
        <v>0.45399999999999996</v>
      </c>
      <c r="S28" s="5">
        <v>0.45399999999999996</v>
      </c>
      <c r="T28" s="5">
        <v>0.45399999999999996</v>
      </c>
      <c r="U28" s="5">
        <v>0.45399999999999996</v>
      </c>
      <c r="V28" s="5">
        <v>0.44999999999999996</v>
      </c>
      <c r="W28" s="5">
        <v>0.44999999999999996</v>
      </c>
      <c r="X28" s="5">
        <v>0.44999999999999996</v>
      </c>
      <c r="Y28" s="5">
        <v>0.44999999999999996</v>
      </c>
      <c r="Z28" s="5">
        <v>0.44999999999999996</v>
      </c>
      <c r="AA28" s="5">
        <v>0.44999999999999996</v>
      </c>
      <c r="AB28" s="5">
        <v>0.44999999999999996</v>
      </c>
      <c r="AC28" s="5">
        <v>0.44999999999999996</v>
      </c>
      <c r="AD28" s="5">
        <v>0.44999999999999996</v>
      </c>
      <c r="AE28" s="5">
        <v>0.44999999999999996</v>
      </c>
      <c r="AF28" s="5">
        <v>0.44999999999999996</v>
      </c>
      <c r="AG28" s="5">
        <v>0.44999999999999996</v>
      </c>
      <c r="AH28" s="5">
        <v>0.15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</row>
    <row r="29" spans="1:47" x14ac:dyDescent="0.25">
      <c r="A29">
        <v>27</v>
      </c>
      <c r="B29" t="s">
        <v>26</v>
      </c>
      <c r="C29" t="s">
        <v>19</v>
      </c>
      <c r="D29" t="str">
        <f t="shared" si="2"/>
        <v>BE_Biomass</v>
      </c>
      <c r="E29">
        <f>IFERROR(VLOOKUP($D29,GAMS_2011!$D$3:$K$400,2,FALSE),VLOOKUP($C29,Efficiency!$A$2:$B$46,2,FALSE))</f>
        <v>0.38</v>
      </c>
      <c r="F29">
        <f>IFERROR(VLOOKUP($D29,GAMS_2011!$D$3:$K$400,3,FALSE),)</f>
        <v>0</v>
      </c>
      <c r="G29">
        <f>IFERROR(VLOOKUP($D29,GAMS_2011!$D$3:$K$400,4,FALSE),)</f>
        <v>0</v>
      </c>
      <c r="H29">
        <f>IFERROR(VLOOKUP($D29,GAMS_2011!$D$3:$K$400,5,FALSE),)</f>
        <v>0</v>
      </c>
      <c r="K29">
        <f>IFERROR(VLOOKUP($D29,GAMS_2011!$D$3:$K$400,8,FALSE),)</f>
        <v>0</v>
      </c>
      <c r="L29" s="6">
        <f>INDEX(SOAF_2015B!$A$1:$F$36,MATCH(GAMS_alt!$B29,SOAF_2015B!$A$1:$A$36,0),MATCH(GAMS_alt!$C29,SOAF_2015B!$A$1:$F$1,0))*1000</f>
        <v>1178</v>
      </c>
      <c r="M29" s="5">
        <f>MAX($L29-$L29*(M$1^4)/500000,0)</f>
        <v>1177.997644</v>
      </c>
      <c r="N29" s="5">
        <f t="shared" ref="N29:AU29" si="6">MAX($L29-$L29*(N$1^4)/500000,0)</f>
        <v>1177.9623039999999</v>
      </c>
      <c r="O29" s="5">
        <f t="shared" si="6"/>
        <v>1177.809164</v>
      </c>
      <c r="P29" s="5">
        <f t="shared" si="6"/>
        <v>1177.3968640000001</v>
      </c>
      <c r="Q29" s="5">
        <f t="shared" si="6"/>
        <v>1176.5274999999999</v>
      </c>
      <c r="R29" s="5">
        <f t="shared" si="6"/>
        <v>1174.9466239999999</v>
      </c>
      <c r="S29" s="5">
        <f t="shared" si="6"/>
        <v>1172.3432439999999</v>
      </c>
      <c r="T29" s="5">
        <f t="shared" si="6"/>
        <v>1168.3498239999999</v>
      </c>
      <c r="U29" s="5">
        <f t="shared" si="6"/>
        <v>1162.5422840000001</v>
      </c>
      <c r="V29" s="5">
        <f t="shared" si="6"/>
        <v>1154.44</v>
      </c>
      <c r="W29" s="5">
        <f t="shared" si="6"/>
        <v>1143.5058039999999</v>
      </c>
      <c r="X29" s="5">
        <f t="shared" si="6"/>
        <v>1129.145984</v>
      </c>
      <c r="Y29" s="5">
        <f t="shared" si="6"/>
        <v>1110.710284</v>
      </c>
      <c r="Z29" s="5">
        <f t="shared" si="6"/>
        <v>1087.491904</v>
      </c>
      <c r="AA29" s="5">
        <f t="shared" si="6"/>
        <v>1058.7275</v>
      </c>
      <c r="AB29" s="5">
        <f t="shared" si="6"/>
        <v>1023.597184</v>
      </c>
      <c r="AC29" s="5">
        <f t="shared" si="6"/>
        <v>981.22452399999997</v>
      </c>
      <c r="AD29" s="5">
        <f t="shared" si="6"/>
        <v>930.67654400000004</v>
      </c>
      <c r="AE29" s="5">
        <f t="shared" si="6"/>
        <v>870.96372399999996</v>
      </c>
      <c r="AF29" s="5">
        <f t="shared" si="6"/>
        <v>801.04</v>
      </c>
      <c r="AG29" s="5">
        <f t="shared" si="6"/>
        <v>719.80276400000002</v>
      </c>
      <c r="AH29" s="5">
        <f t="shared" si="6"/>
        <v>626.09286399999996</v>
      </c>
      <c r="AI29" s="5">
        <f t="shared" si="6"/>
        <v>518.69460400000003</v>
      </c>
      <c r="AJ29" s="5">
        <f t="shared" si="6"/>
        <v>396.33574399999998</v>
      </c>
      <c r="AK29" s="5">
        <f t="shared" si="6"/>
        <v>257.6875</v>
      </c>
      <c r="AL29" s="5">
        <f t="shared" si="6"/>
        <v>101.36454400000002</v>
      </c>
      <c r="AM29" s="5">
        <f t="shared" si="6"/>
        <v>0</v>
      </c>
      <c r="AN29" s="5">
        <f t="shared" si="6"/>
        <v>0</v>
      </c>
      <c r="AO29" s="5">
        <f t="shared" si="6"/>
        <v>0</v>
      </c>
      <c r="AP29" s="5">
        <f t="shared" si="6"/>
        <v>0</v>
      </c>
      <c r="AQ29" s="5">
        <f t="shared" si="6"/>
        <v>0</v>
      </c>
      <c r="AR29" s="5">
        <f t="shared" si="6"/>
        <v>0</v>
      </c>
      <c r="AS29" s="5">
        <f t="shared" si="6"/>
        <v>0</v>
      </c>
      <c r="AT29" s="5">
        <f t="shared" si="6"/>
        <v>0</v>
      </c>
      <c r="AU29" s="5">
        <f t="shared" si="6"/>
        <v>0</v>
      </c>
    </row>
    <row r="30" spans="1:47" x14ac:dyDescent="0.25">
      <c r="A30">
        <v>28</v>
      </c>
      <c r="B30" t="s">
        <v>26</v>
      </c>
      <c r="C30" t="s">
        <v>9</v>
      </c>
      <c r="D30" t="str">
        <f t="shared" si="2"/>
        <v>BE_CCGT</v>
      </c>
      <c r="E30">
        <f>IFERROR(VLOOKUP($D30,GAMS_2011!$D$3:$K$400,2,FALSE),VLOOKUP($C30,Efficiency!$A$2:$B$46,2,FALSE))</f>
        <v>0.53522789007655103</v>
      </c>
      <c r="F30">
        <f>IFERROR(VLOOKUP($D30,GAMS_2011!$D$3:$K$400,3,FALSE),)</f>
        <v>2.3489606631381449E-3</v>
      </c>
      <c r="G30">
        <f>IFERROR(VLOOKUP($D30,GAMS_2011!$D$3:$K$400,4,FALSE),)</f>
        <v>0</v>
      </c>
      <c r="H30">
        <f>IFERROR(VLOOKUP($D30,GAMS_2011!$D$3:$K$400,5,FALSE),)</f>
        <v>0</v>
      </c>
      <c r="K30">
        <f>IFERROR(VLOOKUP($D30,GAMS_2011!$D$3:$K$400,8,FALSE),)</f>
        <v>0</v>
      </c>
      <c r="L30" s="5">
        <v>4973.5</v>
      </c>
      <c r="M30" s="5">
        <v>4973.5</v>
      </c>
      <c r="N30" s="5">
        <v>4973.5</v>
      </c>
      <c r="O30" s="5">
        <v>4856.5</v>
      </c>
      <c r="P30" s="5">
        <v>4856.5</v>
      </c>
      <c r="Q30" s="5">
        <v>4856.5</v>
      </c>
      <c r="R30" s="5">
        <v>4856.5</v>
      </c>
      <c r="S30" s="5">
        <v>4856.5</v>
      </c>
      <c r="T30" s="5">
        <v>4856.5</v>
      </c>
      <c r="U30" s="5">
        <v>4852.3</v>
      </c>
      <c r="V30" s="5">
        <v>4852.3</v>
      </c>
      <c r="W30" s="5">
        <v>4714.2999999999993</v>
      </c>
      <c r="X30" s="5">
        <v>4714.2999999999993</v>
      </c>
      <c r="Y30" s="5">
        <v>4714.2999999999993</v>
      </c>
      <c r="Z30" s="5">
        <v>4714.2999999999993</v>
      </c>
      <c r="AA30" s="5">
        <v>4698.3999999999996</v>
      </c>
      <c r="AB30" s="5">
        <v>4698.3999999999996</v>
      </c>
      <c r="AC30" s="5">
        <v>4698.3999999999996</v>
      </c>
      <c r="AD30" s="5">
        <v>4223.3999999999996</v>
      </c>
      <c r="AE30" s="5">
        <v>3758.3999999999996</v>
      </c>
      <c r="AF30" s="5">
        <v>3716.8999999999996</v>
      </c>
      <c r="AG30" s="5">
        <v>3716.8999999999996</v>
      </c>
      <c r="AH30" s="5">
        <v>3716.8999999999996</v>
      </c>
      <c r="AI30" s="5">
        <v>2893.7</v>
      </c>
      <c r="AJ30" s="5">
        <v>2808.7</v>
      </c>
      <c r="AK30" s="5">
        <v>2224.6999999999998</v>
      </c>
      <c r="AL30" s="5">
        <v>1962.7</v>
      </c>
      <c r="AM30" s="5">
        <v>1937.7</v>
      </c>
      <c r="AN30" s="5">
        <v>1937.7</v>
      </c>
      <c r="AO30" s="5">
        <v>1937.7</v>
      </c>
      <c r="AP30" s="5">
        <v>1537.7</v>
      </c>
      <c r="AQ30" s="5">
        <v>1537.7</v>
      </c>
      <c r="AR30" s="5">
        <v>1537.7</v>
      </c>
      <c r="AS30" s="5">
        <v>1407.7</v>
      </c>
      <c r="AT30" s="5">
        <v>931.5</v>
      </c>
      <c r="AU30" s="5">
        <v>851.5</v>
      </c>
    </row>
    <row r="31" spans="1:47" x14ac:dyDescent="0.25">
      <c r="A31">
        <v>29</v>
      </c>
      <c r="B31" t="s">
        <v>26</v>
      </c>
      <c r="C31" t="s">
        <v>14</v>
      </c>
      <c r="D31" t="str">
        <f t="shared" si="2"/>
        <v>BE_Coal</v>
      </c>
      <c r="E31">
        <f>IFERROR(VLOOKUP($D31,GAMS_2011!$D$3:$K$400,2,FALSE),VLOOKUP($C31,Efficiency!$A$2:$B$46,2,FALSE))</f>
        <v>0.46</v>
      </c>
      <c r="F31">
        <f>IFERROR(VLOOKUP($D31,GAMS_2011!$D$3:$K$400,3,FALSE),)</f>
        <v>0</v>
      </c>
      <c r="G31">
        <f>IFERROR(VLOOKUP($D31,GAMS_2011!$D$3:$K$400,4,FALSE),)</f>
        <v>0</v>
      </c>
      <c r="H31">
        <f>IFERROR(VLOOKUP($D31,GAMS_2011!$D$3:$K$400,5,FALSE),)</f>
        <v>0</v>
      </c>
      <c r="K31">
        <f>IFERROR(VLOOKUP($D31,GAMS_2011!$D$3:$K$400,8,FALSE),)</f>
        <v>0</v>
      </c>
      <c r="L31" s="5">
        <v>46.7</v>
      </c>
      <c r="M31" s="5">
        <v>46.7</v>
      </c>
      <c r="N31" s="5">
        <v>46.7</v>
      </c>
      <c r="O31" s="5">
        <v>46.7</v>
      </c>
      <c r="P31" s="5">
        <v>46.7</v>
      </c>
      <c r="Q31" s="5">
        <v>46.7</v>
      </c>
      <c r="R31" s="5">
        <v>46.7</v>
      </c>
      <c r="S31" s="5">
        <v>46.7</v>
      </c>
      <c r="T31" s="5">
        <v>46.7</v>
      </c>
      <c r="U31" s="5">
        <v>46.7</v>
      </c>
      <c r="V31" s="5">
        <v>26.7</v>
      </c>
      <c r="W31" s="5">
        <v>26.7</v>
      </c>
      <c r="X31" s="5">
        <v>26.7</v>
      </c>
      <c r="Y31" s="5">
        <v>26.7</v>
      </c>
      <c r="Z31" s="5">
        <v>26.7</v>
      </c>
      <c r="AA31" s="5">
        <v>26.7</v>
      </c>
      <c r="AB31" s="5">
        <v>17.2</v>
      </c>
      <c r="AC31" s="5">
        <v>17.2</v>
      </c>
      <c r="AD31" s="5">
        <v>17.2</v>
      </c>
      <c r="AE31" s="5">
        <v>17.2</v>
      </c>
      <c r="AF31" s="5">
        <v>17.2</v>
      </c>
      <c r="AG31" s="5">
        <v>10</v>
      </c>
      <c r="AH31" s="5">
        <v>10</v>
      </c>
      <c r="AI31" s="5">
        <v>10</v>
      </c>
      <c r="AJ31" s="5">
        <v>10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</row>
    <row r="32" spans="1:47" x14ac:dyDescent="0.25">
      <c r="A32">
        <v>30</v>
      </c>
      <c r="B32" t="s">
        <v>26</v>
      </c>
      <c r="C32" t="s">
        <v>22</v>
      </c>
      <c r="D32" t="str">
        <f t="shared" si="2"/>
        <v>BE_CSP</v>
      </c>
      <c r="E32">
        <f>IFERROR(VLOOKUP($D32,GAMS_2011!$D$3:$K$400,2,FALSE),VLOOKUP($C32,Efficiency!$A$2:$B$46,2,FALSE))</f>
        <v>1</v>
      </c>
      <c r="F32">
        <f>IFERROR(VLOOKUP($D32,GAMS_2011!$D$3:$K$400,3,FALSE),)</f>
        <v>0</v>
      </c>
      <c r="G32">
        <f>IFERROR(VLOOKUP($D32,GAMS_2011!$D$3:$K$400,4,FALSE),)</f>
        <v>0</v>
      </c>
      <c r="H32">
        <f>IFERROR(VLOOKUP($D32,GAMS_2011!$D$3:$K$400,5,FALSE),)</f>
        <v>0</v>
      </c>
      <c r="K32">
        <f>IFERROR(VLOOKUP($D32,GAMS_2011!$D$3:$K$400,8,FALSE),)</f>
        <v>0</v>
      </c>
      <c r="L32">
        <v>1.4630000000000001</v>
      </c>
      <c r="M32">
        <v>1.4630000000000001</v>
      </c>
      <c r="N32">
        <v>1.4630000000000001</v>
      </c>
      <c r="O32">
        <v>1.4630000000000001</v>
      </c>
      <c r="P32">
        <v>1.4630000000000001</v>
      </c>
      <c r="Q32">
        <v>1.4630000000000001</v>
      </c>
      <c r="R32">
        <v>1.4630000000000001</v>
      </c>
      <c r="S32">
        <v>1.4630000000000001</v>
      </c>
      <c r="T32">
        <v>1.4630000000000001</v>
      </c>
      <c r="U32">
        <v>1.4630000000000001</v>
      </c>
      <c r="V32">
        <v>1.4630000000000001</v>
      </c>
      <c r="W32">
        <v>1.4630000000000001</v>
      </c>
      <c r="X32">
        <v>1.4630000000000001</v>
      </c>
      <c r="Y32">
        <v>1.4630000000000001</v>
      </c>
      <c r="Z32">
        <v>1.4630000000000001</v>
      </c>
      <c r="AA32">
        <v>1.4630000000000001</v>
      </c>
      <c r="AB32">
        <v>1.4630000000000001</v>
      </c>
      <c r="AC32">
        <v>1.4630000000000001</v>
      </c>
      <c r="AD32">
        <v>1.4630000000000001</v>
      </c>
      <c r="AE32">
        <v>1.4630000000000001</v>
      </c>
      <c r="AF32">
        <v>1.4630000000000001</v>
      </c>
      <c r="AG32">
        <v>1.4630000000000001</v>
      </c>
      <c r="AH32">
        <v>1.4630000000000001</v>
      </c>
      <c r="AI32">
        <v>1.4630000000000001</v>
      </c>
      <c r="AJ32">
        <v>1.4630000000000001</v>
      </c>
      <c r="AK32">
        <v>1.4630000000000001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</row>
    <row r="33" spans="1:47" x14ac:dyDescent="0.25">
      <c r="A33">
        <v>31</v>
      </c>
      <c r="B33" t="s">
        <v>26</v>
      </c>
      <c r="C33" t="s">
        <v>11</v>
      </c>
      <c r="D33" t="str">
        <f t="shared" si="2"/>
        <v>BE_GasSteam</v>
      </c>
      <c r="E33">
        <f>IFERROR(VLOOKUP($D33,GAMS_2011!$D$3:$K$400,2,FALSE),VLOOKUP($C33,Efficiency!$A$2:$B$46,2,FALSE))</f>
        <v>0.49031249999999899</v>
      </c>
      <c r="F33">
        <f>IFERROR(VLOOKUP($D33,GAMS_2011!$D$3:$K$400,3,FALSE),)</f>
        <v>-1.0968749999999805E-3</v>
      </c>
      <c r="G33">
        <f>IFERROR(VLOOKUP($D33,GAMS_2011!$D$3:$K$400,4,FALSE),)</f>
        <v>0</v>
      </c>
      <c r="H33">
        <f>IFERROR(VLOOKUP($D33,GAMS_2011!$D$3:$K$400,5,FALSE),)</f>
        <v>0</v>
      </c>
      <c r="K33">
        <f>IFERROR(VLOOKUP($D33,GAMS_2011!$D$3:$K$400,8,FALSE),)</f>
        <v>0</v>
      </c>
      <c r="L33">
        <v>353.5</v>
      </c>
      <c r="M33">
        <v>353.5</v>
      </c>
      <c r="N33">
        <v>353.5</v>
      </c>
      <c r="O33">
        <v>353.5</v>
      </c>
      <c r="P33">
        <v>353.5</v>
      </c>
      <c r="Q33">
        <v>353.5</v>
      </c>
      <c r="R33">
        <v>353.5</v>
      </c>
      <c r="S33">
        <v>353.5</v>
      </c>
      <c r="T33">
        <v>353.5</v>
      </c>
      <c r="U33">
        <v>353.5</v>
      </c>
      <c r="V33">
        <v>353.5</v>
      </c>
      <c r="W33">
        <v>353.5</v>
      </c>
      <c r="X33">
        <v>353.5</v>
      </c>
      <c r="Y33">
        <v>353.5</v>
      </c>
      <c r="Z33">
        <v>353.5</v>
      </c>
      <c r="AA33">
        <v>353.5</v>
      </c>
      <c r="AB33">
        <v>353.5</v>
      </c>
      <c r="AC33">
        <v>353.5</v>
      </c>
      <c r="AD33">
        <v>353.5</v>
      </c>
      <c r="AE33">
        <v>353.5</v>
      </c>
      <c r="AF33">
        <v>353.5</v>
      </c>
      <c r="AG33">
        <v>353.5</v>
      </c>
      <c r="AH33">
        <v>350.70000000000005</v>
      </c>
      <c r="AI33">
        <v>350.70000000000005</v>
      </c>
      <c r="AJ33">
        <v>350.70000000000005</v>
      </c>
      <c r="AK33">
        <v>317.60000000000002</v>
      </c>
      <c r="AL33">
        <v>315</v>
      </c>
      <c r="AM33">
        <v>315</v>
      </c>
      <c r="AN33">
        <v>315</v>
      </c>
      <c r="AO33">
        <v>315</v>
      </c>
      <c r="AP33">
        <v>315</v>
      </c>
      <c r="AQ33">
        <v>314.60000000000002</v>
      </c>
      <c r="AR33">
        <v>314.60000000000002</v>
      </c>
      <c r="AS33">
        <v>314.60000000000002</v>
      </c>
      <c r="AT33">
        <v>305</v>
      </c>
      <c r="AU33">
        <v>0</v>
      </c>
    </row>
    <row r="34" spans="1:47" x14ac:dyDescent="0.25">
      <c r="A34">
        <v>32</v>
      </c>
      <c r="B34" t="s">
        <v>26</v>
      </c>
      <c r="C34" t="s">
        <v>27</v>
      </c>
      <c r="D34" t="str">
        <f t="shared" si="2"/>
        <v>BE_Nuclear</v>
      </c>
      <c r="E34">
        <f>IFERROR(VLOOKUP($D34,GAMS_2011!$D$3:$K$400,2,FALSE),VLOOKUP($C34,Efficiency!$A$2:$B$46,2,FALSE))</f>
        <v>0.33</v>
      </c>
      <c r="F34">
        <f>IFERROR(VLOOKUP($D34,GAMS_2011!$D$3:$K$400,3,FALSE),)</f>
        <v>3.9761904761904802E-4</v>
      </c>
      <c r="G34">
        <f>IFERROR(VLOOKUP($D34,GAMS_2011!$D$3:$K$400,4,FALSE),)</f>
        <v>0</v>
      </c>
      <c r="H34">
        <f>IFERROR(VLOOKUP($D34,GAMS_2011!$D$3:$K$400,5,FALSE),)</f>
        <v>0</v>
      </c>
      <c r="K34">
        <f>IFERROR(VLOOKUP($D34,GAMS_2011!$D$3:$K$400,8,FALSE),)</f>
        <v>0</v>
      </c>
      <c r="L34">
        <v>6082</v>
      </c>
      <c r="M34">
        <v>6082</v>
      </c>
      <c r="N34">
        <v>6082</v>
      </c>
      <c r="O34">
        <v>6082</v>
      </c>
      <c r="P34">
        <v>6082</v>
      </c>
      <c r="Q34">
        <v>6082</v>
      </c>
      <c r="R34">
        <v>6082</v>
      </c>
      <c r="S34">
        <v>6082</v>
      </c>
      <c r="T34">
        <v>6082</v>
      </c>
      <c r="U34">
        <v>6082</v>
      </c>
      <c r="V34">
        <v>4207</v>
      </c>
      <c r="W34">
        <v>4207</v>
      </c>
      <c r="X34">
        <v>4207</v>
      </c>
      <c r="Y34">
        <v>4207</v>
      </c>
      <c r="Z34">
        <v>4207</v>
      </c>
      <c r="AA34">
        <v>4207</v>
      </c>
      <c r="AB34">
        <v>4207</v>
      </c>
      <c r="AC34">
        <v>3151</v>
      </c>
      <c r="AD34">
        <v>2096</v>
      </c>
      <c r="AE34">
        <v>2096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</row>
    <row r="35" spans="1:47" x14ac:dyDescent="0.25">
      <c r="A35">
        <v>33</v>
      </c>
      <c r="B35" t="s">
        <v>26</v>
      </c>
      <c r="C35" t="s">
        <v>10</v>
      </c>
      <c r="D35" t="str">
        <f t="shared" si="2"/>
        <v>BE_OCGT</v>
      </c>
      <c r="E35">
        <f>IFERROR(VLOOKUP($D35,GAMS_2011!$D$3:$K$400,2,FALSE),VLOOKUP($C35,Efficiency!$A$2:$B$46,2,FALSE))</f>
        <v>0.37807659167065499</v>
      </c>
      <c r="F35">
        <f>IFERROR(VLOOKUP($D35,GAMS_2011!$D$3:$K$400,3,FALSE),)</f>
        <v>6.5192177187805276E-4</v>
      </c>
      <c r="G35">
        <f>IFERROR(VLOOKUP($D35,GAMS_2011!$D$3:$K$400,4,FALSE),)</f>
        <v>0</v>
      </c>
      <c r="H35">
        <f>IFERROR(VLOOKUP($D35,GAMS_2011!$D$3:$K$400,5,FALSE),)</f>
        <v>0</v>
      </c>
      <c r="K35">
        <f>IFERROR(VLOOKUP($D35,GAMS_2011!$D$3:$K$400,8,FALSE),)</f>
        <v>0</v>
      </c>
      <c r="L35">
        <v>1280.6370000000002</v>
      </c>
      <c r="M35">
        <v>1280.6370000000002</v>
      </c>
      <c r="N35">
        <v>1280.6370000000002</v>
      </c>
      <c r="O35">
        <v>1280.6370000000002</v>
      </c>
      <c r="P35">
        <v>1280.6370000000002</v>
      </c>
      <c r="Q35">
        <v>1280.6370000000002</v>
      </c>
      <c r="R35">
        <v>1280.6370000000002</v>
      </c>
      <c r="S35">
        <v>1280.6370000000002</v>
      </c>
      <c r="T35">
        <v>1193.1370000000002</v>
      </c>
      <c r="U35">
        <v>1193.1370000000002</v>
      </c>
      <c r="V35">
        <v>1193.1370000000002</v>
      </c>
      <c r="W35">
        <v>1193.1370000000002</v>
      </c>
      <c r="X35">
        <v>1193.1370000000002</v>
      </c>
      <c r="Y35">
        <v>1193.1370000000002</v>
      </c>
      <c r="Z35">
        <v>1193.1370000000002</v>
      </c>
      <c r="AA35">
        <v>1193.1370000000002</v>
      </c>
      <c r="AB35">
        <v>1193.1370000000002</v>
      </c>
      <c r="AC35">
        <v>1192.8870000000002</v>
      </c>
      <c r="AD35">
        <v>1191.7220000000002</v>
      </c>
      <c r="AE35">
        <v>1168.9220000000003</v>
      </c>
      <c r="AF35">
        <v>1163.4440000000002</v>
      </c>
      <c r="AG35">
        <v>1114.3110000000001</v>
      </c>
      <c r="AH35">
        <v>1019.3179999999999</v>
      </c>
      <c r="AI35">
        <v>859.86799999999994</v>
      </c>
      <c r="AJ35">
        <v>793.55</v>
      </c>
      <c r="AK35">
        <v>653.51</v>
      </c>
      <c r="AL35">
        <v>619.58799999999997</v>
      </c>
      <c r="AM35">
        <v>614.51599999999996</v>
      </c>
      <c r="AN35">
        <v>498.30899999999997</v>
      </c>
      <c r="AO35">
        <v>466.90899999999999</v>
      </c>
      <c r="AP35">
        <v>466.90899999999999</v>
      </c>
      <c r="AQ35">
        <v>464.05899999999997</v>
      </c>
      <c r="AR35">
        <v>455.45699999999999</v>
      </c>
      <c r="AS35">
        <v>327.93700000000001</v>
      </c>
      <c r="AT35">
        <v>175.125</v>
      </c>
      <c r="AU35">
        <v>166.38499999999999</v>
      </c>
    </row>
    <row r="36" spans="1:47" x14ac:dyDescent="0.25">
      <c r="A36">
        <v>34</v>
      </c>
      <c r="B36" t="s">
        <v>26</v>
      </c>
      <c r="C36" t="s">
        <v>16</v>
      </c>
      <c r="D36" t="str">
        <f t="shared" si="2"/>
        <v>BE_OCOT</v>
      </c>
      <c r="E36">
        <f>IFERROR(VLOOKUP($D36,GAMS_2011!$D$3:$K$400,2,FALSE),VLOOKUP($C36,Efficiency!$A$2:$B$46,2,FALSE))</f>
        <v>0.36659999999999898</v>
      </c>
      <c r="F36">
        <f>IFERROR(VLOOKUP($D36,GAMS_2011!$D$3:$K$400,3,FALSE),)</f>
        <v>1.030952380952418E-3</v>
      </c>
      <c r="G36">
        <f>IFERROR(VLOOKUP($D36,GAMS_2011!$D$3:$K$400,4,FALSE),)</f>
        <v>0</v>
      </c>
      <c r="H36">
        <f>IFERROR(VLOOKUP($D36,GAMS_2011!$D$3:$K$400,5,FALSE),)</f>
        <v>0</v>
      </c>
      <c r="K36">
        <f>IFERROR(VLOOKUP($D36,GAMS_2011!$D$3:$K$400,8,FALSE),)</f>
        <v>0</v>
      </c>
      <c r="L36">
        <v>119.999</v>
      </c>
      <c r="M36">
        <v>119.261</v>
      </c>
      <c r="N36">
        <v>117.29300000000001</v>
      </c>
      <c r="O36">
        <v>115.81700000000001</v>
      </c>
      <c r="P36">
        <v>115.81700000000001</v>
      </c>
      <c r="Q36">
        <v>115.81700000000001</v>
      </c>
      <c r="R36">
        <v>115.81700000000001</v>
      </c>
      <c r="S36">
        <v>115.81700000000001</v>
      </c>
      <c r="T36">
        <v>115.81700000000001</v>
      </c>
      <c r="U36">
        <v>115.81700000000001</v>
      </c>
      <c r="V36">
        <v>115.81700000000001</v>
      </c>
      <c r="W36">
        <v>115.81700000000001</v>
      </c>
      <c r="X36">
        <v>115.81700000000001</v>
      </c>
      <c r="Y36">
        <v>115.81700000000001</v>
      </c>
      <c r="Z36">
        <v>115.81700000000001</v>
      </c>
      <c r="AA36">
        <v>115.81700000000001</v>
      </c>
      <c r="AB36">
        <v>112.49000000000001</v>
      </c>
      <c r="AC36">
        <v>112.49000000000001</v>
      </c>
      <c r="AD36">
        <v>103.63499999999999</v>
      </c>
      <c r="AE36">
        <v>96.234999999999999</v>
      </c>
      <c r="AF36">
        <v>91.47</v>
      </c>
      <c r="AG36">
        <v>69.47</v>
      </c>
      <c r="AH36">
        <v>69</v>
      </c>
      <c r="AI36">
        <v>69</v>
      </c>
      <c r="AJ36">
        <v>69</v>
      </c>
      <c r="AK36">
        <v>1</v>
      </c>
      <c r="AL36">
        <v>1</v>
      </c>
      <c r="AM36">
        <v>1</v>
      </c>
      <c r="AN36">
        <v>1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x14ac:dyDescent="0.25">
      <c r="A37">
        <v>35</v>
      </c>
      <c r="B37" t="s">
        <v>26</v>
      </c>
      <c r="C37" t="s">
        <v>17</v>
      </c>
      <c r="D37" t="str">
        <f t="shared" si="2"/>
        <v>BE_OilSteam</v>
      </c>
      <c r="E37">
        <f>IFERROR(VLOOKUP($D37,GAMS_2011!$D$3:$K$400,2,FALSE),VLOOKUP($C37,Efficiency!$A$2:$B$46,2,FALSE))</f>
        <v>0.42674999999999902</v>
      </c>
      <c r="F37">
        <f>IFERROR(VLOOKUP($D37,GAMS_2011!$D$3:$K$400,3,FALSE),)</f>
        <v>-3.7202380952381102E-4</v>
      </c>
      <c r="G37">
        <f>IFERROR(VLOOKUP($D37,GAMS_2011!$D$3:$K$400,4,FALSE),)</f>
        <v>0</v>
      </c>
      <c r="H37">
        <f>IFERROR(VLOOKUP($D37,GAMS_2011!$D$3:$K$400,5,FALSE),)</f>
        <v>0</v>
      </c>
      <c r="K37">
        <f>IFERROR(VLOOKUP($D37,GAMS_2011!$D$3:$K$400,8,FALSE),)</f>
        <v>0</v>
      </c>
      <c r="L37">
        <v>314.5</v>
      </c>
      <c r="M37">
        <v>314.5</v>
      </c>
      <c r="N37">
        <v>314.5</v>
      </c>
      <c r="O37">
        <v>314.5</v>
      </c>
      <c r="P37">
        <v>314.5</v>
      </c>
      <c r="Q37">
        <v>314.5</v>
      </c>
      <c r="R37">
        <v>314.5</v>
      </c>
      <c r="S37">
        <v>314.5</v>
      </c>
      <c r="T37">
        <v>314.5</v>
      </c>
      <c r="U37">
        <v>314.5</v>
      </c>
      <c r="V37">
        <v>314.5</v>
      </c>
      <c r="W37">
        <v>314.5</v>
      </c>
      <c r="X37">
        <v>314.5</v>
      </c>
      <c r="Y37">
        <v>289.5</v>
      </c>
      <c r="Z37">
        <v>289.5</v>
      </c>
      <c r="AA37">
        <v>285</v>
      </c>
      <c r="AB37">
        <v>282.5</v>
      </c>
      <c r="AC37">
        <v>282.5</v>
      </c>
      <c r="AD37">
        <v>282.5</v>
      </c>
      <c r="AE37">
        <v>282.5</v>
      </c>
      <c r="AF37">
        <v>282.5</v>
      </c>
      <c r="AG37">
        <v>282.5</v>
      </c>
      <c r="AH37">
        <v>282.5</v>
      </c>
      <c r="AI37">
        <v>282.5</v>
      </c>
      <c r="AJ37">
        <v>282.5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</row>
    <row r="38" spans="1:47" x14ac:dyDescent="0.25">
      <c r="A38">
        <v>36</v>
      </c>
      <c r="B38" t="s">
        <v>26</v>
      </c>
      <c r="C38" t="s">
        <v>6</v>
      </c>
      <c r="D38" t="str">
        <f t="shared" si="2"/>
        <v>BE_PSP</v>
      </c>
      <c r="E38">
        <f>IFERROR(VLOOKUP($D38,GAMS_2011!$D$3:$K$400,2,FALSE),VLOOKUP($C38,Efficiency!$A$2:$B$46,2,FALSE))</f>
        <v>0.75</v>
      </c>
      <c r="F38">
        <f>IFERROR(VLOOKUP($D38,GAMS_2011!$D$3:$K$400,3,FALSE),)</f>
        <v>0</v>
      </c>
      <c r="G38">
        <f>IFERROR(VLOOKUP($D38,GAMS_2011!$D$3:$K$400,4,FALSE),)</f>
        <v>1</v>
      </c>
      <c r="H38">
        <f>IFERROR(VLOOKUP($D38,GAMS_2011!$D$3:$K$400,5,FALSE),)</f>
        <v>8</v>
      </c>
      <c r="K38">
        <f>IFERROR(VLOOKUP($D38,GAMS_2011!$D$3:$K$400,8,FALSE),)</f>
        <v>0</v>
      </c>
      <c r="L38">
        <v>1209</v>
      </c>
      <c r="M38">
        <v>1209</v>
      </c>
      <c r="N38">
        <v>1209</v>
      </c>
      <c r="O38">
        <v>1209</v>
      </c>
      <c r="P38">
        <v>1209</v>
      </c>
      <c r="Q38">
        <v>1209</v>
      </c>
      <c r="R38">
        <v>1209</v>
      </c>
      <c r="S38">
        <v>1209</v>
      </c>
      <c r="T38">
        <v>1209</v>
      </c>
      <c r="U38">
        <v>1209</v>
      </c>
      <c r="V38">
        <v>1209</v>
      </c>
      <c r="W38">
        <v>1209</v>
      </c>
      <c r="X38">
        <v>1209</v>
      </c>
      <c r="Y38">
        <v>1209</v>
      </c>
      <c r="Z38">
        <v>1209</v>
      </c>
      <c r="AA38">
        <v>1209</v>
      </c>
      <c r="AB38">
        <v>1209</v>
      </c>
      <c r="AC38">
        <v>1209</v>
      </c>
      <c r="AD38">
        <v>1209</v>
      </c>
      <c r="AE38">
        <v>1209</v>
      </c>
      <c r="AF38">
        <v>1209</v>
      </c>
      <c r="AG38">
        <v>1209</v>
      </c>
      <c r="AH38">
        <v>1209</v>
      </c>
      <c r="AI38">
        <v>1209</v>
      </c>
      <c r="AJ38">
        <v>1209</v>
      </c>
      <c r="AK38">
        <v>1209</v>
      </c>
      <c r="AL38">
        <v>1209</v>
      </c>
      <c r="AM38">
        <v>1209</v>
      </c>
      <c r="AN38">
        <v>1209</v>
      </c>
      <c r="AO38">
        <v>1209</v>
      </c>
      <c r="AP38">
        <v>1209</v>
      </c>
      <c r="AQ38">
        <v>1209</v>
      </c>
      <c r="AR38">
        <v>1209</v>
      </c>
      <c r="AS38">
        <v>1209</v>
      </c>
      <c r="AT38">
        <v>1209</v>
      </c>
      <c r="AU38">
        <v>1209</v>
      </c>
    </row>
    <row r="39" spans="1:47" x14ac:dyDescent="0.25">
      <c r="A39">
        <v>37</v>
      </c>
      <c r="B39" t="s">
        <v>26</v>
      </c>
      <c r="C39" t="s">
        <v>12</v>
      </c>
      <c r="D39" t="str">
        <f t="shared" si="2"/>
        <v>BE_RoR</v>
      </c>
      <c r="E39">
        <f>IFERROR(VLOOKUP($D39,GAMS_2011!$D$3:$K$400,2,FALSE),VLOOKUP($C39,Efficiency!$A$2:$B$46,2,FALSE))</f>
        <v>1</v>
      </c>
      <c r="F39">
        <f>IFERROR(VLOOKUP($D39,GAMS_2011!$D$3:$K$400,3,FALSE),)</f>
        <v>0</v>
      </c>
      <c r="K39">
        <f>IFERROR(VLOOKUP($D39,GAMS_2011!$D$3:$K$400,8,FALSE),)</f>
        <v>0</v>
      </c>
      <c r="L39">
        <v>1427.1669999999999</v>
      </c>
      <c r="M39">
        <v>1427.1669999999999</v>
      </c>
      <c r="N39">
        <v>1427.1669999999999</v>
      </c>
      <c r="O39">
        <v>1427.1669999999999</v>
      </c>
      <c r="P39">
        <v>1427.1669999999999</v>
      </c>
      <c r="Q39">
        <v>1427.1669999999999</v>
      </c>
      <c r="R39">
        <v>1427.1669999999999</v>
      </c>
      <c r="S39">
        <v>1427.1669999999999</v>
      </c>
      <c r="T39">
        <v>1427.1669999999999</v>
      </c>
      <c r="U39">
        <v>1427.1669999999999</v>
      </c>
      <c r="V39">
        <v>1427.1669999999999</v>
      </c>
      <c r="W39">
        <v>1427.1669999999999</v>
      </c>
      <c r="X39">
        <v>1427.1669999999999</v>
      </c>
      <c r="Y39">
        <v>1427.1669999999999</v>
      </c>
      <c r="Z39">
        <v>1427.1669999999999</v>
      </c>
      <c r="AA39">
        <v>1427.1669999999999</v>
      </c>
      <c r="AB39">
        <v>1427.1669999999999</v>
      </c>
      <c r="AC39">
        <v>1427.1669999999999</v>
      </c>
      <c r="AD39">
        <v>1427.1669999999999</v>
      </c>
      <c r="AE39">
        <v>1427.1669999999999</v>
      </c>
      <c r="AF39">
        <v>1427.1669999999999</v>
      </c>
      <c r="AG39">
        <v>1427.1669999999999</v>
      </c>
      <c r="AH39">
        <v>1427.1669999999999</v>
      </c>
      <c r="AI39">
        <v>1427.1669999999999</v>
      </c>
      <c r="AJ39">
        <v>1427.1669999999999</v>
      </c>
      <c r="AK39">
        <v>1427.1669999999999</v>
      </c>
      <c r="AL39">
        <v>1427.1669999999999</v>
      </c>
      <c r="AM39">
        <v>1427.1669999999999</v>
      </c>
      <c r="AN39">
        <v>1427.1669999999999</v>
      </c>
      <c r="AO39">
        <v>1427.1669999999999</v>
      </c>
      <c r="AP39">
        <v>1427.1669999999999</v>
      </c>
      <c r="AQ39">
        <v>1427.1669999999999</v>
      </c>
      <c r="AR39">
        <v>1427.1669999999999</v>
      </c>
      <c r="AS39">
        <v>1427.1669999999999</v>
      </c>
      <c r="AT39">
        <v>1427.1669999999999</v>
      </c>
      <c r="AU39">
        <v>1427.1669999999999</v>
      </c>
    </row>
    <row r="40" spans="1:47" x14ac:dyDescent="0.25">
      <c r="A40">
        <v>38</v>
      </c>
      <c r="B40" t="s">
        <v>26</v>
      </c>
      <c r="C40" t="s">
        <v>21</v>
      </c>
      <c r="D40" t="str">
        <f t="shared" si="2"/>
        <v>BE_Solar 1</v>
      </c>
      <c r="E40">
        <f>IFERROR(VLOOKUP($D40,GAMS_2011!$D$3:$K$400,2,FALSE),VLOOKUP($C40,Efficiency!$A$2:$B$46,2,FALSE))</f>
        <v>1</v>
      </c>
      <c r="F40">
        <f>IFERROR(VLOOKUP($D40,GAMS_2011!$D$3:$K$400,3,FALSE),)</f>
        <v>0</v>
      </c>
      <c r="G40">
        <f>IFERROR(VLOOKUP($D40,GAMS_2011!$D$3:$K$400,4,FALSE),)</f>
        <v>0</v>
      </c>
      <c r="H40">
        <f>IFERROR(VLOOKUP($D40,GAMS_2011!$D$3:$K$400,5,FALSE),)</f>
        <v>0</v>
      </c>
      <c r="K40">
        <f>IFERROR(VLOOKUP($D40,GAMS_2011!$D$3:$K$400,8,FALSE),)</f>
        <v>0</v>
      </c>
      <c r="L40" s="6">
        <f>INDEX(SOAF_2015B!$A$1:$F$36,MATCH(GAMS_alt!$B40,SOAF_2015B!$A$1:$A$36,0),MATCH(GAMS_alt!$C40,SOAF_2015B!$A$1:$F$1,0))*1000</f>
        <v>3180.6666666666665</v>
      </c>
      <c r="M40">
        <f>MAX($L40-$L40*(M$1^4)/500000,0)</f>
        <v>3180.6603053333333</v>
      </c>
      <c r="N40">
        <v>3180.32652479236</v>
      </c>
      <c r="O40">
        <v>3180.32652479236</v>
      </c>
      <c r="P40">
        <v>3180.32652479236</v>
      </c>
      <c r="Q40">
        <v>3180.32652479236</v>
      </c>
      <c r="R40">
        <v>3180.32652479236</v>
      </c>
      <c r="S40">
        <v>3180.32652479236</v>
      </c>
      <c r="T40">
        <v>3180.32652479236</v>
      </c>
      <c r="U40">
        <v>3180.32652479236</v>
      </c>
      <c r="V40">
        <v>3180.32652479236</v>
      </c>
      <c r="W40">
        <v>3180.32652479236</v>
      </c>
      <c r="X40">
        <v>3180.32652479236</v>
      </c>
      <c r="Y40">
        <v>3180.32652479236</v>
      </c>
      <c r="Z40">
        <v>3180.32652479236</v>
      </c>
      <c r="AA40">
        <v>3180.32652479236</v>
      </c>
      <c r="AB40">
        <v>3180.32652479236</v>
      </c>
      <c r="AC40">
        <v>3180.32652479236</v>
      </c>
      <c r="AD40">
        <v>3180.32652479236</v>
      </c>
      <c r="AE40">
        <v>3180.32652479236</v>
      </c>
      <c r="AF40">
        <v>3180.32652479236</v>
      </c>
      <c r="AG40">
        <v>3180.32652479236</v>
      </c>
      <c r="AH40">
        <v>3180.32652479236</v>
      </c>
      <c r="AI40">
        <v>3180.32652479236</v>
      </c>
      <c r="AJ40">
        <v>3180.32652479236</v>
      </c>
      <c r="AK40">
        <v>3180.32652479236</v>
      </c>
      <c r="AL40">
        <v>3180.32652479236</v>
      </c>
      <c r="AM40">
        <v>3180.32652479236</v>
      </c>
      <c r="AN40">
        <v>3180.32652479236</v>
      </c>
      <c r="AO40">
        <v>3180.32652479236</v>
      </c>
      <c r="AP40">
        <v>3180.32652479236</v>
      </c>
      <c r="AQ40">
        <v>3180.32652479236</v>
      </c>
      <c r="AR40">
        <v>3180.32652479236</v>
      </c>
      <c r="AS40">
        <v>3180.32652479236</v>
      </c>
      <c r="AT40">
        <v>3180.32652479236</v>
      </c>
      <c r="AU40">
        <v>3180.32652479236</v>
      </c>
    </row>
    <row r="41" spans="1:47" x14ac:dyDescent="0.25">
      <c r="A41">
        <v>39</v>
      </c>
      <c r="B41" t="s">
        <v>26</v>
      </c>
      <c r="C41" t="s">
        <v>18</v>
      </c>
      <c r="D41" t="str">
        <f t="shared" si="2"/>
        <v>BE_Waste</v>
      </c>
      <c r="E41">
        <f>IFERROR(VLOOKUP($D41,GAMS_2011!$D$3:$K$400,2,FALSE),VLOOKUP($C41,Efficiency!$A$2:$B$46,2,FALSE))</f>
        <v>1</v>
      </c>
      <c r="F41">
        <f>IFERROR(VLOOKUP($D41,GAMS_2011!$D$3:$K$400,3,FALSE),)</f>
        <v>0</v>
      </c>
      <c r="G41">
        <f>IFERROR(VLOOKUP($D41,GAMS_2011!$D$3:$K$400,4,FALSE),)</f>
        <v>0</v>
      </c>
      <c r="H41">
        <f>IFERROR(VLOOKUP($D41,GAMS_2011!$D$3:$K$400,5,FALSE),)</f>
        <v>0</v>
      </c>
      <c r="K41">
        <f>IFERROR(VLOOKUP($D41,GAMS_2011!$D$3:$K$400,8,FALSE),)</f>
        <v>0</v>
      </c>
      <c r="L41">
        <v>233.85999999999999</v>
      </c>
      <c r="M41">
        <v>233.85999999999999</v>
      </c>
      <c r="N41">
        <v>233.85999999999999</v>
      </c>
      <c r="O41">
        <v>233.85999999999999</v>
      </c>
      <c r="P41">
        <v>233.85999999999999</v>
      </c>
      <c r="Q41">
        <v>233.85999999999999</v>
      </c>
      <c r="R41">
        <v>233.85999999999999</v>
      </c>
      <c r="S41">
        <v>233.85999999999999</v>
      </c>
      <c r="T41">
        <v>233.85999999999999</v>
      </c>
      <c r="U41">
        <v>233.85999999999999</v>
      </c>
      <c r="V41">
        <v>233.85999999999999</v>
      </c>
      <c r="W41">
        <v>233.85999999999999</v>
      </c>
      <c r="X41">
        <v>233.85999999999999</v>
      </c>
      <c r="Y41">
        <v>233.85999999999999</v>
      </c>
      <c r="Z41">
        <v>233.85999999999999</v>
      </c>
      <c r="AA41">
        <v>233.85999999999999</v>
      </c>
      <c r="AB41">
        <v>228.26</v>
      </c>
      <c r="AC41">
        <v>228.26</v>
      </c>
      <c r="AD41">
        <v>228.26</v>
      </c>
      <c r="AE41">
        <v>222.26</v>
      </c>
      <c r="AF41">
        <v>218.06</v>
      </c>
      <c r="AG41">
        <v>218.06</v>
      </c>
      <c r="AH41">
        <v>188.06</v>
      </c>
      <c r="AI41">
        <v>180.54999999999998</v>
      </c>
      <c r="AJ41">
        <v>180.54999999999998</v>
      </c>
      <c r="AK41">
        <v>180.54999999999998</v>
      </c>
      <c r="AL41">
        <v>180.54999999999998</v>
      </c>
      <c r="AM41">
        <v>180.54999999999998</v>
      </c>
      <c r="AN41">
        <v>180.54999999999998</v>
      </c>
      <c r="AO41">
        <v>180.54999999999998</v>
      </c>
      <c r="AP41">
        <v>180.54999999999998</v>
      </c>
      <c r="AQ41">
        <v>177.25</v>
      </c>
      <c r="AR41">
        <v>147.25</v>
      </c>
      <c r="AS41">
        <v>147.25</v>
      </c>
      <c r="AT41">
        <v>136.75</v>
      </c>
      <c r="AU41">
        <v>131.75</v>
      </c>
    </row>
    <row r="42" spans="1:47" x14ac:dyDescent="0.25">
      <c r="A42">
        <v>40</v>
      </c>
      <c r="B42" t="s">
        <v>26</v>
      </c>
      <c r="C42" t="s">
        <v>28</v>
      </c>
      <c r="D42" t="str">
        <f t="shared" si="2"/>
        <v>BE_Wind offshore 1</v>
      </c>
      <c r="E42">
        <f>IFERROR(VLOOKUP($D42,GAMS_2011!$D$3:$K$400,2,FALSE),VLOOKUP($C42,Efficiency!$A$2:$B$46,2,FALSE))</f>
        <v>1</v>
      </c>
      <c r="F42">
        <f>IFERROR(VLOOKUP($D42,GAMS_2011!$D$3:$K$400,3,FALSE),)</f>
        <v>0</v>
      </c>
      <c r="G42">
        <f>IFERROR(VLOOKUP($D42,GAMS_2011!$D$3:$K$400,4,FALSE),)</f>
        <v>0</v>
      </c>
      <c r="H42">
        <f>IFERROR(VLOOKUP($D42,GAMS_2011!$D$3:$K$400,5,FALSE),)</f>
        <v>0</v>
      </c>
      <c r="K42">
        <f>IFERROR(VLOOKUP($D42,GAMS_2011!$D$3:$K$400,8,FALSE),)</f>
        <v>0</v>
      </c>
      <c r="L42" s="6">
        <f>INDEX(SOAF_2015B!$A$1:$F$36,MATCH(GAMS_alt!$B42,SOAF_2015B!$A$1:$A$36,0),MATCH(GAMS_alt!$C42,SOAF_2015B!$A$1:$F$1,0))*1000</f>
        <v>792.45</v>
      </c>
      <c r="M42">
        <f t="shared" ref="M42:V44" si="7">MAX($L42-$L42*(M$1^4)/500000,0)</f>
        <v>792.44841510000003</v>
      </c>
      <c r="N42">
        <f t="shared" si="7"/>
        <v>792.42464160000009</v>
      </c>
      <c r="O42">
        <f t="shared" si="7"/>
        <v>792.32162310000001</v>
      </c>
      <c r="P42">
        <f t="shared" si="7"/>
        <v>792.04426560000002</v>
      </c>
      <c r="Q42">
        <f t="shared" si="7"/>
        <v>791.45943750000004</v>
      </c>
      <c r="R42">
        <f t="shared" si="7"/>
        <v>790.39596960000006</v>
      </c>
      <c r="S42">
        <f t="shared" si="7"/>
        <v>788.64465510000002</v>
      </c>
      <c r="T42">
        <f t="shared" si="7"/>
        <v>785.95824960000004</v>
      </c>
      <c r="U42">
        <f t="shared" si="7"/>
        <v>782.05147110000007</v>
      </c>
      <c r="V42">
        <f t="shared" si="7"/>
        <v>776.601</v>
      </c>
      <c r="W42">
        <f t="shared" ref="W42:AF44" si="8">MAX($L42-$L42*(W$1^4)/500000,0)</f>
        <v>769.24547910000001</v>
      </c>
      <c r="X42">
        <f t="shared" si="8"/>
        <v>759.58551360000001</v>
      </c>
      <c r="Y42">
        <f t="shared" si="8"/>
        <v>747.18367110000008</v>
      </c>
      <c r="Z42">
        <f t="shared" si="8"/>
        <v>731.56448160000002</v>
      </c>
      <c r="AA42">
        <f t="shared" si="8"/>
        <v>712.21443750000003</v>
      </c>
      <c r="AB42">
        <f t="shared" si="8"/>
        <v>688.58199360000003</v>
      </c>
      <c r="AC42">
        <f t="shared" si="8"/>
        <v>660.07756710000001</v>
      </c>
      <c r="AD42">
        <f t="shared" si="8"/>
        <v>626.07353760000001</v>
      </c>
      <c r="AE42">
        <f t="shared" si="8"/>
        <v>585.90424710000002</v>
      </c>
      <c r="AF42">
        <f t="shared" si="8"/>
        <v>538.86599999999999</v>
      </c>
      <c r="AG42">
        <f t="shared" ref="AG42:AU44" si="9">MAX($L42-$L42*(AG$1^4)/500000,0)</f>
        <v>484.21706310000002</v>
      </c>
      <c r="AH42">
        <f t="shared" si="9"/>
        <v>421.17766560000001</v>
      </c>
      <c r="AI42">
        <f t="shared" si="9"/>
        <v>348.92999910000003</v>
      </c>
      <c r="AJ42">
        <f t="shared" si="9"/>
        <v>266.61821759999998</v>
      </c>
      <c r="AK42">
        <f t="shared" si="9"/>
        <v>173.34843750000005</v>
      </c>
      <c r="AL42">
        <f t="shared" si="9"/>
        <v>68.188737599999968</v>
      </c>
      <c r="AM42">
        <f t="shared" si="9"/>
        <v>0</v>
      </c>
      <c r="AN42">
        <f t="shared" si="9"/>
        <v>0</v>
      </c>
      <c r="AO42">
        <f t="shared" si="9"/>
        <v>0</v>
      </c>
      <c r="AP42">
        <f t="shared" si="9"/>
        <v>0</v>
      </c>
      <c r="AQ42">
        <f t="shared" si="9"/>
        <v>0</v>
      </c>
      <c r="AR42">
        <f t="shared" si="9"/>
        <v>0</v>
      </c>
      <c r="AS42">
        <f t="shared" si="9"/>
        <v>0</v>
      </c>
      <c r="AT42">
        <f t="shared" si="9"/>
        <v>0</v>
      </c>
      <c r="AU42">
        <f t="shared" si="9"/>
        <v>0</v>
      </c>
    </row>
    <row r="43" spans="1:47" x14ac:dyDescent="0.25">
      <c r="A43">
        <v>41</v>
      </c>
      <c r="B43" t="s">
        <v>26</v>
      </c>
      <c r="C43" t="s">
        <v>23</v>
      </c>
      <c r="D43" t="str">
        <f t="shared" si="2"/>
        <v>BE_Wind onshore 1</v>
      </c>
      <c r="E43">
        <f>IFERROR(VLOOKUP($D43,GAMS_2011!$D$3:$K$400,2,FALSE),VLOOKUP($C43,Efficiency!$A$2:$B$46,2,FALSE))</f>
        <v>1</v>
      </c>
      <c r="F43">
        <f>IFERROR(VLOOKUP($D43,GAMS_2011!$D$3:$K$400,3,FALSE),)</f>
        <v>0</v>
      </c>
      <c r="G43">
        <f>IFERROR(VLOOKUP($D43,GAMS_2011!$D$3:$K$400,4,FALSE),)</f>
        <v>0</v>
      </c>
      <c r="H43">
        <f>IFERROR(VLOOKUP($D43,GAMS_2011!$D$3:$K$400,5,FALSE),)</f>
        <v>0</v>
      </c>
      <c r="K43">
        <f>IFERROR(VLOOKUP($D43,GAMS_2011!$D$3:$K$400,8,FALSE),)</f>
        <v>0</v>
      </c>
      <c r="L43" s="6">
        <f>INDEX(SOAF_2015B!$A$1:$F$36,MATCH(GAMS_alt!$B43,SOAF_2015B!$A$1:$A$36,0),MATCH(GAMS_alt!$C43,SOAF_2015B!$A$1:$F$1,0))*1000</f>
        <v>1384.4166666666667</v>
      </c>
      <c r="M43">
        <f t="shared" si="7"/>
        <v>1384.4138978333335</v>
      </c>
      <c r="N43">
        <f t="shared" si="7"/>
        <v>1384.3723653333334</v>
      </c>
      <c r="O43">
        <f t="shared" si="7"/>
        <v>1384.1923911666668</v>
      </c>
      <c r="P43">
        <f t="shared" si="7"/>
        <v>1383.7078453333334</v>
      </c>
      <c r="Q43">
        <f t="shared" si="7"/>
        <v>1382.6861458333335</v>
      </c>
      <c r="R43">
        <f t="shared" si="7"/>
        <v>1380.8282586666667</v>
      </c>
      <c r="S43">
        <f t="shared" si="7"/>
        <v>1377.7686978333334</v>
      </c>
      <c r="T43">
        <f t="shared" si="7"/>
        <v>1373.0755253333334</v>
      </c>
      <c r="U43">
        <f t="shared" si="7"/>
        <v>1366.2503511666666</v>
      </c>
      <c r="V43">
        <f t="shared" si="7"/>
        <v>1356.7283333333335</v>
      </c>
      <c r="W43">
        <f t="shared" si="8"/>
        <v>1343.8781778333334</v>
      </c>
      <c r="X43">
        <f t="shared" si="8"/>
        <v>1327.0021386666667</v>
      </c>
      <c r="Y43">
        <f t="shared" si="8"/>
        <v>1305.3360178333335</v>
      </c>
      <c r="Z43">
        <f t="shared" si="8"/>
        <v>1278.0491653333333</v>
      </c>
      <c r="AA43">
        <f t="shared" si="8"/>
        <v>1244.2444791666667</v>
      </c>
      <c r="AB43">
        <f t="shared" si="8"/>
        <v>1202.9584053333333</v>
      </c>
      <c r="AC43">
        <f t="shared" si="8"/>
        <v>1153.1609378333335</v>
      </c>
      <c r="AD43">
        <f t="shared" si="8"/>
        <v>1093.7556186666668</v>
      </c>
      <c r="AE43">
        <f t="shared" si="8"/>
        <v>1023.5795378333333</v>
      </c>
      <c r="AF43">
        <f t="shared" si="8"/>
        <v>941.40333333333342</v>
      </c>
      <c r="AG43">
        <f t="shared" si="9"/>
        <v>845.93119116666674</v>
      </c>
      <c r="AH43">
        <f t="shared" si="9"/>
        <v>735.80084533333331</v>
      </c>
      <c r="AI43">
        <f t="shared" si="9"/>
        <v>609.58357783333338</v>
      </c>
      <c r="AJ43">
        <f t="shared" si="9"/>
        <v>465.78421866666679</v>
      </c>
      <c r="AK43">
        <f t="shared" si="9"/>
        <v>302.84114583333326</v>
      </c>
      <c r="AL43">
        <f t="shared" si="9"/>
        <v>119.12628533333327</v>
      </c>
      <c r="AM43">
        <f t="shared" si="9"/>
        <v>0</v>
      </c>
      <c r="AN43">
        <f t="shared" si="9"/>
        <v>0</v>
      </c>
      <c r="AO43">
        <f t="shared" si="9"/>
        <v>0</v>
      </c>
      <c r="AP43">
        <f t="shared" si="9"/>
        <v>0</v>
      </c>
      <c r="AQ43">
        <f t="shared" si="9"/>
        <v>0</v>
      </c>
      <c r="AR43">
        <f t="shared" si="9"/>
        <v>0</v>
      </c>
      <c r="AS43">
        <f t="shared" si="9"/>
        <v>0</v>
      </c>
      <c r="AT43">
        <f t="shared" si="9"/>
        <v>0</v>
      </c>
      <c r="AU43">
        <f t="shared" si="9"/>
        <v>0</v>
      </c>
    </row>
    <row r="44" spans="1:47" x14ac:dyDescent="0.25">
      <c r="A44">
        <v>42</v>
      </c>
      <c r="B44" t="s">
        <v>29</v>
      </c>
      <c r="C44" t="s">
        <v>19</v>
      </c>
      <c r="D44" t="str">
        <f t="shared" si="2"/>
        <v>BG_Biomass</v>
      </c>
      <c r="E44">
        <f>IFERROR(VLOOKUP($D44,GAMS_2011!$D$3:$K$400,2,FALSE),VLOOKUP($C44,Efficiency!$A$2:$B$46,2,FALSE))</f>
        <v>0.38</v>
      </c>
      <c r="F44">
        <f>IFERROR(VLOOKUP($D44,GAMS_2011!$D$3:$K$400,3,FALSE),)</f>
        <v>0</v>
      </c>
      <c r="G44">
        <f>IFERROR(VLOOKUP($D44,GAMS_2011!$D$3:$K$400,4,FALSE),)</f>
        <v>0</v>
      </c>
      <c r="H44">
        <f>IFERROR(VLOOKUP($D44,GAMS_2011!$D$3:$K$400,5,FALSE),)</f>
        <v>0</v>
      </c>
      <c r="K44">
        <f>IFERROR(VLOOKUP($D44,GAMS_2011!$D$3:$K$400,8,FALSE),)</f>
        <v>0</v>
      </c>
      <c r="L44" s="6">
        <f>INDEX(SOAF_2015B!$A$1:$F$36,MATCH(GAMS_alt!$B44,SOAF_2015B!$A$1:$A$36,0),MATCH(GAMS_alt!$C44,SOAF_2015B!$A$1:$F$1,0))*1000</f>
        <v>81.649999999999991</v>
      </c>
      <c r="M44">
        <f t="shared" si="7"/>
        <v>81.649836699999994</v>
      </c>
      <c r="N44">
        <f t="shared" si="7"/>
        <v>81.647387199999997</v>
      </c>
      <c r="O44">
        <f t="shared" si="7"/>
        <v>81.636772699999995</v>
      </c>
      <c r="P44">
        <f t="shared" si="7"/>
        <v>81.608195199999997</v>
      </c>
      <c r="Q44">
        <f t="shared" si="7"/>
        <v>81.547937499999989</v>
      </c>
      <c r="R44">
        <f t="shared" si="7"/>
        <v>81.438363199999998</v>
      </c>
      <c r="S44">
        <f t="shared" si="7"/>
        <v>81.257916699999996</v>
      </c>
      <c r="T44">
        <f t="shared" si="7"/>
        <v>80.981123199999985</v>
      </c>
      <c r="U44">
        <f t="shared" si="7"/>
        <v>80.578588699999997</v>
      </c>
      <c r="V44">
        <f t="shared" si="7"/>
        <v>80.016999999999996</v>
      </c>
      <c r="W44">
        <f t="shared" si="8"/>
        <v>79.259124699999987</v>
      </c>
      <c r="X44">
        <f t="shared" si="8"/>
        <v>78.263811199999992</v>
      </c>
      <c r="Y44">
        <f t="shared" si="8"/>
        <v>76.985988699999993</v>
      </c>
      <c r="Z44">
        <f t="shared" si="8"/>
        <v>75.376667199999986</v>
      </c>
      <c r="AA44">
        <f t="shared" si="8"/>
        <v>73.382937499999997</v>
      </c>
      <c r="AB44">
        <f t="shared" si="8"/>
        <v>70.947971199999998</v>
      </c>
      <c r="AC44">
        <f t="shared" si="8"/>
        <v>68.011020699999989</v>
      </c>
      <c r="AD44">
        <f t="shared" si="8"/>
        <v>64.507419199999987</v>
      </c>
      <c r="AE44">
        <f t="shared" si="8"/>
        <v>60.368580699999995</v>
      </c>
      <c r="AF44">
        <f t="shared" si="8"/>
        <v>55.521999999999991</v>
      </c>
      <c r="AG44">
        <f t="shared" si="9"/>
        <v>49.891252699999995</v>
      </c>
      <c r="AH44">
        <f t="shared" si="9"/>
        <v>43.395995199999994</v>
      </c>
      <c r="AI44">
        <f t="shared" si="9"/>
        <v>35.951964699999998</v>
      </c>
      <c r="AJ44">
        <f t="shared" si="9"/>
        <v>27.470979199999995</v>
      </c>
      <c r="AK44">
        <f t="shared" si="9"/>
        <v>17.860937499999999</v>
      </c>
      <c r="AL44">
        <f t="shared" si="9"/>
        <v>7.0258192000000008</v>
      </c>
      <c r="AM44">
        <f t="shared" si="9"/>
        <v>0</v>
      </c>
      <c r="AN44">
        <f t="shared" si="9"/>
        <v>0</v>
      </c>
      <c r="AO44">
        <f t="shared" si="9"/>
        <v>0</v>
      </c>
      <c r="AP44">
        <f t="shared" si="9"/>
        <v>0</v>
      </c>
      <c r="AQ44">
        <f t="shared" si="9"/>
        <v>0</v>
      </c>
      <c r="AR44">
        <f t="shared" si="9"/>
        <v>0</v>
      </c>
      <c r="AS44">
        <f t="shared" si="9"/>
        <v>0</v>
      </c>
      <c r="AT44">
        <f t="shared" si="9"/>
        <v>0</v>
      </c>
      <c r="AU44">
        <f t="shared" si="9"/>
        <v>0</v>
      </c>
    </row>
    <row r="45" spans="1:47" x14ac:dyDescent="0.25">
      <c r="A45">
        <v>43</v>
      </c>
      <c r="B45" t="s">
        <v>29</v>
      </c>
      <c r="C45" t="s">
        <v>9</v>
      </c>
      <c r="D45" t="str">
        <f t="shared" si="2"/>
        <v>BG_CCGT</v>
      </c>
      <c r="E45">
        <f>IFERROR(VLOOKUP($D45,GAMS_2011!$D$3:$K$400,2,FALSE),VLOOKUP($C45,Efficiency!$A$2:$B$46,2,FALSE))</f>
        <v>0.60666666666666602</v>
      </c>
      <c r="F45">
        <f>IFERROR(VLOOKUP($D45,GAMS_2011!$D$3:$K$400,3,FALSE),)</f>
        <v>0</v>
      </c>
      <c r="G45">
        <f>IFERROR(VLOOKUP($D45,GAMS_2011!$D$3:$K$400,4,FALSE),)</f>
        <v>0</v>
      </c>
      <c r="H45">
        <f>IFERROR(VLOOKUP($D45,GAMS_2011!$D$3:$K$400,5,FALSE),)</f>
        <v>0</v>
      </c>
      <c r="K45">
        <f>IFERROR(VLOOKUP($D45,GAMS_2011!$D$3:$K$400,8,FALSE),)</f>
        <v>0</v>
      </c>
      <c r="L45">
        <v>50</v>
      </c>
      <c r="M45">
        <v>50</v>
      </c>
      <c r="N45">
        <v>50</v>
      </c>
      <c r="O45">
        <v>50</v>
      </c>
      <c r="P45">
        <v>50</v>
      </c>
      <c r="Q45">
        <v>50</v>
      </c>
      <c r="R45">
        <v>50</v>
      </c>
      <c r="S45">
        <v>50</v>
      </c>
      <c r="T45">
        <v>50</v>
      </c>
      <c r="U45">
        <v>50</v>
      </c>
      <c r="V45">
        <v>50</v>
      </c>
      <c r="W45">
        <v>50</v>
      </c>
      <c r="X45">
        <v>50</v>
      </c>
      <c r="Y45">
        <v>50</v>
      </c>
      <c r="Z45">
        <v>50</v>
      </c>
      <c r="AA45">
        <v>50</v>
      </c>
      <c r="AB45">
        <v>50</v>
      </c>
      <c r="AC45">
        <v>50</v>
      </c>
      <c r="AD45">
        <v>50</v>
      </c>
      <c r="AE45">
        <v>50</v>
      </c>
      <c r="AF45">
        <v>50</v>
      </c>
      <c r="AG45">
        <v>50</v>
      </c>
      <c r="AH45">
        <v>50</v>
      </c>
      <c r="AI45">
        <v>50</v>
      </c>
      <c r="AJ45">
        <v>50</v>
      </c>
      <c r="AK45">
        <v>50</v>
      </c>
      <c r="AL45">
        <v>50</v>
      </c>
      <c r="AM45">
        <v>50</v>
      </c>
      <c r="AN45">
        <v>50</v>
      </c>
      <c r="AO45">
        <v>50</v>
      </c>
      <c r="AP45">
        <v>50</v>
      </c>
      <c r="AQ45">
        <v>50</v>
      </c>
      <c r="AR45">
        <v>50</v>
      </c>
      <c r="AS45">
        <v>50</v>
      </c>
      <c r="AT45">
        <v>50</v>
      </c>
      <c r="AU45">
        <v>50</v>
      </c>
    </row>
    <row r="46" spans="1:47" x14ac:dyDescent="0.25">
      <c r="A46">
        <v>44</v>
      </c>
      <c r="B46" t="s">
        <v>29</v>
      </c>
      <c r="C46" t="s">
        <v>14</v>
      </c>
      <c r="D46" t="str">
        <f t="shared" si="2"/>
        <v>BG_Coal</v>
      </c>
      <c r="E46">
        <f>IFERROR(VLOOKUP($D46,GAMS_2011!$D$3:$K$400,2,FALSE),VLOOKUP($C46,Efficiency!$A$2:$B$46,2,FALSE))</f>
        <v>0.486875</v>
      </c>
      <c r="F46">
        <f>IFERROR(VLOOKUP($D46,GAMS_2011!$D$3:$K$400,3,FALSE),)</f>
        <v>-3.3124999999999962E-4</v>
      </c>
      <c r="G46">
        <f>IFERROR(VLOOKUP($D46,GAMS_2011!$D$3:$K$400,4,FALSE),)</f>
        <v>0</v>
      </c>
      <c r="H46">
        <f>IFERROR(VLOOKUP($D46,GAMS_2011!$D$3:$K$400,5,FALSE),)</f>
        <v>0</v>
      </c>
      <c r="K46">
        <f>IFERROR(VLOOKUP($D46,GAMS_2011!$D$3:$K$400,8,FALSE),)</f>
        <v>0</v>
      </c>
      <c r="L46">
        <v>187.2</v>
      </c>
      <c r="M46">
        <v>187.2</v>
      </c>
      <c r="N46">
        <v>187.2</v>
      </c>
      <c r="O46">
        <v>187.2</v>
      </c>
      <c r="P46">
        <v>187.2</v>
      </c>
      <c r="Q46">
        <v>187.2</v>
      </c>
      <c r="R46">
        <v>187.2</v>
      </c>
      <c r="S46">
        <v>187.2</v>
      </c>
      <c r="T46">
        <v>127.2</v>
      </c>
      <c r="U46">
        <v>67.2</v>
      </c>
      <c r="V46">
        <v>67.2</v>
      </c>
      <c r="W46">
        <v>67.2</v>
      </c>
      <c r="X46">
        <v>67.2</v>
      </c>
      <c r="Y46">
        <v>67.2</v>
      </c>
      <c r="Z46">
        <v>67.2</v>
      </c>
      <c r="AA46">
        <v>67.2</v>
      </c>
      <c r="AB46">
        <v>67.2</v>
      </c>
      <c r="AC46">
        <v>67.2</v>
      </c>
      <c r="AD46">
        <v>67.2</v>
      </c>
      <c r="AE46">
        <v>67.2</v>
      </c>
      <c r="AF46">
        <v>67.2</v>
      </c>
      <c r="AG46">
        <v>67.2</v>
      </c>
      <c r="AH46">
        <v>67.2</v>
      </c>
      <c r="AI46">
        <v>67.2</v>
      </c>
      <c r="AJ46">
        <v>67.2</v>
      </c>
      <c r="AK46">
        <v>67.2</v>
      </c>
      <c r="AL46">
        <v>67.2</v>
      </c>
      <c r="AM46">
        <v>67.2</v>
      </c>
      <c r="AN46">
        <v>67.2</v>
      </c>
      <c r="AO46">
        <v>67.2</v>
      </c>
      <c r="AP46">
        <v>67.2</v>
      </c>
      <c r="AQ46">
        <v>67.2</v>
      </c>
      <c r="AR46">
        <v>67.2</v>
      </c>
      <c r="AS46">
        <v>67.2</v>
      </c>
      <c r="AT46">
        <v>67.2</v>
      </c>
      <c r="AU46">
        <v>0</v>
      </c>
    </row>
    <row r="47" spans="1:47" x14ac:dyDescent="0.25">
      <c r="A47">
        <v>45</v>
      </c>
      <c r="B47" t="s">
        <v>29</v>
      </c>
      <c r="C47" t="s">
        <v>11</v>
      </c>
      <c r="D47" t="str">
        <f t="shared" si="2"/>
        <v>BG_GasSteam</v>
      </c>
      <c r="E47">
        <f>IFERROR(VLOOKUP($D47,GAMS_2011!$D$3:$K$400,2,FALSE),VLOOKUP($C47,Efficiency!$A$2:$B$46,2,FALSE))</f>
        <v>0.39535748330979498</v>
      </c>
      <c r="F47">
        <f>IFERROR(VLOOKUP($D47,GAMS_2011!$D$3:$K$400,3,FALSE),)</f>
        <v>9.0470516265305008E-5</v>
      </c>
      <c r="G47">
        <f>IFERROR(VLOOKUP($D47,GAMS_2011!$D$3:$K$400,4,FALSE),)</f>
        <v>0</v>
      </c>
      <c r="H47">
        <f>IFERROR(VLOOKUP($D47,GAMS_2011!$D$3:$K$400,5,FALSE),)</f>
        <v>0</v>
      </c>
      <c r="K47">
        <f>IFERROR(VLOOKUP($D47,GAMS_2011!$D$3:$K$400,8,FALSE),)</f>
        <v>0</v>
      </c>
      <c r="L47">
        <v>327.69</v>
      </c>
      <c r="M47">
        <v>262.69</v>
      </c>
      <c r="N47">
        <v>199.69</v>
      </c>
      <c r="O47">
        <v>136.69</v>
      </c>
      <c r="P47">
        <v>136.69</v>
      </c>
      <c r="Q47">
        <v>136.69</v>
      </c>
      <c r="R47">
        <v>136.69</v>
      </c>
      <c r="S47">
        <v>70.69</v>
      </c>
      <c r="T47">
        <v>70.69</v>
      </c>
      <c r="U47">
        <v>70.69</v>
      </c>
      <c r="V47">
        <v>45.69</v>
      </c>
      <c r="W47">
        <v>45.69</v>
      </c>
      <c r="X47">
        <v>45.69</v>
      </c>
      <c r="Y47">
        <v>45.69</v>
      </c>
      <c r="Z47">
        <v>32.799999999999997</v>
      </c>
      <c r="AA47">
        <v>32.799999999999997</v>
      </c>
      <c r="AB47">
        <v>7.8</v>
      </c>
      <c r="AC47">
        <v>7.8</v>
      </c>
      <c r="AD47">
        <v>7.8</v>
      </c>
      <c r="AE47">
        <v>7.8</v>
      </c>
      <c r="AF47">
        <v>7.8</v>
      </c>
      <c r="AG47">
        <v>7.8</v>
      </c>
      <c r="AH47">
        <v>7.8</v>
      </c>
      <c r="AI47">
        <v>7.8</v>
      </c>
      <c r="AJ47">
        <v>7.8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</row>
    <row r="48" spans="1:47" x14ac:dyDescent="0.25">
      <c r="A48">
        <v>46</v>
      </c>
      <c r="B48" t="s">
        <v>29</v>
      </c>
      <c r="C48" t="s">
        <v>25</v>
      </c>
      <c r="D48" t="str">
        <f t="shared" si="2"/>
        <v>BG_Lignite</v>
      </c>
      <c r="E48">
        <f>IFERROR(VLOOKUP($D48,GAMS_2011!$D$3:$K$400,2,FALSE),VLOOKUP($C48,Efficiency!$A$2:$B$46,2,FALSE))</f>
        <v>0.41603422053231898</v>
      </c>
      <c r="F48">
        <f>IFERROR(VLOOKUP($D48,GAMS_2011!$D$3:$K$400,3,FALSE),)</f>
        <v>9.4942965779466672E-4</v>
      </c>
      <c r="G48">
        <f>IFERROR(VLOOKUP($D48,GAMS_2011!$D$3:$K$400,4,FALSE),)</f>
        <v>0</v>
      </c>
      <c r="H48">
        <f>IFERROR(VLOOKUP($D48,GAMS_2011!$D$3:$K$400,5,FALSE),)</f>
        <v>0</v>
      </c>
      <c r="K48">
        <f>IFERROR(VLOOKUP($D48,GAMS_2011!$D$3:$K$400,8,FALSE),)</f>
        <v>0</v>
      </c>
      <c r="L48">
        <v>2463</v>
      </c>
      <c r="M48">
        <v>2463</v>
      </c>
      <c r="N48">
        <v>2463</v>
      </c>
      <c r="O48">
        <v>2236</v>
      </c>
      <c r="P48">
        <v>2009</v>
      </c>
      <c r="Q48">
        <v>1555</v>
      </c>
      <c r="R48">
        <v>1555</v>
      </c>
      <c r="S48">
        <v>1555</v>
      </c>
      <c r="T48">
        <v>1555</v>
      </c>
      <c r="U48">
        <v>1555</v>
      </c>
      <c r="V48">
        <v>1555</v>
      </c>
      <c r="W48">
        <v>1555</v>
      </c>
      <c r="X48">
        <v>1345</v>
      </c>
      <c r="Y48">
        <v>1115</v>
      </c>
      <c r="Z48">
        <v>1115</v>
      </c>
      <c r="AA48">
        <v>1115</v>
      </c>
      <c r="AB48">
        <v>900</v>
      </c>
      <c r="AC48">
        <v>900</v>
      </c>
      <c r="AD48">
        <v>900</v>
      </c>
      <c r="AE48">
        <v>900</v>
      </c>
      <c r="AF48">
        <v>900</v>
      </c>
      <c r="AG48">
        <v>670</v>
      </c>
      <c r="AH48">
        <v>670</v>
      </c>
      <c r="AI48">
        <v>670</v>
      </c>
      <c r="AJ48">
        <v>670</v>
      </c>
      <c r="AK48">
        <v>670</v>
      </c>
      <c r="AL48">
        <v>670</v>
      </c>
      <c r="AM48">
        <v>670</v>
      </c>
      <c r="AN48">
        <v>670</v>
      </c>
      <c r="AO48">
        <v>670</v>
      </c>
      <c r="AP48">
        <v>670</v>
      </c>
      <c r="AQ48">
        <v>670</v>
      </c>
      <c r="AR48">
        <v>670</v>
      </c>
      <c r="AS48">
        <v>670</v>
      </c>
      <c r="AT48">
        <v>670</v>
      </c>
      <c r="AU48">
        <v>670</v>
      </c>
    </row>
    <row r="49" spans="1:47" x14ac:dyDescent="0.25">
      <c r="A49">
        <v>47</v>
      </c>
      <c r="B49" t="s">
        <v>29</v>
      </c>
      <c r="C49" t="s">
        <v>27</v>
      </c>
      <c r="D49" t="str">
        <f t="shared" si="2"/>
        <v>BG_Nuclear</v>
      </c>
      <c r="E49">
        <f>IFERROR(VLOOKUP($D49,GAMS_2011!$D$3:$K$400,2,FALSE),VLOOKUP($C49,Efficiency!$A$2:$B$46,2,FALSE))</f>
        <v>0.33</v>
      </c>
      <c r="F49">
        <f>IFERROR(VLOOKUP($D49,GAMS_2011!$D$3:$K$400,3,FALSE),)</f>
        <v>4.3095238095238131E-4</v>
      </c>
      <c r="G49">
        <f>IFERROR(VLOOKUP($D49,GAMS_2011!$D$3:$K$400,4,FALSE),)</f>
        <v>0</v>
      </c>
      <c r="H49">
        <f>IFERROR(VLOOKUP($D49,GAMS_2011!$D$3:$K$400,5,FALSE),)</f>
        <v>0</v>
      </c>
      <c r="K49">
        <f>IFERROR(VLOOKUP($D49,GAMS_2011!$D$3:$K$400,8,FALSE),)</f>
        <v>0</v>
      </c>
      <c r="L49">
        <v>2000</v>
      </c>
      <c r="M49">
        <v>2000</v>
      </c>
      <c r="N49">
        <v>2000</v>
      </c>
      <c r="O49">
        <v>2000</v>
      </c>
      <c r="P49">
        <v>2000</v>
      </c>
      <c r="Q49">
        <v>2000</v>
      </c>
      <c r="R49">
        <v>2000</v>
      </c>
      <c r="S49">
        <v>2000</v>
      </c>
      <c r="T49">
        <v>2000</v>
      </c>
      <c r="U49">
        <v>2000</v>
      </c>
      <c r="V49">
        <v>2000</v>
      </c>
      <c r="W49">
        <v>2000</v>
      </c>
      <c r="X49">
        <v>2000</v>
      </c>
      <c r="Y49">
        <v>2000</v>
      </c>
      <c r="Z49">
        <v>2000</v>
      </c>
      <c r="AA49">
        <v>2000</v>
      </c>
      <c r="AB49">
        <v>2000</v>
      </c>
      <c r="AC49">
        <v>2000</v>
      </c>
      <c r="AD49">
        <v>2000</v>
      </c>
      <c r="AE49">
        <v>2000</v>
      </c>
      <c r="AF49">
        <v>2000</v>
      </c>
      <c r="AG49">
        <v>2000</v>
      </c>
      <c r="AH49">
        <v>2000</v>
      </c>
      <c r="AI49">
        <v>1000</v>
      </c>
      <c r="AJ49">
        <v>1000</v>
      </c>
      <c r="AK49">
        <v>1000</v>
      </c>
      <c r="AL49">
        <v>1000</v>
      </c>
      <c r="AM49">
        <v>1000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</row>
    <row r="50" spans="1:47" x14ac:dyDescent="0.25">
      <c r="A50">
        <v>48</v>
      </c>
      <c r="B50" t="s">
        <v>29</v>
      </c>
      <c r="C50" t="s">
        <v>10</v>
      </c>
      <c r="D50" t="str">
        <f t="shared" si="2"/>
        <v>BG_OCGT</v>
      </c>
      <c r="E50">
        <f>IFERROR(VLOOKUP($D50,GAMS_2011!$D$3:$K$400,2,FALSE),VLOOKUP($C50,Efficiency!$A$2:$B$46,2,FALSE))</f>
        <v>0.394701506329589</v>
      </c>
      <c r="F50">
        <f>IFERROR(VLOOKUP($D50,GAMS_2011!$D$3:$K$400,3,FALSE),)</f>
        <v>3.3027412198052831E-5</v>
      </c>
      <c r="G50">
        <f>IFERROR(VLOOKUP($D50,GAMS_2011!$D$3:$K$400,4,FALSE),)</f>
        <v>0</v>
      </c>
      <c r="H50">
        <f>IFERROR(VLOOKUP($D50,GAMS_2011!$D$3:$K$400,5,FALSE),)</f>
        <v>0</v>
      </c>
      <c r="K50">
        <f>IFERROR(VLOOKUP($D50,GAMS_2011!$D$3:$K$400,8,FALSE),)</f>
        <v>0</v>
      </c>
      <c r="L50">
        <v>111.58</v>
      </c>
      <c r="M50">
        <v>111.58</v>
      </c>
      <c r="N50">
        <v>111.58</v>
      </c>
      <c r="O50">
        <v>111.58</v>
      </c>
      <c r="P50">
        <v>111.58</v>
      </c>
      <c r="Q50">
        <v>111.58</v>
      </c>
      <c r="R50">
        <v>111.58</v>
      </c>
      <c r="S50">
        <v>111.58</v>
      </c>
      <c r="T50">
        <v>111.58</v>
      </c>
      <c r="U50">
        <v>111.58</v>
      </c>
      <c r="V50">
        <v>111.58</v>
      </c>
      <c r="W50">
        <v>111.58</v>
      </c>
      <c r="X50">
        <v>111.58</v>
      </c>
      <c r="Y50">
        <v>111.58</v>
      </c>
      <c r="Z50">
        <v>111.58</v>
      </c>
      <c r="AA50">
        <v>111.58</v>
      </c>
      <c r="AB50">
        <v>111.58</v>
      </c>
      <c r="AC50">
        <v>111.58</v>
      </c>
      <c r="AD50">
        <v>111.58</v>
      </c>
      <c r="AE50">
        <v>111.58</v>
      </c>
      <c r="AF50">
        <v>111.58</v>
      </c>
      <c r="AG50">
        <v>111.58</v>
      </c>
      <c r="AH50">
        <v>111.58</v>
      </c>
      <c r="AI50">
        <v>111.58</v>
      </c>
      <c r="AJ50">
        <v>111.58</v>
      </c>
      <c r="AK50">
        <v>109.989</v>
      </c>
      <c r="AL50">
        <v>109.989</v>
      </c>
      <c r="AM50">
        <v>109.989</v>
      </c>
      <c r="AN50">
        <v>109.989</v>
      </c>
      <c r="AO50">
        <v>105.10900000000001</v>
      </c>
      <c r="AP50">
        <v>81.109000000000009</v>
      </c>
      <c r="AQ50">
        <v>81.109000000000009</v>
      </c>
      <c r="AR50">
        <v>25.994000000000003</v>
      </c>
      <c r="AS50">
        <v>14.502000000000002</v>
      </c>
      <c r="AT50">
        <v>0</v>
      </c>
      <c r="AU50">
        <v>0</v>
      </c>
    </row>
    <row r="51" spans="1:47" x14ac:dyDescent="0.25">
      <c r="A51">
        <v>49</v>
      </c>
      <c r="B51" t="s">
        <v>29</v>
      </c>
      <c r="C51" t="s">
        <v>17</v>
      </c>
      <c r="D51" t="str">
        <f t="shared" si="2"/>
        <v>BG_OilSteam</v>
      </c>
      <c r="E51">
        <f>IFERROR(VLOOKUP($D51,GAMS_2011!$D$3:$K$400,2,FALSE),VLOOKUP($C51,Efficiency!$A$2:$B$46,2,FALSE))</f>
        <v>0.41</v>
      </c>
      <c r="F51">
        <f>IFERROR(VLOOKUP($D51,GAMS_2011!$D$3:$K$400,3,FALSE),)</f>
        <v>0</v>
      </c>
      <c r="G51">
        <f>IFERROR(VLOOKUP($D51,GAMS_2011!$D$3:$K$400,4,FALSE),)</f>
        <v>0</v>
      </c>
      <c r="H51">
        <f>IFERROR(VLOOKUP($D51,GAMS_2011!$D$3:$K$400,5,FALSE),)</f>
        <v>0</v>
      </c>
      <c r="K51">
        <f>IFERROR(VLOOKUP($D51,GAMS_2011!$D$3:$K$400,8,FALSE),)</f>
        <v>0</v>
      </c>
      <c r="L51">
        <v>12</v>
      </c>
      <c r="M51">
        <v>12</v>
      </c>
      <c r="N51">
        <v>12</v>
      </c>
      <c r="O51">
        <v>12</v>
      </c>
      <c r="P51">
        <v>12</v>
      </c>
      <c r="Q51">
        <v>12</v>
      </c>
      <c r="R51">
        <v>12</v>
      </c>
      <c r="S51">
        <v>12</v>
      </c>
      <c r="T51">
        <v>12</v>
      </c>
      <c r="U51">
        <v>12</v>
      </c>
      <c r="V51">
        <v>12</v>
      </c>
      <c r="W51">
        <v>12</v>
      </c>
      <c r="X51">
        <v>12</v>
      </c>
      <c r="Y51">
        <v>12</v>
      </c>
      <c r="Z51">
        <v>12</v>
      </c>
      <c r="AA51">
        <v>12</v>
      </c>
      <c r="AB51">
        <v>12</v>
      </c>
      <c r="AC51">
        <v>12</v>
      </c>
      <c r="AD51">
        <v>12</v>
      </c>
      <c r="AE51">
        <v>12</v>
      </c>
      <c r="AF51">
        <v>12</v>
      </c>
      <c r="AG51">
        <v>12</v>
      </c>
      <c r="AH51">
        <v>12</v>
      </c>
      <c r="AI51">
        <v>12</v>
      </c>
      <c r="AJ51">
        <v>12</v>
      </c>
      <c r="AK51">
        <v>12</v>
      </c>
      <c r="AL51">
        <v>12</v>
      </c>
      <c r="AM51">
        <v>12</v>
      </c>
      <c r="AN51">
        <v>12</v>
      </c>
      <c r="AO51">
        <v>12</v>
      </c>
      <c r="AP51">
        <v>12</v>
      </c>
      <c r="AQ51">
        <v>12</v>
      </c>
      <c r="AR51">
        <v>12</v>
      </c>
      <c r="AS51">
        <v>12</v>
      </c>
      <c r="AT51">
        <v>12</v>
      </c>
      <c r="AU51">
        <v>12</v>
      </c>
    </row>
    <row r="52" spans="1:47" x14ac:dyDescent="0.25">
      <c r="A52">
        <v>50</v>
      </c>
      <c r="B52" t="s">
        <v>29</v>
      </c>
      <c r="C52" t="s">
        <v>6</v>
      </c>
      <c r="D52" t="str">
        <f t="shared" si="2"/>
        <v>BG_PSP</v>
      </c>
      <c r="E52">
        <f>IFERROR(VLOOKUP($D52,GAMS_2011!$D$3:$K$400,2,FALSE),VLOOKUP($C52,Efficiency!$A$2:$B$46,2,FALSE))</f>
        <v>0.75</v>
      </c>
      <c r="F52">
        <f>IFERROR(VLOOKUP($D52,GAMS_2011!$D$3:$K$400,3,FALSE),)</f>
        <v>0</v>
      </c>
      <c r="G52">
        <f>IFERROR(VLOOKUP($D52,GAMS_2011!$D$3:$K$400,4,FALSE),)</f>
        <v>1</v>
      </c>
      <c r="H52">
        <f>IFERROR(VLOOKUP($D52,GAMS_2011!$D$3:$K$400,5,FALSE),)</f>
        <v>8</v>
      </c>
      <c r="K52">
        <f>IFERROR(VLOOKUP($D52,GAMS_2011!$D$3:$K$400,8,FALSE),)</f>
        <v>0</v>
      </c>
      <c r="L52">
        <v>1059</v>
      </c>
      <c r="M52">
        <v>1059</v>
      </c>
      <c r="N52">
        <v>1059</v>
      </c>
      <c r="O52">
        <v>1059</v>
      </c>
      <c r="P52">
        <v>1059</v>
      </c>
      <c r="Q52">
        <v>1059</v>
      </c>
      <c r="R52">
        <v>1059</v>
      </c>
      <c r="S52">
        <v>1059</v>
      </c>
      <c r="T52">
        <v>1059</v>
      </c>
      <c r="U52">
        <v>1059</v>
      </c>
      <c r="V52">
        <v>1059</v>
      </c>
      <c r="W52">
        <v>1059</v>
      </c>
      <c r="X52">
        <v>1059</v>
      </c>
      <c r="Y52">
        <v>1059</v>
      </c>
      <c r="Z52">
        <v>1059</v>
      </c>
      <c r="AA52">
        <v>1059</v>
      </c>
      <c r="AB52">
        <v>1059</v>
      </c>
      <c r="AC52">
        <v>1059</v>
      </c>
      <c r="AD52">
        <v>1059</v>
      </c>
      <c r="AE52">
        <v>1059</v>
      </c>
      <c r="AF52">
        <v>1059</v>
      </c>
      <c r="AG52">
        <v>1059</v>
      </c>
      <c r="AH52">
        <v>1059</v>
      </c>
      <c r="AI52">
        <v>1059</v>
      </c>
      <c r="AJ52">
        <v>1059</v>
      </c>
      <c r="AK52">
        <v>1059</v>
      </c>
      <c r="AL52">
        <v>1059</v>
      </c>
      <c r="AM52">
        <v>1059</v>
      </c>
      <c r="AN52">
        <v>1059</v>
      </c>
      <c r="AO52">
        <v>1059</v>
      </c>
      <c r="AP52">
        <v>1059</v>
      </c>
      <c r="AQ52">
        <v>1059</v>
      </c>
      <c r="AR52">
        <v>1059</v>
      </c>
      <c r="AS52">
        <v>1059</v>
      </c>
      <c r="AT52">
        <v>1059</v>
      </c>
      <c r="AU52">
        <v>1059</v>
      </c>
    </row>
    <row r="53" spans="1:47" x14ac:dyDescent="0.25">
      <c r="A53">
        <v>51</v>
      </c>
      <c r="B53" t="s">
        <v>29</v>
      </c>
      <c r="C53" t="s">
        <v>12</v>
      </c>
      <c r="D53" t="str">
        <f t="shared" si="2"/>
        <v>BG_RoR</v>
      </c>
      <c r="E53">
        <f>IFERROR(VLOOKUP($D53,GAMS_2011!$D$3:$K$400,2,FALSE),VLOOKUP($C53,Efficiency!$A$2:$B$46,2,FALSE))</f>
        <v>1</v>
      </c>
      <c r="F53">
        <f>IFERROR(VLOOKUP($D53,GAMS_2011!$D$3:$K$400,3,FALSE),)</f>
        <v>0</v>
      </c>
      <c r="K53">
        <f>IFERROR(VLOOKUP($D53,GAMS_2011!$D$3:$K$400,8,FALSE),)</f>
        <v>0</v>
      </c>
      <c r="L53">
        <v>3197</v>
      </c>
      <c r="M53">
        <v>3197</v>
      </c>
      <c r="N53">
        <v>3197</v>
      </c>
      <c r="O53">
        <v>3197</v>
      </c>
      <c r="P53">
        <v>3197</v>
      </c>
      <c r="Q53">
        <v>3197</v>
      </c>
      <c r="R53">
        <v>3197</v>
      </c>
      <c r="S53">
        <v>3197</v>
      </c>
      <c r="T53">
        <v>3197</v>
      </c>
      <c r="U53">
        <v>3197</v>
      </c>
      <c r="V53">
        <v>3197</v>
      </c>
      <c r="W53">
        <v>3197</v>
      </c>
      <c r="X53">
        <v>3197</v>
      </c>
      <c r="Y53">
        <v>3197</v>
      </c>
      <c r="Z53">
        <v>3197</v>
      </c>
      <c r="AA53">
        <v>3197</v>
      </c>
      <c r="AB53">
        <v>3197</v>
      </c>
      <c r="AC53">
        <v>3197</v>
      </c>
      <c r="AD53">
        <v>3197</v>
      </c>
      <c r="AE53">
        <v>3197</v>
      </c>
      <c r="AF53">
        <v>3197</v>
      </c>
      <c r="AG53">
        <v>3197</v>
      </c>
      <c r="AH53">
        <v>3197</v>
      </c>
      <c r="AI53">
        <v>3197</v>
      </c>
      <c r="AJ53">
        <v>3197</v>
      </c>
      <c r="AK53">
        <v>3197</v>
      </c>
      <c r="AL53">
        <v>3197</v>
      </c>
      <c r="AM53">
        <v>3197</v>
      </c>
      <c r="AN53">
        <v>3197</v>
      </c>
      <c r="AO53">
        <v>3197</v>
      </c>
      <c r="AP53">
        <v>3197</v>
      </c>
      <c r="AQ53">
        <v>3197</v>
      </c>
      <c r="AR53">
        <v>3197</v>
      </c>
      <c r="AS53">
        <v>3197</v>
      </c>
      <c r="AT53">
        <v>3197</v>
      </c>
      <c r="AU53">
        <v>3197</v>
      </c>
    </row>
    <row r="54" spans="1:47" x14ac:dyDescent="0.25">
      <c r="A54">
        <v>52</v>
      </c>
      <c r="B54" t="s">
        <v>29</v>
      </c>
      <c r="C54" t="s">
        <v>21</v>
      </c>
      <c r="D54" t="str">
        <f t="shared" si="2"/>
        <v>BG_Solar 1</v>
      </c>
      <c r="E54">
        <f>IFERROR(VLOOKUP($D54,GAMS_2011!$D$3:$K$400,2,FALSE),VLOOKUP($C54,Efficiency!$A$2:$B$46,2,FALSE))</f>
        <v>1</v>
      </c>
      <c r="F54">
        <f>IFERROR(VLOOKUP($D54,GAMS_2011!$D$3:$K$400,3,FALSE),)</f>
        <v>0</v>
      </c>
      <c r="G54">
        <f>IFERROR(VLOOKUP($D54,GAMS_2011!$D$3:$K$400,4,FALSE),)</f>
        <v>0</v>
      </c>
      <c r="H54">
        <f>IFERROR(VLOOKUP($D54,GAMS_2011!$D$3:$K$400,5,FALSE),)</f>
        <v>0</v>
      </c>
      <c r="K54">
        <f>IFERROR(VLOOKUP($D54,GAMS_2011!$D$3:$K$400,8,FALSE),)</f>
        <v>0</v>
      </c>
      <c r="L54" s="6">
        <f>INDEX(SOAF_2015B!$A$1:$F$36,MATCH(GAMS_alt!$B54,SOAF_2015B!$A$1:$A$36,0),MATCH(GAMS_alt!$C54,SOAF_2015B!$A$1:$F$1,0))*1000</f>
        <v>1188.0000000000002</v>
      </c>
      <c r="M54">
        <f>MAX($L54-$L54*(M$1^4)/500000,0)</f>
        <v>1187.9976240000003</v>
      </c>
      <c r="N54">
        <v>513.57199999999989</v>
      </c>
      <c r="O54">
        <v>513.57199999999989</v>
      </c>
      <c r="P54">
        <v>513.57199999999989</v>
      </c>
      <c r="Q54">
        <v>513.57199999999989</v>
      </c>
      <c r="R54">
        <v>513.57199999999989</v>
      </c>
      <c r="S54">
        <v>513.57199999999989</v>
      </c>
      <c r="T54">
        <v>513.57199999999989</v>
      </c>
      <c r="U54">
        <v>513.57199999999989</v>
      </c>
      <c r="V54">
        <v>510.84099999999989</v>
      </c>
      <c r="W54">
        <v>510.84099999999989</v>
      </c>
      <c r="X54">
        <v>510.84099999999989</v>
      </c>
      <c r="Y54">
        <v>510.84099999999989</v>
      </c>
      <c r="Z54">
        <v>510.84099999999989</v>
      </c>
      <c r="AA54">
        <v>510.84099999999989</v>
      </c>
      <c r="AB54">
        <v>510.84099999999989</v>
      </c>
      <c r="AC54">
        <v>510.7399999999999</v>
      </c>
      <c r="AD54">
        <v>509.7399999999999</v>
      </c>
      <c r="AE54">
        <v>507.73599999999988</v>
      </c>
      <c r="AF54">
        <v>486.69199999999989</v>
      </c>
      <c r="AG54">
        <v>385.82199999999989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</row>
    <row r="55" spans="1:47" x14ac:dyDescent="0.25">
      <c r="A55">
        <v>53</v>
      </c>
      <c r="B55" t="s">
        <v>29</v>
      </c>
      <c r="C55" t="s">
        <v>23</v>
      </c>
      <c r="D55" t="str">
        <f t="shared" si="2"/>
        <v>BG_Wind onshore 1</v>
      </c>
      <c r="E55">
        <f>IFERROR(VLOOKUP($D55,GAMS_2011!$D$3:$K$400,2,FALSE),VLOOKUP($C55,Efficiency!$A$2:$B$46,2,FALSE))</f>
        <v>1</v>
      </c>
      <c r="F55">
        <f>IFERROR(VLOOKUP($D55,GAMS_2011!$D$3:$K$400,3,FALSE),)</f>
        <v>0</v>
      </c>
      <c r="G55">
        <f>IFERROR(VLOOKUP($D55,GAMS_2011!$D$3:$K$400,4,FALSE),)</f>
        <v>0</v>
      </c>
      <c r="H55">
        <f>IFERROR(VLOOKUP($D55,GAMS_2011!$D$3:$K$400,5,FALSE),)</f>
        <v>0</v>
      </c>
      <c r="K55">
        <f>IFERROR(VLOOKUP($D55,GAMS_2011!$D$3:$K$400,8,FALSE),)</f>
        <v>0</v>
      </c>
      <c r="L55" s="6">
        <f>INDEX(SOAF_2015B!$A$1:$F$36,MATCH(GAMS_alt!$B55,SOAF_2015B!$A$1:$A$36,0),MATCH(GAMS_alt!$C55,SOAF_2015B!$A$1:$F$1,0))*1000</f>
        <v>818.4</v>
      </c>
      <c r="M55">
        <f>MAX($L55-$L55*(M$1^4)/500000,0)</f>
        <v>818.39836319999995</v>
      </c>
      <c r="N55">
        <f t="shared" ref="N55:W56" si="10">MAX($L55-$L55*(N$1^4)/500000,0)</f>
        <v>818.37381119999998</v>
      </c>
      <c r="O55">
        <f t="shared" si="10"/>
        <v>818.26741919999995</v>
      </c>
      <c r="P55">
        <f t="shared" si="10"/>
        <v>817.98097919999998</v>
      </c>
      <c r="Q55">
        <f t="shared" si="10"/>
        <v>817.37699999999995</v>
      </c>
      <c r="R55">
        <f t="shared" si="10"/>
        <v>816.27870719999999</v>
      </c>
      <c r="S55">
        <f t="shared" si="10"/>
        <v>814.47004319999996</v>
      </c>
      <c r="T55">
        <f t="shared" si="10"/>
        <v>811.6956672</v>
      </c>
      <c r="U55">
        <f t="shared" si="10"/>
        <v>807.66095519999999</v>
      </c>
      <c r="V55">
        <f t="shared" si="10"/>
        <v>802.03199999999993</v>
      </c>
      <c r="W55">
        <f t="shared" si="10"/>
        <v>794.43561119999993</v>
      </c>
      <c r="X55">
        <f t="shared" ref="X55:AG56" si="11">MAX($L55-$L55*(X$1^4)/500000,0)</f>
        <v>784.45931519999999</v>
      </c>
      <c r="Y55">
        <f t="shared" si="11"/>
        <v>771.65135520000001</v>
      </c>
      <c r="Z55">
        <f t="shared" si="11"/>
        <v>755.52069119999999</v>
      </c>
      <c r="AA55">
        <f t="shared" si="11"/>
        <v>735.53700000000003</v>
      </c>
      <c r="AB55">
        <f t="shared" si="11"/>
        <v>711.13067520000004</v>
      </c>
      <c r="AC55">
        <f t="shared" si="11"/>
        <v>681.69282720000001</v>
      </c>
      <c r="AD55">
        <f t="shared" si="11"/>
        <v>646.57528320000006</v>
      </c>
      <c r="AE55">
        <f t="shared" si="11"/>
        <v>605.09058719999996</v>
      </c>
      <c r="AF55">
        <f t="shared" si="11"/>
        <v>556.51199999999994</v>
      </c>
      <c r="AG55">
        <f t="shared" si="11"/>
        <v>500.07349919999996</v>
      </c>
      <c r="AH55">
        <f t="shared" ref="AH55:AU56" si="12">MAX($L55-$L55*(AH$1^4)/500000,0)</f>
        <v>434.96977919999995</v>
      </c>
      <c r="AI55">
        <f t="shared" si="12"/>
        <v>360.35625119999997</v>
      </c>
      <c r="AJ55">
        <f t="shared" si="12"/>
        <v>275.34904319999998</v>
      </c>
      <c r="AK55">
        <f t="shared" si="12"/>
        <v>179.02499999999998</v>
      </c>
      <c r="AL55">
        <f t="shared" si="12"/>
        <v>70.421683200000075</v>
      </c>
      <c r="AM55">
        <f t="shared" si="12"/>
        <v>0</v>
      </c>
      <c r="AN55">
        <f t="shared" si="12"/>
        <v>0</v>
      </c>
      <c r="AO55">
        <f t="shared" si="12"/>
        <v>0</v>
      </c>
      <c r="AP55">
        <f t="shared" si="12"/>
        <v>0</v>
      </c>
      <c r="AQ55">
        <f t="shared" si="12"/>
        <v>0</v>
      </c>
      <c r="AR55">
        <f t="shared" si="12"/>
        <v>0</v>
      </c>
      <c r="AS55">
        <f t="shared" si="12"/>
        <v>0</v>
      </c>
      <c r="AT55">
        <f t="shared" si="12"/>
        <v>0</v>
      </c>
      <c r="AU55">
        <f t="shared" si="12"/>
        <v>0</v>
      </c>
    </row>
    <row r="56" spans="1:47" x14ac:dyDescent="0.25">
      <c r="A56">
        <v>54</v>
      </c>
      <c r="B56" t="s">
        <v>30</v>
      </c>
      <c r="C56" t="s">
        <v>19</v>
      </c>
      <c r="D56" t="s">
        <v>96</v>
      </c>
      <c r="E56">
        <f>IFERROR(VLOOKUP($D56,GAMS_2011!$D$3:$K$400,2,FALSE),VLOOKUP($C56,Efficiency!$A$2:$B$46,2,FALSE))</f>
        <v>1</v>
      </c>
      <c r="F56">
        <f>IFERROR(VLOOKUP($D56,GAMS_2011!$D$3:$K$400,3,FALSE),)</f>
        <v>0</v>
      </c>
      <c r="G56">
        <f>IFERROR(VLOOKUP($D56,GAMS_2011!$D$3:$K$400,4,FALSE),)</f>
        <v>0.253</v>
      </c>
      <c r="H56">
        <f>IFERROR(VLOOKUP($D56,GAMS_2011!$D$3:$K$400,5,FALSE),)</f>
        <v>614</v>
      </c>
      <c r="K56">
        <f>IFERROR(VLOOKUP($D56,GAMS_2011!$D$3:$K$400,8,FALSE),)</f>
        <v>0</v>
      </c>
      <c r="L56" s="6">
        <f>INDEX(SOAF_2015B!$A$1:$F$36,MATCH(GAMS_alt!$B56,SOAF_2015B!$A$1:$A$36,0),MATCH(GAMS_alt!$C56,SOAF_2015B!$A$1:$F$1,0))*1000</f>
        <v>290</v>
      </c>
      <c r="M56">
        <f>MAX($L56-$L56*(M$1^4)/500000,0)</f>
        <v>289.99941999999999</v>
      </c>
      <c r="N56">
        <f t="shared" si="10"/>
        <v>289.99072000000001</v>
      </c>
      <c r="O56">
        <f t="shared" si="10"/>
        <v>289.95301999999998</v>
      </c>
      <c r="P56">
        <f t="shared" si="10"/>
        <v>289.85151999999999</v>
      </c>
      <c r="Q56">
        <f t="shared" si="10"/>
        <v>289.63749999999999</v>
      </c>
      <c r="R56">
        <f t="shared" si="10"/>
        <v>289.24831999999998</v>
      </c>
      <c r="S56">
        <f t="shared" si="10"/>
        <v>288.60741999999999</v>
      </c>
      <c r="T56">
        <f t="shared" si="10"/>
        <v>287.62432000000001</v>
      </c>
      <c r="U56">
        <f t="shared" si="10"/>
        <v>286.19461999999999</v>
      </c>
      <c r="V56">
        <f t="shared" si="10"/>
        <v>284.2</v>
      </c>
      <c r="W56">
        <f t="shared" si="10"/>
        <v>281.50821999999999</v>
      </c>
      <c r="X56">
        <f t="shared" si="11"/>
        <v>277.97311999999999</v>
      </c>
      <c r="Y56">
        <f t="shared" si="11"/>
        <v>273.43462</v>
      </c>
      <c r="Z56">
        <f t="shared" si="11"/>
        <v>267.71872000000002</v>
      </c>
      <c r="AA56">
        <f t="shared" si="11"/>
        <v>260.63749999999999</v>
      </c>
      <c r="AB56">
        <f t="shared" si="11"/>
        <v>251.98912000000001</v>
      </c>
      <c r="AC56">
        <f t="shared" si="11"/>
        <v>241.55781999999999</v>
      </c>
      <c r="AD56">
        <f t="shared" si="11"/>
        <v>229.11392000000001</v>
      </c>
      <c r="AE56">
        <f t="shared" si="11"/>
        <v>214.41381999999999</v>
      </c>
      <c r="AF56">
        <f t="shared" si="11"/>
        <v>197.2</v>
      </c>
      <c r="AG56">
        <f t="shared" si="11"/>
        <v>177.20102</v>
      </c>
      <c r="AH56">
        <f t="shared" si="12"/>
        <v>154.13151999999999</v>
      </c>
      <c r="AI56">
        <f t="shared" si="12"/>
        <v>127.69221999999999</v>
      </c>
      <c r="AJ56">
        <f t="shared" si="12"/>
        <v>97.569919999999996</v>
      </c>
      <c r="AK56">
        <f t="shared" si="12"/>
        <v>63.4375</v>
      </c>
      <c r="AL56">
        <f t="shared" si="12"/>
        <v>24.953919999999982</v>
      </c>
      <c r="AM56">
        <f t="shared" si="12"/>
        <v>0</v>
      </c>
      <c r="AN56">
        <f t="shared" si="12"/>
        <v>0</v>
      </c>
      <c r="AO56">
        <f t="shared" si="12"/>
        <v>0</v>
      </c>
      <c r="AP56">
        <f t="shared" si="12"/>
        <v>0</v>
      </c>
      <c r="AQ56">
        <f t="shared" si="12"/>
        <v>0</v>
      </c>
      <c r="AR56">
        <f t="shared" si="12"/>
        <v>0</v>
      </c>
      <c r="AS56">
        <f t="shared" si="12"/>
        <v>0</v>
      </c>
      <c r="AT56">
        <f t="shared" si="12"/>
        <v>0</v>
      </c>
      <c r="AU56">
        <f t="shared" si="12"/>
        <v>0</v>
      </c>
    </row>
    <row r="57" spans="1:47" x14ac:dyDescent="0.25">
      <c r="A57">
        <v>55</v>
      </c>
      <c r="B57" t="s">
        <v>30</v>
      </c>
      <c r="C57" t="s">
        <v>9</v>
      </c>
      <c r="D57" t="str">
        <f t="shared" ref="D57:D64" si="13">B57&amp;"_"&amp;C57</f>
        <v>CH_CCGT</v>
      </c>
      <c r="E57">
        <f>IFERROR(VLOOKUP($D57,GAMS_2011!$D$3:$K$400,2,FALSE),VLOOKUP($C57,Efficiency!$A$2:$B$46,2,FALSE))</f>
        <v>0.6</v>
      </c>
      <c r="F57">
        <f>IFERROR(VLOOKUP($D57,GAMS_2011!$D$3:$K$400,3,FALSE),)</f>
        <v>0</v>
      </c>
      <c r="G57">
        <f>IFERROR(VLOOKUP($D57,GAMS_2011!$D$3:$K$400,4,FALSE),)</f>
        <v>0</v>
      </c>
      <c r="H57">
        <f>IFERROR(VLOOKUP($D57,GAMS_2011!$D$3:$K$400,5,FALSE),)</f>
        <v>0</v>
      </c>
      <c r="K57">
        <f>IFERROR(VLOOKUP($D57,GAMS_2011!$D$3:$K$400,8,FALSE),)</f>
        <v>0</v>
      </c>
      <c r="L57">
        <v>181.9</v>
      </c>
      <c r="M57">
        <v>181.9</v>
      </c>
      <c r="N57">
        <v>181.9</v>
      </c>
      <c r="O57">
        <v>181.9</v>
      </c>
      <c r="P57">
        <v>181.9</v>
      </c>
      <c r="Q57">
        <v>181.9</v>
      </c>
      <c r="R57">
        <v>181.9</v>
      </c>
      <c r="S57">
        <v>181.9</v>
      </c>
      <c r="T57">
        <v>181.9</v>
      </c>
      <c r="U57">
        <v>181.9</v>
      </c>
      <c r="V57">
        <v>181.9</v>
      </c>
      <c r="W57">
        <v>181.9</v>
      </c>
      <c r="X57">
        <v>181.9</v>
      </c>
      <c r="Y57">
        <v>181.9</v>
      </c>
      <c r="Z57">
        <v>181.9</v>
      </c>
      <c r="AA57">
        <v>181.9</v>
      </c>
      <c r="AB57">
        <v>181.9</v>
      </c>
      <c r="AC57">
        <v>181.9</v>
      </c>
      <c r="AD57">
        <v>181.9</v>
      </c>
      <c r="AE57">
        <v>155.9</v>
      </c>
      <c r="AF57">
        <v>155.9</v>
      </c>
      <c r="AG57">
        <v>155.9</v>
      </c>
      <c r="AH57">
        <v>155.9</v>
      </c>
      <c r="AI57">
        <v>155.9</v>
      </c>
      <c r="AJ57">
        <v>155.9</v>
      </c>
      <c r="AK57">
        <v>155.9</v>
      </c>
      <c r="AL57">
        <v>155.9</v>
      </c>
      <c r="AM57">
        <v>148.9</v>
      </c>
      <c r="AN57">
        <v>148.9</v>
      </c>
      <c r="AO57">
        <v>148.9</v>
      </c>
      <c r="AP57">
        <v>148.9</v>
      </c>
      <c r="AQ57">
        <v>148.9</v>
      </c>
      <c r="AR57">
        <v>134.19999999999999</v>
      </c>
      <c r="AS57">
        <v>128</v>
      </c>
      <c r="AT57">
        <v>73</v>
      </c>
      <c r="AU57">
        <v>73</v>
      </c>
    </row>
    <row r="58" spans="1:47" x14ac:dyDescent="0.25">
      <c r="A58">
        <v>56</v>
      </c>
      <c r="B58" t="s">
        <v>30</v>
      </c>
      <c r="C58" t="s">
        <v>22</v>
      </c>
      <c r="D58" t="str">
        <f t="shared" si="13"/>
        <v>CH_CSP</v>
      </c>
      <c r="E58">
        <f>IFERROR(VLOOKUP($D58,GAMS_2011!$D$3:$K$400,2,FALSE),VLOOKUP($C58,Efficiency!$A$2:$B$46,2,FALSE))</f>
        <v>1</v>
      </c>
      <c r="F58">
        <f>IFERROR(VLOOKUP($D58,GAMS_2011!$D$3:$K$400,3,FALSE),)</f>
        <v>0</v>
      </c>
      <c r="G58">
        <f>IFERROR(VLOOKUP($D58,GAMS_2011!$D$3:$K$400,4,FALSE),)</f>
        <v>0</v>
      </c>
      <c r="H58">
        <f>IFERROR(VLOOKUP($D58,GAMS_2011!$D$3:$K$400,5,FALSE),)</f>
        <v>0</v>
      </c>
      <c r="K58">
        <f>IFERROR(VLOOKUP($D58,GAMS_2011!$D$3:$K$400,8,FALSE),)</f>
        <v>0</v>
      </c>
      <c r="L58">
        <v>0.5</v>
      </c>
      <c r="M58">
        <v>0.5</v>
      </c>
      <c r="N58">
        <v>0.5</v>
      </c>
      <c r="O58">
        <v>0.5</v>
      </c>
      <c r="P58">
        <v>0.5</v>
      </c>
      <c r="Q58">
        <v>0.5</v>
      </c>
      <c r="R58">
        <v>0.5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</row>
    <row r="59" spans="1:47" x14ac:dyDescent="0.25">
      <c r="A59">
        <v>57</v>
      </c>
      <c r="B59" t="s">
        <v>30</v>
      </c>
      <c r="C59" t="s">
        <v>11</v>
      </c>
      <c r="D59" t="str">
        <f t="shared" si="13"/>
        <v>CH_GasSteam</v>
      </c>
      <c r="E59">
        <f>IFERROR(VLOOKUP($D59,GAMS_2011!$D$3:$K$400,2,FALSE),VLOOKUP($C59,Efficiency!$A$2:$B$46,2,FALSE))</f>
        <v>0.41</v>
      </c>
      <c r="F59">
        <f>IFERROR(VLOOKUP($D59,GAMS_2011!$D$3:$K$400,3,FALSE),)</f>
        <v>0</v>
      </c>
      <c r="G59">
        <f>IFERROR(VLOOKUP($D59,GAMS_2011!$D$3:$K$400,4,FALSE),)</f>
        <v>0</v>
      </c>
      <c r="H59">
        <f>IFERROR(VLOOKUP($D59,GAMS_2011!$D$3:$K$400,5,FALSE),)</f>
        <v>0</v>
      </c>
      <c r="K59">
        <f>IFERROR(VLOOKUP($D59,GAMS_2011!$D$3:$K$400,8,FALSE),)</f>
        <v>0</v>
      </c>
      <c r="L59">
        <v>41.45</v>
      </c>
      <c r="M59">
        <v>41.45</v>
      </c>
      <c r="N59">
        <v>41.45</v>
      </c>
      <c r="O59">
        <v>41.45</v>
      </c>
      <c r="P59">
        <v>41.45</v>
      </c>
      <c r="Q59">
        <v>41.45</v>
      </c>
      <c r="R59">
        <v>21.15</v>
      </c>
      <c r="S59">
        <v>21.15</v>
      </c>
      <c r="T59">
        <v>21.15</v>
      </c>
      <c r="U59">
        <v>21.15</v>
      </c>
      <c r="V59">
        <v>21.15</v>
      </c>
      <c r="W59">
        <v>21.15</v>
      </c>
      <c r="X59">
        <v>21.15</v>
      </c>
      <c r="Y59">
        <v>21.15</v>
      </c>
      <c r="Z59">
        <v>21.15</v>
      </c>
      <c r="AA59">
        <v>21.15</v>
      </c>
      <c r="AB59">
        <v>21.15</v>
      </c>
      <c r="AC59">
        <v>18.45</v>
      </c>
      <c r="AD59">
        <v>18.45</v>
      </c>
      <c r="AE59">
        <v>13.5</v>
      </c>
      <c r="AF59">
        <v>13.5</v>
      </c>
      <c r="AG59">
        <v>13.5</v>
      </c>
      <c r="AH59">
        <v>13.5</v>
      </c>
      <c r="AI59">
        <v>13.5</v>
      </c>
      <c r="AJ59">
        <v>13.5</v>
      </c>
      <c r="AK59">
        <v>13.5</v>
      </c>
      <c r="AL59">
        <v>13.5</v>
      </c>
      <c r="AM59">
        <v>13.5</v>
      </c>
      <c r="AN59">
        <v>13.5</v>
      </c>
      <c r="AO59">
        <v>4.5</v>
      </c>
      <c r="AP59">
        <v>4.5</v>
      </c>
      <c r="AQ59">
        <v>4.5</v>
      </c>
      <c r="AR59">
        <v>4.5</v>
      </c>
      <c r="AS59">
        <v>0</v>
      </c>
      <c r="AT59">
        <v>0</v>
      </c>
      <c r="AU59">
        <v>0</v>
      </c>
    </row>
    <row r="60" spans="1:47" x14ac:dyDescent="0.25">
      <c r="A60">
        <v>58</v>
      </c>
      <c r="B60" t="s">
        <v>30</v>
      </c>
      <c r="C60" t="s">
        <v>27</v>
      </c>
      <c r="D60" t="str">
        <f t="shared" si="13"/>
        <v>CH_Nuclear</v>
      </c>
      <c r="E60">
        <f>IFERROR(VLOOKUP($D60,GAMS_2011!$D$3:$K$400,2,FALSE),VLOOKUP($C60,Efficiency!$A$2:$B$46,2,FALSE))</f>
        <v>0.32999999999999902</v>
      </c>
      <c r="F60">
        <f>IFERROR(VLOOKUP($D60,GAMS_2011!$D$3:$K$400,3,FALSE),)</f>
        <v>4.5000000000001706E-4</v>
      </c>
      <c r="G60">
        <f>IFERROR(VLOOKUP($D60,GAMS_2011!$D$3:$K$400,4,FALSE),)</f>
        <v>0</v>
      </c>
      <c r="H60">
        <f>IFERROR(VLOOKUP($D60,GAMS_2011!$D$3:$K$400,5,FALSE),)</f>
        <v>0</v>
      </c>
      <c r="K60">
        <f>IFERROR(VLOOKUP($D60,GAMS_2011!$D$3:$K$400,8,FALSE),)</f>
        <v>0</v>
      </c>
      <c r="L60">
        <v>3397</v>
      </c>
      <c r="M60">
        <v>3397</v>
      </c>
      <c r="N60">
        <v>3397</v>
      </c>
      <c r="O60">
        <v>3397</v>
      </c>
      <c r="P60">
        <v>3032</v>
      </c>
      <c r="Q60">
        <v>3032</v>
      </c>
      <c r="R60">
        <v>2295</v>
      </c>
      <c r="S60">
        <v>2295</v>
      </c>
      <c r="T60">
        <v>2295</v>
      </c>
      <c r="U60">
        <v>2295</v>
      </c>
      <c r="V60">
        <v>2295</v>
      </c>
      <c r="W60">
        <v>2295</v>
      </c>
      <c r="X60">
        <v>2295</v>
      </c>
      <c r="Y60">
        <v>2295</v>
      </c>
      <c r="Z60">
        <v>1275</v>
      </c>
      <c r="AA60">
        <v>1275</v>
      </c>
      <c r="AB60">
        <v>1275</v>
      </c>
      <c r="AC60">
        <v>1275</v>
      </c>
      <c r="AD60">
        <v>1275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</row>
    <row r="61" spans="1:47" x14ac:dyDescent="0.25">
      <c r="A61">
        <v>59</v>
      </c>
      <c r="B61" t="s">
        <v>30</v>
      </c>
      <c r="C61" t="s">
        <v>10</v>
      </c>
      <c r="D61" t="str">
        <f t="shared" si="13"/>
        <v>CH_OCGT</v>
      </c>
      <c r="E61">
        <f>IFERROR(VLOOKUP($D61,GAMS_2011!$D$3:$K$400,2,FALSE),VLOOKUP($C61,Efficiency!$A$2:$B$46,2,FALSE))</f>
        <v>0.39</v>
      </c>
      <c r="F61">
        <f>IFERROR(VLOOKUP($D61,GAMS_2011!$D$3:$K$400,3,FALSE),)</f>
        <v>0</v>
      </c>
      <c r="G61">
        <f>IFERROR(VLOOKUP($D61,GAMS_2011!$D$3:$K$400,4,FALSE),)</f>
        <v>0</v>
      </c>
      <c r="H61">
        <f>IFERROR(VLOOKUP($D61,GAMS_2011!$D$3:$K$400,5,FALSE),)</f>
        <v>0</v>
      </c>
      <c r="K61">
        <f>IFERROR(VLOOKUP($D61,GAMS_2011!$D$3:$K$400,8,FALSE),)</f>
        <v>0</v>
      </c>
      <c r="L61">
        <v>199.98600000000005</v>
      </c>
      <c r="M61">
        <v>199.98600000000005</v>
      </c>
      <c r="N61">
        <v>172.48600000000005</v>
      </c>
      <c r="O61">
        <v>172.48600000000005</v>
      </c>
      <c r="P61">
        <v>172.48600000000005</v>
      </c>
      <c r="Q61">
        <v>172.48600000000005</v>
      </c>
      <c r="R61">
        <v>172.48600000000005</v>
      </c>
      <c r="S61">
        <v>172.48600000000005</v>
      </c>
      <c r="T61">
        <v>172.48600000000005</v>
      </c>
      <c r="U61">
        <v>172.48600000000005</v>
      </c>
      <c r="V61">
        <v>172.48600000000005</v>
      </c>
      <c r="W61">
        <v>165.05600000000004</v>
      </c>
      <c r="X61">
        <v>165.05600000000004</v>
      </c>
      <c r="Y61">
        <v>165.01400000000001</v>
      </c>
      <c r="Z61">
        <v>165.01400000000001</v>
      </c>
      <c r="AA61">
        <v>128.41399999999999</v>
      </c>
      <c r="AB61">
        <v>119.16999999999999</v>
      </c>
      <c r="AC61">
        <v>118.83</v>
      </c>
      <c r="AD61">
        <v>117.50999999999999</v>
      </c>
      <c r="AE61">
        <v>111.02499999999999</v>
      </c>
      <c r="AF61">
        <v>46.025000000000006</v>
      </c>
      <c r="AG61">
        <v>37.185000000000002</v>
      </c>
      <c r="AH61">
        <v>33.185000000000002</v>
      </c>
      <c r="AI61">
        <v>18.885000000000002</v>
      </c>
      <c r="AJ61">
        <v>18.885000000000002</v>
      </c>
      <c r="AK61">
        <v>3.13</v>
      </c>
      <c r="AL61">
        <v>1.89</v>
      </c>
      <c r="AM61">
        <v>1.89</v>
      </c>
      <c r="AN61">
        <v>1.89</v>
      </c>
      <c r="AO61">
        <v>1.7</v>
      </c>
      <c r="AP61">
        <v>1.7</v>
      </c>
      <c r="AQ61">
        <v>1.7</v>
      </c>
      <c r="AR61">
        <v>1.7</v>
      </c>
      <c r="AS61">
        <v>1.7</v>
      </c>
      <c r="AT61">
        <v>1.7</v>
      </c>
      <c r="AU61">
        <v>1.7</v>
      </c>
    </row>
    <row r="62" spans="1:47" x14ac:dyDescent="0.25">
      <c r="A62">
        <v>60</v>
      </c>
      <c r="B62" t="s">
        <v>30</v>
      </c>
      <c r="C62" t="s">
        <v>16</v>
      </c>
      <c r="D62" t="str">
        <f t="shared" si="13"/>
        <v>CH_OCOT</v>
      </c>
      <c r="E62">
        <f>IFERROR(VLOOKUP($D62,GAMS_2011!$D$3:$K$400,2,FALSE),VLOOKUP($C62,Efficiency!$A$2:$B$46,2,FALSE))</f>
        <v>0.3458</v>
      </c>
      <c r="F62">
        <f>IFERROR(VLOOKUP($D62,GAMS_2011!$D$3:$K$400,3,FALSE),)</f>
        <v>1.7761904761904768E-3</v>
      </c>
      <c r="G62">
        <f>IFERROR(VLOOKUP($D62,GAMS_2011!$D$3:$K$400,4,FALSE),)</f>
        <v>0</v>
      </c>
      <c r="H62">
        <f>IFERROR(VLOOKUP($D62,GAMS_2011!$D$3:$K$400,5,FALSE),)</f>
        <v>0</v>
      </c>
      <c r="K62">
        <f>IFERROR(VLOOKUP($D62,GAMS_2011!$D$3:$K$400,8,FALSE),)</f>
        <v>0</v>
      </c>
      <c r="L62">
        <v>52.003999999999998</v>
      </c>
      <c r="M62">
        <v>44.779999999999994</v>
      </c>
      <c r="N62">
        <v>44.779999999999994</v>
      </c>
      <c r="O62">
        <v>44.779999999999994</v>
      </c>
      <c r="P62">
        <v>44.779999999999994</v>
      </c>
      <c r="Q62">
        <v>44.779999999999994</v>
      </c>
      <c r="R62">
        <v>44.779999999999994</v>
      </c>
      <c r="S62">
        <v>44.779999999999994</v>
      </c>
      <c r="T62">
        <v>44.779999999999994</v>
      </c>
      <c r="U62">
        <v>44.779999999999994</v>
      </c>
      <c r="V62">
        <v>44.779999999999994</v>
      </c>
      <c r="W62">
        <v>44.779999999999994</v>
      </c>
      <c r="X62">
        <v>44.779999999999994</v>
      </c>
      <c r="Y62">
        <v>6.48</v>
      </c>
      <c r="Z62">
        <v>6.48</v>
      </c>
      <c r="AA62">
        <v>6.48</v>
      </c>
      <c r="AB62">
        <v>6</v>
      </c>
      <c r="AC62">
        <v>6</v>
      </c>
      <c r="AD62">
        <v>6</v>
      </c>
      <c r="AE62">
        <v>6</v>
      </c>
      <c r="AF62">
        <v>5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</row>
    <row r="63" spans="1:47" x14ac:dyDescent="0.25">
      <c r="A63">
        <v>61</v>
      </c>
      <c r="B63" t="s">
        <v>30</v>
      </c>
      <c r="C63" t="s">
        <v>17</v>
      </c>
      <c r="D63" t="str">
        <f t="shared" si="13"/>
        <v>CH_OilSteam</v>
      </c>
      <c r="E63">
        <f>IFERROR(VLOOKUP($D63,GAMS_2011!$D$3:$K$400,2,FALSE),VLOOKUP($C63,Efficiency!$A$2:$B$46,2,FALSE))</f>
        <v>0.41099999999999898</v>
      </c>
      <c r="F63">
        <f>IFERROR(VLOOKUP($D63,GAMS_2011!$D$3:$K$400,3,FALSE),)</f>
        <v>1.7142857142857159E-4</v>
      </c>
      <c r="G63">
        <f>IFERROR(VLOOKUP($D63,GAMS_2011!$D$3:$K$400,4,FALSE),)</f>
        <v>0</v>
      </c>
      <c r="H63">
        <f>IFERROR(VLOOKUP($D63,GAMS_2011!$D$3:$K$400,5,FALSE),)</f>
        <v>0</v>
      </c>
      <c r="K63">
        <f>IFERROR(VLOOKUP($D63,GAMS_2011!$D$3:$K$400,8,FALSE),)</f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</row>
    <row r="64" spans="1:47" x14ac:dyDescent="0.25">
      <c r="A64">
        <v>62</v>
      </c>
      <c r="B64" t="s">
        <v>30</v>
      </c>
      <c r="C64" t="s">
        <v>6</v>
      </c>
      <c r="D64" t="str">
        <f t="shared" si="13"/>
        <v>CH_PSP</v>
      </c>
      <c r="E64">
        <f>IFERROR(VLOOKUP($D64,GAMS_2011!$D$3:$K$400,2,FALSE),VLOOKUP($C64,Efficiency!$A$2:$B$46,2,FALSE))</f>
        <v>0.75</v>
      </c>
      <c r="F64">
        <f>IFERROR(VLOOKUP($D64,GAMS_2011!$D$3:$K$400,3,FALSE),)</f>
        <v>0</v>
      </c>
      <c r="G64">
        <f>IFERROR(VLOOKUP($D64,GAMS_2011!$D$3:$K$400,4,FALSE),)</f>
        <v>1</v>
      </c>
      <c r="H64">
        <f>IFERROR(VLOOKUP($D64,GAMS_2011!$D$3:$K$400,5,FALSE),)</f>
        <v>8</v>
      </c>
      <c r="K64">
        <f>IFERROR(VLOOKUP($D64,GAMS_2011!$D$3:$K$400,8,FALSE),)</f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</row>
    <row r="65" spans="1:47" x14ac:dyDescent="0.25">
      <c r="A65">
        <v>63</v>
      </c>
      <c r="B65" t="s">
        <v>30</v>
      </c>
      <c r="C65" t="s">
        <v>32</v>
      </c>
      <c r="D65" t="s">
        <v>96</v>
      </c>
      <c r="E65">
        <f>IFERROR(VLOOKUP($D65,GAMS_2011!$D$3:$K$400,2,FALSE),VLOOKUP($C65,Efficiency!$A$2:$B$46,2,FALSE))</f>
        <v>1</v>
      </c>
      <c r="F65">
        <f>IFERROR(VLOOKUP($D65,GAMS_2011!$D$3:$K$400,3,FALSE),)</f>
        <v>0</v>
      </c>
      <c r="G65">
        <f>IFERROR(VLOOKUP($D65,GAMS_2011!$D$3:$K$400,4,FALSE),)</f>
        <v>0.253</v>
      </c>
      <c r="H65">
        <f>IFERROR(VLOOKUP($D65,GAMS_2011!$D$3:$K$400,5,FALSE),)</f>
        <v>614</v>
      </c>
      <c r="K65">
        <f>IFERROR(VLOOKUP($D65,GAMS_2011!$D$3:$K$400,8,FALSE),)</f>
        <v>0</v>
      </c>
      <c r="L65">
        <v>10390</v>
      </c>
      <c r="M65">
        <v>10390</v>
      </c>
      <c r="N65">
        <v>10390</v>
      </c>
      <c r="O65">
        <v>10390</v>
      </c>
      <c r="P65">
        <v>10390</v>
      </c>
      <c r="Q65">
        <v>10390</v>
      </c>
      <c r="R65">
        <v>10390</v>
      </c>
      <c r="S65">
        <v>10390</v>
      </c>
      <c r="T65">
        <v>10390</v>
      </c>
      <c r="U65">
        <v>10390</v>
      </c>
      <c r="V65">
        <v>10390</v>
      </c>
      <c r="W65">
        <v>10390</v>
      </c>
      <c r="X65">
        <v>10390</v>
      </c>
      <c r="Y65">
        <v>10390</v>
      </c>
      <c r="Z65">
        <v>10390</v>
      </c>
      <c r="AA65">
        <v>10390</v>
      </c>
      <c r="AB65">
        <v>10390</v>
      </c>
      <c r="AC65">
        <v>10390</v>
      </c>
      <c r="AD65">
        <v>10390</v>
      </c>
      <c r="AE65">
        <v>10390</v>
      </c>
      <c r="AF65">
        <v>10390</v>
      </c>
      <c r="AG65">
        <v>10390</v>
      </c>
      <c r="AH65">
        <v>10390</v>
      </c>
      <c r="AI65">
        <v>10390</v>
      </c>
      <c r="AJ65">
        <v>10390</v>
      </c>
      <c r="AK65">
        <v>10390</v>
      </c>
      <c r="AL65">
        <v>10390</v>
      </c>
      <c r="AM65">
        <v>10390</v>
      </c>
      <c r="AN65">
        <v>10390</v>
      </c>
      <c r="AO65">
        <v>10390</v>
      </c>
      <c r="AP65">
        <v>10390</v>
      </c>
      <c r="AQ65">
        <v>10390</v>
      </c>
      <c r="AR65">
        <v>10390</v>
      </c>
      <c r="AS65">
        <v>10390</v>
      </c>
      <c r="AT65">
        <v>10390</v>
      </c>
      <c r="AU65">
        <v>10390</v>
      </c>
    </row>
    <row r="66" spans="1:47" x14ac:dyDescent="0.25">
      <c r="A66">
        <v>64</v>
      </c>
      <c r="B66" t="s">
        <v>30</v>
      </c>
      <c r="C66" t="s">
        <v>12</v>
      </c>
      <c r="D66" t="str">
        <f t="shared" ref="D66:D94" si="14">B66&amp;"_"&amp;C66</f>
        <v>CH_RoR</v>
      </c>
      <c r="E66">
        <f>IFERROR(VLOOKUP($D66,GAMS_2011!$D$3:$K$400,2,FALSE),VLOOKUP($C66,Efficiency!$A$2:$B$46,2,FALSE))</f>
        <v>1</v>
      </c>
      <c r="F66">
        <f>IFERROR(VLOOKUP($D66,GAMS_2011!$D$3:$K$400,3,FALSE),)</f>
        <v>0</v>
      </c>
      <c r="K66">
        <f>IFERROR(VLOOKUP($D66,GAMS_2011!$D$3:$K$400,8,FALSE),)</f>
        <v>0</v>
      </c>
      <c r="L66">
        <v>3854</v>
      </c>
      <c r="M66">
        <v>3854</v>
      </c>
      <c r="N66">
        <v>3854</v>
      </c>
      <c r="O66">
        <v>3854</v>
      </c>
      <c r="P66">
        <v>3854</v>
      </c>
      <c r="Q66">
        <v>3854</v>
      </c>
      <c r="R66">
        <v>3854</v>
      </c>
      <c r="S66">
        <v>3854</v>
      </c>
      <c r="T66">
        <v>3854</v>
      </c>
      <c r="U66">
        <v>3854</v>
      </c>
      <c r="V66">
        <v>3854</v>
      </c>
      <c r="W66">
        <v>3854</v>
      </c>
      <c r="X66">
        <v>3854</v>
      </c>
      <c r="Y66">
        <v>3854</v>
      </c>
      <c r="Z66">
        <v>3854</v>
      </c>
      <c r="AA66">
        <v>3854</v>
      </c>
      <c r="AB66">
        <v>3854</v>
      </c>
      <c r="AC66">
        <v>3854</v>
      </c>
      <c r="AD66">
        <v>3854</v>
      </c>
      <c r="AE66">
        <v>3854</v>
      </c>
      <c r="AF66">
        <v>3854</v>
      </c>
      <c r="AG66">
        <v>3854</v>
      </c>
      <c r="AH66">
        <v>3854</v>
      </c>
      <c r="AI66">
        <v>3854</v>
      </c>
      <c r="AJ66">
        <v>3854</v>
      </c>
      <c r="AK66">
        <v>3854</v>
      </c>
      <c r="AL66">
        <v>3854</v>
      </c>
      <c r="AM66">
        <v>3854</v>
      </c>
      <c r="AN66">
        <v>3854</v>
      </c>
      <c r="AO66">
        <v>3854</v>
      </c>
      <c r="AP66">
        <v>3854</v>
      </c>
      <c r="AQ66">
        <v>3854</v>
      </c>
      <c r="AR66">
        <v>3854</v>
      </c>
      <c r="AS66">
        <v>3854</v>
      </c>
      <c r="AT66">
        <v>3854</v>
      </c>
      <c r="AU66">
        <v>3854</v>
      </c>
    </row>
    <row r="67" spans="1:47" x14ac:dyDescent="0.25">
      <c r="A67">
        <v>65</v>
      </c>
      <c r="B67" t="s">
        <v>30</v>
      </c>
      <c r="C67" t="s">
        <v>21</v>
      </c>
      <c r="D67" t="str">
        <f t="shared" si="14"/>
        <v>CH_Solar 1</v>
      </c>
      <c r="E67">
        <f>IFERROR(VLOOKUP($D67,GAMS_2011!$D$3:$K$400,2,FALSE),VLOOKUP($C67,Efficiency!$A$2:$B$46,2,FALSE))</f>
        <v>1</v>
      </c>
      <c r="F67">
        <f>IFERROR(VLOOKUP($D67,GAMS_2011!$D$3:$K$400,3,FALSE),)</f>
        <v>0</v>
      </c>
      <c r="G67">
        <f>IFERROR(VLOOKUP($D67,GAMS_2011!$D$3:$K$400,4,FALSE),)</f>
        <v>0</v>
      </c>
      <c r="H67">
        <f>IFERROR(VLOOKUP($D67,GAMS_2011!$D$3:$K$400,5,FALSE),)</f>
        <v>0</v>
      </c>
      <c r="K67">
        <f>IFERROR(VLOOKUP($D67,GAMS_2011!$D$3:$K$400,8,FALSE),)</f>
        <v>0</v>
      </c>
      <c r="L67" s="6">
        <f>INDEX(SOAF_2015B!$A$1:$F$36,MATCH(GAMS_alt!$B67,SOAF_2015B!$A$1:$A$36,0),MATCH(GAMS_alt!$C67,SOAF_2015B!$A$1:$F$1,0))*1000</f>
        <v>1086</v>
      </c>
      <c r="M67">
        <f>MAX($L67-$L67*(M$1^4)/500000,0)</f>
        <v>1085.997828</v>
      </c>
      <c r="N67">
        <v>24.774999999999999</v>
      </c>
      <c r="O67">
        <v>24.594000000000001</v>
      </c>
      <c r="P67">
        <v>24.594000000000001</v>
      </c>
      <c r="Q67">
        <v>24.594000000000001</v>
      </c>
      <c r="R67">
        <v>24.538</v>
      </c>
      <c r="S67">
        <v>24.538</v>
      </c>
      <c r="T67">
        <v>24.538</v>
      </c>
      <c r="U67">
        <v>24.134</v>
      </c>
      <c r="V67">
        <v>22.991000000000003</v>
      </c>
      <c r="W67">
        <v>22.969000000000001</v>
      </c>
      <c r="X67">
        <v>22.885000000000002</v>
      </c>
      <c r="Y67">
        <v>22.629000000000001</v>
      </c>
      <c r="Z67">
        <v>22.629000000000001</v>
      </c>
      <c r="AA67">
        <v>20.101000000000003</v>
      </c>
      <c r="AB67">
        <v>20.098000000000003</v>
      </c>
      <c r="AC67">
        <v>19.542000000000002</v>
      </c>
      <c r="AD67">
        <v>19.425000000000004</v>
      </c>
      <c r="AE67">
        <v>18.822000000000003</v>
      </c>
      <c r="AF67">
        <v>14.522</v>
      </c>
      <c r="AG67">
        <v>14.216000000000001</v>
      </c>
      <c r="AH67">
        <v>5.6639999999999997</v>
      </c>
      <c r="AI67">
        <v>0.79200000000000004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</row>
    <row r="68" spans="1:47" x14ac:dyDescent="0.25">
      <c r="A68">
        <v>66</v>
      </c>
      <c r="B68" t="s">
        <v>30</v>
      </c>
      <c r="C68" t="s">
        <v>18</v>
      </c>
      <c r="D68" t="str">
        <f t="shared" si="14"/>
        <v>CH_Waste</v>
      </c>
      <c r="E68">
        <f>IFERROR(VLOOKUP($D68,GAMS_2011!$D$3:$K$400,2,FALSE),VLOOKUP($C68,Efficiency!$A$2:$B$46,2,FALSE))</f>
        <v>1</v>
      </c>
      <c r="F68">
        <f>IFERROR(VLOOKUP($D68,GAMS_2011!$D$3:$K$400,3,FALSE),)</f>
        <v>0</v>
      </c>
      <c r="G68">
        <f>IFERROR(VLOOKUP($D68,GAMS_2011!$D$3:$K$400,4,FALSE),)</f>
        <v>0</v>
      </c>
      <c r="H68">
        <f>IFERROR(VLOOKUP($D68,GAMS_2011!$D$3:$K$400,5,FALSE),)</f>
        <v>0</v>
      </c>
      <c r="K68">
        <f>IFERROR(VLOOKUP($D68,GAMS_2011!$D$3:$K$400,8,FALSE),)</f>
        <v>0</v>
      </c>
      <c r="L68">
        <v>377.08</v>
      </c>
      <c r="M68">
        <v>377.08</v>
      </c>
      <c r="N68">
        <v>377.08</v>
      </c>
      <c r="O68">
        <v>373.98</v>
      </c>
      <c r="P68">
        <v>373.98</v>
      </c>
      <c r="Q68">
        <v>368.78</v>
      </c>
      <c r="R68">
        <v>362.08</v>
      </c>
      <c r="S68">
        <v>359.18</v>
      </c>
      <c r="T68">
        <v>359.18</v>
      </c>
      <c r="U68">
        <v>358.38</v>
      </c>
      <c r="V68">
        <v>356.28</v>
      </c>
      <c r="W68">
        <v>335.58</v>
      </c>
      <c r="X68">
        <v>335.58</v>
      </c>
      <c r="Y68">
        <v>307.18</v>
      </c>
      <c r="Z68">
        <v>307.18</v>
      </c>
      <c r="AA68">
        <v>307.18</v>
      </c>
      <c r="AB68">
        <v>307.18</v>
      </c>
      <c r="AC68">
        <v>301.68</v>
      </c>
      <c r="AD68">
        <v>299.88000000000005</v>
      </c>
      <c r="AE68">
        <v>292.47999999999996</v>
      </c>
      <c r="AF68">
        <v>292.47999999999996</v>
      </c>
      <c r="AG68">
        <v>292.47999999999996</v>
      </c>
      <c r="AH68">
        <v>286.72999999999996</v>
      </c>
      <c r="AI68">
        <v>286.72999999999996</v>
      </c>
      <c r="AJ68">
        <v>286.72999999999996</v>
      </c>
      <c r="AK68">
        <v>281.73999999999995</v>
      </c>
      <c r="AL68">
        <v>278.69</v>
      </c>
      <c r="AM68">
        <v>270.14999999999998</v>
      </c>
      <c r="AN68">
        <v>229.72</v>
      </c>
      <c r="AO68">
        <v>214.39999999999998</v>
      </c>
      <c r="AP68">
        <v>203.39999999999998</v>
      </c>
      <c r="AQ68">
        <v>192.79999999999998</v>
      </c>
      <c r="AR68">
        <v>192.79999999999998</v>
      </c>
      <c r="AS68">
        <v>185.1</v>
      </c>
      <c r="AT68">
        <v>150.6</v>
      </c>
      <c r="AU68">
        <v>150.6</v>
      </c>
    </row>
    <row r="69" spans="1:47" x14ac:dyDescent="0.25">
      <c r="A69">
        <v>67</v>
      </c>
      <c r="B69" t="s">
        <v>30</v>
      </c>
      <c r="C69" t="s">
        <v>23</v>
      </c>
      <c r="D69" t="str">
        <f t="shared" si="14"/>
        <v>CH_Wind onshore 1</v>
      </c>
      <c r="E69">
        <f>IFERROR(VLOOKUP($D69,GAMS_2011!$D$3:$K$400,2,FALSE),VLOOKUP($C69,Efficiency!$A$2:$B$46,2,FALSE))</f>
        <v>1</v>
      </c>
      <c r="F69">
        <f>IFERROR(VLOOKUP($D69,GAMS_2011!$D$3:$K$400,3,FALSE),)</f>
        <v>0</v>
      </c>
      <c r="G69">
        <f>IFERROR(VLOOKUP($D69,GAMS_2011!$D$3:$K$400,4,FALSE),)</f>
        <v>0</v>
      </c>
      <c r="H69">
        <f>IFERROR(VLOOKUP($D69,GAMS_2011!$D$3:$K$400,5,FALSE),)</f>
        <v>0</v>
      </c>
      <c r="K69">
        <f>IFERROR(VLOOKUP($D69,GAMS_2011!$D$3:$K$400,8,FALSE),)</f>
        <v>0</v>
      </c>
      <c r="L69" s="6">
        <f>INDEX(SOAF_2015B!$A$1:$F$36,MATCH(GAMS_alt!$B69,SOAF_2015B!$A$1:$A$36,0),MATCH(GAMS_alt!$C69,SOAF_2015B!$A$1:$F$1,0))*1000</f>
        <v>80</v>
      </c>
      <c r="M69">
        <f t="shared" ref="M69:V70" si="15">MAX($L69-$L69*(M$1^4)/500000,0)</f>
        <v>79.999840000000006</v>
      </c>
      <c r="N69">
        <f t="shared" si="15"/>
        <v>79.997439999999997</v>
      </c>
      <c r="O69">
        <f t="shared" si="15"/>
        <v>79.987039999999993</v>
      </c>
      <c r="P69">
        <f t="shared" si="15"/>
        <v>79.959040000000002</v>
      </c>
      <c r="Q69">
        <f t="shared" si="15"/>
        <v>79.900000000000006</v>
      </c>
      <c r="R69">
        <f t="shared" si="15"/>
        <v>79.792640000000006</v>
      </c>
      <c r="S69">
        <f t="shared" si="15"/>
        <v>79.615840000000006</v>
      </c>
      <c r="T69">
        <f t="shared" si="15"/>
        <v>79.344639999999998</v>
      </c>
      <c r="U69">
        <f t="shared" si="15"/>
        <v>78.950239999999994</v>
      </c>
      <c r="V69">
        <f t="shared" si="15"/>
        <v>78.400000000000006</v>
      </c>
      <c r="W69">
        <f t="shared" ref="W69:AF70" si="16">MAX($L69-$L69*(W$1^4)/500000,0)</f>
        <v>77.657439999999994</v>
      </c>
      <c r="X69">
        <f t="shared" si="16"/>
        <v>76.682240000000007</v>
      </c>
      <c r="Y69">
        <f t="shared" si="16"/>
        <v>75.430239999999998</v>
      </c>
      <c r="Z69">
        <f t="shared" si="16"/>
        <v>73.853440000000006</v>
      </c>
      <c r="AA69">
        <f t="shared" si="16"/>
        <v>71.900000000000006</v>
      </c>
      <c r="AB69">
        <f t="shared" si="16"/>
        <v>69.514240000000001</v>
      </c>
      <c r="AC69">
        <f t="shared" si="16"/>
        <v>66.63664</v>
      </c>
      <c r="AD69">
        <f t="shared" si="16"/>
        <v>63.20384</v>
      </c>
      <c r="AE69">
        <f t="shared" si="16"/>
        <v>59.14864</v>
      </c>
      <c r="AF69">
        <f t="shared" si="16"/>
        <v>54.4</v>
      </c>
      <c r="AG69">
        <f t="shared" ref="AG69:AU70" si="17">MAX($L69-$L69*(AG$1^4)/500000,0)</f>
        <v>48.883040000000001</v>
      </c>
      <c r="AH69">
        <f t="shared" si="17"/>
        <v>42.519039999999997</v>
      </c>
      <c r="AI69">
        <f t="shared" si="17"/>
        <v>35.225439999999999</v>
      </c>
      <c r="AJ69">
        <f t="shared" si="17"/>
        <v>26.915840000000003</v>
      </c>
      <c r="AK69">
        <f t="shared" si="17"/>
        <v>17.5</v>
      </c>
      <c r="AL69">
        <f t="shared" si="17"/>
        <v>6.8838400000000064</v>
      </c>
      <c r="AM69">
        <f t="shared" si="17"/>
        <v>0</v>
      </c>
      <c r="AN69">
        <f t="shared" si="17"/>
        <v>0</v>
      </c>
      <c r="AO69">
        <f t="shared" si="17"/>
        <v>0</v>
      </c>
      <c r="AP69">
        <f t="shared" si="17"/>
        <v>0</v>
      </c>
      <c r="AQ69">
        <f t="shared" si="17"/>
        <v>0</v>
      </c>
      <c r="AR69">
        <f t="shared" si="17"/>
        <v>0</v>
      </c>
      <c r="AS69">
        <f t="shared" si="17"/>
        <v>0</v>
      </c>
      <c r="AT69">
        <f t="shared" si="17"/>
        <v>0</v>
      </c>
      <c r="AU69">
        <f t="shared" si="17"/>
        <v>0</v>
      </c>
    </row>
    <row r="70" spans="1:47" x14ac:dyDescent="0.25">
      <c r="A70">
        <v>68</v>
      </c>
      <c r="B70" t="s">
        <v>31</v>
      </c>
      <c r="C70" t="s">
        <v>19</v>
      </c>
      <c r="D70" t="str">
        <f t="shared" si="14"/>
        <v>CZ_Biomass</v>
      </c>
      <c r="E70">
        <f>IFERROR(VLOOKUP($D70,GAMS_2011!$D$3:$K$400,2,FALSE),VLOOKUP($C70,Efficiency!$A$2:$B$46,2,FALSE))</f>
        <v>0.38</v>
      </c>
      <c r="F70">
        <f>IFERROR(VLOOKUP($D70,GAMS_2011!$D$3:$K$400,3,FALSE),)</f>
        <v>0</v>
      </c>
      <c r="G70">
        <f>IFERROR(VLOOKUP($D70,GAMS_2011!$D$3:$K$400,4,FALSE),)</f>
        <v>0</v>
      </c>
      <c r="H70">
        <f>IFERROR(VLOOKUP($D70,GAMS_2011!$D$3:$K$400,5,FALSE),)</f>
        <v>0</v>
      </c>
      <c r="K70">
        <f>IFERROR(VLOOKUP($D70,GAMS_2011!$D$3:$K$400,8,FALSE),)</f>
        <v>0</v>
      </c>
      <c r="L70" s="6">
        <f>INDEX(SOAF_2015B!$A$1:$F$36,MATCH(GAMS_alt!$B70,SOAF_2015B!$A$1:$A$36,0),MATCH(GAMS_alt!$C70,SOAF_2015B!$A$1:$F$1,0))*1000</f>
        <v>830</v>
      </c>
      <c r="M70">
        <f t="shared" si="15"/>
        <v>829.99833999999998</v>
      </c>
      <c r="N70">
        <f t="shared" si="15"/>
        <v>829.97343999999998</v>
      </c>
      <c r="O70">
        <f t="shared" si="15"/>
        <v>829.86554000000001</v>
      </c>
      <c r="P70">
        <f t="shared" si="15"/>
        <v>829.57503999999994</v>
      </c>
      <c r="Q70">
        <f t="shared" si="15"/>
        <v>828.96249999999998</v>
      </c>
      <c r="R70">
        <f t="shared" si="15"/>
        <v>827.84864000000005</v>
      </c>
      <c r="S70">
        <f t="shared" si="15"/>
        <v>826.01433999999995</v>
      </c>
      <c r="T70">
        <f t="shared" si="15"/>
        <v>823.20064000000002</v>
      </c>
      <c r="U70">
        <f t="shared" si="15"/>
        <v>819.10874000000001</v>
      </c>
      <c r="V70">
        <f t="shared" si="15"/>
        <v>813.4</v>
      </c>
      <c r="W70">
        <f t="shared" si="16"/>
        <v>805.69593999999995</v>
      </c>
      <c r="X70">
        <f t="shared" si="16"/>
        <v>795.57824000000005</v>
      </c>
      <c r="Y70">
        <f t="shared" si="16"/>
        <v>782.58874000000003</v>
      </c>
      <c r="Z70">
        <f t="shared" si="16"/>
        <v>766.22943999999995</v>
      </c>
      <c r="AA70">
        <f t="shared" si="16"/>
        <v>745.96249999999998</v>
      </c>
      <c r="AB70">
        <f t="shared" si="16"/>
        <v>721.21024</v>
      </c>
      <c r="AC70">
        <f t="shared" si="16"/>
        <v>691.35514000000001</v>
      </c>
      <c r="AD70">
        <f t="shared" si="16"/>
        <v>655.73983999999996</v>
      </c>
      <c r="AE70">
        <f t="shared" si="16"/>
        <v>613.66714000000002</v>
      </c>
      <c r="AF70">
        <f t="shared" si="16"/>
        <v>564.4</v>
      </c>
      <c r="AG70">
        <f t="shared" si="17"/>
        <v>507.16154</v>
      </c>
      <c r="AH70">
        <f t="shared" si="17"/>
        <v>441.13504</v>
      </c>
      <c r="AI70">
        <f t="shared" si="17"/>
        <v>365.46393999999998</v>
      </c>
      <c r="AJ70">
        <f t="shared" si="17"/>
        <v>279.25184000000002</v>
      </c>
      <c r="AK70">
        <f t="shared" si="17"/>
        <v>181.5625</v>
      </c>
      <c r="AL70">
        <f t="shared" si="17"/>
        <v>71.419840000000022</v>
      </c>
      <c r="AM70">
        <f t="shared" si="17"/>
        <v>0</v>
      </c>
      <c r="AN70">
        <f t="shared" si="17"/>
        <v>0</v>
      </c>
      <c r="AO70">
        <f t="shared" si="17"/>
        <v>0</v>
      </c>
      <c r="AP70">
        <f t="shared" si="17"/>
        <v>0</v>
      </c>
      <c r="AQ70">
        <f t="shared" si="17"/>
        <v>0</v>
      </c>
      <c r="AR70">
        <f t="shared" si="17"/>
        <v>0</v>
      </c>
      <c r="AS70">
        <f t="shared" si="17"/>
        <v>0</v>
      </c>
      <c r="AT70">
        <f t="shared" si="17"/>
        <v>0</v>
      </c>
      <c r="AU70">
        <f t="shared" si="17"/>
        <v>0</v>
      </c>
    </row>
    <row r="71" spans="1:47" x14ac:dyDescent="0.25">
      <c r="A71">
        <v>69</v>
      </c>
      <c r="B71" t="s">
        <v>31</v>
      </c>
      <c r="C71" t="s">
        <v>9</v>
      </c>
      <c r="D71" t="str">
        <f t="shared" si="14"/>
        <v>CZ_CCGT</v>
      </c>
      <c r="E71">
        <f>IFERROR(VLOOKUP($D71,GAMS_2011!$D$3:$K$400,2,FALSE),VLOOKUP($C71,Efficiency!$A$2:$B$46,2,FALSE))</f>
        <v>0.51422146796775503</v>
      </c>
      <c r="F71">
        <f>IFERROR(VLOOKUP($D71,GAMS_2011!$D$3:$K$400,3,FALSE),)</f>
        <v>3.6897094773420632E-3</v>
      </c>
      <c r="G71">
        <f>IFERROR(VLOOKUP($D71,GAMS_2011!$D$3:$K$400,4,FALSE),)</f>
        <v>0</v>
      </c>
      <c r="H71">
        <f>IFERROR(VLOOKUP($D71,GAMS_2011!$D$3:$K$400,5,FALSE),)</f>
        <v>0</v>
      </c>
      <c r="K71">
        <f>IFERROR(VLOOKUP($D71,GAMS_2011!$D$3:$K$400,8,FALSE),)</f>
        <v>0</v>
      </c>
      <c r="L71">
        <v>255.8</v>
      </c>
      <c r="M71">
        <v>255.8</v>
      </c>
      <c r="N71">
        <v>255.8</v>
      </c>
      <c r="O71">
        <v>255.8</v>
      </c>
      <c r="P71">
        <v>255.8</v>
      </c>
      <c r="Q71">
        <v>255.8</v>
      </c>
      <c r="R71">
        <v>255.8</v>
      </c>
      <c r="S71">
        <v>255.8</v>
      </c>
      <c r="T71">
        <v>255.8</v>
      </c>
      <c r="U71">
        <v>255.8</v>
      </c>
      <c r="V71">
        <v>255.8</v>
      </c>
      <c r="W71">
        <v>255.8</v>
      </c>
      <c r="X71">
        <v>255.8</v>
      </c>
      <c r="Y71">
        <v>255.8</v>
      </c>
      <c r="Z71">
        <v>255.8</v>
      </c>
      <c r="AA71">
        <v>255.8</v>
      </c>
      <c r="AB71">
        <v>255.8</v>
      </c>
      <c r="AC71">
        <v>255.8</v>
      </c>
      <c r="AD71">
        <v>255.8</v>
      </c>
      <c r="AE71">
        <v>255.8</v>
      </c>
      <c r="AF71">
        <v>255.8</v>
      </c>
      <c r="AG71">
        <v>141.80000000000001</v>
      </c>
      <c r="AH71">
        <v>104.5</v>
      </c>
      <c r="AI71">
        <v>5.5</v>
      </c>
      <c r="AJ71">
        <v>5.5</v>
      </c>
      <c r="AK71">
        <v>5.5</v>
      </c>
      <c r="AL71">
        <v>5.5</v>
      </c>
      <c r="AM71">
        <v>5.5</v>
      </c>
      <c r="AN71">
        <v>5.5</v>
      </c>
      <c r="AO71">
        <v>5.5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</row>
    <row r="72" spans="1:47" x14ac:dyDescent="0.25">
      <c r="A72">
        <v>70</v>
      </c>
      <c r="B72" t="s">
        <v>31</v>
      </c>
      <c r="C72" t="s">
        <v>14</v>
      </c>
      <c r="D72" t="str">
        <f t="shared" si="14"/>
        <v>CZ_Coal</v>
      </c>
      <c r="E72">
        <f>IFERROR(VLOOKUP($D72,GAMS_2011!$D$3:$K$400,2,FALSE),VLOOKUP($C72,Efficiency!$A$2:$B$46,2,FALSE))</f>
        <v>0.44394221818739699</v>
      </c>
      <c r="F72">
        <f>IFERROR(VLOOKUP($D72,GAMS_2011!$D$3:$K$400,3,FALSE),)</f>
        <v>8.6513480453035622E-4</v>
      </c>
      <c r="G72">
        <f>IFERROR(VLOOKUP($D72,GAMS_2011!$D$3:$K$400,4,FALSE),)</f>
        <v>0</v>
      </c>
      <c r="H72">
        <f>IFERROR(VLOOKUP($D72,GAMS_2011!$D$3:$K$400,5,FALSE),)</f>
        <v>0</v>
      </c>
      <c r="K72">
        <f>IFERROR(VLOOKUP($D72,GAMS_2011!$D$3:$K$400,8,FALSE),)</f>
        <v>0</v>
      </c>
      <c r="L72">
        <v>1779.7849999999999</v>
      </c>
      <c r="M72">
        <v>1379.7849999999999</v>
      </c>
      <c r="N72">
        <v>1379.7849999999999</v>
      </c>
      <c r="O72">
        <v>1379.7849999999999</v>
      </c>
      <c r="P72">
        <v>1379.7849999999999</v>
      </c>
      <c r="Q72">
        <v>1379.7849999999999</v>
      </c>
      <c r="R72">
        <v>1379.7849999999999</v>
      </c>
      <c r="S72">
        <v>1379.7849999999999</v>
      </c>
      <c r="T72">
        <v>1379.7849999999999</v>
      </c>
      <c r="U72">
        <v>1311.5349999999999</v>
      </c>
      <c r="V72">
        <v>1311.5349999999999</v>
      </c>
      <c r="W72">
        <v>1311.5349999999999</v>
      </c>
      <c r="X72">
        <v>1311.5349999999999</v>
      </c>
      <c r="Y72">
        <v>1311.5349999999999</v>
      </c>
      <c r="Z72">
        <v>1311.5349999999999</v>
      </c>
      <c r="AA72">
        <v>1311.5349999999999</v>
      </c>
      <c r="AB72">
        <v>1311.5349999999999</v>
      </c>
      <c r="AC72">
        <v>1311.5349999999999</v>
      </c>
      <c r="AD72">
        <v>1311.5349999999999</v>
      </c>
      <c r="AE72">
        <v>1311.5349999999999</v>
      </c>
      <c r="AF72">
        <v>1307.1500000000001</v>
      </c>
      <c r="AG72">
        <v>1009.76</v>
      </c>
      <c r="AH72">
        <v>968.56000000000006</v>
      </c>
      <c r="AI72">
        <v>962.26</v>
      </c>
      <c r="AJ72">
        <v>820.1</v>
      </c>
      <c r="AK72">
        <v>32</v>
      </c>
      <c r="AL72">
        <v>32</v>
      </c>
      <c r="AM72">
        <v>32</v>
      </c>
      <c r="AN72">
        <v>32</v>
      </c>
      <c r="AO72">
        <v>32</v>
      </c>
      <c r="AP72">
        <v>32</v>
      </c>
      <c r="AQ72">
        <v>32</v>
      </c>
      <c r="AR72">
        <v>32</v>
      </c>
      <c r="AS72">
        <v>12</v>
      </c>
      <c r="AT72">
        <v>12</v>
      </c>
      <c r="AU72">
        <v>12</v>
      </c>
    </row>
    <row r="73" spans="1:47" x14ac:dyDescent="0.25">
      <c r="A73">
        <v>71</v>
      </c>
      <c r="B73" t="s">
        <v>31</v>
      </c>
      <c r="C73" t="s">
        <v>11</v>
      </c>
      <c r="D73" t="str">
        <f t="shared" si="14"/>
        <v>CZ_GasSteam</v>
      </c>
      <c r="E73">
        <f>IFERROR(VLOOKUP($D73,GAMS_2011!$D$3:$K$400,2,FALSE),VLOOKUP($C73,Efficiency!$A$2:$B$46,2,FALSE))</f>
        <v>0.45862499999999901</v>
      </c>
      <c r="F73">
        <f>IFERROR(VLOOKUP($D73,GAMS_2011!$D$3:$K$400,3,FALSE),)</f>
        <v>-1.5127976190476198E-3</v>
      </c>
      <c r="G73">
        <f>IFERROR(VLOOKUP($D73,GAMS_2011!$D$3:$K$400,4,FALSE),)</f>
        <v>0</v>
      </c>
      <c r="H73">
        <f>IFERROR(VLOOKUP($D73,GAMS_2011!$D$3:$K$400,5,FALSE),)</f>
        <v>0</v>
      </c>
      <c r="K73">
        <f>IFERROR(VLOOKUP($D73,GAMS_2011!$D$3:$K$400,8,FALSE),)</f>
        <v>0</v>
      </c>
      <c r="L73">
        <v>468.42399999999998</v>
      </c>
      <c r="M73">
        <v>468.42399999999998</v>
      </c>
      <c r="N73">
        <v>456.42399999999998</v>
      </c>
      <c r="O73">
        <v>456.42399999999998</v>
      </c>
      <c r="P73">
        <v>456.42399999999998</v>
      </c>
      <c r="Q73">
        <v>456.42399999999998</v>
      </c>
      <c r="R73">
        <v>456.42399999999998</v>
      </c>
      <c r="S73">
        <v>456.42399999999998</v>
      </c>
      <c r="T73">
        <v>456.42399999999998</v>
      </c>
      <c r="U73">
        <v>450.42399999999998</v>
      </c>
      <c r="V73">
        <v>450.42399999999998</v>
      </c>
      <c r="W73">
        <v>450.42399999999998</v>
      </c>
      <c r="X73">
        <v>450.42399999999998</v>
      </c>
      <c r="Y73">
        <v>450.42399999999998</v>
      </c>
      <c r="Z73">
        <v>450.42399999999998</v>
      </c>
      <c r="AA73">
        <v>450.42399999999998</v>
      </c>
      <c r="AB73">
        <v>450.42399999999998</v>
      </c>
      <c r="AC73">
        <v>450.42399999999998</v>
      </c>
      <c r="AD73">
        <v>450.42399999999998</v>
      </c>
      <c r="AE73">
        <v>450.42399999999998</v>
      </c>
      <c r="AF73">
        <v>447.714</v>
      </c>
      <c r="AG73">
        <v>443.714</v>
      </c>
      <c r="AH73">
        <v>443.714</v>
      </c>
      <c r="AI73">
        <v>431.714</v>
      </c>
      <c r="AJ73">
        <v>431.714</v>
      </c>
      <c r="AK73">
        <v>2.5</v>
      </c>
      <c r="AL73">
        <v>2.5</v>
      </c>
      <c r="AM73">
        <v>2.5</v>
      </c>
      <c r="AN73">
        <v>2.5</v>
      </c>
      <c r="AO73">
        <v>2.5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</row>
    <row r="74" spans="1:47" x14ac:dyDescent="0.25">
      <c r="A74">
        <v>72</v>
      </c>
      <c r="B74" t="s">
        <v>31</v>
      </c>
      <c r="C74" t="s">
        <v>25</v>
      </c>
      <c r="D74" t="str">
        <f t="shared" si="14"/>
        <v>CZ_Lignite</v>
      </c>
      <c r="E74">
        <f>IFERROR(VLOOKUP($D74,GAMS_2011!$D$3:$K$400,2,FALSE),VLOOKUP($C74,Efficiency!$A$2:$B$46,2,FALSE))</f>
        <v>0.391737803957106</v>
      </c>
      <c r="F74">
        <f>IFERROR(VLOOKUP($D74,GAMS_2011!$D$3:$K$400,3,FALSE),)</f>
        <v>1.8309178851590221E-3</v>
      </c>
      <c r="G74">
        <f>IFERROR(VLOOKUP($D74,GAMS_2011!$D$3:$K$400,4,FALSE),)</f>
        <v>0</v>
      </c>
      <c r="H74">
        <f>IFERROR(VLOOKUP($D74,GAMS_2011!$D$3:$K$400,5,FALSE),)</f>
        <v>0</v>
      </c>
      <c r="K74">
        <f>IFERROR(VLOOKUP($D74,GAMS_2011!$D$3:$K$400,8,FALSE),)</f>
        <v>0</v>
      </c>
      <c r="L74">
        <v>3070.06</v>
      </c>
      <c r="M74">
        <v>3070.06</v>
      </c>
      <c r="N74">
        <v>2470.06</v>
      </c>
      <c r="O74">
        <v>1838.06</v>
      </c>
      <c r="P74">
        <v>1838.06</v>
      </c>
      <c r="Q74">
        <v>1128.06</v>
      </c>
      <c r="R74">
        <v>1128.06</v>
      </c>
      <c r="S74">
        <v>1058.06</v>
      </c>
      <c r="T74">
        <v>1052.06</v>
      </c>
      <c r="U74">
        <v>1019.06</v>
      </c>
      <c r="V74">
        <v>1019.06</v>
      </c>
      <c r="W74">
        <v>1019.06</v>
      </c>
      <c r="X74">
        <v>1019.06</v>
      </c>
      <c r="Y74">
        <v>1019.06</v>
      </c>
      <c r="Z74">
        <v>1019.06</v>
      </c>
      <c r="AA74">
        <v>1019.06</v>
      </c>
      <c r="AB74">
        <v>1019.06</v>
      </c>
      <c r="AC74">
        <v>1019.06</v>
      </c>
      <c r="AD74">
        <v>1019.06</v>
      </c>
      <c r="AE74">
        <v>1019.06</v>
      </c>
      <c r="AF74">
        <v>956.06</v>
      </c>
      <c r="AG74">
        <v>846.06</v>
      </c>
      <c r="AH74">
        <v>745.56</v>
      </c>
      <c r="AI74">
        <v>519.55999999999995</v>
      </c>
      <c r="AJ74">
        <v>519.55999999999995</v>
      </c>
      <c r="AK74">
        <v>284.26</v>
      </c>
      <c r="AL74">
        <v>253.7</v>
      </c>
      <c r="AM74">
        <v>253.7</v>
      </c>
      <c r="AN74">
        <v>253.7</v>
      </c>
      <c r="AO74">
        <v>181.7</v>
      </c>
      <c r="AP74">
        <v>181.7</v>
      </c>
      <c r="AQ74">
        <v>146.69999999999999</v>
      </c>
      <c r="AR74">
        <v>146.69999999999999</v>
      </c>
      <c r="AS74">
        <v>146.69999999999999</v>
      </c>
      <c r="AT74">
        <v>135</v>
      </c>
      <c r="AU74">
        <v>135</v>
      </c>
    </row>
    <row r="75" spans="1:47" x14ac:dyDescent="0.25">
      <c r="A75">
        <v>73</v>
      </c>
      <c r="B75" t="s">
        <v>31</v>
      </c>
      <c r="C75" t="s">
        <v>27</v>
      </c>
      <c r="D75" t="str">
        <f t="shared" si="14"/>
        <v>CZ_Nuclear</v>
      </c>
      <c r="E75">
        <f>IFERROR(VLOOKUP($D75,GAMS_2011!$D$3:$K$400,2,FALSE),VLOOKUP($C75,Efficiency!$A$2:$B$46,2,FALSE))</f>
        <v>0.33</v>
      </c>
      <c r="F75">
        <f>IFERROR(VLOOKUP($D75,GAMS_2011!$D$3:$K$400,3,FALSE),)</f>
        <v>0</v>
      </c>
      <c r="G75">
        <f>IFERROR(VLOOKUP($D75,GAMS_2011!$D$3:$K$400,4,FALSE),)</f>
        <v>0</v>
      </c>
      <c r="H75">
        <f>IFERROR(VLOOKUP($D75,GAMS_2011!$D$3:$K$400,5,FALSE),)</f>
        <v>0</v>
      </c>
      <c r="K75">
        <f>IFERROR(VLOOKUP($D75,GAMS_2011!$D$3:$K$400,8,FALSE),)</f>
        <v>0</v>
      </c>
      <c r="L75">
        <v>4064</v>
      </c>
      <c r="M75">
        <v>4064</v>
      </c>
      <c r="N75">
        <v>4064</v>
      </c>
      <c r="O75">
        <v>4064</v>
      </c>
      <c r="P75">
        <v>4064</v>
      </c>
      <c r="Q75">
        <v>4064</v>
      </c>
      <c r="R75">
        <v>4064</v>
      </c>
      <c r="S75">
        <v>4064</v>
      </c>
      <c r="T75">
        <v>4064</v>
      </c>
      <c r="U75">
        <v>4064</v>
      </c>
      <c r="V75">
        <v>4064</v>
      </c>
      <c r="W75">
        <v>4064</v>
      </c>
      <c r="X75">
        <v>4064</v>
      </c>
      <c r="Y75">
        <v>4064</v>
      </c>
      <c r="Z75">
        <v>4064</v>
      </c>
      <c r="AA75">
        <v>4064</v>
      </c>
      <c r="AB75">
        <v>4064</v>
      </c>
      <c r="AC75">
        <v>4064</v>
      </c>
      <c r="AD75">
        <v>4064</v>
      </c>
      <c r="AE75">
        <v>4064</v>
      </c>
      <c r="AF75">
        <v>3554</v>
      </c>
      <c r="AG75">
        <v>3044</v>
      </c>
      <c r="AH75">
        <v>2534</v>
      </c>
      <c r="AI75">
        <v>2024</v>
      </c>
      <c r="AJ75">
        <v>2024</v>
      </c>
      <c r="AK75">
        <v>2024</v>
      </c>
      <c r="AL75">
        <v>2024</v>
      </c>
      <c r="AM75">
        <v>2024</v>
      </c>
      <c r="AN75">
        <v>2024</v>
      </c>
      <c r="AO75">
        <v>2024</v>
      </c>
      <c r="AP75">
        <v>2024</v>
      </c>
      <c r="AQ75">
        <v>2024</v>
      </c>
      <c r="AR75">
        <v>2024</v>
      </c>
      <c r="AS75">
        <v>2024</v>
      </c>
      <c r="AT75">
        <v>2024</v>
      </c>
      <c r="AU75">
        <v>2024</v>
      </c>
    </row>
    <row r="76" spans="1:47" x14ac:dyDescent="0.25">
      <c r="A76">
        <v>74</v>
      </c>
      <c r="B76" t="s">
        <v>31</v>
      </c>
      <c r="C76" t="s">
        <v>10</v>
      </c>
      <c r="D76" t="str">
        <f t="shared" si="14"/>
        <v>CZ_OCGT</v>
      </c>
      <c r="E76">
        <f>IFERROR(VLOOKUP($D76,GAMS_2011!$D$3:$K$400,2,FALSE),VLOOKUP($C76,Efficiency!$A$2:$B$46,2,FALSE))</f>
        <v>0.377100429184549</v>
      </c>
      <c r="F76">
        <f>IFERROR(VLOOKUP($D76,GAMS_2011!$D$3:$K$400,3,FALSE),)</f>
        <v>6.1022276721846942E-4</v>
      </c>
      <c r="G76">
        <f>IFERROR(VLOOKUP($D76,GAMS_2011!$D$3:$K$400,4,FALSE),)</f>
        <v>0</v>
      </c>
      <c r="H76">
        <f>IFERROR(VLOOKUP($D76,GAMS_2011!$D$3:$K$400,5,FALSE),)</f>
        <v>0</v>
      </c>
      <c r="K76">
        <f>IFERROR(VLOOKUP($D76,GAMS_2011!$D$3:$K$400,8,FALSE),)</f>
        <v>0</v>
      </c>
      <c r="L76">
        <v>436.82799999999997</v>
      </c>
      <c r="M76">
        <v>436.82799999999997</v>
      </c>
      <c r="N76">
        <v>436.82799999999997</v>
      </c>
      <c r="O76">
        <v>436.82799999999997</v>
      </c>
      <c r="P76">
        <v>436.82799999999997</v>
      </c>
      <c r="Q76">
        <v>436.82799999999997</v>
      </c>
      <c r="R76">
        <v>436.82799999999997</v>
      </c>
      <c r="S76">
        <v>436.82799999999997</v>
      </c>
      <c r="T76">
        <v>436.82799999999997</v>
      </c>
      <c r="U76">
        <v>436.82799999999997</v>
      </c>
      <c r="V76">
        <v>436.82799999999997</v>
      </c>
      <c r="W76">
        <v>436.82799999999997</v>
      </c>
      <c r="X76">
        <v>436.82799999999997</v>
      </c>
      <c r="Y76">
        <v>436.82799999999997</v>
      </c>
      <c r="Z76">
        <v>436.82799999999997</v>
      </c>
      <c r="AA76">
        <v>436.82799999999997</v>
      </c>
      <c r="AB76">
        <v>436.82799999999997</v>
      </c>
      <c r="AC76">
        <v>436.82799999999997</v>
      </c>
      <c r="AD76">
        <v>435.19599999999997</v>
      </c>
      <c r="AE76">
        <v>433.28199999999998</v>
      </c>
      <c r="AF76">
        <v>430.63200000000001</v>
      </c>
      <c r="AG76">
        <v>385.59399999999994</v>
      </c>
      <c r="AH76">
        <v>365.99399999999991</v>
      </c>
      <c r="AI76">
        <v>365.69399999999996</v>
      </c>
      <c r="AJ76">
        <v>291.82900000000001</v>
      </c>
      <c r="AK76">
        <v>177.64099999999999</v>
      </c>
      <c r="AL76">
        <v>175.61099999999999</v>
      </c>
      <c r="AM76">
        <v>172.56599999999997</v>
      </c>
      <c r="AN76">
        <v>172.56599999999997</v>
      </c>
      <c r="AO76">
        <v>167.774</v>
      </c>
      <c r="AP76">
        <v>166.196</v>
      </c>
      <c r="AQ76">
        <v>118.488</v>
      </c>
      <c r="AR76">
        <v>107.735</v>
      </c>
      <c r="AS76">
        <v>97.6</v>
      </c>
      <c r="AT76">
        <v>97.6</v>
      </c>
      <c r="AU76">
        <v>97.6</v>
      </c>
    </row>
    <row r="77" spans="1:47" x14ac:dyDescent="0.25">
      <c r="A77">
        <v>75</v>
      </c>
      <c r="B77" t="s">
        <v>31</v>
      </c>
      <c r="C77" t="s">
        <v>16</v>
      </c>
      <c r="D77" t="str">
        <f t="shared" si="14"/>
        <v>CZ_OCOT</v>
      </c>
      <c r="E77">
        <f>IFERROR(VLOOKUP($D77,GAMS_2011!$D$3:$K$400,2,FALSE),VLOOKUP($C77,Efficiency!$A$2:$B$46,2,FALSE))</f>
        <v>0.32240000000000002</v>
      </c>
      <c r="F77">
        <f>IFERROR(VLOOKUP($D77,GAMS_2011!$D$3:$K$400,3,FALSE),)</f>
        <v>1.2861904761904759E-3</v>
      </c>
      <c r="G77">
        <f>IFERROR(VLOOKUP($D77,GAMS_2011!$D$3:$K$400,4,FALSE),)</f>
        <v>0</v>
      </c>
      <c r="H77">
        <f>IFERROR(VLOOKUP($D77,GAMS_2011!$D$3:$K$400,5,FALSE),)</f>
        <v>0</v>
      </c>
      <c r="K77">
        <f>IFERROR(VLOOKUP($D77,GAMS_2011!$D$3:$K$400,8,FALSE),)</f>
        <v>0</v>
      </c>
      <c r="L77">
        <v>98.316000000000017</v>
      </c>
      <c r="M77">
        <v>98.316000000000017</v>
      </c>
      <c r="N77">
        <v>98.316000000000017</v>
      </c>
      <c r="O77">
        <v>98.316000000000017</v>
      </c>
      <c r="P77">
        <v>34.316000000000003</v>
      </c>
      <c r="Q77">
        <v>34.316000000000003</v>
      </c>
      <c r="R77">
        <v>34.316000000000003</v>
      </c>
      <c r="S77">
        <v>34.316000000000003</v>
      </c>
      <c r="T77">
        <v>25.916000000000004</v>
      </c>
      <c r="U77">
        <v>25.916000000000004</v>
      </c>
      <c r="V77">
        <v>25.916000000000004</v>
      </c>
      <c r="W77">
        <v>25.916000000000004</v>
      </c>
      <c r="X77">
        <v>25.916000000000004</v>
      </c>
      <c r="Y77">
        <v>25.916000000000004</v>
      </c>
      <c r="Z77">
        <v>25.916000000000004</v>
      </c>
      <c r="AA77">
        <v>25.916000000000004</v>
      </c>
      <c r="AB77">
        <v>25.916000000000004</v>
      </c>
      <c r="AC77">
        <v>25.916000000000004</v>
      </c>
      <c r="AD77">
        <v>25.916000000000004</v>
      </c>
      <c r="AE77">
        <v>25.916000000000004</v>
      </c>
      <c r="AF77">
        <v>25.916000000000004</v>
      </c>
      <c r="AG77">
        <v>25.916000000000004</v>
      </c>
      <c r="AH77">
        <v>25.916000000000004</v>
      </c>
      <c r="AI77">
        <v>25.916000000000004</v>
      </c>
      <c r="AJ77">
        <v>25.916000000000004</v>
      </c>
      <c r="AK77">
        <v>21.990000000000002</v>
      </c>
      <c r="AL77">
        <v>21.990000000000002</v>
      </c>
      <c r="AM77">
        <v>21.990000000000002</v>
      </c>
      <c r="AN77">
        <v>21.990000000000002</v>
      </c>
      <c r="AO77">
        <v>21.990000000000002</v>
      </c>
      <c r="AP77">
        <v>21.990000000000002</v>
      </c>
      <c r="AQ77">
        <v>21.990000000000002</v>
      </c>
      <c r="AR77">
        <v>21.990000000000002</v>
      </c>
      <c r="AS77">
        <v>21.990000000000002</v>
      </c>
      <c r="AT77">
        <v>21.990000000000002</v>
      </c>
      <c r="AU77">
        <v>21.990000000000002</v>
      </c>
    </row>
    <row r="78" spans="1:47" x14ac:dyDescent="0.25">
      <c r="A78">
        <v>76</v>
      </c>
      <c r="B78" t="s">
        <v>31</v>
      </c>
      <c r="C78" t="s">
        <v>6</v>
      </c>
      <c r="D78" t="str">
        <f t="shared" si="14"/>
        <v>CZ_PSP</v>
      </c>
      <c r="E78">
        <f>IFERROR(VLOOKUP($D78,GAMS_2011!$D$3:$K$400,2,FALSE),VLOOKUP($C78,Efficiency!$A$2:$B$46,2,FALSE))</f>
        <v>0.75</v>
      </c>
      <c r="F78">
        <f>IFERROR(VLOOKUP($D78,GAMS_2011!$D$3:$K$400,3,FALSE),)</f>
        <v>0</v>
      </c>
      <c r="G78">
        <f>IFERROR(VLOOKUP($D78,GAMS_2011!$D$3:$K$400,4,FALSE),)</f>
        <v>1</v>
      </c>
      <c r="H78">
        <f>IFERROR(VLOOKUP($D78,GAMS_2011!$D$3:$K$400,5,FALSE),)</f>
        <v>8</v>
      </c>
      <c r="K78">
        <f>IFERROR(VLOOKUP($D78,GAMS_2011!$D$3:$K$400,8,FALSE),)</f>
        <v>0</v>
      </c>
      <c r="L78">
        <v>1178</v>
      </c>
      <c r="M78">
        <v>1178</v>
      </c>
      <c r="N78">
        <v>1178</v>
      </c>
      <c r="O78">
        <v>1178</v>
      </c>
      <c r="P78">
        <v>1178</v>
      </c>
      <c r="Q78">
        <v>1178</v>
      </c>
      <c r="R78">
        <v>1178</v>
      </c>
      <c r="S78">
        <v>1178</v>
      </c>
      <c r="T78">
        <v>1178</v>
      </c>
      <c r="U78">
        <v>1178</v>
      </c>
      <c r="V78">
        <v>1178</v>
      </c>
      <c r="W78">
        <v>1178</v>
      </c>
      <c r="X78">
        <v>1178</v>
      </c>
      <c r="Y78">
        <v>1178</v>
      </c>
      <c r="Z78">
        <v>1178</v>
      </c>
      <c r="AA78">
        <v>1178</v>
      </c>
      <c r="AB78">
        <v>1178</v>
      </c>
      <c r="AC78">
        <v>1178</v>
      </c>
      <c r="AD78">
        <v>1178</v>
      </c>
      <c r="AE78">
        <v>1178</v>
      </c>
      <c r="AF78">
        <v>1178</v>
      </c>
      <c r="AG78">
        <v>1178</v>
      </c>
      <c r="AH78">
        <v>1178</v>
      </c>
      <c r="AI78">
        <v>1178</v>
      </c>
      <c r="AJ78">
        <v>1178</v>
      </c>
      <c r="AK78">
        <v>1178</v>
      </c>
      <c r="AL78">
        <v>1178</v>
      </c>
      <c r="AM78">
        <v>1178</v>
      </c>
      <c r="AN78">
        <v>1178</v>
      </c>
      <c r="AO78">
        <v>1178</v>
      </c>
      <c r="AP78">
        <v>1178</v>
      </c>
      <c r="AQ78">
        <v>1178</v>
      </c>
      <c r="AR78">
        <v>1178</v>
      </c>
      <c r="AS78">
        <v>1178</v>
      </c>
      <c r="AT78">
        <v>1178</v>
      </c>
      <c r="AU78">
        <v>1178</v>
      </c>
    </row>
    <row r="79" spans="1:47" x14ac:dyDescent="0.25">
      <c r="A79">
        <v>77</v>
      </c>
      <c r="B79" t="s">
        <v>31</v>
      </c>
      <c r="C79" t="s">
        <v>12</v>
      </c>
      <c r="D79" t="str">
        <f t="shared" si="14"/>
        <v>CZ_RoR</v>
      </c>
      <c r="E79">
        <f>IFERROR(VLOOKUP($D79,GAMS_2011!$D$3:$K$400,2,FALSE),VLOOKUP($C79,Efficiency!$A$2:$B$46,2,FALSE))</f>
        <v>1</v>
      </c>
      <c r="F79">
        <f>IFERROR(VLOOKUP($D79,GAMS_2011!$D$3:$K$400,3,FALSE),)</f>
        <v>0</v>
      </c>
      <c r="K79">
        <f>IFERROR(VLOOKUP($D79,GAMS_2011!$D$3:$K$400,8,FALSE),)</f>
        <v>0</v>
      </c>
      <c r="L79">
        <v>2130</v>
      </c>
      <c r="M79">
        <v>2130</v>
      </c>
      <c r="N79">
        <v>2130</v>
      </c>
      <c r="O79">
        <v>2130</v>
      </c>
      <c r="P79">
        <v>2130</v>
      </c>
      <c r="Q79">
        <v>2130</v>
      </c>
      <c r="R79">
        <v>2130</v>
      </c>
      <c r="S79">
        <v>2130</v>
      </c>
      <c r="T79">
        <v>2130</v>
      </c>
      <c r="U79">
        <v>2130</v>
      </c>
      <c r="V79">
        <v>2130</v>
      </c>
      <c r="W79">
        <v>2130</v>
      </c>
      <c r="X79">
        <v>2130</v>
      </c>
      <c r="Y79">
        <v>2130</v>
      </c>
      <c r="Z79">
        <v>2130</v>
      </c>
      <c r="AA79">
        <v>2130</v>
      </c>
      <c r="AB79">
        <v>2130</v>
      </c>
      <c r="AC79">
        <v>2130</v>
      </c>
      <c r="AD79">
        <v>2130</v>
      </c>
      <c r="AE79">
        <v>2130</v>
      </c>
      <c r="AF79">
        <v>2130</v>
      </c>
      <c r="AG79">
        <v>2130</v>
      </c>
      <c r="AH79">
        <v>2130</v>
      </c>
      <c r="AI79">
        <v>2130</v>
      </c>
      <c r="AJ79">
        <v>2130</v>
      </c>
      <c r="AK79">
        <v>2130</v>
      </c>
      <c r="AL79">
        <v>2130</v>
      </c>
      <c r="AM79">
        <v>2130</v>
      </c>
      <c r="AN79">
        <v>2130</v>
      </c>
      <c r="AO79">
        <v>2130</v>
      </c>
      <c r="AP79">
        <v>2130</v>
      </c>
      <c r="AQ79">
        <v>2130</v>
      </c>
      <c r="AR79">
        <v>2130</v>
      </c>
      <c r="AS79">
        <v>2130</v>
      </c>
      <c r="AT79">
        <v>2130</v>
      </c>
      <c r="AU79">
        <v>2130</v>
      </c>
    </row>
    <row r="80" spans="1:47" x14ac:dyDescent="0.25">
      <c r="A80">
        <v>78</v>
      </c>
      <c r="B80" t="s">
        <v>31</v>
      </c>
      <c r="C80" t="s">
        <v>21</v>
      </c>
      <c r="D80" t="str">
        <f t="shared" si="14"/>
        <v>CZ_Solar 1</v>
      </c>
      <c r="E80">
        <f>IFERROR(VLOOKUP($D80,GAMS_2011!$D$3:$K$400,2,FALSE),VLOOKUP($C80,Efficiency!$A$2:$B$46,2,FALSE))</f>
        <v>1</v>
      </c>
      <c r="F80">
        <f>IFERROR(VLOOKUP($D80,GAMS_2011!$D$3:$K$400,3,FALSE),)</f>
        <v>0</v>
      </c>
      <c r="G80">
        <f>IFERROR(VLOOKUP($D80,GAMS_2011!$D$3:$K$400,4,FALSE),)</f>
        <v>0</v>
      </c>
      <c r="H80">
        <f>IFERROR(VLOOKUP($D80,GAMS_2011!$D$3:$K$400,5,FALSE),)</f>
        <v>0</v>
      </c>
      <c r="K80">
        <f>IFERROR(VLOOKUP($D80,GAMS_2011!$D$3:$K$400,8,FALSE),)</f>
        <v>0</v>
      </c>
      <c r="L80" s="6">
        <f>INDEX(SOAF_2015B!$A$1:$F$36,MATCH(GAMS_alt!$B80,SOAF_2015B!$A$1:$A$36,0),MATCH(GAMS_alt!$C80,SOAF_2015B!$A$1:$F$1,0))*1000</f>
        <v>2330</v>
      </c>
      <c r="M80">
        <f>MAX($L80-$L80*(M$1^4)/500000,0)</f>
        <v>2329.9953399999999</v>
      </c>
      <c r="N80">
        <v>365.45899999999995</v>
      </c>
      <c r="O80">
        <v>365.45899999999995</v>
      </c>
      <c r="P80">
        <v>365.45899999999995</v>
      </c>
      <c r="Q80">
        <v>365.45899999999995</v>
      </c>
      <c r="R80">
        <v>365.45899999999995</v>
      </c>
      <c r="S80">
        <v>365.45899999999995</v>
      </c>
      <c r="T80">
        <v>365.45899999999995</v>
      </c>
      <c r="U80">
        <v>365.45299999999992</v>
      </c>
      <c r="V80">
        <v>358.07299999999992</v>
      </c>
      <c r="W80">
        <v>358.07299999999992</v>
      </c>
      <c r="X80">
        <v>358.07299999999992</v>
      </c>
      <c r="Y80">
        <v>358.06299999999993</v>
      </c>
      <c r="Z80">
        <v>358.04299999999989</v>
      </c>
      <c r="AA80">
        <v>358.04299999999989</v>
      </c>
      <c r="AB80">
        <v>357.97699999999992</v>
      </c>
      <c r="AC80">
        <v>357.28399999999993</v>
      </c>
      <c r="AD80">
        <v>343.87499999999989</v>
      </c>
      <c r="AE80">
        <v>247.42099999999996</v>
      </c>
      <c r="AF80">
        <v>33.847000000000001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</row>
    <row r="81" spans="1:47" x14ac:dyDescent="0.25">
      <c r="A81">
        <v>79</v>
      </c>
      <c r="B81" t="s">
        <v>31</v>
      </c>
      <c r="C81" t="s">
        <v>18</v>
      </c>
      <c r="D81" t="str">
        <f t="shared" si="14"/>
        <v>CZ_Waste</v>
      </c>
      <c r="E81">
        <f>IFERROR(VLOOKUP($D81,GAMS_2011!$D$3:$K$400,2,FALSE),VLOOKUP($C81,Efficiency!$A$2:$B$46,2,FALSE))</f>
        <v>1</v>
      </c>
      <c r="F81">
        <f>IFERROR(VLOOKUP($D81,GAMS_2011!$D$3:$K$400,3,FALSE),)</f>
        <v>0</v>
      </c>
      <c r="G81">
        <f>IFERROR(VLOOKUP($D81,GAMS_2011!$D$3:$K$400,4,FALSE),)</f>
        <v>0</v>
      </c>
      <c r="H81">
        <f>IFERROR(VLOOKUP($D81,GAMS_2011!$D$3:$K$400,5,FALSE),)</f>
        <v>0</v>
      </c>
      <c r="K81">
        <f>IFERROR(VLOOKUP($D81,GAMS_2011!$D$3:$K$400,8,FALSE),)</f>
        <v>0</v>
      </c>
      <c r="L81">
        <v>41.44</v>
      </c>
      <c r="M81">
        <v>41.44</v>
      </c>
      <c r="N81">
        <v>41.44</v>
      </c>
      <c r="O81">
        <v>41.44</v>
      </c>
      <c r="P81">
        <v>41.44</v>
      </c>
      <c r="Q81">
        <v>41.44</v>
      </c>
      <c r="R81">
        <v>41.44</v>
      </c>
      <c r="S81">
        <v>41.44</v>
      </c>
      <c r="T81">
        <v>41.44</v>
      </c>
      <c r="U81">
        <v>41.44</v>
      </c>
      <c r="V81">
        <v>41.44</v>
      </c>
      <c r="W81">
        <v>41.44</v>
      </c>
      <c r="X81">
        <v>41.44</v>
      </c>
      <c r="Y81">
        <v>41.44</v>
      </c>
      <c r="Z81">
        <v>41.44</v>
      </c>
      <c r="AA81">
        <v>41.44</v>
      </c>
      <c r="AB81">
        <v>41.44</v>
      </c>
      <c r="AC81">
        <v>41.44</v>
      </c>
      <c r="AD81">
        <v>41.44</v>
      </c>
      <c r="AE81">
        <v>41.44</v>
      </c>
      <c r="AF81">
        <v>41.44</v>
      </c>
      <c r="AG81">
        <v>41.44</v>
      </c>
      <c r="AH81">
        <v>41.44</v>
      </c>
      <c r="AI81">
        <v>41.44</v>
      </c>
      <c r="AJ81">
        <v>41.44</v>
      </c>
      <c r="AK81">
        <v>41.44</v>
      </c>
      <c r="AL81">
        <v>41.44</v>
      </c>
      <c r="AM81">
        <v>41.44</v>
      </c>
      <c r="AN81">
        <v>41.44</v>
      </c>
      <c r="AO81">
        <v>41.44</v>
      </c>
      <c r="AP81">
        <v>41.44</v>
      </c>
      <c r="AQ81">
        <v>41.44</v>
      </c>
      <c r="AR81">
        <v>41.44</v>
      </c>
      <c r="AS81">
        <v>41.44</v>
      </c>
      <c r="AT81">
        <v>38.94</v>
      </c>
      <c r="AU81">
        <v>38.94</v>
      </c>
    </row>
    <row r="82" spans="1:47" x14ac:dyDescent="0.25">
      <c r="A82">
        <v>80</v>
      </c>
      <c r="B82" t="s">
        <v>31</v>
      </c>
      <c r="C82" t="s">
        <v>23</v>
      </c>
      <c r="D82" t="str">
        <f t="shared" si="14"/>
        <v>CZ_Wind onshore 1</v>
      </c>
      <c r="E82">
        <f>IFERROR(VLOOKUP($D82,GAMS_2011!$D$3:$K$400,2,FALSE),VLOOKUP($C82,Efficiency!$A$2:$B$46,2,FALSE))</f>
        <v>1</v>
      </c>
      <c r="F82">
        <f>IFERROR(VLOOKUP($D82,GAMS_2011!$D$3:$K$400,3,FALSE),)</f>
        <v>0</v>
      </c>
      <c r="G82">
        <f>IFERROR(VLOOKUP($D82,GAMS_2011!$D$3:$K$400,4,FALSE),)</f>
        <v>0</v>
      </c>
      <c r="H82">
        <f>IFERROR(VLOOKUP($D82,GAMS_2011!$D$3:$K$400,5,FALSE),)</f>
        <v>0</v>
      </c>
      <c r="K82">
        <f>IFERROR(VLOOKUP($D82,GAMS_2011!$D$3:$K$400,8,FALSE),)</f>
        <v>0</v>
      </c>
      <c r="L82" s="6">
        <f>INDEX(SOAF_2015B!$A$1:$F$36,MATCH(GAMS_alt!$B82,SOAF_2015B!$A$1:$A$36,0),MATCH(GAMS_alt!$C82,SOAF_2015B!$A$1:$F$1,0))*1000</f>
        <v>480</v>
      </c>
      <c r="M82">
        <f t="shared" ref="M82:V83" si="18">MAX($L82-$L82*(M$1^4)/500000,0)</f>
        <v>479.99903999999998</v>
      </c>
      <c r="N82">
        <f t="shared" si="18"/>
        <v>479.98464000000001</v>
      </c>
      <c r="O82">
        <f t="shared" si="18"/>
        <v>479.92223999999999</v>
      </c>
      <c r="P82">
        <f t="shared" si="18"/>
        <v>479.75423999999998</v>
      </c>
      <c r="Q82">
        <f t="shared" si="18"/>
        <v>479.4</v>
      </c>
      <c r="R82">
        <f t="shared" si="18"/>
        <v>478.75583999999998</v>
      </c>
      <c r="S82">
        <f t="shared" si="18"/>
        <v>477.69504000000001</v>
      </c>
      <c r="T82">
        <f t="shared" si="18"/>
        <v>476.06783999999999</v>
      </c>
      <c r="U82">
        <f t="shared" si="18"/>
        <v>473.70143999999999</v>
      </c>
      <c r="V82">
        <f t="shared" si="18"/>
        <v>470.4</v>
      </c>
      <c r="W82">
        <f t="shared" ref="W82:AF83" si="19">MAX($L82-$L82*(W$1^4)/500000,0)</f>
        <v>465.94463999999999</v>
      </c>
      <c r="X82">
        <f t="shared" si="19"/>
        <v>460.09343999999999</v>
      </c>
      <c r="Y82">
        <f t="shared" si="19"/>
        <v>452.58143999999999</v>
      </c>
      <c r="Z82">
        <f t="shared" si="19"/>
        <v>443.12063999999998</v>
      </c>
      <c r="AA82">
        <f t="shared" si="19"/>
        <v>431.4</v>
      </c>
      <c r="AB82">
        <f t="shared" si="19"/>
        <v>417.08544000000001</v>
      </c>
      <c r="AC82">
        <f t="shared" si="19"/>
        <v>399.81984</v>
      </c>
      <c r="AD82">
        <f t="shared" si="19"/>
        <v>379.22303999999997</v>
      </c>
      <c r="AE82">
        <f t="shared" si="19"/>
        <v>354.89184</v>
      </c>
      <c r="AF82">
        <f t="shared" si="19"/>
        <v>326.39999999999998</v>
      </c>
      <c r="AG82">
        <f t="shared" ref="AG82:AU83" si="20">MAX($L82-$L82*(AG$1^4)/500000,0)</f>
        <v>293.29823999999996</v>
      </c>
      <c r="AH82">
        <f t="shared" si="20"/>
        <v>255.11424</v>
      </c>
      <c r="AI82">
        <f t="shared" si="20"/>
        <v>211.35264000000001</v>
      </c>
      <c r="AJ82">
        <f t="shared" si="20"/>
        <v>161.49504000000002</v>
      </c>
      <c r="AK82">
        <f t="shared" si="20"/>
        <v>105</v>
      </c>
      <c r="AL82">
        <f t="shared" si="20"/>
        <v>41.30304000000001</v>
      </c>
      <c r="AM82">
        <f t="shared" si="20"/>
        <v>0</v>
      </c>
      <c r="AN82">
        <f t="shared" si="20"/>
        <v>0</v>
      </c>
      <c r="AO82">
        <f t="shared" si="20"/>
        <v>0</v>
      </c>
      <c r="AP82">
        <f t="shared" si="20"/>
        <v>0</v>
      </c>
      <c r="AQ82">
        <f t="shared" si="20"/>
        <v>0</v>
      </c>
      <c r="AR82">
        <f t="shared" si="20"/>
        <v>0</v>
      </c>
      <c r="AS82">
        <f t="shared" si="20"/>
        <v>0</v>
      </c>
      <c r="AT82">
        <f t="shared" si="20"/>
        <v>0</v>
      </c>
      <c r="AU82">
        <f t="shared" si="20"/>
        <v>0</v>
      </c>
    </row>
    <row r="83" spans="1:47" x14ac:dyDescent="0.25">
      <c r="A83">
        <v>81</v>
      </c>
      <c r="B83" t="s">
        <v>7</v>
      </c>
      <c r="C83" t="s">
        <v>19</v>
      </c>
      <c r="D83" t="str">
        <f t="shared" si="14"/>
        <v>DE_Biomass</v>
      </c>
      <c r="E83">
        <f>IFERROR(VLOOKUP($D83,GAMS_2011!$D$3:$K$400,2,FALSE),VLOOKUP($C83,Efficiency!$A$2:$B$46,2,FALSE))</f>
        <v>0.38</v>
      </c>
      <c r="F83">
        <f>IFERROR(VLOOKUP($D83,GAMS_2011!$D$3:$K$400,3,FALSE),)</f>
        <v>0</v>
      </c>
      <c r="G83">
        <f>IFERROR(VLOOKUP($D83,GAMS_2011!$D$3:$K$400,4,FALSE),)</f>
        <v>0</v>
      </c>
      <c r="H83">
        <f>IFERROR(VLOOKUP($D83,GAMS_2011!$D$3:$K$400,5,FALSE),)</f>
        <v>0</v>
      </c>
      <c r="K83">
        <f>IFERROR(VLOOKUP($D83,GAMS_2011!$D$3:$K$400,8,FALSE),)</f>
        <v>0</v>
      </c>
      <c r="L83" s="6">
        <f>INDEX(SOAF_2015B!$A$1:$F$36,MATCH(GAMS_alt!$B83,SOAF_2015B!$A$1:$A$36,0),MATCH(GAMS_alt!$C83,SOAF_2015B!$A$1:$F$1,0))*1000</f>
        <v>6532</v>
      </c>
      <c r="M83">
        <f t="shared" si="18"/>
        <v>6531.9869360000002</v>
      </c>
      <c r="N83">
        <f t="shared" si="18"/>
        <v>6531.7909760000002</v>
      </c>
      <c r="O83">
        <f t="shared" si="18"/>
        <v>6530.9418159999996</v>
      </c>
      <c r="P83">
        <f t="shared" si="18"/>
        <v>6528.655616</v>
      </c>
      <c r="Q83">
        <f t="shared" si="18"/>
        <v>6523.835</v>
      </c>
      <c r="R83">
        <f t="shared" si="18"/>
        <v>6515.0690560000003</v>
      </c>
      <c r="S83">
        <f t="shared" si="18"/>
        <v>6500.6333359999999</v>
      </c>
      <c r="T83">
        <f t="shared" si="18"/>
        <v>6478.4898560000001</v>
      </c>
      <c r="U83">
        <f t="shared" si="18"/>
        <v>6446.287096</v>
      </c>
      <c r="V83">
        <f t="shared" si="18"/>
        <v>6401.36</v>
      </c>
      <c r="W83">
        <f t="shared" si="19"/>
        <v>6340.7299759999996</v>
      </c>
      <c r="X83">
        <f t="shared" si="19"/>
        <v>6261.1048959999998</v>
      </c>
      <c r="Y83">
        <f t="shared" si="19"/>
        <v>6158.8790959999997</v>
      </c>
      <c r="Z83">
        <f t="shared" si="19"/>
        <v>6030.1333759999998</v>
      </c>
      <c r="AA83">
        <f t="shared" si="19"/>
        <v>5870.6350000000002</v>
      </c>
      <c r="AB83">
        <f t="shared" si="19"/>
        <v>5675.8376960000005</v>
      </c>
      <c r="AC83">
        <f t="shared" si="19"/>
        <v>5440.8816559999996</v>
      </c>
      <c r="AD83">
        <f t="shared" si="19"/>
        <v>5160.5935360000003</v>
      </c>
      <c r="AE83">
        <f t="shared" si="19"/>
        <v>4829.4864560000005</v>
      </c>
      <c r="AF83">
        <f t="shared" si="19"/>
        <v>4441.76</v>
      </c>
      <c r="AG83">
        <f t="shared" si="20"/>
        <v>3991.3002160000001</v>
      </c>
      <c r="AH83">
        <f t="shared" si="20"/>
        <v>3471.6796159999999</v>
      </c>
      <c r="AI83">
        <f t="shared" si="20"/>
        <v>2876.1571760000002</v>
      </c>
      <c r="AJ83">
        <f t="shared" si="20"/>
        <v>2197.6783359999999</v>
      </c>
      <c r="AK83">
        <f t="shared" si="20"/>
        <v>1428.875</v>
      </c>
      <c r="AL83">
        <f t="shared" si="20"/>
        <v>562.06553600000007</v>
      </c>
      <c r="AM83">
        <f t="shared" si="20"/>
        <v>0</v>
      </c>
      <c r="AN83">
        <f t="shared" si="20"/>
        <v>0</v>
      </c>
      <c r="AO83">
        <f t="shared" si="20"/>
        <v>0</v>
      </c>
      <c r="AP83">
        <f t="shared" si="20"/>
        <v>0</v>
      </c>
      <c r="AQ83">
        <f t="shared" si="20"/>
        <v>0</v>
      </c>
      <c r="AR83">
        <f t="shared" si="20"/>
        <v>0</v>
      </c>
      <c r="AS83">
        <f t="shared" si="20"/>
        <v>0</v>
      </c>
      <c r="AT83">
        <f t="shared" si="20"/>
        <v>0</v>
      </c>
      <c r="AU83">
        <f t="shared" si="20"/>
        <v>0</v>
      </c>
    </row>
    <row r="84" spans="1:47" x14ac:dyDescent="0.25">
      <c r="A84">
        <v>82</v>
      </c>
      <c r="B84" t="s">
        <v>7</v>
      </c>
      <c r="C84" t="s">
        <v>9</v>
      </c>
      <c r="D84" t="str">
        <f t="shared" si="14"/>
        <v>DE_CCGT</v>
      </c>
      <c r="E84">
        <f>IFERROR(VLOOKUP($D84,GAMS_2011!$D$3:$K$400,2,FALSE),VLOOKUP($C84,Efficiency!$A$2:$B$46,2,FALSE))</f>
        <v>0.53677894907923396</v>
      </c>
      <c r="F84">
        <f>IFERROR(VLOOKUP($D84,GAMS_2011!$D$3:$K$400,3,FALSE),)</f>
        <v>2.0822402929021526E-3</v>
      </c>
      <c r="G84">
        <f>IFERROR(VLOOKUP($D84,GAMS_2011!$D$3:$K$400,4,FALSE),)</f>
        <v>0</v>
      </c>
      <c r="H84">
        <f>IFERROR(VLOOKUP($D84,GAMS_2011!$D$3:$K$400,5,FALSE),)</f>
        <v>0</v>
      </c>
      <c r="K84">
        <f>IFERROR(VLOOKUP($D84,GAMS_2011!$D$3:$K$400,8,FALSE),)</f>
        <v>0</v>
      </c>
      <c r="L84">
        <v>13888.639999999998</v>
      </c>
      <c r="M84">
        <v>13888.639999999998</v>
      </c>
      <c r="N84">
        <v>13834.139999999998</v>
      </c>
      <c r="O84">
        <v>13834.139999999998</v>
      </c>
      <c r="P84">
        <v>13584.139999999998</v>
      </c>
      <c r="Q84">
        <v>13502.139999999998</v>
      </c>
      <c r="R84">
        <v>13352.139999999998</v>
      </c>
      <c r="S84">
        <v>13244.139999999998</v>
      </c>
      <c r="T84">
        <v>13244.139999999998</v>
      </c>
      <c r="U84">
        <v>13244.139999999998</v>
      </c>
      <c r="V84">
        <v>13244.139999999998</v>
      </c>
      <c r="W84">
        <v>13244.139999999998</v>
      </c>
      <c r="X84">
        <v>13223.139999999998</v>
      </c>
      <c r="Y84">
        <v>13223.139999999998</v>
      </c>
      <c r="Z84">
        <v>13213.139999999998</v>
      </c>
      <c r="AA84">
        <v>13213.139999999998</v>
      </c>
      <c r="AB84">
        <v>13190.039999999999</v>
      </c>
      <c r="AC84">
        <v>13177.439999999999</v>
      </c>
      <c r="AD84">
        <v>13150.639999999998</v>
      </c>
      <c r="AE84">
        <v>12554.279999999997</v>
      </c>
      <c r="AF84">
        <v>11960.38</v>
      </c>
      <c r="AG84">
        <v>11053.31</v>
      </c>
      <c r="AH84">
        <v>10540.509999999998</v>
      </c>
      <c r="AI84">
        <v>9992.7099999999991</v>
      </c>
      <c r="AJ84">
        <v>9792.81</v>
      </c>
      <c r="AK84">
        <v>8634.7100000000009</v>
      </c>
      <c r="AL84">
        <v>8261.4700000000012</v>
      </c>
      <c r="AM84">
        <v>8239.5300000000007</v>
      </c>
      <c r="AN84">
        <v>8158.62</v>
      </c>
      <c r="AO84">
        <v>7798.5</v>
      </c>
      <c r="AP84">
        <v>6101.2</v>
      </c>
      <c r="AQ84">
        <v>6101.2</v>
      </c>
      <c r="AR84">
        <v>3491.2000000000003</v>
      </c>
      <c r="AS84">
        <v>3376.7000000000003</v>
      </c>
      <c r="AT84">
        <v>3376.7000000000003</v>
      </c>
      <c r="AU84">
        <v>1602.6999999999998</v>
      </c>
    </row>
    <row r="85" spans="1:47" x14ac:dyDescent="0.25">
      <c r="A85">
        <v>83</v>
      </c>
      <c r="B85" t="s">
        <v>7</v>
      </c>
      <c r="C85" t="s">
        <v>15</v>
      </c>
      <c r="D85" t="str">
        <f t="shared" si="14"/>
        <v>DE_CCOT</v>
      </c>
      <c r="E85">
        <f>IFERROR(VLOOKUP($D85,GAMS_2011!$D$3:$K$400,2,FALSE),VLOOKUP($C85,Efficiency!$A$2:$B$46,2,FALSE))</f>
        <v>0.413333333333333</v>
      </c>
      <c r="F85">
        <f>IFERROR(VLOOKUP($D85,GAMS_2011!$D$3:$K$400,3,FALSE),)</f>
        <v>5.9142857142857131E-3</v>
      </c>
      <c r="G85">
        <f>IFERROR(VLOOKUP($D85,GAMS_2011!$D$3:$K$400,4,FALSE),)</f>
        <v>0</v>
      </c>
      <c r="H85">
        <f>IFERROR(VLOOKUP($D85,GAMS_2011!$D$3:$K$400,5,FALSE),)</f>
        <v>0</v>
      </c>
      <c r="K85">
        <f>IFERROR(VLOOKUP($D85,GAMS_2011!$D$3:$K$400,8,FALSE),)</f>
        <v>0</v>
      </c>
      <c r="L85">
        <v>155</v>
      </c>
      <c r="M85">
        <v>80</v>
      </c>
      <c r="N85">
        <v>80</v>
      </c>
      <c r="O85">
        <v>80</v>
      </c>
      <c r="P85">
        <v>80</v>
      </c>
      <c r="Q85">
        <v>80</v>
      </c>
      <c r="R85">
        <v>80</v>
      </c>
      <c r="S85">
        <v>7.5</v>
      </c>
      <c r="T85">
        <v>7.5</v>
      </c>
      <c r="U85">
        <v>7.5</v>
      </c>
      <c r="V85">
        <v>7.5</v>
      </c>
      <c r="W85">
        <v>7.5</v>
      </c>
      <c r="X85">
        <v>7.5</v>
      </c>
      <c r="Y85">
        <v>7.5</v>
      </c>
      <c r="Z85">
        <v>7.5</v>
      </c>
      <c r="AA85">
        <v>7.5</v>
      </c>
      <c r="AB85">
        <v>7.5</v>
      </c>
      <c r="AC85">
        <v>7.5</v>
      </c>
      <c r="AD85">
        <v>7.5</v>
      </c>
      <c r="AE85">
        <v>7.5</v>
      </c>
      <c r="AF85">
        <v>7.5</v>
      </c>
      <c r="AG85">
        <v>7.5</v>
      </c>
      <c r="AH85">
        <v>7.5</v>
      </c>
      <c r="AI85">
        <v>7.5</v>
      </c>
      <c r="AJ85">
        <v>7.5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</row>
    <row r="86" spans="1:47" x14ac:dyDescent="0.25">
      <c r="A86">
        <v>84</v>
      </c>
      <c r="B86" t="s">
        <v>7</v>
      </c>
      <c r="C86" t="s">
        <v>14</v>
      </c>
      <c r="D86" t="str">
        <f t="shared" si="14"/>
        <v>DE_Coal</v>
      </c>
      <c r="E86">
        <f>IFERROR(VLOOKUP($D86,GAMS_2011!$D$3:$K$400,2,FALSE),VLOOKUP($C86,Efficiency!$A$2:$B$46,2,FALSE))</f>
        <v>0.40437683700098398</v>
      </c>
      <c r="F86">
        <f>IFERROR(VLOOKUP($D86,GAMS_2011!$D$3:$K$400,3,FALSE),)</f>
        <v>2.4043913491807174E-3</v>
      </c>
      <c r="G86">
        <f>IFERROR(VLOOKUP($D86,GAMS_2011!$D$3:$K$400,4,FALSE),)</f>
        <v>0</v>
      </c>
      <c r="H86">
        <f>IFERROR(VLOOKUP($D86,GAMS_2011!$D$3:$K$400,5,FALSE),)</f>
        <v>0</v>
      </c>
      <c r="K86">
        <f>IFERROR(VLOOKUP($D86,GAMS_2011!$D$3:$K$400,8,FALSE),)</f>
        <v>0</v>
      </c>
      <c r="L86">
        <v>24033.014999999999</v>
      </c>
      <c r="M86">
        <v>22556.014999999996</v>
      </c>
      <c r="N86">
        <v>22550.644999999997</v>
      </c>
      <c r="O86">
        <v>22485.904999999995</v>
      </c>
      <c r="P86">
        <v>20693.904999999995</v>
      </c>
      <c r="Q86">
        <v>20668.904999999995</v>
      </c>
      <c r="R86">
        <v>19809.904999999999</v>
      </c>
      <c r="S86">
        <v>18004.904999999999</v>
      </c>
      <c r="T86">
        <v>17108.914999999997</v>
      </c>
      <c r="U86">
        <v>16197.514999999999</v>
      </c>
      <c r="V86">
        <v>12116.614999999998</v>
      </c>
      <c r="W86">
        <v>12108.974999999999</v>
      </c>
      <c r="X86">
        <v>11187.974999999999</v>
      </c>
      <c r="Y86">
        <v>10581.895</v>
      </c>
      <c r="Z86">
        <v>8986.494999999999</v>
      </c>
      <c r="AA86">
        <v>8928.994999999999</v>
      </c>
      <c r="AB86">
        <v>8549.1949999999997</v>
      </c>
      <c r="AC86">
        <v>7633.5450000000001</v>
      </c>
      <c r="AD86">
        <v>6267.5450000000001</v>
      </c>
      <c r="AE86">
        <v>6267.5450000000001</v>
      </c>
      <c r="AF86">
        <v>6267.5450000000001</v>
      </c>
      <c r="AG86">
        <v>6233.1449999999995</v>
      </c>
      <c r="AH86">
        <v>5885.6449999999995</v>
      </c>
      <c r="AI86">
        <v>5885.6449999999995</v>
      </c>
      <c r="AJ86">
        <v>5745.6449999999995</v>
      </c>
      <c r="AK86">
        <v>5092.6849999999995</v>
      </c>
      <c r="AL86">
        <v>5092.6849999999995</v>
      </c>
      <c r="AM86">
        <v>5092.6849999999995</v>
      </c>
      <c r="AN86">
        <v>5092.6849999999995</v>
      </c>
      <c r="AO86">
        <v>5066.6849999999995</v>
      </c>
      <c r="AP86">
        <v>5066.6849999999995</v>
      </c>
      <c r="AQ86">
        <v>5066.6849999999995</v>
      </c>
      <c r="AR86">
        <v>5066.6849999999995</v>
      </c>
      <c r="AS86">
        <v>5066.6849999999995</v>
      </c>
      <c r="AT86">
        <v>5028.5</v>
      </c>
      <c r="AU86">
        <v>5028.5</v>
      </c>
    </row>
    <row r="87" spans="1:47" x14ac:dyDescent="0.25">
      <c r="A87">
        <v>85</v>
      </c>
      <c r="B87" t="s">
        <v>7</v>
      </c>
      <c r="C87" t="s">
        <v>11</v>
      </c>
      <c r="D87" t="str">
        <f t="shared" si="14"/>
        <v>DE_GasSteam</v>
      </c>
      <c r="E87">
        <f>IFERROR(VLOOKUP($D87,GAMS_2011!$D$3:$K$400,2,FALSE),VLOOKUP($C87,Efficiency!$A$2:$B$46,2,FALSE))</f>
        <v>0.41322460688243801</v>
      </c>
      <c r="F87">
        <f>IFERROR(VLOOKUP($D87,GAMS_2011!$D$3:$K$400,3,FALSE),)</f>
        <v>7.1332702308490935E-4</v>
      </c>
      <c r="G87">
        <f>IFERROR(VLOOKUP($D87,GAMS_2011!$D$3:$K$400,4,FALSE),)</f>
        <v>0</v>
      </c>
      <c r="H87">
        <f>IFERROR(VLOOKUP($D87,GAMS_2011!$D$3:$K$400,5,FALSE),)</f>
        <v>0</v>
      </c>
      <c r="K87">
        <f>IFERROR(VLOOKUP($D87,GAMS_2011!$D$3:$K$400,8,FALSE),)</f>
        <v>0</v>
      </c>
      <c r="L87">
        <v>2955.6789999999996</v>
      </c>
      <c r="M87">
        <v>1845.4889999999998</v>
      </c>
      <c r="N87">
        <v>1815.749</v>
      </c>
      <c r="O87">
        <v>1773.2839999999999</v>
      </c>
      <c r="P87">
        <v>1725.6389999999999</v>
      </c>
      <c r="Q87">
        <v>1674.8349999999998</v>
      </c>
      <c r="R87">
        <v>1572.53</v>
      </c>
      <c r="S87">
        <v>1543.9389999999999</v>
      </c>
      <c r="T87">
        <v>1521.3589999999999</v>
      </c>
      <c r="U87">
        <v>1497.6989999999998</v>
      </c>
      <c r="V87">
        <v>1482.3589999999999</v>
      </c>
      <c r="W87">
        <v>1318.6769999999999</v>
      </c>
      <c r="X87">
        <v>1284.309</v>
      </c>
      <c r="Y87">
        <v>1258</v>
      </c>
      <c r="Z87">
        <v>1220.8</v>
      </c>
      <c r="AA87">
        <v>1192.374</v>
      </c>
      <c r="AB87">
        <v>1192.374</v>
      </c>
      <c r="AC87">
        <v>1120.8989999999999</v>
      </c>
      <c r="AD87">
        <v>1108.8489999999999</v>
      </c>
      <c r="AE87">
        <v>1099.6289999999999</v>
      </c>
      <c r="AF87">
        <v>1099.6289999999999</v>
      </c>
      <c r="AG87">
        <v>1070.626</v>
      </c>
      <c r="AH87">
        <v>1068.096</v>
      </c>
      <c r="AI87">
        <v>1068.096</v>
      </c>
      <c r="AJ87">
        <v>1066.9459999999999</v>
      </c>
      <c r="AK87">
        <v>765.12599999999998</v>
      </c>
      <c r="AL87">
        <v>762.07600000000002</v>
      </c>
      <c r="AM87">
        <v>756.57600000000002</v>
      </c>
      <c r="AN87">
        <v>458.17599999999999</v>
      </c>
      <c r="AO87">
        <v>419.49599999999998</v>
      </c>
      <c r="AP87">
        <v>400.286</v>
      </c>
      <c r="AQ87">
        <v>393.726</v>
      </c>
      <c r="AR87">
        <v>393.726</v>
      </c>
      <c r="AS87">
        <v>393.726</v>
      </c>
      <c r="AT87">
        <v>276</v>
      </c>
      <c r="AU87">
        <v>56</v>
      </c>
    </row>
    <row r="88" spans="1:47" x14ac:dyDescent="0.25">
      <c r="A88">
        <v>86</v>
      </c>
      <c r="B88" t="s">
        <v>7</v>
      </c>
      <c r="C88" t="s">
        <v>20</v>
      </c>
      <c r="D88" t="str">
        <f t="shared" si="14"/>
        <v>DE_Geothermal</v>
      </c>
      <c r="E88">
        <f>IFERROR(VLOOKUP($D88,GAMS_2011!$D$3:$K$400,2,FALSE),VLOOKUP($C88,Efficiency!$A$2:$B$46,2,FALSE))</f>
        <v>1</v>
      </c>
      <c r="F88">
        <f>IFERROR(VLOOKUP($D88,GAMS_2011!$D$3:$K$400,3,FALSE),)</f>
        <v>0</v>
      </c>
      <c r="G88">
        <f>IFERROR(VLOOKUP($D88,GAMS_2011!$D$3:$K$400,4,FALSE),)</f>
        <v>0</v>
      </c>
      <c r="H88">
        <f>IFERROR(VLOOKUP($D88,GAMS_2011!$D$3:$K$400,5,FALSE),)</f>
        <v>0</v>
      </c>
      <c r="K88">
        <f>IFERROR(VLOOKUP($D88,GAMS_2011!$D$3:$K$400,8,FALSE),)</f>
        <v>0</v>
      </c>
      <c r="L88">
        <v>13.209999999999999</v>
      </c>
      <c r="M88">
        <v>13.209999999999999</v>
      </c>
      <c r="N88">
        <v>13.209999999999999</v>
      </c>
      <c r="O88">
        <v>13.209999999999999</v>
      </c>
      <c r="P88">
        <v>13.209999999999999</v>
      </c>
      <c r="Q88">
        <v>13.209999999999999</v>
      </c>
      <c r="R88">
        <v>13.209999999999999</v>
      </c>
      <c r="S88">
        <v>13.209999999999999</v>
      </c>
      <c r="T88">
        <v>13.209999999999999</v>
      </c>
      <c r="U88">
        <v>13.209999999999999</v>
      </c>
      <c r="V88">
        <v>13.209999999999999</v>
      </c>
      <c r="W88">
        <v>13.209999999999999</v>
      </c>
      <c r="X88">
        <v>13.209999999999999</v>
      </c>
      <c r="Y88">
        <v>13.209999999999999</v>
      </c>
      <c r="Z88">
        <v>13.209999999999999</v>
      </c>
      <c r="AA88">
        <v>13.209999999999999</v>
      </c>
      <c r="AB88">
        <v>13.209999999999999</v>
      </c>
      <c r="AC88">
        <v>13.209999999999999</v>
      </c>
      <c r="AD88">
        <v>13.209999999999999</v>
      </c>
      <c r="AE88">
        <v>13.209999999999999</v>
      </c>
      <c r="AF88">
        <v>13.209999999999999</v>
      </c>
      <c r="AG88">
        <v>13.209999999999999</v>
      </c>
      <c r="AH88">
        <v>13.209999999999999</v>
      </c>
      <c r="AI88">
        <v>13.209999999999999</v>
      </c>
      <c r="AJ88">
        <v>13.209999999999999</v>
      </c>
      <c r="AK88">
        <v>13.209999999999999</v>
      </c>
      <c r="AL88">
        <v>13.209999999999999</v>
      </c>
      <c r="AM88">
        <v>13.209999999999999</v>
      </c>
      <c r="AN88">
        <v>13.209999999999999</v>
      </c>
      <c r="AO88">
        <v>13.209999999999999</v>
      </c>
      <c r="AP88">
        <v>13.209999999999999</v>
      </c>
      <c r="AQ88">
        <v>13.209999999999999</v>
      </c>
      <c r="AR88">
        <v>13.209999999999999</v>
      </c>
      <c r="AS88">
        <v>13.209999999999999</v>
      </c>
      <c r="AT88">
        <v>13.209999999999999</v>
      </c>
      <c r="AU88">
        <v>13.209999999999999</v>
      </c>
    </row>
    <row r="89" spans="1:47" x14ac:dyDescent="0.25">
      <c r="A89">
        <v>87</v>
      </c>
      <c r="B89" t="s">
        <v>7</v>
      </c>
      <c r="C89" t="s">
        <v>25</v>
      </c>
      <c r="D89" t="str">
        <f t="shared" si="14"/>
        <v>DE_Lignite</v>
      </c>
      <c r="E89">
        <f>IFERROR(VLOOKUP($D89,GAMS_2011!$D$3:$K$400,2,FALSE),VLOOKUP($C89,Efficiency!$A$2:$B$46,2,FALSE))</f>
        <v>0.40973137036886997</v>
      </c>
      <c r="F89">
        <f>IFERROR(VLOOKUP($D89,GAMS_2011!$D$3:$K$400,3,FALSE),)</f>
        <v>1.7734429856325392E-3</v>
      </c>
      <c r="G89">
        <f>IFERROR(VLOOKUP($D89,GAMS_2011!$D$3:$K$400,4,FALSE),)</f>
        <v>0</v>
      </c>
      <c r="H89">
        <f>IFERROR(VLOOKUP($D89,GAMS_2011!$D$3:$K$400,5,FALSE),)</f>
        <v>0</v>
      </c>
      <c r="K89">
        <f>IFERROR(VLOOKUP($D89,GAMS_2011!$D$3:$K$400,8,FALSE),)</f>
        <v>0</v>
      </c>
      <c r="L89">
        <v>15747.078</v>
      </c>
      <c r="M89">
        <v>15147.078</v>
      </c>
      <c r="N89">
        <v>15147.078</v>
      </c>
      <c r="O89">
        <v>14647.078</v>
      </c>
      <c r="P89">
        <v>13817.078000000001</v>
      </c>
      <c r="Q89">
        <v>13817.078000000001</v>
      </c>
      <c r="R89">
        <v>13257.078000000001</v>
      </c>
      <c r="S89">
        <v>12757.078000000001</v>
      </c>
      <c r="T89">
        <v>12257.078000000001</v>
      </c>
      <c r="U89">
        <v>12257.078000000001</v>
      </c>
      <c r="V89">
        <v>11208.828000000001</v>
      </c>
      <c r="W89">
        <v>11208.828000000001</v>
      </c>
      <c r="X89">
        <v>10708.828</v>
      </c>
      <c r="Y89">
        <v>10105.828</v>
      </c>
      <c r="Z89">
        <v>9900.8279999999995</v>
      </c>
      <c r="AA89">
        <v>9798.8279999999995</v>
      </c>
      <c r="AB89">
        <v>9627.8279999999995</v>
      </c>
      <c r="AC89">
        <v>9627.8279999999995</v>
      </c>
      <c r="AD89">
        <v>9588.478000000001</v>
      </c>
      <c r="AE89">
        <v>9551.0779999999995</v>
      </c>
      <c r="AF89">
        <v>9071.0779999999995</v>
      </c>
      <c r="AG89">
        <v>8591.0779999999995</v>
      </c>
      <c r="AH89">
        <v>7791.0779999999995</v>
      </c>
      <c r="AI89">
        <v>6991.0779999999995</v>
      </c>
      <c r="AJ89">
        <v>5983</v>
      </c>
      <c r="AK89">
        <v>4002</v>
      </c>
      <c r="AL89">
        <v>4002</v>
      </c>
      <c r="AM89">
        <v>4002</v>
      </c>
      <c r="AN89">
        <v>2990</v>
      </c>
      <c r="AO89">
        <v>2964.5</v>
      </c>
      <c r="AP89">
        <v>2942.4</v>
      </c>
      <c r="AQ89">
        <v>2942.4</v>
      </c>
      <c r="AR89">
        <v>2942.4</v>
      </c>
      <c r="AS89">
        <v>2942.4</v>
      </c>
      <c r="AT89">
        <v>2942.4</v>
      </c>
      <c r="AU89">
        <v>2923.1</v>
      </c>
    </row>
    <row r="90" spans="1:47" x14ac:dyDescent="0.25">
      <c r="A90">
        <v>88</v>
      </c>
      <c r="B90" t="s">
        <v>7</v>
      </c>
      <c r="C90" t="s">
        <v>27</v>
      </c>
      <c r="D90" t="str">
        <f t="shared" si="14"/>
        <v>DE_Nuclear</v>
      </c>
      <c r="E90">
        <f>IFERROR(VLOOKUP($D90,GAMS_2011!$D$3:$K$400,2,FALSE),VLOOKUP($C90,Efficiency!$A$2:$B$46,2,FALSE))</f>
        <v>0.32999999999999902</v>
      </c>
      <c r="F90">
        <f>IFERROR(VLOOKUP($D90,GAMS_2011!$D$3:$K$400,3,FALSE),)</f>
        <v>3.976190476190646E-4</v>
      </c>
      <c r="G90">
        <f>IFERROR(VLOOKUP($D90,GAMS_2011!$D$3:$K$400,4,FALSE),)</f>
        <v>0</v>
      </c>
      <c r="H90">
        <f>IFERROR(VLOOKUP($D90,GAMS_2011!$D$3:$K$400,5,FALSE),)</f>
        <v>0</v>
      </c>
      <c r="K90">
        <f>IFERROR(VLOOKUP($D90,GAMS_2011!$D$3:$K$400,8,FALSE),)</f>
        <v>0</v>
      </c>
      <c r="L90">
        <f>M90</f>
        <v>11357</v>
      </c>
      <c r="M90">
        <f>N90</f>
        <v>11357</v>
      </c>
      <c r="N90">
        <f>P90+1344</f>
        <v>11357</v>
      </c>
      <c r="O90">
        <f>P90</f>
        <v>10013</v>
      </c>
      <c r="P90">
        <f>R90+1468</f>
        <v>10013</v>
      </c>
      <c r="Q90">
        <f>R90</f>
        <v>8545</v>
      </c>
      <c r="R90">
        <f>1480+1430+1344+S90</f>
        <v>8545</v>
      </c>
      <c r="S90">
        <f>1485+1400+1406</f>
        <v>4291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</row>
    <row r="91" spans="1:47" x14ac:dyDescent="0.25">
      <c r="A91">
        <v>89</v>
      </c>
      <c r="B91" t="s">
        <v>7</v>
      </c>
      <c r="C91" t="s">
        <v>10</v>
      </c>
      <c r="D91" t="str">
        <f t="shared" si="14"/>
        <v>DE_OCGT</v>
      </c>
      <c r="E91">
        <f>IFERROR(VLOOKUP($D91,GAMS_2011!$D$3:$K$400,2,FALSE),VLOOKUP($C91,Efficiency!$A$2:$B$46,2,FALSE))</f>
        <v>0.36308369985565497</v>
      </c>
      <c r="F91">
        <f>IFERROR(VLOOKUP($D91,GAMS_2011!$D$3:$K$400,3,FALSE),)</f>
        <v>1.0340161298284462E-3</v>
      </c>
      <c r="G91">
        <f>IFERROR(VLOOKUP($D91,GAMS_2011!$D$3:$K$400,4,FALSE),)</f>
        <v>0</v>
      </c>
      <c r="H91">
        <f>IFERROR(VLOOKUP($D91,GAMS_2011!$D$3:$K$400,5,FALSE),)</f>
        <v>0</v>
      </c>
      <c r="K91">
        <f>IFERROR(VLOOKUP($D91,GAMS_2011!$D$3:$K$400,8,FALSE),)</f>
        <v>0</v>
      </c>
      <c r="L91">
        <v>5297.1970000000001</v>
      </c>
      <c r="M91">
        <v>5279.8770000000004</v>
      </c>
      <c r="N91">
        <v>5156.1370000000006</v>
      </c>
      <c r="O91">
        <v>5155.6870000000008</v>
      </c>
      <c r="P91">
        <v>5155.6870000000008</v>
      </c>
      <c r="Q91">
        <v>5145.9070000000002</v>
      </c>
      <c r="R91">
        <v>5122.0070000000005</v>
      </c>
      <c r="S91">
        <v>5009.2470000000003</v>
      </c>
      <c r="T91">
        <v>4857.7710000000006</v>
      </c>
      <c r="U91">
        <v>4738.2450000000008</v>
      </c>
      <c r="V91">
        <v>4737.3000000000011</v>
      </c>
      <c r="W91">
        <v>4730.1840000000011</v>
      </c>
      <c r="X91">
        <v>4568.7940000000008</v>
      </c>
      <c r="Y91">
        <v>4525.862000000001</v>
      </c>
      <c r="Z91">
        <v>4357.862000000001</v>
      </c>
      <c r="AA91">
        <v>4105.7940000000017</v>
      </c>
      <c r="AB91">
        <v>3957.5680000000007</v>
      </c>
      <c r="AC91">
        <v>3799.9040000000009</v>
      </c>
      <c r="AD91">
        <v>3590.8870000000011</v>
      </c>
      <c r="AE91">
        <v>3177.1470000000013</v>
      </c>
      <c r="AF91">
        <v>2953.2340000000008</v>
      </c>
      <c r="AG91">
        <v>2486.5780000000004</v>
      </c>
      <c r="AH91">
        <v>2301.1840000000007</v>
      </c>
      <c r="AI91">
        <v>2072.3560000000007</v>
      </c>
      <c r="AJ91">
        <v>1989.3740000000007</v>
      </c>
      <c r="AK91">
        <v>1664.2270000000001</v>
      </c>
      <c r="AL91">
        <v>1466.1049999999998</v>
      </c>
      <c r="AM91">
        <v>1300.1789999999999</v>
      </c>
      <c r="AN91">
        <v>1248.7569999999998</v>
      </c>
      <c r="AO91">
        <v>1208.5029999999999</v>
      </c>
      <c r="AP91">
        <v>1025.4860000000001</v>
      </c>
      <c r="AQ91">
        <v>985.58500000000004</v>
      </c>
      <c r="AR91">
        <v>951.15900000000011</v>
      </c>
      <c r="AS91">
        <v>931.10900000000015</v>
      </c>
      <c r="AT91">
        <v>864.08600000000001</v>
      </c>
      <c r="AU91">
        <v>853.80500000000006</v>
      </c>
    </row>
    <row r="92" spans="1:47" x14ac:dyDescent="0.25">
      <c r="A92">
        <v>90</v>
      </c>
      <c r="B92" t="s">
        <v>7</v>
      </c>
      <c r="C92" t="s">
        <v>16</v>
      </c>
      <c r="D92" t="str">
        <f t="shared" si="14"/>
        <v>DE_OCOT</v>
      </c>
      <c r="E92">
        <f>IFERROR(VLOOKUP($D92,GAMS_2011!$D$3:$K$400,2,FALSE),VLOOKUP($C92,Efficiency!$A$2:$B$46,2,FALSE))</f>
        <v>0.32803452900163099</v>
      </c>
      <c r="F92">
        <f>IFERROR(VLOOKUP($D92,GAMS_2011!$D$3:$K$400,3,FALSE),)</f>
        <v>2.1112849446124197E-3</v>
      </c>
      <c r="G92">
        <f>IFERROR(VLOOKUP($D92,GAMS_2011!$D$3:$K$400,4,FALSE),)</f>
        <v>0</v>
      </c>
      <c r="H92">
        <f>IFERROR(VLOOKUP($D92,GAMS_2011!$D$3:$K$400,5,FALSE),)</f>
        <v>0</v>
      </c>
      <c r="K92">
        <f>IFERROR(VLOOKUP($D92,GAMS_2011!$D$3:$K$400,8,FALSE),)</f>
        <v>0</v>
      </c>
      <c r="L92">
        <v>1349.9270000000001</v>
      </c>
      <c r="M92">
        <v>1079.047</v>
      </c>
      <c r="N92">
        <v>969.04700000000014</v>
      </c>
      <c r="O92">
        <v>931.84699999999998</v>
      </c>
      <c r="P92">
        <v>931.84699999999998</v>
      </c>
      <c r="Q92">
        <v>909.44699999999989</v>
      </c>
      <c r="R92">
        <v>729.47699999999998</v>
      </c>
      <c r="S92">
        <v>729.47699999999998</v>
      </c>
      <c r="T92">
        <v>687.87699999999995</v>
      </c>
      <c r="U92">
        <v>683.87699999999995</v>
      </c>
      <c r="V92">
        <v>683.87699999999995</v>
      </c>
      <c r="W92">
        <v>680.52700000000004</v>
      </c>
      <c r="X92">
        <v>676.92699999999991</v>
      </c>
      <c r="Y92">
        <v>636.12699999999995</v>
      </c>
      <c r="Z92">
        <v>635.62699999999995</v>
      </c>
      <c r="AA92">
        <v>604.27699999999993</v>
      </c>
      <c r="AB92">
        <v>598.88699999999994</v>
      </c>
      <c r="AC92">
        <v>587.12699999999995</v>
      </c>
      <c r="AD92">
        <v>577.22699999999998</v>
      </c>
      <c r="AE92">
        <v>457.09399999999999</v>
      </c>
      <c r="AF92">
        <v>442.55400000000003</v>
      </c>
      <c r="AG92">
        <v>439.60400000000004</v>
      </c>
      <c r="AH92">
        <v>434.92</v>
      </c>
      <c r="AI92">
        <v>434.16700000000003</v>
      </c>
      <c r="AJ92">
        <v>432.56700000000001</v>
      </c>
      <c r="AK92">
        <v>33.75</v>
      </c>
      <c r="AL92">
        <v>32.75</v>
      </c>
      <c r="AM92">
        <v>32.75</v>
      </c>
      <c r="AN92">
        <v>32.75</v>
      </c>
      <c r="AO92">
        <v>32.75</v>
      </c>
      <c r="AP92">
        <v>32.75</v>
      </c>
      <c r="AQ92">
        <v>32.75</v>
      </c>
      <c r="AR92">
        <v>32.75</v>
      </c>
      <c r="AS92">
        <v>32.75</v>
      </c>
      <c r="AT92">
        <v>29.1</v>
      </c>
      <c r="AU92">
        <v>24.78</v>
      </c>
    </row>
    <row r="93" spans="1:47" x14ac:dyDescent="0.25">
      <c r="A93">
        <v>91</v>
      </c>
      <c r="B93" t="s">
        <v>7</v>
      </c>
      <c r="C93" t="s">
        <v>17</v>
      </c>
      <c r="D93" t="str">
        <f t="shared" si="14"/>
        <v>DE_OilSteam</v>
      </c>
      <c r="E93">
        <f>IFERROR(VLOOKUP($D93,GAMS_2011!$D$3:$K$400,2,FALSE),VLOOKUP($C93,Efficiency!$A$2:$B$46,2,FALSE))</f>
        <v>0.45211960100079002</v>
      </c>
      <c r="F93">
        <f>IFERROR(VLOOKUP($D93,GAMS_2011!$D$3:$K$400,3,FALSE),)</f>
        <v>-9.3191162555508115E-4</v>
      </c>
      <c r="G93">
        <f>IFERROR(VLOOKUP($D93,GAMS_2011!$D$3:$K$400,4,FALSE),)</f>
        <v>0</v>
      </c>
      <c r="H93">
        <f>IFERROR(VLOOKUP($D93,GAMS_2011!$D$3:$K$400,5,FALSE),)</f>
        <v>0</v>
      </c>
      <c r="K93">
        <f>IFERROR(VLOOKUP($D93,GAMS_2011!$D$3:$K$400,8,FALSE),)</f>
        <v>0</v>
      </c>
      <c r="L93">
        <v>927.75800000000004</v>
      </c>
      <c r="M93">
        <v>927.75800000000004</v>
      </c>
      <c r="N93">
        <v>927.75800000000004</v>
      </c>
      <c r="O93">
        <v>927.75800000000004</v>
      </c>
      <c r="P93">
        <v>897.15800000000002</v>
      </c>
      <c r="Q93">
        <v>889.78500000000008</v>
      </c>
      <c r="R93">
        <v>889.78500000000008</v>
      </c>
      <c r="S93">
        <v>889.78500000000008</v>
      </c>
      <c r="T93">
        <v>889.78500000000008</v>
      </c>
      <c r="U93">
        <v>889.78500000000008</v>
      </c>
      <c r="V93">
        <v>889.78500000000008</v>
      </c>
      <c r="W93">
        <v>889.78500000000008</v>
      </c>
      <c r="X93">
        <v>889.78500000000008</v>
      </c>
      <c r="Y93">
        <v>889.78500000000008</v>
      </c>
      <c r="Z93">
        <v>889.78500000000008</v>
      </c>
      <c r="AA93">
        <v>878.78500000000008</v>
      </c>
      <c r="AB93">
        <v>878.78500000000008</v>
      </c>
      <c r="AC93">
        <v>878.78500000000008</v>
      </c>
      <c r="AD93">
        <v>878.78500000000008</v>
      </c>
      <c r="AE93">
        <v>776.78499999999997</v>
      </c>
      <c r="AF93">
        <v>713.78499999999997</v>
      </c>
      <c r="AG93">
        <v>612.58499999999992</v>
      </c>
      <c r="AH93">
        <v>612.58499999999992</v>
      </c>
      <c r="AI93">
        <v>313.58500000000004</v>
      </c>
      <c r="AJ93">
        <v>287.82499999999999</v>
      </c>
      <c r="AK93">
        <v>178.64</v>
      </c>
      <c r="AL93">
        <v>178.64</v>
      </c>
      <c r="AM93">
        <v>178.64</v>
      </c>
      <c r="AN93">
        <v>145</v>
      </c>
      <c r="AO93">
        <v>45</v>
      </c>
      <c r="AP93">
        <v>45</v>
      </c>
      <c r="AQ93">
        <v>45</v>
      </c>
      <c r="AR93">
        <v>45</v>
      </c>
      <c r="AS93">
        <v>45</v>
      </c>
      <c r="AT93">
        <v>45</v>
      </c>
      <c r="AU93">
        <v>45</v>
      </c>
    </row>
    <row r="94" spans="1:47" x14ac:dyDescent="0.25">
      <c r="A94">
        <v>92</v>
      </c>
      <c r="B94" t="s">
        <v>7</v>
      </c>
      <c r="C94" t="s">
        <v>6</v>
      </c>
      <c r="D94" t="str">
        <f t="shared" si="14"/>
        <v>DE_PSP</v>
      </c>
      <c r="E94">
        <f>IFERROR(VLOOKUP($D94,GAMS_2011!$D$3:$K$400,2,FALSE),VLOOKUP($C94,Efficiency!$A$2:$B$46,2,FALSE))</f>
        <v>0.75</v>
      </c>
      <c r="F94">
        <f>IFERROR(VLOOKUP($D94,GAMS_2011!$D$3:$K$400,3,FALSE),)</f>
        <v>0</v>
      </c>
      <c r="G94">
        <f>IFERROR(VLOOKUP($D94,GAMS_2011!$D$3:$K$400,4,FALSE),)</f>
        <v>1</v>
      </c>
      <c r="H94">
        <f>IFERROR(VLOOKUP($D94,GAMS_2011!$D$3:$K$400,5,FALSE),)</f>
        <v>8</v>
      </c>
      <c r="K94">
        <f>IFERROR(VLOOKUP($D94,GAMS_2011!$D$3:$K$400,8,FALSE),)</f>
        <v>0</v>
      </c>
      <c r="L94">
        <v>6469.8</v>
      </c>
      <c r="M94">
        <v>6469.8</v>
      </c>
      <c r="N94">
        <v>6469.8</v>
      </c>
      <c r="O94">
        <v>6469.8</v>
      </c>
      <c r="P94">
        <v>6469.8</v>
      </c>
      <c r="Q94">
        <v>6469.8</v>
      </c>
      <c r="R94">
        <v>6469.8</v>
      </c>
      <c r="S94">
        <v>6469.8</v>
      </c>
      <c r="T94">
        <v>6469.8</v>
      </c>
      <c r="U94">
        <v>6469.8</v>
      </c>
      <c r="V94">
        <v>6469.8</v>
      </c>
      <c r="W94">
        <v>6469.8</v>
      </c>
      <c r="X94">
        <v>6469.8</v>
      </c>
      <c r="Y94">
        <v>6469.8</v>
      </c>
      <c r="Z94">
        <v>6469.8</v>
      </c>
      <c r="AA94">
        <v>6469.8</v>
      </c>
      <c r="AB94">
        <v>6469.8</v>
      </c>
      <c r="AC94">
        <v>6469.8</v>
      </c>
      <c r="AD94">
        <v>6469.8</v>
      </c>
      <c r="AE94">
        <v>6469.8</v>
      </c>
      <c r="AF94">
        <v>6469.8</v>
      </c>
      <c r="AG94">
        <v>6469.8</v>
      </c>
      <c r="AH94">
        <v>6469.8</v>
      </c>
      <c r="AI94">
        <v>6469.8</v>
      </c>
      <c r="AJ94">
        <v>6469.8</v>
      </c>
      <c r="AK94">
        <v>6469.8</v>
      </c>
      <c r="AL94">
        <v>6469.8</v>
      </c>
      <c r="AM94">
        <v>6469.8</v>
      </c>
      <c r="AN94">
        <v>6469.8</v>
      </c>
      <c r="AO94">
        <v>6469.8</v>
      </c>
      <c r="AP94">
        <v>6469.8</v>
      </c>
      <c r="AQ94">
        <v>6469.8</v>
      </c>
      <c r="AR94">
        <v>6469.8</v>
      </c>
      <c r="AS94">
        <v>6469.8</v>
      </c>
      <c r="AT94">
        <v>6469.8</v>
      </c>
      <c r="AU94">
        <v>6469.8</v>
      </c>
    </row>
    <row r="95" spans="1:47" x14ac:dyDescent="0.25">
      <c r="A95">
        <v>93</v>
      </c>
      <c r="B95" t="s">
        <v>7</v>
      </c>
      <c r="C95" t="s">
        <v>32</v>
      </c>
      <c r="D95" t="s">
        <v>94</v>
      </c>
      <c r="E95">
        <f>IFERROR(VLOOKUP($D95,GAMS_2011!$D$3:$K$400,2,FALSE),VLOOKUP($C95,Efficiency!$A$2:$B$46,2,FALSE))</f>
        <v>0.75</v>
      </c>
      <c r="F95">
        <f>IFERROR(VLOOKUP($D95,GAMS_2011!$D$3:$K$400,3,FALSE),)</f>
        <v>0</v>
      </c>
      <c r="G95">
        <f>IFERROR(VLOOKUP($D95,GAMS_2011!$D$3:$K$400,4,FALSE),)</f>
        <v>0</v>
      </c>
      <c r="H95">
        <f>IFERROR(VLOOKUP($D95,GAMS_2011!$D$3:$K$400,5,FALSE),)</f>
        <v>0</v>
      </c>
      <c r="K95">
        <f>IFERROR(VLOOKUP($D95,GAMS_2011!$D$3:$K$400,8,FALSE),)</f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</row>
    <row r="96" spans="1:47" x14ac:dyDescent="0.25">
      <c r="A96">
        <v>94</v>
      </c>
      <c r="B96" t="s">
        <v>7</v>
      </c>
      <c r="C96" t="s">
        <v>12</v>
      </c>
      <c r="D96" t="str">
        <f t="shared" ref="D96:D127" si="21">B96&amp;"_"&amp;C96</f>
        <v>DE_RoR</v>
      </c>
      <c r="E96">
        <f>IFERROR(VLOOKUP($D96,GAMS_2011!$D$3:$K$400,2,FALSE),VLOOKUP($C96,Efficiency!$A$2:$B$46,2,FALSE))</f>
        <v>1</v>
      </c>
      <c r="F96">
        <f>IFERROR(VLOOKUP($D96,GAMS_2011!$D$3:$K$400,3,FALSE),)</f>
        <v>0</v>
      </c>
      <c r="K96">
        <f>IFERROR(VLOOKUP($D96,GAMS_2011!$D$3:$K$400,8,FALSE),)</f>
        <v>0</v>
      </c>
      <c r="L96">
        <v>10200</v>
      </c>
      <c r="M96">
        <v>10200</v>
      </c>
      <c r="N96">
        <v>10200</v>
      </c>
      <c r="O96">
        <v>10200</v>
      </c>
      <c r="P96">
        <v>10200</v>
      </c>
      <c r="Q96">
        <v>10200</v>
      </c>
      <c r="R96">
        <v>10200</v>
      </c>
      <c r="S96">
        <v>10200</v>
      </c>
      <c r="T96">
        <v>10200</v>
      </c>
      <c r="U96">
        <v>10200</v>
      </c>
      <c r="V96">
        <v>10200</v>
      </c>
      <c r="W96">
        <v>10200</v>
      </c>
      <c r="X96">
        <v>10200</v>
      </c>
      <c r="Y96">
        <v>10200</v>
      </c>
      <c r="Z96">
        <v>10200</v>
      </c>
      <c r="AA96">
        <v>10200</v>
      </c>
      <c r="AB96">
        <v>10200</v>
      </c>
      <c r="AC96">
        <v>10200</v>
      </c>
      <c r="AD96">
        <v>10200</v>
      </c>
      <c r="AE96">
        <v>10200</v>
      </c>
      <c r="AF96">
        <v>10200</v>
      </c>
      <c r="AG96">
        <v>10200</v>
      </c>
      <c r="AH96">
        <v>10200</v>
      </c>
      <c r="AI96">
        <v>10200</v>
      </c>
      <c r="AJ96">
        <v>10200</v>
      </c>
      <c r="AK96">
        <v>10200</v>
      </c>
      <c r="AL96">
        <v>10200</v>
      </c>
      <c r="AM96">
        <v>10200</v>
      </c>
      <c r="AN96">
        <v>10200</v>
      </c>
      <c r="AO96">
        <v>10200</v>
      </c>
      <c r="AP96">
        <v>10200</v>
      </c>
      <c r="AQ96">
        <v>10200</v>
      </c>
      <c r="AR96">
        <v>10200</v>
      </c>
      <c r="AS96">
        <v>10200</v>
      </c>
      <c r="AT96">
        <v>10200</v>
      </c>
      <c r="AU96">
        <v>10200</v>
      </c>
    </row>
    <row r="97" spans="1:47" x14ac:dyDescent="0.25">
      <c r="A97">
        <v>95</v>
      </c>
      <c r="B97" t="s">
        <v>7</v>
      </c>
      <c r="C97" t="s">
        <v>21</v>
      </c>
      <c r="D97" t="str">
        <f t="shared" si="21"/>
        <v>DE_Solar 1</v>
      </c>
      <c r="E97">
        <f>IFERROR(VLOOKUP($D97,GAMS_2011!$D$3:$K$400,2,FALSE),VLOOKUP($C97,Efficiency!$A$2:$B$46,2,FALSE))</f>
        <v>1</v>
      </c>
      <c r="F97">
        <f>IFERROR(VLOOKUP($D97,GAMS_2011!$D$3:$K$400,3,FALSE),)</f>
        <v>0</v>
      </c>
      <c r="G97">
        <f>IFERROR(VLOOKUP($D97,GAMS_2011!$D$3:$K$400,4,FALSE),)</f>
        <v>0</v>
      </c>
      <c r="H97">
        <f>IFERROR(VLOOKUP($D97,GAMS_2011!$D$3:$K$400,5,FALSE),)</f>
        <v>0</v>
      </c>
      <c r="K97">
        <f>IFERROR(VLOOKUP($D97,GAMS_2011!$D$3:$K$400,8,FALSE),)</f>
        <v>0</v>
      </c>
      <c r="L97" s="6">
        <f>INDEX(SOAF_2015B!$A$1:$F$36,MATCH(GAMS_alt!$B97,SOAF_2015B!$A$1:$A$36,0),MATCH(GAMS_alt!$C97,SOAF_2015B!$A$1:$F$1,0))*1000</f>
        <v>39321.833333333328</v>
      </c>
      <c r="M97">
        <f>MAX($L97-$L97*(M$1^4)/500000,0)</f>
        <v>39321.754689666661</v>
      </c>
      <c r="N97">
        <v>38709.487422061597</v>
      </c>
      <c r="O97">
        <v>38709.487422061597</v>
      </c>
      <c r="P97">
        <v>38709.487422061597</v>
      </c>
      <c r="Q97">
        <v>38709.487422061597</v>
      </c>
      <c r="R97">
        <v>38709.487422061597</v>
      </c>
      <c r="S97">
        <v>38709.487422061597</v>
      </c>
      <c r="T97">
        <v>38709.487422061597</v>
      </c>
      <c r="U97">
        <v>38709.487422061597</v>
      </c>
      <c r="V97">
        <v>38709.487422061597</v>
      </c>
      <c r="W97">
        <v>38709.487422061597</v>
      </c>
      <c r="X97">
        <v>38709.487422061597</v>
      </c>
      <c r="Y97">
        <v>38709.487422061597</v>
      </c>
      <c r="Z97">
        <v>38709.487422061597</v>
      </c>
      <c r="AA97">
        <v>38709.487422061597</v>
      </c>
      <c r="AB97">
        <v>38709.487422061597</v>
      </c>
      <c r="AC97">
        <v>38709.487422061597</v>
      </c>
      <c r="AD97">
        <v>38709.487422061597</v>
      </c>
      <c r="AE97">
        <v>38709.487422061597</v>
      </c>
      <c r="AF97">
        <v>38709.487422061597</v>
      </c>
      <c r="AG97">
        <v>38709.487422061597</v>
      </c>
      <c r="AH97">
        <v>38709.487422061597</v>
      </c>
      <c r="AI97">
        <v>38709.487422061597</v>
      </c>
      <c r="AJ97">
        <v>38709.487422061597</v>
      </c>
      <c r="AK97">
        <v>38709.487422061597</v>
      </c>
      <c r="AL97">
        <v>38709.487422061597</v>
      </c>
      <c r="AM97">
        <v>38709.487422061597</v>
      </c>
      <c r="AN97">
        <v>38709.487422061597</v>
      </c>
      <c r="AO97">
        <v>38709.487422061597</v>
      </c>
      <c r="AP97">
        <v>38709.487422061597</v>
      </c>
      <c r="AQ97">
        <v>38709.487422061597</v>
      </c>
      <c r="AR97">
        <v>38709.487422061597</v>
      </c>
      <c r="AS97">
        <v>38709.487422061597</v>
      </c>
      <c r="AT97">
        <v>38709.487422061597</v>
      </c>
      <c r="AU97">
        <v>38709.487422061597</v>
      </c>
    </row>
    <row r="98" spans="1:47" x14ac:dyDescent="0.25">
      <c r="A98">
        <v>96</v>
      </c>
      <c r="B98" t="s">
        <v>7</v>
      </c>
      <c r="C98" t="s">
        <v>18</v>
      </c>
      <c r="D98" t="str">
        <f t="shared" si="21"/>
        <v>DE_Waste</v>
      </c>
      <c r="E98">
        <f>IFERROR(VLOOKUP($D98,GAMS_2011!$D$3:$K$400,2,FALSE),VLOOKUP($C98,Efficiency!$A$2:$B$46,2,FALSE))</f>
        <v>1</v>
      </c>
      <c r="F98">
        <f>IFERROR(VLOOKUP($D98,GAMS_2011!$D$3:$K$400,3,FALSE),)</f>
        <v>0</v>
      </c>
      <c r="G98">
        <f>IFERROR(VLOOKUP($D98,GAMS_2011!$D$3:$K$400,4,FALSE),)</f>
        <v>0</v>
      </c>
      <c r="H98">
        <f>IFERROR(VLOOKUP($D98,GAMS_2011!$D$3:$K$400,5,FALSE),)</f>
        <v>0</v>
      </c>
      <c r="K98">
        <f>IFERROR(VLOOKUP($D98,GAMS_2011!$D$3:$K$400,8,FALSE),)</f>
        <v>0</v>
      </c>
      <c r="L98">
        <v>1815.9120000000003</v>
      </c>
      <c r="M98">
        <v>1815.9120000000003</v>
      </c>
      <c r="N98">
        <v>1815.9120000000003</v>
      </c>
      <c r="O98">
        <v>1815.9120000000003</v>
      </c>
      <c r="P98">
        <v>1815.9120000000003</v>
      </c>
      <c r="Q98">
        <v>1804.1120000000001</v>
      </c>
      <c r="R98">
        <v>1804.1120000000001</v>
      </c>
      <c r="S98">
        <v>1804.1120000000001</v>
      </c>
      <c r="T98">
        <v>1786.912</v>
      </c>
      <c r="U98">
        <v>1746.912</v>
      </c>
      <c r="V98">
        <v>1744.1120000000001</v>
      </c>
      <c r="W98">
        <v>1744.1120000000001</v>
      </c>
      <c r="X98">
        <v>1744.1120000000001</v>
      </c>
      <c r="Y98">
        <v>1744.1120000000001</v>
      </c>
      <c r="Z98">
        <v>1744.1120000000001</v>
      </c>
      <c r="AA98">
        <v>1738.8120000000001</v>
      </c>
      <c r="AB98">
        <v>1698.412</v>
      </c>
      <c r="AC98">
        <v>1639.412</v>
      </c>
      <c r="AD98">
        <v>1620.452</v>
      </c>
      <c r="AE98">
        <v>1599.952</v>
      </c>
      <c r="AF98">
        <v>1564.912</v>
      </c>
      <c r="AG98">
        <v>1564.912</v>
      </c>
      <c r="AH98">
        <v>1512.482</v>
      </c>
      <c r="AI98">
        <v>1492.6569999999999</v>
      </c>
      <c r="AJ98">
        <v>1490.057</v>
      </c>
      <c r="AK98">
        <v>1480.057</v>
      </c>
      <c r="AL98">
        <v>1463.4970000000001</v>
      </c>
      <c r="AM98">
        <v>1462.6469999999999</v>
      </c>
      <c r="AN98">
        <v>1451.3869999999999</v>
      </c>
      <c r="AO98">
        <v>1393.4550000000002</v>
      </c>
      <c r="AP98">
        <v>1389.145</v>
      </c>
      <c r="AQ98">
        <v>1344.4449999999999</v>
      </c>
      <c r="AR98">
        <v>1294.4449999999999</v>
      </c>
      <c r="AS98">
        <v>1169.2449999999999</v>
      </c>
      <c r="AT98">
        <v>1102.2449999999999</v>
      </c>
      <c r="AU98">
        <v>1056.4449999999999</v>
      </c>
    </row>
    <row r="99" spans="1:47" x14ac:dyDescent="0.25">
      <c r="A99">
        <v>97</v>
      </c>
      <c r="B99" t="s">
        <v>7</v>
      </c>
      <c r="C99" t="s">
        <v>28</v>
      </c>
      <c r="D99" t="str">
        <f t="shared" si="21"/>
        <v>DE_Wind offshore 1</v>
      </c>
      <c r="E99">
        <f>IFERROR(VLOOKUP($D99,GAMS_2011!$D$3:$K$400,2,FALSE),VLOOKUP($C99,Efficiency!$A$2:$B$46,2,FALSE))</f>
        <v>1</v>
      </c>
      <c r="F99">
        <f>IFERROR(VLOOKUP($D99,GAMS_2011!$D$3:$K$400,3,FALSE),)</f>
        <v>0</v>
      </c>
      <c r="G99">
        <f>IFERROR(VLOOKUP($D99,GAMS_2011!$D$3:$K$400,4,FALSE),)</f>
        <v>0</v>
      </c>
      <c r="H99">
        <f>IFERROR(VLOOKUP($D99,GAMS_2011!$D$3:$K$400,5,FALSE),)</f>
        <v>0</v>
      </c>
      <c r="K99">
        <f>IFERROR(VLOOKUP($D99,GAMS_2011!$D$3:$K$400,8,FALSE),)</f>
        <v>0</v>
      </c>
      <c r="L99" s="6">
        <f>INDEX(SOAF_2015B!$A$1:$F$36,MATCH(GAMS_alt!$B99,SOAF_2015B!$A$1:$A$36,0),MATCH(GAMS_alt!$C99,SOAF_2015B!$A$1:$F$1,0))*1000</f>
        <v>4159</v>
      </c>
      <c r="M99">
        <f t="shared" ref="M99:V101" si="22">MAX($L99-$L99*(M$1^4)/500000,0)</f>
        <v>4158.9916819999999</v>
      </c>
      <c r="N99">
        <f t="shared" si="22"/>
        <v>4158.8669120000004</v>
      </c>
      <c r="O99">
        <f t="shared" si="22"/>
        <v>4158.3262420000001</v>
      </c>
      <c r="P99">
        <f t="shared" si="22"/>
        <v>4156.8705920000002</v>
      </c>
      <c r="Q99">
        <f t="shared" si="22"/>
        <v>4153.8012500000004</v>
      </c>
      <c r="R99">
        <f t="shared" si="22"/>
        <v>4148.2198719999997</v>
      </c>
      <c r="S99">
        <f t="shared" si="22"/>
        <v>4139.0284819999997</v>
      </c>
      <c r="T99">
        <f t="shared" si="22"/>
        <v>4124.9294719999998</v>
      </c>
      <c r="U99">
        <f t="shared" si="22"/>
        <v>4104.4256020000003</v>
      </c>
      <c r="V99">
        <f t="shared" si="22"/>
        <v>4075.82</v>
      </c>
      <c r="W99">
        <f t="shared" ref="W99:AF101" si="23">MAX($L99-$L99*(W$1^4)/500000,0)</f>
        <v>4037.2161620000002</v>
      </c>
      <c r="X99">
        <f t="shared" si="23"/>
        <v>3986.5179520000002</v>
      </c>
      <c r="Y99">
        <f t="shared" si="23"/>
        <v>3921.4296020000002</v>
      </c>
      <c r="Z99">
        <f t="shared" si="23"/>
        <v>3839.4557119999999</v>
      </c>
      <c r="AA99">
        <f t="shared" si="23"/>
        <v>3737.9012499999999</v>
      </c>
      <c r="AB99">
        <f t="shared" si="23"/>
        <v>3613.8715520000001</v>
      </c>
      <c r="AC99">
        <f t="shared" si="23"/>
        <v>3464.2723219999998</v>
      </c>
      <c r="AD99">
        <f t="shared" si="23"/>
        <v>3285.809632</v>
      </c>
      <c r="AE99">
        <f t="shared" si="23"/>
        <v>3074.9899219999998</v>
      </c>
      <c r="AF99">
        <f t="shared" si="23"/>
        <v>2828.12</v>
      </c>
      <c r="AG99">
        <f t="shared" ref="AG99:AU101" si="24">MAX($L99-$L99*(AG$1^4)/500000,0)</f>
        <v>2541.3070419999999</v>
      </c>
      <c r="AH99">
        <f t="shared" si="24"/>
        <v>2210.458592</v>
      </c>
      <c r="AI99">
        <f t="shared" si="24"/>
        <v>1831.2825619999999</v>
      </c>
      <c r="AJ99">
        <f t="shared" si="24"/>
        <v>1399.2872320000001</v>
      </c>
      <c r="AK99">
        <f t="shared" si="24"/>
        <v>909.78125</v>
      </c>
      <c r="AL99">
        <f t="shared" si="24"/>
        <v>357.87363199999982</v>
      </c>
      <c r="AM99">
        <f t="shared" si="24"/>
        <v>0</v>
      </c>
      <c r="AN99">
        <f t="shared" si="24"/>
        <v>0</v>
      </c>
      <c r="AO99">
        <f t="shared" si="24"/>
        <v>0</v>
      </c>
      <c r="AP99">
        <f t="shared" si="24"/>
        <v>0</v>
      </c>
      <c r="AQ99">
        <f t="shared" si="24"/>
        <v>0</v>
      </c>
      <c r="AR99">
        <f t="shared" si="24"/>
        <v>0</v>
      </c>
      <c r="AS99">
        <f t="shared" si="24"/>
        <v>0</v>
      </c>
      <c r="AT99">
        <f t="shared" si="24"/>
        <v>0</v>
      </c>
      <c r="AU99">
        <f t="shared" si="24"/>
        <v>0</v>
      </c>
    </row>
    <row r="100" spans="1:47" x14ac:dyDescent="0.25">
      <c r="A100">
        <v>98</v>
      </c>
      <c r="B100" t="s">
        <v>7</v>
      </c>
      <c r="C100" t="s">
        <v>23</v>
      </c>
      <c r="D100" t="str">
        <f t="shared" si="21"/>
        <v>DE_Wind onshore 1</v>
      </c>
      <c r="E100">
        <f>IFERROR(VLOOKUP($D100,GAMS_2011!$D$3:$K$400,2,FALSE),VLOOKUP($C100,Efficiency!$A$2:$B$46,2,FALSE))</f>
        <v>1</v>
      </c>
      <c r="F100">
        <f>IFERROR(VLOOKUP($D100,GAMS_2011!$D$3:$K$400,3,FALSE),)</f>
        <v>0</v>
      </c>
      <c r="G100">
        <f>IFERROR(VLOOKUP($D100,GAMS_2011!$D$3:$K$400,4,FALSE),)</f>
        <v>0</v>
      </c>
      <c r="H100">
        <f>IFERROR(VLOOKUP($D100,GAMS_2011!$D$3:$K$400,5,FALSE),)</f>
        <v>0</v>
      </c>
      <c r="K100">
        <f>IFERROR(VLOOKUP($D100,GAMS_2011!$D$3:$K$400,8,FALSE),)</f>
        <v>0</v>
      </c>
      <c r="L100" s="6">
        <f>INDEX(SOAF_2015B!$A$1:$F$36,MATCH(GAMS_alt!$B100,SOAF_2015B!$A$1:$A$36,0),MATCH(GAMS_alt!$C100,SOAF_2015B!$A$1:$F$1,0))*1000</f>
        <v>40299.583333333328</v>
      </c>
      <c r="M100">
        <f t="shared" si="22"/>
        <v>40299.502734166665</v>
      </c>
      <c r="N100">
        <f t="shared" si="22"/>
        <v>40298.293746666663</v>
      </c>
      <c r="O100">
        <f t="shared" si="22"/>
        <v>40293.054800833328</v>
      </c>
      <c r="P100">
        <f t="shared" si="22"/>
        <v>40278.94994666666</v>
      </c>
      <c r="Q100">
        <f t="shared" si="22"/>
        <v>40249.20885416666</v>
      </c>
      <c r="R100">
        <f t="shared" si="22"/>
        <v>40195.126813333329</v>
      </c>
      <c r="S100">
        <f t="shared" si="22"/>
        <v>40106.064734166663</v>
      </c>
      <c r="T100">
        <f t="shared" si="22"/>
        <v>39969.449146666659</v>
      </c>
      <c r="U100">
        <f t="shared" si="22"/>
        <v>39770.772200833329</v>
      </c>
      <c r="V100">
        <f t="shared" si="22"/>
        <v>39493.59166666666</v>
      </c>
      <c r="W100">
        <f t="shared" si="23"/>
        <v>39119.530934166665</v>
      </c>
      <c r="X100">
        <f t="shared" si="23"/>
        <v>38628.279013333326</v>
      </c>
      <c r="Y100">
        <f t="shared" si="23"/>
        <v>37997.590534166666</v>
      </c>
      <c r="Z100">
        <f t="shared" si="23"/>
        <v>37203.285746666661</v>
      </c>
      <c r="AA100">
        <f t="shared" si="23"/>
        <v>36219.250520833331</v>
      </c>
      <c r="AB100">
        <f t="shared" si="23"/>
        <v>35017.436346666662</v>
      </c>
      <c r="AC100">
        <f t="shared" si="23"/>
        <v>33567.86033416666</v>
      </c>
      <c r="AD100">
        <f t="shared" si="23"/>
        <v>31838.605213333329</v>
      </c>
      <c r="AE100">
        <f t="shared" si="23"/>
        <v>29795.819334166663</v>
      </c>
      <c r="AF100">
        <f t="shared" si="23"/>
        <v>27403.71666666666</v>
      </c>
      <c r="AG100">
        <f t="shared" si="24"/>
        <v>24624.576800833333</v>
      </c>
      <c r="AH100">
        <f t="shared" si="24"/>
        <v>21418.744946666666</v>
      </c>
      <c r="AI100">
        <f t="shared" si="24"/>
        <v>17744.631934166664</v>
      </c>
      <c r="AJ100">
        <f t="shared" si="24"/>
        <v>13558.714213333333</v>
      </c>
      <c r="AK100">
        <f t="shared" si="24"/>
        <v>8815.5338541666642</v>
      </c>
      <c r="AL100">
        <f t="shared" si="24"/>
        <v>3467.6985466666665</v>
      </c>
      <c r="AM100">
        <f t="shared" si="24"/>
        <v>0</v>
      </c>
      <c r="AN100">
        <f t="shared" si="24"/>
        <v>0</v>
      </c>
      <c r="AO100">
        <f t="shared" si="24"/>
        <v>0</v>
      </c>
      <c r="AP100">
        <f t="shared" si="24"/>
        <v>0</v>
      </c>
      <c r="AQ100">
        <f t="shared" si="24"/>
        <v>0</v>
      </c>
      <c r="AR100">
        <f t="shared" si="24"/>
        <v>0</v>
      </c>
      <c r="AS100">
        <f t="shared" si="24"/>
        <v>0</v>
      </c>
      <c r="AT100">
        <f t="shared" si="24"/>
        <v>0</v>
      </c>
      <c r="AU100">
        <f t="shared" si="24"/>
        <v>0</v>
      </c>
    </row>
    <row r="101" spans="1:47" x14ac:dyDescent="0.25">
      <c r="A101">
        <v>99</v>
      </c>
      <c r="B101" t="s">
        <v>33</v>
      </c>
      <c r="C101" t="s">
        <v>19</v>
      </c>
      <c r="D101" t="str">
        <f t="shared" si="21"/>
        <v>DK_Biomass</v>
      </c>
      <c r="E101">
        <f>IFERROR(VLOOKUP($D101,GAMS_2011!$D$3:$K$400,2,FALSE),VLOOKUP($C101,Efficiency!$A$2:$B$46,2,FALSE))</f>
        <v>0.38</v>
      </c>
      <c r="F101">
        <f>IFERROR(VLOOKUP($D101,GAMS_2011!$D$3:$K$400,3,FALSE),)</f>
        <v>0</v>
      </c>
      <c r="G101">
        <f>IFERROR(VLOOKUP($D101,GAMS_2011!$D$3:$K$400,4,FALSE),)</f>
        <v>0</v>
      </c>
      <c r="H101">
        <f>IFERROR(VLOOKUP($D101,GAMS_2011!$D$3:$K$400,5,FALSE),)</f>
        <v>0</v>
      </c>
      <c r="K101">
        <f>IFERROR(VLOOKUP($D101,GAMS_2011!$D$3:$K$400,8,FALSE),)</f>
        <v>0</v>
      </c>
      <c r="L101" s="6">
        <f>INDEX(SOAF_2015B!$A$1:$F$36,MATCH(GAMS_alt!$B101,SOAF_2015B!$A$1:$A$36,0),MATCH(GAMS_alt!$C101,SOAF_2015B!$A$1:$F$1,0))*1000</f>
        <v>2618.1999999999998</v>
      </c>
      <c r="M101">
        <f t="shared" si="22"/>
        <v>2618.1947636</v>
      </c>
      <c r="N101">
        <f t="shared" si="22"/>
        <v>2618.1162175999998</v>
      </c>
      <c r="O101">
        <f t="shared" si="22"/>
        <v>2617.7758515999999</v>
      </c>
      <c r="P101">
        <f t="shared" si="22"/>
        <v>2616.8594816</v>
      </c>
      <c r="Q101">
        <f t="shared" si="22"/>
        <v>2614.9272499999997</v>
      </c>
      <c r="R101">
        <f t="shared" si="22"/>
        <v>2611.4136255999997</v>
      </c>
      <c r="S101">
        <f t="shared" si="22"/>
        <v>2605.6274036</v>
      </c>
      <c r="T101">
        <f t="shared" si="22"/>
        <v>2596.7517055999997</v>
      </c>
      <c r="U101">
        <f t="shared" si="22"/>
        <v>2583.8439795999998</v>
      </c>
      <c r="V101">
        <f t="shared" si="22"/>
        <v>2565.8359999999998</v>
      </c>
      <c r="W101">
        <f t="shared" si="23"/>
        <v>2541.5338675999997</v>
      </c>
      <c r="X101">
        <f t="shared" si="23"/>
        <v>2509.6180095999998</v>
      </c>
      <c r="Y101">
        <f t="shared" si="23"/>
        <v>2468.6431795999997</v>
      </c>
      <c r="Z101">
        <f t="shared" si="23"/>
        <v>2417.0384575999997</v>
      </c>
      <c r="AA101">
        <f t="shared" si="23"/>
        <v>2353.10725</v>
      </c>
      <c r="AB101">
        <f t="shared" si="23"/>
        <v>2275.0272895999997</v>
      </c>
      <c r="AC101">
        <f t="shared" si="23"/>
        <v>2180.8506355999998</v>
      </c>
      <c r="AD101">
        <f t="shared" si="23"/>
        <v>2068.5036735999997</v>
      </c>
      <c r="AE101">
        <f t="shared" si="23"/>
        <v>1935.7871155999999</v>
      </c>
      <c r="AF101">
        <f t="shared" si="23"/>
        <v>1780.3759999999997</v>
      </c>
      <c r="AG101">
        <f t="shared" si="24"/>
        <v>1599.8196915999997</v>
      </c>
      <c r="AH101">
        <f t="shared" si="24"/>
        <v>1391.5418815999999</v>
      </c>
      <c r="AI101">
        <f t="shared" si="24"/>
        <v>1152.8405875999999</v>
      </c>
      <c r="AJ101">
        <f t="shared" si="24"/>
        <v>880.8881535999999</v>
      </c>
      <c r="AK101">
        <f t="shared" si="24"/>
        <v>572.73125000000005</v>
      </c>
      <c r="AL101">
        <f t="shared" si="24"/>
        <v>225.2908736000004</v>
      </c>
      <c r="AM101">
        <f t="shared" si="24"/>
        <v>0</v>
      </c>
      <c r="AN101">
        <f t="shared" si="24"/>
        <v>0</v>
      </c>
      <c r="AO101">
        <f t="shared" si="24"/>
        <v>0</v>
      </c>
      <c r="AP101">
        <f t="shared" si="24"/>
        <v>0</v>
      </c>
      <c r="AQ101">
        <f t="shared" si="24"/>
        <v>0</v>
      </c>
      <c r="AR101">
        <f t="shared" si="24"/>
        <v>0</v>
      </c>
      <c r="AS101">
        <f t="shared" si="24"/>
        <v>0</v>
      </c>
      <c r="AT101">
        <f t="shared" si="24"/>
        <v>0</v>
      </c>
      <c r="AU101">
        <f t="shared" si="24"/>
        <v>0</v>
      </c>
    </row>
    <row r="102" spans="1:47" x14ac:dyDescent="0.25">
      <c r="A102">
        <v>100</v>
      </c>
      <c r="B102" t="s">
        <v>33</v>
      </c>
      <c r="C102" t="s">
        <v>9</v>
      </c>
      <c r="D102" t="str">
        <f t="shared" si="21"/>
        <v>DK_CCGT</v>
      </c>
      <c r="E102">
        <f>IFERROR(VLOOKUP($D102,GAMS_2011!$D$3:$K$400,2,FALSE),VLOOKUP($C102,Efficiency!$A$2:$B$46,2,FALSE))</f>
        <v>0.49738104091369501</v>
      </c>
      <c r="F102">
        <f>IFERROR(VLOOKUP($D102,GAMS_2011!$D$3:$K$400,3,FALSE),)</f>
        <v>4.3303471393334519E-3</v>
      </c>
      <c r="G102">
        <f>IFERROR(VLOOKUP($D102,GAMS_2011!$D$3:$K$400,4,FALSE),)</f>
        <v>0</v>
      </c>
      <c r="H102">
        <f>IFERROR(VLOOKUP($D102,GAMS_2011!$D$3:$K$400,5,FALSE),)</f>
        <v>0</v>
      </c>
      <c r="K102">
        <f>IFERROR(VLOOKUP($D102,GAMS_2011!$D$3:$K$400,8,FALSE),)</f>
        <v>0</v>
      </c>
      <c r="L102">
        <v>464.13800000000003</v>
      </c>
      <c r="M102">
        <v>464.13800000000003</v>
      </c>
      <c r="N102">
        <v>464.13800000000003</v>
      </c>
      <c r="O102">
        <v>464.13800000000003</v>
      </c>
      <c r="P102">
        <v>464.13800000000003</v>
      </c>
      <c r="Q102">
        <v>464.13800000000003</v>
      </c>
      <c r="R102">
        <v>464.13800000000003</v>
      </c>
      <c r="S102">
        <v>464.13800000000003</v>
      </c>
      <c r="T102">
        <v>464.13800000000003</v>
      </c>
      <c r="U102">
        <v>464.13800000000003</v>
      </c>
      <c r="V102">
        <v>464.13800000000003</v>
      </c>
      <c r="W102">
        <v>464.13800000000003</v>
      </c>
      <c r="X102">
        <v>464.13800000000003</v>
      </c>
      <c r="Y102">
        <v>464.13800000000003</v>
      </c>
      <c r="Z102">
        <v>464.13800000000003</v>
      </c>
      <c r="AA102">
        <v>455.40200000000004</v>
      </c>
      <c r="AB102">
        <v>380.702</v>
      </c>
      <c r="AC102">
        <v>380.702</v>
      </c>
      <c r="AD102">
        <v>321.96199999999999</v>
      </c>
      <c r="AE102">
        <v>321.96199999999999</v>
      </c>
      <c r="AF102">
        <v>206.16200000000001</v>
      </c>
      <c r="AG102">
        <v>66.822000000000003</v>
      </c>
      <c r="AH102">
        <v>66.822000000000003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</row>
    <row r="103" spans="1:47" x14ac:dyDescent="0.25">
      <c r="A103">
        <v>101</v>
      </c>
      <c r="B103" t="s">
        <v>33</v>
      </c>
      <c r="C103" t="s">
        <v>14</v>
      </c>
      <c r="D103" t="str">
        <f t="shared" si="21"/>
        <v>DK_Coal</v>
      </c>
      <c r="E103">
        <f>IFERROR(VLOOKUP($D103,GAMS_2011!$D$3:$K$400,2,FALSE),VLOOKUP($C103,Efficiency!$A$2:$B$46,2,FALSE))</f>
        <v>0.40248813824662799</v>
      </c>
      <c r="F103">
        <f>IFERROR(VLOOKUP($D103,GAMS_2011!$D$3:$K$400,3,FALSE),)</f>
        <v>2.0369185689311795E-3</v>
      </c>
      <c r="G103">
        <f>IFERROR(VLOOKUP($D103,GAMS_2011!$D$3:$K$400,4,FALSE),)</f>
        <v>0</v>
      </c>
      <c r="H103">
        <f>IFERROR(VLOOKUP($D103,GAMS_2011!$D$3:$K$400,5,FALSE),)</f>
        <v>0</v>
      </c>
      <c r="K103">
        <f>IFERROR(VLOOKUP($D103,GAMS_2011!$D$3:$K$400,8,FALSE),)</f>
        <v>0</v>
      </c>
      <c r="L103">
        <v>3104</v>
      </c>
      <c r="M103">
        <v>3104</v>
      </c>
      <c r="N103">
        <v>2804</v>
      </c>
      <c r="O103">
        <v>2804</v>
      </c>
      <c r="P103">
        <v>2804</v>
      </c>
      <c r="Q103">
        <v>2804</v>
      </c>
      <c r="R103">
        <v>2132</v>
      </c>
      <c r="S103">
        <v>2132</v>
      </c>
      <c r="T103">
        <v>2132</v>
      </c>
      <c r="U103">
        <v>1757</v>
      </c>
      <c r="V103">
        <v>1382</v>
      </c>
      <c r="W103">
        <v>1382</v>
      </c>
      <c r="X103">
        <v>1382</v>
      </c>
      <c r="Y103">
        <v>1382</v>
      </c>
      <c r="Z103">
        <v>1382</v>
      </c>
      <c r="AA103">
        <v>857</v>
      </c>
      <c r="AB103">
        <v>857</v>
      </c>
      <c r="AC103">
        <v>440</v>
      </c>
      <c r="AD103">
        <v>440</v>
      </c>
      <c r="AE103">
        <v>440</v>
      </c>
      <c r="AF103">
        <v>440</v>
      </c>
      <c r="AG103">
        <v>440</v>
      </c>
      <c r="AH103">
        <v>440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</row>
    <row r="104" spans="1:47" x14ac:dyDescent="0.25">
      <c r="A104">
        <v>102</v>
      </c>
      <c r="B104" t="s">
        <v>33</v>
      </c>
      <c r="C104" t="s">
        <v>11</v>
      </c>
      <c r="D104" t="str">
        <f t="shared" si="21"/>
        <v>DK_GasSteam</v>
      </c>
      <c r="E104">
        <f>IFERROR(VLOOKUP($D104,GAMS_2011!$D$3:$K$400,2,FALSE),VLOOKUP($C104,Efficiency!$A$2:$B$46,2,FALSE))</f>
        <v>0.45457104214123001</v>
      </c>
      <c r="F104">
        <f>IFERROR(VLOOKUP($D104,GAMS_2011!$D$3:$K$400,3,FALSE),)</f>
        <v>-9.4330003896418897E-4</v>
      </c>
      <c r="G104">
        <f>IFERROR(VLOOKUP($D104,GAMS_2011!$D$3:$K$400,4,FALSE),)</f>
        <v>0</v>
      </c>
      <c r="H104">
        <f>IFERROR(VLOOKUP($D104,GAMS_2011!$D$3:$K$400,5,FALSE),)</f>
        <v>0</v>
      </c>
      <c r="K104">
        <f>IFERROR(VLOOKUP($D104,GAMS_2011!$D$3:$K$400,8,FALSE),)</f>
        <v>0</v>
      </c>
      <c r="L104">
        <v>1001.89</v>
      </c>
      <c r="M104">
        <v>1001.89</v>
      </c>
      <c r="N104">
        <v>1001.89</v>
      </c>
      <c r="O104">
        <v>1001.89</v>
      </c>
      <c r="P104">
        <v>1001.89</v>
      </c>
      <c r="Q104">
        <v>1001.89</v>
      </c>
      <c r="R104">
        <v>1001.89</v>
      </c>
      <c r="S104">
        <v>1001.89</v>
      </c>
      <c r="T104">
        <v>1001.89</v>
      </c>
      <c r="U104">
        <v>956.89</v>
      </c>
      <c r="V104">
        <v>857</v>
      </c>
      <c r="W104">
        <v>857</v>
      </c>
      <c r="X104">
        <v>857</v>
      </c>
      <c r="Y104">
        <v>857</v>
      </c>
      <c r="Z104">
        <v>857</v>
      </c>
      <c r="AA104">
        <v>857</v>
      </c>
      <c r="AB104">
        <v>414</v>
      </c>
      <c r="AC104">
        <v>414</v>
      </c>
      <c r="AD104">
        <v>414</v>
      </c>
      <c r="AE104">
        <v>414</v>
      </c>
      <c r="AF104">
        <v>414</v>
      </c>
      <c r="AG104">
        <v>414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</row>
    <row r="105" spans="1:47" x14ac:dyDescent="0.25">
      <c r="A105">
        <v>103</v>
      </c>
      <c r="B105" t="s">
        <v>33</v>
      </c>
      <c r="C105" t="s">
        <v>10</v>
      </c>
      <c r="D105" t="str">
        <f t="shared" si="21"/>
        <v>DK_OCGT</v>
      </c>
      <c r="E105">
        <f>IFERROR(VLOOKUP($D105,GAMS_2011!$D$3:$K$400,2,FALSE),VLOOKUP($C105,Efficiency!$A$2:$B$46,2,FALSE))</f>
        <v>0.36576014628842501</v>
      </c>
      <c r="F105">
        <f>IFERROR(VLOOKUP($D105,GAMS_2011!$D$3:$K$400,3,FALSE),)</f>
        <v>9.8389670162834738E-4</v>
      </c>
      <c r="G105">
        <f>IFERROR(VLOOKUP($D105,GAMS_2011!$D$3:$K$400,4,FALSE),)</f>
        <v>0</v>
      </c>
      <c r="H105">
        <f>IFERROR(VLOOKUP($D105,GAMS_2011!$D$3:$K$400,5,FALSE),)</f>
        <v>0</v>
      </c>
      <c r="K105">
        <f>IFERROR(VLOOKUP($D105,GAMS_2011!$D$3:$K$400,8,FALSE),)</f>
        <v>0</v>
      </c>
      <c r="L105">
        <v>1341.7939999999996</v>
      </c>
      <c r="M105">
        <v>1341.7939999999996</v>
      </c>
      <c r="N105">
        <v>1341.7939999999996</v>
      </c>
      <c r="O105">
        <v>1341.7939999999996</v>
      </c>
      <c r="P105">
        <v>1341.7939999999996</v>
      </c>
      <c r="Q105">
        <v>1341.7939999999996</v>
      </c>
      <c r="R105">
        <v>1341.7939999999996</v>
      </c>
      <c r="S105">
        <v>1341.7939999999996</v>
      </c>
      <c r="T105">
        <v>1340.2889999999995</v>
      </c>
      <c r="U105">
        <v>1340.2889999999995</v>
      </c>
      <c r="V105">
        <v>1339.9389999999996</v>
      </c>
      <c r="W105">
        <v>1339.9389999999996</v>
      </c>
      <c r="X105">
        <v>1323.3389999999997</v>
      </c>
      <c r="Y105">
        <v>1300.1209999999996</v>
      </c>
      <c r="Z105">
        <v>1272.6329999999996</v>
      </c>
      <c r="AA105">
        <v>1268.0519999999997</v>
      </c>
      <c r="AB105">
        <v>1243.1549999999995</v>
      </c>
      <c r="AC105">
        <v>1159.0419999999997</v>
      </c>
      <c r="AD105">
        <v>1062.6469999999997</v>
      </c>
      <c r="AE105">
        <v>744.09199999999998</v>
      </c>
      <c r="AF105">
        <v>564.327</v>
      </c>
      <c r="AG105">
        <v>473.45499999999993</v>
      </c>
      <c r="AH105">
        <v>359.30199999999991</v>
      </c>
      <c r="AI105">
        <v>333.3119999999999</v>
      </c>
      <c r="AJ105">
        <v>318.00999999999993</v>
      </c>
      <c r="AK105">
        <v>305.50699999999995</v>
      </c>
      <c r="AL105">
        <v>276.64699999999993</v>
      </c>
      <c r="AM105">
        <v>120.20700000000001</v>
      </c>
      <c r="AN105">
        <v>86.522000000000006</v>
      </c>
      <c r="AO105">
        <v>78.322000000000003</v>
      </c>
      <c r="AP105">
        <v>56.835999999999999</v>
      </c>
      <c r="AQ105">
        <v>33.432000000000002</v>
      </c>
      <c r="AR105">
        <v>16.680999999999997</v>
      </c>
      <c r="AS105">
        <v>16.680999999999997</v>
      </c>
      <c r="AT105">
        <v>10.199999999999999</v>
      </c>
      <c r="AU105">
        <v>10.199999999999999</v>
      </c>
    </row>
    <row r="106" spans="1:47" x14ac:dyDescent="0.25">
      <c r="A106">
        <v>104</v>
      </c>
      <c r="B106" t="s">
        <v>33</v>
      </c>
      <c r="C106" t="s">
        <v>16</v>
      </c>
      <c r="D106" t="str">
        <f t="shared" si="21"/>
        <v>DK_OCOT</v>
      </c>
      <c r="E106">
        <f>IFERROR(VLOOKUP($D106,GAMS_2011!$D$3:$K$400,2,FALSE),VLOOKUP($C106,Efficiency!$A$2:$B$46,2,FALSE))</f>
        <v>0.38218996899397001</v>
      </c>
      <c r="F106">
        <f>IFERROR(VLOOKUP($D106,GAMS_2011!$D$3:$K$400,3,FALSE),)</f>
        <v>3.052123486392046E-4</v>
      </c>
      <c r="G106">
        <f>IFERROR(VLOOKUP($D106,GAMS_2011!$D$3:$K$400,4,FALSE),)</f>
        <v>0</v>
      </c>
      <c r="H106">
        <f>IFERROR(VLOOKUP($D106,GAMS_2011!$D$3:$K$400,5,FALSE),)</f>
        <v>0</v>
      </c>
      <c r="K106">
        <f>IFERROR(VLOOKUP($D106,GAMS_2011!$D$3:$K$400,8,FALSE),)</f>
        <v>0</v>
      </c>
      <c r="L106">
        <v>217.98100000000005</v>
      </c>
      <c r="M106">
        <v>193.98100000000005</v>
      </c>
      <c r="N106">
        <v>193.98100000000005</v>
      </c>
      <c r="O106">
        <v>193.98100000000005</v>
      </c>
      <c r="P106">
        <v>193.98100000000005</v>
      </c>
      <c r="Q106">
        <v>193.98100000000005</v>
      </c>
      <c r="R106">
        <v>193.98100000000005</v>
      </c>
      <c r="S106">
        <v>193.98100000000005</v>
      </c>
      <c r="T106">
        <v>193.98100000000005</v>
      </c>
      <c r="U106">
        <v>193.98100000000005</v>
      </c>
      <c r="V106">
        <v>193.98100000000005</v>
      </c>
      <c r="W106">
        <v>181.48100000000005</v>
      </c>
      <c r="X106">
        <v>181.48100000000005</v>
      </c>
      <c r="Y106">
        <v>181.48100000000005</v>
      </c>
      <c r="Z106">
        <v>181.48100000000005</v>
      </c>
      <c r="AA106">
        <v>181.36100000000008</v>
      </c>
      <c r="AB106">
        <v>181.36100000000008</v>
      </c>
      <c r="AC106">
        <v>181.36100000000008</v>
      </c>
      <c r="AD106">
        <v>171.66100000000006</v>
      </c>
      <c r="AE106">
        <v>171.66100000000006</v>
      </c>
      <c r="AF106">
        <v>168.10100000000006</v>
      </c>
      <c r="AG106">
        <v>168.10100000000006</v>
      </c>
      <c r="AH106">
        <v>168.10100000000006</v>
      </c>
      <c r="AI106">
        <v>163.90100000000007</v>
      </c>
      <c r="AJ106">
        <v>163.90100000000007</v>
      </c>
      <c r="AK106">
        <v>161.52600000000007</v>
      </c>
      <c r="AL106">
        <v>161.52600000000007</v>
      </c>
      <c r="AM106">
        <v>161.52600000000007</v>
      </c>
      <c r="AN106">
        <v>161.52600000000007</v>
      </c>
      <c r="AO106">
        <v>161.52600000000007</v>
      </c>
      <c r="AP106">
        <v>161.52600000000007</v>
      </c>
      <c r="AQ106">
        <v>161.52600000000007</v>
      </c>
      <c r="AR106">
        <v>15.606</v>
      </c>
      <c r="AS106">
        <v>0</v>
      </c>
      <c r="AT106">
        <v>0</v>
      </c>
      <c r="AU106">
        <v>0</v>
      </c>
    </row>
    <row r="107" spans="1:47" x14ac:dyDescent="0.25">
      <c r="A107">
        <v>105</v>
      </c>
      <c r="B107" t="s">
        <v>33</v>
      </c>
      <c r="C107" t="s">
        <v>17</v>
      </c>
      <c r="D107" t="str">
        <f t="shared" si="21"/>
        <v>DK_OilSteam</v>
      </c>
      <c r="E107">
        <f>IFERROR(VLOOKUP($D107,GAMS_2011!$D$3:$K$400,2,FALSE),VLOOKUP($C107,Efficiency!$A$2:$B$46,2,FALSE))</f>
        <v>0.41099999999999898</v>
      </c>
      <c r="F107">
        <f>IFERROR(VLOOKUP($D107,GAMS_2011!$D$3:$K$400,3,FALSE),)</f>
        <v>1.7142857142857159E-4</v>
      </c>
      <c r="G107">
        <f>IFERROR(VLOOKUP($D107,GAMS_2011!$D$3:$K$400,4,FALSE),)</f>
        <v>0</v>
      </c>
      <c r="H107">
        <f>IFERROR(VLOOKUP($D107,GAMS_2011!$D$3:$K$400,5,FALSE),)</f>
        <v>0</v>
      </c>
      <c r="K107">
        <f>IFERROR(VLOOKUP($D107,GAMS_2011!$D$3:$K$400,8,FALSE),)</f>
        <v>0</v>
      </c>
      <c r="L107">
        <v>312</v>
      </c>
      <c r="M107">
        <v>37</v>
      </c>
      <c r="N107">
        <v>37</v>
      </c>
      <c r="O107">
        <v>37</v>
      </c>
      <c r="P107">
        <v>37</v>
      </c>
      <c r="Q107">
        <v>37</v>
      </c>
      <c r="R107">
        <v>37</v>
      </c>
      <c r="S107">
        <v>37</v>
      </c>
      <c r="T107">
        <v>37</v>
      </c>
      <c r="U107">
        <v>37</v>
      </c>
      <c r="V107">
        <v>37</v>
      </c>
      <c r="W107">
        <v>37</v>
      </c>
      <c r="X107">
        <v>37</v>
      </c>
      <c r="Y107">
        <v>37</v>
      </c>
      <c r="Z107">
        <v>37</v>
      </c>
      <c r="AA107">
        <v>37</v>
      </c>
      <c r="AB107">
        <v>37</v>
      </c>
      <c r="AC107">
        <v>37</v>
      </c>
      <c r="AD107">
        <v>37</v>
      </c>
      <c r="AE107">
        <v>37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</row>
    <row r="108" spans="1:47" x14ac:dyDescent="0.25">
      <c r="A108">
        <v>106</v>
      </c>
      <c r="B108" t="s">
        <v>33</v>
      </c>
      <c r="C108" t="s">
        <v>12</v>
      </c>
      <c r="D108" t="str">
        <f t="shared" si="21"/>
        <v>DK_RoR</v>
      </c>
      <c r="E108">
        <f>IFERROR(VLOOKUP($D108,GAMS_2011!$D$3:$K$400,2,FALSE),VLOOKUP($C108,Efficiency!$A$2:$B$46,2,FALSE))</f>
        <v>1</v>
      </c>
      <c r="F108">
        <f>IFERROR(VLOOKUP($D108,GAMS_2011!$D$3:$K$400,3,FALSE),)</f>
        <v>0</v>
      </c>
      <c r="G108">
        <f>IFERROR(VLOOKUP($D108,[1]GAMS!$D$3:$K$400,4,FALSE),)</f>
        <v>0</v>
      </c>
      <c r="H108">
        <f>IFERROR(VLOOKUP($D108,[1]GAMS!$D$3:$K$400,5,FALSE),)</f>
        <v>0</v>
      </c>
      <c r="K108">
        <f>IFERROR(VLOOKUP($D108,GAMS_2011!$D$3:$K$400,8,FALSE),)</f>
        <v>0</v>
      </c>
      <c r="L108">
        <v>4.0129999999999999</v>
      </c>
      <c r="M108">
        <v>4.0129999999999999</v>
      </c>
      <c r="N108">
        <v>4.0129999999999999</v>
      </c>
      <c r="O108">
        <v>4.0129999999999999</v>
      </c>
      <c r="P108">
        <v>4.0129999999999999</v>
      </c>
      <c r="Q108">
        <v>4.0129999999999999</v>
      </c>
      <c r="R108">
        <v>4.0129999999999999</v>
      </c>
      <c r="S108">
        <v>4.0129999999999999</v>
      </c>
      <c r="T108">
        <v>4.0129999999999999</v>
      </c>
      <c r="U108">
        <v>4.0129999999999999</v>
      </c>
      <c r="V108">
        <v>4.0129999999999999</v>
      </c>
      <c r="W108">
        <v>4.0129999999999999</v>
      </c>
      <c r="X108">
        <v>4.0129999999999999</v>
      </c>
      <c r="Y108">
        <v>4.0129999999999999</v>
      </c>
      <c r="Z108">
        <v>4.0129999999999999</v>
      </c>
      <c r="AA108">
        <v>4.0129999999999999</v>
      </c>
      <c r="AB108">
        <v>4.0129999999999999</v>
      </c>
      <c r="AC108">
        <v>4.0129999999999999</v>
      </c>
      <c r="AD108">
        <v>4.0129999999999999</v>
      </c>
      <c r="AE108">
        <v>4.0129999999999999</v>
      </c>
      <c r="AF108">
        <v>4.0129999999999999</v>
      </c>
      <c r="AG108">
        <v>4.0129999999999999</v>
      </c>
      <c r="AH108">
        <v>4.0129999999999999</v>
      </c>
      <c r="AI108">
        <v>4.0129999999999999</v>
      </c>
      <c r="AJ108">
        <v>4.0129999999999999</v>
      </c>
      <c r="AK108">
        <v>4.0129999999999999</v>
      </c>
      <c r="AL108">
        <v>4.0129999999999999</v>
      </c>
      <c r="AM108">
        <v>4.0129999999999999</v>
      </c>
      <c r="AN108">
        <v>4.0129999999999999</v>
      </c>
      <c r="AO108">
        <v>4.0129999999999999</v>
      </c>
      <c r="AP108">
        <v>4.0129999999999999</v>
      </c>
      <c r="AQ108">
        <v>4.0129999999999999</v>
      </c>
      <c r="AR108">
        <v>4.0129999999999999</v>
      </c>
      <c r="AS108">
        <v>4.0129999999999999</v>
      </c>
      <c r="AT108">
        <v>4.0129999999999999</v>
      </c>
      <c r="AU108">
        <v>4.0129999999999999</v>
      </c>
    </row>
    <row r="109" spans="1:47" x14ac:dyDescent="0.25">
      <c r="A109">
        <v>107</v>
      </c>
      <c r="B109" t="s">
        <v>33</v>
      </c>
      <c r="C109" t="s">
        <v>21</v>
      </c>
      <c r="D109" t="str">
        <f t="shared" si="21"/>
        <v>DK_Solar 1</v>
      </c>
      <c r="E109">
        <f>IFERROR(VLOOKUP($D109,GAMS_2011!$D$3:$K$400,2,FALSE),VLOOKUP($C109,Efficiency!$A$2:$B$46,2,FALSE))</f>
        <v>1</v>
      </c>
      <c r="F109">
        <f>IFERROR(VLOOKUP($D109,GAMS_2011!$D$3:$K$400,3,FALSE),)</f>
        <v>0</v>
      </c>
      <c r="G109">
        <f>IFERROR(VLOOKUP($D109,GAMS_2011!$D$3:$K$400,4,FALSE),)</f>
        <v>0</v>
      </c>
      <c r="H109">
        <f>IFERROR(VLOOKUP($D109,GAMS_2011!$D$3:$K$400,5,FALSE),)</f>
        <v>0</v>
      </c>
      <c r="K109">
        <f>IFERROR(VLOOKUP($D109,GAMS_2011!$D$3:$K$400,8,FALSE),)</f>
        <v>0</v>
      </c>
      <c r="L109" s="6">
        <f>INDEX(SOAF_2015B!$A$1:$F$36,MATCH(GAMS_alt!$B109,SOAF_2015B!$A$1:$A$36,0),MATCH(GAMS_alt!$C109,SOAF_2015B!$A$1:$F$1,0))*1000</f>
        <v>720</v>
      </c>
      <c r="M109">
        <f>MAX($L109-$L109*(M$1^4)/500000,0)</f>
        <v>719.99856</v>
      </c>
      <c r="N109">
        <v>5.5860000000000003</v>
      </c>
      <c r="O109">
        <v>5.5809999999999995</v>
      </c>
      <c r="P109">
        <v>5.5809999999999995</v>
      </c>
      <c r="Q109">
        <v>5.5809999999999995</v>
      </c>
      <c r="R109">
        <v>5.4749999999999996</v>
      </c>
      <c r="S109">
        <v>5.415</v>
      </c>
      <c r="T109">
        <v>5.415</v>
      </c>
      <c r="U109">
        <v>5.415</v>
      </c>
      <c r="V109">
        <v>3.89</v>
      </c>
      <c r="W109">
        <v>3.89</v>
      </c>
      <c r="X109">
        <v>3.89</v>
      </c>
      <c r="Y109">
        <v>3.89</v>
      </c>
      <c r="Z109">
        <v>3.89</v>
      </c>
      <c r="AA109">
        <v>3.89</v>
      </c>
      <c r="AB109">
        <v>3.89</v>
      </c>
      <c r="AC109">
        <v>3.7650000000000001</v>
      </c>
      <c r="AD109">
        <v>3.7650000000000001</v>
      </c>
      <c r="AE109">
        <v>3.7650000000000001</v>
      </c>
      <c r="AF109">
        <v>3.7650000000000001</v>
      </c>
      <c r="AG109">
        <v>3.7650000000000001</v>
      </c>
      <c r="AH109">
        <v>2.06</v>
      </c>
      <c r="AI109">
        <v>2.06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</row>
    <row r="110" spans="1:47" x14ac:dyDescent="0.25">
      <c r="A110">
        <v>108</v>
      </c>
      <c r="B110" t="s">
        <v>33</v>
      </c>
      <c r="C110" t="s">
        <v>58</v>
      </c>
      <c r="D110" t="str">
        <f t="shared" si="21"/>
        <v>DK_Tidal</v>
      </c>
      <c r="E110">
        <f>IFERROR(VLOOKUP($D110,GAMS_2011!$D$3:$K$400,2,FALSE),VLOOKUP($C110,Efficiency!$A$2:$B$46,2,FALSE))</f>
        <v>1</v>
      </c>
      <c r="F110">
        <f>IFERROR(VLOOKUP($D110,GAMS_2011!$D$3:$K$400,3,FALSE),)</f>
        <v>0</v>
      </c>
      <c r="G110">
        <f>IFERROR(VLOOKUP($D110,GAMS_2011!$D$3:$K$400,4,FALSE),)</f>
        <v>0</v>
      </c>
      <c r="H110">
        <f>IFERROR(VLOOKUP($D110,GAMS_2011!$D$3:$K$400,5,FALSE),)</f>
        <v>0</v>
      </c>
      <c r="K110">
        <f>IFERROR(VLOOKUP($D110,GAMS_2011!$D$3:$K$400,8,FALSE),)</f>
        <v>0</v>
      </c>
      <c r="L110">
        <v>0.5</v>
      </c>
      <c r="M110">
        <v>0.5</v>
      </c>
      <c r="N110">
        <v>0.5</v>
      </c>
      <c r="O110">
        <v>0.5</v>
      </c>
      <c r="P110">
        <v>0.5</v>
      </c>
      <c r="Q110">
        <v>0.5</v>
      </c>
      <c r="R110">
        <v>0.5</v>
      </c>
      <c r="S110">
        <v>0.5</v>
      </c>
      <c r="T110">
        <v>0.5</v>
      </c>
      <c r="U110">
        <v>0.5</v>
      </c>
      <c r="V110">
        <v>0.5</v>
      </c>
      <c r="W110">
        <v>0.5</v>
      </c>
      <c r="X110">
        <v>0.5</v>
      </c>
      <c r="Y110">
        <v>0.5</v>
      </c>
      <c r="Z110">
        <v>0.5</v>
      </c>
      <c r="AA110">
        <v>0.5</v>
      </c>
      <c r="AB110">
        <v>0.5</v>
      </c>
      <c r="AC110">
        <v>0.5</v>
      </c>
      <c r="AD110">
        <v>0.5</v>
      </c>
      <c r="AE110">
        <v>0.5</v>
      </c>
      <c r="AF110">
        <v>0.5</v>
      </c>
      <c r="AG110">
        <v>0.5</v>
      </c>
      <c r="AH110">
        <v>0.5</v>
      </c>
      <c r="AI110">
        <v>0.5</v>
      </c>
      <c r="AJ110">
        <v>0.5</v>
      </c>
      <c r="AK110">
        <v>0.5</v>
      </c>
      <c r="AL110">
        <v>0.5</v>
      </c>
      <c r="AM110">
        <v>0.5</v>
      </c>
      <c r="AN110">
        <v>0.5</v>
      </c>
      <c r="AO110">
        <v>0.5</v>
      </c>
      <c r="AP110">
        <v>0.5</v>
      </c>
      <c r="AQ110">
        <v>0.5</v>
      </c>
      <c r="AR110">
        <v>0.5</v>
      </c>
      <c r="AS110">
        <v>0.5</v>
      </c>
      <c r="AT110">
        <v>0.5</v>
      </c>
      <c r="AU110">
        <v>0.5</v>
      </c>
    </row>
    <row r="111" spans="1:47" x14ac:dyDescent="0.25">
      <c r="A111">
        <v>109</v>
      </c>
      <c r="B111" t="s">
        <v>33</v>
      </c>
      <c r="C111" t="s">
        <v>18</v>
      </c>
      <c r="D111" t="str">
        <f t="shared" si="21"/>
        <v>DK_Waste</v>
      </c>
      <c r="E111">
        <f>IFERROR(VLOOKUP($D111,GAMS_2011!$D$3:$K$400,2,FALSE),VLOOKUP($C111,Efficiency!$A$2:$B$46,2,FALSE))</f>
        <v>1</v>
      </c>
      <c r="F111">
        <f>IFERROR(VLOOKUP($D111,GAMS_2011!$D$3:$K$400,3,FALSE),)</f>
        <v>0</v>
      </c>
      <c r="G111">
        <f>IFERROR(VLOOKUP($D111,GAMS_2011!$D$3:$K$400,4,FALSE),)</f>
        <v>0</v>
      </c>
      <c r="H111">
        <f>IFERROR(VLOOKUP($D111,GAMS_2011!$D$3:$K$400,5,FALSE),)</f>
        <v>0</v>
      </c>
      <c r="K111">
        <f>IFERROR(VLOOKUP($D111,GAMS_2011!$D$3:$K$400,8,FALSE),)</f>
        <v>0</v>
      </c>
      <c r="L111">
        <v>261.06</v>
      </c>
      <c r="M111">
        <v>261.06</v>
      </c>
      <c r="N111">
        <v>261.06</v>
      </c>
      <c r="O111">
        <v>261.06</v>
      </c>
      <c r="P111">
        <v>261.06</v>
      </c>
      <c r="Q111">
        <v>261.06</v>
      </c>
      <c r="R111">
        <v>261.06</v>
      </c>
      <c r="S111">
        <v>261.06</v>
      </c>
      <c r="T111">
        <v>261.06</v>
      </c>
      <c r="U111">
        <v>261.06</v>
      </c>
      <c r="V111">
        <v>261.06</v>
      </c>
      <c r="W111">
        <v>261.06</v>
      </c>
      <c r="X111">
        <v>261.06</v>
      </c>
      <c r="Y111">
        <v>261.06</v>
      </c>
      <c r="Z111">
        <v>261.06</v>
      </c>
      <c r="AA111">
        <v>261.06</v>
      </c>
      <c r="AB111">
        <v>261.06</v>
      </c>
      <c r="AC111">
        <v>261.06</v>
      </c>
      <c r="AD111">
        <v>261.06</v>
      </c>
      <c r="AE111">
        <v>261.06</v>
      </c>
      <c r="AF111">
        <v>261.06</v>
      </c>
      <c r="AG111">
        <v>261.06</v>
      </c>
      <c r="AH111">
        <v>261.06</v>
      </c>
      <c r="AI111">
        <v>261.06</v>
      </c>
      <c r="AJ111">
        <v>257.26</v>
      </c>
      <c r="AK111">
        <v>254.76000000000002</v>
      </c>
      <c r="AL111">
        <v>233.66000000000003</v>
      </c>
      <c r="AM111">
        <v>218.66000000000003</v>
      </c>
      <c r="AN111">
        <v>206.86</v>
      </c>
      <c r="AO111">
        <v>193.76000000000002</v>
      </c>
      <c r="AP111">
        <v>182.32999999999998</v>
      </c>
      <c r="AQ111">
        <v>170.03</v>
      </c>
      <c r="AR111">
        <v>170.03</v>
      </c>
      <c r="AS111">
        <v>153.03</v>
      </c>
      <c r="AT111">
        <v>121.33000000000001</v>
      </c>
      <c r="AU111">
        <v>96.72999999999999</v>
      </c>
    </row>
    <row r="112" spans="1:47" x14ac:dyDescent="0.25">
      <c r="A112">
        <v>110</v>
      </c>
      <c r="B112" t="s">
        <v>33</v>
      </c>
      <c r="C112" t="s">
        <v>28</v>
      </c>
      <c r="D112" t="str">
        <f t="shared" si="21"/>
        <v>DK_Wind offshore 1</v>
      </c>
      <c r="E112">
        <f>IFERROR(VLOOKUP($D112,GAMS_2011!$D$3:$K$400,2,FALSE),VLOOKUP($C112,Efficiency!$A$2:$B$46,2,FALSE))</f>
        <v>1</v>
      </c>
      <c r="F112">
        <f>IFERROR(VLOOKUP($D112,GAMS_2011!$D$3:$K$400,3,FALSE),)</f>
        <v>0</v>
      </c>
      <c r="G112">
        <f>IFERROR(VLOOKUP($D112,GAMS_2011!$D$3:$K$400,4,FALSE),)</f>
        <v>0</v>
      </c>
      <c r="H112">
        <f>IFERROR(VLOOKUP($D112,GAMS_2011!$D$3:$K$400,5,FALSE),)</f>
        <v>0</v>
      </c>
      <c r="K112">
        <f>IFERROR(VLOOKUP($D112,GAMS_2011!$D$3:$K$400,8,FALSE),)</f>
        <v>0</v>
      </c>
      <c r="L112" s="6">
        <f>INDEX(SOAF_2015B!$A$1:$F$36,MATCH(GAMS_alt!$B112,SOAF_2015B!$A$1:$A$36,0),MATCH(GAMS_alt!$C112,SOAF_2015B!$A$1:$F$1,0))*1000</f>
        <v>1272</v>
      </c>
      <c r="M112">
        <f t="shared" ref="M112:V114" si="25">MAX($L112-$L112*(M$1^4)/500000,0)</f>
        <v>1271.9974560000001</v>
      </c>
      <c r="N112">
        <f t="shared" si="25"/>
        <v>1271.959296</v>
      </c>
      <c r="O112">
        <f t="shared" si="25"/>
        <v>1271.793936</v>
      </c>
      <c r="P112">
        <f t="shared" si="25"/>
        <v>1271.3487359999999</v>
      </c>
      <c r="Q112">
        <f t="shared" si="25"/>
        <v>1270.4100000000001</v>
      </c>
      <c r="R112">
        <f t="shared" si="25"/>
        <v>1268.702976</v>
      </c>
      <c r="S112">
        <f t="shared" si="25"/>
        <v>1265.891856</v>
      </c>
      <c r="T112">
        <f t="shared" si="25"/>
        <v>1261.579776</v>
      </c>
      <c r="U112">
        <f t="shared" si="25"/>
        <v>1255.308816</v>
      </c>
      <c r="V112">
        <f t="shared" si="25"/>
        <v>1246.56</v>
      </c>
      <c r="W112">
        <f t="shared" ref="W112:AF114" si="26">MAX($L112-$L112*(W$1^4)/500000,0)</f>
        <v>1234.7532960000001</v>
      </c>
      <c r="X112">
        <f t="shared" si="26"/>
        <v>1219.2476160000001</v>
      </c>
      <c r="Y112">
        <f t="shared" si="26"/>
        <v>1199.3408159999999</v>
      </c>
      <c r="Z112">
        <f t="shared" si="26"/>
        <v>1174.2696960000001</v>
      </c>
      <c r="AA112">
        <f t="shared" si="26"/>
        <v>1143.21</v>
      </c>
      <c r="AB112">
        <f t="shared" si="26"/>
        <v>1105.2764159999999</v>
      </c>
      <c r="AC112">
        <f t="shared" si="26"/>
        <v>1059.5225760000001</v>
      </c>
      <c r="AD112">
        <f t="shared" si="26"/>
        <v>1004.941056</v>
      </c>
      <c r="AE112">
        <f t="shared" si="26"/>
        <v>940.46337599999993</v>
      </c>
      <c r="AF112">
        <f t="shared" si="26"/>
        <v>864.96</v>
      </c>
      <c r="AG112">
        <f t="shared" ref="AG112:AU114" si="27">MAX($L112-$L112*(AG$1^4)/500000,0)</f>
        <v>777.24033600000007</v>
      </c>
      <c r="AH112">
        <f t="shared" si="27"/>
        <v>676.05273599999998</v>
      </c>
      <c r="AI112">
        <f t="shared" si="27"/>
        <v>560.08449599999994</v>
      </c>
      <c r="AJ112">
        <f t="shared" si="27"/>
        <v>427.96185600000001</v>
      </c>
      <c r="AK112">
        <f t="shared" si="27"/>
        <v>278.25</v>
      </c>
      <c r="AL112">
        <f t="shared" si="27"/>
        <v>109.45305600000006</v>
      </c>
      <c r="AM112">
        <f t="shared" si="27"/>
        <v>0</v>
      </c>
      <c r="AN112">
        <f t="shared" si="27"/>
        <v>0</v>
      </c>
      <c r="AO112">
        <f t="shared" si="27"/>
        <v>0</v>
      </c>
      <c r="AP112">
        <f t="shared" si="27"/>
        <v>0</v>
      </c>
      <c r="AQ112">
        <f t="shared" si="27"/>
        <v>0</v>
      </c>
      <c r="AR112">
        <f t="shared" si="27"/>
        <v>0</v>
      </c>
      <c r="AS112">
        <f t="shared" si="27"/>
        <v>0</v>
      </c>
      <c r="AT112">
        <f t="shared" si="27"/>
        <v>0</v>
      </c>
      <c r="AU112">
        <f t="shared" si="27"/>
        <v>0</v>
      </c>
    </row>
    <row r="113" spans="1:47" x14ac:dyDescent="0.25">
      <c r="A113">
        <v>111</v>
      </c>
      <c r="B113" t="s">
        <v>33</v>
      </c>
      <c r="C113" t="s">
        <v>23</v>
      </c>
      <c r="D113" t="str">
        <f t="shared" si="21"/>
        <v>DK_Wind onshore 1</v>
      </c>
      <c r="E113">
        <f>IFERROR(VLOOKUP($D113,GAMS_2011!$D$3:$K$400,2,FALSE),VLOOKUP($C113,Efficiency!$A$2:$B$46,2,FALSE))</f>
        <v>1</v>
      </c>
      <c r="F113">
        <f>IFERROR(VLOOKUP($D113,GAMS_2011!$D$3:$K$400,3,FALSE),)</f>
        <v>0</v>
      </c>
      <c r="G113">
        <f>IFERROR(VLOOKUP($D113,GAMS_2011!$D$3:$K$400,4,FALSE),)</f>
        <v>0</v>
      </c>
      <c r="H113">
        <f>IFERROR(VLOOKUP($D113,GAMS_2011!$D$3:$K$400,5,FALSE),)</f>
        <v>0</v>
      </c>
      <c r="K113">
        <f>IFERROR(VLOOKUP($D113,GAMS_2011!$D$3:$K$400,8,FALSE),)</f>
        <v>0</v>
      </c>
      <c r="L113" s="6">
        <f>INDEX(SOAF_2015B!$A$1:$F$36,MATCH(GAMS_alt!$B113,SOAF_2015B!$A$1:$A$36,0),MATCH(GAMS_alt!$C113,SOAF_2015B!$A$1:$F$1,0))*1000</f>
        <v>3673</v>
      </c>
      <c r="M113">
        <f t="shared" si="25"/>
        <v>3672.9926540000001</v>
      </c>
      <c r="N113">
        <f t="shared" si="25"/>
        <v>3672.8824639999998</v>
      </c>
      <c r="O113">
        <f t="shared" si="25"/>
        <v>3672.404974</v>
      </c>
      <c r="P113">
        <f t="shared" si="25"/>
        <v>3671.119424</v>
      </c>
      <c r="Q113">
        <f t="shared" si="25"/>
        <v>3668.4087500000001</v>
      </c>
      <c r="R113">
        <f t="shared" si="25"/>
        <v>3663.4795840000002</v>
      </c>
      <c r="S113">
        <f t="shared" si="25"/>
        <v>3655.3622540000001</v>
      </c>
      <c r="T113">
        <f t="shared" si="25"/>
        <v>3642.9107840000001</v>
      </c>
      <c r="U113">
        <f t="shared" si="25"/>
        <v>3624.8028939999999</v>
      </c>
      <c r="V113">
        <f t="shared" si="25"/>
        <v>3599.54</v>
      </c>
      <c r="W113">
        <f t="shared" si="26"/>
        <v>3565.4472139999998</v>
      </c>
      <c r="X113">
        <f t="shared" si="26"/>
        <v>3520.6733439999998</v>
      </c>
      <c r="Y113">
        <f t="shared" si="26"/>
        <v>3463.1908939999998</v>
      </c>
      <c r="Z113">
        <f t="shared" si="26"/>
        <v>3390.7960640000001</v>
      </c>
      <c r="AA113">
        <f t="shared" si="26"/>
        <v>3301.1087499999999</v>
      </c>
      <c r="AB113">
        <f t="shared" si="26"/>
        <v>3191.5725440000001</v>
      </c>
      <c r="AC113">
        <f t="shared" si="26"/>
        <v>3059.4547339999999</v>
      </c>
      <c r="AD113">
        <f t="shared" si="26"/>
        <v>2901.8463040000001</v>
      </c>
      <c r="AE113">
        <f t="shared" si="26"/>
        <v>2715.6619339999997</v>
      </c>
      <c r="AF113">
        <f t="shared" si="26"/>
        <v>2497.6400000000003</v>
      </c>
      <c r="AG113">
        <f t="shared" si="27"/>
        <v>2244.3425740000002</v>
      </c>
      <c r="AH113">
        <f t="shared" si="27"/>
        <v>1952.155424</v>
      </c>
      <c r="AI113">
        <f t="shared" si="27"/>
        <v>1617.2880140000002</v>
      </c>
      <c r="AJ113">
        <f t="shared" si="27"/>
        <v>1235.7735039999998</v>
      </c>
      <c r="AK113">
        <f t="shared" si="27"/>
        <v>803.46875</v>
      </c>
      <c r="AL113">
        <f t="shared" si="27"/>
        <v>316.05430399999977</v>
      </c>
      <c r="AM113">
        <f t="shared" si="27"/>
        <v>0</v>
      </c>
      <c r="AN113">
        <f t="shared" si="27"/>
        <v>0</v>
      </c>
      <c r="AO113">
        <f t="shared" si="27"/>
        <v>0</v>
      </c>
      <c r="AP113">
        <f t="shared" si="27"/>
        <v>0</v>
      </c>
      <c r="AQ113">
        <f t="shared" si="27"/>
        <v>0</v>
      </c>
      <c r="AR113">
        <f t="shared" si="27"/>
        <v>0</v>
      </c>
      <c r="AS113">
        <f t="shared" si="27"/>
        <v>0</v>
      </c>
      <c r="AT113">
        <f t="shared" si="27"/>
        <v>0</v>
      </c>
      <c r="AU113">
        <f t="shared" si="27"/>
        <v>0</v>
      </c>
    </row>
    <row r="114" spans="1:47" x14ac:dyDescent="0.25">
      <c r="A114">
        <v>112</v>
      </c>
      <c r="B114" t="s">
        <v>55</v>
      </c>
      <c r="C114" t="s">
        <v>19</v>
      </c>
      <c r="D114" t="str">
        <f t="shared" si="21"/>
        <v>EE_Biomass</v>
      </c>
      <c r="E114">
        <f>IFERROR(VLOOKUP($D114,GAMS_2011!$D$3:$K$400,2,FALSE),VLOOKUP($C114,Efficiency!$A$2:$B$46,2,FALSE))</f>
        <v>0.38</v>
      </c>
      <c r="F114">
        <f>IFERROR(VLOOKUP($D114,GAMS_2011!$D$3:$K$400,3,FALSE),)</f>
        <v>0</v>
      </c>
      <c r="G114">
        <f>IFERROR(VLOOKUP($D114,GAMS_2011!$D$3:$K$400,4,FALSE),)</f>
        <v>0</v>
      </c>
      <c r="H114">
        <f>IFERROR(VLOOKUP($D114,GAMS_2011!$D$3:$K$400,5,FALSE),)</f>
        <v>0</v>
      </c>
      <c r="K114">
        <f>IFERROR(VLOOKUP($D114,GAMS_2011!$D$3:$K$400,8,FALSE),)</f>
        <v>0</v>
      </c>
      <c r="L114" s="6">
        <f>INDEX(SOAF_2015B!$A$1:$F$36,MATCH(GAMS_alt!$B114,SOAF_2015B!$A$1:$A$36,0),MATCH(GAMS_alt!$C114,SOAF_2015B!$A$1:$F$1,0))*1000</f>
        <v>0</v>
      </c>
      <c r="M114">
        <f t="shared" si="25"/>
        <v>0</v>
      </c>
      <c r="N114">
        <f t="shared" si="25"/>
        <v>0</v>
      </c>
      <c r="O114">
        <f t="shared" si="25"/>
        <v>0</v>
      </c>
      <c r="P114">
        <f t="shared" si="25"/>
        <v>0</v>
      </c>
      <c r="Q114">
        <f t="shared" si="25"/>
        <v>0</v>
      </c>
      <c r="R114">
        <f t="shared" si="25"/>
        <v>0</v>
      </c>
      <c r="S114">
        <f t="shared" si="25"/>
        <v>0</v>
      </c>
      <c r="T114">
        <f t="shared" si="25"/>
        <v>0</v>
      </c>
      <c r="U114">
        <f t="shared" si="25"/>
        <v>0</v>
      </c>
      <c r="V114">
        <f t="shared" si="25"/>
        <v>0</v>
      </c>
      <c r="W114">
        <f t="shared" si="26"/>
        <v>0</v>
      </c>
      <c r="X114">
        <f t="shared" si="26"/>
        <v>0</v>
      </c>
      <c r="Y114">
        <f t="shared" si="26"/>
        <v>0</v>
      </c>
      <c r="Z114">
        <f t="shared" si="26"/>
        <v>0</v>
      </c>
      <c r="AA114">
        <f t="shared" si="26"/>
        <v>0</v>
      </c>
      <c r="AB114">
        <f t="shared" si="26"/>
        <v>0</v>
      </c>
      <c r="AC114">
        <f t="shared" si="26"/>
        <v>0</v>
      </c>
      <c r="AD114">
        <f t="shared" si="26"/>
        <v>0</v>
      </c>
      <c r="AE114">
        <f t="shared" si="26"/>
        <v>0</v>
      </c>
      <c r="AF114">
        <f t="shared" si="26"/>
        <v>0</v>
      </c>
      <c r="AG114">
        <f t="shared" si="27"/>
        <v>0</v>
      </c>
      <c r="AH114">
        <f t="shared" si="27"/>
        <v>0</v>
      </c>
      <c r="AI114">
        <f t="shared" si="27"/>
        <v>0</v>
      </c>
      <c r="AJ114">
        <f t="shared" si="27"/>
        <v>0</v>
      </c>
      <c r="AK114">
        <f t="shared" si="27"/>
        <v>0</v>
      </c>
      <c r="AL114">
        <f t="shared" si="27"/>
        <v>0</v>
      </c>
      <c r="AM114">
        <f t="shared" si="27"/>
        <v>0</v>
      </c>
      <c r="AN114">
        <f t="shared" si="27"/>
        <v>0</v>
      </c>
      <c r="AO114">
        <f t="shared" si="27"/>
        <v>0</v>
      </c>
      <c r="AP114">
        <f t="shared" si="27"/>
        <v>0</v>
      </c>
      <c r="AQ114">
        <f t="shared" si="27"/>
        <v>0</v>
      </c>
      <c r="AR114">
        <f t="shared" si="27"/>
        <v>0</v>
      </c>
      <c r="AS114">
        <f t="shared" si="27"/>
        <v>0</v>
      </c>
      <c r="AT114">
        <f t="shared" si="27"/>
        <v>0</v>
      </c>
      <c r="AU114">
        <f t="shared" si="27"/>
        <v>0</v>
      </c>
    </row>
    <row r="115" spans="1:47" x14ac:dyDescent="0.25">
      <c r="A115">
        <v>113</v>
      </c>
      <c r="B115" t="s">
        <v>55</v>
      </c>
      <c r="C115" t="s">
        <v>11</v>
      </c>
      <c r="D115" t="str">
        <f t="shared" si="21"/>
        <v>EE_GasSteam</v>
      </c>
      <c r="E115">
        <f>IFERROR(VLOOKUP($D115,GAMS_2011!$D$3:$K$400,2,FALSE),VLOOKUP($C115,Efficiency!$A$2:$B$46,2,FALSE))</f>
        <v>0.40125</v>
      </c>
      <c r="F115">
        <f>IFERROR(VLOOKUP($D115,GAMS_2011!$D$3:$K$400,3,FALSE),)</f>
        <v>3.3392857142855459E-4</v>
      </c>
      <c r="G115">
        <f>IFERROR(VLOOKUP($D115,GAMS_2011!$D$3:$K$400,4,FALSE),)</f>
        <v>0</v>
      </c>
      <c r="H115">
        <f>IFERROR(VLOOKUP($D115,GAMS_2011!$D$3:$K$400,5,FALSE),)</f>
        <v>0</v>
      </c>
      <c r="K115">
        <f>IFERROR(VLOOKUP($D115,GAMS_2011!$D$3:$K$400,8,FALSE),)</f>
        <v>0</v>
      </c>
      <c r="L115">
        <v>190</v>
      </c>
      <c r="M115">
        <v>190</v>
      </c>
      <c r="N115">
        <v>190</v>
      </c>
      <c r="O115">
        <v>190</v>
      </c>
      <c r="P115">
        <v>190</v>
      </c>
      <c r="Q115">
        <v>110</v>
      </c>
      <c r="R115">
        <v>110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</row>
    <row r="116" spans="1:47" x14ac:dyDescent="0.25">
      <c r="A116">
        <v>114</v>
      </c>
      <c r="B116" t="s">
        <v>55</v>
      </c>
      <c r="C116" t="s">
        <v>10</v>
      </c>
      <c r="D116" t="str">
        <f t="shared" si="21"/>
        <v>EE_OCGT</v>
      </c>
      <c r="E116">
        <f>IFERROR(VLOOKUP($D116,GAMS_2011!$D$3:$K$400,2,FALSE),VLOOKUP($C116,Efficiency!$A$2:$B$46,2,FALSE))</f>
        <v>0.39100000000000001</v>
      </c>
      <c r="F116">
        <f>IFERROR(VLOOKUP($D116,GAMS_2011!$D$3:$K$400,3,FALSE),)</f>
        <v>1.4285714285714298E-4</v>
      </c>
      <c r="G116">
        <f>IFERROR(VLOOKUP($D116,GAMS_2011!$D$3:$K$400,4,FALSE),)</f>
        <v>0</v>
      </c>
      <c r="H116">
        <f>IFERROR(VLOOKUP($D116,GAMS_2011!$D$3:$K$400,5,FALSE),)</f>
        <v>0</v>
      </c>
      <c r="K116">
        <f>IFERROR(VLOOKUP($D116,GAMS_2011!$D$3:$K$400,8,FALSE),)</f>
        <v>0</v>
      </c>
      <c r="L116">
        <v>265.18</v>
      </c>
      <c r="M116">
        <v>265.18</v>
      </c>
      <c r="N116">
        <v>265.18</v>
      </c>
      <c r="O116">
        <v>265.18</v>
      </c>
      <c r="P116">
        <v>265.18</v>
      </c>
      <c r="Q116">
        <v>265.18</v>
      </c>
      <c r="R116">
        <v>265.18</v>
      </c>
      <c r="S116">
        <v>265.18</v>
      </c>
      <c r="T116">
        <v>265.18</v>
      </c>
      <c r="U116">
        <v>265.18</v>
      </c>
      <c r="V116">
        <v>265.18</v>
      </c>
      <c r="W116">
        <v>265.18</v>
      </c>
      <c r="X116">
        <v>265.18</v>
      </c>
      <c r="Y116">
        <v>265.18</v>
      </c>
      <c r="Z116">
        <v>265.18</v>
      </c>
      <c r="AA116">
        <v>265.18</v>
      </c>
      <c r="AB116">
        <v>265.18</v>
      </c>
      <c r="AC116">
        <v>265.18</v>
      </c>
      <c r="AD116">
        <v>265.18</v>
      </c>
      <c r="AE116">
        <v>265.18</v>
      </c>
      <c r="AF116">
        <v>265.18</v>
      </c>
      <c r="AG116">
        <v>265.18</v>
      </c>
      <c r="AH116">
        <v>265.18</v>
      </c>
      <c r="AI116">
        <v>264.26</v>
      </c>
      <c r="AJ116">
        <v>261.15999999999997</v>
      </c>
      <c r="AK116">
        <v>259.09999999999997</v>
      </c>
      <c r="AL116">
        <v>259.09999999999997</v>
      </c>
      <c r="AM116">
        <v>259.09999999999997</v>
      </c>
      <c r="AN116">
        <v>253.09999999999997</v>
      </c>
      <c r="AO116">
        <v>253.09999999999997</v>
      </c>
      <c r="AP116">
        <v>253.09999999999997</v>
      </c>
      <c r="AQ116">
        <v>253.09999999999997</v>
      </c>
      <c r="AR116">
        <v>253.09999999999997</v>
      </c>
      <c r="AS116">
        <v>253.09999999999997</v>
      </c>
      <c r="AT116">
        <v>253.09999999999997</v>
      </c>
      <c r="AU116">
        <v>253.09999999999997</v>
      </c>
    </row>
    <row r="117" spans="1:47" x14ac:dyDescent="0.25">
      <c r="A117">
        <v>115</v>
      </c>
      <c r="B117" t="s">
        <v>55</v>
      </c>
      <c r="C117" t="s">
        <v>16</v>
      </c>
      <c r="D117" t="str">
        <f t="shared" si="21"/>
        <v>EE_OCOT</v>
      </c>
      <c r="E117">
        <f>IFERROR(VLOOKUP($D117,GAMS_2011!$D$3:$K$400,2,FALSE),VLOOKUP($C117,Efficiency!$A$2:$B$46,2,FALSE))</f>
        <v>0.39</v>
      </c>
      <c r="F117">
        <f>IFERROR(VLOOKUP($D117,GAMS_2011!$D$3:$K$400,3,FALSE),)</f>
        <v>0</v>
      </c>
      <c r="G117">
        <f>IFERROR(VLOOKUP($D117,GAMS_2011!$D$3:$K$400,4,FALSE),)</f>
        <v>0</v>
      </c>
      <c r="H117">
        <f>IFERROR(VLOOKUP($D117,GAMS_2011!$D$3:$K$400,5,FALSE),)</f>
        <v>0</v>
      </c>
      <c r="K117">
        <f>IFERROR(VLOOKUP($D117,GAMS_2011!$D$3:$K$400,8,FALSE),)</f>
        <v>0</v>
      </c>
      <c r="L117">
        <v>8</v>
      </c>
      <c r="M117">
        <v>8</v>
      </c>
      <c r="N117">
        <v>8</v>
      </c>
      <c r="O117">
        <v>8</v>
      </c>
      <c r="P117">
        <v>8</v>
      </c>
      <c r="Q117">
        <v>8</v>
      </c>
      <c r="R117">
        <v>8</v>
      </c>
      <c r="S117">
        <v>8</v>
      </c>
      <c r="T117">
        <v>8</v>
      </c>
      <c r="U117">
        <v>8</v>
      </c>
      <c r="V117">
        <v>8</v>
      </c>
      <c r="W117">
        <v>8</v>
      </c>
      <c r="X117">
        <v>8</v>
      </c>
      <c r="Y117">
        <v>8</v>
      </c>
      <c r="Z117">
        <v>8</v>
      </c>
      <c r="AA117">
        <v>8</v>
      </c>
      <c r="AB117">
        <v>8</v>
      </c>
      <c r="AC117">
        <v>8</v>
      </c>
      <c r="AD117">
        <v>8</v>
      </c>
      <c r="AE117">
        <v>8</v>
      </c>
      <c r="AF117">
        <v>8</v>
      </c>
      <c r="AG117">
        <v>8</v>
      </c>
      <c r="AH117">
        <v>8</v>
      </c>
      <c r="AI117">
        <v>8</v>
      </c>
      <c r="AJ117">
        <v>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</row>
    <row r="118" spans="1:47" x14ac:dyDescent="0.25">
      <c r="A118">
        <v>116</v>
      </c>
      <c r="B118" t="s">
        <v>55</v>
      </c>
      <c r="C118" t="s">
        <v>17</v>
      </c>
      <c r="D118" t="str">
        <f t="shared" si="21"/>
        <v>EE_OilSteam</v>
      </c>
      <c r="E118">
        <f>IFERROR(VLOOKUP($D118,GAMS_2011!$D$3:$K$400,2,FALSE),VLOOKUP($C118,Efficiency!$A$2:$B$46,2,FALSE))</f>
        <v>0.41</v>
      </c>
      <c r="F118">
        <f>IFERROR(VLOOKUP($D118,GAMS_2011!$D$3:$K$400,3,FALSE),)</f>
        <v>0</v>
      </c>
      <c r="G118">
        <f>IFERROR(VLOOKUP($D118,GAMS_2011!$D$3:$K$400,4,FALSE),)</f>
        <v>0</v>
      </c>
      <c r="H118">
        <f>IFERROR(VLOOKUP($D118,GAMS_2011!$D$3:$K$400,5,FALSE),)</f>
        <v>0</v>
      </c>
      <c r="K118">
        <f>IFERROR(VLOOKUP($D118,GAMS_2011!$D$3:$K$400,8,FALSE),)</f>
        <v>0</v>
      </c>
      <c r="L118">
        <v>255</v>
      </c>
      <c r="M118">
        <v>255</v>
      </c>
      <c r="N118">
        <v>255</v>
      </c>
      <c r="O118">
        <v>255</v>
      </c>
      <c r="P118">
        <v>255</v>
      </c>
      <c r="Q118">
        <v>255</v>
      </c>
      <c r="R118">
        <v>255</v>
      </c>
      <c r="S118">
        <v>255</v>
      </c>
      <c r="T118">
        <v>255</v>
      </c>
      <c r="U118">
        <v>255</v>
      </c>
      <c r="V118">
        <v>255</v>
      </c>
      <c r="W118">
        <v>255</v>
      </c>
      <c r="X118">
        <v>255</v>
      </c>
      <c r="Y118">
        <v>255</v>
      </c>
      <c r="Z118">
        <v>255</v>
      </c>
      <c r="AA118">
        <v>255</v>
      </c>
      <c r="AB118">
        <v>255</v>
      </c>
      <c r="AC118">
        <v>255</v>
      </c>
      <c r="AD118">
        <v>255</v>
      </c>
      <c r="AE118">
        <v>255</v>
      </c>
      <c r="AF118">
        <v>255</v>
      </c>
      <c r="AG118">
        <v>255</v>
      </c>
      <c r="AH118">
        <v>247</v>
      </c>
      <c r="AI118">
        <v>247</v>
      </c>
      <c r="AJ118">
        <v>247</v>
      </c>
      <c r="AK118">
        <v>237</v>
      </c>
      <c r="AL118">
        <v>237</v>
      </c>
      <c r="AM118">
        <v>237</v>
      </c>
      <c r="AN118">
        <v>237</v>
      </c>
      <c r="AO118">
        <v>27</v>
      </c>
      <c r="AP118">
        <v>27</v>
      </c>
      <c r="AQ118">
        <v>27</v>
      </c>
      <c r="AR118">
        <v>27</v>
      </c>
      <c r="AS118">
        <v>27</v>
      </c>
      <c r="AT118">
        <v>27</v>
      </c>
      <c r="AU118">
        <v>27</v>
      </c>
    </row>
    <row r="119" spans="1:47" x14ac:dyDescent="0.25">
      <c r="A119">
        <v>117</v>
      </c>
      <c r="B119" t="s">
        <v>55</v>
      </c>
      <c r="C119" t="s">
        <v>6</v>
      </c>
      <c r="D119" t="str">
        <f t="shared" si="21"/>
        <v>EE_PSP</v>
      </c>
      <c r="E119">
        <f>IFERROR(VLOOKUP($D119,GAMS_2011!$D$3:$K$400,2,FALSE),VLOOKUP($C119,Efficiency!$A$2:$B$46,2,FALSE))</f>
        <v>0.75</v>
      </c>
      <c r="F119">
        <f>IFERROR(VLOOKUP($D119,GAMS_2011!$D$3:$K$400,3,FALSE),)</f>
        <v>0</v>
      </c>
      <c r="G119">
        <f>IFERROR(VLOOKUP($D119,GAMS_2011!$D$3:$K$400,4,FALSE),)</f>
        <v>0</v>
      </c>
      <c r="H119">
        <f>IFERROR(VLOOKUP($D119,GAMS_2011!$D$3:$K$400,5,FALSE),)</f>
        <v>0</v>
      </c>
      <c r="K119">
        <f>IFERROR(VLOOKUP($D119,GAMS_2011!$D$3:$K$400,8,FALSE),)</f>
        <v>0</v>
      </c>
      <c r="L119">
        <v>500</v>
      </c>
      <c r="M119">
        <v>500</v>
      </c>
      <c r="N119">
        <v>500</v>
      </c>
      <c r="O119">
        <v>500</v>
      </c>
      <c r="P119">
        <v>500</v>
      </c>
      <c r="Q119">
        <v>500</v>
      </c>
      <c r="R119">
        <v>500</v>
      </c>
      <c r="S119">
        <v>500</v>
      </c>
      <c r="T119">
        <v>500</v>
      </c>
      <c r="U119">
        <v>500</v>
      </c>
      <c r="V119">
        <v>500</v>
      </c>
      <c r="W119">
        <v>500</v>
      </c>
      <c r="X119">
        <v>500</v>
      </c>
      <c r="Y119">
        <v>500</v>
      </c>
      <c r="Z119">
        <v>500</v>
      </c>
      <c r="AA119">
        <v>500</v>
      </c>
      <c r="AB119">
        <v>500</v>
      </c>
      <c r="AC119">
        <v>500</v>
      </c>
      <c r="AD119">
        <v>500</v>
      </c>
      <c r="AE119">
        <v>500</v>
      </c>
      <c r="AF119">
        <v>500</v>
      </c>
      <c r="AG119">
        <v>500</v>
      </c>
      <c r="AH119">
        <v>500</v>
      </c>
      <c r="AI119">
        <v>500</v>
      </c>
      <c r="AJ119">
        <v>500</v>
      </c>
      <c r="AK119">
        <v>500</v>
      </c>
      <c r="AL119">
        <v>500</v>
      </c>
      <c r="AM119">
        <v>500</v>
      </c>
      <c r="AN119">
        <v>500</v>
      </c>
      <c r="AO119">
        <v>500</v>
      </c>
      <c r="AP119">
        <v>500</v>
      </c>
      <c r="AQ119">
        <v>500</v>
      </c>
      <c r="AR119">
        <v>500</v>
      </c>
      <c r="AS119">
        <v>500</v>
      </c>
      <c r="AT119">
        <v>500</v>
      </c>
      <c r="AU119">
        <v>500</v>
      </c>
    </row>
    <row r="120" spans="1:47" x14ac:dyDescent="0.25">
      <c r="A120">
        <v>118</v>
      </c>
      <c r="B120" t="s">
        <v>55</v>
      </c>
      <c r="C120" t="s">
        <v>12</v>
      </c>
      <c r="D120" t="str">
        <f t="shared" si="21"/>
        <v>EE_RoR</v>
      </c>
      <c r="E120">
        <f>IFERROR(VLOOKUP($D120,GAMS_2011!$D$3:$K$400,2,FALSE),VLOOKUP($C120,Efficiency!$A$2:$B$46,2,FALSE))</f>
        <v>1</v>
      </c>
      <c r="F120">
        <f>IFERROR(VLOOKUP($D120,GAMS_2011!$D$3:$K$400,3,FALSE),)</f>
        <v>0</v>
      </c>
      <c r="G120">
        <f>IFERROR(VLOOKUP($D120,[1]GAMS!$D$3:$K$400,4,FALSE),)</f>
        <v>0</v>
      </c>
      <c r="H120">
        <f>IFERROR(VLOOKUP($D120,[1]GAMS!$D$3:$K$400,5,FALSE),)</f>
        <v>0</v>
      </c>
      <c r="K120">
        <f>IFERROR(VLOOKUP($D120,GAMS_2011!$D$3:$K$400,8,FALSE),)</f>
        <v>0</v>
      </c>
      <c r="L120">
        <v>6.8960000000000008</v>
      </c>
      <c r="M120">
        <v>6.8960000000000008</v>
      </c>
      <c r="N120">
        <v>6.8960000000000008</v>
      </c>
      <c r="O120">
        <v>6.8960000000000008</v>
      </c>
      <c r="P120">
        <v>6.8960000000000008</v>
      </c>
      <c r="Q120">
        <v>6.8960000000000008</v>
      </c>
      <c r="R120">
        <v>6.8960000000000008</v>
      </c>
      <c r="S120">
        <v>6.8960000000000008</v>
      </c>
      <c r="T120">
        <v>6.8960000000000008</v>
      </c>
      <c r="U120">
        <v>6.8960000000000008</v>
      </c>
      <c r="V120">
        <v>6.8960000000000008</v>
      </c>
      <c r="W120">
        <v>6.8960000000000008</v>
      </c>
      <c r="X120">
        <v>6.8960000000000008</v>
      </c>
      <c r="Y120">
        <v>6.8960000000000008</v>
      </c>
      <c r="Z120">
        <v>6.8960000000000008</v>
      </c>
      <c r="AA120">
        <v>6.8960000000000008</v>
      </c>
      <c r="AB120">
        <v>6.8960000000000008</v>
      </c>
      <c r="AC120">
        <v>6.8960000000000008</v>
      </c>
      <c r="AD120">
        <v>6.8960000000000008</v>
      </c>
      <c r="AE120">
        <v>6.8960000000000008</v>
      </c>
      <c r="AF120">
        <v>6.8960000000000008</v>
      </c>
      <c r="AG120">
        <v>6.8960000000000008</v>
      </c>
      <c r="AH120">
        <v>6.8960000000000008</v>
      </c>
      <c r="AI120">
        <v>6.8960000000000008</v>
      </c>
      <c r="AJ120">
        <v>6.8960000000000008</v>
      </c>
      <c r="AK120">
        <v>6.8960000000000008</v>
      </c>
      <c r="AL120">
        <v>6.8960000000000008</v>
      </c>
      <c r="AM120">
        <v>6.8960000000000008</v>
      </c>
      <c r="AN120">
        <v>6.8960000000000008</v>
      </c>
      <c r="AO120">
        <v>6.8960000000000008</v>
      </c>
      <c r="AP120">
        <v>6.8960000000000008</v>
      </c>
      <c r="AQ120">
        <v>6.8960000000000008</v>
      </c>
      <c r="AR120">
        <v>6.8960000000000008</v>
      </c>
      <c r="AS120">
        <v>6.8960000000000008</v>
      </c>
      <c r="AT120">
        <v>6.8960000000000008</v>
      </c>
      <c r="AU120">
        <v>6.8960000000000008</v>
      </c>
    </row>
    <row r="121" spans="1:47" x14ac:dyDescent="0.25">
      <c r="A121">
        <v>119</v>
      </c>
      <c r="B121" t="s">
        <v>55</v>
      </c>
      <c r="C121" t="s">
        <v>18</v>
      </c>
      <c r="D121" t="str">
        <f t="shared" si="21"/>
        <v>EE_Waste</v>
      </c>
      <c r="E121">
        <f>IFERROR(VLOOKUP($D121,GAMS_2011!$D$3:$K$400,2,FALSE),VLOOKUP($C121,Efficiency!$A$2:$B$46,2,FALSE))</f>
        <v>1</v>
      </c>
      <c r="F121">
        <f>IFERROR(VLOOKUP($D121,GAMS_2011!$D$3:$K$400,3,FALSE),)</f>
        <v>0</v>
      </c>
      <c r="G121">
        <f>IFERROR(VLOOKUP($D121,GAMS_2011!$D$3:$K$400,4,FALSE),)</f>
        <v>0</v>
      </c>
      <c r="H121">
        <f>IFERROR(VLOOKUP($D121,GAMS_2011!$D$3:$K$400,5,FALSE),)</f>
        <v>0</v>
      </c>
      <c r="K121">
        <f>IFERROR(VLOOKUP($D121,GAMS_2011!$D$3:$K$400,8,FALSE),)</f>
        <v>0</v>
      </c>
      <c r="L121">
        <v>17</v>
      </c>
      <c r="M121">
        <v>17</v>
      </c>
      <c r="N121">
        <v>17</v>
      </c>
      <c r="O121">
        <v>17</v>
      </c>
      <c r="P121">
        <v>17</v>
      </c>
      <c r="Q121">
        <v>17</v>
      </c>
      <c r="R121">
        <v>17</v>
      </c>
      <c r="S121">
        <v>17</v>
      </c>
      <c r="T121">
        <v>17</v>
      </c>
      <c r="U121">
        <v>17</v>
      </c>
      <c r="V121">
        <v>17</v>
      </c>
      <c r="W121">
        <v>17</v>
      </c>
      <c r="X121">
        <v>17</v>
      </c>
      <c r="Y121">
        <v>17</v>
      </c>
      <c r="Z121">
        <v>17</v>
      </c>
      <c r="AA121">
        <v>17</v>
      </c>
      <c r="AB121">
        <v>17</v>
      </c>
      <c r="AC121">
        <v>17</v>
      </c>
      <c r="AD121">
        <v>17</v>
      </c>
      <c r="AE121">
        <v>17</v>
      </c>
      <c r="AF121">
        <v>17</v>
      </c>
      <c r="AG121">
        <v>17</v>
      </c>
      <c r="AH121">
        <v>17</v>
      </c>
      <c r="AI121">
        <v>17</v>
      </c>
      <c r="AJ121">
        <v>17</v>
      </c>
      <c r="AK121">
        <v>17</v>
      </c>
      <c r="AL121">
        <v>17</v>
      </c>
      <c r="AM121">
        <v>17</v>
      </c>
      <c r="AN121">
        <v>17</v>
      </c>
      <c r="AO121">
        <v>17</v>
      </c>
      <c r="AP121">
        <v>17</v>
      </c>
      <c r="AQ121">
        <v>17</v>
      </c>
      <c r="AR121">
        <v>17</v>
      </c>
      <c r="AS121">
        <v>17</v>
      </c>
      <c r="AT121">
        <v>17</v>
      </c>
      <c r="AU121">
        <v>17</v>
      </c>
    </row>
    <row r="122" spans="1:47" x14ac:dyDescent="0.25">
      <c r="A122">
        <v>120</v>
      </c>
      <c r="B122" t="s">
        <v>55</v>
      </c>
      <c r="C122" t="s">
        <v>23</v>
      </c>
      <c r="D122" t="str">
        <f t="shared" si="21"/>
        <v>EE_Wind onshore 1</v>
      </c>
      <c r="E122">
        <f>IFERROR(VLOOKUP($D122,GAMS_2011!$D$3:$K$400,2,FALSE),VLOOKUP($C122,Efficiency!$A$2:$B$46,2,FALSE))</f>
        <v>1</v>
      </c>
      <c r="F122">
        <f>IFERROR(VLOOKUP($D122,GAMS_2011!$D$3:$K$400,3,FALSE),)</f>
        <v>0</v>
      </c>
      <c r="G122">
        <f>IFERROR(VLOOKUP($D122,GAMS_2011!$D$3:$K$400,4,FALSE),)</f>
        <v>0</v>
      </c>
      <c r="H122">
        <f>IFERROR(VLOOKUP($D122,GAMS_2011!$D$3:$K$400,5,FALSE),)</f>
        <v>0</v>
      </c>
      <c r="K122">
        <f>IFERROR(VLOOKUP($D122,GAMS_2011!$D$3:$K$400,8,FALSE),)</f>
        <v>0</v>
      </c>
      <c r="L122" s="6">
        <f>INDEX(SOAF_2015B!$A$1:$F$36,MATCH(GAMS_alt!$B122,SOAF_2015B!$A$1:$A$36,0),MATCH(GAMS_alt!$C122,SOAF_2015B!$A$1:$F$1,0))*1000</f>
        <v>400</v>
      </c>
      <c r="M122">
        <f t="shared" ref="M122:V123" si="28">MAX($L122-$L122*(M$1^4)/500000,0)</f>
        <v>399.99919999999997</v>
      </c>
      <c r="N122">
        <f t="shared" si="28"/>
        <v>399.98719999999997</v>
      </c>
      <c r="O122">
        <f t="shared" si="28"/>
        <v>399.93520000000001</v>
      </c>
      <c r="P122">
        <f t="shared" si="28"/>
        <v>399.79520000000002</v>
      </c>
      <c r="Q122">
        <f t="shared" si="28"/>
        <v>399.5</v>
      </c>
      <c r="R122">
        <f t="shared" si="28"/>
        <v>398.96319999999997</v>
      </c>
      <c r="S122">
        <f t="shared" si="28"/>
        <v>398.07920000000001</v>
      </c>
      <c r="T122">
        <f t="shared" si="28"/>
        <v>396.72320000000002</v>
      </c>
      <c r="U122">
        <f t="shared" si="28"/>
        <v>394.75119999999998</v>
      </c>
      <c r="V122">
        <f t="shared" si="28"/>
        <v>392</v>
      </c>
      <c r="W122">
        <f t="shared" ref="W122:AF123" si="29">MAX($L122-$L122*(W$1^4)/500000,0)</f>
        <v>388.28719999999998</v>
      </c>
      <c r="X122">
        <f t="shared" si="29"/>
        <v>383.41120000000001</v>
      </c>
      <c r="Y122">
        <f t="shared" si="29"/>
        <v>377.15120000000002</v>
      </c>
      <c r="Z122">
        <f t="shared" si="29"/>
        <v>369.2672</v>
      </c>
      <c r="AA122">
        <f t="shared" si="29"/>
        <v>359.5</v>
      </c>
      <c r="AB122">
        <f t="shared" si="29"/>
        <v>347.57119999999998</v>
      </c>
      <c r="AC122">
        <f t="shared" si="29"/>
        <v>333.1832</v>
      </c>
      <c r="AD122">
        <f t="shared" si="29"/>
        <v>316.01920000000001</v>
      </c>
      <c r="AE122">
        <f t="shared" si="29"/>
        <v>295.7432</v>
      </c>
      <c r="AF122">
        <f t="shared" si="29"/>
        <v>272</v>
      </c>
      <c r="AG122">
        <f t="shared" ref="AG122:AU123" si="30">MAX($L122-$L122*(AG$1^4)/500000,0)</f>
        <v>244.4152</v>
      </c>
      <c r="AH122">
        <f t="shared" si="30"/>
        <v>212.59520000000001</v>
      </c>
      <c r="AI122">
        <f t="shared" si="30"/>
        <v>176.12719999999999</v>
      </c>
      <c r="AJ122">
        <f t="shared" si="30"/>
        <v>134.57920000000001</v>
      </c>
      <c r="AK122">
        <f t="shared" si="30"/>
        <v>87.5</v>
      </c>
      <c r="AL122">
        <f t="shared" si="30"/>
        <v>34.419199999999989</v>
      </c>
      <c r="AM122">
        <f t="shared" si="30"/>
        <v>0</v>
      </c>
      <c r="AN122">
        <f t="shared" si="30"/>
        <v>0</v>
      </c>
      <c r="AO122">
        <f t="shared" si="30"/>
        <v>0</v>
      </c>
      <c r="AP122">
        <f t="shared" si="30"/>
        <v>0</v>
      </c>
      <c r="AQ122">
        <f t="shared" si="30"/>
        <v>0</v>
      </c>
      <c r="AR122">
        <f t="shared" si="30"/>
        <v>0</v>
      </c>
      <c r="AS122">
        <f t="shared" si="30"/>
        <v>0</v>
      </c>
      <c r="AT122">
        <f t="shared" si="30"/>
        <v>0</v>
      </c>
      <c r="AU122">
        <f t="shared" si="30"/>
        <v>0</v>
      </c>
    </row>
    <row r="123" spans="1:47" x14ac:dyDescent="0.25">
      <c r="A123">
        <v>121</v>
      </c>
      <c r="B123" t="s">
        <v>34</v>
      </c>
      <c r="C123" t="s">
        <v>19</v>
      </c>
      <c r="D123" t="str">
        <f t="shared" si="21"/>
        <v>ES_Biomass</v>
      </c>
      <c r="E123">
        <f>IFERROR(VLOOKUP($D123,GAMS_2011!$D$3:$K$400,2,FALSE),VLOOKUP($C123,Efficiency!$A$2:$B$46,2,FALSE))</f>
        <v>0.38</v>
      </c>
      <c r="F123">
        <f>IFERROR(VLOOKUP($D123,GAMS_2011!$D$3:$K$400,3,FALSE),)</f>
        <v>0</v>
      </c>
      <c r="G123">
        <f>IFERROR(VLOOKUP($D123,GAMS_2011!$D$3:$K$400,4,FALSE),)</f>
        <v>0</v>
      </c>
      <c r="H123">
        <f>IFERROR(VLOOKUP($D123,GAMS_2011!$D$3:$K$400,5,FALSE),)</f>
        <v>0</v>
      </c>
      <c r="K123">
        <f>IFERROR(VLOOKUP($D123,GAMS_2011!$D$3:$K$400,8,FALSE),)</f>
        <v>0</v>
      </c>
      <c r="L123" s="6">
        <f>INDEX(SOAF_2015B!$A$1:$F$36,MATCH(GAMS_alt!$B123,SOAF_2015B!$A$1:$A$36,0),MATCH(GAMS_alt!$C123,SOAF_2015B!$A$1:$F$1,0))*1000</f>
        <v>933.69929285714261</v>
      </c>
      <c r="M123">
        <f t="shared" si="28"/>
        <v>933.69742545855695</v>
      </c>
      <c r="N123">
        <f t="shared" si="28"/>
        <v>933.66941447977115</v>
      </c>
      <c r="O123">
        <f t="shared" si="28"/>
        <v>933.54803357169976</v>
      </c>
      <c r="P123">
        <f t="shared" si="28"/>
        <v>933.2212388191997</v>
      </c>
      <c r="Q123">
        <f t="shared" si="28"/>
        <v>932.53216874107113</v>
      </c>
      <c r="R123">
        <f t="shared" si="28"/>
        <v>931.27914429005693</v>
      </c>
      <c r="S123">
        <f t="shared" si="28"/>
        <v>929.21566885284255</v>
      </c>
      <c r="T123">
        <f t="shared" si="28"/>
        <v>926.05042825005694</v>
      </c>
      <c r="U123">
        <f t="shared" si="28"/>
        <v>921.44729073627116</v>
      </c>
      <c r="V123">
        <f t="shared" si="28"/>
        <v>915.02530699999977</v>
      </c>
      <c r="W123">
        <f t="shared" si="29"/>
        <v>906.35871016369981</v>
      </c>
      <c r="X123">
        <f t="shared" si="29"/>
        <v>894.97691578377123</v>
      </c>
      <c r="Y123">
        <f t="shared" si="29"/>
        <v>880.36452185055691</v>
      </c>
      <c r="Z123">
        <f t="shared" si="29"/>
        <v>861.96130878834265</v>
      </c>
      <c r="AA123">
        <f t="shared" si="29"/>
        <v>839.16223945535694</v>
      </c>
      <c r="AB123">
        <f t="shared" si="29"/>
        <v>811.3174591437712</v>
      </c>
      <c r="AC123">
        <f t="shared" si="29"/>
        <v>777.73229557969978</v>
      </c>
      <c r="AD123">
        <f t="shared" si="29"/>
        <v>737.66725892319982</v>
      </c>
      <c r="AE123">
        <f t="shared" si="29"/>
        <v>690.3380417682713</v>
      </c>
      <c r="AF123">
        <f t="shared" si="29"/>
        <v>634.91551914285697</v>
      </c>
      <c r="AG123">
        <f t="shared" si="30"/>
        <v>570.52574850884275</v>
      </c>
      <c r="AH123">
        <f t="shared" si="30"/>
        <v>496.24996976205699</v>
      </c>
      <c r="AI123">
        <f t="shared" si="30"/>
        <v>411.12460523227128</v>
      </c>
      <c r="AJ123">
        <f t="shared" si="30"/>
        <v>314.14125968319991</v>
      </c>
      <c r="AK123">
        <f t="shared" si="30"/>
        <v>204.24672031249997</v>
      </c>
      <c r="AL123">
        <f t="shared" si="30"/>
        <v>80.342956751771339</v>
      </c>
      <c r="AM123">
        <f t="shared" si="30"/>
        <v>0</v>
      </c>
      <c r="AN123">
        <f t="shared" si="30"/>
        <v>0</v>
      </c>
      <c r="AO123">
        <f t="shared" si="30"/>
        <v>0</v>
      </c>
      <c r="AP123">
        <f t="shared" si="30"/>
        <v>0</v>
      </c>
      <c r="AQ123">
        <f t="shared" si="30"/>
        <v>0</v>
      </c>
      <c r="AR123">
        <f t="shared" si="30"/>
        <v>0</v>
      </c>
      <c r="AS123">
        <f t="shared" si="30"/>
        <v>0</v>
      </c>
      <c r="AT123">
        <f t="shared" si="30"/>
        <v>0</v>
      </c>
      <c r="AU123">
        <f t="shared" si="30"/>
        <v>0</v>
      </c>
    </row>
    <row r="124" spans="1:47" x14ac:dyDescent="0.25">
      <c r="A124">
        <v>122</v>
      </c>
      <c r="B124" t="s">
        <v>34</v>
      </c>
      <c r="C124" t="s">
        <v>9</v>
      </c>
      <c r="D124" t="str">
        <f t="shared" si="21"/>
        <v>ES_CCGT</v>
      </c>
      <c r="E124">
        <f>IFERROR(VLOOKUP($D124,GAMS_2011!$D$3:$K$400,2,FALSE),VLOOKUP($C124,Efficiency!$A$2:$B$46,2,FALSE))</f>
        <v>0.56649887158866996</v>
      </c>
      <c r="F124">
        <f>IFERROR(VLOOKUP($D124,GAMS_2011!$D$3:$K$400,3,FALSE),)</f>
        <v>8.7826514763498598E-4</v>
      </c>
      <c r="G124">
        <f>IFERROR(VLOOKUP($D124,GAMS_2011!$D$3:$K$400,4,FALSE),)</f>
        <v>0</v>
      </c>
      <c r="H124">
        <f>IFERROR(VLOOKUP($D124,GAMS_2011!$D$3:$K$400,5,FALSE),)</f>
        <v>0</v>
      </c>
      <c r="K124">
        <f>IFERROR(VLOOKUP($D124,GAMS_2011!$D$3:$K$400,8,FALSE),)</f>
        <v>0</v>
      </c>
      <c r="L124">
        <v>27127.876999999997</v>
      </c>
      <c r="M124">
        <v>27127.876999999997</v>
      </c>
      <c r="N124">
        <v>27127.876999999997</v>
      </c>
      <c r="O124">
        <v>27127.876999999997</v>
      </c>
      <c r="P124">
        <v>27127.876999999997</v>
      </c>
      <c r="Q124">
        <v>27127.876999999997</v>
      </c>
      <c r="R124">
        <v>27127.876999999997</v>
      </c>
      <c r="S124">
        <v>27127.876999999997</v>
      </c>
      <c r="T124">
        <v>27127.876999999997</v>
      </c>
      <c r="U124">
        <v>27127.876999999997</v>
      </c>
      <c r="V124">
        <v>27127.876999999997</v>
      </c>
      <c r="W124">
        <v>27127.876999999997</v>
      </c>
      <c r="X124">
        <v>27127.876999999997</v>
      </c>
      <c r="Y124">
        <v>27127.876999999997</v>
      </c>
      <c r="Z124">
        <v>27127.876999999997</v>
      </c>
      <c r="AA124">
        <v>27112.992000000002</v>
      </c>
      <c r="AB124">
        <v>27062.642000000003</v>
      </c>
      <c r="AC124">
        <v>27039.441999999999</v>
      </c>
      <c r="AD124">
        <v>26952.802</v>
      </c>
      <c r="AE124">
        <v>26933.117000000002</v>
      </c>
      <c r="AF124">
        <v>26907.177</v>
      </c>
      <c r="AG124">
        <v>26820.501999999997</v>
      </c>
      <c r="AH124">
        <v>26650.702000000001</v>
      </c>
      <c r="AI124">
        <v>26599.602000000003</v>
      </c>
      <c r="AJ124">
        <v>26592.251999999997</v>
      </c>
      <c r="AK124">
        <v>26265.767000000003</v>
      </c>
      <c r="AL124">
        <v>26010.182000000004</v>
      </c>
      <c r="AM124">
        <v>23050.960000000003</v>
      </c>
      <c r="AN124">
        <v>21732.960000000003</v>
      </c>
      <c r="AO124">
        <v>17668.559999999998</v>
      </c>
      <c r="AP124">
        <v>14839.56</v>
      </c>
      <c r="AQ124">
        <v>9822.1600000000017</v>
      </c>
      <c r="AR124">
        <v>7050.56</v>
      </c>
      <c r="AS124">
        <v>4223.96</v>
      </c>
      <c r="AT124">
        <v>3780.4</v>
      </c>
      <c r="AU124">
        <v>1754</v>
      </c>
    </row>
    <row r="125" spans="1:47" x14ac:dyDescent="0.25">
      <c r="A125">
        <v>123</v>
      </c>
      <c r="B125" t="s">
        <v>34</v>
      </c>
      <c r="C125" t="s">
        <v>15</v>
      </c>
      <c r="D125" t="str">
        <f t="shared" si="21"/>
        <v>ES_CCOT</v>
      </c>
      <c r="E125">
        <f>IFERROR(VLOOKUP($D125,GAMS_2011!$D$3:$K$400,2,FALSE),VLOOKUP($C125,Efficiency!$A$2:$B$46,2,FALSE))</f>
        <v>0.6</v>
      </c>
      <c r="F125">
        <f>IFERROR(VLOOKUP($D125,GAMS_2011!$D$3:$K$400,3,FALSE),)</f>
        <v>0</v>
      </c>
      <c r="G125">
        <f>IFERROR(VLOOKUP($D125,GAMS_2011!$D$3:$K$400,4,FALSE),)</f>
        <v>0</v>
      </c>
      <c r="H125">
        <f>IFERROR(VLOOKUP($D125,GAMS_2011!$D$3:$K$400,5,FALSE),)</f>
        <v>0</v>
      </c>
      <c r="K125">
        <f>IFERROR(VLOOKUP($D125,GAMS_2011!$D$3:$K$400,8,FALSE),)</f>
        <v>0</v>
      </c>
      <c r="L125">
        <v>651</v>
      </c>
      <c r="M125">
        <v>651</v>
      </c>
      <c r="N125">
        <v>651</v>
      </c>
      <c r="O125">
        <v>651</v>
      </c>
      <c r="P125">
        <v>651</v>
      </c>
      <c r="Q125">
        <v>651</v>
      </c>
      <c r="R125">
        <v>651</v>
      </c>
      <c r="S125">
        <v>651</v>
      </c>
      <c r="T125">
        <v>651</v>
      </c>
      <c r="U125">
        <v>651</v>
      </c>
      <c r="V125">
        <v>651</v>
      </c>
      <c r="W125">
        <v>651</v>
      </c>
      <c r="X125">
        <v>651</v>
      </c>
      <c r="Y125">
        <v>651</v>
      </c>
      <c r="Z125">
        <v>651</v>
      </c>
      <c r="AA125">
        <v>651</v>
      </c>
      <c r="AB125">
        <v>651</v>
      </c>
      <c r="AC125">
        <v>651</v>
      </c>
      <c r="AD125">
        <v>651</v>
      </c>
      <c r="AE125">
        <v>651</v>
      </c>
      <c r="AF125">
        <v>651</v>
      </c>
      <c r="AG125">
        <v>651</v>
      </c>
      <c r="AH125">
        <v>651</v>
      </c>
      <c r="AI125">
        <v>651</v>
      </c>
      <c r="AJ125">
        <v>651</v>
      </c>
      <c r="AK125">
        <v>570</v>
      </c>
      <c r="AL125">
        <v>570</v>
      </c>
      <c r="AM125">
        <v>570</v>
      </c>
      <c r="AN125">
        <v>360</v>
      </c>
      <c r="AO125">
        <v>290</v>
      </c>
      <c r="AP125">
        <v>290</v>
      </c>
      <c r="AQ125">
        <v>140</v>
      </c>
      <c r="AR125">
        <v>140</v>
      </c>
      <c r="AS125">
        <v>140</v>
      </c>
      <c r="AT125">
        <v>140</v>
      </c>
      <c r="AU125">
        <v>0</v>
      </c>
    </row>
    <row r="126" spans="1:47" x14ac:dyDescent="0.25">
      <c r="A126">
        <v>124</v>
      </c>
      <c r="B126" t="s">
        <v>34</v>
      </c>
      <c r="C126" t="s">
        <v>14</v>
      </c>
      <c r="D126" t="str">
        <f t="shared" si="21"/>
        <v>ES_Coal</v>
      </c>
      <c r="E126">
        <f>IFERROR(VLOOKUP($D126,GAMS_2011!$D$3:$K$400,2,FALSE),VLOOKUP($C126,Efficiency!$A$2:$B$46,2,FALSE))</f>
        <v>0.396655737314002</v>
      </c>
      <c r="F126">
        <f>IFERROR(VLOOKUP($D126,GAMS_2011!$D$3:$K$400,3,FALSE),)</f>
        <v>1.9982847642295155E-3</v>
      </c>
      <c r="G126">
        <f>IFERROR(VLOOKUP($D126,GAMS_2011!$D$3:$K$400,4,FALSE),)</f>
        <v>0</v>
      </c>
      <c r="H126">
        <f>IFERROR(VLOOKUP($D126,GAMS_2011!$D$3:$K$400,5,FALSE),)</f>
        <v>0</v>
      </c>
      <c r="K126">
        <f>IFERROR(VLOOKUP($D126,GAMS_2011!$D$3:$K$400,8,FALSE),)</f>
        <v>0</v>
      </c>
      <c r="L126">
        <v>7438.9</v>
      </c>
      <c r="M126">
        <v>7088.9</v>
      </c>
      <c r="N126">
        <v>6738.9</v>
      </c>
      <c r="O126">
        <v>6388.9</v>
      </c>
      <c r="P126">
        <v>6038.9</v>
      </c>
      <c r="Q126">
        <v>5161.8999999999996</v>
      </c>
      <c r="R126">
        <v>4806.8999999999996</v>
      </c>
      <c r="S126">
        <v>4441.8999999999996</v>
      </c>
      <c r="T126">
        <v>4441.8999999999996</v>
      </c>
      <c r="U126">
        <v>2661.9</v>
      </c>
      <c r="V126">
        <v>988.2</v>
      </c>
      <c r="W126">
        <v>988.2</v>
      </c>
      <c r="X126">
        <v>988.2</v>
      </c>
      <c r="Y126">
        <v>988.2</v>
      </c>
      <c r="Z126">
        <v>988.2</v>
      </c>
      <c r="AA126">
        <v>988.2</v>
      </c>
      <c r="AB126">
        <v>987</v>
      </c>
      <c r="AC126">
        <v>987</v>
      </c>
      <c r="AD126">
        <v>937</v>
      </c>
      <c r="AE126">
        <v>937</v>
      </c>
      <c r="AF126">
        <v>777</v>
      </c>
      <c r="AG126">
        <v>777</v>
      </c>
      <c r="AH126">
        <v>37</v>
      </c>
      <c r="AI126">
        <v>37</v>
      </c>
      <c r="AJ126">
        <v>37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</row>
    <row r="127" spans="1:47" x14ac:dyDescent="0.25">
      <c r="A127">
        <v>125</v>
      </c>
      <c r="B127" t="s">
        <v>34</v>
      </c>
      <c r="C127" t="s">
        <v>22</v>
      </c>
      <c r="D127" t="str">
        <f t="shared" si="21"/>
        <v>ES_CSP</v>
      </c>
      <c r="E127">
        <f>IFERROR(VLOOKUP($D127,GAMS_2011!$D$3:$K$400,2,FALSE),VLOOKUP($C127,Efficiency!$A$2:$B$46,2,FALSE))</f>
        <v>1</v>
      </c>
      <c r="F127">
        <f>IFERROR(VLOOKUP($D127,GAMS_2011!$D$3:$K$400,3,FALSE),)</f>
        <v>0</v>
      </c>
      <c r="G127">
        <f>IFERROR(VLOOKUP($D127,GAMS_2011!$D$3:$K$400,4,FALSE),)</f>
        <v>0</v>
      </c>
      <c r="H127">
        <f>IFERROR(VLOOKUP($D127,GAMS_2011!$D$3:$K$400,5,FALSE),)</f>
        <v>0</v>
      </c>
      <c r="K127">
        <f>IFERROR(VLOOKUP($D127,GAMS_2011!$D$3:$K$400,8,FALSE),)</f>
        <v>0</v>
      </c>
      <c r="L127">
        <v>2182.2200000000003</v>
      </c>
      <c r="M127">
        <v>2182.2200000000003</v>
      </c>
      <c r="N127">
        <v>2182.2200000000003</v>
      </c>
      <c r="O127">
        <v>2182.2200000000003</v>
      </c>
      <c r="P127">
        <v>2182.2200000000003</v>
      </c>
      <c r="Q127">
        <v>2182.2200000000003</v>
      </c>
      <c r="R127">
        <v>2182.2200000000003</v>
      </c>
      <c r="S127">
        <v>2182.2200000000003</v>
      </c>
      <c r="T127">
        <v>2182.2200000000003</v>
      </c>
      <c r="U127">
        <v>2182.2200000000003</v>
      </c>
      <c r="V127">
        <v>2182.2200000000003</v>
      </c>
      <c r="W127">
        <v>2182.2200000000003</v>
      </c>
      <c r="X127">
        <v>2182.2200000000003</v>
      </c>
      <c r="Y127">
        <v>2182.2200000000003</v>
      </c>
      <c r="Z127">
        <v>2182.2200000000003</v>
      </c>
      <c r="AA127">
        <v>2182.2200000000003</v>
      </c>
      <c r="AB127">
        <v>2182.2200000000003</v>
      </c>
      <c r="AC127">
        <v>2182.2200000000003</v>
      </c>
      <c r="AD127">
        <v>2182.2200000000003</v>
      </c>
      <c r="AE127">
        <v>2182.2200000000003</v>
      </c>
      <c r="AF127">
        <v>2182.2200000000003</v>
      </c>
      <c r="AG127">
        <v>2182.2200000000003</v>
      </c>
      <c r="AH127">
        <v>2121.2000000000003</v>
      </c>
      <c r="AI127">
        <v>2121.2000000000003</v>
      </c>
      <c r="AJ127">
        <v>1899.8</v>
      </c>
      <c r="AK127">
        <v>1549.8</v>
      </c>
      <c r="AL127">
        <v>1129.9000000000001</v>
      </c>
      <c r="AM127">
        <v>249.8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</row>
    <row r="128" spans="1:47" x14ac:dyDescent="0.25">
      <c r="A128">
        <v>126</v>
      </c>
      <c r="B128" t="s">
        <v>34</v>
      </c>
      <c r="C128" t="s">
        <v>11</v>
      </c>
      <c r="D128" t="str">
        <f t="shared" ref="D128:D159" si="31">B128&amp;"_"&amp;C128</f>
        <v>ES_GasSteam</v>
      </c>
      <c r="E128">
        <f>IFERROR(VLOOKUP($D128,GAMS_2011!$D$3:$K$400,2,FALSE),VLOOKUP($C128,Efficiency!$A$2:$B$46,2,FALSE))</f>
        <v>0.44948749999999899</v>
      </c>
      <c r="F128">
        <f>IFERROR(VLOOKUP($D128,GAMS_2011!$D$3:$K$400,3,FALSE),)</f>
        <v>-1.17988095238095E-3</v>
      </c>
      <c r="G128">
        <f>IFERROR(VLOOKUP($D128,GAMS_2011!$D$3:$K$400,4,FALSE),)</f>
        <v>0</v>
      </c>
      <c r="H128">
        <f>IFERROR(VLOOKUP($D128,GAMS_2011!$D$3:$K$400,5,FALSE),)</f>
        <v>0</v>
      </c>
      <c r="K128">
        <f>IFERROR(VLOOKUP($D128,GAMS_2011!$D$3:$K$400,8,FALSE),)</f>
        <v>0</v>
      </c>
      <c r="L128">
        <v>108.52500000000001</v>
      </c>
      <c r="M128">
        <v>108.52500000000001</v>
      </c>
      <c r="N128">
        <v>108.52500000000001</v>
      </c>
      <c r="O128">
        <v>108.52500000000001</v>
      </c>
      <c r="P128">
        <v>108.52500000000001</v>
      </c>
      <c r="Q128">
        <v>108.52500000000001</v>
      </c>
      <c r="R128">
        <v>108.52500000000001</v>
      </c>
      <c r="S128">
        <v>108.52500000000001</v>
      </c>
      <c r="T128">
        <v>108.52500000000001</v>
      </c>
      <c r="U128">
        <v>108.52500000000001</v>
      </c>
      <c r="V128">
        <v>108.52500000000001</v>
      </c>
      <c r="W128">
        <v>108.52500000000001</v>
      </c>
      <c r="X128">
        <v>108.52500000000001</v>
      </c>
      <c r="Y128">
        <v>99.725000000000009</v>
      </c>
      <c r="Z128">
        <v>99.725000000000009</v>
      </c>
      <c r="AA128">
        <v>99.725000000000009</v>
      </c>
      <c r="AB128">
        <v>99.725000000000009</v>
      </c>
      <c r="AC128">
        <v>86.924999999999997</v>
      </c>
      <c r="AD128">
        <v>86.924999999999997</v>
      </c>
      <c r="AE128">
        <v>86.924999999999997</v>
      </c>
      <c r="AF128">
        <v>86.924999999999997</v>
      </c>
      <c r="AG128">
        <v>25.7</v>
      </c>
      <c r="AH128">
        <v>25.7</v>
      </c>
      <c r="AI128">
        <v>25.7</v>
      </c>
      <c r="AJ128">
        <v>25.7</v>
      </c>
      <c r="AK128">
        <v>14.5</v>
      </c>
      <c r="AL128">
        <v>6</v>
      </c>
      <c r="AM128">
        <v>6</v>
      </c>
      <c r="AN128">
        <v>6</v>
      </c>
      <c r="AO128">
        <v>6</v>
      </c>
      <c r="AP128">
        <v>6</v>
      </c>
      <c r="AQ128">
        <v>0</v>
      </c>
      <c r="AR128">
        <v>0</v>
      </c>
      <c r="AS128">
        <v>0</v>
      </c>
      <c r="AT128">
        <v>0</v>
      </c>
      <c r="AU128">
        <v>0</v>
      </c>
    </row>
    <row r="129" spans="1:47" x14ac:dyDescent="0.25">
      <c r="A129">
        <v>127</v>
      </c>
      <c r="B129" t="s">
        <v>34</v>
      </c>
      <c r="C129" t="s">
        <v>25</v>
      </c>
      <c r="D129" t="str">
        <f t="shared" si="31"/>
        <v>ES_Lignite</v>
      </c>
      <c r="E129">
        <f>IFERROR(VLOOKUP($D129,GAMS_2011!$D$3:$K$400,2,FALSE),VLOOKUP($C129,Efficiency!$A$2:$B$46,2,FALSE))</f>
        <v>0.38069244085400999</v>
      </c>
      <c r="F129">
        <f>IFERROR(VLOOKUP($D129,GAMS_2011!$D$3:$K$400,3,FALSE),)</f>
        <v>2.3701443007848274E-3</v>
      </c>
      <c r="G129">
        <f>IFERROR(VLOOKUP($D129,GAMS_2011!$D$3:$K$400,4,FALSE),)</f>
        <v>0</v>
      </c>
      <c r="H129">
        <f>IFERROR(VLOOKUP($D129,GAMS_2011!$D$3:$K$400,5,FALSE),)</f>
        <v>0</v>
      </c>
      <c r="K129">
        <f>IFERROR(VLOOKUP($D129,GAMS_2011!$D$3:$K$400,8,FALSE),)</f>
        <v>0</v>
      </c>
      <c r="L129">
        <v>1560</v>
      </c>
      <c r="M129">
        <v>1560</v>
      </c>
      <c r="N129">
        <v>1560</v>
      </c>
      <c r="O129">
        <v>1560</v>
      </c>
      <c r="P129">
        <v>860</v>
      </c>
      <c r="Q129">
        <v>510</v>
      </c>
      <c r="R129">
        <v>385</v>
      </c>
      <c r="S129">
        <v>260</v>
      </c>
      <c r="T129">
        <v>260</v>
      </c>
      <c r="U129">
        <v>260</v>
      </c>
      <c r="V129">
        <v>260</v>
      </c>
      <c r="W129">
        <v>260</v>
      </c>
      <c r="X129">
        <v>260</v>
      </c>
      <c r="Y129">
        <v>260</v>
      </c>
      <c r="Z129">
        <v>260</v>
      </c>
      <c r="AA129">
        <v>260</v>
      </c>
      <c r="AB129">
        <v>260</v>
      </c>
      <c r="AC129">
        <v>260</v>
      </c>
      <c r="AD129">
        <v>260</v>
      </c>
      <c r="AE129">
        <v>260</v>
      </c>
      <c r="AF129">
        <v>260</v>
      </c>
      <c r="AG129">
        <v>260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</row>
    <row r="130" spans="1:47" x14ac:dyDescent="0.25">
      <c r="A130">
        <v>128</v>
      </c>
      <c r="B130" t="s">
        <v>34</v>
      </c>
      <c r="C130" t="s">
        <v>27</v>
      </c>
      <c r="D130" t="str">
        <f t="shared" si="31"/>
        <v>ES_Nuclear</v>
      </c>
      <c r="E130">
        <f>IFERROR(VLOOKUP($D130,GAMS_2011!$D$3:$K$400,2,FALSE),VLOOKUP($C130,Efficiency!$A$2:$B$46,2,FALSE))</f>
        <v>0.33</v>
      </c>
      <c r="F130">
        <f>IFERROR(VLOOKUP($D130,GAMS_2011!$D$3:$K$400,3,FALSE),)</f>
        <v>4.3095238095237898E-4</v>
      </c>
      <c r="G130">
        <f>IFERROR(VLOOKUP($D130,GAMS_2011!$D$3:$K$400,4,FALSE),)</f>
        <v>0</v>
      </c>
      <c r="H130">
        <f>IFERROR(VLOOKUP($D130,GAMS_2011!$D$3:$K$400,5,FALSE),)</f>
        <v>0</v>
      </c>
      <c r="K130">
        <f>IFERROR(VLOOKUP($D130,GAMS_2011!$D$3:$K$400,8,FALSE),)</f>
        <v>0</v>
      </c>
      <c r="L130">
        <v>7264.7999999999993</v>
      </c>
      <c r="M130">
        <v>7264.7999999999993</v>
      </c>
      <c r="N130">
        <v>7264.7999999999993</v>
      </c>
      <c r="O130">
        <v>7264.7999999999993</v>
      </c>
      <c r="P130">
        <v>7264.7999999999993</v>
      </c>
      <c r="Q130">
        <v>7264.7999999999993</v>
      </c>
      <c r="R130">
        <v>7264.7999999999993</v>
      </c>
      <c r="S130">
        <v>7264.7999999999993</v>
      </c>
      <c r="T130">
        <v>7264.7999999999993</v>
      </c>
      <c r="U130">
        <v>7264.7999999999993</v>
      </c>
      <c r="V130">
        <v>7264.7999999999993</v>
      </c>
      <c r="W130">
        <v>7264.7999999999993</v>
      </c>
      <c r="X130">
        <v>7264.7999999999993</v>
      </c>
      <c r="Y130">
        <v>7264.7999999999993</v>
      </c>
      <c r="Z130">
        <v>7264.7999999999993</v>
      </c>
      <c r="AA130">
        <v>7264.7999999999993</v>
      </c>
      <c r="AB130">
        <v>6284.7999999999993</v>
      </c>
      <c r="AC130">
        <v>6284.7999999999993</v>
      </c>
      <c r="AD130">
        <v>5304.7999999999993</v>
      </c>
      <c r="AE130">
        <v>4272.2999999999993</v>
      </c>
      <c r="AF130">
        <v>3180.3</v>
      </c>
      <c r="AG130">
        <v>2153.1</v>
      </c>
      <c r="AH130">
        <v>1066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</row>
    <row r="131" spans="1:47" x14ac:dyDescent="0.25">
      <c r="A131">
        <v>129</v>
      </c>
      <c r="B131" t="s">
        <v>34</v>
      </c>
      <c r="C131" t="s">
        <v>10</v>
      </c>
      <c r="D131" t="str">
        <f t="shared" si="31"/>
        <v>ES_OCGT</v>
      </c>
      <c r="E131">
        <f>IFERROR(VLOOKUP($D131,GAMS_2011!$D$3:$K$400,2,FALSE),VLOOKUP($C131,Efficiency!$A$2:$B$46,2,FALSE))</f>
        <v>0.37063433906907201</v>
      </c>
      <c r="F131">
        <f>IFERROR(VLOOKUP($D131,GAMS_2011!$D$3:$K$400,3,FALSE),)</f>
        <v>8.6009225862019765E-4</v>
      </c>
      <c r="G131">
        <f>IFERROR(VLOOKUP($D131,GAMS_2011!$D$3:$K$400,4,FALSE),)</f>
        <v>0</v>
      </c>
      <c r="H131">
        <f>IFERROR(VLOOKUP($D131,GAMS_2011!$D$3:$K$400,5,FALSE),)</f>
        <v>0</v>
      </c>
      <c r="K131">
        <f>IFERROR(VLOOKUP($D131,GAMS_2011!$D$3:$K$400,8,FALSE),)</f>
        <v>0</v>
      </c>
      <c r="L131">
        <v>3663.2160000000008</v>
      </c>
      <c r="M131">
        <v>3663.2160000000008</v>
      </c>
      <c r="N131">
        <v>3663.2160000000008</v>
      </c>
      <c r="O131">
        <v>3663.2160000000008</v>
      </c>
      <c r="P131">
        <v>3663.2160000000008</v>
      </c>
      <c r="Q131">
        <v>3663.2160000000008</v>
      </c>
      <c r="R131">
        <v>3663.2160000000008</v>
      </c>
      <c r="S131">
        <v>3663.2160000000008</v>
      </c>
      <c r="T131">
        <v>3663.2160000000008</v>
      </c>
      <c r="U131">
        <v>3663.2160000000008</v>
      </c>
      <c r="V131">
        <v>3662.6560000000009</v>
      </c>
      <c r="W131">
        <v>3662.6560000000009</v>
      </c>
      <c r="X131">
        <v>3657.8160000000012</v>
      </c>
      <c r="Y131">
        <v>3645.5760000000009</v>
      </c>
      <c r="Z131">
        <v>3586.6370000000011</v>
      </c>
      <c r="AA131">
        <v>3478.7870000000012</v>
      </c>
      <c r="AB131">
        <v>3390.315000000001</v>
      </c>
      <c r="AC131">
        <v>3286.005000000001</v>
      </c>
      <c r="AD131">
        <v>3045.2080000000005</v>
      </c>
      <c r="AE131">
        <v>2711.3870000000002</v>
      </c>
      <c r="AF131">
        <v>2558.8680000000004</v>
      </c>
      <c r="AG131">
        <v>2310.5620000000004</v>
      </c>
      <c r="AH131">
        <v>2123.1049999999996</v>
      </c>
      <c r="AI131">
        <v>1876.4739999999997</v>
      </c>
      <c r="AJ131">
        <v>1609.127</v>
      </c>
      <c r="AK131">
        <v>1281.0429999999999</v>
      </c>
      <c r="AL131">
        <v>1033.386</v>
      </c>
      <c r="AM131">
        <v>832.49</v>
      </c>
      <c r="AN131">
        <v>773.13</v>
      </c>
      <c r="AO131">
        <v>690.41000000000008</v>
      </c>
      <c r="AP131">
        <v>499.43</v>
      </c>
      <c r="AQ131">
        <v>478.53000000000003</v>
      </c>
      <c r="AR131">
        <v>474.32499999999999</v>
      </c>
      <c r="AS131">
        <v>343.42500000000001</v>
      </c>
      <c r="AT131">
        <v>313.125</v>
      </c>
      <c r="AU131">
        <v>178.04</v>
      </c>
    </row>
    <row r="132" spans="1:47" x14ac:dyDescent="0.25">
      <c r="A132">
        <v>130</v>
      </c>
      <c r="B132" t="s">
        <v>34</v>
      </c>
      <c r="C132" t="s">
        <v>16</v>
      </c>
      <c r="D132" t="str">
        <f t="shared" si="31"/>
        <v>ES_OCOT</v>
      </c>
      <c r="E132">
        <f>IFERROR(VLOOKUP($D132,GAMS_2011!$D$3:$K$400,2,FALSE),VLOOKUP($C132,Efficiency!$A$2:$B$46,2,FALSE))</f>
        <v>0.39</v>
      </c>
      <c r="F132">
        <f>IFERROR(VLOOKUP($D132,GAMS_2011!$D$3:$K$400,3,FALSE),)</f>
        <v>0</v>
      </c>
      <c r="G132">
        <f>IFERROR(VLOOKUP($D132,GAMS_2011!$D$3:$K$400,4,FALSE),)</f>
        <v>0</v>
      </c>
      <c r="H132">
        <f>IFERROR(VLOOKUP($D132,GAMS_2011!$D$3:$K$400,5,FALSE),)</f>
        <v>0</v>
      </c>
      <c r="K132">
        <f>IFERROR(VLOOKUP($D132,GAMS_2011!$D$3:$K$400,8,FALSE),)</f>
        <v>0</v>
      </c>
      <c r="L132">
        <v>2526.6898400000005</v>
      </c>
      <c r="M132">
        <v>2522.3698399999998</v>
      </c>
      <c r="N132">
        <v>2520.6098400000005</v>
      </c>
      <c r="O132">
        <v>2520.1098400000005</v>
      </c>
      <c r="P132">
        <v>2519.33484</v>
      </c>
      <c r="Q132">
        <v>2486.2148400000001</v>
      </c>
      <c r="R132">
        <v>2447.7248400000003</v>
      </c>
      <c r="S132">
        <v>2416.7248400000003</v>
      </c>
      <c r="T132">
        <v>2409.2048399999999</v>
      </c>
      <c r="U132">
        <v>2409.2048399999999</v>
      </c>
      <c r="V132">
        <v>2402.3548400000004</v>
      </c>
      <c r="W132">
        <v>2360.0548400000002</v>
      </c>
      <c r="X132">
        <v>2334.0148400000003</v>
      </c>
      <c r="Y132">
        <v>2236.4948399999998</v>
      </c>
      <c r="Z132">
        <v>2017.4948399999998</v>
      </c>
      <c r="AA132">
        <v>1930.1748399999997</v>
      </c>
      <c r="AB132">
        <v>1804.2548400000001</v>
      </c>
      <c r="AC132">
        <v>1670.134</v>
      </c>
      <c r="AD132">
        <v>1570.1</v>
      </c>
      <c r="AE132">
        <v>1476.9229999999998</v>
      </c>
      <c r="AF132">
        <v>1270.9919999999997</v>
      </c>
      <c r="AG132">
        <v>1167.4479999999999</v>
      </c>
      <c r="AH132">
        <v>1068.269</v>
      </c>
      <c r="AI132">
        <v>988.68099999999993</v>
      </c>
      <c r="AJ132">
        <v>906.22699999999998</v>
      </c>
      <c r="AK132">
        <v>586.97699999999986</v>
      </c>
      <c r="AL132">
        <v>504.19200000000001</v>
      </c>
      <c r="AM132">
        <v>398.21200000000005</v>
      </c>
      <c r="AN132">
        <v>312.21200000000005</v>
      </c>
      <c r="AO132">
        <v>305.3</v>
      </c>
      <c r="AP132">
        <v>280.3</v>
      </c>
      <c r="AQ132">
        <v>127.8</v>
      </c>
      <c r="AR132">
        <v>127.8</v>
      </c>
      <c r="AS132">
        <v>115.3</v>
      </c>
      <c r="AT132">
        <v>115.3</v>
      </c>
      <c r="AU132">
        <v>19.8</v>
      </c>
    </row>
    <row r="133" spans="1:47" x14ac:dyDescent="0.25">
      <c r="A133">
        <v>131</v>
      </c>
      <c r="B133" t="s">
        <v>34</v>
      </c>
      <c r="C133" t="s">
        <v>17</v>
      </c>
      <c r="D133" t="str">
        <f t="shared" si="31"/>
        <v>ES_OilSteam</v>
      </c>
      <c r="E133">
        <f>IFERROR(VLOOKUP($D133,GAMS_2011!$D$3:$K$400,2,FALSE),VLOOKUP($C133,Efficiency!$A$2:$B$46,2,FALSE))</f>
        <v>0.41</v>
      </c>
      <c r="F133">
        <f>IFERROR(VLOOKUP($D133,GAMS_2011!$D$3:$K$400,3,FALSE),)</f>
        <v>0</v>
      </c>
      <c r="G133">
        <f>IFERROR(VLOOKUP($D133,GAMS_2011!$D$3:$K$400,4,FALSE),)</f>
        <v>0</v>
      </c>
      <c r="H133">
        <f>IFERROR(VLOOKUP($D133,GAMS_2011!$D$3:$K$400,5,FALSE),)</f>
        <v>0</v>
      </c>
      <c r="K133">
        <f>IFERROR(VLOOKUP($D133,GAMS_2011!$D$3:$K$400,8,FALSE),)</f>
        <v>0</v>
      </c>
      <c r="L133">
        <v>1404.07</v>
      </c>
      <c r="M133">
        <v>997.57</v>
      </c>
      <c r="N133">
        <v>997.57</v>
      </c>
      <c r="O133">
        <v>957.57</v>
      </c>
      <c r="P133">
        <v>397.57</v>
      </c>
      <c r="Q133">
        <v>397.57</v>
      </c>
      <c r="R133">
        <v>397.57</v>
      </c>
      <c r="S133">
        <v>337.57</v>
      </c>
      <c r="T133">
        <v>337.57</v>
      </c>
      <c r="U133">
        <v>237.57</v>
      </c>
      <c r="V133">
        <v>237.57</v>
      </c>
      <c r="W133">
        <v>237.57</v>
      </c>
      <c r="X133">
        <v>237.57</v>
      </c>
      <c r="Y133">
        <v>224.57</v>
      </c>
      <c r="Z133">
        <v>224.57</v>
      </c>
      <c r="AA133">
        <v>194.57</v>
      </c>
      <c r="AB133">
        <v>194.57</v>
      </c>
      <c r="AC133">
        <v>194.57</v>
      </c>
      <c r="AD133">
        <v>194.57</v>
      </c>
      <c r="AE133">
        <v>194.57</v>
      </c>
      <c r="AF133">
        <v>114.57</v>
      </c>
      <c r="AG133">
        <v>34.57</v>
      </c>
      <c r="AH133">
        <v>34.57</v>
      </c>
      <c r="AI133">
        <v>34.57</v>
      </c>
      <c r="AJ133">
        <v>34.57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</row>
    <row r="134" spans="1:47" x14ac:dyDescent="0.25">
      <c r="A134">
        <v>132</v>
      </c>
      <c r="B134" t="s">
        <v>34</v>
      </c>
      <c r="C134" t="s">
        <v>6</v>
      </c>
      <c r="D134" t="str">
        <f t="shared" si="31"/>
        <v>ES_PSP</v>
      </c>
      <c r="E134">
        <f>IFERROR(VLOOKUP($D134,GAMS_2011!$D$3:$K$400,2,FALSE),VLOOKUP($C134,Efficiency!$A$2:$B$46,2,FALSE))</f>
        <v>0.75</v>
      </c>
      <c r="F134">
        <f>IFERROR(VLOOKUP($D134,GAMS_2011!$D$3:$K$400,3,FALSE),)</f>
        <v>0</v>
      </c>
      <c r="G134">
        <f>IFERROR(VLOOKUP($D134,GAMS_2011!$D$3:$K$400,4,FALSE),)</f>
        <v>1</v>
      </c>
      <c r="H134">
        <f>IFERROR(VLOOKUP($D134,GAMS_2011!$D$3:$K$400,5,FALSE),)</f>
        <v>8</v>
      </c>
      <c r="K134">
        <f>IFERROR(VLOOKUP($D134,GAMS_2011!$D$3:$K$400,8,FALSE),)</f>
        <v>0</v>
      </c>
      <c r="L134">
        <v>6449.3</v>
      </c>
      <c r="M134">
        <v>6449.3</v>
      </c>
      <c r="N134">
        <v>6449.3</v>
      </c>
      <c r="O134">
        <v>6449.3</v>
      </c>
      <c r="P134">
        <v>6449.3</v>
      </c>
      <c r="Q134">
        <v>6449.3</v>
      </c>
      <c r="R134">
        <v>6449.3</v>
      </c>
      <c r="S134">
        <v>6449.3</v>
      </c>
      <c r="T134">
        <v>6449.3</v>
      </c>
      <c r="U134">
        <v>6449.3</v>
      </c>
      <c r="V134">
        <v>6449.3</v>
      </c>
      <c r="W134">
        <v>6449.3</v>
      </c>
      <c r="X134">
        <v>6449.3</v>
      </c>
      <c r="Y134">
        <v>6449.3</v>
      </c>
      <c r="Z134">
        <v>6449.3</v>
      </c>
      <c r="AA134">
        <v>6449.3</v>
      </c>
      <c r="AB134">
        <v>6449.3</v>
      </c>
      <c r="AC134">
        <v>6449.3</v>
      </c>
      <c r="AD134">
        <v>6449.3</v>
      </c>
      <c r="AE134">
        <v>6449.3</v>
      </c>
      <c r="AF134">
        <v>6449.3</v>
      </c>
      <c r="AG134">
        <v>6449.3</v>
      </c>
      <c r="AH134">
        <v>6449.3</v>
      </c>
      <c r="AI134">
        <v>6449.3</v>
      </c>
      <c r="AJ134">
        <v>6449.3</v>
      </c>
      <c r="AK134">
        <v>6449.3</v>
      </c>
      <c r="AL134">
        <v>6449.3</v>
      </c>
      <c r="AM134">
        <v>6449.3</v>
      </c>
      <c r="AN134">
        <v>6449.3</v>
      </c>
      <c r="AO134">
        <v>6449.3</v>
      </c>
      <c r="AP134">
        <v>6449.3</v>
      </c>
      <c r="AQ134">
        <v>6449.3</v>
      </c>
      <c r="AR134">
        <v>6449.3</v>
      </c>
      <c r="AS134">
        <v>6449.3</v>
      </c>
      <c r="AT134">
        <v>6449.3</v>
      </c>
      <c r="AU134">
        <v>6449.3</v>
      </c>
    </row>
    <row r="135" spans="1:47" x14ac:dyDescent="0.25">
      <c r="A135">
        <v>133</v>
      </c>
      <c r="B135" t="s">
        <v>34</v>
      </c>
      <c r="C135" t="s">
        <v>12</v>
      </c>
      <c r="D135" t="str">
        <f t="shared" si="31"/>
        <v>ES_RoR</v>
      </c>
      <c r="E135">
        <f>IFERROR(VLOOKUP($D135,GAMS_2011!$D$3:$K$400,2,FALSE),VLOOKUP($C135,Efficiency!$A$2:$B$46,2,FALSE))</f>
        <v>1</v>
      </c>
      <c r="F135">
        <f>IFERROR(VLOOKUP($D135,GAMS_2011!$D$3:$K$400,3,FALSE),)</f>
        <v>0</v>
      </c>
      <c r="K135">
        <f>IFERROR(VLOOKUP($D135,GAMS_2011!$D$3:$K$400,8,FALSE),)</f>
        <v>0</v>
      </c>
      <c r="L135">
        <v>20305.203193469399</v>
      </c>
      <c r="M135">
        <v>20305.203193469399</v>
      </c>
      <c r="N135">
        <v>20305.203193469399</v>
      </c>
      <c r="O135">
        <v>20305.203193469399</v>
      </c>
      <c r="P135">
        <v>20305.203193469399</v>
      </c>
      <c r="Q135">
        <v>20305.203193469399</v>
      </c>
      <c r="R135">
        <v>20305.203193469399</v>
      </c>
      <c r="S135">
        <v>20305.203193469399</v>
      </c>
      <c r="T135">
        <v>20305.203193469399</v>
      </c>
      <c r="U135">
        <v>20305.203193469399</v>
      </c>
      <c r="V135">
        <v>20305.203193469399</v>
      </c>
      <c r="W135">
        <v>20305.203193469399</v>
      </c>
      <c r="X135">
        <v>20305.203193469399</v>
      </c>
      <c r="Y135">
        <v>20305.203193469399</v>
      </c>
      <c r="Z135">
        <v>20305.203193469399</v>
      </c>
      <c r="AA135">
        <v>20305.203193469399</v>
      </c>
      <c r="AB135">
        <v>20305.203193469399</v>
      </c>
      <c r="AC135">
        <v>20305.203193469399</v>
      </c>
      <c r="AD135">
        <v>20305.203193469399</v>
      </c>
      <c r="AE135">
        <v>20305.203193469399</v>
      </c>
      <c r="AF135">
        <v>20305.203193469399</v>
      </c>
      <c r="AG135">
        <v>20305.203193469399</v>
      </c>
      <c r="AH135">
        <v>20305.203193469399</v>
      </c>
      <c r="AI135">
        <v>20305.203193469399</v>
      </c>
      <c r="AJ135">
        <v>20305.203193469399</v>
      </c>
      <c r="AK135">
        <v>20305.203193469399</v>
      </c>
      <c r="AL135">
        <v>20305.203193469399</v>
      </c>
      <c r="AM135">
        <v>20305.203193469399</v>
      </c>
      <c r="AN135">
        <v>20305.203193469399</v>
      </c>
      <c r="AO135">
        <v>20305.203193469399</v>
      </c>
      <c r="AP135">
        <v>20305.203193469399</v>
      </c>
      <c r="AQ135">
        <v>20305.203193469399</v>
      </c>
      <c r="AR135">
        <v>20305.203193469399</v>
      </c>
      <c r="AS135">
        <v>20305.203193469399</v>
      </c>
      <c r="AT135">
        <v>20305.203193469399</v>
      </c>
      <c r="AU135">
        <v>20305.203193469399</v>
      </c>
    </row>
    <row r="136" spans="1:47" x14ac:dyDescent="0.25">
      <c r="A136">
        <v>134</v>
      </c>
      <c r="B136" t="s">
        <v>34</v>
      </c>
      <c r="C136" t="s">
        <v>21</v>
      </c>
      <c r="D136" t="str">
        <f t="shared" si="31"/>
        <v>ES_Solar 1</v>
      </c>
      <c r="E136">
        <f>IFERROR(VLOOKUP($D136,GAMS_2011!$D$3:$K$400,2,FALSE),VLOOKUP($C136,Efficiency!$A$2:$B$46,2,FALSE))</f>
        <v>1</v>
      </c>
      <c r="F136">
        <f>IFERROR(VLOOKUP($D136,GAMS_2011!$D$3:$K$400,3,FALSE),)</f>
        <v>0</v>
      </c>
      <c r="G136">
        <f>IFERROR(VLOOKUP($D136,GAMS_2011!$D$3:$K$400,4,FALSE),)</f>
        <v>0</v>
      </c>
      <c r="H136">
        <f>IFERROR(VLOOKUP($D136,GAMS_2011!$D$3:$K$400,5,FALSE),)</f>
        <v>0</v>
      </c>
      <c r="K136">
        <f>IFERROR(VLOOKUP($D136,GAMS_2011!$D$3:$K$400,8,FALSE),)</f>
        <v>0</v>
      </c>
      <c r="L136" s="6">
        <f>INDEX(SOAF_2015B!$A$1:$F$36,MATCH(GAMS_alt!$B136,SOAF_2015B!$A$1:$A$36,0),MATCH(GAMS_alt!$C136,SOAF_2015B!$A$1:$F$1,0))*1000</f>
        <v>4760.166666666667</v>
      </c>
      <c r="M136">
        <f>MAX($L136-$L136*(M$1^4)/500000,0)</f>
        <v>4760.1571463333339</v>
      </c>
      <c r="N136">
        <v>4700.5932584419597</v>
      </c>
      <c r="O136">
        <v>4700.5932584419597</v>
      </c>
      <c r="P136">
        <v>4700.5932584419597</v>
      </c>
      <c r="Q136">
        <v>4700.5932584419597</v>
      </c>
      <c r="R136">
        <v>4700.5932584419597</v>
      </c>
      <c r="S136">
        <v>4700.5932584419597</v>
      </c>
      <c r="T136">
        <v>4700.5932584419597</v>
      </c>
      <c r="U136">
        <v>4700.5932584419597</v>
      </c>
      <c r="V136">
        <v>4700.5932584419597</v>
      </c>
      <c r="W136">
        <v>4700.5932584419597</v>
      </c>
      <c r="X136">
        <v>4700.5932584419597</v>
      </c>
      <c r="Y136">
        <v>4700.5932584419597</v>
      </c>
      <c r="Z136">
        <v>4700.5932584419597</v>
      </c>
      <c r="AA136">
        <v>4700.5932584419597</v>
      </c>
      <c r="AB136">
        <v>4700.5932584419597</v>
      </c>
      <c r="AC136">
        <v>4700.5932584419597</v>
      </c>
      <c r="AD136">
        <v>4700.5932584419597</v>
      </c>
      <c r="AE136">
        <v>4700.5932584419597</v>
      </c>
      <c r="AF136">
        <v>4700.5932584419597</v>
      </c>
      <c r="AG136">
        <v>4700.5932584419597</v>
      </c>
      <c r="AH136">
        <v>4700.5932584419597</v>
      </c>
      <c r="AI136">
        <v>4700.5932584419597</v>
      </c>
      <c r="AJ136">
        <v>4700.5932584419597</v>
      </c>
      <c r="AK136">
        <v>4700.5932584419597</v>
      </c>
      <c r="AL136">
        <v>4700.5932584419597</v>
      </c>
      <c r="AM136">
        <v>4700.5932584419597</v>
      </c>
      <c r="AN136">
        <v>4700.5932584419597</v>
      </c>
      <c r="AO136">
        <v>4700.5932584419597</v>
      </c>
      <c r="AP136">
        <v>4700.5932584419597</v>
      </c>
      <c r="AQ136">
        <v>4700.5932584419597</v>
      </c>
      <c r="AR136">
        <v>4700.5932584419597</v>
      </c>
      <c r="AS136">
        <v>4700.5932584419597</v>
      </c>
      <c r="AT136">
        <v>4700.5932584419597</v>
      </c>
      <c r="AU136">
        <v>4700.5932584419597</v>
      </c>
    </row>
    <row r="137" spans="1:47" x14ac:dyDescent="0.25">
      <c r="A137">
        <v>135</v>
      </c>
      <c r="B137" t="s">
        <v>34</v>
      </c>
      <c r="C137" t="s">
        <v>58</v>
      </c>
      <c r="D137" t="str">
        <f t="shared" si="31"/>
        <v>ES_Tidal</v>
      </c>
      <c r="E137">
        <f>IFERROR(VLOOKUP($D137,GAMS_2011!$D$3:$K$400,2,FALSE),VLOOKUP($C137,Efficiency!$A$2:$B$46,2,FALSE))</f>
        <v>1</v>
      </c>
      <c r="F137">
        <f>IFERROR(VLOOKUP($D137,GAMS_2011!$D$3:$K$400,3,FALSE),)</f>
        <v>0</v>
      </c>
      <c r="G137">
        <f>IFERROR(VLOOKUP($D137,GAMS_2011!$D$3:$K$400,4,FALSE),)</f>
        <v>0</v>
      </c>
      <c r="H137">
        <f>IFERROR(VLOOKUP($D137,GAMS_2011!$D$3:$K$400,5,FALSE),)</f>
        <v>0</v>
      </c>
      <c r="K137">
        <f>IFERROR(VLOOKUP($D137,GAMS_2011!$D$3:$K$400,8,FALSE),)</f>
        <v>0</v>
      </c>
      <c r="L137">
        <v>0.44999999999999996</v>
      </c>
      <c r="M137">
        <v>0.44999999999999996</v>
      </c>
      <c r="N137">
        <v>0.44999999999999996</v>
      </c>
      <c r="O137">
        <v>0.44999999999999996</v>
      </c>
      <c r="P137">
        <v>0.44999999999999996</v>
      </c>
      <c r="Q137">
        <v>0.44999999999999996</v>
      </c>
      <c r="R137">
        <v>0.44999999999999996</v>
      </c>
      <c r="S137">
        <v>0.44999999999999996</v>
      </c>
      <c r="T137">
        <v>0.44999999999999996</v>
      </c>
      <c r="U137">
        <v>0.44999999999999996</v>
      </c>
      <c r="V137">
        <v>0.44999999999999996</v>
      </c>
      <c r="W137">
        <v>0.44999999999999996</v>
      </c>
      <c r="X137">
        <v>0.44999999999999996</v>
      </c>
      <c r="Y137">
        <v>0.44999999999999996</v>
      </c>
      <c r="Z137">
        <v>0.44999999999999996</v>
      </c>
      <c r="AA137">
        <v>0.44999999999999996</v>
      </c>
      <c r="AB137">
        <v>0.44999999999999996</v>
      </c>
      <c r="AC137">
        <v>0.44999999999999996</v>
      </c>
      <c r="AD137">
        <v>0.44999999999999996</v>
      </c>
      <c r="AE137">
        <v>0.44999999999999996</v>
      </c>
      <c r="AF137">
        <v>0.44999999999999996</v>
      </c>
      <c r="AG137">
        <v>0.44999999999999996</v>
      </c>
      <c r="AH137">
        <v>0.44999999999999996</v>
      </c>
      <c r="AI137">
        <v>0.44999999999999996</v>
      </c>
      <c r="AJ137">
        <v>0.44999999999999996</v>
      </c>
      <c r="AK137">
        <v>0.44999999999999996</v>
      </c>
      <c r="AL137">
        <v>0.44999999999999996</v>
      </c>
      <c r="AM137">
        <v>0.44999999999999996</v>
      </c>
      <c r="AN137">
        <v>0.44999999999999996</v>
      </c>
      <c r="AO137">
        <v>0.44999999999999996</v>
      </c>
      <c r="AP137">
        <v>0.44999999999999996</v>
      </c>
      <c r="AQ137">
        <v>0.44999999999999996</v>
      </c>
      <c r="AR137">
        <v>0.44999999999999996</v>
      </c>
      <c r="AS137">
        <v>0.44999999999999996</v>
      </c>
      <c r="AT137">
        <v>0.44999999999999996</v>
      </c>
      <c r="AU137">
        <v>0.44999999999999996</v>
      </c>
    </row>
    <row r="138" spans="1:47" x14ac:dyDescent="0.25">
      <c r="A138">
        <v>136</v>
      </c>
      <c r="B138" t="s">
        <v>34</v>
      </c>
      <c r="C138" t="s">
        <v>18</v>
      </c>
      <c r="D138" t="str">
        <f t="shared" si="31"/>
        <v>ES_Waste</v>
      </c>
      <c r="E138">
        <f>IFERROR(VLOOKUP($D138,GAMS_2011!$D$3:$K$400,2,FALSE),VLOOKUP($C138,Efficiency!$A$2:$B$46,2,FALSE))</f>
        <v>1</v>
      </c>
      <c r="F138">
        <f>IFERROR(VLOOKUP($D138,GAMS_2011!$D$3:$K$400,3,FALSE),)</f>
        <v>0</v>
      </c>
      <c r="G138">
        <f>IFERROR(VLOOKUP($D138,GAMS_2011!$D$3:$K$400,4,FALSE),)</f>
        <v>0</v>
      </c>
      <c r="H138">
        <f>IFERROR(VLOOKUP($D138,GAMS_2011!$D$3:$K$400,5,FALSE),)</f>
        <v>0</v>
      </c>
      <c r="K138">
        <f>IFERROR(VLOOKUP($D138,GAMS_2011!$D$3:$K$400,8,FALSE),)</f>
        <v>0</v>
      </c>
      <c r="L138">
        <v>231.85999999999999</v>
      </c>
      <c r="M138">
        <v>231.85999999999999</v>
      </c>
      <c r="N138">
        <v>231.85999999999999</v>
      </c>
      <c r="O138">
        <v>231.85999999999999</v>
      </c>
      <c r="P138">
        <v>231.85999999999999</v>
      </c>
      <c r="Q138">
        <v>231.85999999999999</v>
      </c>
      <c r="R138">
        <v>231.85999999999999</v>
      </c>
      <c r="S138">
        <v>231.85999999999999</v>
      </c>
      <c r="T138">
        <v>231.85999999999999</v>
      </c>
      <c r="U138">
        <v>231.85999999999999</v>
      </c>
      <c r="V138">
        <v>202.35999999999999</v>
      </c>
      <c r="W138">
        <v>202.35999999999999</v>
      </c>
      <c r="X138">
        <v>202.35999999999999</v>
      </c>
      <c r="Y138">
        <v>202.35999999999999</v>
      </c>
      <c r="Z138">
        <v>202.35999999999999</v>
      </c>
      <c r="AA138">
        <v>202.35999999999999</v>
      </c>
      <c r="AB138">
        <v>202.35999999999999</v>
      </c>
      <c r="AC138">
        <v>202.35999999999999</v>
      </c>
      <c r="AD138">
        <v>202.35999999999999</v>
      </c>
      <c r="AE138">
        <v>200.45999999999998</v>
      </c>
      <c r="AF138">
        <v>200.45999999999998</v>
      </c>
      <c r="AG138">
        <v>200.45999999999998</v>
      </c>
      <c r="AH138">
        <v>200.45999999999998</v>
      </c>
      <c r="AI138">
        <v>200.45999999999998</v>
      </c>
      <c r="AJ138">
        <v>193.04999999999998</v>
      </c>
      <c r="AK138">
        <v>193.04999999999998</v>
      </c>
      <c r="AL138">
        <v>193.04999999999998</v>
      </c>
      <c r="AM138">
        <v>193.04999999999998</v>
      </c>
      <c r="AN138">
        <v>193.04999999999998</v>
      </c>
      <c r="AO138">
        <v>181.45</v>
      </c>
      <c r="AP138">
        <v>181.45</v>
      </c>
      <c r="AQ138">
        <v>149.44999999999999</v>
      </c>
      <c r="AR138">
        <v>115.45</v>
      </c>
      <c r="AS138">
        <v>115.45</v>
      </c>
      <c r="AT138">
        <v>66.45</v>
      </c>
      <c r="AU138">
        <v>66.45</v>
      </c>
    </row>
    <row r="139" spans="1:47" x14ac:dyDescent="0.25">
      <c r="A139">
        <v>137</v>
      </c>
      <c r="B139" t="s">
        <v>34</v>
      </c>
      <c r="C139" t="s">
        <v>28</v>
      </c>
      <c r="D139" t="str">
        <f t="shared" si="31"/>
        <v>ES_Wind offshore 1</v>
      </c>
      <c r="E139">
        <f>IFERROR(VLOOKUP($D139,GAMS_2011!$D$3:$K$400,2,FALSE),VLOOKUP($C139,Efficiency!$A$2:$B$46,2,FALSE))</f>
        <v>1</v>
      </c>
      <c r="F139">
        <f>IFERROR(VLOOKUP($D139,GAMS_2011!$D$3:$K$400,3,FALSE),)</f>
        <v>0</v>
      </c>
      <c r="G139">
        <f>IFERROR(VLOOKUP($D139,GAMS_2011!$D$3:$K$400,4,FALSE),)</f>
        <v>0</v>
      </c>
      <c r="H139">
        <f>IFERROR(VLOOKUP($D139,GAMS_2011!$D$3:$K$400,5,FALSE),)</f>
        <v>0</v>
      </c>
      <c r="K139">
        <f>IFERROR(VLOOKUP($D139,GAMS_2011!$D$3:$K$400,8,FALSE),)</f>
        <v>0</v>
      </c>
      <c r="L139" s="6">
        <f>INDEX(SOAF_2015B!$A$1:$F$36,MATCH(GAMS_alt!$B139,SOAF_2015B!$A$1:$A$36,0),MATCH(GAMS_alt!$C139,SOAF_2015B!$A$1:$F$1,0))*1000</f>
        <v>0</v>
      </c>
      <c r="M139">
        <f t="shared" ref="M139:V141" si="32">MAX($L139-$L139*(M$1^4)/500000,0)</f>
        <v>0</v>
      </c>
      <c r="N139">
        <f t="shared" si="32"/>
        <v>0</v>
      </c>
      <c r="O139">
        <f t="shared" si="32"/>
        <v>0</v>
      </c>
      <c r="P139">
        <f t="shared" si="32"/>
        <v>0</v>
      </c>
      <c r="Q139">
        <f t="shared" si="32"/>
        <v>0</v>
      </c>
      <c r="R139">
        <f t="shared" si="32"/>
        <v>0</v>
      </c>
      <c r="S139">
        <f t="shared" si="32"/>
        <v>0</v>
      </c>
      <c r="T139">
        <f t="shared" si="32"/>
        <v>0</v>
      </c>
      <c r="U139">
        <f t="shared" si="32"/>
        <v>0</v>
      </c>
      <c r="V139">
        <f t="shared" si="32"/>
        <v>0</v>
      </c>
      <c r="W139">
        <f t="shared" ref="W139:AF141" si="33">MAX($L139-$L139*(W$1^4)/500000,0)</f>
        <v>0</v>
      </c>
      <c r="X139">
        <f t="shared" si="33"/>
        <v>0</v>
      </c>
      <c r="Y139">
        <f t="shared" si="33"/>
        <v>0</v>
      </c>
      <c r="Z139">
        <f t="shared" si="33"/>
        <v>0</v>
      </c>
      <c r="AA139">
        <f t="shared" si="33"/>
        <v>0</v>
      </c>
      <c r="AB139">
        <f t="shared" si="33"/>
        <v>0</v>
      </c>
      <c r="AC139">
        <f t="shared" si="33"/>
        <v>0</v>
      </c>
      <c r="AD139">
        <f t="shared" si="33"/>
        <v>0</v>
      </c>
      <c r="AE139">
        <f t="shared" si="33"/>
        <v>0</v>
      </c>
      <c r="AF139">
        <f t="shared" si="33"/>
        <v>0</v>
      </c>
      <c r="AG139">
        <f t="shared" ref="AG139:AU141" si="34">MAX($L139-$L139*(AG$1^4)/500000,0)</f>
        <v>0</v>
      </c>
      <c r="AH139">
        <f t="shared" si="34"/>
        <v>0</v>
      </c>
      <c r="AI139">
        <f t="shared" si="34"/>
        <v>0</v>
      </c>
      <c r="AJ139">
        <f t="shared" si="34"/>
        <v>0</v>
      </c>
      <c r="AK139">
        <f t="shared" si="34"/>
        <v>0</v>
      </c>
      <c r="AL139">
        <f t="shared" si="34"/>
        <v>0</v>
      </c>
      <c r="AM139">
        <f t="shared" si="34"/>
        <v>0</v>
      </c>
      <c r="AN139">
        <f t="shared" si="34"/>
        <v>0</v>
      </c>
      <c r="AO139">
        <f t="shared" si="34"/>
        <v>0</v>
      </c>
      <c r="AP139">
        <f t="shared" si="34"/>
        <v>0</v>
      </c>
      <c r="AQ139">
        <f t="shared" si="34"/>
        <v>0</v>
      </c>
      <c r="AR139">
        <f t="shared" si="34"/>
        <v>0</v>
      </c>
      <c r="AS139">
        <f t="shared" si="34"/>
        <v>0</v>
      </c>
      <c r="AT139">
        <f t="shared" si="34"/>
        <v>0</v>
      </c>
      <c r="AU139">
        <f t="shared" si="34"/>
        <v>0</v>
      </c>
    </row>
    <row r="140" spans="1:47" x14ac:dyDescent="0.25">
      <c r="A140">
        <v>138</v>
      </c>
      <c r="B140" t="s">
        <v>34</v>
      </c>
      <c r="C140" t="s">
        <v>23</v>
      </c>
      <c r="D140" t="str">
        <f t="shared" si="31"/>
        <v>ES_Wind onshore 1</v>
      </c>
      <c r="E140">
        <f>IFERROR(VLOOKUP($D140,GAMS_2011!$D$3:$K$400,2,FALSE),VLOOKUP($C140,Efficiency!$A$2:$B$46,2,FALSE))</f>
        <v>1</v>
      </c>
      <c r="F140">
        <f>IFERROR(VLOOKUP($D140,GAMS_2011!$D$3:$K$400,3,FALSE),)</f>
        <v>0</v>
      </c>
      <c r="G140">
        <f>IFERROR(VLOOKUP($D140,GAMS_2011!$D$3:$K$400,4,FALSE),)</f>
        <v>0</v>
      </c>
      <c r="H140">
        <f>IFERROR(VLOOKUP($D140,GAMS_2011!$D$3:$K$400,5,FALSE),)</f>
        <v>0</v>
      </c>
      <c r="K140">
        <f>IFERROR(VLOOKUP($D140,GAMS_2011!$D$3:$K$400,8,FALSE),)</f>
        <v>0</v>
      </c>
      <c r="L140" s="6">
        <f>INDEX(SOAF_2015B!$A$1:$F$36,MATCH(GAMS_alt!$B140,SOAF_2015B!$A$1:$A$36,0),MATCH(GAMS_alt!$C140,SOAF_2015B!$A$1:$F$1,0))*1000</f>
        <v>24038.032278571427</v>
      </c>
      <c r="M140">
        <f t="shared" si="32"/>
        <v>24037.984202506868</v>
      </c>
      <c r="N140">
        <f t="shared" si="32"/>
        <v>24037.263061538513</v>
      </c>
      <c r="O140">
        <f t="shared" si="32"/>
        <v>24034.1381173423</v>
      </c>
      <c r="P140">
        <f t="shared" si="32"/>
        <v>24025.7248060448</v>
      </c>
      <c r="Q140">
        <f t="shared" si="32"/>
        <v>24007.984738223211</v>
      </c>
      <c r="R140">
        <f t="shared" si="32"/>
        <v>23975.725698905371</v>
      </c>
      <c r="S140">
        <f t="shared" si="32"/>
        <v>23922.601647569729</v>
      </c>
      <c r="T140">
        <f t="shared" si="32"/>
        <v>23841.11271814537</v>
      </c>
      <c r="U140">
        <f t="shared" si="32"/>
        <v>23722.605219012014</v>
      </c>
      <c r="V140">
        <f t="shared" si="32"/>
        <v>23557.271632999997</v>
      </c>
      <c r="W140">
        <f t="shared" si="33"/>
        <v>23334.1506173903</v>
      </c>
      <c r="X140">
        <f t="shared" si="33"/>
        <v>23041.127003914513</v>
      </c>
      <c r="Y140">
        <f t="shared" si="33"/>
        <v>22664.931798754871</v>
      </c>
      <c r="Z140">
        <f t="shared" si="33"/>
        <v>22191.142182544227</v>
      </c>
      <c r="AA140">
        <f t="shared" si="33"/>
        <v>21604.18151036607</v>
      </c>
      <c r="AB140">
        <f t="shared" si="33"/>
        <v>20887.319311754512</v>
      </c>
      <c r="AC140">
        <f t="shared" si="33"/>
        <v>20022.671290694299</v>
      </c>
      <c r="AD140">
        <f t="shared" si="33"/>
        <v>18991.199325620801</v>
      </c>
      <c r="AE140">
        <f t="shared" si="33"/>
        <v>17772.711469420014</v>
      </c>
      <c r="AF140">
        <f t="shared" si="33"/>
        <v>16345.86194942857</v>
      </c>
      <c r="AG140">
        <f t="shared" si="34"/>
        <v>14688.151167433727</v>
      </c>
      <c r="AH140">
        <f t="shared" si="34"/>
        <v>12775.925699673371</v>
      </c>
      <c r="AI140">
        <f t="shared" si="34"/>
        <v>10584.378296836014</v>
      </c>
      <c r="AJ140">
        <f t="shared" si="34"/>
        <v>8087.5478840607993</v>
      </c>
      <c r="AK140">
        <f t="shared" si="34"/>
        <v>5258.3195609374998</v>
      </c>
      <c r="AL140">
        <f t="shared" si="34"/>
        <v>2068.424601506511</v>
      </c>
      <c r="AM140">
        <f t="shared" si="34"/>
        <v>0</v>
      </c>
      <c r="AN140">
        <f t="shared" si="34"/>
        <v>0</v>
      </c>
      <c r="AO140">
        <f t="shared" si="34"/>
        <v>0</v>
      </c>
      <c r="AP140">
        <f t="shared" si="34"/>
        <v>0</v>
      </c>
      <c r="AQ140">
        <f t="shared" si="34"/>
        <v>0</v>
      </c>
      <c r="AR140">
        <f t="shared" si="34"/>
        <v>0</v>
      </c>
      <c r="AS140">
        <f t="shared" si="34"/>
        <v>0</v>
      </c>
      <c r="AT140">
        <f t="shared" si="34"/>
        <v>0</v>
      </c>
      <c r="AU140">
        <f t="shared" si="34"/>
        <v>0</v>
      </c>
    </row>
    <row r="141" spans="1:47" x14ac:dyDescent="0.25">
      <c r="A141">
        <v>139</v>
      </c>
      <c r="B141" t="s">
        <v>35</v>
      </c>
      <c r="C141" t="s">
        <v>19</v>
      </c>
      <c r="D141" t="str">
        <f t="shared" si="31"/>
        <v>FI_Biomass</v>
      </c>
      <c r="E141">
        <f>IFERROR(VLOOKUP($D141,GAMS_2011!$D$3:$K$400,2,FALSE),VLOOKUP($C141,Efficiency!$A$2:$B$46,2,FALSE))</f>
        <v>0.38</v>
      </c>
      <c r="F141">
        <f>IFERROR(VLOOKUP($D141,GAMS_2011!$D$3:$K$400,3,FALSE),)</f>
        <v>0</v>
      </c>
      <c r="G141">
        <f>IFERROR(VLOOKUP($D141,GAMS_2011!$D$3:$K$400,4,FALSE),)</f>
        <v>0</v>
      </c>
      <c r="H141">
        <f>IFERROR(VLOOKUP($D141,GAMS_2011!$D$3:$K$400,5,FALSE),)</f>
        <v>0</v>
      </c>
      <c r="K141">
        <f>IFERROR(VLOOKUP($D141,GAMS_2011!$D$3:$K$400,8,FALSE),)</f>
        <v>0</v>
      </c>
      <c r="L141" s="6">
        <f>INDEX(SOAF_2015B!$A$1:$F$36,MATCH(GAMS_alt!$B141,SOAF_2015B!$A$1:$A$36,0),MATCH(GAMS_alt!$C141,SOAF_2015B!$A$1:$F$1,0))*1000</f>
        <v>1990</v>
      </c>
      <c r="M141">
        <f t="shared" si="32"/>
        <v>1989.99602</v>
      </c>
      <c r="N141">
        <f t="shared" si="32"/>
        <v>1989.93632</v>
      </c>
      <c r="O141">
        <f t="shared" si="32"/>
        <v>1989.6776199999999</v>
      </c>
      <c r="P141">
        <f t="shared" si="32"/>
        <v>1988.9811199999999</v>
      </c>
      <c r="Q141">
        <f t="shared" si="32"/>
        <v>1987.5125</v>
      </c>
      <c r="R141">
        <f t="shared" si="32"/>
        <v>1984.8419200000001</v>
      </c>
      <c r="S141">
        <f t="shared" si="32"/>
        <v>1980.4440199999999</v>
      </c>
      <c r="T141">
        <f t="shared" si="32"/>
        <v>1973.6979200000001</v>
      </c>
      <c r="U141">
        <f t="shared" si="32"/>
        <v>1963.8872200000001</v>
      </c>
      <c r="V141">
        <f t="shared" si="32"/>
        <v>1950.2</v>
      </c>
      <c r="W141">
        <f t="shared" si="33"/>
        <v>1931.72882</v>
      </c>
      <c r="X141">
        <f t="shared" si="33"/>
        <v>1907.47072</v>
      </c>
      <c r="Y141">
        <f t="shared" si="33"/>
        <v>1876.3272199999999</v>
      </c>
      <c r="Z141">
        <f t="shared" si="33"/>
        <v>1837.1043199999999</v>
      </c>
      <c r="AA141">
        <f t="shared" si="33"/>
        <v>1788.5125</v>
      </c>
      <c r="AB141">
        <f t="shared" si="33"/>
        <v>1729.1667199999999</v>
      </c>
      <c r="AC141">
        <f t="shared" si="33"/>
        <v>1657.5864200000001</v>
      </c>
      <c r="AD141">
        <f t="shared" si="33"/>
        <v>1572.19552</v>
      </c>
      <c r="AE141">
        <f t="shared" si="33"/>
        <v>1471.32242</v>
      </c>
      <c r="AF141">
        <f t="shared" si="33"/>
        <v>1353.2</v>
      </c>
      <c r="AG141">
        <f t="shared" si="34"/>
        <v>1215.9656199999999</v>
      </c>
      <c r="AH141">
        <f t="shared" si="34"/>
        <v>1057.66112</v>
      </c>
      <c r="AI141">
        <f t="shared" si="34"/>
        <v>876.23281999999995</v>
      </c>
      <c r="AJ141">
        <f t="shared" si="34"/>
        <v>669.53152</v>
      </c>
      <c r="AK141">
        <f t="shared" si="34"/>
        <v>435.3125</v>
      </c>
      <c r="AL141">
        <f t="shared" si="34"/>
        <v>171.23551999999995</v>
      </c>
      <c r="AM141">
        <f t="shared" si="34"/>
        <v>0</v>
      </c>
      <c r="AN141">
        <f t="shared" si="34"/>
        <v>0</v>
      </c>
      <c r="AO141">
        <f t="shared" si="34"/>
        <v>0</v>
      </c>
      <c r="AP141">
        <f t="shared" si="34"/>
        <v>0</v>
      </c>
      <c r="AQ141">
        <f t="shared" si="34"/>
        <v>0</v>
      </c>
      <c r="AR141">
        <f t="shared" si="34"/>
        <v>0</v>
      </c>
      <c r="AS141">
        <f t="shared" si="34"/>
        <v>0</v>
      </c>
      <c r="AT141">
        <f t="shared" si="34"/>
        <v>0</v>
      </c>
      <c r="AU141">
        <f t="shared" si="34"/>
        <v>0</v>
      </c>
    </row>
    <row r="142" spans="1:47" x14ac:dyDescent="0.25">
      <c r="A142">
        <v>140</v>
      </c>
      <c r="B142" t="s">
        <v>35</v>
      </c>
      <c r="C142" t="s">
        <v>9</v>
      </c>
      <c r="D142" t="str">
        <f t="shared" si="31"/>
        <v>FI_CCGT</v>
      </c>
      <c r="E142">
        <f>IFERROR(VLOOKUP($D142,GAMS_2011!$D$3:$K$400,2,FALSE),VLOOKUP($C142,Efficiency!$A$2:$B$46,2,FALSE))</f>
        <v>0.49109705484164501</v>
      </c>
      <c r="F142">
        <f>IFERROR(VLOOKUP($D142,GAMS_2011!$D$3:$K$400,3,FALSE),)</f>
        <v>3.9120815631769595E-3</v>
      </c>
      <c r="G142">
        <f>IFERROR(VLOOKUP($D142,GAMS_2011!$D$3:$K$400,4,FALSE),)</f>
        <v>0</v>
      </c>
      <c r="H142">
        <f>IFERROR(VLOOKUP($D142,GAMS_2011!$D$3:$K$400,5,FALSE),)</f>
        <v>0</v>
      </c>
      <c r="K142">
        <f>IFERROR(VLOOKUP($D142,GAMS_2011!$D$3:$K$400,8,FALSE),)</f>
        <v>0</v>
      </c>
      <c r="L142">
        <v>1519.9</v>
      </c>
      <c r="M142">
        <v>1364.9</v>
      </c>
      <c r="N142">
        <v>1364.9</v>
      </c>
      <c r="O142">
        <v>1364.9</v>
      </c>
      <c r="P142">
        <v>1364.9</v>
      </c>
      <c r="Q142">
        <v>1358.9</v>
      </c>
      <c r="R142">
        <v>1358.9</v>
      </c>
      <c r="S142">
        <v>1358.9</v>
      </c>
      <c r="T142">
        <v>1347.3000000000002</v>
      </c>
      <c r="U142">
        <v>1347.3000000000002</v>
      </c>
      <c r="V142">
        <v>1347.3000000000002</v>
      </c>
      <c r="W142">
        <v>1347.3000000000002</v>
      </c>
      <c r="X142">
        <v>1347.3000000000002</v>
      </c>
      <c r="Y142">
        <v>1212.4000000000001</v>
      </c>
      <c r="Z142">
        <v>1212.4000000000001</v>
      </c>
      <c r="AA142">
        <v>1212.4000000000001</v>
      </c>
      <c r="AB142">
        <v>1066.4000000000001</v>
      </c>
      <c r="AC142">
        <v>1066.4000000000001</v>
      </c>
      <c r="AD142">
        <v>1066.4000000000001</v>
      </c>
      <c r="AE142">
        <v>1066.4000000000001</v>
      </c>
      <c r="AF142">
        <v>1066.4000000000001</v>
      </c>
      <c r="AG142">
        <v>1066.4000000000001</v>
      </c>
      <c r="AH142">
        <v>412</v>
      </c>
      <c r="AI142">
        <v>407</v>
      </c>
      <c r="AJ142">
        <v>407</v>
      </c>
      <c r="AK142">
        <v>238</v>
      </c>
      <c r="AL142">
        <v>238</v>
      </c>
      <c r="AM142">
        <v>238</v>
      </c>
      <c r="AN142">
        <v>238</v>
      </c>
      <c r="AO142">
        <v>238</v>
      </c>
      <c r="AP142">
        <v>238</v>
      </c>
      <c r="AQ142">
        <v>238</v>
      </c>
      <c r="AR142">
        <v>238</v>
      </c>
      <c r="AS142">
        <v>238</v>
      </c>
      <c r="AT142">
        <v>0</v>
      </c>
      <c r="AU142">
        <v>0</v>
      </c>
    </row>
    <row r="143" spans="1:47" x14ac:dyDescent="0.25">
      <c r="A143">
        <v>141</v>
      </c>
      <c r="B143" t="s">
        <v>35</v>
      </c>
      <c r="C143" t="s">
        <v>14</v>
      </c>
      <c r="D143" t="str">
        <f t="shared" si="31"/>
        <v>FI_Coal</v>
      </c>
      <c r="E143">
        <f>IFERROR(VLOOKUP($D143,GAMS_2011!$D$3:$K$400,2,FALSE),VLOOKUP($C143,Efficiency!$A$2:$B$46,2,FALSE))</f>
        <v>0.40358116816225598</v>
      </c>
      <c r="F143">
        <f>IFERROR(VLOOKUP($D143,GAMS_2011!$D$3:$K$400,3,FALSE),)</f>
        <v>1.9396796041606793E-3</v>
      </c>
      <c r="G143">
        <f>IFERROR(VLOOKUP($D143,GAMS_2011!$D$3:$K$400,4,FALSE),)</f>
        <v>0</v>
      </c>
      <c r="H143">
        <f>IFERROR(VLOOKUP($D143,GAMS_2011!$D$3:$K$400,5,FALSE),)</f>
        <v>0</v>
      </c>
      <c r="K143">
        <f>IFERROR(VLOOKUP($D143,GAMS_2011!$D$3:$K$400,8,FALSE),)</f>
        <v>0</v>
      </c>
      <c r="L143">
        <v>1808.2</v>
      </c>
      <c r="M143">
        <v>1556.2</v>
      </c>
      <c r="N143">
        <v>1352.2</v>
      </c>
      <c r="O143">
        <v>1352.2</v>
      </c>
      <c r="P143">
        <v>1352.2</v>
      </c>
      <c r="Q143">
        <v>1352.2</v>
      </c>
      <c r="R143">
        <v>1352.2</v>
      </c>
      <c r="S143">
        <v>1034.2</v>
      </c>
      <c r="T143">
        <v>1034.2</v>
      </c>
      <c r="U143">
        <v>825</v>
      </c>
      <c r="V143">
        <v>825</v>
      </c>
      <c r="W143">
        <v>825</v>
      </c>
      <c r="X143">
        <v>825</v>
      </c>
      <c r="Y143">
        <v>825</v>
      </c>
      <c r="Z143">
        <v>560</v>
      </c>
      <c r="AA143">
        <v>560</v>
      </c>
      <c r="AB143">
        <v>560</v>
      </c>
      <c r="AC143">
        <v>560</v>
      </c>
      <c r="AD143">
        <v>560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</row>
    <row r="144" spans="1:47" x14ac:dyDescent="0.25">
      <c r="A144">
        <v>142</v>
      </c>
      <c r="B144" t="s">
        <v>35</v>
      </c>
      <c r="C144" t="s">
        <v>11</v>
      </c>
      <c r="D144" t="str">
        <f t="shared" si="31"/>
        <v>FI_GasSteam</v>
      </c>
      <c r="E144">
        <f>IFERROR(VLOOKUP($D144,GAMS_2011!$D$3:$K$400,2,FALSE),VLOOKUP($C144,Efficiency!$A$2:$B$46,2,FALSE))</f>
        <v>0.41711665480896698</v>
      </c>
      <c r="F144">
        <f>IFERROR(VLOOKUP($D144,GAMS_2011!$D$3:$K$400,3,FALSE),)</f>
        <v>-2.1492286041333838E-4</v>
      </c>
      <c r="G144">
        <f>IFERROR(VLOOKUP($D144,GAMS_2011!$D$3:$K$400,4,FALSE),)</f>
        <v>0</v>
      </c>
      <c r="H144">
        <f>IFERROR(VLOOKUP($D144,GAMS_2011!$D$3:$K$400,5,FALSE),)</f>
        <v>0</v>
      </c>
      <c r="K144">
        <f>IFERROR(VLOOKUP($D144,GAMS_2011!$D$3:$K$400,8,FALSE),)</f>
        <v>0</v>
      </c>
      <c r="L144">
        <v>559.86300000000006</v>
      </c>
      <c r="M144">
        <v>548.0630000000001</v>
      </c>
      <c r="N144">
        <v>484.56300000000005</v>
      </c>
      <c r="O144">
        <v>484.56300000000005</v>
      </c>
      <c r="P144">
        <v>484.56300000000005</v>
      </c>
      <c r="Q144">
        <v>484.56300000000005</v>
      </c>
      <c r="R144">
        <v>484.56300000000005</v>
      </c>
      <c r="S144">
        <v>472.29500000000007</v>
      </c>
      <c r="T144">
        <v>472.29500000000007</v>
      </c>
      <c r="U144">
        <v>472.29500000000007</v>
      </c>
      <c r="V144">
        <v>456.3950000000001</v>
      </c>
      <c r="W144">
        <v>456.3950000000001</v>
      </c>
      <c r="X144">
        <v>456.3950000000001</v>
      </c>
      <c r="Y144">
        <v>387.69500000000005</v>
      </c>
      <c r="Z144">
        <v>387.69500000000005</v>
      </c>
      <c r="AA144">
        <v>365.43500000000006</v>
      </c>
      <c r="AB144">
        <v>365.43500000000006</v>
      </c>
      <c r="AC144">
        <v>365.43500000000006</v>
      </c>
      <c r="AD144">
        <v>365.43500000000006</v>
      </c>
      <c r="AE144">
        <v>365.43500000000006</v>
      </c>
      <c r="AF144">
        <v>365.43500000000006</v>
      </c>
      <c r="AG144">
        <v>365.43500000000006</v>
      </c>
      <c r="AH144">
        <v>365.43500000000006</v>
      </c>
      <c r="AI144">
        <v>365.43500000000006</v>
      </c>
      <c r="AJ144">
        <v>365.43500000000006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</row>
    <row r="145" spans="1:47" x14ac:dyDescent="0.25">
      <c r="A145">
        <v>143</v>
      </c>
      <c r="B145" t="s">
        <v>35</v>
      </c>
      <c r="C145" t="s">
        <v>25</v>
      </c>
      <c r="D145" t="str">
        <f t="shared" si="31"/>
        <v>FI_Lignite</v>
      </c>
      <c r="E145">
        <f>IFERROR(VLOOKUP($D145,GAMS_2011!$D$3:$K$400,2,FALSE),VLOOKUP($C145,Efficiency!$A$2:$B$46,2,FALSE))</f>
        <v>0.43</v>
      </c>
      <c r="F145">
        <f>IFERROR(VLOOKUP($D145,GAMS_2011!$D$3:$K$400,3,FALSE),)</f>
        <v>0</v>
      </c>
      <c r="G145">
        <f>IFERROR(VLOOKUP($D145,GAMS_2011!$D$3:$K$400,4,FALSE),)</f>
        <v>0</v>
      </c>
      <c r="H145">
        <f>IFERROR(VLOOKUP($D145,GAMS_2011!$D$3:$K$400,5,FALSE),)</f>
        <v>0</v>
      </c>
      <c r="K145">
        <f>IFERROR(VLOOKUP($D145,GAMS_2011!$D$3:$K$400,8,FALSE),)</f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</row>
    <row r="146" spans="1:47" x14ac:dyDescent="0.25">
      <c r="A146">
        <v>144</v>
      </c>
      <c r="B146" t="s">
        <v>35</v>
      </c>
      <c r="C146" t="s">
        <v>27</v>
      </c>
      <c r="D146" t="str">
        <f t="shared" si="31"/>
        <v>FI_Nuclear</v>
      </c>
      <c r="E146">
        <f>IFERROR(VLOOKUP($D146,GAMS_2011!$D$3:$K$400,2,FALSE),VLOOKUP($C146,Efficiency!$A$2:$B$46,2,FALSE))</f>
        <v>0.33</v>
      </c>
      <c r="F146">
        <f>IFERROR(VLOOKUP($D146,GAMS_2011!$D$3:$K$400,3,FALSE),)</f>
        <v>4.3333333333333369E-4</v>
      </c>
      <c r="G146">
        <f>IFERROR(VLOOKUP($D146,GAMS_2011!$D$3:$K$400,4,FALSE),)</f>
        <v>0</v>
      </c>
      <c r="H146">
        <f>IFERROR(VLOOKUP($D146,GAMS_2011!$D$3:$K$400,5,FALSE),)</f>
        <v>0</v>
      </c>
      <c r="K146">
        <f>IFERROR(VLOOKUP($D146,GAMS_2011!$D$3:$K$400,8,FALSE),)</f>
        <v>0</v>
      </c>
      <c r="L146">
        <v>2840</v>
      </c>
      <c r="M146">
        <v>2840</v>
      </c>
      <c r="N146">
        <v>2840</v>
      </c>
      <c r="O146">
        <v>2840</v>
      </c>
      <c r="P146">
        <v>2840</v>
      </c>
      <c r="Q146">
        <v>2840</v>
      </c>
      <c r="R146">
        <v>2840</v>
      </c>
      <c r="S146">
        <v>2840</v>
      </c>
      <c r="T146">
        <v>2840</v>
      </c>
      <c r="U146">
        <v>2840</v>
      </c>
      <c r="V146">
        <v>2840</v>
      </c>
      <c r="W146">
        <v>2840</v>
      </c>
      <c r="X146">
        <v>2330</v>
      </c>
      <c r="Y146">
        <v>2330</v>
      </c>
      <c r="Z146">
        <v>1420</v>
      </c>
      <c r="AA146">
        <v>1420</v>
      </c>
      <c r="AB146">
        <v>910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</row>
    <row r="147" spans="1:47" x14ac:dyDescent="0.25">
      <c r="A147">
        <v>145</v>
      </c>
      <c r="B147" t="s">
        <v>35</v>
      </c>
      <c r="C147" t="s">
        <v>10</v>
      </c>
      <c r="D147" t="str">
        <f t="shared" si="31"/>
        <v>FI_OCGT</v>
      </c>
      <c r="E147">
        <f>IFERROR(VLOOKUP($D147,GAMS_2011!$D$3:$K$400,2,FALSE),VLOOKUP($C147,Efficiency!$A$2:$B$46,2,FALSE))</f>
        <v>0.35657499079739302</v>
      </c>
      <c r="F147">
        <f>IFERROR(VLOOKUP($D147,GAMS_2011!$D$3:$K$400,3,FALSE),)</f>
        <v>1.2919032089408978E-3</v>
      </c>
      <c r="G147">
        <f>IFERROR(VLOOKUP($D147,GAMS_2011!$D$3:$K$400,4,FALSE),)</f>
        <v>0</v>
      </c>
      <c r="H147">
        <f>IFERROR(VLOOKUP($D147,GAMS_2011!$D$3:$K$400,5,FALSE),)</f>
        <v>0</v>
      </c>
      <c r="K147">
        <f>IFERROR(VLOOKUP($D147,GAMS_2011!$D$3:$K$400,8,FALSE),)</f>
        <v>0</v>
      </c>
      <c r="L147">
        <v>1083.1850000000002</v>
      </c>
      <c r="M147">
        <v>1048.1849999999999</v>
      </c>
      <c r="N147">
        <v>1048.1849999999999</v>
      </c>
      <c r="O147">
        <v>1048.1849999999999</v>
      </c>
      <c r="P147">
        <v>1048.1849999999999</v>
      </c>
      <c r="Q147">
        <v>1048.1849999999999</v>
      </c>
      <c r="R147">
        <v>1048.1849999999999</v>
      </c>
      <c r="S147">
        <v>1048.1849999999999</v>
      </c>
      <c r="T147">
        <v>1048.1849999999999</v>
      </c>
      <c r="U147">
        <v>1048.1849999999999</v>
      </c>
      <c r="V147">
        <v>1048.1849999999999</v>
      </c>
      <c r="W147">
        <v>998.68500000000006</v>
      </c>
      <c r="X147">
        <v>997.27500000000009</v>
      </c>
      <c r="Y147">
        <v>849.97500000000002</v>
      </c>
      <c r="Z147">
        <v>794.53499999999997</v>
      </c>
      <c r="AA147">
        <v>789.23500000000001</v>
      </c>
      <c r="AB147">
        <v>789.23500000000001</v>
      </c>
      <c r="AC147">
        <v>775.99</v>
      </c>
      <c r="AD147">
        <v>734.19</v>
      </c>
      <c r="AE147">
        <v>671.19</v>
      </c>
      <c r="AF147">
        <v>575.85</v>
      </c>
      <c r="AG147">
        <v>575.85</v>
      </c>
      <c r="AH147">
        <v>136.15</v>
      </c>
      <c r="AI147">
        <v>130.15</v>
      </c>
      <c r="AJ147">
        <v>118.15</v>
      </c>
      <c r="AK147">
        <v>31</v>
      </c>
      <c r="AL147">
        <v>31</v>
      </c>
      <c r="AM147">
        <v>31</v>
      </c>
      <c r="AN147">
        <v>31</v>
      </c>
      <c r="AO147">
        <v>31</v>
      </c>
      <c r="AP147">
        <v>31</v>
      </c>
      <c r="AQ147">
        <v>31</v>
      </c>
      <c r="AR147">
        <v>31</v>
      </c>
      <c r="AS147">
        <v>31</v>
      </c>
      <c r="AT147">
        <v>31</v>
      </c>
      <c r="AU147">
        <v>31</v>
      </c>
    </row>
    <row r="148" spans="1:47" x14ac:dyDescent="0.25">
      <c r="A148">
        <v>146</v>
      </c>
      <c r="B148" t="s">
        <v>35</v>
      </c>
      <c r="C148" t="s">
        <v>16</v>
      </c>
      <c r="D148" t="str">
        <f t="shared" si="31"/>
        <v>FI_OCOT</v>
      </c>
      <c r="E148">
        <f>IFERROR(VLOOKUP($D148,GAMS_2011!$D$3:$K$400,2,FALSE),VLOOKUP($C148,Efficiency!$A$2:$B$46,2,FALSE))</f>
        <v>0.36332860196665201</v>
      </c>
      <c r="F148">
        <f>IFERROR(VLOOKUP($D148,GAMS_2011!$D$3:$K$400,3,FALSE),)</f>
        <v>8.3053624231785685E-4</v>
      </c>
      <c r="G148">
        <f>IFERROR(VLOOKUP($D148,GAMS_2011!$D$3:$K$400,4,FALSE),)</f>
        <v>0</v>
      </c>
      <c r="H148">
        <f>IFERROR(VLOOKUP($D148,GAMS_2011!$D$3:$K$400,5,FALSE),)</f>
        <v>0</v>
      </c>
      <c r="K148">
        <f>IFERROR(VLOOKUP($D148,GAMS_2011!$D$3:$K$400,8,FALSE),)</f>
        <v>0</v>
      </c>
      <c r="L148">
        <v>662.11800000000005</v>
      </c>
      <c r="M148">
        <v>640.41800000000001</v>
      </c>
      <c r="N148">
        <v>599.87800000000004</v>
      </c>
      <c r="O148">
        <v>599.87800000000004</v>
      </c>
      <c r="P148">
        <v>597.87800000000004</v>
      </c>
      <c r="Q148">
        <v>589.57800000000009</v>
      </c>
      <c r="R148">
        <v>589.57800000000009</v>
      </c>
      <c r="S148">
        <v>589.57800000000009</v>
      </c>
      <c r="T148">
        <v>577.27800000000002</v>
      </c>
      <c r="U148">
        <v>577.27800000000002</v>
      </c>
      <c r="V148">
        <v>577.27800000000002</v>
      </c>
      <c r="W148">
        <v>577.27800000000002</v>
      </c>
      <c r="X148">
        <v>570.77800000000002</v>
      </c>
      <c r="Y148">
        <v>567.89800000000002</v>
      </c>
      <c r="Z148">
        <v>529.59799999999996</v>
      </c>
      <c r="AA148">
        <v>513.298</v>
      </c>
      <c r="AB148">
        <v>513.298</v>
      </c>
      <c r="AC148">
        <v>513.298</v>
      </c>
      <c r="AD148">
        <v>513.298</v>
      </c>
      <c r="AE148">
        <v>513.298</v>
      </c>
      <c r="AF148">
        <v>513.298</v>
      </c>
      <c r="AG148">
        <v>513.298</v>
      </c>
      <c r="AH148">
        <v>513.298</v>
      </c>
      <c r="AI148">
        <v>479.39799999999997</v>
      </c>
      <c r="AJ148">
        <v>479.39799999999997</v>
      </c>
      <c r="AK148">
        <v>443</v>
      </c>
      <c r="AL148">
        <v>443</v>
      </c>
      <c r="AM148">
        <v>443</v>
      </c>
      <c r="AN148">
        <v>443</v>
      </c>
      <c r="AO148">
        <v>443</v>
      </c>
      <c r="AP148">
        <v>418</v>
      </c>
      <c r="AQ148">
        <v>418</v>
      </c>
      <c r="AR148">
        <v>318</v>
      </c>
      <c r="AS148">
        <v>318</v>
      </c>
      <c r="AT148">
        <v>318</v>
      </c>
      <c r="AU148">
        <v>318</v>
      </c>
    </row>
    <row r="149" spans="1:47" x14ac:dyDescent="0.25">
      <c r="A149">
        <v>147</v>
      </c>
      <c r="B149" t="s">
        <v>35</v>
      </c>
      <c r="C149" t="s">
        <v>17</v>
      </c>
      <c r="D149" t="str">
        <f t="shared" si="31"/>
        <v>FI_OilSteam</v>
      </c>
      <c r="E149">
        <f>IFERROR(VLOOKUP($D149,GAMS_2011!$D$3:$K$400,2,FALSE),VLOOKUP($C149,Efficiency!$A$2:$B$46,2,FALSE))</f>
        <v>0.46137124621491998</v>
      </c>
      <c r="F149">
        <f>IFERROR(VLOOKUP($D149,GAMS_2011!$D$3:$K$400,3,FALSE),)</f>
        <v>-1.3377924645279428E-3</v>
      </c>
      <c r="G149">
        <f>IFERROR(VLOOKUP($D149,GAMS_2011!$D$3:$K$400,4,FALSE),)</f>
        <v>0</v>
      </c>
      <c r="H149">
        <f>IFERROR(VLOOKUP($D149,GAMS_2011!$D$3:$K$400,5,FALSE),)</f>
        <v>0</v>
      </c>
      <c r="K149">
        <f>IFERROR(VLOOKUP($D149,GAMS_2011!$D$3:$K$400,8,FALSE),)</f>
        <v>0</v>
      </c>
      <c r="L149">
        <v>321.20499999999998</v>
      </c>
      <c r="M149">
        <v>321.20499999999998</v>
      </c>
      <c r="N149">
        <v>294.90499999999997</v>
      </c>
      <c r="O149">
        <v>294.90499999999997</v>
      </c>
      <c r="P149">
        <v>294.90499999999997</v>
      </c>
      <c r="Q149">
        <v>294.90499999999997</v>
      </c>
      <c r="R149">
        <v>294.90499999999997</v>
      </c>
      <c r="S149">
        <v>294.90499999999997</v>
      </c>
      <c r="T149">
        <v>294.90499999999997</v>
      </c>
      <c r="U149">
        <v>294.90499999999997</v>
      </c>
      <c r="V149">
        <v>294.90499999999997</v>
      </c>
      <c r="W149">
        <v>294.90499999999997</v>
      </c>
      <c r="X149">
        <v>294.90499999999997</v>
      </c>
      <c r="Y149">
        <v>294.90499999999997</v>
      </c>
      <c r="Z149">
        <v>294.90499999999997</v>
      </c>
      <c r="AA149">
        <v>294.90499999999997</v>
      </c>
      <c r="AB149">
        <v>294.90499999999997</v>
      </c>
      <c r="AC149">
        <v>294.90499999999997</v>
      </c>
      <c r="AD149">
        <v>261.5</v>
      </c>
      <c r="AE149">
        <v>261.5</v>
      </c>
      <c r="AF149">
        <v>261.5</v>
      </c>
      <c r="AG149">
        <v>261.5</v>
      </c>
      <c r="AH149">
        <v>261.5</v>
      </c>
      <c r="AI149">
        <v>261.5</v>
      </c>
      <c r="AJ149">
        <v>261.5</v>
      </c>
      <c r="AK149">
        <v>260</v>
      </c>
      <c r="AL149">
        <v>260</v>
      </c>
      <c r="AM149">
        <v>260</v>
      </c>
      <c r="AN149">
        <v>260</v>
      </c>
      <c r="AO149">
        <v>110</v>
      </c>
      <c r="AP149">
        <v>110</v>
      </c>
      <c r="AQ149">
        <v>110</v>
      </c>
      <c r="AR149">
        <v>110</v>
      </c>
      <c r="AS149">
        <v>0</v>
      </c>
      <c r="AT149">
        <v>0</v>
      </c>
      <c r="AU149">
        <v>0</v>
      </c>
    </row>
    <row r="150" spans="1:47" x14ac:dyDescent="0.25">
      <c r="A150">
        <v>148</v>
      </c>
      <c r="B150" t="s">
        <v>35</v>
      </c>
      <c r="C150" t="s">
        <v>12</v>
      </c>
      <c r="D150" t="str">
        <f t="shared" si="31"/>
        <v>FI_RoR</v>
      </c>
      <c r="E150">
        <f>IFERROR(VLOOKUP($D150,GAMS_2011!$D$3:$K$400,2,FALSE),VLOOKUP($C150,Efficiency!$A$2:$B$46,2,FALSE))</f>
        <v>1</v>
      </c>
      <c r="F150">
        <f>IFERROR(VLOOKUP($D150,GAMS_2011!$D$3:$K$400,3,FALSE),)</f>
        <v>0</v>
      </c>
      <c r="K150">
        <f>IFERROR(VLOOKUP($D150,GAMS_2011!$D$3:$K$400,8,FALSE),)</f>
        <v>0</v>
      </c>
      <c r="L150">
        <v>3150</v>
      </c>
      <c r="M150">
        <v>3150</v>
      </c>
      <c r="N150">
        <v>3150</v>
      </c>
      <c r="O150">
        <v>3150</v>
      </c>
      <c r="P150">
        <v>3150</v>
      </c>
      <c r="Q150">
        <v>3150</v>
      </c>
      <c r="R150">
        <v>3150</v>
      </c>
      <c r="S150">
        <v>3150</v>
      </c>
      <c r="T150">
        <v>3150</v>
      </c>
      <c r="U150">
        <v>3150</v>
      </c>
      <c r="V150">
        <v>3150</v>
      </c>
      <c r="W150">
        <v>3150</v>
      </c>
      <c r="X150">
        <v>3150</v>
      </c>
      <c r="Y150">
        <v>3150</v>
      </c>
      <c r="Z150">
        <v>3150</v>
      </c>
      <c r="AA150">
        <v>3150</v>
      </c>
      <c r="AB150">
        <v>3150</v>
      </c>
      <c r="AC150">
        <v>3150</v>
      </c>
      <c r="AD150">
        <v>3150</v>
      </c>
      <c r="AE150">
        <v>3150</v>
      </c>
      <c r="AF150">
        <v>3150</v>
      </c>
      <c r="AG150">
        <v>3150</v>
      </c>
      <c r="AH150">
        <v>3150</v>
      </c>
      <c r="AI150">
        <v>3150</v>
      </c>
      <c r="AJ150">
        <v>3150</v>
      </c>
      <c r="AK150">
        <v>3150</v>
      </c>
      <c r="AL150">
        <v>3150</v>
      </c>
      <c r="AM150">
        <v>3150</v>
      </c>
      <c r="AN150">
        <v>3150</v>
      </c>
      <c r="AO150">
        <v>3150</v>
      </c>
      <c r="AP150">
        <v>3150</v>
      </c>
      <c r="AQ150">
        <v>3150</v>
      </c>
      <c r="AR150">
        <v>3150</v>
      </c>
      <c r="AS150">
        <v>3150</v>
      </c>
      <c r="AT150">
        <v>3150</v>
      </c>
      <c r="AU150">
        <v>3150</v>
      </c>
    </row>
    <row r="151" spans="1:47" x14ac:dyDescent="0.25">
      <c r="A151">
        <v>149</v>
      </c>
      <c r="B151" t="s">
        <v>35</v>
      </c>
      <c r="C151" t="s">
        <v>18</v>
      </c>
      <c r="D151" t="str">
        <f t="shared" si="31"/>
        <v>FI_Waste</v>
      </c>
      <c r="E151">
        <f>IFERROR(VLOOKUP($D151,GAMS_2011!$D$3:$K$400,2,FALSE),VLOOKUP($C151,Efficiency!$A$2:$B$46,2,FALSE))</f>
        <v>1</v>
      </c>
      <c r="F151">
        <f>IFERROR(VLOOKUP($D151,GAMS_2011!$D$3:$K$400,3,FALSE),)</f>
        <v>0</v>
      </c>
      <c r="G151">
        <f>IFERROR(VLOOKUP($D151,GAMS_2011!$D$3:$K$400,4,FALSE),)</f>
        <v>0</v>
      </c>
      <c r="H151">
        <f>IFERROR(VLOOKUP($D151,GAMS_2011!$D$3:$K$400,5,FALSE),)</f>
        <v>0</v>
      </c>
      <c r="K151">
        <f>IFERROR(VLOOKUP($D151,GAMS_2011!$D$3:$K$400,8,FALSE),)</f>
        <v>0</v>
      </c>
      <c r="L151">
        <v>147.5</v>
      </c>
      <c r="M151">
        <v>147.5</v>
      </c>
      <c r="N151">
        <v>147.5</v>
      </c>
      <c r="O151">
        <v>147.5</v>
      </c>
      <c r="P151">
        <v>147.5</v>
      </c>
      <c r="Q151">
        <v>147.5</v>
      </c>
      <c r="R151">
        <v>147.5</v>
      </c>
      <c r="S151">
        <v>147.5</v>
      </c>
      <c r="T151">
        <v>147.5</v>
      </c>
      <c r="U151">
        <v>147.5</v>
      </c>
      <c r="V151">
        <v>147.5</v>
      </c>
      <c r="W151">
        <v>147.5</v>
      </c>
      <c r="X151">
        <v>147.5</v>
      </c>
      <c r="Y151">
        <v>147.5</v>
      </c>
      <c r="Z151">
        <v>147.5</v>
      </c>
      <c r="AA151">
        <v>147.5</v>
      </c>
      <c r="AB151">
        <v>147.5</v>
      </c>
      <c r="AC151">
        <v>147.5</v>
      </c>
      <c r="AD151">
        <v>147.5</v>
      </c>
      <c r="AE151">
        <v>147.5</v>
      </c>
      <c r="AF151">
        <v>147.5</v>
      </c>
      <c r="AG151">
        <v>147.5</v>
      </c>
      <c r="AH151">
        <v>147.5</v>
      </c>
      <c r="AI151">
        <v>147.5</v>
      </c>
      <c r="AJ151">
        <v>147.5</v>
      </c>
      <c r="AK151">
        <v>147.5</v>
      </c>
      <c r="AL151">
        <v>147.5</v>
      </c>
      <c r="AM151">
        <v>147.5</v>
      </c>
      <c r="AN151">
        <v>147.5</v>
      </c>
      <c r="AO151">
        <v>147.5</v>
      </c>
      <c r="AP151">
        <v>147.5</v>
      </c>
      <c r="AQ151">
        <v>147.5</v>
      </c>
      <c r="AR151">
        <v>147.5</v>
      </c>
      <c r="AS151">
        <v>147.5</v>
      </c>
      <c r="AT151">
        <v>147.5</v>
      </c>
      <c r="AU151">
        <v>147.5</v>
      </c>
    </row>
    <row r="152" spans="1:47" x14ac:dyDescent="0.25">
      <c r="A152">
        <v>150</v>
      </c>
      <c r="B152" t="s">
        <v>35</v>
      </c>
      <c r="C152" t="s">
        <v>28</v>
      </c>
      <c r="D152" t="str">
        <f t="shared" si="31"/>
        <v>FI_Wind offshore 1</v>
      </c>
      <c r="E152">
        <f>IFERROR(VLOOKUP($D152,GAMS_2011!$D$3:$K$400,2,FALSE),VLOOKUP($C152,Efficiency!$A$2:$B$46,2,FALSE))</f>
        <v>1</v>
      </c>
      <c r="F152">
        <f>IFERROR(VLOOKUP($D152,GAMS_2011!$D$3:$K$400,3,FALSE),)</f>
        <v>0</v>
      </c>
      <c r="G152">
        <f>IFERROR(VLOOKUP($D152,GAMS_2011!$D$3:$K$400,4,FALSE),)</f>
        <v>0</v>
      </c>
      <c r="H152">
        <f>IFERROR(VLOOKUP($D152,GAMS_2011!$D$3:$K$400,5,FALSE),)</f>
        <v>0</v>
      </c>
      <c r="K152">
        <f>IFERROR(VLOOKUP($D152,GAMS_2011!$D$3:$K$400,8,FALSE),)</f>
        <v>0</v>
      </c>
      <c r="L152" s="6">
        <f>INDEX(SOAF_2015B!$A$1:$F$36,MATCH(GAMS_alt!$B152,SOAF_2015B!$A$1:$A$36,0),MATCH(GAMS_alt!$C152,SOAF_2015B!$A$1:$F$1,0))*1000</f>
        <v>0</v>
      </c>
      <c r="M152">
        <f t="shared" ref="M152:V154" si="35">MAX($L152-$L152*(M$1^4)/500000,0)</f>
        <v>0</v>
      </c>
      <c r="N152">
        <f t="shared" si="35"/>
        <v>0</v>
      </c>
      <c r="O152">
        <f t="shared" si="35"/>
        <v>0</v>
      </c>
      <c r="P152">
        <f t="shared" si="35"/>
        <v>0</v>
      </c>
      <c r="Q152">
        <f t="shared" si="35"/>
        <v>0</v>
      </c>
      <c r="R152">
        <f t="shared" si="35"/>
        <v>0</v>
      </c>
      <c r="S152">
        <f t="shared" si="35"/>
        <v>0</v>
      </c>
      <c r="T152">
        <f t="shared" si="35"/>
        <v>0</v>
      </c>
      <c r="U152">
        <f t="shared" si="35"/>
        <v>0</v>
      </c>
      <c r="V152">
        <f t="shared" si="35"/>
        <v>0</v>
      </c>
      <c r="W152">
        <f t="shared" ref="W152:AF154" si="36">MAX($L152-$L152*(W$1^4)/500000,0)</f>
        <v>0</v>
      </c>
      <c r="X152">
        <f t="shared" si="36"/>
        <v>0</v>
      </c>
      <c r="Y152">
        <f t="shared" si="36"/>
        <v>0</v>
      </c>
      <c r="Z152">
        <f t="shared" si="36"/>
        <v>0</v>
      </c>
      <c r="AA152">
        <f t="shared" si="36"/>
        <v>0</v>
      </c>
      <c r="AB152">
        <f t="shared" si="36"/>
        <v>0</v>
      </c>
      <c r="AC152">
        <f t="shared" si="36"/>
        <v>0</v>
      </c>
      <c r="AD152">
        <f t="shared" si="36"/>
        <v>0</v>
      </c>
      <c r="AE152">
        <f t="shared" si="36"/>
        <v>0</v>
      </c>
      <c r="AF152">
        <f t="shared" si="36"/>
        <v>0</v>
      </c>
      <c r="AG152">
        <f t="shared" ref="AG152:AU154" si="37">MAX($L152-$L152*(AG$1^4)/500000,0)</f>
        <v>0</v>
      </c>
      <c r="AH152">
        <f t="shared" si="37"/>
        <v>0</v>
      </c>
      <c r="AI152">
        <f t="shared" si="37"/>
        <v>0</v>
      </c>
      <c r="AJ152">
        <f t="shared" si="37"/>
        <v>0</v>
      </c>
      <c r="AK152">
        <f t="shared" si="37"/>
        <v>0</v>
      </c>
      <c r="AL152">
        <f t="shared" si="37"/>
        <v>0</v>
      </c>
      <c r="AM152">
        <f t="shared" si="37"/>
        <v>0</v>
      </c>
      <c r="AN152">
        <f t="shared" si="37"/>
        <v>0</v>
      </c>
      <c r="AO152">
        <f t="shared" si="37"/>
        <v>0</v>
      </c>
      <c r="AP152">
        <f t="shared" si="37"/>
        <v>0</v>
      </c>
      <c r="AQ152">
        <f t="shared" si="37"/>
        <v>0</v>
      </c>
      <c r="AR152">
        <f t="shared" si="37"/>
        <v>0</v>
      </c>
      <c r="AS152">
        <f t="shared" si="37"/>
        <v>0</v>
      </c>
      <c r="AT152">
        <f t="shared" si="37"/>
        <v>0</v>
      </c>
      <c r="AU152">
        <f t="shared" si="37"/>
        <v>0</v>
      </c>
    </row>
    <row r="153" spans="1:47" x14ac:dyDescent="0.25">
      <c r="A153">
        <v>151</v>
      </c>
      <c r="B153" t="s">
        <v>35</v>
      </c>
      <c r="C153" t="s">
        <v>23</v>
      </c>
      <c r="D153" t="str">
        <f t="shared" si="31"/>
        <v>FI_Wind onshore 1</v>
      </c>
      <c r="E153">
        <f>IFERROR(VLOOKUP($D153,GAMS_2011!$D$3:$K$400,2,FALSE),VLOOKUP($C153,Efficiency!$A$2:$B$46,2,FALSE))</f>
        <v>1</v>
      </c>
      <c r="F153">
        <f>IFERROR(VLOOKUP($D153,GAMS_2011!$D$3:$K$400,3,FALSE),)</f>
        <v>0</v>
      </c>
      <c r="G153">
        <f>IFERROR(VLOOKUP($D153,GAMS_2011!$D$3:$K$400,4,FALSE),)</f>
        <v>0</v>
      </c>
      <c r="H153">
        <f>IFERROR(VLOOKUP($D153,GAMS_2011!$D$3:$K$400,5,FALSE),)</f>
        <v>0</v>
      </c>
      <c r="K153">
        <f>IFERROR(VLOOKUP($D153,GAMS_2011!$D$3:$K$400,8,FALSE),)</f>
        <v>0</v>
      </c>
      <c r="L153" s="6">
        <f>INDEX(SOAF_2015B!$A$1:$F$36,MATCH(GAMS_alt!$B153,SOAF_2015B!$A$1:$A$36,0),MATCH(GAMS_alt!$C153,SOAF_2015B!$A$1:$F$1,0))*1000</f>
        <v>1000</v>
      </c>
      <c r="M153">
        <f t="shared" si="35"/>
        <v>999.99800000000005</v>
      </c>
      <c r="N153">
        <f t="shared" si="35"/>
        <v>999.96799999999996</v>
      </c>
      <c r="O153">
        <f t="shared" si="35"/>
        <v>999.83799999999997</v>
      </c>
      <c r="P153">
        <f t="shared" si="35"/>
        <v>999.48800000000006</v>
      </c>
      <c r="Q153">
        <f t="shared" si="35"/>
        <v>998.75</v>
      </c>
      <c r="R153">
        <f t="shared" si="35"/>
        <v>997.40800000000002</v>
      </c>
      <c r="S153">
        <f t="shared" si="35"/>
        <v>995.19799999999998</v>
      </c>
      <c r="T153">
        <f t="shared" si="35"/>
        <v>991.80799999999999</v>
      </c>
      <c r="U153">
        <f t="shared" si="35"/>
        <v>986.87800000000004</v>
      </c>
      <c r="V153">
        <f t="shared" si="35"/>
        <v>980</v>
      </c>
      <c r="W153">
        <f t="shared" si="36"/>
        <v>970.71799999999996</v>
      </c>
      <c r="X153">
        <f t="shared" si="36"/>
        <v>958.52800000000002</v>
      </c>
      <c r="Y153">
        <f t="shared" si="36"/>
        <v>942.87800000000004</v>
      </c>
      <c r="Z153">
        <f t="shared" si="36"/>
        <v>923.16800000000001</v>
      </c>
      <c r="AA153">
        <f t="shared" si="36"/>
        <v>898.75</v>
      </c>
      <c r="AB153">
        <f t="shared" si="36"/>
        <v>868.928</v>
      </c>
      <c r="AC153">
        <f t="shared" si="36"/>
        <v>832.95799999999997</v>
      </c>
      <c r="AD153">
        <f t="shared" si="36"/>
        <v>790.048</v>
      </c>
      <c r="AE153">
        <f t="shared" si="36"/>
        <v>739.35799999999995</v>
      </c>
      <c r="AF153">
        <f t="shared" si="36"/>
        <v>680</v>
      </c>
      <c r="AG153">
        <f t="shared" si="37"/>
        <v>611.03800000000001</v>
      </c>
      <c r="AH153">
        <f t="shared" si="37"/>
        <v>531.48800000000006</v>
      </c>
      <c r="AI153">
        <f t="shared" si="37"/>
        <v>440.31799999999998</v>
      </c>
      <c r="AJ153">
        <f t="shared" si="37"/>
        <v>336.44799999999998</v>
      </c>
      <c r="AK153">
        <f t="shared" si="37"/>
        <v>218.75</v>
      </c>
      <c r="AL153">
        <f t="shared" si="37"/>
        <v>86.048000000000002</v>
      </c>
      <c r="AM153">
        <f t="shared" si="37"/>
        <v>0</v>
      </c>
      <c r="AN153">
        <f t="shared" si="37"/>
        <v>0</v>
      </c>
      <c r="AO153">
        <f t="shared" si="37"/>
        <v>0</v>
      </c>
      <c r="AP153">
        <f t="shared" si="37"/>
        <v>0</v>
      </c>
      <c r="AQ153">
        <f t="shared" si="37"/>
        <v>0</v>
      </c>
      <c r="AR153">
        <f t="shared" si="37"/>
        <v>0</v>
      </c>
      <c r="AS153">
        <f t="shared" si="37"/>
        <v>0</v>
      </c>
      <c r="AT153">
        <f t="shared" si="37"/>
        <v>0</v>
      </c>
      <c r="AU153">
        <f t="shared" si="37"/>
        <v>0</v>
      </c>
    </row>
    <row r="154" spans="1:47" x14ac:dyDescent="0.25">
      <c r="A154">
        <v>152</v>
      </c>
      <c r="B154" t="s">
        <v>36</v>
      </c>
      <c r="C154" t="s">
        <v>19</v>
      </c>
      <c r="D154" t="str">
        <f t="shared" si="31"/>
        <v>FR_Biomass</v>
      </c>
      <c r="E154">
        <f>IFERROR(VLOOKUP($D154,GAMS_2011!$D$3:$K$400,2,FALSE),VLOOKUP($C154,Efficiency!$A$2:$B$46,2,FALSE))</f>
        <v>0.38</v>
      </c>
      <c r="F154">
        <f>IFERROR(VLOOKUP($D154,GAMS_2011!$D$3:$K$400,3,FALSE),)</f>
        <v>0</v>
      </c>
      <c r="G154">
        <f>IFERROR(VLOOKUP($D154,GAMS_2011!$D$3:$K$400,4,FALSE),)</f>
        <v>0</v>
      </c>
      <c r="H154">
        <f>IFERROR(VLOOKUP($D154,GAMS_2011!$D$3:$K$400,5,FALSE),)</f>
        <v>0</v>
      </c>
      <c r="K154">
        <f>IFERROR(VLOOKUP($D154,GAMS_2011!$D$3:$K$400,8,FALSE),)</f>
        <v>0</v>
      </c>
      <c r="L154" s="6">
        <f>INDEX(SOAF_2015B!$A$1:$F$36,MATCH(GAMS_alt!$B154,SOAF_2015B!$A$1:$A$36,0),MATCH(GAMS_alt!$C154,SOAF_2015B!$A$1:$F$1,0))*1000</f>
        <v>900</v>
      </c>
      <c r="M154">
        <f t="shared" si="35"/>
        <v>899.9982</v>
      </c>
      <c r="N154">
        <f t="shared" si="35"/>
        <v>899.97119999999995</v>
      </c>
      <c r="O154">
        <f t="shared" si="35"/>
        <v>899.85419999999999</v>
      </c>
      <c r="P154">
        <f t="shared" si="35"/>
        <v>899.53920000000005</v>
      </c>
      <c r="Q154">
        <f t="shared" si="35"/>
        <v>898.875</v>
      </c>
      <c r="R154">
        <f t="shared" si="35"/>
        <v>897.66719999999998</v>
      </c>
      <c r="S154">
        <f t="shared" si="35"/>
        <v>895.67819999999995</v>
      </c>
      <c r="T154">
        <f t="shared" si="35"/>
        <v>892.62720000000002</v>
      </c>
      <c r="U154">
        <f t="shared" si="35"/>
        <v>888.1902</v>
      </c>
      <c r="V154">
        <f t="shared" si="35"/>
        <v>882</v>
      </c>
      <c r="W154">
        <f t="shared" si="36"/>
        <v>873.64620000000002</v>
      </c>
      <c r="X154">
        <f t="shared" si="36"/>
        <v>862.67520000000002</v>
      </c>
      <c r="Y154">
        <f t="shared" si="36"/>
        <v>848.59019999999998</v>
      </c>
      <c r="Z154">
        <f t="shared" si="36"/>
        <v>830.85120000000006</v>
      </c>
      <c r="AA154">
        <f t="shared" si="36"/>
        <v>808.875</v>
      </c>
      <c r="AB154">
        <f t="shared" si="36"/>
        <v>782.03520000000003</v>
      </c>
      <c r="AC154">
        <f t="shared" si="36"/>
        <v>749.66219999999998</v>
      </c>
      <c r="AD154">
        <f t="shared" si="36"/>
        <v>711.04320000000007</v>
      </c>
      <c r="AE154">
        <f t="shared" si="36"/>
        <v>665.42219999999998</v>
      </c>
      <c r="AF154">
        <f t="shared" si="36"/>
        <v>612</v>
      </c>
      <c r="AG154">
        <f t="shared" si="37"/>
        <v>549.93419999999992</v>
      </c>
      <c r="AH154">
        <f t="shared" si="37"/>
        <v>478.33920000000001</v>
      </c>
      <c r="AI154">
        <f t="shared" si="37"/>
        <v>396.28620000000001</v>
      </c>
      <c r="AJ154">
        <f t="shared" si="37"/>
        <v>302.80319999999995</v>
      </c>
      <c r="AK154">
        <f t="shared" si="37"/>
        <v>196.875</v>
      </c>
      <c r="AL154">
        <f t="shared" si="37"/>
        <v>77.443200000000047</v>
      </c>
      <c r="AM154">
        <f t="shared" si="37"/>
        <v>0</v>
      </c>
      <c r="AN154">
        <f t="shared" si="37"/>
        <v>0</v>
      </c>
      <c r="AO154">
        <f t="shared" si="37"/>
        <v>0</v>
      </c>
      <c r="AP154">
        <f t="shared" si="37"/>
        <v>0</v>
      </c>
      <c r="AQ154">
        <f t="shared" si="37"/>
        <v>0</v>
      </c>
      <c r="AR154">
        <f t="shared" si="37"/>
        <v>0</v>
      </c>
      <c r="AS154">
        <f t="shared" si="37"/>
        <v>0</v>
      </c>
      <c r="AT154">
        <f t="shared" si="37"/>
        <v>0</v>
      </c>
      <c r="AU154">
        <f t="shared" si="37"/>
        <v>0</v>
      </c>
    </row>
    <row r="155" spans="1:47" x14ac:dyDescent="0.25">
      <c r="A155">
        <v>153</v>
      </c>
      <c r="B155" t="s">
        <v>36</v>
      </c>
      <c r="C155" t="s">
        <v>9</v>
      </c>
      <c r="D155" t="str">
        <f t="shared" si="31"/>
        <v>FR_CCGT</v>
      </c>
      <c r="E155">
        <f>IFERROR(VLOOKUP($D155,GAMS_2011!$D$3:$K$400,2,FALSE),VLOOKUP($C155,Efficiency!$A$2:$B$46,2,FALSE))</f>
        <v>0.59252016757262005</v>
      </c>
      <c r="F155">
        <f>IFERROR(VLOOKUP($D155,GAMS_2011!$D$3:$K$400,3,FALSE),)</f>
        <v>3.6428247409133434E-4</v>
      </c>
      <c r="G155">
        <f>IFERROR(VLOOKUP($D155,GAMS_2011!$D$3:$K$400,4,FALSE),)</f>
        <v>0</v>
      </c>
      <c r="H155">
        <f>IFERROR(VLOOKUP($D155,GAMS_2011!$D$3:$K$400,5,FALSE),)</f>
        <v>0</v>
      </c>
      <c r="K155">
        <f>IFERROR(VLOOKUP($D155,GAMS_2011!$D$3:$K$400,8,FALSE),)</f>
        <v>0</v>
      </c>
      <c r="L155">
        <v>4665.4989999999998</v>
      </c>
      <c r="M155">
        <v>4665.4989999999998</v>
      </c>
      <c r="N155">
        <v>4663.3090000000002</v>
      </c>
      <c r="O155">
        <v>4663.3090000000002</v>
      </c>
      <c r="P155">
        <v>4663.3090000000002</v>
      </c>
      <c r="Q155">
        <v>4663.3090000000002</v>
      </c>
      <c r="R155">
        <v>4663.3090000000002</v>
      </c>
      <c r="S155">
        <v>4663.3090000000002</v>
      </c>
      <c r="T155">
        <v>4663.3090000000002</v>
      </c>
      <c r="U155">
        <v>4663.3090000000002</v>
      </c>
      <c r="V155">
        <v>4663.3090000000002</v>
      </c>
      <c r="W155">
        <v>4663.3090000000002</v>
      </c>
      <c r="X155">
        <v>4663.3090000000002</v>
      </c>
      <c r="Y155">
        <v>4663.3090000000002</v>
      </c>
      <c r="Z155">
        <v>4663.3090000000002</v>
      </c>
      <c r="AA155">
        <v>4663.3090000000002</v>
      </c>
      <c r="AB155">
        <v>4663.3090000000002</v>
      </c>
      <c r="AC155">
        <v>4648.1089999999995</v>
      </c>
      <c r="AD155">
        <v>4648.1089999999995</v>
      </c>
      <c r="AE155">
        <v>4648.1089999999995</v>
      </c>
      <c r="AF155">
        <v>4648.1089999999995</v>
      </c>
      <c r="AG155">
        <v>4648.1089999999995</v>
      </c>
      <c r="AH155">
        <v>4645.9290000000001</v>
      </c>
      <c r="AI155">
        <v>4603.1490000000003</v>
      </c>
      <c r="AJ155">
        <v>4603.1490000000003</v>
      </c>
      <c r="AK155">
        <v>4446</v>
      </c>
      <c r="AL155">
        <v>4343</v>
      </c>
      <c r="AM155">
        <v>4343</v>
      </c>
      <c r="AN155">
        <v>4343</v>
      </c>
      <c r="AO155">
        <v>4343</v>
      </c>
      <c r="AP155">
        <v>4343</v>
      </c>
      <c r="AQ155">
        <v>4343</v>
      </c>
      <c r="AR155">
        <v>4343</v>
      </c>
      <c r="AS155">
        <v>4343</v>
      </c>
      <c r="AT155">
        <v>4343</v>
      </c>
      <c r="AU155">
        <v>2618</v>
      </c>
    </row>
    <row r="156" spans="1:47" x14ac:dyDescent="0.25">
      <c r="A156">
        <v>154</v>
      </c>
      <c r="B156" t="s">
        <v>36</v>
      </c>
      <c r="C156" t="s">
        <v>14</v>
      </c>
      <c r="D156" t="str">
        <f t="shared" si="31"/>
        <v>FR_Coal</v>
      </c>
      <c r="E156">
        <f>IFERROR(VLOOKUP($D156,GAMS_2011!$D$3:$K$400,2,FALSE),VLOOKUP($C156,Efficiency!$A$2:$B$46,2,FALSE))</f>
        <v>0.39773236563346198</v>
      </c>
      <c r="F156">
        <f>IFERROR(VLOOKUP($D156,GAMS_2011!$D$3:$K$400,3,FALSE),)</f>
        <v>2.3643266795008847E-3</v>
      </c>
      <c r="G156">
        <f>IFERROR(VLOOKUP($D156,GAMS_2011!$D$3:$K$400,4,FALSE),)</f>
        <v>0</v>
      </c>
      <c r="H156">
        <f>IFERROR(VLOOKUP($D156,GAMS_2011!$D$3:$K$400,5,FALSE),)</f>
        <v>0</v>
      </c>
      <c r="K156">
        <f>IFERROR(VLOOKUP($D156,GAMS_2011!$D$3:$K$400,8,FALSE),)</f>
        <v>0</v>
      </c>
      <c r="L156">
        <v>3320.6600000000008</v>
      </c>
      <c r="M156">
        <v>3320.6600000000008</v>
      </c>
      <c r="N156">
        <v>3320.6600000000008</v>
      </c>
      <c r="O156">
        <v>3320.6600000000008</v>
      </c>
      <c r="P156">
        <v>3320.6600000000008</v>
      </c>
      <c r="Q156">
        <v>3314.6600000000008</v>
      </c>
      <c r="R156">
        <v>2689.3600000000006</v>
      </c>
      <c r="S156">
        <v>2689.3600000000006</v>
      </c>
      <c r="T156">
        <v>1489.36</v>
      </c>
      <c r="U156">
        <v>270.15999999999997</v>
      </c>
      <c r="V156">
        <v>246.86</v>
      </c>
      <c r="W156">
        <v>237.86</v>
      </c>
      <c r="X156">
        <v>237.86</v>
      </c>
      <c r="Y156">
        <v>223.56</v>
      </c>
      <c r="Z156">
        <v>220.76</v>
      </c>
      <c r="AA156">
        <v>95.76</v>
      </c>
      <c r="AB156">
        <v>95.76</v>
      </c>
      <c r="AC156">
        <v>82.76</v>
      </c>
      <c r="AD156">
        <v>82.76</v>
      </c>
      <c r="AE156">
        <v>82.76</v>
      </c>
      <c r="AF156">
        <v>82.76</v>
      </c>
      <c r="AG156">
        <v>82.76</v>
      </c>
      <c r="AH156">
        <v>82.76</v>
      </c>
      <c r="AI156">
        <v>82.76</v>
      </c>
      <c r="AJ156">
        <v>82.76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</row>
    <row r="157" spans="1:47" x14ac:dyDescent="0.25">
      <c r="A157">
        <v>155</v>
      </c>
      <c r="B157" t="s">
        <v>36</v>
      </c>
      <c r="C157" t="s">
        <v>22</v>
      </c>
      <c r="D157" t="str">
        <f t="shared" si="31"/>
        <v>FR_CSP</v>
      </c>
      <c r="E157">
        <f>IFERROR(VLOOKUP($D157,GAMS_2011!$D$3:$K$400,2,FALSE),VLOOKUP($C157,Efficiency!$A$2:$B$46,2,FALSE))</f>
        <v>1</v>
      </c>
      <c r="F157">
        <f>IFERROR(VLOOKUP($D157,GAMS_2011!$D$3:$K$400,3,FALSE),)</f>
        <v>0</v>
      </c>
      <c r="G157">
        <f>IFERROR(VLOOKUP($D157,GAMS_2011!$D$3:$K$400,4,FALSE),)</f>
        <v>0</v>
      </c>
      <c r="H157">
        <f>IFERROR(VLOOKUP($D157,GAMS_2011!$D$3:$K$400,5,FALSE),)</f>
        <v>0</v>
      </c>
      <c r="K157">
        <f>IFERROR(VLOOKUP($D157,GAMS_2011!$D$3:$K$400,8,FALSE),)</f>
        <v>0</v>
      </c>
      <c r="L157">
        <v>12.8</v>
      </c>
      <c r="M157">
        <v>12.8</v>
      </c>
      <c r="N157">
        <v>12.8</v>
      </c>
      <c r="O157">
        <v>12.8</v>
      </c>
      <c r="P157">
        <v>12.8</v>
      </c>
      <c r="Q157">
        <v>12.8</v>
      </c>
      <c r="R157">
        <v>12.8</v>
      </c>
      <c r="S157">
        <v>12.8</v>
      </c>
      <c r="T157">
        <v>12.8</v>
      </c>
      <c r="U157">
        <v>12.8</v>
      </c>
      <c r="V157">
        <v>12.8</v>
      </c>
      <c r="W157">
        <v>12.8</v>
      </c>
      <c r="X157">
        <v>12.8</v>
      </c>
      <c r="Y157">
        <v>12.8</v>
      </c>
      <c r="Z157">
        <v>12.8</v>
      </c>
      <c r="AA157">
        <v>12.8</v>
      </c>
      <c r="AB157">
        <v>12.8</v>
      </c>
      <c r="AC157">
        <v>12.8</v>
      </c>
      <c r="AD157">
        <v>12.8</v>
      </c>
      <c r="AE157">
        <v>12.8</v>
      </c>
      <c r="AF157">
        <v>12.8</v>
      </c>
      <c r="AG157">
        <v>12.8</v>
      </c>
      <c r="AH157">
        <v>12.8</v>
      </c>
      <c r="AI157">
        <v>12.8</v>
      </c>
      <c r="AJ157">
        <v>12.8</v>
      </c>
      <c r="AK157">
        <v>12.8</v>
      </c>
      <c r="AL157">
        <v>12.8</v>
      </c>
      <c r="AM157">
        <v>12.8</v>
      </c>
      <c r="AN157">
        <v>12.8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</row>
    <row r="158" spans="1:47" x14ac:dyDescent="0.25">
      <c r="A158">
        <v>156</v>
      </c>
      <c r="B158" t="s">
        <v>36</v>
      </c>
      <c r="C158" t="s">
        <v>11</v>
      </c>
      <c r="D158" t="str">
        <f t="shared" si="31"/>
        <v>FR_GasSteam</v>
      </c>
      <c r="E158">
        <f>IFERROR(VLOOKUP($D158,GAMS_2011!$D$3:$K$400,2,FALSE),VLOOKUP($C158,Efficiency!$A$2:$B$46,2,FALSE))</f>
        <v>0.47366372071266399</v>
      </c>
      <c r="F158">
        <f>IFERROR(VLOOKUP($D158,GAMS_2011!$D$3:$K$400,3,FALSE),)</f>
        <v>-6.3956629110735496E-4</v>
      </c>
      <c r="G158">
        <f>IFERROR(VLOOKUP($D158,GAMS_2011!$D$3:$K$400,4,FALSE),)</f>
        <v>0</v>
      </c>
      <c r="H158">
        <f>IFERROR(VLOOKUP($D158,GAMS_2011!$D$3:$K$400,5,FALSE),)</f>
        <v>0</v>
      </c>
      <c r="K158">
        <f>IFERROR(VLOOKUP($D158,GAMS_2011!$D$3:$K$400,8,FALSE),)</f>
        <v>0</v>
      </c>
      <c r="L158">
        <v>868.78499999999997</v>
      </c>
      <c r="M158">
        <v>825.58499999999992</v>
      </c>
      <c r="N158">
        <v>806.48500000000001</v>
      </c>
      <c r="O158">
        <v>789.48500000000001</v>
      </c>
      <c r="P158">
        <v>786.58499999999992</v>
      </c>
      <c r="Q158">
        <v>783.78499999999997</v>
      </c>
      <c r="R158">
        <v>760.28499999999997</v>
      </c>
      <c r="S158">
        <v>755.15</v>
      </c>
      <c r="T158">
        <v>755.15</v>
      </c>
      <c r="U158">
        <v>745.15</v>
      </c>
      <c r="V158">
        <v>737.5</v>
      </c>
      <c r="W158">
        <v>723.5</v>
      </c>
      <c r="X158">
        <v>717.9</v>
      </c>
      <c r="Y158">
        <v>707.35</v>
      </c>
      <c r="Z158">
        <v>676.35</v>
      </c>
      <c r="AA158">
        <v>655.41</v>
      </c>
      <c r="AB158">
        <v>625.30999999999995</v>
      </c>
      <c r="AC158">
        <v>612.80999999999995</v>
      </c>
      <c r="AD158">
        <v>569.41</v>
      </c>
      <c r="AE158">
        <v>564.45999999999992</v>
      </c>
      <c r="AF158">
        <v>562.45999999999992</v>
      </c>
      <c r="AG158">
        <v>562.45999999999992</v>
      </c>
      <c r="AH158">
        <v>555.9</v>
      </c>
      <c r="AI158">
        <v>555.9</v>
      </c>
      <c r="AJ158">
        <v>555.9</v>
      </c>
      <c r="AK158">
        <v>545</v>
      </c>
      <c r="AL158">
        <v>545</v>
      </c>
      <c r="AM158">
        <v>545</v>
      </c>
      <c r="AN158">
        <v>545</v>
      </c>
      <c r="AO158">
        <v>545</v>
      </c>
      <c r="AP158">
        <v>65</v>
      </c>
      <c r="AQ158">
        <v>65</v>
      </c>
      <c r="AR158">
        <v>65</v>
      </c>
      <c r="AS158">
        <v>65</v>
      </c>
      <c r="AT158">
        <v>65</v>
      </c>
      <c r="AU158">
        <v>0</v>
      </c>
    </row>
    <row r="159" spans="1:47" x14ac:dyDescent="0.25">
      <c r="A159">
        <v>157</v>
      </c>
      <c r="B159" t="s">
        <v>36</v>
      </c>
      <c r="C159" t="s">
        <v>20</v>
      </c>
      <c r="D159" t="str">
        <f t="shared" si="31"/>
        <v>FR_Geothermal</v>
      </c>
      <c r="E159">
        <f>IFERROR(VLOOKUP($D159,GAMS_2011!$D$3:$K$400,2,FALSE),VLOOKUP($C159,Efficiency!$A$2:$B$46,2,FALSE))</f>
        <v>1</v>
      </c>
      <c r="F159">
        <f>IFERROR(VLOOKUP($D159,GAMS_2011!$D$3:$K$400,3,FALSE),)</f>
        <v>0</v>
      </c>
      <c r="G159">
        <f>IFERROR(VLOOKUP($D159,GAMS_2011!$D$3:$K$400,4,FALSE),)</f>
        <v>0</v>
      </c>
      <c r="H159">
        <f>IFERROR(VLOOKUP($D159,GAMS_2011!$D$3:$K$400,5,FALSE),)</f>
        <v>0</v>
      </c>
      <c r="K159">
        <f>IFERROR(VLOOKUP($D159,GAMS_2011!$D$3:$K$400,8,FALSE),)</f>
        <v>0</v>
      </c>
      <c r="L159">
        <v>1.5</v>
      </c>
      <c r="M159">
        <v>1.5</v>
      </c>
      <c r="N159">
        <v>1.5</v>
      </c>
      <c r="O159">
        <v>1.5</v>
      </c>
      <c r="P159">
        <v>1.5</v>
      </c>
      <c r="Q159">
        <v>1.5</v>
      </c>
      <c r="R159">
        <v>1.5</v>
      </c>
      <c r="S159">
        <v>1.5</v>
      </c>
      <c r="T159">
        <v>1.5</v>
      </c>
      <c r="U159">
        <v>1.5</v>
      </c>
      <c r="V159">
        <v>1.5</v>
      </c>
      <c r="W159">
        <v>1.5</v>
      </c>
      <c r="X159">
        <v>1.5</v>
      </c>
      <c r="Y159">
        <v>1.5</v>
      </c>
      <c r="Z159">
        <v>1.5</v>
      </c>
      <c r="AA159">
        <v>1.5</v>
      </c>
      <c r="AB159">
        <v>1.5</v>
      </c>
      <c r="AC159">
        <v>1.5</v>
      </c>
      <c r="AD159">
        <v>1.5</v>
      </c>
      <c r="AE159">
        <v>1.5</v>
      </c>
      <c r="AF159">
        <v>1.5</v>
      </c>
      <c r="AG159">
        <v>1.5</v>
      </c>
      <c r="AH159">
        <v>1.5</v>
      </c>
      <c r="AI159">
        <v>1.5</v>
      </c>
      <c r="AJ159">
        <v>1.5</v>
      </c>
      <c r="AK159">
        <v>1.5</v>
      </c>
      <c r="AL159">
        <v>1.5</v>
      </c>
      <c r="AM159">
        <v>1.5</v>
      </c>
      <c r="AN159">
        <v>1.5</v>
      </c>
      <c r="AO159">
        <v>1.5</v>
      </c>
      <c r="AP159">
        <v>1.5</v>
      </c>
      <c r="AQ159">
        <v>1.5</v>
      </c>
      <c r="AR159">
        <v>1.5</v>
      </c>
      <c r="AS159">
        <v>1.5</v>
      </c>
      <c r="AT159">
        <v>1.5</v>
      </c>
      <c r="AU159">
        <v>1.5</v>
      </c>
    </row>
    <row r="160" spans="1:47" x14ac:dyDescent="0.25">
      <c r="A160">
        <v>158</v>
      </c>
      <c r="B160" t="s">
        <v>36</v>
      </c>
      <c r="C160" t="s">
        <v>27</v>
      </c>
      <c r="D160" t="str">
        <f t="shared" ref="D160:D164" si="38">B160&amp;"_"&amp;C160</f>
        <v>FR_Nuclear</v>
      </c>
      <c r="E160">
        <f>IFERROR(VLOOKUP($D160,GAMS_2011!$D$3:$K$400,2,FALSE),VLOOKUP($C160,Efficiency!$A$2:$B$46,2,FALSE))</f>
        <v>0.33</v>
      </c>
      <c r="F160">
        <f>IFERROR(VLOOKUP($D160,GAMS_2011!$D$3:$K$400,3,FALSE),)</f>
        <v>2.1666666666666685E-4</v>
      </c>
      <c r="G160">
        <f>IFERROR(VLOOKUP($D160,GAMS_2011!$D$3:$K$400,4,FALSE),)</f>
        <v>0</v>
      </c>
      <c r="H160">
        <f>IFERROR(VLOOKUP($D160,GAMS_2011!$D$3:$K$400,5,FALSE),)</f>
        <v>0</v>
      </c>
      <c r="K160">
        <f>IFERROR(VLOOKUP($D160,GAMS_2011!$D$3:$K$400,8,FALSE),)</f>
        <v>0</v>
      </c>
      <c r="L160">
        <v>65882</v>
      </c>
      <c r="M160">
        <v>65882</v>
      </c>
      <c r="N160">
        <v>65882</v>
      </c>
      <c r="O160">
        <v>65882</v>
      </c>
      <c r="P160">
        <v>65882</v>
      </c>
      <c r="Q160">
        <v>65882</v>
      </c>
      <c r="R160">
        <v>65882</v>
      </c>
      <c r="S160">
        <v>65882</v>
      </c>
      <c r="T160">
        <v>65882</v>
      </c>
      <c r="U160">
        <v>65882</v>
      </c>
      <c r="V160">
        <v>65882</v>
      </c>
      <c r="W160">
        <v>65882</v>
      </c>
      <c r="X160">
        <v>64042</v>
      </c>
      <c r="Y160">
        <v>62152</v>
      </c>
      <c r="Z160">
        <v>60318</v>
      </c>
      <c r="AA160">
        <v>53681</v>
      </c>
      <c r="AB160">
        <v>46083</v>
      </c>
      <c r="AC160">
        <v>44178</v>
      </c>
      <c r="AD160">
        <v>40366</v>
      </c>
      <c r="AE160">
        <v>33783</v>
      </c>
      <c r="AF160">
        <v>28686</v>
      </c>
      <c r="AG160">
        <v>22224</v>
      </c>
      <c r="AH160">
        <v>17182</v>
      </c>
      <c r="AI160">
        <v>14456</v>
      </c>
      <c r="AJ160">
        <v>14456</v>
      </c>
      <c r="AK160">
        <v>11712</v>
      </c>
      <c r="AL160">
        <v>8987</v>
      </c>
      <c r="AM160">
        <v>7605</v>
      </c>
      <c r="AN160">
        <v>6242</v>
      </c>
      <c r="AO160">
        <v>6242</v>
      </c>
      <c r="AP160">
        <v>6242</v>
      </c>
      <c r="AQ160">
        <v>6242</v>
      </c>
      <c r="AR160">
        <v>6242</v>
      </c>
      <c r="AS160">
        <v>3121</v>
      </c>
      <c r="AT160">
        <v>3121</v>
      </c>
      <c r="AU160">
        <v>0</v>
      </c>
    </row>
    <row r="161" spans="1:47" x14ac:dyDescent="0.25">
      <c r="A161">
        <v>159</v>
      </c>
      <c r="B161" t="s">
        <v>36</v>
      </c>
      <c r="C161" t="s">
        <v>10</v>
      </c>
      <c r="D161" t="str">
        <f t="shared" si="38"/>
        <v>FR_OCGT</v>
      </c>
      <c r="E161">
        <f>IFERROR(VLOOKUP($D161,GAMS_2011!$D$3:$K$400,2,FALSE),VLOOKUP($C161,Efficiency!$A$2:$B$46,2,FALSE))</f>
        <v>0.37668172540915101</v>
      </c>
      <c r="F161">
        <f>IFERROR(VLOOKUP($D161,GAMS_2011!$D$3:$K$400,3,FALSE),)</f>
        <v>6.3057909156605686E-4</v>
      </c>
      <c r="G161">
        <f>IFERROR(VLOOKUP($D161,GAMS_2011!$D$3:$K$400,4,FALSE),)</f>
        <v>0</v>
      </c>
      <c r="H161">
        <f>IFERROR(VLOOKUP($D161,GAMS_2011!$D$3:$K$400,5,FALSE),)</f>
        <v>0</v>
      </c>
      <c r="K161">
        <f>IFERROR(VLOOKUP($D161,GAMS_2011!$D$3:$K$400,8,FALSE),)</f>
        <v>0</v>
      </c>
      <c r="L161">
        <v>3869.2090000000007</v>
      </c>
      <c r="M161">
        <v>3859.6090000000004</v>
      </c>
      <c r="N161">
        <v>3859.6090000000004</v>
      </c>
      <c r="O161">
        <v>3859.6090000000004</v>
      </c>
      <c r="P161">
        <v>3859.6090000000004</v>
      </c>
      <c r="Q161">
        <v>3835.6090000000004</v>
      </c>
      <c r="R161">
        <v>3829.3530000000001</v>
      </c>
      <c r="S161">
        <v>3829.3530000000001</v>
      </c>
      <c r="T161">
        <v>3828.2730000000001</v>
      </c>
      <c r="U161">
        <v>3828.2730000000001</v>
      </c>
      <c r="V161">
        <v>3828.2730000000001</v>
      </c>
      <c r="W161">
        <v>3828.2730000000001</v>
      </c>
      <c r="X161">
        <v>3828.2730000000001</v>
      </c>
      <c r="Y161">
        <v>3828.2730000000001</v>
      </c>
      <c r="Z161">
        <v>3811.7730000000006</v>
      </c>
      <c r="AA161">
        <v>3811.7730000000006</v>
      </c>
      <c r="AB161">
        <v>3758.6530000000002</v>
      </c>
      <c r="AC161">
        <v>3519.1530000000002</v>
      </c>
      <c r="AD161">
        <v>3457.9130000000005</v>
      </c>
      <c r="AE161">
        <v>3350.6350000000002</v>
      </c>
      <c r="AF161">
        <v>3165.741</v>
      </c>
      <c r="AG161">
        <v>2896.4960000000001</v>
      </c>
      <c r="AH161">
        <v>2866.1660000000002</v>
      </c>
      <c r="AI161">
        <v>2803.1519999999996</v>
      </c>
      <c r="AJ161">
        <v>2358.1389999999997</v>
      </c>
      <c r="AK161">
        <v>1516.164</v>
      </c>
      <c r="AL161">
        <v>1077.364</v>
      </c>
      <c r="AM161">
        <v>768.9140000000001</v>
      </c>
      <c r="AN161">
        <v>750.79900000000009</v>
      </c>
      <c r="AO161">
        <v>492.87399999999997</v>
      </c>
      <c r="AP161">
        <v>145.57399999999998</v>
      </c>
      <c r="AQ161">
        <v>127.57400000000001</v>
      </c>
      <c r="AR161">
        <v>127.57400000000001</v>
      </c>
      <c r="AS161">
        <v>92.373999999999995</v>
      </c>
      <c r="AT161">
        <v>92.373999999999995</v>
      </c>
      <c r="AU161">
        <v>80.801000000000002</v>
      </c>
    </row>
    <row r="162" spans="1:47" x14ac:dyDescent="0.25">
      <c r="A162">
        <v>160</v>
      </c>
      <c r="B162" t="s">
        <v>36</v>
      </c>
      <c r="C162" t="s">
        <v>16</v>
      </c>
      <c r="D162" t="str">
        <f t="shared" si="38"/>
        <v>FR_OCOT</v>
      </c>
      <c r="E162">
        <f>IFERROR(VLOOKUP($D162,GAMS_2011!$D$3:$K$400,2,FALSE),VLOOKUP($C162,Efficiency!$A$2:$B$46,2,FALSE))</f>
        <v>0.362284977575759</v>
      </c>
      <c r="F162">
        <f>IFERROR(VLOOKUP($D162,GAMS_2011!$D$3:$K$400,3,FALSE),)</f>
        <v>9.4727885391647948E-4</v>
      </c>
      <c r="G162">
        <f>IFERROR(VLOOKUP($D162,GAMS_2011!$D$3:$K$400,4,FALSE),)</f>
        <v>0</v>
      </c>
      <c r="H162">
        <f>IFERROR(VLOOKUP($D162,GAMS_2011!$D$3:$K$400,5,FALSE),)</f>
        <v>0</v>
      </c>
      <c r="K162">
        <f>IFERROR(VLOOKUP($D162,GAMS_2011!$D$3:$K$400,8,FALSE),)</f>
        <v>0</v>
      </c>
      <c r="L162">
        <v>2317.4869999999992</v>
      </c>
      <c r="M162">
        <v>2293.7269999999994</v>
      </c>
      <c r="N162">
        <v>2267.5269999999996</v>
      </c>
      <c r="O162">
        <v>2241.1349999999993</v>
      </c>
      <c r="P162">
        <v>2159.8909999999996</v>
      </c>
      <c r="Q162">
        <v>1969.0909999999997</v>
      </c>
      <c r="R162">
        <v>1612.799</v>
      </c>
      <c r="S162">
        <v>1593.8990000000001</v>
      </c>
      <c r="T162">
        <v>1571.615</v>
      </c>
      <c r="U162">
        <v>1556.615</v>
      </c>
      <c r="V162">
        <v>1505.375</v>
      </c>
      <c r="W162">
        <v>1441.2349999999999</v>
      </c>
      <c r="X162">
        <v>1421.135</v>
      </c>
      <c r="Y162">
        <v>1403.835</v>
      </c>
      <c r="Z162">
        <v>1398.2349999999999</v>
      </c>
      <c r="AA162">
        <v>1373.595</v>
      </c>
      <c r="AB162">
        <v>1316.4449999999999</v>
      </c>
      <c r="AC162">
        <v>1263.3249999999998</v>
      </c>
      <c r="AD162">
        <v>1208.7749999999999</v>
      </c>
      <c r="AE162">
        <v>1206.7749999999999</v>
      </c>
      <c r="AF162">
        <v>1192.9749999999999</v>
      </c>
      <c r="AG162">
        <v>1028.115</v>
      </c>
      <c r="AH162">
        <v>885.81500000000005</v>
      </c>
      <c r="AI162">
        <v>885.81500000000005</v>
      </c>
      <c r="AJ162">
        <v>876.61500000000001</v>
      </c>
      <c r="AK162">
        <v>866</v>
      </c>
      <c r="AL162">
        <v>866</v>
      </c>
      <c r="AM162">
        <v>866</v>
      </c>
      <c r="AN162">
        <v>866</v>
      </c>
      <c r="AO162">
        <v>866</v>
      </c>
      <c r="AP162">
        <v>861</v>
      </c>
      <c r="AQ162">
        <v>861</v>
      </c>
      <c r="AR162">
        <v>861</v>
      </c>
      <c r="AS162">
        <v>486</v>
      </c>
      <c r="AT162">
        <v>361</v>
      </c>
      <c r="AU162">
        <v>111</v>
      </c>
    </row>
    <row r="163" spans="1:47" x14ac:dyDescent="0.25">
      <c r="A163">
        <v>161</v>
      </c>
      <c r="B163" t="s">
        <v>36</v>
      </c>
      <c r="C163" t="s">
        <v>17</v>
      </c>
      <c r="D163" t="str">
        <f t="shared" si="38"/>
        <v>FR_OilSteam</v>
      </c>
      <c r="E163">
        <f>IFERROR(VLOOKUP($D163,GAMS_2011!$D$3:$K$400,2,FALSE),VLOOKUP($C163,Efficiency!$A$2:$B$46,2,FALSE))</f>
        <v>0.390123447204968</v>
      </c>
      <c r="F163">
        <f>IFERROR(VLOOKUP($D163,GAMS_2011!$D$3:$K$400,3,FALSE),)</f>
        <v>5.1937111801242137E-4</v>
      </c>
      <c r="G163">
        <f>IFERROR(VLOOKUP($D163,GAMS_2011!$D$3:$K$400,4,FALSE),)</f>
        <v>0</v>
      </c>
      <c r="H163">
        <f>IFERROR(VLOOKUP($D163,GAMS_2011!$D$3:$K$400,5,FALSE),)</f>
        <v>0</v>
      </c>
      <c r="K163">
        <f>IFERROR(VLOOKUP($D163,GAMS_2011!$D$3:$K$400,8,FALSE),)</f>
        <v>0</v>
      </c>
      <c r="L163">
        <v>2930.8999999999996</v>
      </c>
      <c r="M163">
        <v>1530.9</v>
      </c>
      <c r="N163">
        <v>128.9</v>
      </c>
      <c r="O163">
        <v>107.4</v>
      </c>
      <c r="P163">
        <v>107.4</v>
      </c>
      <c r="Q163">
        <v>95.40000000000002</v>
      </c>
      <c r="R163">
        <v>71.400000000000006</v>
      </c>
      <c r="S163">
        <v>68.400000000000006</v>
      </c>
      <c r="T163">
        <v>68.400000000000006</v>
      </c>
      <c r="U163">
        <v>68.400000000000006</v>
      </c>
      <c r="V163">
        <v>68.400000000000006</v>
      </c>
      <c r="W163">
        <v>43.300000000000004</v>
      </c>
      <c r="X163">
        <v>43.300000000000004</v>
      </c>
      <c r="Y163">
        <v>25.6</v>
      </c>
      <c r="Z163">
        <v>23.4</v>
      </c>
      <c r="AA163">
        <v>9.4</v>
      </c>
      <c r="AB163">
        <v>9.4</v>
      </c>
      <c r="AC163">
        <v>9.4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</row>
    <row r="164" spans="1:47" x14ac:dyDescent="0.25">
      <c r="A164">
        <v>162</v>
      </c>
      <c r="B164" t="s">
        <v>36</v>
      </c>
      <c r="C164" t="s">
        <v>6</v>
      </c>
      <c r="D164" t="str">
        <f t="shared" si="38"/>
        <v>FR_PSP</v>
      </c>
      <c r="E164">
        <f>IFERROR(VLOOKUP($D164,GAMS_2011!$D$3:$K$400,2,FALSE),VLOOKUP($C164,Efficiency!$A$2:$B$46,2,FALSE))</f>
        <v>0.75</v>
      </c>
      <c r="F164">
        <f>IFERROR(VLOOKUP($D164,GAMS_2011!$D$3:$K$400,3,FALSE),)</f>
        <v>0</v>
      </c>
      <c r="G164">
        <f>IFERROR(VLOOKUP($D164,GAMS_2011!$D$3:$K$400,4,FALSE),)</f>
        <v>1</v>
      </c>
      <c r="H164">
        <f>IFERROR(VLOOKUP($D164,GAMS_2011!$D$3:$K$400,5,FALSE),)</f>
        <v>8</v>
      </c>
      <c r="K164">
        <f>IFERROR(VLOOKUP($D164,GAMS_2011!$D$3:$K$400,8,FALSE),)</f>
        <v>0</v>
      </c>
      <c r="L164">
        <v>4512</v>
      </c>
      <c r="M164">
        <v>4512</v>
      </c>
      <c r="N164">
        <v>4512</v>
      </c>
      <c r="O164">
        <v>4512</v>
      </c>
      <c r="P164">
        <v>4512</v>
      </c>
      <c r="Q164">
        <v>4512</v>
      </c>
      <c r="R164">
        <v>4512</v>
      </c>
      <c r="S164">
        <v>4512</v>
      </c>
      <c r="T164">
        <v>4512</v>
      </c>
      <c r="U164">
        <v>4512</v>
      </c>
      <c r="V164">
        <v>4512</v>
      </c>
      <c r="W164">
        <v>4512</v>
      </c>
      <c r="X164">
        <v>4512</v>
      </c>
      <c r="Y164">
        <v>4512</v>
      </c>
      <c r="Z164">
        <v>4512</v>
      </c>
      <c r="AA164">
        <v>4512</v>
      </c>
      <c r="AB164">
        <v>4512</v>
      </c>
      <c r="AC164">
        <v>4512</v>
      </c>
      <c r="AD164">
        <v>4512</v>
      </c>
      <c r="AE164">
        <v>4512</v>
      </c>
      <c r="AF164">
        <v>4512</v>
      </c>
      <c r="AG164">
        <v>4512</v>
      </c>
      <c r="AH164">
        <v>4512</v>
      </c>
      <c r="AI164">
        <v>4512</v>
      </c>
      <c r="AJ164">
        <v>4512</v>
      </c>
      <c r="AK164">
        <v>4512</v>
      </c>
      <c r="AL164">
        <v>4512</v>
      </c>
      <c r="AM164">
        <v>4512</v>
      </c>
      <c r="AN164">
        <v>4512</v>
      </c>
      <c r="AO164">
        <v>4512</v>
      </c>
      <c r="AP164">
        <v>4512</v>
      </c>
      <c r="AQ164">
        <v>4512</v>
      </c>
      <c r="AR164">
        <v>4512</v>
      </c>
      <c r="AS164">
        <v>4512</v>
      </c>
      <c r="AT164">
        <v>4512</v>
      </c>
      <c r="AU164">
        <v>4512</v>
      </c>
    </row>
    <row r="165" spans="1:47" x14ac:dyDescent="0.25">
      <c r="A165">
        <v>163</v>
      </c>
      <c r="B165" t="s">
        <v>36</v>
      </c>
      <c r="C165" t="s">
        <v>32</v>
      </c>
      <c r="D165" t="s">
        <v>97</v>
      </c>
      <c r="E165">
        <f>IFERROR(VLOOKUP($D165,GAMS_2011!$D$3:$K$400,2,FALSE),VLOOKUP($C165,Efficiency!$A$2:$B$46,2,FALSE))</f>
        <v>1</v>
      </c>
      <c r="F165">
        <f>IFERROR(VLOOKUP($D165,GAMS_2011!$D$3:$K$400,3,FALSE),)</f>
        <v>0</v>
      </c>
      <c r="G165">
        <f>IFERROR(VLOOKUP($D165,GAMS_2011!$D$3:$K$400,4,FALSE),)</f>
        <v>0</v>
      </c>
      <c r="H165">
        <f>IFERROR(VLOOKUP($D165,GAMS_2011!$D$3:$K$400,5,FALSE),)</f>
        <v>500</v>
      </c>
      <c r="K165">
        <f>IFERROR(VLOOKUP($D165,GAMS_2011!$D$3:$K$400,8,FALSE),)</f>
        <v>0</v>
      </c>
      <c r="L165">
        <v>8204</v>
      </c>
      <c r="M165">
        <v>8204</v>
      </c>
      <c r="N165">
        <v>8204</v>
      </c>
      <c r="O165">
        <v>8204</v>
      </c>
      <c r="P165">
        <v>8204</v>
      </c>
      <c r="Q165">
        <v>8204</v>
      </c>
      <c r="R165">
        <v>8204</v>
      </c>
      <c r="S165">
        <v>8204</v>
      </c>
      <c r="T165">
        <v>8204</v>
      </c>
      <c r="U165">
        <v>8204</v>
      </c>
      <c r="V165">
        <v>8204</v>
      </c>
      <c r="W165">
        <v>8204</v>
      </c>
      <c r="X165">
        <v>8204</v>
      </c>
      <c r="Y165">
        <v>8204</v>
      </c>
      <c r="Z165">
        <v>8204</v>
      </c>
      <c r="AA165">
        <v>8204</v>
      </c>
      <c r="AB165">
        <v>8204</v>
      </c>
      <c r="AC165">
        <v>8204</v>
      </c>
      <c r="AD165">
        <v>8204</v>
      </c>
      <c r="AE165">
        <v>8204</v>
      </c>
      <c r="AF165">
        <v>8204</v>
      </c>
      <c r="AG165">
        <v>8204</v>
      </c>
      <c r="AH165">
        <v>8204</v>
      </c>
      <c r="AI165">
        <v>8204</v>
      </c>
      <c r="AJ165">
        <v>8204</v>
      </c>
      <c r="AK165">
        <v>8204</v>
      </c>
      <c r="AL165">
        <v>8204</v>
      </c>
      <c r="AM165">
        <v>8204</v>
      </c>
      <c r="AN165">
        <v>8204</v>
      </c>
      <c r="AO165">
        <v>8204</v>
      </c>
      <c r="AP165">
        <v>8204</v>
      </c>
      <c r="AQ165">
        <v>8204</v>
      </c>
      <c r="AR165">
        <v>8204</v>
      </c>
      <c r="AS165">
        <v>8204</v>
      </c>
      <c r="AT165">
        <v>8204</v>
      </c>
      <c r="AU165">
        <v>8204</v>
      </c>
    </row>
    <row r="166" spans="1:47" x14ac:dyDescent="0.25">
      <c r="A166">
        <v>164</v>
      </c>
      <c r="B166" t="s">
        <v>36</v>
      </c>
      <c r="C166" t="s">
        <v>12</v>
      </c>
      <c r="D166" t="str">
        <f t="shared" ref="D166:D197" si="39">B166&amp;"_"&amp;C166</f>
        <v>FR_RoR</v>
      </c>
      <c r="E166">
        <f>IFERROR(VLOOKUP($D166,GAMS_2011!$D$3:$K$400,2,FALSE),VLOOKUP($C166,Efficiency!$A$2:$B$46,2,FALSE))</f>
        <v>1</v>
      </c>
      <c r="F166">
        <f>IFERROR(VLOOKUP($D166,GAMS_2011!$D$3:$K$400,3,FALSE),)</f>
        <v>0</v>
      </c>
      <c r="K166">
        <f>IFERROR(VLOOKUP($D166,GAMS_2011!$D$3:$K$400,8,FALSE),)</f>
        <v>0</v>
      </c>
      <c r="L166">
        <v>10325</v>
      </c>
      <c r="M166">
        <v>10325</v>
      </c>
      <c r="N166">
        <v>10325</v>
      </c>
      <c r="O166">
        <v>10325</v>
      </c>
      <c r="P166">
        <v>10325</v>
      </c>
      <c r="Q166">
        <v>10325</v>
      </c>
      <c r="R166">
        <v>10325</v>
      </c>
      <c r="S166">
        <v>10325</v>
      </c>
      <c r="T166">
        <v>10325</v>
      </c>
      <c r="U166">
        <v>10325</v>
      </c>
      <c r="V166">
        <v>10325</v>
      </c>
      <c r="W166">
        <v>10325</v>
      </c>
      <c r="X166">
        <v>10325</v>
      </c>
      <c r="Y166">
        <v>10325</v>
      </c>
      <c r="Z166">
        <v>10325</v>
      </c>
      <c r="AA166">
        <v>10325</v>
      </c>
      <c r="AB166">
        <v>10325</v>
      </c>
      <c r="AC166">
        <v>10325</v>
      </c>
      <c r="AD166">
        <v>10325</v>
      </c>
      <c r="AE166">
        <v>10325</v>
      </c>
      <c r="AF166">
        <v>10325</v>
      </c>
      <c r="AG166">
        <v>10325</v>
      </c>
      <c r="AH166">
        <v>10325</v>
      </c>
      <c r="AI166">
        <v>10325</v>
      </c>
      <c r="AJ166">
        <v>10325</v>
      </c>
      <c r="AK166">
        <v>10325</v>
      </c>
      <c r="AL166">
        <v>10325</v>
      </c>
      <c r="AM166">
        <v>10325</v>
      </c>
      <c r="AN166">
        <v>10325</v>
      </c>
      <c r="AO166">
        <v>10325</v>
      </c>
      <c r="AP166">
        <v>10325</v>
      </c>
      <c r="AQ166">
        <v>10325</v>
      </c>
      <c r="AR166">
        <v>10325</v>
      </c>
      <c r="AS166">
        <v>10325</v>
      </c>
      <c r="AT166">
        <v>10325</v>
      </c>
      <c r="AU166">
        <v>10325</v>
      </c>
    </row>
    <row r="167" spans="1:47" x14ac:dyDescent="0.25">
      <c r="A167">
        <v>165</v>
      </c>
      <c r="B167" t="s">
        <v>36</v>
      </c>
      <c r="C167" t="s">
        <v>21</v>
      </c>
      <c r="D167" t="str">
        <f t="shared" si="39"/>
        <v>FR_Solar 1</v>
      </c>
      <c r="E167">
        <f>IFERROR(VLOOKUP($D167,GAMS_2011!$D$3:$K$400,2,FALSE),VLOOKUP($C167,Efficiency!$A$2:$B$46,2,FALSE))</f>
        <v>1</v>
      </c>
      <c r="F167">
        <f>IFERROR(VLOOKUP($D167,GAMS_2011!$D$3:$K$400,3,FALSE),)</f>
        <v>0</v>
      </c>
      <c r="G167">
        <f>IFERROR(VLOOKUP($D167,GAMS_2011!$D$3:$K$400,4,FALSE),)</f>
        <v>0</v>
      </c>
      <c r="H167">
        <f>IFERROR(VLOOKUP($D167,GAMS_2011!$D$3:$K$400,5,FALSE),)</f>
        <v>0</v>
      </c>
      <c r="K167">
        <f>IFERROR(VLOOKUP($D167,GAMS_2011!$D$3:$K$400,8,FALSE),)</f>
        <v>0</v>
      </c>
      <c r="L167" s="6">
        <f>INDEX(SOAF_2015B!$A$1:$F$36,MATCH(GAMS_alt!$B167,SOAF_2015B!$A$1:$A$36,0),MATCH(GAMS_alt!$C167,SOAF_2015B!$A$1:$F$1,0))*1000</f>
        <v>5700</v>
      </c>
      <c r="M167">
        <f>MAX($L167-$L167*(M$1^4)/500000,0)</f>
        <v>5699.9885999999997</v>
      </c>
      <c r="N167">
        <v>5285.8902531092299</v>
      </c>
      <c r="O167">
        <v>5285.8902531092299</v>
      </c>
      <c r="P167">
        <v>5285.8902531092299</v>
      </c>
      <c r="Q167">
        <v>5285.8902531092299</v>
      </c>
      <c r="R167">
        <v>5285.8902531092299</v>
      </c>
      <c r="S167">
        <v>5285.8902531092299</v>
      </c>
      <c r="T167">
        <v>5285.8902531092299</v>
      </c>
      <c r="U167">
        <v>5285.8902531092299</v>
      </c>
      <c r="V167">
        <v>5285.8902531092299</v>
      </c>
      <c r="W167">
        <v>5285.8902531092299</v>
      </c>
      <c r="X167">
        <v>5285.8902531092299</v>
      </c>
      <c r="Y167">
        <v>5285.8902531092299</v>
      </c>
      <c r="Z167">
        <v>5285.8902531092299</v>
      </c>
      <c r="AA167">
        <v>5285.8902531092299</v>
      </c>
      <c r="AB167">
        <v>5285.8902531092299</v>
      </c>
      <c r="AC167">
        <v>5285.8902531092299</v>
      </c>
      <c r="AD167">
        <v>5285.8902531092299</v>
      </c>
      <c r="AE167">
        <v>5285.8902531092299</v>
      </c>
      <c r="AF167">
        <v>5285.8902531092299</v>
      </c>
      <c r="AG167">
        <v>5285.8902531092299</v>
      </c>
      <c r="AH167">
        <v>5285.8902531092299</v>
      </c>
      <c r="AI167">
        <v>5285.8902531092299</v>
      </c>
      <c r="AJ167">
        <v>5285.8902531092299</v>
      </c>
      <c r="AK167">
        <v>5285.8902531092299</v>
      </c>
      <c r="AL167">
        <v>5285.8902531092299</v>
      </c>
      <c r="AM167">
        <v>5285.8902531092299</v>
      </c>
      <c r="AN167">
        <v>5285.8902531092299</v>
      </c>
      <c r="AO167">
        <v>5285.8902531092299</v>
      </c>
      <c r="AP167">
        <v>5285.8902531092299</v>
      </c>
      <c r="AQ167">
        <v>5285.8902531092299</v>
      </c>
      <c r="AR167">
        <v>5285.8902531092299</v>
      </c>
      <c r="AS167">
        <v>5285.8902531092299</v>
      </c>
      <c r="AT167">
        <v>5285.8902531092299</v>
      </c>
      <c r="AU167">
        <v>5285.8902531092299</v>
      </c>
    </row>
    <row r="168" spans="1:47" x14ac:dyDescent="0.25">
      <c r="A168">
        <v>166</v>
      </c>
      <c r="B168" t="s">
        <v>36</v>
      </c>
      <c r="C168" t="s">
        <v>58</v>
      </c>
      <c r="D168" t="str">
        <f t="shared" si="39"/>
        <v>FR_Tidal</v>
      </c>
      <c r="E168">
        <f>IFERROR(VLOOKUP($D168,GAMS_2011!$D$3:$K$400,2,FALSE),VLOOKUP($C168,Efficiency!$A$2:$B$46,2,FALSE))</f>
        <v>1</v>
      </c>
      <c r="F168">
        <f>IFERROR(VLOOKUP($D168,GAMS_2011!$D$3:$K$400,3,FALSE),)</f>
        <v>0</v>
      </c>
      <c r="G168">
        <f>IFERROR(VLOOKUP($D168,GAMS_2011!$D$3:$K$400,4,FALSE),)</f>
        <v>0</v>
      </c>
      <c r="H168">
        <f>IFERROR(VLOOKUP($D168,GAMS_2011!$D$3:$K$400,5,FALSE),)</f>
        <v>0</v>
      </c>
      <c r="K168">
        <f>IFERROR(VLOOKUP($D168,GAMS_2011!$D$3:$K$400,8,FALSE),)</f>
        <v>0</v>
      </c>
      <c r="L168">
        <v>240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</row>
    <row r="169" spans="1:47" x14ac:dyDescent="0.25">
      <c r="A169">
        <v>167</v>
      </c>
      <c r="B169" t="s">
        <v>36</v>
      </c>
      <c r="C169" t="s">
        <v>18</v>
      </c>
      <c r="D169" t="str">
        <f t="shared" si="39"/>
        <v>FR_Waste</v>
      </c>
      <c r="E169">
        <f>IFERROR(VLOOKUP($D169,GAMS_2011!$D$3:$K$400,2,FALSE),VLOOKUP($C169,Efficiency!$A$2:$B$46,2,FALSE))</f>
        <v>1</v>
      </c>
      <c r="F169">
        <f>IFERROR(VLOOKUP($D169,GAMS_2011!$D$3:$K$400,3,FALSE),)</f>
        <v>0</v>
      </c>
      <c r="G169">
        <f>IFERROR(VLOOKUP($D169,GAMS_2011!$D$3:$K$400,4,FALSE),)</f>
        <v>0</v>
      </c>
      <c r="H169">
        <f>IFERROR(VLOOKUP($D169,GAMS_2011!$D$3:$K$400,5,FALSE),)</f>
        <v>0</v>
      </c>
      <c r="K169">
        <f>IFERROR(VLOOKUP($D169,GAMS_2011!$D$3:$K$400,8,FALSE),)</f>
        <v>0</v>
      </c>
      <c r="L169">
        <v>816.64499999999987</v>
      </c>
      <c r="M169">
        <v>813.04499999999985</v>
      </c>
      <c r="N169">
        <v>813.04499999999985</v>
      </c>
      <c r="O169">
        <v>805.8449999999998</v>
      </c>
      <c r="P169">
        <v>742.8449999999998</v>
      </c>
      <c r="Q169">
        <v>742.8449999999998</v>
      </c>
      <c r="R169">
        <v>730.04499999999985</v>
      </c>
      <c r="S169">
        <v>730.04499999999985</v>
      </c>
      <c r="T169">
        <v>730.04499999999985</v>
      </c>
      <c r="U169">
        <v>730.04499999999985</v>
      </c>
      <c r="V169">
        <v>722.74499999999978</v>
      </c>
      <c r="W169">
        <v>721.99499999999978</v>
      </c>
      <c r="X169">
        <v>706.99499999999989</v>
      </c>
      <c r="Y169">
        <v>706.99499999999989</v>
      </c>
      <c r="Z169">
        <v>706.99499999999989</v>
      </c>
      <c r="AA169">
        <v>682.99499999999978</v>
      </c>
      <c r="AB169">
        <v>682.99499999999978</v>
      </c>
      <c r="AC169">
        <v>677.49499999999978</v>
      </c>
      <c r="AD169">
        <v>671.99499999999989</v>
      </c>
      <c r="AE169">
        <v>646.69499999999994</v>
      </c>
      <c r="AF169">
        <v>646.69499999999994</v>
      </c>
      <c r="AG169">
        <v>636.79499999999996</v>
      </c>
      <c r="AH169">
        <v>633.91999999999996</v>
      </c>
      <c r="AI169">
        <v>630.63999999999987</v>
      </c>
      <c r="AJ169">
        <v>628.43999999999994</v>
      </c>
      <c r="AK169">
        <v>608.13999999999987</v>
      </c>
      <c r="AL169">
        <v>583.04</v>
      </c>
      <c r="AM169">
        <v>547.1149999999999</v>
      </c>
      <c r="AN169">
        <v>541.61500000000001</v>
      </c>
      <c r="AO169">
        <v>522.41499999999996</v>
      </c>
      <c r="AP169">
        <v>451.70500000000004</v>
      </c>
      <c r="AQ169">
        <v>440.17500000000001</v>
      </c>
      <c r="AR169">
        <v>413.4</v>
      </c>
      <c r="AS169">
        <v>341.24</v>
      </c>
      <c r="AT169">
        <v>304.54000000000002</v>
      </c>
      <c r="AU169">
        <v>225.28</v>
      </c>
    </row>
    <row r="170" spans="1:47" x14ac:dyDescent="0.25">
      <c r="A170">
        <v>168</v>
      </c>
      <c r="B170" t="s">
        <v>36</v>
      </c>
      <c r="C170" t="s">
        <v>23</v>
      </c>
      <c r="D170" t="str">
        <f t="shared" si="39"/>
        <v>FR_Wind onshore 1</v>
      </c>
      <c r="E170">
        <f>IFERROR(VLOOKUP($D170,GAMS_2011!$D$3:$K$400,2,FALSE),VLOOKUP($C170,Efficiency!$A$2:$B$46,2,FALSE))</f>
        <v>1</v>
      </c>
      <c r="F170">
        <f>IFERROR(VLOOKUP($D170,GAMS_2011!$D$3:$K$400,3,FALSE),)</f>
        <v>0</v>
      </c>
      <c r="G170">
        <f>IFERROR(VLOOKUP($D170,GAMS_2011!$D$3:$K$400,4,FALSE),)</f>
        <v>0</v>
      </c>
      <c r="H170">
        <f>IFERROR(VLOOKUP($D170,GAMS_2011!$D$3:$K$400,5,FALSE),)</f>
        <v>0</v>
      </c>
      <c r="K170">
        <f>IFERROR(VLOOKUP($D170,GAMS_2011!$D$3:$K$400,8,FALSE),)</f>
        <v>0</v>
      </c>
      <c r="L170" s="6">
        <f>INDEX(SOAF_2015B!$A$1:$F$36,MATCH(GAMS_alt!$B170,SOAF_2015B!$A$1:$A$36,0),MATCH(GAMS_alt!$C170,SOAF_2015B!$A$1:$F$1,0))*1000</f>
        <v>9740</v>
      </c>
      <c r="M170">
        <f t="shared" ref="M170:V171" si="40">MAX($L170-$L170*(M$1^4)/500000,0)</f>
        <v>9739.9805199999992</v>
      </c>
      <c r="N170">
        <f t="shared" si="40"/>
        <v>9739.6883199999993</v>
      </c>
      <c r="O170">
        <f t="shared" si="40"/>
        <v>9738.4221199999993</v>
      </c>
      <c r="P170">
        <f t="shared" si="40"/>
        <v>9735.0131199999996</v>
      </c>
      <c r="Q170">
        <f t="shared" si="40"/>
        <v>9727.8250000000007</v>
      </c>
      <c r="R170">
        <f t="shared" si="40"/>
        <v>9714.7539199999992</v>
      </c>
      <c r="S170">
        <f t="shared" si="40"/>
        <v>9693.2285200000006</v>
      </c>
      <c r="T170">
        <f t="shared" si="40"/>
        <v>9660.2099199999993</v>
      </c>
      <c r="U170">
        <f t="shared" si="40"/>
        <v>9612.1917200000007</v>
      </c>
      <c r="V170">
        <f t="shared" si="40"/>
        <v>9545.2000000000007</v>
      </c>
      <c r="W170">
        <f t="shared" ref="W170:AF171" si="41">MAX($L170-$L170*(W$1^4)/500000,0)</f>
        <v>9454.7933200000007</v>
      </c>
      <c r="X170">
        <f t="shared" si="41"/>
        <v>9336.0627199999999</v>
      </c>
      <c r="Y170">
        <f t="shared" si="41"/>
        <v>9183.6317199999994</v>
      </c>
      <c r="Z170">
        <f t="shared" si="41"/>
        <v>8991.6563200000001</v>
      </c>
      <c r="AA170">
        <f t="shared" si="41"/>
        <v>8753.8250000000007</v>
      </c>
      <c r="AB170">
        <f t="shared" si="41"/>
        <v>8463.3587200000002</v>
      </c>
      <c r="AC170">
        <f t="shared" si="41"/>
        <v>8113.0109199999997</v>
      </c>
      <c r="AD170">
        <f t="shared" si="41"/>
        <v>7695.0675200000005</v>
      </c>
      <c r="AE170">
        <f t="shared" si="41"/>
        <v>7201.34692</v>
      </c>
      <c r="AF170">
        <f t="shared" si="41"/>
        <v>6623.2</v>
      </c>
      <c r="AG170">
        <f t="shared" ref="AG170:AU171" si="42">MAX($L170-$L170*(AG$1^4)/500000,0)</f>
        <v>5951.5101199999999</v>
      </c>
      <c r="AH170">
        <f t="shared" si="42"/>
        <v>5176.6931199999999</v>
      </c>
      <c r="AI170">
        <f t="shared" si="42"/>
        <v>4288.6973200000002</v>
      </c>
      <c r="AJ170">
        <f t="shared" si="42"/>
        <v>3277.0035200000002</v>
      </c>
      <c r="AK170">
        <f t="shared" si="42"/>
        <v>2130.625</v>
      </c>
      <c r="AL170">
        <f t="shared" si="42"/>
        <v>838.10751999999957</v>
      </c>
      <c r="AM170">
        <f t="shared" si="42"/>
        <v>0</v>
      </c>
      <c r="AN170">
        <f t="shared" si="42"/>
        <v>0</v>
      </c>
      <c r="AO170">
        <f t="shared" si="42"/>
        <v>0</v>
      </c>
      <c r="AP170">
        <f t="shared" si="42"/>
        <v>0</v>
      </c>
      <c r="AQ170">
        <f t="shared" si="42"/>
        <v>0</v>
      </c>
      <c r="AR170">
        <f t="shared" si="42"/>
        <v>0</v>
      </c>
      <c r="AS170">
        <f t="shared" si="42"/>
        <v>0</v>
      </c>
      <c r="AT170">
        <f t="shared" si="42"/>
        <v>0</v>
      </c>
      <c r="AU170">
        <f t="shared" si="42"/>
        <v>0</v>
      </c>
    </row>
    <row r="171" spans="1:47" x14ac:dyDescent="0.25">
      <c r="A171">
        <v>169</v>
      </c>
      <c r="B171" t="s">
        <v>37</v>
      </c>
      <c r="C171" t="s">
        <v>19</v>
      </c>
      <c r="D171" t="str">
        <f t="shared" si="39"/>
        <v>GR_Biomass</v>
      </c>
      <c r="E171">
        <f>IFERROR(VLOOKUP($D171,GAMS_2011!$D$3:$K$400,2,FALSE),VLOOKUP($C171,Efficiency!$A$2:$B$46,2,FALSE))</f>
        <v>0.38</v>
      </c>
      <c r="F171">
        <f>IFERROR(VLOOKUP($D171,GAMS_2011!$D$3:$K$400,3,FALSE),)</f>
        <v>0</v>
      </c>
      <c r="G171">
        <f>IFERROR(VLOOKUP($D171,GAMS_2011!$D$3:$K$400,4,FALSE),)</f>
        <v>0</v>
      </c>
      <c r="H171">
        <f>IFERROR(VLOOKUP($D171,GAMS_2011!$D$3:$K$400,5,FALSE),)</f>
        <v>0</v>
      </c>
      <c r="K171">
        <f>IFERROR(VLOOKUP($D171,GAMS_2011!$D$3:$K$400,8,FALSE),)</f>
        <v>0</v>
      </c>
      <c r="L171" s="6">
        <f>INDEX(SOAF_2015B!$A$1:$F$36,MATCH(GAMS_alt!$B171,SOAF_2015B!$A$1:$A$36,0),MATCH(GAMS_alt!$C171,SOAF_2015B!$A$1:$F$1,0))*1000</f>
        <v>136</v>
      </c>
      <c r="M171">
        <f t="shared" si="40"/>
        <v>135.999728</v>
      </c>
      <c r="N171">
        <f t="shared" si="40"/>
        <v>135.99564799999999</v>
      </c>
      <c r="O171">
        <f t="shared" si="40"/>
        <v>135.977968</v>
      </c>
      <c r="P171">
        <f t="shared" si="40"/>
        <v>135.93036799999999</v>
      </c>
      <c r="Q171">
        <f t="shared" si="40"/>
        <v>135.83000000000001</v>
      </c>
      <c r="R171">
        <f t="shared" si="40"/>
        <v>135.64748800000001</v>
      </c>
      <c r="S171">
        <f t="shared" si="40"/>
        <v>135.34692799999999</v>
      </c>
      <c r="T171">
        <f t="shared" si="40"/>
        <v>134.88588799999999</v>
      </c>
      <c r="U171">
        <f t="shared" si="40"/>
        <v>134.215408</v>
      </c>
      <c r="V171">
        <f t="shared" si="40"/>
        <v>133.28</v>
      </c>
      <c r="W171">
        <f t="shared" si="41"/>
        <v>132.01764800000001</v>
      </c>
      <c r="X171">
        <f t="shared" si="41"/>
        <v>130.35980799999999</v>
      </c>
      <c r="Y171">
        <f t="shared" si="41"/>
        <v>128.23140799999999</v>
      </c>
      <c r="Z171">
        <f t="shared" si="41"/>
        <v>125.550848</v>
      </c>
      <c r="AA171">
        <f t="shared" si="41"/>
        <v>122.23</v>
      </c>
      <c r="AB171">
        <f t="shared" si="41"/>
        <v>118.17420799999999</v>
      </c>
      <c r="AC171">
        <f t="shared" si="41"/>
        <v>113.28228799999999</v>
      </c>
      <c r="AD171">
        <f t="shared" si="41"/>
        <v>107.446528</v>
      </c>
      <c r="AE171">
        <f t="shared" si="41"/>
        <v>100.552688</v>
      </c>
      <c r="AF171">
        <f t="shared" si="41"/>
        <v>92.47999999999999</v>
      </c>
      <c r="AG171">
        <f t="shared" si="42"/>
        <v>83.101168000000001</v>
      </c>
      <c r="AH171">
        <f t="shared" si="42"/>
        <v>72.282367999999991</v>
      </c>
      <c r="AI171">
        <f t="shared" si="42"/>
        <v>59.883247999999995</v>
      </c>
      <c r="AJ171">
        <f t="shared" si="42"/>
        <v>45.756928000000002</v>
      </c>
      <c r="AK171">
        <f t="shared" si="42"/>
        <v>29.75</v>
      </c>
      <c r="AL171">
        <f t="shared" si="42"/>
        <v>11.702528000000001</v>
      </c>
      <c r="AM171">
        <f t="shared" si="42"/>
        <v>0</v>
      </c>
      <c r="AN171">
        <f t="shared" si="42"/>
        <v>0</v>
      </c>
      <c r="AO171">
        <f t="shared" si="42"/>
        <v>0</v>
      </c>
      <c r="AP171">
        <f t="shared" si="42"/>
        <v>0</v>
      </c>
      <c r="AQ171">
        <f t="shared" si="42"/>
        <v>0</v>
      </c>
      <c r="AR171">
        <f t="shared" si="42"/>
        <v>0</v>
      </c>
      <c r="AS171">
        <f t="shared" si="42"/>
        <v>0</v>
      </c>
      <c r="AT171">
        <f t="shared" si="42"/>
        <v>0</v>
      </c>
      <c r="AU171">
        <f t="shared" si="42"/>
        <v>0</v>
      </c>
    </row>
    <row r="172" spans="1:47" x14ac:dyDescent="0.25">
      <c r="A172">
        <v>170</v>
      </c>
      <c r="B172" t="s">
        <v>37</v>
      </c>
      <c r="C172" t="s">
        <v>9</v>
      </c>
      <c r="D172" t="str">
        <f t="shared" si="39"/>
        <v>GR_CCGT</v>
      </c>
      <c r="E172">
        <f>IFERROR(VLOOKUP($D172,GAMS_2011!$D$3:$K$400,2,FALSE),VLOOKUP($C172,Efficiency!$A$2:$B$46,2,FALSE))</f>
        <v>0.56061910581269203</v>
      </c>
      <c r="F172">
        <f>IFERROR(VLOOKUP($D172,GAMS_2011!$D$3:$K$400,3,FALSE),)</f>
        <v>1.5344075396936509E-3</v>
      </c>
      <c r="G172">
        <f>IFERROR(VLOOKUP($D172,GAMS_2011!$D$3:$K$400,4,FALSE),)</f>
        <v>0</v>
      </c>
      <c r="H172">
        <f>IFERROR(VLOOKUP($D172,GAMS_2011!$D$3:$K$400,5,FALSE),)</f>
        <v>0</v>
      </c>
      <c r="K172">
        <f>IFERROR(VLOOKUP($D172,GAMS_2011!$D$3:$K$400,8,FALSE),)</f>
        <v>0</v>
      </c>
      <c r="L172">
        <v>4503.41</v>
      </c>
      <c r="M172">
        <v>4503.41</v>
      </c>
      <c r="N172">
        <v>4503.41</v>
      </c>
      <c r="O172">
        <v>4503.41</v>
      </c>
      <c r="P172">
        <v>4503.41</v>
      </c>
      <c r="Q172">
        <v>4503.41</v>
      </c>
      <c r="R172">
        <v>4503.41</v>
      </c>
      <c r="S172">
        <v>4497.91</v>
      </c>
      <c r="T172">
        <v>4497.91</v>
      </c>
      <c r="U172">
        <v>4497.91</v>
      </c>
      <c r="V172">
        <v>4497.91</v>
      </c>
      <c r="W172">
        <v>4485.91</v>
      </c>
      <c r="X172">
        <v>4485.91</v>
      </c>
      <c r="Y172">
        <v>4485.91</v>
      </c>
      <c r="Z172">
        <v>4485.91</v>
      </c>
      <c r="AA172">
        <v>4425.82</v>
      </c>
      <c r="AB172">
        <v>4425.82</v>
      </c>
      <c r="AC172">
        <v>4425.82</v>
      </c>
      <c r="AD172">
        <v>4379.42</v>
      </c>
      <c r="AE172">
        <v>4379.42</v>
      </c>
      <c r="AF172">
        <v>4379.42</v>
      </c>
      <c r="AG172">
        <v>4379.42</v>
      </c>
      <c r="AH172">
        <v>4010.4199999999996</v>
      </c>
      <c r="AI172">
        <v>4010.4199999999996</v>
      </c>
      <c r="AJ172">
        <v>3809.4199999999996</v>
      </c>
      <c r="AK172">
        <v>3809.4199999999996</v>
      </c>
      <c r="AL172">
        <v>3468.4</v>
      </c>
      <c r="AM172">
        <v>3298.4</v>
      </c>
      <c r="AN172">
        <v>3298.4</v>
      </c>
      <c r="AO172">
        <v>3298.4</v>
      </c>
      <c r="AP172">
        <v>2898.4</v>
      </c>
      <c r="AQ172">
        <v>2520.4</v>
      </c>
      <c r="AR172">
        <v>2187.6</v>
      </c>
      <c r="AS172">
        <v>2187.6</v>
      </c>
      <c r="AT172">
        <v>2187.6</v>
      </c>
      <c r="AU172">
        <v>863.6</v>
      </c>
    </row>
    <row r="173" spans="1:47" x14ac:dyDescent="0.25">
      <c r="A173">
        <v>171</v>
      </c>
      <c r="B173" t="s">
        <v>37</v>
      </c>
      <c r="C173" t="s">
        <v>15</v>
      </c>
      <c r="D173" t="str">
        <f t="shared" si="39"/>
        <v>GR_CCOT</v>
      </c>
      <c r="E173">
        <f>IFERROR(VLOOKUP($D173,GAMS_2011!$D$3:$K$400,2,FALSE),VLOOKUP($C173,Efficiency!$A$2:$B$46,2,FALSE))</f>
        <v>0.6</v>
      </c>
      <c r="F173">
        <f>IFERROR(VLOOKUP($D173,GAMS_2011!$D$3:$K$400,3,FALSE),)</f>
        <v>0</v>
      </c>
      <c r="G173">
        <f>IFERROR(VLOOKUP($D173,GAMS_2011!$D$3:$K$400,4,FALSE),)</f>
        <v>0</v>
      </c>
      <c r="H173">
        <f>IFERROR(VLOOKUP($D173,GAMS_2011!$D$3:$K$400,5,FALSE),)</f>
        <v>0</v>
      </c>
      <c r="K173">
        <f>IFERROR(VLOOKUP($D173,GAMS_2011!$D$3:$K$400,8,FALSE),)</f>
        <v>0</v>
      </c>
      <c r="L173">
        <v>89.2</v>
      </c>
      <c r="M173">
        <v>89.2</v>
      </c>
      <c r="N173">
        <v>89.2</v>
      </c>
      <c r="O173">
        <v>89.2</v>
      </c>
      <c r="P173">
        <v>89.2</v>
      </c>
      <c r="Q173">
        <v>89.2</v>
      </c>
      <c r="R173">
        <v>89.2</v>
      </c>
      <c r="S173">
        <v>89.2</v>
      </c>
      <c r="T173">
        <v>89.2</v>
      </c>
      <c r="U173">
        <v>89.2</v>
      </c>
      <c r="V173">
        <v>89.2</v>
      </c>
      <c r="W173">
        <v>89.2</v>
      </c>
      <c r="X173">
        <v>89.2</v>
      </c>
      <c r="Y173">
        <v>89.2</v>
      </c>
      <c r="Z173">
        <v>89.2</v>
      </c>
      <c r="AA173">
        <v>89.2</v>
      </c>
      <c r="AB173">
        <v>89.2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</row>
    <row r="174" spans="1:47" x14ac:dyDescent="0.25">
      <c r="A174">
        <v>172</v>
      </c>
      <c r="B174" t="s">
        <v>37</v>
      </c>
      <c r="C174" t="s">
        <v>22</v>
      </c>
      <c r="D174" t="str">
        <f t="shared" si="39"/>
        <v>GR_CSP</v>
      </c>
      <c r="E174">
        <f>IFERROR(VLOOKUP($D174,GAMS_2011!$D$3:$K$400,2,FALSE),VLOOKUP($C174,Efficiency!$A$2:$B$46,2,FALSE))</f>
        <v>1</v>
      </c>
      <c r="F174">
        <f>IFERROR(VLOOKUP($D174,GAMS_2011!$D$3:$K$400,3,FALSE),)</f>
        <v>0</v>
      </c>
      <c r="G174">
        <f>IFERROR(VLOOKUP($D174,GAMS_2011!$D$3:$K$400,4,FALSE),)</f>
        <v>0</v>
      </c>
      <c r="H174">
        <f>IFERROR(VLOOKUP($D174,GAMS_2011!$D$3:$K$400,5,FALSE),)</f>
        <v>0</v>
      </c>
      <c r="K174">
        <f>IFERROR(VLOOKUP($D174,GAMS_2011!$D$3:$K$400,8,FALSE),)</f>
        <v>0</v>
      </c>
      <c r="L174">
        <v>3.5000000000000003E-2</v>
      </c>
      <c r="M174">
        <v>3.5000000000000003E-2</v>
      </c>
      <c r="N174">
        <v>3.5000000000000003E-2</v>
      </c>
      <c r="O174">
        <v>3.5000000000000003E-2</v>
      </c>
      <c r="P174">
        <v>3.5000000000000003E-2</v>
      </c>
      <c r="Q174">
        <v>3.5000000000000003E-2</v>
      </c>
      <c r="R174">
        <v>3.5000000000000003E-2</v>
      </c>
      <c r="S174">
        <v>3.5000000000000003E-2</v>
      </c>
      <c r="T174">
        <v>3.5000000000000003E-2</v>
      </c>
      <c r="U174">
        <v>3.5000000000000003E-2</v>
      </c>
      <c r="V174">
        <v>3.5000000000000003E-2</v>
      </c>
      <c r="W174">
        <v>3.5000000000000003E-2</v>
      </c>
      <c r="X174">
        <v>3.5000000000000003E-2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</row>
    <row r="175" spans="1:47" x14ac:dyDescent="0.25">
      <c r="A175">
        <v>173</v>
      </c>
      <c r="B175" t="s">
        <v>37</v>
      </c>
      <c r="C175" t="s">
        <v>11</v>
      </c>
      <c r="D175" t="str">
        <f t="shared" si="39"/>
        <v>GR_GasSteam</v>
      </c>
      <c r="E175">
        <f>IFERROR(VLOOKUP($D175,GAMS_2011!$D$3:$K$400,2,FALSE),VLOOKUP($C175,Efficiency!$A$2:$B$46,2,FALSE))</f>
        <v>0.41099999999999898</v>
      </c>
      <c r="F175">
        <f>IFERROR(VLOOKUP($D175,GAMS_2011!$D$3:$K$400,3,FALSE),)</f>
        <v>1.7142857142857159E-4</v>
      </c>
      <c r="G175">
        <f>IFERROR(VLOOKUP($D175,GAMS_2011!$D$3:$K$400,4,FALSE),)</f>
        <v>0</v>
      </c>
      <c r="H175">
        <f>IFERROR(VLOOKUP($D175,GAMS_2011!$D$3:$K$400,5,FALSE),)</f>
        <v>0</v>
      </c>
      <c r="K175">
        <f>IFERROR(VLOOKUP($D175,GAMS_2011!$D$3:$K$400,8,FALSE),)</f>
        <v>0</v>
      </c>
      <c r="L175">
        <v>36.5</v>
      </c>
      <c r="M175">
        <v>36.5</v>
      </c>
      <c r="N175">
        <v>36.5</v>
      </c>
      <c r="O175">
        <v>36.5</v>
      </c>
      <c r="P175">
        <v>36.5</v>
      </c>
      <c r="Q175">
        <v>36.5</v>
      </c>
      <c r="R175">
        <v>36.5</v>
      </c>
      <c r="S175">
        <v>36.5</v>
      </c>
      <c r="T175">
        <v>36.5</v>
      </c>
      <c r="U175">
        <v>36.5</v>
      </c>
      <c r="V175">
        <v>36.5</v>
      </c>
      <c r="W175">
        <v>36.5</v>
      </c>
      <c r="X175">
        <v>36.5</v>
      </c>
      <c r="Y175">
        <v>36.5</v>
      </c>
      <c r="Z175">
        <v>36.5</v>
      </c>
      <c r="AA175">
        <v>36.5</v>
      </c>
      <c r="AB175">
        <v>36.5</v>
      </c>
      <c r="AC175">
        <v>36.5</v>
      </c>
      <c r="AD175">
        <v>36.5</v>
      </c>
      <c r="AE175">
        <v>36.5</v>
      </c>
      <c r="AF175">
        <v>36.5</v>
      </c>
      <c r="AG175">
        <v>36.5</v>
      </c>
      <c r="AH175">
        <v>36.5</v>
      </c>
      <c r="AI175">
        <v>36.5</v>
      </c>
      <c r="AJ175">
        <v>36.5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</row>
    <row r="176" spans="1:47" x14ac:dyDescent="0.25">
      <c r="A176">
        <v>174</v>
      </c>
      <c r="B176" t="s">
        <v>37</v>
      </c>
      <c r="C176" t="s">
        <v>25</v>
      </c>
      <c r="D176" t="str">
        <f t="shared" si="39"/>
        <v>GR_Lignite</v>
      </c>
      <c r="E176">
        <f>IFERROR(VLOOKUP($D176,GAMS_2011!$D$3:$K$400,2,FALSE),VLOOKUP($C176,Efficiency!$A$2:$B$46,2,FALSE))</f>
        <v>0.40730041724617499</v>
      </c>
      <c r="F176">
        <f>IFERROR(VLOOKUP($D176,GAMS_2011!$D$3:$K$400,3,FALSE),)</f>
        <v>1.8126211751125056E-3</v>
      </c>
      <c r="G176">
        <f>IFERROR(VLOOKUP($D176,GAMS_2011!$D$3:$K$400,4,FALSE),)</f>
        <v>0</v>
      </c>
      <c r="H176">
        <f>IFERROR(VLOOKUP($D176,GAMS_2011!$D$3:$K$400,5,FALSE),)</f>
        <v>0</v>
      </c>
      <c r="K176">
        <f>IFERROR(VLOOKUP($D176,GAMS_2011!$D$3:$K$400,8,FALSE),)</f>
        <v>0</v>
      </c>
      <c r="L176">
        <v>3426.5</v>
      </c>
      <c r="M176">
        <v>3426.5</v>
      </c>
      <c r="N176">
        <v>3426.5</v>
      </c>
      <c r="O176">
        <v>3426.5</v>
      </c>
      <c r="P176">
        <v>3426.5</v>
      </c>
      <c r="Q176">
        <v>3126.5</v>
      </c>
      <c r="R176">
        <v>2826.5</v>
      </c>
      <c r="S176">
        <v>2826.5</v>
      </c>
      <c r="T176">
        <v>2826.5</v>
      </c>
      <c r="U176">
        <v>2226.5</v>
      </c>
      <c r="V176">
        <v>1916.5</v>
      </c>
      <c r="W176">
        <v>1606.5</v>
      </c>
      <c r="X176">
        <v>1306.5</v>
      </c>
      <c r="Y176">
        <v>1006.5</v>
      </c>
      <c r="Z176">
        <v>1006.5</v>
      </c>
      <c r="AA176">
        <v>1006.5</v>
      </c>
      <c r="AB176">
        <v>696.5</v>
      </c>
      <c r="AC176">
        <v>696.5</v>
      </c>
      <c r="AD176">
        <v>696.5</v>
      </c>
      <c r="AE176">
        <v>696.5</v>
      </c>
      <c r="AF176">
        <v>696.5</v>
      </c>
      <c r="AG176">
        <v>696.5</v>
      </c>
      <c r="AH176">
        <v>330</v>
      </c>
      <c r="AI176">
        <v>330</v>
      </c>
      <c r="AJ176">
        <v>330</v>
      </c>
      <c r="AK176">
        <v>330</v>
      </c>
      <c r="AL176">
        <v>330</v>
      </c>
      <c r="AM176">
        <v>330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</row>
    <row r="177" spans="1:47" x14ac:dyDescent="0.25">
      <c r="A177">
        <v>175</v>
      </c>
      <c r="B177" t="s">
        <v>37</v>
      </c>
      <c r="C177" t="s">
        <v>10</v>
      </c>
      <c r="D177" t="str">
        <f t="shared" si="39"/>
        <v>GR_OCGT</v>
      </c>
      <c r="E177">
        <f>IFERROR(VLOOKUP($D177,GAMS_2011!$D$3:$K$400,2,FALSE),VLOOKUP($C177,Efficiency!$A$2:$B$46,2,FALSE))</f>
        <v>0.38970386100386101</v>
      </c>
      <c r="F177">
        <f>IFERROR(VLOOKUP($D177,GAMS_2011!$D$3:$K$400,3,FALSE),)</f>
        <v>2.2223344823635251E-4</v>
      </c>
      <c r="G177">
        <f>IFERROR(VLOOKUP($D177,GAMS_2011!$D$3:$K$400,4,FALSE),)</f>
        <v>0</v>
      </c>
      <c r="H177">
        <f>IFERROR(VLOOKUP($D177,GAMS_2011!$D$3:$K$400,5,FALSE),)</f>
        <v>0</v>
      </c>
      <c r="K177">
        <f>IFERROR(VLOOKUP($D177,GAMS_2011!$D$3:$K$400,8,FALSE),)</f>
        <v>0</v>
      </c>
      <c r="L177">
        <v>355.39800000000002</v>
      </c>
      <c r="M177">
        <v>355.39800000000002</v>
      </c>
      <c r="N177">
        <v>355.39800000000002</v>
      </c>
      <c r="O177">
        <v>355.39800000000002</v>
      </c>
      <c r="P177">
        <v>355.39800000000002</v>
      </c>
      <c r="Q177">
        <v>355.39800000000002</v>
      </c>
      <c r="R177">
        <v>355.39800000000002</v>
      </c>
      <c r="S177">
        <v>355.39800000000002</v>
      </c>
      <c r="T177">
        <v>355.39800000000002</v>
      </c>
      <c r="U177">
        <v>327.39800000000002</v>
      </c>
      <c r="V177">
        <v>327.39800000000002</v>
      </c>
      <c r="W177">
        <v>327.39800000000002</v>
      </c>
      <c r="X177">
        <v>327.39800000000002</v>
      </c>
      <c r="Y177">
        <v>327.39800000000002</v>
      </c>
      <c r="Z177">
        <v>327.39800000000002</v>
      </c>
      <c r="AA177">
        <v>327.39800000000002</v>
      </c>
      <c r="AB177">
        <v>327.39800000000002</v>
      </c>
      <c r="AC177">
        <v>327.39800000000002</v>
      </c>
      <c r="AD177">
        <v>327.39800000000002</v>
      </c>
      <c r="AE177">
        <v>327.39800000000002</v>
      </c>
      <c r="AF177">
        <v>327.39800000000002</v>
      </c>
      <c r="AG177">
        <v>327.39800000000002</v>
      </c>
      <c r="AH177">
        <v>327.39800000000002</v>
      </c>
      <c r="AI177">
        <v>327.39800000000002</v>
      </c>
      <c r="AJ177">
        <v>321.89800000000002</v>
      </c>
      <c r="AK177">
        <v>314.22300000000001</v>
      </c>
      <c r="AL177">
        <v>295.12299999999999</v>
      </c>
      <c r="AM177">
        <v>295.12299999999999</v>
      </c>
      <c r="AN177">
        <v>295.12299999999999</v>
      </c>
      <c r="AO177">
        <v>43.222999999999999</v>
      </c>
      <c r="AP177">
        <v>43.217999999999996</v>
      </c>
      <c r="AQ177">
        <v>43.177999999999997</v>
      </c>
      <c r="AR177">
        <v>27.177999999999997</v>
      </c>
      <c r="AS177">
        <v>26.68</v>
      </c>
      <c r="AT177">
        <v>12.9</v>
      </c>
      <c r="AU177">
        <v>0</v>
      </c>
    </row>
    <row r="178" spans="1:47" x14ac:dyDescent="0.25">
      <c r="A178">
        <v>176</v>
      </c>
      <c r="B178" t="s">
        <v>37</v>
      </c>
      <c r="C178" t="s">
        <v>16</v>
      </c>
      <c r="D178" t="str">
        <f t="shared" si="39"/>
        <v>GR_OCOT</v>
      </c>
      <c r="E178">
        <f>IFERROR(VLOOKUP($D178,GAMS_2011!$D$3:$K$400,2,FALSE),VLOOKUP($C178,Efficiency!$A$2:$B$46,2,FALSE))</f>
        <v>0.39</v>
      </c>
      <c r="F178">
        <f>IFERROR(VLOOKUP($D178,GAMS_2011!$D$3:$K$400,3,FALSE),)</f>
        <v>0</v>
      </c>
      <c r="G178">
        <f>IFERROR(VLOOKUP($D178,GAMS_2011!$D$3:$K$400,4,FALSE),)</f>
        <v>0</v>
      </c>
      <c r="H178">
        <f>IFERROR(VLOOKUP($D178,GAMS_2011!$D$3:$K$400,5,FALSE),)</f>
        <v>0</v>
      </c>
      <c r="K178">
        <f>IFERROR(VLOOKUP($D178,GAMS_2011!$D$3:$K$400,8,FALSE),)</f>
        <v>0</v>
      </c>
      <c r="L178">
        <v>1607.329</v>
      </c>
      <c r="M178">
        <v>1556.9690000000001</v>
      </c>
      <c r="N178">
        <v>1556.9690000000001</v>
      </c>
      <c r="O178">
        <v>1556.9690000000001</v>
      </c>
      <c r="P178">
        <v>1442.9689999999998</v>
      </c>
      <c r="Q178">
        <v>1346.9689999999998</v>
      </c>
      <c r="R178">
        <v>1332.569</v>
      </c>
      <c r="S178">
        <v>1332.569</v>
      </c>
      <c r="T178">
        <v>1297.1189999999999</v>
      </c>
      <c r="U178">
        <v>1261.579</v>
      </c>
      <c r="V178">
        <v>1261.579</v>
      </c>
      <c r="W178">
        <v>1258.979</v>
      </c>
      <c r="X178">
        <v>1239.0869999999998</v>
      </c>
      <c r="Y178">
        <v>1207.847</v>
      </c>
      <c r="Z178">
        <v>1147.347</v>
      </c>
      <c r="AA178">
        <v>1095.8470000000002</v>
      </c>
      <c r="AB178">
        <v>1059.847</v>
      </c>
      <c r="AC178">
        <v>1049.4269999999999</v>
      </c>
      <c r="AD178">
        <v>1025.04</v>
      </c>
      <c r="AE178">
        <v>1020.6059999999999</v>
      </c>
      <c r="AF178">
        <v>969.60599999999999</v>
      </c>
      <c r="AG178">
        <v>880.90599999999995</v>
      </c>
      <c r="AH178">
        <v>748.17699999999991</v>
      </c>
      <c r="AI178">
        <v>512.17699999999991</v>
      </c>
      <c r="AJ178">
        <v>512.17699999999991</v>
      </c>
      <c r="AK178">
        <v>463.03499999999997</v>
      </c>
      <c r="AL178">
        <v>463.03499999999997</v>
      </c>
      <c r="AM178">
        <v>416.03499999999997</v>
      </c>
      <c r="AN178">
        <v>332.03499999999997</v>
      </c>
      <c r="AO178">
        <v>227.32499999999999</v>
      </c>
      <c r="AP178">
        <v>166.32499999999999</v>
      </c>
      <c r="AQ178">
        <v>132.82499999999999</v>
      </c>
      <c r="AR178">
        <v>132.82499999999999</v>
      </c>
      <c r="AS178">
        <v>107.44000000000001</v>
      </c>
      <c r="AT178">
        <v>70.64</v>
      </c>
      <c r="AU178">
        <v>48.914999999999999</v>
      </c>
    </row>
    <row r="179" spans="1:47" x14ac:dyDescent="0.25">
      <c r="A179">
        <v>177</v>
      </c>
      <c r="B179" t="s">
        <v>37</v>
      </c>
      <c r="C179" t="s">
        <v>17</v>
      </c>
      <c r="D179" t="str">
        <f t="shared" si="39"/>
        <v>GR_OilSteam</v>
      </c>
      <c r="E179">
        <f>IFERROR(VLOOKUP($D179,GAMS_2011!$D$3:$K$400,2,FALSE),VLOOKUP($C179,Efficiency!$A$2:$B$46,2,FALSE))</f>
        <v>0.41</v>
      </c>
      <c r="F179">
        <f>IFERROR(VLOOKUP($D179,GAMS_2011!$D$3:$K$400,3,FALSE),)</f>
        <v>0</v>
      </c>
      <c r="G179">
        <f>IFERROR(VLOOKUP($D179,GAMS_2011!$D$3:$K$400,4,FALSE),)</f>
        <v>0</v>
      </c>
      <c r="H179">
        <f>IFERROR(VLOOKUP($D179,GAMS_2011!$D$3:$K$400,5,FALSE),)</f>
        <v>0</v>
      </c>
      <c r="K179">
        <f>IFERROR(VLOOKUP($D179,GAMS_2011!$D$3:$K$400,8,FALSE),)</f>
        <v>0</v>
      </c>
      <c r="L179">
        <v>238.6</v>
      </c>
      <c r="M179">
        <v>208.6</v>
      </c>
      <c r="N179">
        <v>168.6</v>
      </c>
      <c r="O179">
        <v>168.6</v>
      </c>
      <c r="P179">
        <v>168.6</v>
      </c>
      <c r="Q179">
        <v>168.6</v>
      </c>
      <c r="R179">
        <v>118.6</v>
      </c>
      <c r="S179">
        <v>118.6</v>
      </c>
      <c r="T179">
        <v>118.6</v>
      </c>
      <c r="U179">
        <v>118.6</v>
      </c>
      <c r="V179">
        <v>118.6</v>
      </c>
      <c r="W179">
        <v>118.6</v>
      </c>
      <c r="X179">
        <v>118.6</v>
      </c>
      <c r="Y179">
        <v>118.6</v>
      </c>
      <c r="Z179">
        <v>118.6</v>
      </c>
      <c r="AA179">
        <v>118.6</v>
      </c>
      <c r="AB179">
        <v>118.6</v>
      </c>
      <c r="AC179">
        <v>118.6</v>
      </c>
      <c r="AD179">
        <v>118.6</v>
      </c>
      <c r="AE179">
        <v>118.6</v>
      </c>
      <c r="AF179">
        <v>118.6</v>
      </c>
      <c r="AG179">
        <v>118.6</v>
      </c>
      <c r="AH179">
        <v>118.6</v>
      </c>
      <c r="AI179">
        <v>118.6</v>
      </c>
      <c r="AJ179">
        <v>118.6</v>
      </c>
      <c r="AK179">
        <v>105.5</v>
      </c>
      <c r="AL179">
        <v>105.5</v>
      </c>
      <c r="AM179">
        <v>105.5</v>
      </c>
      <c r="AN179">
        <v>105.5</v>
      </c>
      <c r="AO179">
        <v>105.5</v>
      </c>
      <c r="AP179">
        <v>105.5</v>
      </c>
      <c r="AQ179">
        <v>100</v>
      </c>
      <c r="AR179">
        <v>100</v>
      </c>
      <c r="AS179">
        <v>0</v>
      </c>
      <c r="AT179">
        <v>0</v>
      </c>
      <c r="AU179">
        <v>0</v>
      </c>
    </row>
    <row r="180" spans="1:47" x14ac:dyDescent="0.25">
      <c r="A180">
        <v>178</v>
      </c>
      <c r="B180" t="s">
        <v>37</v>
      </c>
      <c r="C180" t="s">
        <v>6</v>
      </c>
      <c r="D180" t="str">
        <f t="shared" si="39"/>
        <v>GR_PSP</v>
      </c>
      <c r="E180">
        <f>IFERROR(VLOOKUP($D180,GAMS_2011!$D$3:$K$400,2,FALSE),VLOOKUP($C180,Efficiency!$A$2:$B$46,2,FALSE))</f>
        <v>0.75</v>
      </c>
      <c r="F180">
        <f>IFERROR(VLOOKUP($D180,GAMS_2011!$D$3:$K$400,3,FALSE),)</f>
        <v>0</v>
      </c>
      <c r="G180">
        <f>IFERROR(VLOOKUP($D180,GAMS_2011!$D$3:$K$400,4,FALSE),)</f>
        <v>1</v>
      </c>
      <c r="H180">
        <f>IFERROR(VLOOKUP($D180,GAMS_2011!$D$3:$K$400,5,FALSE),)</f>
        <v>8</v>
      </c>
      <c r="K180">
        <f>IFERROR(VLOOKUP($D180,GAMS_2011!$D$3:$K$400,8,FALSE),)</f>
        <v>0</v>
      </c>
      <c r="L180">
        <v>654.70000000000005</v>
      </c>
      <c r="M180">
        <v>654.70000000000005</v>
      </c>
      <c r="N180">
        <v>654.70000000000005</v>
      </c>
      <c r="O180">
        <v>654.70000000000005</v>
      </c>
      <c r="P180">
        <v>654.70000000000005</v>
      </c>
      <c r="Q180">
        <v>654.70000000000005</v>
      </c>
      <c r="R180">
        <v>654.70000000000005</v>
      </c>
      <c r="S180">
        <v>654.70000000000005</v>
      </c>
      <c r="T180">
        <v>654.70000000000005</v>
      </c>
      <c r="U180">
        <v>654.70000000000005</v>
      </c>
      <c r="V180">
        <v>654.70000000000005</v>
      </c>
      <c r="W180">
        <v>654.70000000000005</v>
      </c>
      <c r="X180">
        <v>654.70000000000005</v>
      </c>
      <c r="Y180">
        <v>654.70000000000005</v>
      </c>
      <c r="Z180">
        <v>654.70000000000005</v>
      </c>
      <c r="AA180">
        <v>654.70000000000005</v>
      </c>
      <c r="AB180">
        <v>654.70000000000005</v>
      </c>
      <c r="AC180">
        <v>654.70000000000005</v>
      </c>
      <c r="AD180">
        <v>654.70000000000005</v>
      </c>
      <c r="AE180">
        <v>654.70000000000005</v>
      </c>
      <c r="AF180">
        <v>654.70000000000005</v>
      </c>
      <c r="AG180">
        <v>654.70000000000005</v>
      </c>
      <c r="AH180">
        <v>654.70000000000005</v>
      </c>
      <c r="AI180">
        <v>654.70000000000005</v>
      </c>
      <c r="AJ180">
        <v>654.70000000000005</v>
      </c>
      <c r="AK180">
        <v>654.70000000000005</v>
      </c>
      <c r="AL180">
        <v>654.70000000000005</v>
      </c>
      <c r="AM180">
        <v>654.70000000000005</v>
      </c>
      <c r="AN180">
        <v>654.70000000000005</v>
      </c>
      <c r="AO180">
        <v>654.70000000000005</v>
      </c>
      <c r="AP180">
        <v>654.70000000000005</v>
      </c>
      <c r="AQ180">
        <v>654.70000000000005</v>
      </c>
      <c r="AR180">
        <v>654.70000000000005</v>
      </c>
      <c r="AS180">
        <v>654.70000000000005</v>
      </c>
      <c r="AT180">
        <v>654.70000000000005</v>
      </c>
      <c r="AU180">
        <v>654.70000000000005</v>
      </c>
    </row>
    <row r="181" spans="1:47" x14ac:dyDescent="0.25">
      <c r="A181">
        <v>179</v>
      </c>
      <c r="B181" t="s">
        <v>37</v>
      </c>
      <c r="C181" t="s">
        <v>12</v>
      </c>
      <c r="D181" t="str">
        <f t="shared" si="39"/>
        <v>GR_RoR</v>
      </c>
      <c r="E181">
        <f>IFERROR(VLOOKUP($D181,GAMS_2011!$D$3:$K$400,2,FALSE),VLOOKUP($C181,Efficiency!$A$2:$B$46,2,FALSE))</f>
        <v>1</v>
      </c>
      <c r="F181">
        <f>IFERROR(VLOOKUP($D181,GAMS_2011!$D$3:$K$400,3,FALSE),)</f>
        <v>0</v>
      </c>
      <c r="K181">
        <f>IFERROR(VLOOKUP($D181,GAMS_2011!$D$3:$K$400,8,FALSE),)</f>
        <v>0</v>
      </c>
      <c r="L181">
        <v>3397</v>
      </c>
      <c r="M181">
        <v>3397</v>
      </c>
      <c r="N181">
        <v>3397</v>
      </c>
      <c r="O181">
        <v>3397</v>
      </c>
      <c r="P181">
        <v>3397</v>
      </c>
      <c r="Q181">
        <v>3397</v>
      </c>
      <c r="R181">
        <v>3397</v>
      </c>
      <c r="S181">
        <v>3397</v>
      </c>
      <c r="T181">
        <v>3397</v>
      </c>
      <c r="U181">
        <v>3397</v>
      </c>
      <c r="V181">
        <v>3397</v>
      </c>
      <c r="W181">
        <v>3397</v>
      </c>
      <c r="X181">
        <v>3397</v>
      </c>
      <c r="Y181">
        <v>3397</v>
      </c>
      <c r="Z181">
        <v>3397</v>
      </c>
      <c r="AA181">
        <v>3397</v>
      </c>
      <c r="AB181">
        <v>3397</v>
      </c>
      <c r="AC181">
        <v>3397</v>
      </c>
      <c r="AD181">
        <v>3397</v>
      </c>
      <c r="AE181">
        <v>3397</v>
      </c>
      <c r="AF181">
        <v>3397</v>
      </c>
      <c r="AG181">
        <v>3397</v>
      </c>
      <c r="AH181">
        <v>3397</v>
      </c>
      <c r="AI181">
        <v>3397</v>
      </c>
      <c r="AJ181">
        <v>3397</v>
      </c>
      <c r="AK181">
        <v>3397</v>
      </c>
      <c r="AL181">
        <v>3397</v>
      </c>
      <c r="AM181">
        <v>3397</v>
      </c>
      <c r="AN181">
        <v>3397</v>
      </c>
      <c r="AO181">
        <v>3397</v>
      </c>
      <c r="AP181">
        <v>3397</v>
      </c>
      <c r="AQ181">
        <v>3397</v>
      </c>
      <c r="AR181">
        <v>3397</v>
      </c>
      <c r="AS181">
        <v>3397</v>
      </c>
      <c r="AT181">
        <v>3397</v>
      </c>
      <c r="AU181">
        <v>3397</v>
      </c>
    </row>
    <row r="182" spans="1:47" x14ac:dyDescent="0.25">
      <c r="A182">
        <v>180</v>
      </c>
      <c r="B182" t="s">
        <v>37</v>
      </c>
      <c r="C182" t="s">
        <v>21</v>
      </c>
      <c r="D182" t="str">
        <f t="shared" si="39"/>
        <v>GR_Solar 1</v>
      </c>
      <c r="E182">
        <f>IFERROR(VLOOKUP($D182,GAMS_2011!$D$3:$K$400,2,FALSE),VLOOKUP($C182,Efficiency!$A$2:$B$46,2,FALSE))</f>
        <v>1</v>
      </c>
      <c r="F182">
        <f>IFERROR(VLOOKUP($D182,GAMS_2011!$D$3:$K$400,3,FALSE),)</f>
        <v>0</v>
      </c>
      <c r="G182">
        <f>IFERROR(VLOOKUP($D182,GAMS_2011!$D$3:$K$400,4,FALSE),)</f>
        <v>0</v>
      </c>
      <c r="H182">
        <f>IFERROR(VLOOKUP($D182,GAMS_2011!$D$3:$K$400,5,FALSE),)</f>
        <v>0</v>
      </c>
      <c r="K182">
        <f>IFERROR(VLOOKUP($D182,GAMS_2011!$D$3:$K$400,8,FALSE),)</f>
        <v>0</v>
      </c>
      <c r="L182" s="6">
        <f>INDEX(SOAF_2015B!$A$1:$F$36,MATCH(GAMS_alt!$B182,SOAF_2015B!$A$1:$A$36,0),MATCH(GAMS_alt!$C182,SOAF_2015B!$A$1:$F$1,0))*1000</f>
        <v>3120</v>
      </c>
      <c r="M182">
        <f>MAX($L182-$L182*(M$1^4)/500000,0)</f>
        <v>3119.9937599999998</v>
      </c>
      <c r="N182">
        <v>3119.1791633780599</v>
      </c>
      <c r="O182">
        <v>3119.1791633780599</v>
      </c>
      <c r="P182">
        <v>3119.1791633780599</v>
      </c>
      <c r="Q182">
        <v>3119.1791633780599</v>
      </c>
      <c r="R182">
        <v>3119.1791633780599</v>
      </c>
      <c r="S182">
        <v>3119.1791633780599</v>
      </c>
      <c r="T182">
        <v>3119.1791633780599</v>
      </c>
      <c r="U182">
        <v>3119.1791633780599</v>
      </c>
      <c r="V182">
        <v>3119.1791633780599</v>
      </c>
      <c r="W182">
        <v>3119.1791633780599</v>
      </c>
      <c r="X182">
        <v>3119.1791633780599</v>
      </c>
      <c r="Y182">
        <v>3119.1791633780599</v>
      </c>
      <c r="Z182">
        <v>3119.1791633780599</v>
      </c>
      <c r="AA182">
        <v>3119.1791633780599</v>
      </c>
      <c r="AB182">
        <v>3119.1791633780599</v>
      </c>
      <c r="AC182">
        <v>3119.1791633780599</v>
      </c>
      <c r="AD182">
        <v>3119.1791633780599</v>
      </c>
      <c r="AE182">
        <v>3119.1791633780599</v>
      </c>
      <c r="AF182">
        <v>3119.1791633780599</v>
      </c>
      <c r="AG182">
        <v>3119.1791633780599</v>
      </c>
      <c r="AH182">
        <v>3119.1791633780599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</row>
    <row r="183" spans="1:47" x14ac:dyDescent="0.25">
      <c r="A183">
        <v>181</v>
      </c>
      <c r="B183" t="s">
        <v>37</v>
      </c>
      <c r="C183" t="s">
        <v>23</v>
      </c>
      <c r="D183" t="str">
        <f t="shared" si="39"/>
        <v>GR_Wind onshore 1</v>
      </c>
      <c r="E183">
        <f>IFERROR(VLOOKUP($D183,GAMS_2011!$D$3:$K$400,2,FALSE),VLOOKUP($C183,Efficiency!$A$2:$B$46,2,FALSE))</f>
        <v>1</v>
      </c>
      <c r="F183">
        <f>IFERROR(VLOOKUP($D183,GAMS_2011!$D$3:$K$400,3,FALSE),)</f>
        <v>0</v>
      </c>
      <c r="G183">
        <f>IFERROR(VLOOKUP($D183,GAMS_2011!$D$3:$K$400,4,FALSE),)</f>
        <v>0</v>
      </c>
      <c r="H183">
        <f>IFERROR(VLOOKUP($D183,GAMS_2011!$D$3:$K$400,5,FALSE),)</f>
        <v>0</v>
      </c>
      <c r="K183">
        <f>IFERROR(VLOOKUP($D183,GAMS_2011!$D$3:$K$400,8,FALSE),)</f>
        <v>0</v>
      </c>
      <c r="L183" s="6">
        <f>INDEX(SOAF_2015B!$A$1:$F$36,MATCH(GAMS_alt!$B183,SOAF_2015B!$A$1:$A$36,0),MATCH(GAMS_alt!$C183,SOAF_2015B!$A$1:$F$1,0))*1000</f>
        <v>1920</v>
      </c>
      <c r="M183">
        <f>MAX($L183-$L183*(M$1^4)/500000,0)</f>
        <v>1919.9961599999999</v>
      </c>
      <c r="N183">
        <f t="shared" ref="N183:W184" si="43">MAX($L183-$L183*(N$1^4)/500000,0)</f>
        <v>1919.9385600000001</v>
      </c>
      <c r="O183">
        <f t="shared" si="43"/>
        <v>1919.68896</v>
      </c>
      <c r="P183">
        <f t="shared" si="43"/>
        <v>1919.0169599999999</v>
      </c>
      <c r="Q183">
        <f t="shared" si="43"/>
        <v>1917.6</v>
      </c>
      <c r="R183">
        <f t="shared" si="43"/>
        <v>1915.0233599999999</v>
      </c>
      <c r="S183">
        <f t="shared" si="43"/>
        <v>1910.78016</v>
      </c>
      <c r="T183">
        <f t="shared" si="43"/>
        <v>1904.27136</v>
      </c>
      <c r="U183">
        <f t="shared" si="43"/>
        <v>1894.80576</v>
      </c>
      <c r="V183">
        <f t="shared" si="43"/>
        <v>1881.6</v>
      </c>
      <c r="W183">
        <f t="shared" si="43"/>
        <v>1863.77856</v>
      </c>
      <c r="X183">
        <f t="shared" ref="X183:AG184" si="44">MAX($L183-$L183*(X$1^4)/500000,0)</f>
        <v>1840.3737599999999</v>
      </c>
      <c r="Y183">
        <f t="shared" si="44"/>
        <v>1810.3257599999999</v>
      </c>
      <c r="Z183">
        <f t="shared" si="44"/>
        <v>1772.4825599999999</v>
      </c>
      <c r="AA183">
        <f t="shared" si="44"/>
        <v>1725.6</v>
      </c>
      <c r="AB183">
        <f t="shared" si="44"/>
        <v>1668.34176</v>
      </c>
      <c r="AC183">
        <f t="shared" si="44"/>
        <v>1599.27936</v>
      </c>
      <c r="AD183">
        <f t="shared" si="44"/>
        <v>1516.8921599999999</v>
      </c>
      <c r="AE183">
        <f t="shared" si="44"/>
        <v>1419.56736</v>
      </c>
      <c r="AF183">
        <f t="shared" si="44"/>
        <v>1305.5999999999999</v>
      </c>
      <c r="AG183">
        <f t="shared" si="44"/>
        <v>1173.1929599999999</v>
      </c>
      <c r="AH183">
        <f t="shared" ref="AH183:AU184" si="45">MAX($L183-$L183*(AH$1^4)/500000,0)</f>
        <v>1020.45696</v>
      </c>
      <c r="AI183">
        <f t="shared" si="45"/>
        <v>845.41056000000003</v>
      </c>
      <c r="AJ183">
        <f t="shared" si="45"/>
        <v>645.98016000000007</v>
      </c>
      <c r="AK183">
        <f t="shared" si="45"/>
        <v>420</v>
      </c>
      <c r="AL183">
        <f t="shared" si="45"/>
        <v>165.21216000000004</v>
      </c>
      <c r="AM183">
        <f t="shared" si="45"/>
        <v>0</v>
      </c>
      <c r="AN183">
        <f t="shared" si="45"/>
        <v>0</v>
      </c>
      <c r="AO183">
        <f t="shared" si="45"/>
        <v>0</v>
      </c>
      <c r="AP183">
        <f t="shared" si="45"/>
        <v>0</v>
      </c>
      <c r="AQ183">
        <f t="shared" si="45"/>
        <v>0</v>
      </c>
      <c r="AR183">
        <f t="shared" si="45"/>
        <v>0</v>
      </c>
      <c r="AS183">
        <f t="shared" si="45"/>
        <v>0</v>
      </c>
      <c r="AT183">
        <f t="shared" si="45"/>
        <v>0</v>
      </c>
      <c r="AU183">
        <f t="shared" si="45"/>
        <v>0</v>
      </c>
    </row>
    <row r="184" spans="1:47" x14ac:dyDescent="0.25">
      <c r="A184">
        <v>182</v>
      </c>
      <c r="B184" t="s">
        <v>38</v>
      </c>
      <c r="C184" t="s">
        <v>19</v>
      </c>
      <c r="D184" t="str">
        <f t="shared" si="39"/>
        <v>HR_Biomass</v>
      </c>
      <c r="E184">
        <f>IFERROR(VLOOKUP($D184,GAMS_2011!$D$3:$K$400,2,FALSE),VLOOKUP($C184,Efficiency!$A$2:$B$46,2,FALSE))</f>
        <v>0.38</v>
      </c>
      <c r="F184">
        <f>IFERROR(VLOOKUP($D184,GAMS_2011!$D$3:$K$400,3,FALSE),)</f>
        <v>0</v>
      </c>
      <c r="G184">
        <f>IFERROR(VLOOKUP($D184,GAMS_2011!$D$3:$K$400,4,FALSE),)</f>
        <v>0</v>
      </c>
      <c r="H184">
        <f>IFERROR(VLOOKUP($D184,GAMS_2011!$D$3:$K$400,5,FALSE),)</f>
        <v>0</v>
      </c>
      <c r="K184">
        <f>IFERROR(VLOOKUP($D184,GAMS_2011!$D$3:$K$400,8,FALSE),)</f>
        <v>0</v>
      </c>
      <c r="L184" s="6">
        <f>INDEX(SOAF_2015B!$A$1:$F$36,MATCH(GAMS_alt!$B184,SOAF_2015B!$A$1:$A$36,0),MATCH(GAMS_alt!$C184,SOAF_2015B!$A$1:$F$1,0))*1000</f>
        <v>0</v>
      </c>
      <c r="M184">
        <f>MAX($L184-$L184*(M$1^4)/500000,0)</f>
        <v>0</v>
      </c>
      <c r="N184">
        <f t="shared" si="43"/>
        <v>0</v>
      </c>
      <c r="O184">
        <f t="shared" si="43"/>
        <v>0</v>
      </c>
      <c r="P184">
        <f t="shared" si="43"/>
        <v>0</v>
      </c>
      <c r="Q184">
        <f t="shared" si="43"/>
        <v>0</v>
      </c>
      <c r="R184">
        <f t="shared" si="43"/>
        <v>0</v>
      </c>
      <c r="S184">
        <f t="shared" si="43"/>
        <v>0</v>
      </c>
      <c r="T184">
        <f t="shared" si="43"/>
        <v>0</v>
      </c>
      <c r="U184">
        <f t="shared" si="43"/>
        <v>0</v>
      </c>
      <c r="V184">
        <f t="shared" si="43"/>
        <v>0</v>
      </c>
      <c r="W184">
        <f t="shared" si="43"/>
        <v>0</v>
      </c>
      <c r="X184">
        <f t="shared" si="44"/>
        <v>0</v>
      </c>
      <c r="Y184">
        <f t="shared" si="44"/>
        <v>0</v>
      </c>
      <c r="Z184">
        <f t="shared" si="44"/>
        <v>0</v>
      </c>
      <c r="AA184">
        <f t="shared" si="44"/>
        <v>0</v>
      </c>
      <c r="AB184">
        <f t="shared" si="44"/>
        <v>0</v>
      </c>
      <c r="AC184">
        <f t="shared" si="44"/>
        <v>0</v>
      </c>
      <c r="AD184">
        <f t="shared" si="44"/>
        <v>0</v>
      </c>
      <c r="AE184">
        <f t="shared" si="44"/>
        <v>0</v>
      </c>
      <c r="AF184">
        <f t="shared" si="44"/>
        <v>0</v>
      </c>
      <c r="AG184">
        <f t="shared" si="44"/>
        <v>0</v>
      </c>
      <c r="AH184">
        <f t="shared" si="45"/>
        <v>0</v>
      </c>
      <c r="AI184">
        <f t="shared" si="45"/>
        <v>0</v>
      </c>
      <c r="AJ184">
        <f t="shared" si="45"/>
        <v>0</v>
      </c>
      <c r="AK184">
        <f t="shared" si="45"/>
        <v>0</v>
      </c>
      <c r="AL184">
        <f t="shared" si="45"/>
        <v>0</v>
      </c>
      <c r="AM184">
        <f t="shared" si="45"/>
        <v>0</v>
      </c>
      <c r="AN184">
        <f t="shared" si="45"/>
        <v>0</v>
      </c>
      <c r="AO184">
        <f t="shared" si="45"/>
        <v>0</v>
      </c>
      <c r="AP184">
        <f t="shared" si="45"/>
        <v>0</v>
      </c>
      <c r="AQ184">
        <f t="shared" si="45"/>
        <v>0</v>
      </c>
      <c r="AR184">
        <f t="shared" si="45"/>
        <v>0</v>
      </c>
      <c r="AS184">
        <f t="shared" si="45"/>
        <v>0</v>
      </c>
      <c r="AT184">
        <f t="shared" si="45"/>
        <v>0</v>
      </c>
      <c r="AU184">
        <f t="shared" si="45"/>
        <v>0</v>
      </c>
    </row>
    <row r="185" spans="1:47" x14ac:dyDescent="0.25">
      <c r="A185">
        <v>183</v>
      </c>
      <c r="B185" t="s">
        <v>38</v>
      </c>
      <c r="C185" t="s">
        <v>9</v>
      </c>
      <c r="D185" t="str">
        <f t="shared" si="39"/>
        <v>HR_CCGT</v>
      </c>
      <c r="E185">
        <f>IFERROR(VLOOKUP($D185,GAMS_2011!$D$3:$K$400,2,FALSE),VLOOKUP($C185,Efficiency!$A$2:$B$46,2,FALSE))</f>
        <v>0.53333333333333299</v>
      </c>
      <c r="F185">
        <f>IFERROR(VLOOKUP($D185,GAMS_2011!$D$3:$K$400,3,FALSE),)</f>
        <v>3.0071428571428502E-3</v>
      </c>
      <c r="G185">
        <f>IFERROR(VLOOKUP($D185,GAMS_2011!$D$3:$K$400,4,FALSE),)</f>
        <v>0</v>
      </c>
      <c r="H185">
        <f>IFERROR(VLOOKUP($D185,GAMS_2011!$D$3:$K$400,5,FALSE),)</f>
        <v>0</v>
      </c>
      <c r="K185">
        <f>IFERROR(VLOOKUP($D185,GAMS_2011!$D$3:$K$400,8,FALSE),)</f>
        <v>0</v>
      </c>
      <c r="L185">
        <v>310</v>
      </c>
      <c r="M185">
        <v>310</v>
      </c>
      <c r="N185">
        <v>310</v>
      </c>
      <c r="O185">
        <v>310</v>
      </c>
      <c r="P185">
        <v>310</v>
      </c>
      <c r="Q185">
        <v>310</v>
      </c>
      <c r="R185">
        <v>310</v>
      </c>
      <c r="S185">
        <v>310</v>
      </c>
      <c r="T185">
        <v>310</v>
      </c>
      <c r="U185">
        <v>310</v>
      </c>
      <c r="V185">
        <v>310</v>
      </c>
      <c r="W185">
        <v>310</v>
      </c>
      <c r="X185">
        <v>310</v>
      </c>
      <c r="Y185">
        <v>310</v>
      </c>
      <c r="Z185">
        <v>310</v>
      </c>
      <c r="AA185">
        <v>310</v>
      </c>
      <c r="AB185">
        <v>310</v>
      </c>
      <c r="AC185">
        <v>310</v>
      </c>
      <c r="AD185">
        <v>310</v>
      </c>
      <c r="AE185">
        <v>310</v>
      </c>
      <c r="AF185">
        <v>310</v>
      </c>
      <c r="AG185">
        <v>310</v>
      </c>
      <c r="AH185">
        <v>310</v>
      </c>
      <c r="AI185">
        <v>310</v>
      </c>
      <c r="AJ185">
        <v>310</v>
      </c>
      <c r="AK185">
        <v>170</v>
      </c>
      <c r="AL185">
        <v>170</v>
      </c>
      <c r="AM185">
        <v>170</v>
      </c>
      <c r="AN185">
        <v>110</v>
      </c>
      <c r="AO185">
        <v>110</v>
      </c>
      <c r="AP185">
        <v>110</v>
      </c>
      <c r="AQ185">
        <v>110</v>
      </c>
      <c r="AR185">
        <v>110</v>
      </c>
      <c r="AS185">
        <v>110</v>
      </c>
      <c r="AT185">
        <v>40</v>
      </c>
      <c r="AU185">
        <v>0</v>
      </c>
    </row>
    <row r="186" spans="1:47" x14ac:dyDescent="0.25">
      <c r="A186">
        <v>184</v>
      </c>
      <c r="B186" t="s">
        <v>38</v>
      </c>
      <c r="C186" t="s">
        <v>14</v>
      </c>
      <c r="D186" t="str">
        <f t="shared" si="39"/>
        <v>HR_Coal</v>
      </c>
      <c r="E186">
        <f>IFERROR(VLOOKUP($D186,GAMS_2011!$D$3:$K$400,2,FALSE),VLOOKUP($C186,Efficiency!$A$2:$B$46,2,FALSE))</f>
        <v>0.46100000000000002</v>
      </c>
      <c r="F186">
        <f>IFERROR(VLOOKUP($D186,GAMS_2011!$D$3:$K$400,3,FALSE),)</f>
        <v>1.7142857142857159E-4</v>
      </c>
      <c r="G186">
        <f>IFERROR(VLOOKUP($D186,GAMS_2011!$D$3:$K$400,4,FALSE),)</f>
        <v>0</v>
      </c>
      <c r="H186">
        <f>IFERROR(VLOOKUP($D186,GAMS_2011!$D$3:$K$400,5,FALSE),)</f>
        <v>0</v>
      </c>
      <c r="K186">
        <f>IFERROR(VLOOKUP($D186,GAMS_2011!$D$3:$K$400,8,FALSE),)</f>
        <v>0</v>
      </c>
      <c r="L186">
        <v>210</v>
      </c>
      <c r="M186">
        <v>210</v>
      </c>
      <c r="N186">
        <v>210</v>
      </c>
      <c r="O186">
        <v>210</v>
      </c>
      <c r="P186">
        <v>210</v>
      </c>
      <c r="Q186">
        <v>210</v>
      </c>
      <c r="R186">
        <v>210</v>
      </c>
      <c r="S186">
        <v>210</v>
      </c>
      <c r="T186">
        <v>210</v>
      </c>
      <c r="U186">
        <v>210</v>
      </c>
      <c r="V186">
        <v>210</v>
      </c>
      <c r="W186">
        <v>210</v>
      </c>
      <c r="X186">
        <v>210</v>
      </c>
      <c r="Y186">
        <v>210</v>
      </c>
      <c r="Z186">
        <v>210</v>
      </c>
      <c r="AA186">
        <v>210</v>
      </c>
      <c r="AB186">
        <v>210</v>
      </c>
      <c r="AC186">
        <v>210</v>
      </c>
      <c r="AD186">
        <v>210</v>
      </c>
      <c r="AE186">
        <v>210</v>
      </c>
      <c r="AF186">
        <v>210</v>
      </c>
      <c r="AG186">
        <v>210</v>
      </c>
      <c r="AH186">
        <v>210</v>
      </c>
      <c r="AI186">
        <v>210</v>
      </c>
      <c r="AJ186">
        <v>210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</row>
    <row r="187" spans="1:47" x14ac:dyDescent="0.25">
      <c r="A187">
        <v>185</v>
      </c>
      <c r="B187" t="s">
        <v>38</v>
      </c>
      <c r="C187" t="s">
        <v>11</v>
      </c>
      <c r="D187" t="str">
        <f t="shared" si="39"/>
        <v>HR_GasSteam</v>
      </c>
      <c r="E187">
        <f>IFERROR(VLOOKUP($D187,GAMS_2011!$D$3:$K$400,2,FALSE),VLOOKUP($C187,Efficiency!$A$2:$B$46,2,FALSE))</f>
        <v>0.41099999999999898</v>
      </c>
      <c r="F187">
        <f>IFERROR(VLOOKUP($D187,GAMS_2011!$D$3:$K$400,3,FALSE),)</f>
        <v>1.7142857142857159E-4</v>
      </c>
      <c r="G187">
        <f>IFERROR(VLOOKUP($D187,GAMS_2011!$D$3:$K$400,4,FALSE),)</f>
        <v>0</v>
      </c>
      <c r="H187">
        <f>IFERROR(VLOOKUP($D187,GAMS_2011!$D$3:$K$400,5,FALSE),)</f>
        <v>0</v>
      </c>
      <c r="K187">
        <f>IFERROR(VLOOKUP($D187,GAMS_2011!$D$3:$K$400,8,FALSE),)</f>
        <v>0</v>
      </c>
      <c r="L187">
        <v>59.5</v>
      </c>
      <c r="M187">
        <v>59.5</v>
      </c>
      <c r="N187">
        <v>50</v>
      </c>
      <c r="O187">
        <v>50</v>
      </c>
      <c r="P187">
        <v>42</v>
      </c>
      <c r="Q187">
        <v>32</v>
      </c>
      <c r="R187">
        <v>12</v>
      </c>
      <c r="S187">
        <v>12</v>
      </c>
      <c r="T187">
        <v>12</v>
      </c>
      <c r="U187">
        <v>12</v>
      </c>
      <c r="V187">
        <v>12</v>
      </c>
      <c r="W187">
        <v>12</v>
      </c>
      <c r="X187">
        <v>12</v>
      </c>
      <c r="Y187">
        <v>12</v>
      </c>
      <c r="Z187">
        <v>12</v>
      </c>
      <c r="AA187">
        <v>12</v>
      </c>
      <c r="AB187">
        <v>12</v>
      </c>
      <c r="AC187">
        <v>12</v>
      </c>
      <c r="AD187">
        <v>12</v>
      </c>
      <c r="AE187">
        <v>12</v>
      </c>
      <c r="AF187">
        <v>12</v>
      </c>
      <c r="AG187">
        <v>12</v>
      </c>
      <c r="AH187">
        <v>12</v>
      </c>
      <c r="AI187">
        <v>12</v>
      </c>
      <c r="AJ187">
        <v>12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</row>
    <row r="188" spans="1:47" x14ac:dyDescent="0.25">
      <c r="A188">
        <v>186</v>
      </c>
      <c r="B188" t="s">
        <v>38</v>
      </c>
      <c r="C188" t="s">
        <v>10</v>
      </c>
      <c r="D188" t="str">
        <f t="shared" si="39"/>
        <v>HR_OCGT</v>
      </c>
      <c r="E188">
        <f>IFERROR(VLOOKUP($D188,GAMS_2011!$D$3:$K$400,2,FALSE),VLOOKUP($C188,Efficiency!$A$2:$B$46,2,FALSE))</f>
        <v>0.36950962479608401</v>
      </c>
      <c r="F188">
        <f>IFERROR(VLOOKUP($D188,GAMS_2011!$D$3:$K$400,3,FALSE),)</f>
        <v>9.3249048395870494E-4</v>
      </c>
      <c r="G188">
        <f>IFERROR(VLOOKUP($D188,GAMS_2011!$D$3:$K$400,4,FALSE),)</f>
        <v>0</v>
      </c>
      <c r="H188">
        <f>IFERROR(VLOOKUP($D188,GAMS_2011!$D$3:$K$400,5,FALSE),)</f>
        <v>0</v>
      </c>
      <c r="K188">
        <f>IFERROR(VLOOKUP($D188,GAMS_2011!$D$3:$K$400,8,FALSE),)</f>
        <v>0</v>
      </c>
      <c r="L188">
        <v>76.057999999999993</v>
      </c>
      <c r="M188">
        <v>76.057999999999993</v>
      </c>
      <c r="N188">
        <v>76.057999999999993</v>
      </c>
      <c r="O188">
        <v>76.057999999999993</v>
      </c>
      <c r="P188">
        <v>76.057999999999993</v>
      </c>
      <c r="Q188">
        <v>76.057999999999993</v>
      </c>
      <c r="R188">
        <v>76.057999999999993</v>
      </c>
      <c r="S188">
        <v>76.057999999999993</v>
      </c>
      <c r="T188">
        <v>76.057999999999993</v>
      </c>
      <c r="U188">
        <v>76.057999999999993</v>
      </c>
      <c r="V188">
        <v>69.657999999999987</v>
      </c>
      <c r="W188">
        <v>69.657999999999987</v>
      </c>
      <c r="X188">
        <v>69.657999999999987</v>
      </c>
      <c r="Y188">
        <v>69.657999999999987</v>
      </c>
      <c r="Z188">
        <v>69.657999999999987</v>
      </c>
      <c r="AA188">
        <v>69.657999999999987</v>
      </c>
      <c r="AB188">
        <v>69.657999999999987</v>
      </c>
      <c r="AC188">
        <v>69.657999999999987</v>
      </c>
      <c r="AD188">
        <v>69.657999999999987</v>
      </c>
      <c r="AE188">
        <v>56.157999999999994</v>
      </c>
      <c r="AF188">
        <v>56.157999999999994</v>
      </c>
      <c r="AG188">
        <v>56.157999999999994</v>
      </c>
      <c r="AH188">
        <v>56.157999999999994</v>
      </c>
      <c r="AI188">
        <v>3.5</v>
      </c>
      <c r="AJ188">
        <v>3.5</v>
      </c>
      <c r="AK188">
        <v>3.5</v>
      </c>
      <c r="AL188">
        <v>3.5</v>
      </c>
      <c r="AM188">
        <v>3.5</v>
      </c>
      <c r="AN188">
        <v>3.5</v>
      </c>
      <c r="AO188">
        <v>3.5</v>
      </c>
      <c r="AP188">
        <v>3.5</v>
      </c>
      <c r="AQ188">
        <v>0</v>
      </c>
      <c r="AR188">
        <v>0</v>
      </c>
      <c r="AS188">
        <v>0</v>
      </c>
      <c r="AT188">
        <v>0</v>
      </c>
      <c r="AU188">
        <v>0</v>
      </c>
    </row>
    <row r="189" spans="1:47" x14ac:dyDescent="0.25">
      <c r="A189">
        <v>187</v>
      </c>
      <c r="B189" t="s">
        <v>38</v>
      </c>
      <c r="C189" t="s">
        <v>16</v>
      </c>
      <c r="D189" t="str">
        <f t="shared" si="39"/>
        <v>HR_OCOT</v>
      </c>
      <c r="E189">
        <f>IFERROR(VLOOKUP($D189,GAMS_2011!$D$3:$K$400,2,FALSE),VLOOKUP($C189,Efficiency!$A$2:$B$46,2,FALSE))</f>
        <v>0.335163636363636</v>
      </c>
      <c r="F189">
        <f>IFERROR(VLOOKUP($D189,GAMS_2011!$D$3:$K$400,3,FALSE),)</f>
        <v>1.7872727272727339E-3</v>
      </c>
      <c r="G189">
        <f>IFERROR(VLOOKUP($D189,GAMS_2011!$D$3:$K$400,4,FALSE),)</f>
        <v>0</v>
      </c>
      <c r="H189">
        <f>IFERROR(VLOOKUP($D189,GAMS_2011!$D$3:$K$400,5,FALSE),)</f>
        <v>0</v>
      </c>
      <c r="K189">
        <f>IFERROR(VLOOKUP($D189,GAMS_2011!$D$3:$K$400,8,FALSE),)</f>
        <v>0</v>
      </c>
      <c r="L189">
        <v>109.95000000000002</v>
      </c>
      <c r="M189">
        <v>57.628000000000007</v>
      </c>
      <c r="N189">
        <v>57.628000000000007</v>
      </c>
      <c r="O189">
        <v>56.244000000000007</v>
      </c>
      <c r="P189">
        <v>51.400000000000006</v>
      </c>
      <c r="Q189">
        <v>51.400000000000006</v>
      </c>
      <c r="R189">
        <v>51.400000000000006</v>
      </c>
      <c r="S189">
        <v>51.400000000000006</v>
      </c>
      <c r="T189">
        <v>51.400000000000006</v>
      </c>
      <c r="U189">
        <v>51.400000000000006</v>
      </c>
      <c r="V189">
        <v>51.400000000000006</v>
      </c>
      <c r="W189">
        <v>51.400000000000006</v>
      </c>
      <c r="X189">
        <v>51.400000000000006</v>
      </c>
      <c r="Y189">
        <v>51.400000000000006</v>
      </c>
      <c r="Z189">
        <v>51.400000000000006</v>
      </c>
      <c r="AA189">
        <v>51.400000000000006</v>
      </c>
      <c r="AB189">
        <v>51.400000000000006</v>
      </c>
      <c r="AC189">
        <v>51.400000000000006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</row>
    <row r="190" spans="1:47" x14ac:dyDescent="0.25">
      <c r="A190">
        <v>188</v>
      </c>
      <c r="B190" t="s">
        <v>38</v>
      </c>
      <c r="C190" t="s">
        <v>17</v>
      </c>
      <c r="D190" t="str">
        <f t="shared" si="39"/>
        <v>HR_OilSteam</v>
      </c>
      <c r="E190">
        <f>IFERROR(VLOOKUP($D190,GAMS_2011!$D$3:$K$400,2,FALSE),VLOOKUP($C190,Efficiency!$A$2:$B$46,2,FALSE))</f>
        <v>0.39818749999999897</v>
      </c>
      <c r="F190">
        <f>IFERROR(VLOOKUP($D190,GAMS_2011!$D$3:$K$400,3,FALSE),)</f>
        <v>3.8962053571427386E-4</v>
      </c>
      <c r="G190">
        <f>IFERROR(VLOOKUP($D190,GAMS_2011!$D$3:$K$400,4,FALSE),)</f>
        <v>0</v>
      </c>
      <c r="H190">
        <f>IFERROR(VLOOKUP($D190,GAMS_2011!$D$3:$K$400,5,FALSE),)</f>
        <v>0</v>
      </c>
      <c r="K190">
        <f>IFERROR(VLOOKUP($D190,GAMS_2011!$D$3:$K$400,8,FALSE),)</f>
        <v>0</v>
      </c>
      <c r="L190">
        <v>796</v>
      </c>
      <c r="M190">
        <v>586</v>
      </c>
      <c r="N190">
        <v>586</v>
      </c>
      <c r="O190">
        <v>236</v>
      </c>
      <c r="P190">
        <v>126</v>
      </c>
      <c r="Q190">
        <v>126</v>
      </c>
      <c r="R190">
        <v>61</v>
      </c>
      <c r="S190">
        <v>61</v>
      </c>
      <c r="T190">
        <v>45</v>
      </c>
      <c r="U190">
        <v>45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</row>
    <row r="191" spans="1:47" x14ac:dyDescent="0.25">
      <c r="A191">
        <v>189</v>
      </c>
      <c r="B191" t="s">
        <v>38</v>
      </c>
      <c r="C191" t="s">
        <v>6</v>
      </c>
      <c r="D191" t="str">
        <f t="shared" si="39"/>
        <v>HR_PSP</v>
      </c>
      <c r="E191">
        <f>IFERROR(VLOOKUP($D191,GAMS_2011!$D$3:$K$400,2,FALSE),VLOOKUP($C191,Efficiency!$A$2:$B$46,2,FALSE))</f>
        <v>0.75</v>
      </c>
      <c r="F191">
        <f>IFERROR(VLOOKUP($D191,GAMS_2011!$D$3:$K$400,3,FALSE),)</f>
        <v>0</v>
      </c>
      <c r="G191">
        <f>IFERROR(VLOOKUP($D191,GAMS_2011!$D$3:$K$400,4,FALSE),)</f>
        <v>1</v>
      </c>
      <c r="H191">
        <f>IFERROR(VLOOKUP($D191,GAMS_2011!$D$3:$K$400,5,FALSE),)</f>
        <v>8</v>
      </c>
      <c r="K191">
        <f>IFERROR(VLOOKUP($D191,GAMS_2011!$D$3:$K$400,8,FALSE),)</f>
        <v>0</v>
      </c>
      <c r="L191">
        <v>277.14</v>
      </c>
      <c r="M191">
        <v>277.14</v>
      </c>
      <c r="N191">
        <v>277.14</v>
      </c>
      <c r="O191">
        <v>277.14</v>
      </c>
      <c r="P191">
        <v>277.14</v>
      </c>
      <c r="Q191">
        <v>277.14</v>
      </c>
      <c r="R191">
        <v>277.14</v>
      </c>
      <c r="S191">
        <v>277.14</v>
      </c>
      <c r="T191">
        <v>277.14</v>
      </c>
      <c r="U191">
        <v>277.14</v>
      </c>
      <c r="V191">
        <v>277.14</v>
      </c>
      <c r="W191">
        <v>277.14</v>
      </c>
      <c r="X191">
        <v>277.14</v>
      </c>
      <c r="Y191">
        <v>277.14</v>
      </c>
      <c r="Z191">
        <v>277.14</v>
      </c>
      <c r="AA191">
        <v>277.14</v>
      </c>
      <c r="AB191">
        <v>277.14</v>
      </c>
      <c r="AC191">
        <v>277.14</v>
      </c>
      <c r="AD191">
        <v>277.14</v>
      </c>
      <c r="AE191">
        <v>277.14</v>
      </c>
      <c r="AF191">
        <v>277.14</v>
      </c>
      <c r="AG191">
        <v>277.14</v>
      </c>
      <c r="AH191">
        <v>277.14</v>
      </c>
      <c r="AI191">
        <v>277.14</v>
      </c>
      <c r="AJ191">
        <v>277.14</v>
      </c>
      <c r="AK191">
        <v>277.14</v>
      </c>
      <c r="AL191">
        <v>277.14</v>
      </c>
      <c r="AM191">
        <v>277.14</v>
      </c>
      <c r="AN191">
        <v>277.14</v>
      </c>
      <c r="AO191">
        <v>277.14</v>
      </c>
      <c r="AP191">
        <v>277.14</v>
      </c>
      <c r="AQ191">
        <v>277.14</v>
      </c>
      <c r="AR191">
        <v>277.14</v>
      </c>
      <c r="AS191">
        <v>277.14</v>
      </c>
      <c r="AT191">
        <v>277.14</v>
      </c>
      <c r="AU191">
        <v>277.14</v>
      </c>
    </row>
    <row r="192" spans="1:47" x14ac:dyDescent="0.25">
      <c r="A192">
        <v>190</v>
      </c>
      <c r="B192" t="s">
        <v>38</v>
      </c>
      <c r="C192" t="s">
        <v>12</v>
      </c>
      <c r="D192" t="str">
        <f t="shared" si="39"/>
        <v>HR_RoR</v>
      </c>
      <c r="E192">
        <f>IFERROR(VLOOKUP($D192,GAMS_2011!$D$3:$K$400,2,FALSE),VLOOKUP($C192,Efficiency!$A$2:$B$46,2,FALSE))</f>
        <v>1</v>
      </c>
      <c r="F192">
        <f>IFERROR(VLOOKUP($D192,GAMS_2011!$D$3:$K$400,3,FALSE),)</f>
        <v>0</v>
      </c>
      <c r="K192">
        <f>IFERROR(VLOOKUP($D192,GAMS_2011!$D$3:$K$400,8,FALSE),)</f>
        <v>0</v>
      </c>
      <c r="L192">
        <v>2200</v>
      </c>
      <c r="M192">
        <v>2200</v>
      </c>
      <c r="N192">
        <v>2200</v>
      </c>
      <c r="O192">
        <v>2200</v>
      </c>
      <c r="P192">
        <v>2200</v>
      </c>
      <c r="Q192">
        <v>2200</v>
      </c>
      <c r="R192">
        <v>2200</v>
      </c>
      <c r="S192">
        <v>2200</v>
      </c>
      <c r="T192">
        <v>2200</v>
      </c>
      <c r="U192">
        <v>2200</v>
      </c>
      <c r="V192">
        <v>2200</v>
      </c>
      <c r="W192">
        <v>2200</v>
      </c>
      <c r="X192">
        <v>2200</v>
      </c>
      <c r="Y192">
        <v>2200</v>
      </c>
      <c r="Z192">
        <v>2200</v>
      </c>
      <c r="AA192">
        <v>2200</v>
      </c>
      <c r="AB192">
        <v>2200</v>
      </c>
      <c r="AC192">
        <v>2200</v>
      </c>
      <c r="AD192">
        <v>2200</v>
      </c>
      <c r="AE192">
        <v>2200</v>
      </c>
      <c r="AF192">
        <v>2200</v>
      </c>
      <c r="AG192">
        <v>2200</v>
      </c>
      <c r="AH192">
        <v>2200</v>
      </c>
      <c r="AI192">
        <v>2200</v>
      </c>
      <c r="AJ192">
        <v>2200</v>
      </c>
      <c r="AK192">
        <v>2200</v>
      </c>
      <c r="AL192">
        <v>2200</v>
      </c>
      <c r="AM192">
        <v>2200</v>
      </c>
      <c r="AN192">
        <v>2200</v>
      </c>
      <c r="AO192">
        <v>2200</v>
      </c>
      <c r="AP192">
        <v>2200</v>
      </c>
      <c r="AQ192">
        <v>2200</v>
      </c>
      <c r="AR192">
        <v>2200</v>
      </c>
      <c r="AS192">
        <v>2200</v>
      </c>
      <c r="AT192">
        <v>2200</v>
      </c>
      <c r="AU192">
        <v>2200</v>
      </c>
    </row>
    <row r="193" spans="1:47" x14ac:dyDescent="0.25">
      <c r="A193">
        <v>191</v>
      </c>
      <c r="B193" t="s">
        <v>38</v>
      </c>
      <c r="C193" t="s">
        <v>21</v>
      </c>
      <c r="D193" t="str">
        <f t="shared" si="39"/>
        <v>HR_Solar 1</v>
      </c>
      <c r="E193">
        <f>IFERROR(VLOOKUP($D193,GAMS_2011!$D$3:$K$400,2,FALSE),VLOOKUP($C193,Efficiency!$A$2:$B$46,2,FALSE))</f>
        <v>1</v>
      </c>
      <c r="F193">
        <f>IFERROR(VLOOKUP($D193,GAMS_2011!$D$3:$K$400,3,FALSE),)</f>
        <v>0</v>
      </c>
      <c r="G193">
        <f>IFERROR(VLOOKUP($D193,GAMS_2011!$D$3:$K$400,4,FALSE),)</f>
        <v>0</v>
      </c>
      <c r="H193">
        <f>IFERROR(VLOOKUP($D193,GAMS_2011!$D$3:$K$400,5,FALSE),)</f>
        <v>0</v>
      </c>
      <c r="K193">
        <f>IFERROR(VLOOKUP($D193,GAMS_2011!$D$3:$K$400,8,FALSE),)</f>
        <v>0</v>
      </c>
      <c r="L193" s="6">
        <f>INDEX(SOAF_2015B!$A$1:$F$36,MATCH(GAMS_alt!$B193,SOAF_2015B!$A$1:$A$36,0),MATCH(GAMS_alt!$C193,SOAF_2015B!$A$1:$F$1,0))*1000</f>
        <v>0</v>
      </c>
      <c r="M193">
        <f>MAX($L193-$L193*(M$1^4)/500000,0)</f>
        <v>0</v>
      </c>
      <c r="N193">
        <v>1.0330000000000001</v>
      </c>
      <c r="O193">
        <v>1.0330000000000001</v>
      </c>
      <c r="P193">
        <v>1.0330000000000001</v>
      </c>
      <c r="Q193">
        <v>1.0330000000000001</v>
      </c>
      <c r="R193">
        <v>1.0330000000000001</v>
      </c>
      <c r="S193">
        <v>1.0330000000000001</v>
      </c>
      <c r="T193">
        <v>1.0330000000000001</v>
      </c>
      <c r="U193">
        <v>1.0330000000000001</v>
      </c>
      <c r="V193">
        <v>1.0330000000000001</v>
      </c>
      <c r="W193">
        <v>1.0330000000000001</v>
      </c>
      <c r="X193">
        <v>1.0330000000000001</v>
      </c>
      <c r="Y193">
        <v>1.0330000000000001</v>
      </c>
      <c r="Z193">
        <v>1.0330000000000001</v>
      </c>
      <c r="AA193">
        <v>1.0330000000000001</v>
      </c>
      <c r="AB193">
        <v>1.0330000000000001</v>
      </c>
      <c r="AC193">
        <v>1.0330000000000001</v>
      </c>
      <c r="AD193">
        <v>1.0330000000000001</v>
      </c>
      <c r="AE193">
        <v>1.0330000000000001</v>
      </c>
      <c r="AF193">
        <v>1.0330000000000001</v>
      </c>
      <c r="AG193">
        <v>1.0030000000000001</v>
      </c>
      <c r="AH193">
        <v>1.0030000000000001</v>
      </c>
      <c r="AI193">
        <v>1.0030000000000001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</row>
    <row r="194" spans="1:47" x14ac:dyDescent="0.25">
      <c r="A194">
        <v>192</v>
      </c>
      <c r="B194" t="s">
        <v>38</v>
      </c>
      <c r="C194" t="s">
        <v>23</v>
      </c>
      <c r="D194" t="str">
        <f t="shared" si="39"/>
        <v>HR_Wind onshore 1</v>
      </c>
      <c r="E194">
        <f>IFERROR(VLOOKUP($D194,GAMS_2011!$D$3:$K$400,2,FALSE),VLOOKUP($C194,Efficiency!$A$2:$B$46,2,FALSE))</f>
        <v>1</v>
      </c>
      <c r="F194">
        <f>IFERROR(VLOOKUP($D194,GAMS_2011!$D$3:$K$400,3,FALSE),)</f>
        <v>0</v>
      </c>
      <c r="G194">
        <f>IFERROR(VLOOKUP($D194,GAMS_2011!$D$3:$K$400,4,FALSE),)</f>
        <v>0</v>
      </c>
      <c r="H194">
        <f>IFERROR(VLOOKUP($D194,GAMS_2011!$D$3:$K$400,5,FALSE),)</f>
        <v>0</v>
      </c>
      <c r="K194">
        <f>IFERROR(VLOOKUP($D194,GAMS_2011!$D$3:$K$400,8,FALSE),)</f>
        <v>0</v>
      </c>
      <c r="L194" s="6">
        <f>INDEX(SOAF_2015B!$A$1:$F$36,MATCH(GAMS_alt!$B194,SOAF_2015B!$A$1:$A$36,0),MATCH(GAMS_alt!$C194,SOAF_2015B!$A$1:$F$1,0))*1000</f>
        <v>400</v>
      </c>
      <c r="M194">
        <f>MAX($L194-$L194*(M$1^4)/500000,0)</f>
        <v>399.99919999999997</v>
      </c>
      <c r="N194">
        <f t="shared" ref="N194:W195" si="46">MAX($L194-$L194*(N$1^4)/500000,0)</f>
        <v>399.98719999999997</v>
      </c>
      <c r="O194">
        <f t="shared" si="46"/>
        <v>399.93520000000001</v>
      </c>
      <c r="P194">
        <f t="shared" si="46"/>
        <v>399.79520000000002</v>
      </c>
      <c r="Q194">
        <f t="shared" si="46"/>
        <v>399.5</v>
      </c>
      <c r="R194">
        <f t="shared" si="46"/>
        <v>398.96319999999997</v>
      </c>
      <c r="S194">
        <f t="shared" si="46"/>
        <v>398.07920000000001</v>
      </c>
      <c r="T194">
        <f t="shared" si="46"/>
        <v>396.72320000000002</v>
      </c>
      <c r="U194">
        <f t="shared" si="46"/>
        <v>394.75119999999998</v>
      </c>
      <c r="V194">
        <f t="shared" si="46"/>
        <v>392</v>
      </c>
      <c r="W194">
        <f t="shared" si="46"/>
        <v>388.28719999999998</v>
      </c>
      <c r="X194">
        <f t="shared" ref="X194:AG195" si="47">MAX($L194-$L194*(X$1^4)/500000,0)</f>
        <v>383.41120000000001</v>
      </c>
      <c r="Y194">
        <f t="shared" si="47"/>
        <v>377.15120000000002</v>
      </c>
      <c r="Z194">
        <f t="shared" si="47"/>
        <v>369.2672</v>
      </c>
      <c r="AA194">
        <f t="shared" si="47"/>
        <v>359.5</v>
      </c>
      <c r="AB194">
        <f t="shared" si="47"/>
        <v>347.57119999999998</v>
      </c>
      <c r="AC194">
        <f t="shared" si="47"/>
        <v>333.1832</v>
      </c>
      <c r="AD194">
        <f t="shared" si="47"/>
        <v>316.01920000000001</v>
      </c>
      <c r="AE194">
        <f t="shared" si="47"/>
        <v>295.7432</v>
      </c>
      <c r="AF194">
        <f t="shared" si="47"/>
        <v>272</v>
      </c>
      <c r="AG194">
        <f t="shared" si="47"/>
        <v>244.4152</v>
      </c>
      <c r="AH194">
        <f t="shared" ref="AH194:AU195" si="48">MAX($L194-$L194*(AH$1^4)/500000,0)</f>
        <v>212.59520000000001</v>
      </c>
      <c r="AI194">
        <f t="shared" si="48"/>
        <v>176.12719999999999</v>
      </c>
      <c r="AJ194">
        <f t="shared" si="48"/>
        <v>134.57920000000001</v>
      </c>
      <c r="AK194">
        <f t="shared" si="48"/>
        <v>87.5</v>
      </c>
      <c r="AL194">
        <f t="shared" si="48"/>
        <v>34.419199999999989</v>
      </c>
      <c r="AM194">
        <f t="shared" si="48"/>
        <v>0</v>
      </c>
      <c r="AN194">
        <f t="shared" si="48"/>
        <v>0</v>
      </c>
      <c r="AO194">
        <f t="shared" si="48"/>
        <v>0</v>
      </c>
      <c r="AP194">
        <f t="shared" si="48"/>
        <v>0</v>
      </c>
      <c r="AQ194">
        <f t="shared" si="48"/>
        <v>0</v>
      </c>
      <c r="AR194">
        <f t="shared" si="48"/>
        <v>0</v>
      </c>
      <c r="AS194">
        <f t="shared" si="48"/>
        <v>0</v>
      </c>
      <c r="AT194">
        <f t="shared" si="48"/>
        <v>0</v>
      </c>
      <c r="AU194">
        <f t="shared" si="48"/>
        <v>0</v>
      </c>
    </row>
    <row r="195" spans="1:47" x14ac:dyDescent="0.25">
      <c r="A195">
        <v>193</v>
      </c>
      <c r="B195" t="s">
        <v>39</v>
      </c>
      <c r="C195" t="s">
        <v>19</v>
      </c>
      <c r="D195" t="str">
        <f t="shared" si="39"/>
        <v>HU_Biomass</v>
      </c>
      <c r="E195">
        <f>IFERROR(VLOOKUP($D195,GAMS_2011!$D$3:$K$400,2,FALSE),VLOOKUP($C195,Efficiency!$A$2:$B$46,2,FALSE))</f>
        <v>0.38</v>
      </c>
      <c r="F195">
        <f>IFERROR(VLOOKUP($D195,GAMS_2011!$D$3:$K$400,3,FALSE),)</f>
        <v>0</v>
      </c>
      <c r="G195">
        <f>IFERROR(VLOOKUP($D195,GAMS_2011!$D$3:$K$400,4,FALSE),)</f>
        <v>0</v>
      </c>
      <c r="H195">
        <f>IFERROR(VLOOKUP($D195,GAMS_2011!$D$3:$K$400,5,FALSE),)</f>
        <v>0</v>
      </c>
      <c r="K195">
        <f>IFERROR(VLOOKUP($D195,GAMS_2011!$D$3:$K$400,8,FALSE),)</f>
        <v>0</v>
      </c>
      <c r="L195" s="6">
        <f>INDEX(SOAF_2015B!$A$1:$F$36,MATCH(GAMS_alt!$B195,SOAF_2015B!$A$1:$A$36,0),MATCH(GAMS_alt!$C195,SOAF_2015B!$A$1:$F$1,0))*1000</f>
        <v>420</v>
      </c>
      <c r="M195">
        <f>MAX($L195-$L195*(M$1^4)/500000,0)</f>
        <v>419.99916000000002</v>
      </c>
      <c r="N195">
        <f t="shared" si="46"/>
        <v>419.98656</v>
      </c>
      <c r="O195">
        <f t="shared" si="46"/>
        <v>419.93196</v>
      </c>
      <c r="P195">
        <f t="shared" si="46"/>
        <v>419.78496000000001</v>
      </c>
      <c r="Q195">
        <f t="shared" si="46"/>
        <v>419.47500000000002</v>
      </c>
      <c r="R195">
        <f t="shared" si="46"/>
        <v>418.91136</v>
      </c>
      <c r="S195">
        <f t="shared" si="46"/>
        <v>417.98316</v>
      </c>
      <c r="T195">
        <f t="shared" si="46"/>
        <v>416.55936000000003</v>
      </c>
      <c r="U195">
        <f t="shared" si="46"/>
        <v>414.48876000000001</v>
      </c>
      <c r="V195">
        <f t="shared" si="46"/>
        <v>411.6</v>
      </c>
      <c r="W195">
        <f t="shared" si="46"/>
        <v>407.70155999999997</v>
      </c>
      <c r="X195">
        <f t="shared" si="47"/>
        <v>402.58175999999997</v>
      </c>
      <c r="Y195">
        <f t="shared" si="47"/>
        <v>396.00876</v>
      </c>
      <c r="Z195">
        <f t="shared" si="47"/>
        <v>387.73055999999997</v>
      </c>
      <c r="AA195">
        <f t="shared" si="47"/>
        <v>377.47500000000002</v>
      </c>
      <c r="AB195">
        <f t="shared" si="47"/>
        <v>364.94975999999997</v>
      </c>
      <c r="AC195">
        <f t="shared" si="47"/>
        <v>349.84235999999999</v>
      </c>
      <c r="AD195">
        <f t="shared" si="47"/>
        <v>331.82015999999999</v>
      </c>
      <c r="AE195">
        <f t="shared" si="47"/>
        <v>310.53035999999997</v>
      </c>
      <c r="AF195">
        <f t="shared" si="47"/>
        <v>285.60000000000002</v>
      </c>
      <c r="AG195">
        <f t="shared" si="47"/>
        <v>256.63596000000001</v>
      </c>
      <c r="AH195">
        <f t="shared" si="48"/>
        <v>223.22496000000001</v>
      </c>
      <c r="AI195">
        <f t="shared" si="48"/>
        <v>184.93356</v>
      </c>
      <c r="AJ195">
        <f t="shared" si="48"/>
        <v>141.30815999999999</v>
      </c>
      <c r="AK195">
        <f t="shared" si="48"/>
        <v>91.875</v>
      </c>
      <c r="AL195">
        <f t="shared" si="48"/>
        <v>36.14015999999998</v>
      </c>
      <c r="AM195">
        <f t="shared" si="48"/>
        <v>0</v>
      </c>
      <c r="AN195">
        <f t="shared" si="48"/>
        <v>0</v>
      </c>
      <c r="AO195">
        <f t="shared" si="48"/>
        <v>0</v>
      </c>
      <c r="AP195">
        <f t="shared" si="48"/>
        <v>0</v>
      </c>
      <c r="AQ195">
        <f t="shared" si="48"/>
        <v>0</v>
      </c>
      <c r="AR195">
        <f t="shared" si="48"/>
        <v>0</v>
      </c>
      <c r="AS195">
        <f t="shared" si="48"/>
        <v>0</v>
      </c>
      <c r="AT195">
        <f t="shared" si="48"/>
        <v>0</v>
      </c>
      <c r="AU195">
        <f t="shared" si="48"/>
        <v>0</v>
      </c>
    </row>
    <row r="196" spans="1:47" x14ac:dyDescent="0.25">
      <c r="A196">
        <v>194</v>
      </c>
      <c r="B196" t="s">
        <v>39</v>
      </c>
      <c r="C196" t="s">
        <v>9</v>
      </c>
      <c r="D196" t="str">
        <f t="shared" si="39"/>
        <v>HU_CCGT</v>
      </c>
      <c r="E196">
        <f>IFERROR(VLOOKUP($D196,GAMS_2011!$D$3:$K$400,2,FALSE),VLOOKUP($C196,Efficiency!$A$2:$B$46,2,FALSE))</f>
        <v>0.54632715252945996</v>
      </c>
      <c r="F196">
        <f>IFERROR(VLOOKUP($D196,GAMS_2011!$D$3:$K$400,3,FALSE),)</f>
        <v>2.0616962794456394E-3</v>
      </c>
      <c r="G196">
        <f>IFERROR(VLOOKUP($D196,GAMS_2011!$D$3:$K$400,4,FALSE),)</f>
        <v>0</v>
      </c>
      <c r="H196">
        <f>IFERROR(VLOOKUP($D196,GAMS_2011!$D$3:$K$400,5,FALSE),)</f>
        <v>0</v>
      </c>
      <c r="K196">
        <f>IFERROR(VLOOKUP($D196,GAMS_2011!$D$3:$K$400,8,FALSE),)</f>
        <v>0</v>
      </c>
      <c r="L196">
        <v>2007.06</v>
      </c>
      <c r="M196">
        <v>2007.06</v>
      </c>
      <c r="N196">
        <v>2007.06</v>
      </c>
      <c r="O196">
        <v>2007.06</v>
      </c>
      <c r="P196">
        <v>2007.06</v>
      </c>
      <c r="Q196">
        <v>2007.06</v>
      </c>
      <c r="R196">
        <v>2007.06</v>
      </c>
      <c r="S196">
        <v>2007.06</v>
      </c>
      <c r="T196">
        <v>2007.06</v>
      </c>
      <c r="U196">
        <v>2007.06</v>
      </c>
      <c r="V196">
        <v>2007.06</v>
      </c>
      <c r="W196">
        <v>2007.06</v>
      </c>
      <c r="X196">
        <v>2007.06</v>
      </c>
      <c r="Y196">
        <v>2007.06</v>
      </c>
      <c r="Z196">
        <v>2007.06</v>
      </c>
      <c r="AA196">
        <v>2007.06</v>
      </c>
      <c r="AB196">
        <v>1851.06</v>
      </c>
      <c r="AC196">
        <v>1851.06</v>
      </c>
      <c r="AD196">
        <v>1851.06</v>
      </c>
      <c r="AE196">
        <v>1851.06</v>
      </c>
      <c r="AF196">
        <v>1715.06</v>
      </c>
      <c r="AG196">
        <v>1715.06</v>
      </c>
      <c r="AH196">
        <v>1559.06</v>
      </c>
      <c r="AI196">
        <v>1474.76</v>
      </c>
      <c r="AJ196">
        <v>1474.76</v>
      </c>
      <c r="AK196">
        <v>994.76</v>
      </c>
      <c r="AL196">
        <v>994.76</v>
      </c>
      <c r="AM196">
        <v>886.76</v>
      </c>
      <c r="AN196">
        <v>886.76</v>
      </c>
      <c r="AO196">
        <v>740.76</v>
      </c>
      <c r="AP196">
        <v>727</v>
      </c>
      <c r="AQ196">
        <v>677</v>
      </c>
      <c r="AR196">
        <v>677</v>
      </c>
      <c r="AS196">
        <v>648</v>
      </c>
      <c r="AT196">
        <v>648</v>
      </c>
      <c r="AU196">
        <v>648</v>
      </c>
    </row>
    <row r="197" spans="1:47" x14ac:dyDescent="0.25">
      <c r="A197">
        <v>195</v>
      </c>
      <c r="B197" t="s">
        <v>39</v>
      </c>
      <c r="C197" t="s">
        <v>14</v>
      </c>
      <c r="D197" t="str">
        <f t="shared" si="39"/>
        <v>HU_Coal</v>
      </c>
      <c r="E197">
        <f>IFERROR(VLOOKUP($D197,GAMS_2011!$D$3:$K$400,2,FALSE),VLOOKUP($C197,Efficiency!$A$2:$B$46,2,FALSE))</f>
        <v>0.46100000000000002</v>
      </c>
      <c r="F197">
        <f>IFERROR(VLOOKUP($D197,GAMS_2011!$D$3:$K$400,3,FALSE),)</f>
        <v>1.7142857142857159E-4</v>
      </c>
      <c r="G197">
        <f>IFERROR(VLOOKUP($D197,GAMS_2011!$D$3:$K$400,4,FALSE),)</f>
        <v>0</v>
      </c>
      <c r="H197">
        <f>IFERROR(VLOOKUP($D197,GAMS_2011!$D$3:$K$400,5,FALSE),)</f>
        <v>0</v>
      </c>
      <c r="K197">
        <f>IFERROR(VLOOKUP($D197,GAMS_2011!$D$3:$K$400,8,FALSE),)</f>
        <v>0</v>
      </c>
      <c r="L197">
        <v>80</v>
      </c>
      <c r="M197">
        <v>80</v>
      </c>
      <c r="N197">
        <v>80</v>
      </c>
      <c r="O197">
        <v>80</v>
      </c>
      <c r="P197">
        <v>80</v>
      </c>
      <c r="Q197">
        <v>80</v>
      </c>
      <c r="R197">
        <v>80</v>
      </c>
      <c r="S197">
        <v>80</v>
      </c>
      <c r="T197">
        <v>80</v>
      </c>
      <c r="U197">
        <v>80</v>
      </c>
      <c r="V197">
        <v>80</v>
      </c>
      <c r="W197">
        <v>80</v>
      </c>
      <c r="X197">
        <v>80</v>
      </c>
      <c r="Y197">
        <v>80</v>
      </c>
      <c r="Z197">
        <v>80</v>
      </c>
      <c r="AA197">
        <v>80</v>
      </c>
      <c r="AB197">
        <v>80</v>
      </c>
      <c r="AC197">
        <v>80</v>
      </c>
      <c r="AD197">
        <v>80</v>
      </c>
      <c r="AE197">
        <v>80</v>
      </c>
      <c r="AF197">
        <v>80</v>
      </c>
      <c r="AG197">
        <v>80</v>
      </c>
      <c r="AH197">
        <v>80</v>
      </c>
      <c r="AI197">
        <v>80</v>
      </c>
      <c r="AJ197">
        <v>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</row>
    <row r="198" spans="1:47" x14ac:dyDescent="0.25">
      <c r="A198">
        <v>196</v>
      </c>
      <c r="B198" t="s">
        <v>39</v>
      </c>
      <c r="C198" t="s">
        <v>11</v>
      </c>
      <c r="D198" t="str">
        <f t="shared" ref="D198:D229" si="49">B198&amp;"_"&amp;C198</f>
        <v>HU_GasSteam</v>
      </c>
      <c r="E198">
        <f>IFERROR(VLOOKUP($D198,GAMS_2011!$D$3:$K$400,2,FALSE),VLOOKUP($C198,Efficiency!$A$2:$B$46,2,FALSE))</f>
        <v>0.39180471774193498</v>
      </c>
      <c r="F198">
        <f>IFERROR(VLOOKUP($D198,GAMS_2011!$D$3:$K$400,3,FALSE),)</f>
        <v>5.4343327572962561E-4</v>
      </c>
      <c r="G198">
        <f>IFERROR(VLOOKUP($D198,GAMS_2011!$D$3:$K$400,4,FALSE),)</f>
        <v>0</v>
      </c>
      <c r="H198">
        <f>IFERROR(VLOOKUP($D198,GAMS_2011!$D$3:$K$400,5,FALSE),)</f>
        <v>0</v>
      </c>
      <c r="K198">
        <f>IFERROR(VLOOKUP($D198,GAMS_2011!$D$3:$K$400,8,FALSE),)</f>
        <v>0</v>
      </c>
      <c r="L198">
        <v>80.3</v>
      </c>
      <c r="M198">
        <v>61</v>
      </c>
      <c r="N198">
        <v>61</v>
      </c>
      <c r="O198">
        <v>61</v>
      </c>
      <c r="P198">
        <v>61</v>
      </c>
      <c r="Q198">
        <v>61</v>
      </c>
      <c r="R198">
        <v>61</v>
      </c>
      <c r="S198">
        <v>50.3</v>
      </c>
      <c r="T198">
        <v>50.3</v>
      </c>
      <c r="U198">
        <v>50.3</v>
      </c>
      <c r="V198">
        <v>50.3</v>
      </c>
      <c r="W198">
        <v>50.3</v>
      </c>
      <c r="X198">
        <v>50.3</v>
      </c>
      <c r="Y198">
        <v>50.3</v>
      </c>
      <c r="Z198">
        <v>50.3</v>
      </c>
      <c r="AA198">
        <v>30.3</v>
      </c>
      <c r="AB198">
        <v>30.3</v>
      </c>
      <c r="AC198">
        <v>30.3</v>
      </c>
      <c r="AD198">
        <v>30.3</v>
      </c>
      <c r="AE198">
        <v>30.3</v>
      </c>
      <c r="AF198">
        <v>30.3</v>
      </c>
      <c r="AG198">
        <v>30.3</v>
      </c>
      <c r="AH198">
        <v>30.3</v>
      </c>
      <c r="AI198">
        <v>30.3</v>
      </c>
      <c r="AJ198">
        <v>30.3</v>
      </c>
      <c r="AK198">
        <v>0.8</v>
      </c>
      <c r="AL198">
        <v>0.8</v>
      </c>
      <c r="AM198">
        <v>0.8</v>
      </c>
      <c r="AN198">
        <v>0.8</v>
      </c>
      <c r="AO198">
        <v>0.8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</row>
    <row r="199" spans="1:47" x14ac:dyDescent="0.25">
      <c r="A199">
        <v>197</v>
      </c>
      <c r="B199" t="s">
        <v>39</v>
      </c>
      <c r="C199" t="s">
        <v>25</v>
      </c>
      <c r="D199" t="str">
        <f t="shared" si="49"/>
        <v>HU_Lignite</v>
      </c>
      <c r="E199">
        <f>IFERROR(VLOOKUP($D199,GAMS_2011!$D$3:$K$400,2,FALSE),VLOOKUP($C199,Efficiency!$A$2:$B$46,2,FALSE))</f>
        <v>0.39200000000000002</v>
      </c>
      <c r="F199">
        <f>IFERROR(VLOOKUP($D199,GAMS_2011!$D$3:$K$400,3,FALSE),)</f>
        <v>2.1595238095238104E-3</v>
      </c>
      <c r="G199">
        <f>IFERROR(VLOOKUP($D199,GAMS_2011!$D$3:$K$400,4,FALSE),)</f>
        <v>0</v>
      </c>
      <c r="H199">
        <f>IFERROR(VLOOKUP($D199,GAMS_2011!$D$3:$K$400,5,FALSE),)</f>
        <v>0</v>
      </c>
      <c r="K199">
        <f>IFERROR(VLOOKUP($D199,GAMS_2011!$D$3:$K$400,8,FALSE),)</f>
        <v>0</v>
      </c>
      <c r="L199">
        <v>12.3</v>
      </c>
      <c r="M199">
        <v>12.3</v>
      </c>
      <c r="N199">
        <v>12.3</v>
      </c>
      <c r="O199">
        <v>12.3</v>
      </c>
      <c r="P199">
        <v>12.3</v>
      </c>
      <c r="Q199">
        <v>12.3</v>
      </c>
      <c r="R199">
        <v>12.3</v>
      </c>
      <c r="S199">
        <v>12.3</v>
      </c>
      <c r="T199">
        <v>12.3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</row>
    <row r="200" spans="1:47" x14ac:dyDescent="0.25">
      <c r="A200">
        <v>198</v>
      </c>
      <c r="B200" t="s">
        <v>39</v>
      </c>
      <c r="C200" t="s">
        <v>27</v>
      </c>
      <c r="D200" t="str">
        <f t="shared" si="49"/>
        <v>HU_Nuclear</v>
      </c>
      <c r="E200">
        <f>IFERROR(VLOOKUP($D200,GAMS_2011!$D$3:$K$400,2,FALSE),VLOOKUP($C200,Efficiency!$A$2:$B$46,2,FALSE))</f>
        <v>0.33</v>
      </c>
      <c r="F200">
        <f>IFERROR(VLOOKUP($D200,GAMS_2011!$D$3:$K$400,3,FALSE),)</f>
        <v>4.5000000000000042E-4</v>
      </c>
      <c r="G200">
        <f>IFERROR(VLOOKUP($D200,GAMS_2011!$D$3:$K$400,4,FALSE),)</f>
        <v>0</v>
      </c>
      <c r="H200">
        <f>IFERROR(VLOOKUP($D200,GAMS_2011!$D$3:$K$400,5,FALSE),)</f>
        <v>0</v>
      </c>
      <c r="K200">
        <f>IFERROR(VLOOKUP($D200,GAMS_2011!$D$3:$K$400,8,FALSE),)</f>
        <v>0</v>
      </c>
      <c r="L200">
        <v>2000</v>
      </c>
      <c r="M200">
        <v>2000</v>
      </c>
      <c r="N200">
        <v>2000</v>
      </c>
      <c r="O200">
        <v>2000</v>
      </c>
      <c r="P200">
        <v>2000</v>
      </c>
      <c r="Q200">
        <v>2000</v>
      </c>
      <c r="R200">
        <v>2000</v>
      </c>
      <c r="S200">
        <v>2000</v>
      </c>
      <c r="T200">
        <v>2000</v>
      </c>
      <c r="U200">
        <v>2000</v>
      </c>
      <c r="V200">
        <v>2000</v>
      </c>
      <c r="W200">
        <v>2000</v>
      </c>
      <c r="X200">
        <v>2000</v>
      </c>
      <c r="Y200">
        <v>2000</v>
      </c>
      <c r="Z200">
        <v>2000</v>
      </c>
      <c r="AA200">
        <v>2000</v>
      </c>
      <c r="AB200">
        <v>2000</v>
      </c>
      <c r="AC200">
        <v>2000</v>
      </c>
      <c r="AD200">
        <v>1500</v>
      </c>
      <c r="AE200">
        <v>1000</v>
      </c>
      <c r="AF200">
        <v>1000</v>
      </c>
      <c r="AG200">
        <v>500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</row>
    <row r="201" spans="1:47" x14ac:dyDescent="0.25">
      <c r="A201">
        <v>199</v>
      </c>
      <c r="B201" t="s">
        <v>39</v>
      </c>
      <c r="C201" t="s">
        <v>10</v>
      </c>
      <c r="D201" t="str">
        <f t="shared" si="49"/>
        <v>HU_OCGT</v>
      </c>
      <c r="E201">
        <f>IFERROR(VLOOKUP($D201,GAMS_2011!$D$3:$K$400,2,FALSE),VLOOKUP($C201,Efficiency!$A$2:$B$46,2,FALSE))</f>
        <v>0.38998936192097999</v>
      </c>
      <c r="F201">
        <f>IFERROR(VLOOKUP($D201,GAMS_2011!$D$3:$K$400,3,FALSE),)</f>
        <v>4.4615443213107434E-4</v>
      </c>
      <c r="G201">
        <f>IFERROR(VLOOKUP($D201,GAMS_2011!$D$3:$K$400,4,FALSE),)</f>
        <v>0</v>
      </c>
      <c r="H201">
        <f>IFERROR(VLOOKUP($D201,GAMS_2011!$D$3:$K$400,5,FALSE),)</f>
        <v>0</v>
      </c>
      <c r="K201">
        <f>IFERROR(VLOOKUP($D201,GAMS_2011!$D$3:$K$400,8,FALSE),)</f>
        <v>0</v>
      </c>
      <c r="L201">
        <v>1187.6090000000002</v>
      </c>
      <c r="M201">
        <v>1187.6090000000002</v>
      </c>
      <c r="N201">
        <v>1187.6090000000002</v>
      </c>
      <c r="O201">
        <v>1187.6090000000002</v>
      </c>
      <c r="P201">
        <v>1187.6090000000002</v>
      </c>
      <c r="Q201">
        <v>1187.6090000000002</v>
      </c>
      <c r="R201">
        <v>1187.6090000000002</v>
      </c>
      <c r="S201">
        <v>1187.6090000000002</v>
      </c>
      <c r="T201">
        <v>1187.6090000000002</v>
      </c>
      <c r="U201">
        <v>1187.6090000000002</v>
      </c>
      <c r="V201">
        <v>1187.6090000000002</v>
      </c>
      <c r="W201">
        <v>1187.6090000000002</v>
      </c>
      <c r="X201">
        <v>1187.6090000000002</v>
      </c>
      <c r="Y201">
        <v>1187.6090000000002</v>
      </c>
      <c r="Z201">
        <v>1187.6090000000002</v>
      </c>
      <c r="AA201">
        <v>1187.6090000000002</v>
      </c>
      <c r="AB201">
        <v>1187.6090000000002</v>
      </c>
      <c r="AC201">
        <v>1187.6090000000002</v>
      </c>
      <c r="AD201">
        <v>1187.6090000000002</v>
      </c>
      <c r="AE201">
        <v>1187.6090000000002</v>
      </c>
      <c r="AF201">
        <v>1187.6090000000002</v>
      </c>
      <c r="AG201">
        <v>1187.6090000000002</v>
      </c>
      <c r="AH201">
        <v>1187.6090000000002</v>
      </c>
      <c r="AI201">
        <v>941.60900000000004</v>
      </c>
      <c r="AJ201">
        <v>941.60900000000004</v>
      </c>
      <c r="AK201">
        <v>919.95500000000004</v>
      </c>
      <c r="AL201">
        <v>856.7650000000001</v>
      </c>
      <c r="AM201">
        <v>808.96300000000008</v>
      </c>
      <c r="AN201">
        <v>769.49800000000016</v>
      </c>
      <c r="AO201">
        <v>675.76400000000012</v>
      </c>
      <c r="AP201">
        <v>609.73800000000006</v>
      </c>
      <c r="AQ201">
        <v>584.27400000000011</v>
      </c>
      <c r="AR201">
        <v>435.69200000000001</v>
      </c>
      <c r="AS201">
        <v>405.49199999999996</v>
      </c>
      <c r="AT201">
        <v>405.20599999999996</v>
      </c>
      <c r="AU201">
        <v>403.2</v>
      </c>
    </row>
    <row r="202" spans="1:47" x14ac:dyDescent="0.25">
      <c r="A202">
        <v>200</v>
      </c>
      <c r="B202" t="s">
        <v>39</v>
      </c>
      <c r="C202" t="s">
        <v>16</v>
      </c>
      <c r="D202" t="str">
        <f t="shared" si="49"/>
        <v>HU_OCOT</v>
      </c>
      <c r="E202">
        <f>IFERROR(VLOOKUP($D202,GAMS_2011!$D$3:$K$400,2,FALSE),VLOOKUP($C202,Efficiency!$A$2:$B$46,2,FALSE))</f>
        <v>0.36980629501644502</v>
      </c>
      <c r="F202">
        <f>IFERROR(VLOOKUP($D202,GAMS_2011!$D$3:$K$400,3,FALSE),)</f>
        <v>7.794188925830598E-4</v>
      </c>
      <c r="G202">
        <f>IFERROR(VLOOKUP($D202,GAMS_2011!$D$3:$K$400,4,FALSE),)</f>
        <v>0</v>
      </c>
      <c r="H202">
        <f>IFERROR(VLOOKUP($D202,GAMS_2011!$D$3:$K$400,5,FALSE),)</f>
        <v>0</v>
      </c>
      <c r="K202">
        <f>IFERROR(VLOOKUP($D202,GAMS_2011!$D$3:$K$400,8,FALSE),)</f>
        <v>0</v>
      </c>
      <c r="L202">
        <v>198.38800000000003</v>
      </c>
      <c r="M202">
        <v>196.40800000000002</v>
      </c>
      <c r="N202">
        <v>196.40800000000002</v>
      </c>
      <c r="O202">
        <v>196.40800000000002</v>
      </c>
      <c r="P202">
        <v>196.40800000000002</v>
      </c>
      <c r="Q202">
        <v>196.40800000000002</v>
      </c>
      <c r="R202">
        <v>196.40800000000002</v>
      </c>
      <c r="S202">
        <v>196.40800000000002</v>
      </c>
      <c r="T202">
        <v>196.40800000000002</v>
      </c>
      <c r="U202">
        <v>196.40800000000002</v>
      </c>
      <c r="V202">
        <v>196.40800000000002</v>
      </c>
      <c r="W202">
        <v>196.40800000000002</v>
      </c>
      <c r="X202">
        <v>190.50400000000002</v>
      </c>
      <c r="Y202">
        <v>190.50400000000002</v>
      </c>
      <c r="Z202">
        <v>190.50400000000002</v>
      </c>
      <c r="AA202">
        <v>190.50400000000002</v>
      </c>
      <c r="AB202">
        <v>190.50400000000002</v>
      </c>
      <c r="AC202">
        <v>190.50400000000002</v>
      </c>
      <c r="AD202">
        <v>190.50400000000002</v>
      </c>
      <c r="AE202">
        <v>190.50400000000002</v>
      </c>
      <c r="AF202">
        <v>190.50400000000002</v>
      </c>
      <c r="AG202">
        <v>190.50400000000002</v>
      </c>
      <c r="AH202">
        <v>190.50400000000002</v>
      </c>
      <c r="AI202">
        <v>190.50400000000002</v>
      </c>
      <c r="AJ202">
        <v>190.50400000000002</v>
      </c>
      <c r="AK202">
        <v>1.4119999999999999</v>
      </c>
      <c r="AL202">
        <v>1.4119999999999999</v>
      </c>
      <c r="AM202">
        <v>1.4119999999999999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</row>
    <row r="203" spans="1:47" x14ac:dyDescent="0.25">
      <c r="A203">
        <v>201</v>
      </c>
      <c r="B203" t="s">
        <v>39</v>
      </c>
      <c r="C203" t="s">
        <v>17</v>
      </c>
      <c r="D203" t="str">
        <f t="shared" si="49"/>
        <v>HU_OilSteam</v>
      </c>
      <c r="E203">
        <f>IFERROR(VLOOKUP($D203,GAMS_2011!$D$3:$K$400,2,FALSE),VLOOKUP($C203,Efficiency!$A$2:$B$46,2,FALSE))</f>
        <v>0.41099999999999898</v>
      </c>
      <c r="F203">
        <f>IFERROR(VLOOKUP($D203,GAMS_2011!$D$3:$K$400,3,FALSE),)</f>
        <v>1.7142857142857159E-4</v>
      </c>
      <c r="G203">
        <f>IFERROR(VLOOKUP($D203,GAMS_2011!$D$3:$K$400,4,FALSE),)</f>
        <v>0</v>
      </c>
      <c r="H203">
        <f>IFERROR(VLOOKUP($D203,GAMS_2011!$D$3:$K$400,5,FALSE),)</f>
        <v>0</v>
      </c>
      <c r="K203">
        <f>IFERROR(VLOOKUP($D203,GAMS_2011!$D$3:$K$400,8,FALSE),)</f>
        <v>0</v>
      </c>
      <c r="L203">
        <v>10</v>
      </c>
      <c r="M203">
        <v>10</v>
      </c>
      <c r="N203">
        <v>10</v>
      </c>
      <c r="O203">
        <v>10</v>
      </c>
      <c r="P203">
        <v>10</v>
      </c>
      <c r="Q203">
        <v>10</v>
      </c>
      <c r="R203">
        <v>10</v>
      </c>
      <c r="S203">
        <v>10</v>
      </c>
      <c r="T203">
        <v>10</v>
      </c>
      <c r="U203">
        <v>10</v>
      </c>
      <c r="V203">
        <v>10</v>
      </c>
      <c r="W203">
        <v>10</v>
      </c>
      <c r="X203">
        <v>10</v>
      </c>
      <c r="Y203">
        <v>10</v>
      </c>
      <c r="Z203">
        <v>10</v>
      </c>
      <c r="AA203">
        <v>10</v>
      </c>
      <c r="AB203">
        <v>10</v>
      </c>
      <c r="AC203">
        <v>10</v>
      </c>
      <c r="AD203">
        <v>10</v>
      </c>
      <c r="AE203">
        <v>10</v>
      </c>
      <c r="AF203">
        <v>10</v>
      </c>
      <c r="AG203">
        <v>10</v>
      </c>
      <c r="AH203">
        <v>10</v>
      </c>
      <c r="AI203">
        <v>10</v>
      </c>
      <c r="AJ203">
        <v>10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</row>
    <row r="204" spans="1:47" x14ac:dyDescent="0.25">
      <c r="A204">
        <v>202</v>
      </c>
      <c r="B204" t="s">
        <v>39</v>
      </c>
      <c r="C204" t="s">
        <v>6</v>
      </c>
      <c r="D204" t="str">
        <f t="shared" si="49"/>
        <v>HU_PSP</v>
      </c>
      <c r="E204">
        <f>IFERROR(VLOOKUP($D204,GAMS_2011!$D$3:$K$400,2,FALSE),VLOOKUP($C204,Efficiency!$A$2:$B$46,2,FALSE))</f>
        <v>0.75</v>
      </c>
      <c r="F204">
        <f>IFERROR(VLOOKUP($D204,GAMS_2011!$D$3:$K$400,3,FALSE),)</f>
        <v>0</v>
      </c>
      <c r="G204">
        <f>IFERROR(VLOOKUP($D204,GAMS_2011!$D$3:$K$400,4,FALSE),)</f>
        <v>0</v>
      </c>
      <c r="H204">
        <f>IFERROR(VLOOKUP($D204,GAMS_2011!$D$3:$K$400,5,FALSE),)</f>
        <v>0</v>
      </c>
      <c r="K204">
        <f>IFERROR(VLOOKUP($D204,GAMS_2011!$D$3:$K$400,8,FALSE),)</f>
        <v>0</v>
      </c>
      <c r="L204">
        <v>600</v>
      </c>
      <c r="M204">
        <v>600</v>
      </c>
      <c r="N204">
        <v>600</v>
      </c>
      <c r="O204">
        <v>600</v>
      </c>
      <c r="P204">
        <v>600</v>
      </c>
      <c r="Q204">
        <v>600</v>
      </c>
      <c r="R204">
        <v>600</v>
      </c>
      <c r="S204">
        <v>600</v>
      </c>
      <c r="T204">
        <v>600</v>
      </c>
      <c r="U204">
        <v>600</v>
      </c>
      <c r="V204">
        <v>600</v>
      </c>
      <c r="W204">
        <v>600</v>
      </c>
      <c r="X204">
        <v>600</v>
      </c>
      <c r="Y204">
        <v>600</v>
      </c>
      <c r="Z204">
        <v>600</v>
      </c>
      <c r="AA204">
        <v>600</v>
      </c>
      <c r="AB204">
        <v>600</v>
      </c>
      <c r="AC204">
        <v>600</v>
      </c>
      <c r="AD204">
        <v>600</v>
      </c>
      <c r="AE204">
        <v>600</v>
      </c>
      <c r="AF204">
        <v>600</v>
      </c>
      <c r="AG204">
        <v>600</v>
      </c>
      <c r="AH204">
        <v>600</v>
      </c>
      <c r="AI204">
        <v>600</v>
      </c>
      <c r="AJ204">
        <v>600</v>
      </c>
      <c r="AK204">
        <v>600</v>
      </c>
      <c r="AL204">
        <v>600</v>
      </c>
      <c r="AM204">
        <v>600</v>
      </c>
      <c r="AN204">
        <v>600</v>
      </c>
      <c r="AO204">
        <v>600</v>
      </c>
      <c r="AP204">
        <v>600</v>
      </c>
      <c r="AQ204">
        <v>600</v>
      </c>
      <c r="AR204">
        <v>600</v>
      </c>
      <c r="AS204">
        <v>600</v>
      </c>
      <c r="AT204">
        <v>600</v>
      </c>
      <c r="AU204">
        <v>600</v>
      </c>
    </row>
    <row r="205" spans="1:47" x14ac:dyDescent="0.25">
      <c r="A205">
        <v>203</v>
      </c>
      <c r="B205" t="s">
        <v>39</v>
      </c>
      <c r="C205" t="s">
        <v>12</v>
      </c>
      <c r="D205" t="str">
        <f t="shared" si="49"/>
        <v>HU_RoR</v>
      </c>
      <c r="E205">
        <f>IFERROR(VLOOKUP($D205,GAMS_2011!$D$3:$K$400,2,FALSE),VLOOKUP($C205,Efficiency!$A$2:$B$46,2,FALSE))</f>
        <v>1</v>
      </c>
      <c r="F205">
        <f>IFERROR(VLOOKUP($D205,GAMS_2011!$D$3:$K$400,3,FALSE),)</f>
        <v>0</v>
      </c>
      <c r="K205">
        <f>IFERROR(VLOOKUP($D205,GAMS_2011!$D$3:$K$400,8,FALSE),)</f>
        <v>0</v>
      </c>
      <c r="L205">
        <v>50</v>
      </c>
      <c r="M205">
        <v>50</v>
      </c>
      <c r="N205">
        <v>50</v>
      </c>
      <c r="O205">
        <v>50</v>
      </c>
      <c r="P205">
        <v>50</v>
      </c>
      <c r="Q205">
        <v>50</v>
      </c>
      <c r="R205">
        <v>50</v>
      </c>
      <c r="S205">
        <v>50</v>
      </c>
      <c r="T205">
        <v>50</v>
      </c>
      <c r="U205">
        <v>50</v>
      </c>
      <c r="V205">
        <v>50</v>
      </c>
      <c r="W205">
        <v>50</v>
      </c>
      <c r="X205">
        <v>50</v>
      </c>
      <c r="Y205">
        <v>50</v>
      </c>
      <c r="Z205">
        <v>50</v>
      </c>
      <c r="AA205">
        <v>50</v>
      </c>
      <c r="AB205">
        <v>50</v>
      </c>
      <c r="AC205">
        <v>50</v>
      </c>
      <c r="AD205">
        <v>50</v>
      </c>
      <c r="AE205">
        <v>50</v>
      </c>
      <c r="AF205">
        <v>50</v>
      </c>
      <c r="AG205">
        <v>50</v>
      </c>
      <c r="AH205">
        <v>50</v>
      </c>
      <c r="AI205">
        <v>50</v>
      </c>
      <c r="AJ205">
        <v>50</v>
      </c>
      <c r="AK205">
        <v>50</v>
      </c>
      <c r="AL205">
        <v>50</v>
      </c>
      <c r="AM205">
        <v>50</v>
      </c>
      <c r="AN205">
        <v>50</v>
      </c>
      <c r="AO205">
        <v>50</v>
      </c>
      <c r="AP205">
        <v>50</v>
      </c>
      <c r="AQ205">
        <v>50</v>
      </c>
      <c r="AR205">
        <v>50</v>
      </c>
      <c r="AS205">
        <v>50</v>
      </c>
      <c r="AT205">
        <v>50</v>
      </c>
      <c r="AU205">
        <v>50</v>
      </c>
    </row>
    <row r="206" spans="1:47" x14ac:dyDescent="0.25">
      <c r="A206">
        <v>204</v>
      </c>
      <c r="B206" t="s">
        <v>39</v>
      </c>
      <c r="C206" t="s">
        <v>21</v>
      </c>
      <c r="D206" t="str">
        <f t="shared" si="49"/>
        <v>HU_Solar 1</v>
      </c>
      <c r="E206">
        <f>IFERROR(VLOOKUP($D206,GAMS_2011!$D$3:$K$400,2,FALSE),VLOOKUP($C206,Efficiency!$A$2:$B$46,2,FALSE))</f>
        <v>1</v>
      </c>
      <c r="F206">
        <f>IFERROR(VLOOKUP($D206,GAMS_2011!$D$3:$K$400,3,FALSE),)</f>
        <v>0</v>
      </c>
      <c r="G206">
        <f>IFERROR(VLOOKUP($D206,GAMS_2011!$D$3:$K$400,4,FALSE),)</f>
        <v>0</v>
      </c>
      <c r="H206">
        <f>IFERROR(VLOOKUP($D206,GAMS_2011!$D$3:$K$400,5,FALSE),)</f>
        <v>0</v>
      </c>
      <c r="K206">
        <f>IFERROR(VLOOKUP($D206,GAMS_2011!$D$3:$K$400,8,FALSE),)</f>
        <v>0</v>
      </c>
      <c r="L206" s="6">
        <f>INDEX(SOAF_2015B!$A$1:$F$36,MATCH(GAMS_alt!$B206,SOAF_2015B!$A$1:$A$36,0),MATCH(GAMS_alt!$C206,SOAF_2015B!$A$1:$F$1,0))*1000</f>
        <v>32</v>
      </c>
      <c r="M206">
        <f>MAX($L206-$L206*(M$1^4)/500000,0)</f>
        <v>31.999936000000002</v>
      </c>
      <c r="N206">
        <v>0.05</v>
      </c>
      <c r="O206">
        <v>0.05</v>
      </c>
      <c r="P206">
        <v>0.05</v>
      </c>
      <c r="Q206">
        <v>0.05</v>
      </c>
      <c r="R206">
        <v>0.05</v>
      </c>
      <c r="S206">
        <v>0.05</v>
      </c>
      <c r="T206">
        <v>0.05</v>
      </c>
      <c r="U206">
        <v>0.05</v>
      </c>
      <c r="V206">
        <v>0.05</v>
      </c>
      <c r="W206">
        <v>0.05</v>
      </c>
      <c r="X206">
        <v>0.05</v>
      </c>
      <c r="Y206">
        <v>0.05</v>
      </c>
      <c r="Z206">
        <v>0.05</v>
      </c>
      <c r="AA206">
        <v>0.04</v>
      </c>
      <c r="AB206">
        <v>0.04</v>
      </c>
      <c r="AC206">
        <v>0.04</v>
      </c>
      <c r="AD206">
        <v>0.04</v>
      </c>
      <c r="AE206">
        <v>0.04</v>
      </c>
      <c r="AF206">
        <v>0.04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</row>
    <row r="207" spans="1:47" x14ac:dyDescent="0.25">
      <c r="A207">
        <v>205</v>
      </c>
      <c r="B207" t="s">
        <v>39</v>
      </c>
      <c r="C207" t="s">
        <v>18</v>
      </c>
      <c r="D207" t="str">
        <f t="shared" si="49"/>
        <v>HU_Waste</v>
      </c>
      <c r="E207">
        <f>IFERROR(VLOOKUP($D207,GAMS_2011!$D$3:$K$400,2,FALSE),VLOOKUP($C207,Efficiency!$A$2:$B$46,2,FALSE))</f>
        <v>1</v>
      </c>
      <c r="F207">
        <f>IFERROR(VLOOKUP($D207,GAMS_2011!$D$3:$K$400,3,FALSE),)</f>
        <v>0</v>
      </c>
      <c r="G207">
        <f>IFERROR(VLOOKUP($D207,GAMS_2011!$D$3:$K$400,4,FALSE),)</f>
        <v>0</v>
      </c>
      <c r="H207">
        <f>IFERROR(VLOOKUP($D207,GAMS_2011!$D$3:$K$400,5,FALSE),)</f>
        <v>0</v>
      </c>
      <c r="K207">
        <f>IFERROR(VLOOKUP($D207,GAMS_2011!$D$3:$K$400,8,FALSE),)</f>
        <v>0</v>
      </c>
      <c r="L207">
        <v>34.549999999999997</v>
      </c>
      <c r="M207">
        <v>34.549999999999997</v>
      </c>
      <c r="N207">
        <v>34.549999999999997</v>
      </c>
      <c r="O207">
        <v>34.549999999999997</v>
      </c>
      <c r="P207">
        <v>34.549999999999997</v>
      </c>
      <c r="Q207">
        <v>34.549999999999997</v>
      </c>
      <c r="R207">
        <v>34.549999999999997</v>
      </c>
      <c r="S207">
        <v>34.549999999999997</v>
      </c>
      <c r="T207">
        <v>34.549999999999997</v>
      </c>
      <c r="U207">
        <v>34.549999999999997</v>
      </c>
      <c r="V207">
        <v>34.549999999999997</v>
      </c>
      <c r="W207">
        <v>34.549999999999997</v>
      </c>
      <c r="X207">
        <v>34.549999999999997</v>
      </c>
      <c r="Y207">
        <v>34.549999999999997</v>
      </c>
      <c r="Z207">
        <v>34.549999999999997</v>
      </c>
      <c r="AA207">
        <v>34.549999999999997</v>
      </c>
      <c r="AB207">
        <v>10.55</v>
      </c>
      <c r="AC207">
        <v>10.55</v>
      </c>
      <c r="AD207">
        <v>10.55</v>
      </c>
      <c r="AE207">
        <v>10.55</v>
      </c>
      <c r="AF207">
        <v>10.55</v>
      </c>
      <c r="AG207">
        <v>10.55</v>
      </c>
      <c r="AH207">
        <v>10.55</v>
      </c>
      <c r="AI207">
        <v>10.55</v>
      </c>
      <c r="AJ207">
        <v>10.55</v>
      </c>
      <c r="AK207">
        <v>10.55</v>
      </c>
      <c r="AL207">
        <v>10.55</v>
      </c>
      <c r="AM207">
        <v>10.55</v>
      </c>
      <c r="AN207">
        <v>10.55</v>
      </c>
      <c r="AO207">
        <v>10.55</v>
      </c>
      <c r="AP207">
        <v>10.55</v>
      </c>
      <c r="AQ207">
        <v>10.55</v>
      </c>
      <c r="AR207">
        <v>10.55</v>
      </c>
      <c r="AS207">
        <v>10.55</v>
      </c>
      <c r="AT207">
        <v>10.55</v>
      </c>
      <c r="AU207">
        <v>10.55</v>
      </c>
    </row>
    <row r="208" spans="1:47" x14ac:dyDescent="0.25">
      <c r="A208">
        <v>206</v>
      </c>
      <c r="B208" t="s">
        <v>39</v>
      </c>
      <c r="C208" t="s">
        <v>23</v>
      </c>
      <c r="D208" t="str">
        <f t="shared" si="49"/>
        <v>HU_Wind onshore 1</v>
      </c>
      <c r="E208">
        <f>IFERROR(VLOOKUP($D208,GAMS_2011!$D$3:$K$400,2,FALSE),VLOOKUP($C208,Efficiency!$A$2:$B$46,2,FALSE))</f>
        <v>1</v>
      </c>
      <c r="F208">
        <f>IFERROR(VLOOKUP($D208,GAMS_2011!$D$3:$K$400,3,FALSE),)</f>
        <v>0</v>
      </c>
      <c r="G208">
        <f>IFERROR(VLOOKUP($D208,GAMS_2011!$D$3:$K$400,4,FALSE),)</f>
        <v>0</v>
      </c>
      <c r="H208">
        <f>IFERROR(VLOOKUP($D208,GAMS_2011!$D$3:$K$400,5,FALSE),)</f>
        <v>0</v>
      </c>
      <c r="K208">
        <f>IFERROR(VLOOKUP($D208,GAMS_2011!$D$3:$K$400,8,FALSE),)</f>
        <v>0</v>
      </c>
      <c r="L208" s="6">
        <f>INDEX(SOAF_2015B!$A$1:$F$36,MATCH(GAMS_alt!$B208,SOAF_2015B!$A$1:$A$36,0),MATCH(GAMS_alt!$C208,SOAF_2015B!$A$1:$F$1,0))*1000</f>
        <v>330</v>
      </c>
      <c r="M208">
        <f t="shared" ref="M208:V209" si="50">MAX($L208-$L208*(M$1^4)/500000,0)</f>
        <v>329.99934000000002</v>
      </c>
      <c r="N208">
        <f t="shared" si="50"/>
        <v>329.98944</v>
      </c>
      <c r="O208">
        <f t="shared" si="50"/>
        <v>329.94654000000003</v>
      </c>
      <c r="P208">
        <f t="shared" si="50"/>
        <v>329.83103999999997</v>
      </c>
      <c r="Q208">
        <f t="shared" si="50"/>
        <v>329.58749999999998</v>
      </c>
      <c r="R208">
        <f t="shared" si="50"/>
        <v>329.14463999999998</v>
      </c>
      <c r="S208">
        <f t="shared" si="50"/>
        <v>328.41534000000001</v>
      </c>
      <c r="T208">
        <f t="shared" si="50"/>
        <v>327.29664000000002</v>
      </c>
      <c r="U208">
        <f t="shared" si="50"/>
        <v>325.66973999999999</v>
      </c>
      <c r="V208">
        <f t="shared" si="50"/>
        <v>323.39999999999998</v>
      </c>
      <c r="W208">
        <f t="shared" ref="W208:AF209" si="51">MAX($L208-$L208*(W$1^4)/500000,0)</f>
        <v>320.33694000000003</v>
      </c>
      <c r="X208">
        <f t="shared" si="51"/>
        <v>316.31423999999998</v>
      </c>
      <c r="Y208">
        <f t="shared" si="51"/>
        <v>311.14974000000001</v>
      </c>
      <c r="Z208">
        <f t="shared" si="51"/>
        <v>304.64544000000001</v>
      </c>
      <c r="AA208">
        <f t="shared" si="51"/>
        <v>296.58749999999998</v>
      </c>
      <c r="AB208">
        <f t="shared" si="51"/>
        <v>286.74624</v>
      </c>
      <c r="AC208">
        <f t="shared" si="51"/>
        <v>274.87614000000002</v>
      </c>
      <c r="AD208">
        <f t="shared" si="51"/>
        <v>260.71584000000001</v>
      </c>
      <c r="AE208">
        <f t="shared" si="51"/>
        <v>243.98813999999999</v>
      </c>
      <c r="AF208">
        <f t="shared" si="51"/>
        <v>224.4</v>
      </c>
      <c r="AG208">
        <f t="shared" ref="AG208:AU209" si="52">MAX($L208-$L208*(AG$1^4)/500000,0)</f>
        <v>201.64254</v>
      </c>
      <c r="AH208">
        <f t="shared" si="52"/>
        <v>175.39104</v>
      </c>
      <c r="AI208">
        <f t="shared" si="52"/>
        <v>145.30493999999999</v>
      </c>
      <c r="AJ208">
        <f t="shared" si="52"/>
        <v>111.02784</v>
      </c>
      <c r="AK208">
        <f t="shared" si="52"/>
        <v>72.1875</v>
      </c>
      <c r="AL208">
        <f t="shared" si="52"/>
        <v>28.395840000000021</v>
      </c>
      <c r="AM208">
        <f t="shared" si="52"/>
        <v>0</v>
      </c>
      <c r="AN208">
        <f t="shared" si="52"/>
        <v>0</v>
      </c>
      <c r="AO208">
        <f t="shared" si="52"/>
        <v>0</v>
      </c>
      <c r="AP208">
        <f t="shared" si="52"/>
        <v>0</v>
      </c>
      <c r="AQ208">
        <f t="shared" si="52"/>
        <v>0</v>
      </c>
      <c r="AR208">
        <f t="shared" si="52"/>
        <v>0</v>
      </c>
      <c r="AS208">
        <f t="shared" si="52"/>
        <v>0</v>
      </c>
      <c r="AT208">
        <f t="shared" si="52"/>
        <v>0</v>
      </c>
      <c r="AU208">
        <f t="shared" si="52"/>
        <v>0</v>
      </c>
    </row>
    <row r="209" spans="1:47" x14ac:dyDescent="0.25">
      <c r="A209">
        <v>207</v>
      </c>
      <c r="B209" t="s">
        <v>40</v>
      </c>
      <c r="C209" t="s">
        <v>19</v>
      </c>
      <c r="D209" t="str">
        <f t="shared" si="49"/>
        <v>IE_Biomass</v>
      </c>
      <c r="E209">
        <f>IFERROR(VLOOKUP($D209,GAMS_2011!$D$3:$K$400,2,FALSE),VLOOKUP($C209,Efficiency!$A$2:$B$46,2,FALSE))</f>
        <v>0.38</v>
      </c>
      <c r="F209">
        <f>IFERROR(VLOOKUP($D209,GAMS_2011!$D$3:$K$400,3,FALSE),)</f>
        <v>0</v>
      </c>
      <c r="G209">
        <f>IFERROR(VLOOKUP($D209,GAMS_2011!$D$3:$K$400,4,FALSE),)</f>
        <v>0</v>
      </c>
      <c r="H209">
        <f>IFERROR(VLOOKUP($D209,GAMS_2011!$D$3:$K$400,5,FALSE),)</f>
        <v>0</v>
      </c>
      <c r="K209">
        <f>IFERROR(VLOOKUP($D209,GAMS_2011!$D$3:$K$400,8,FALSE),)</f>
        <v>0</v>
      </c>
      <c r="L209" s="6">
        <f>INDEX(SOAF_2015B!$A$1:$F$36,MATCH(GAMS_alt!$B209,SOAF_2015B!$A$1:$A$36,0),MATCH(GAMS_alt!$C209,SOAF_2015B!$A$1:$F$1,0))*1000</f>
        <v>112.4</v>
      </c>
      <c r="M209">
        <f t="shared" si="50"/>
        <v>112.39977520000001</v>
      </c>
      <c r="N209">
        <f t="shared" si="50"/>
        <v>112.39640320000001</v>
      </c>
      <c r="O209">
        <f t="shared" si="50"/>
        <v>112.38179120000001</v>
      </c>
      <c r="P209">
        <f t="shared" si="50"/>
        <v>112.3424512</v>
      </c>
      <c r="Q209">
        <f t="shared" si="50"/>
        <v>112.2595</v>
      </c>
      <c r="R209">
        <f t="shared" si="50"/>
        <v>112.10865920000001</v>
      </c>
      <c r="S209">
        <f t="shared" si="50"/>
        <v>111.86025520000001</v>
      </c>
      <c r="T209">
        <f t="shared" si="50"/>
        <v>111.4792192</v>
      </c>
      <c r="U209">
        <f t="shared" si="50"/>
        <v>110.92508720000001</v>
      </c>
      <c r="V209">
        <f t="shared" si="50"/>
        <v>110.152</v>
      </c>
      <c r="W209">
        <f t="shared" si="51"/>
        <v>109.10870320000001</v>
      </c>
      <c r="X209">
        <f t="shared" si="51"/>
        <v>107.7385472</v>
      </c>
      <c r="Y209">
        <f t="shared" si="51"/>
        <v>105.97948720000001</v>
      </c>
      <c r="Z209">
        <f t="shared" si="51"/>
        <v>103.7640832</v>
      </c>
      <c r="AA209">
        <f t="shared" si="51"/>
        <v>101.01950000000001</v>
      </c>
      <c r="AB209">
        <f t="shared" si="51"/>
        <v>97.667507200000003</v>
      </c>
      <c r="AC209">
        <f t="shared" si="51"/>
        <v>93.624479199999996</v>
      </c>
      <c r="AD209">
        <f t="shared" si="51"/>
        <v>88.801395200000002</v>
      </c>
      <c r="AE209">
        <f t="shared" si="51"/>
        <v>83.10383920000001</v>
      </c>
      <c r="AF209">
        <f t="shared" si="51"/>
        <v>76.432000000000002</v>
      </c>
      <c r="AG209">
        <f t="shared" si="52"/>
        <v>68.680671200000006</v>
      </c>
      <c r="AH209">
        <f t="shared" si="52"/>
        <v>59.739251199999998</v>
      </c>
      <c r="AI209">
        <f t="shared" si="52"/>
        <v>49.491743200000002</v>
      </c>
      <c r="AJ209">
        <f t="shared" si="52"/>
        <v>37.816755200000003</v>
      </c>
      <c r="AK209">
        <f t="shared" si="52"/>
        <v>24.587500000000006</v>
      </c>
      <c r="AL209">
        <f t="shared" si="52"/>
        <v>9.6717951999999912</v>
      </c>
      <c r="AM209">
        <f t="shared" si="52"/>
        <v>0</v>
      </c>
      <c r="AN209">
        <f t="shared" si="52"/>
        <v>0</v>
      </c>
      <c r="AO209">
        <f t="shared" si="52"/>
        <v>0</v>
      </c>
      <c r="AP209">
        <f t="shared" si="52"/>
        <v>0</v>
      </c>
      <c r="AQ209">
        <f t="shared" si="52"/>
        <v>0</v>
      </c>
      <c r="AR209">
        <f t="shared" si="52"/>
        <v>0</v>
      </c>
      <c r="AS209">
        <f t="shared" si="52"/>
        <v>0</v>
      </c>
      <c r="AT209">
        <f t="shared" si="52"/>
        <v>0</v>
      </c>
      <c r="AU209">
        <f t="shared" si="52"/>
        <v>0</v>
      </c>
    </row>
    <row r="210" spans="1:47" x14ac:dyDescent="0.25">
      <c r="A210">
        <v>208</v>
      </c>
      <c r="B210" t="s">
        <v>40</v>
      </c>
      <c r="C210" t="s">
        <v>9</v>
      </c>
      <c r="D210" t="str">
        <f t="shared" si="49"/>
        <v>IE_CCGT</v>
      </c>
      <c r="E210">
        <f>IFERROR(VLOOKUP($D210,GAMS_2011!$D$3:$K$400,2,FALSE),VLOOKUP($C210,Efficiency!$A$2:$B$46,2,FALSE))</f>
        <v>0.55008522511372304</v>
      </c>
      <c r="F210">
        <f>IFERROR(VLOOKUP($D210,GAMS_2011!$D$3:$K$400,3,FALSE),)</f>
        <v>1.760567927721311E-3</v>
      </c>
      <c r="G210">
        <f>IFERROR(VLOOKUP($D210,GAMS_2011!$D$3:$K$400,4,FALSE),)</f>
        <v>0</v>
      </c>
      <c r="H210">
        <f>IFERROR(VLOOKUP($D210,GAMS_2011!$D$3:$K$400,5,FALSE),)</f>
        <v>0</v>
      </c>
      <c r="K210">
        <f>IFERROR(VLOOKUP($D210,GAMS_2011!$D$3:$K$400,8,FALSE),)</f>
        <v>0</v>
      </c>
      <c r="L210">
        <v>3070.3</v>
      </c>
      <c r="M210">
        <v>3070.3</v>
      </c>
      <c r="N210">
        <v>3070.3</v>
      </c>
      <c r="O210">
        <v>3070.3</v>
      </c>
      <c r="P210">
        <v>3070.3</v>
      </c>
      <c r="Q210">
        <v>3070.3</v>
      </c>
      <c r="R210">
        <v>3070.3</v>
      </c>
      <c r="S210">
        <v>2952.3</v>
      </c>
      <c r="T210">
        <v>2904.3</v>
      </c>
      <c r="U210">
        <v>2904.3</v>
      </c>
      <c r="V210">
        <v>2904.3</v>
      </c>
      <c r="W210">
        <v>2904.3</v>
      </c>
      <c r="X210">
        <v>2904.3</v>
      </c>
      <c r="Y210">
        <v>2904.3</v>
      </c>
      <c r="Z210">
        <v>2904.3</v>
      </c>
      <c r="AA210">
        <v>2904.3</v>
      </c>
      <c r="AB210">
        <v>2904.3</v>
      </c>
      <c r="AC210">
        <v>2904.3</v>
      </c>
      <c r="AD210">
        <v>2904.3</v>
      </c>
      <c r="AE210">
        <v>2750.7</v>
      </c>
      <c r="AF210">
        <v>2750.7</v>
      </c>
      <c r="AG210">
        <v>2750.7</v>
      </c>
      <c r="AH210">
        <v>2750.7</v>
      </c>
      <c r="AI210">
        <v>2597.1</v>
      </c>
      <c r="AJ210">
        <v>2437.1</v>
      </c>
      <c r="AK210">
        <v>2437.1</v>
      </c>
      <c r="AL210">
        <v>2437.1</v>
      </c>
      <c r="AM210">
        <v>1682.1</v>
      </c>
      <c r="AN210">
        <v>1682.1</v>
      </c>
      <c r="AO210">
        <v>1682.1</v>
      </c>
      <c r="AP210">
        <v>1682.1</v>
      </c>
      <c r="AQ210">
        <v>1278.0999999999999</v>
      </c>
      <c r="AR210">
        <v>877</v>
      </c>
      <c r="AS210">
        <v>877</v>
      </c>
      <c r="AT210">
        <v>877</v>
      </c>
      <c r="AU210">
        <v>0</v>
      </c>
    </row>
    <row r="211" spans="1:47" x14ac:dyDescent="0.25">
      <c r="A211">
        <v>209</v>
      </c>
      <c r="B211" t="s">
        <v>40</v>
      </c>
      <c r="C211" t="s">
        <v>14</v>
      </c>
      <c r="D211" t="str">
        <f t="shared" si="49"/>
        <v>IE_Coal</v>
      </c>
      <c r="E211">
        <f>IFERROR(VLOOKUP($D211,GAMS_2011!$D$3:$K$400,2,FALSE),VLOOKUP($C211,Efficiency!$A$2:$B$46,2,FALSE))</f>
        <v>0.40718749999999898</v>
      </c>
      <c r="F211">
        <f>IFERROR(VLOOKUP($D211,GAMS_2011!$D$3:$K$400,3,FALSE),)</f>
        <v>1.7208333333333633E-3</v>
      </c>
      <c r="G211">
        <f>IFERROR(VLOOKUP($D211,GAMS_2011!$D$3:$K$400,4,FALSE),)</f>
        <v>0</v>
      </c>
      <c r="H211">
        <f>IFERROR(VLOOKUP($D211,GAMS_2011!$D$3:$K$400,5,FALSE),)</f>
        <v>0</v>
      </c>
      <c r="K211">
        <f>IFERROR(VLOOKUP($D211,GAMS_2011!$D$3:$K$400,8,FALSE),)</f>
        <v>0</v>
      </c>
      <c r="L211">
        <v>915</v>
      </c>
      <c r="M211">
        <v>915</v>
      </c>
      <c r="N211">
        <v>915</v>
      </c>
      <c r="O211">
        <v>915</v>
      </c>
      <c r="P211">
        <v>915</v>
      </c>
      <c r="Q211">
        <v>915</v>
      </c>
      <c r="R211">
        <v>915</v>
      </c>
      <c r="S211">
        <v>915</v>
      </c>
      <c r="T211">
        <v>915</v>
      </c>
      <c r="U211">
        <v>915</v>
      </c>
      <c r="V211">
        <v>610</v>
      </c>
      <c r="W211">
        <v>305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</row>
    <row r="212" spans="1:47" x14ac:dyDescent="0.25">
      <c r="A212">
        <v>210</v>
      </c>
      <c r="B212" t="s">
        <v>40</v>
      </c>
      <c r="C212" t="s">
        <v>11</v>
      </c>
      <c r="D212" t="str">
        <f t="shared" si="49"/>
        <v>IE_GasSteam</v>
      </c>
      <c r="E212">
        <f>IFERROR(VLOOKUP($D212,GAMS_2011!$D$3:$K$400,2,FALSE),VLOOKUP($C212,Efficiency!$A$2:$B$46,2,FALSE))</f>
        <v>0.40125</v>
      </c>
      <c r="F212">
        <f>IFERROR(VLOOKUP($D212,GAMS_2011!$D$3:$K$400,3,FALSE),)</f>
        <v>3.3392857142855459E-4</v>
      </c>
      <c r="G212">
        <f>IFERROR(VLOOKUP($D212,GAMS_2011!$D$3:$K$400,4,FALSE),)</f>
        <v>0</v>
      </c>
      <c r="H212">
        <f>IFERROR(VLOOKUP($D212,GAMS_2011!$D$3:$K$400,5,FALSE),)</f>
        <v>0</v>
      </c>
      <c r="K212">
        <f>IFERROR(VLOOKUP($D212,GAMS_2011!$D$3:$K$400,8,FALSE),)</f>
        <v>0</v>
      </c>
      <c r="L212">
        <v>541</v>
      </c>
      <c r="M212">
        <v>541</v>
      </c>
      <c r="N212">
        <v>541</v>
      </c>
      <c r="O212">
        <v>270</v>
      </c>
      <c r="P212">
        <v>270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</row>
    <row r="213" spans="1:47" x14ac:dyDescent="0.25">
      <c r="A213">
        <v>211</v>
      </c>
      <c r="B213" t="s">
        <v>40</v>
      </c>
      <c r="C213" t="s">
        <v>10</v>
      </c>
      <c r="D213" t="str">
        <f t="shared" si="49"/>
        <v>IE_OCGT</v>
      </c>
      <c r="E213">
        <f>IFERROR(VLOOKUP($D213,GAMS_2011!$D$3:$K$400,2,FALSE),VLOOKUP($C213,Efficiency!$A$2:$B$46,2,FALSE))</f>
        <v>0.34435417463352402</v>
      </c>
      <c r="F213">
        <f>IFERROR(VLOOKUP($D213,GAMS_2011!$D$3:$K$400,3,FALSE),)</f>
        <v>1.4353266642709432E-3</v>
      </c>
      <c r="G213">
        <f>IFERROR(VLOOKUP($D213,GAMS_2011!$D$3:$K$400,4,FALSE),)</f>
        <v>0</v>
      </c>
      <c r="H213">
        <f>IFERROR(VLOOKUP($D213,GAMS_2011!$D$3:$K$400,5,FALSE),)</f>
        <v>0</v>
      </c>
      <c r="K213">
        <f>IFERROR(VLOOKUP($D213,GAMS_2011!$D$3:$K$400,8,FALSE),)</f>
        <v>0</v>
      </c>
      <c r="L213">
        <v>699.14600000000007</v>
      </c>
      <c r="M213">
        <v>699.14600000000007</v>
      </c>
      <c r="N213">
        <v>699.14600000000007</v>
      </c>
      <c r="O213">
        <v>699.14600000000007</v>
      </c>
      <c r="P213">
        <v>605.14599999999996</v>
      </c>
      <c r="Q213">
        <v>605.14599999999996</v>
      </c>
      <c r="R213">
        <v>435.14599999999996</v>
      </c>
      <c r="S213">
        <v>350.14599999999996</v>
      </c>
      <c r="T213">
        <v>246.14600000000002</v>
      </c>
      <c r="U213">
        <v>246.14600000000002</v>
      </c>
      <c r="V213">
        <v>246.14600000000002</v>
      </c>
      <c r="W213">
        <v>246.14600000000002</v>
      </c>
      <c r="X213">
        <v>246.14600000000002</v>
      </c>
      <c r="Y213">
        <v>246.14600000000002</v>
      </c>
      <c r="Z213">
        <v>246.14600000000002</v>
      </c>
      <c r="AA213">
        <v>246.14600000000002</v>
      </c>
      <c r="AB213">
        <v>246.14600000000002</v>
      </c>
      <c r="AC213">
        <v>246.14600000000002</v>
      </c>
      <c r="AD213">
        <v>246.14600000000002</v>
      </c>
      <c r="AE213">
        <v>246.14600000000002</v>
      </c>
      <c r="AF213">
        <v>244.64600000000002</v>
      </c>
      <c r="AG213">
        <v>243.124</v>
      </c>
      <c r="AH213">
        <v>217.92400000000001</v>
      </c>
      <c r="AI213">
        <v>216.92100000000002</v>
      </c>
      <c r="AJ213">
        <v>198.69300000000001</v>
      </c>
      <c r="AK213">
        <v>182.381</v>
      </c>
      <c r="AL213">
        <v>171.78700000000001</v>
      </c>
      <c r="AM213">
        <v>171.78700000000001</v>
      </c>
      <c r="AN213">
        <v>169.08699999999999</v>
      </c>
      <c r="AO213">
        <v>162.881</v>
      </c>
      <c r="AP213">
        <v>12.881</v>
      </c>
      <c r="AQ213">
        <v>12.881</v>
      </c>
      <c r="AR213">
        <v>12.881</v>
      </c>
      <c r="AS213">
        <v>11.881</v>
      </c>
      <c r="AT213">
        <v>5.8810000000000002</v>
      </c>
      <c r="AU213">
        <v>5.7309999999999999</v>
      </c>
    </row>
    <row r="214" spans="1:47" x14ac:dyDescent="0.25">
      <c r="A214">
        <v>212</v>
      </c>
      <c r="B214" t="s">
        <v>40</v>
      </c>
      <c r="C214" t="s">
        <v>16</v>
      </c>
      <c r="D214" t="str">
        <f t="shared" si="49"/>
        <v>IE_OCOT</v>
      </c>
      <c r="E214">
        <f>IFERROR(VLOOKUP($D214,GAMS_2011!$D$3:$K$400,2,FALSE),VLOOKUP($C214,Efficiency!$A$2:$B$46,2,FALSE))</f>
        <v>0.39226683417085401</v>
      </c>
      <c r="F214">
        <f>IFERROR(VLOOKUP($D214,GAMS_2011!$D$3:$K$400,3,FALSE),)</f>
        <v>1.8999521416606472E-4</v>
      </c>
      <c r="G214">
        <f>IFERROR(VLOOKUP($D214,GAMS_2011!$D$3:$K$400,4,FALSE),)</f>
        <v>0</v>
      </c>
      <c r="H214">
        <f>IFERROR(VLOOKUP($D214,GAMS_2011!$D$3:$K$400,5,FALSE),)</f>
        <v>0</v>
      </c>
      <c r="K214">
        <f>IFERROR(VLOOKUP($D214,GAMS_2011!$D$3:$K$400,8,FALSE),)</f>
        <v>0</v>
      </c>
      <c r="L214">
        <v>325.66299999999995</v>
      </c>
      <c r="M214">
        <v>325.66299999999995</v>
      </c>
      <c r="N214">
        <v>325.66299999999995</v>
      </c>
      <c r="O214">
        <v>325.66299999999995</v>
      </c>
      <c r="P214">
        <v>325.66299999999995</v>
      </c>
      <c r="Q214">
        <v>325.66299999999995</v>
      </c>
      <c r="R214">
        <v>325.66299999999995</v>
      </c>
      <c r="S214">
        <v>325.66299999999995</v>
      </c>
      <c r="T214">
        <v>325.66299999999995</v>
      </c>
      <c r="U214">
        <v>325.66299999999995</v>
      </c>
      <c r="V214">
        <v>325.66299999999995</v>
      </c>
      <c r="W214">
        <v>325.66299999999995</v>
      </c>
      <c r="X214">
        <v>325.66299999999995</v>
      </c>
      <c r="Y214">
        <v>325.66299999999995</v>
      </c>
      <c r="Z214">
        <v>325.66299999999995</v>
      </c>
      <c r="AA214">
        <v>325.66299999999995</v>
      </c>
      <c r="AB214">
        <v>325.66299999999995</v>
      </c>
      <c r="AC214">
        <v>325.66299999999995</v>
      </c>
      <c r="AD214">
        <v>324.66299999999995</v>
      </c>
      <c r="AE214">
        <v>324.66299999999995</v>
      </c>
      <c r="AF214">
        <v>324.66299999999995</v>
      </c>
      <c r="AG214">
        <v>324.66299999999995</v>
      </c>
      <c r="AH214">
        <v>324.66299999999995</v>
      </c>
      <c r="AI214">
        <v>324.66299999999995</v>
      </c>
      <c r="AJ214">
        <v>324.66299999999995</v>
      </c>
      <c r="AK214">
        <v>318.39999999999998</v>
      </c>
      <c r="AL214">
        <v>318.39999999999998</v>
      </c>
      <c r="AM214">
        <v>318.39999999999998</v>
      </c>
      <c r="AN214">
        <v>268.39999999999998</v>
      </c>
      <c r="AO214">
        <v>166</v>
      </c>
      <c r="AP214">
        <v>166</v>
      </c>
      <c r="AQ214">
        <v>166</v>
      </c>
      <c r="AR214">
        <v>166</v>
      </c>
      <c r="AS214">
        <v>116</v>
      </c>
      <c r="AT214">
        <v>116</v>
      </c>
      <c r="AU214">
        <v>0</v>
      </c>
    </row>
    <row r="215" spans="1:47" x14ac:dyDescent="0.25">
      <c r="A215">
        <v>213</v>
      </c>
      <c r="B215" t="s">
        <v>40</v>
      </c>
      <c r="C215" t="s">
        <v>17</v>
      </c>
      <c r="D215" t="str">
        <f t="shared" si="49"/>
        <v>IE_OilSteam</v>
      </c>
      <c r="E215">
        <f>IFERROR(VLOOKUP($D215,GAMS_2011!$D$3:$K$400,2,FALSE),VLOOKUP($C215,Efficiency!$A$2:$B$46,2,FALSE))</f>
        <v>0.38850000000000001</v>
      </c>
      <c r="F215">
        <f>IFERROR(VLOOKUP($D215,GAMS_2011!$D$3:$K$400,3,FALSE),)</f>
        <v>5.4642857142855428E-4</v>
      </c>
      <c r="G215">
        <f>IFERROR(VLOOKUP($D215,GAMS_2011!$D$3:$K$400,4,FALSE),)</f>
        <v>0</v>
      </c>
      <c r="H215">
        <f>IFERROR(VLOOKUP($D215,GAMS_2011!$D$3:$K$400,5,FALSE),)</f>
        <v>0</v>
      </c>
      <c r="K215">
        <f>IFERROR(VLOOKUP($D215,GAMS_2011!$D$3:$K$400,8,FALSE),)</f>
        <v>0</v>
      </c>
      <c r="L215">
        <v>500</v>
      </c>
      <c r="M215">
        <v>250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</row>
    <row r="216" spans="1:47" x14ac:dyDescent="0.25">
      <c r="A216">
        <v>214</v>
      </c>
      <c r="B216" t="s">
        <v>40</v>
      </c>
      <c r="C216" t="s">
        <v>6</v>
      </c>
      <c r="D216" t="str">
        <f t="shared" si="49"/>
        <v>IE_PSP</v>
      </c>
      <c r="E216">
        <f>IFERROR(VLOOKUP($D216,GAMS_2011!$D$3:$K$400,2,FALSE),VLOOKUP($C216,Efficiency!$A$2:$B$46,2,FALSE))</f>
        <v>0.75</v>
      </c>
      <c r="F216">
        <f>IFERROR(VLOOKUP($D216,GAMS_2011!$D$3:$K$400,3,FALSE),)</f>
        <v>0</v>
      </c>
      <c r="G216">
        <f>IFERROR(VLOOKUP($D216,GAMS_2011!$D$3:$K$400,4,FALSE),)</f>
        <v>1</v>
      </c>
      <c r="H216">
        <f>IFERROR(VLOOKUP($D216,GAMS_2011!$D$3:$K$400,5,FALSE),)</f>
        <v>8</v>
      </c>
      <c r="K216">
        <f>IFERROR(VLOOKUP($D216,GAMS_2011!$D$3:$K$400,8,FALSE),)</f>
        <v>0</v>
      </c>
      <c r="L216">
        <v>362</v>
      </c>
      <c r="M216">
        <v>362</v>
      </c>
      <c r="N216">
        <v>362</v>
      </c>
      <c r="O216">
        <v>362</v>
      </c>
      <c r="P216">
        <v>362</v>
      </c>
      <c r="Q216">
        <v>362</v>
      </c>
      <c r="R216">
        <v>362</v>
      </c>
      <c r="S216">
        <v>362</v>
      </c>
      <c r="T216">
        <v>362</v>
      </c>
      <c r="U216">
        <v>362</v>
      </c>
      <c r="V216">
        <v>362</v>
      </c>
      <c r="W216">
        <v>362</v>
      </c>
      <c r="X216">
        <v>362</v>
      </c>
      <c r="Y216">
        <v>362</v>
      </c>
      <c r="Z216">
        <v>362</v>
      </c>
      <c r="AA216">
        <v>362</v>
      </c>
      <c r="AB216">
        <v>362</v>
      </c>
      <c r="AC216">
        <v>362</v>
      </c>
      <c r="AD216">
        <v>362</v>
      </c>
      <c r="AE216">
        <v>362</v>
      </c>
      <c r="AF216">
        <v>362</v>
      </c>
      <c r="AG216">
        <v>362</v>
      </c>
      <c r="AH216">
        <v>362</v>
      </c>
      <c r="AI216">
        <v>362</v>
      </c>
      <c r="AJ216">
        <v>362</v>
      </c>
      <c r="AK216">
        <v>362</v>
      </c>
      <c r="AL216">
        <v>362</v>
      </c>
      <c r="AM216">
        <v>362</v>
      </c>
      <c r="AN216">
        <v>362</v>
      </c>
      <c r="AO216">
        <v>362</v>
      </c>
      <c r="AP216">
        <v>362</v>
      </c>
      <c r="AQ216">
        <v>362</v>
      </c>
      <c r="AR216">
        <v>362</v>
      </c>
      <c r="AS216">
        <v>362</v>
      </c>
      <c r="AT216">
        <v>362</v>
      </c>
      <c r="AU216">
        <v>362</v>
      </c>
    </row>
    <row r="217" spans="1:47" x14ac:dyDescent="0.25">
      <c r="A217">
        <v>215</v>
      </c>
      <c r="B217" t="s">
        <v>40</v>
      </c>
      <c r="C217" t="s">
        <v>12</v>
      </c>
      <c r="D217" t="str">
        <f t="shared" si="49"/>
        <v>IE_RoR</v>
      </c>
      <c r="E217">
        <f>IFERROR(VLOOKUP($D217,GAMS_2011!$D$3:$K$400,2,FALSE),VLOOKUP($C217,Efficiency!$A$2:$B$46,2,FALSE))</f>
        <v>1</v>
      </c>
      <c r="F217">
        <f>IFERROR(VLOOKUP($D217,GAMS_2011!$D$3:$K$400,3,FALSE),)</f>
        <v>0</v>
      </c>
      <c r="K217">
        <f>IFERROR(VLOOKUP($D217,GAMS_2011!$D$3:$K$400,8,FALSE),)</f>
        <v>0</v>
      </c>
      <c r="L217">
        <v>530</v>
      </c>
      <c r="M217">
        <v>530</v>
      </c>
      <c r="N217">
        <v>530</v>
      </c>
      <c r="O217">
        <v>530</v>
      </c>
      <c r="P217">
        <v>530</v>
      </c>
      <c r="Q217">
        <v>530</v>
      </c>
      <c r="R217">
        <v>530</v>
      </c>
      <c r="S217">
        <v>530</v>
      </c>
      <c r="T217">
        <v>530</v>
      </c>
      <c r="U217">
        <v>530</v>
      </c>
      <c r="V217">
        <v>530</v>
      </c>
      <c r="W217">
        <v>530</v>
      </c>
      <c r="X217">
        <v>530</v>
      </c>
      <c r="Y217">
        <v>530</v>
      </c>
      <c r="Z217">
        <v>530</v>
      </c>
      <c r="AA217">
        <v>530</v>
      </c>
      <c r="AB217">
        <v>530</v>
      </c>
      <c r="AC217">
        <v>530</v>
      </c>
      <c r="AD217">
        <v>530</v>
      </c>
      <c r="AE217">
        <v>530</v>
      </c>
      <c r="AF217">
        <v>530</v>
      </c>
      <c r="AG217">
        <v>530</v>
      </c>
      <c r="AH217">
        <v>530</v>
      </c>
      <c r="AI217">
        <v>530</v>
      </c>
      <c r="AJ217">
        <v>530</v>
      </c>
      <c r="AK217">
        <v>530</v>
      </c>
      <c r="AL217">
        <v>530</v>
      </c>
      <c r="AM217">
        <v>530</v>
      </c>
      <c r="AN217">
        <v>530</v>
      </c>
      <c r="AO217">
        <v>530</v>
      </c>
      <c r="AP217">
        <v>530</v>
      </c>
      <c r="AQ217">
        <v>530</v>
      </c>
      <c r="AR217">
        <v>530</v>
      </c>
      <c r="AS217">
        <v>530</v>
      </c>
      <c r="AT217">
        <v>530</v>
      </c>
      <c r="AU217">
        <v>530</v>
      </c>
    </row>
    <row r="218" spans="1:47" x14ac:dyDescent="0.25">
      <c r="A218">
        <v>216</v>
      </c>
      <c r="B218" t="s">
        <v>40</v>
      </c>
      <c r="C218" t="s">
        <v>18</v>
      </c>
      <c r="D218" t="str">
        <f t="shared" si="49"/>
        <v>IE_Waste</v>
      </c>
      <c r="E218">
        <f>IFERROR(VLOOKUP($D218,GAMS_2011!$D$3:$K$400,2,FALSE),VLOOKUP($C218,Efficiency!$A$2:$B$46,2,FALSE))</f>
        <v>1</v>
      </c>
      <c r="F218">
        <f>IFERROR(VLOOKUP($D218,GAMS_2011!$D$3:$K$400,3,FALSE),)</f>
        <v>0</v>
      </c>
      <c r="G218">
        <f>IFERROR(VLOOKUP($D218,GAMS_2011!$D$3:$K$400,4,FALSE),)</f>
        <v>0</v>
      </c>
      <c r="H218">
        <f>IFERROR(VLOOKUP($D218,GAMS_2011!$D$3:$K$400,5,FALSE),)</f>
        <v>0</v>
      </c>
      <c r="K218">
        <f>IFERROR(VLOOKUP($D218,GAMS_2011!$D$3:$K$400,8,FALSE),)</f>
        <v>0</v>
      </c>
      <c r="L218">
        <v>16</v>
      </c>
      <c r="M218">
        <v>16</v>
      </c>
      <c r="N218">
        <v>16</v>
      </c>
      <c r="O218">
        <v>16</v>
      </c>
      <c r="P218">
        <v>16</v>
      </c>
      <c r="Q218">
        <v>16</v>
      </c>
      <c r="R218">
        <v>16</v>
      </c>
      <c r="S218">
        <v>16</v>
      </c>
      <c r="T218">
        <v>16</v>
      </c>
      <c r="U218">
        <v>16</v>
      </c>
      <c r="V218">
        <v>16</v>
      </c>
      <c r="W218">
        <v>16</v>
      </c>
      <c r="X218">
        <v>16</v>
      </c>
      <c r="Y218">
        <v>16</v>
      </c>
      <c r="Z218">
        <v>16</v>
      </c>
      <c r="AA218">
        <v>16</v>
      </c>
      <c r="AB218">
        <v>16</v>
      </c>
      <c r="AC218">
        <v>16</v>
      </c>
      <c r="AD218">
        <v>16</v>
      </c>
      <c r="AE218">
        <v>16</v>
      </c>
      <c r="AF218">
        <v>16</v>
      </c>
      <c r="AG218">
        <v>16</v>
      </c>
      <c r="AH218">
        <v>16</v>
      </c>
      <c r="AI218">
        <v>16</v>
      </c>
      <c r="AJ218">
        <v>16</v>
      </c>
      <c r="AK218">
        <v>16</v>
      </c>
      <c r="AL218">
        <v>16</v>
      </c>
      <c r="AM218">
        <v>16</v>
      </c>
      <c r="AN218">
        <v>16</v>
      </c>
      <c r="AO218">
        <v>16</v>
      </c>
      <c r="AP218">
        <v>16</v>
      </c>
      <c r="AQ218">
        <v>16</v>
      </c>
      <c r="AR218">
        <v>16</v>
      </c>
      <c r="AS218">
        <v>16</v>
      </c>
      <c r="AT218">
        <v>16</v>
      </c>
      <c r="AU218">
        <v>16</v>
      </c>
    </row>
    <row r="219" spans="1:47" x14ac:dyDescent="0.25">
      <c r="A219">
        <v>217</v>
      </c>
      <c r="B219" t="s">
        <v>40</v>
      </c>
      <c r="C219" t="s">
        <v>28</v>
      </c>
      <c r="D219" t="str">
        <f t="shared" si="49"/>
        <v>IE_Wind offshore 1</v>
      </c>
      <c r="E219">
        <f>IFERROR(VLOOKUP($D219,GAMS_2011!$D$3:$K$400,2,FALSE),VLOOKUP($C219,Efficiency!$A$2:$B$46,2,FALSE))</f>
        <v>1</v>
      </c>
      <c r="F219">
        <f>IFERROR(VLOOKUP($D219,GAMS_2011!$D$3:$K$400,3,FALSE),)</f>
        <v>0</v>
      </c>
      <c r="G219">
        <f>IFERROR(VLOOKUP($D219,GAMS_2011!$D$3:$K$400,4,FALSE),)</f>
        <v>0</v>
      </c>
      <c r="H219">
        <f>IFERROR(VLOOKUP($D219,GAMS_2011!$D$3:$K$400,5,FALSE),)</f>
        <v>0</v>
      </c>
      <c r="K219">
        <f>IFERROR(VLOOKUP($D219,GAMS_2011!$D$3:$K$400,8,FALSE),)</f>
        <v>0</v>
      </c>
      <c r="L219" s="6">
        <f>INDEX(SOAF_2015B!$A$1:$F$36,MATCH(GAMS_alt!$B219,SOAF_2015B!$A$1:$A$36,0),MATCH(GAMS_alt!$C219,SOAF_2015B!$A$1:$F$1,0))*1000</f>
        <v>25</v>
      </c>
      <c r="M219">
        <f t="shared" ref="M219:V221" si="53">MAX($L219-$L219*(M$1^4)/500000,0)</f>
        <v>24.999949999999998</v>
      </c>
      <c r="N219">
        <f t="shared" si="53"/>
        <v>24.999199999999998</v>
      </c>
      <c r="O219">
        <f t="shared" si="53"/>
        <v>24.995950000000001</v>
      </c>
      <c r="P219">
        <f t="shared" si="53"/>
        <v>24.987200000000001</v>
      </c>
      <c r="Q219">
        <f t="shared" si="53"/>
        <v>24.96875</v>
      </c>
      <c r="R219">
        <f t="shared" si="53"/>
        <v>24.935199999999998</v>
      </c>
      <c r="S219">
        <f t="shared" si="53"/>
        <v>24.879950000000001</v>
      </c>
      <c r="T219">
        <f t="shared" si="53"/>
        <v>24.795200000000001</v>
      </c>
      <c r="U219">
        <f t="shared" si="53"/>
        <v>24.671949999999999</v>
      </c>
      <c r="V219">
        <f t="shared" si="53"/>
        <v>24.5</v>
      </c>
      <c r="W219">
        <f t="shared" ref="W219:AF221" si="54">MAX($L219-$L219*(W$1^4)/500000,0)</f>
        <v>24.267949999999999</v>
      </c>
      <c r="X219">
        <f t="shared" si="54"/>
        <v>23.963200000000001</v>
      </c>
      <c r="Y219">
        <f t="shared" si="54"/>
        <v>23.571950000000001</v>
      </c>
      <c r="Z219">
        <f t="shared" si="54"/>
        <v>23.0792</v>
      </c>
      <c r="AA219">
        <f t="shared" si="54"/>
        <v>22.46875</v>
      </c>
      <c r="AB219">
        <f t="shared" si="54"/>
        <v>21.723199999999999</v>
      </c>
      <c r="AC219">
        <f t="shared" si="54"/>
        <v>20.82395</v>
      </c>
      <c r="AD219">
        <f t="shared" si="54"/>
        <v>19.751200000000001</v>
      </c>
      <c r="AE219">
        <f t="shared" si="54"/>
        <v>18.48395</v>
      </c>
      <c r="AF219">
        <f t="shared" si="54"/>
        <v>17</v>
      </c>
      <c r="AG219">
        <f t="shared" ref="AG219:AU221" si="55">MAX($L219-$L219*(AG$1^4)/500000,0)</f>
        <v>15.27595</v>
      </c>
      <c r="AH219">
        <f t="shared" si="55"/>
        <v>13.2872</v>
      </c>
      <c r="AI219">
        <f t="shared" si="55"/>
        <v>11.007949999999999</v>
      </c>
      <c r="AJ219">
        <f t="shared" si="55"/>
        <v>8.4112000000000009</v>
      </c>
      <c r="AK219">
        <f t="shared" si="55"/>
        <v>5.46875</v>
      </c>
      <c r="AL219">
        <f t="shared" si="55"/>
        <v>2.1511999999999993</v>
      </c>
      <c r="AM219">
        <f t="shared" si="55"/>
        <v>0</v>
      </c>
      <c r="AN219">
        <f t="shared" si="55"/>
        <v>0</v>
      </c>
      <c r="AO219">
        <f t="shared" si="55"/>
        <v>0</v>
      </c>
      <c r="AP219">
        <f t="shared" si="55"/>
        <v>0</v>
      </c>
      <c r="AQ219">
        <f t="shared" si="55"/>
        <v>0</v>
      </c>
      <c r="AR219">
        <f t="shared" si="55"/>
        <v>0</v>
      </c>
      <c r="AS219">
        <f t="shared" si="55"/>
        <v>0</v>
      </c>
      <c r="AT219">
        <f t="shared" si="55"/>
        <v>0</v>
      </c>
      <c r="AU219">
        <f t="shared" si="55"/>
        <v>0</v>
      </c>
    </row>
    <row r="220" spans="1:47" x14ac:dyDescent="0.25">
      <c r="A220">
        <v>218</v>
      </c>
      <c r="B220" t="s">
        <v>40</v>
      </c>
      <c r="C220" t="s">
        <v>23</v>
      </c>
      <c r="D220" t="str">
        <f t="shared" si="49"/>
        <v>IE_Wind onshore 1</v>
      </c>
      <c r="E220">
        <f>IFERROR(VLOOKUP($D220,GAMS_2011!$D$3:$K$400,2,FALSE),VLOOKUP($C220,Efficiency!$A$2:$B$46,2,FALSE))</f>
        <v>1</v>
      </c>
      <c r="F220">
        <f>IFERROR(VLOOKUP($D220,GAMS_2011!$D$3:$K$400,3,FALSE),)</f>
        <v>0</v>
      </c>
      <c r="G220">
        <f>IFERROR(VLOOKUP($D220,GAMS_2011!$D$3:$K$400,4,FALSE),)</f>
        <v>0</v>
      </c>
      <c r="H220">
        <f>IFERROR(VLOOKUP($D220,GAMS_2011!$D$3:$K$400,5,FALSE),)</f>
        <v>0</v>
      </c>
      <c r="K220">
        <f>IFERROR(VLOOKUP($D220,GAMS_2011!$D$3:$K$400,8,FALSE),)</f>
        <v>0</v>
      </c>
      <c r="L220" s="6">
        <f>INDEX(SOAF_2015B!$A$1:$F$36,MATCH(GAMS_alt!$B220,SOAF_2015B!$A$1:$A$36,0),MATCH(GAMS_alt!$C220,SOAF_2015B!$A$1:$F$1,0))*1000</f>
        <v>2683.5</v>
      </c>
      <c r="M220">
        <f t="shared" si="53"/>
        <v>2683.4946329999998</v>
      </c>
      <c r="N220">
        <f t="shared" si="53"/>
        <v>2683.4141279999999</v>
      </c>
      <c r="O220">
        <f t="shared" si="53"/>
        <v>2683.0652730000002</v>
      </c>
      <c r="P220">
        <f t="shared" si="53"/>
        <v>2682.1260480000001</v>
      </c>
      <c r="Q220">
        <f t="shared" si="53"/>
        <v>2680.1456250000001</v>
      </c>
      <c r="R220">
        <f t="shared" si="53"/>
        <v>2676.5443679999998</v>
      </c>
      <c r="S220">
        <f t="shared" si="53"/>
        <v>2670.6138329999999</v>
      </c>
      <c r="T220">
        <f t="shared" si="53"/>
        <v>2661.516768</v>
      </c>
      <c r="U220">
        <f t="shared" si="53"/>
        <v>2648.2871129999999</v>
      </c>
      <c r="V220">
        <f t="shared" si="53"/>
        <v>2629.83</v>
      </c>
      <c r="W220">
        <f t="shared" si="54"/>
        <v>2604.9217530000001</v>
      </c>
      <c r="X220">
        <f t="shared" si="54"/>
        <v>2572.2098879999999</v>
      </c>
      <c r="Y220">
        <f t="shared" si="54"/>
        <v>2530.2131129999998</v>
      </c>
      <c r="Z220">
        <f t="shared" si="54"/>
        <v>2477.321328</v>
      </c>
      <c r="AA220">
        <f t="shared" si="54"/>
        <v>2411.7956249999997</v>
      </c>
      <c r="AB220">
        <f t="shared" si="54"/>
        <v>2331.7682880000002</v>
      </c>
      <c r="AC220">
        <f t="shared" si="54"/>
        <v>2235.2427929999999</v>
      </c>
      <c r="AD220">
        <f t="shared" si="54"/>
        <v>2120.0938080000001</v>
      </c>
      <c r="AE220">
        <f t="shared" si="54"/>
        <v>1984.0671929999999</v>
      </c>
      <c r="AF220">
        <f t="shared" si="54"/>
        <v>1824.78</v>
      </c>
      <c r="AG220">
        <f t="shared" si="55"/>
        <v>1639.7204730000001</v>
      </c>
      <c r="AH220">
        <f t="shared" si="55"/>
        <v>1426.2480479999999</v>
      </c>
      <c r="AI220">
        <f t="shared" si="55"/>
        <v>1181.593353</v>
      </c>
      <c r="AJ220">
        <f t="shared" si="55"/>
        <v>902.8582080000001</v>
      </c>
      <c r="AK220">
        <f t="shared" si="55"/>
        <v>587.015625</v>
      </c>
      <c r="AL220">
        <f t="shared" si="55"/>
        <v>230.90980799999988</v>
      </c>
      <c r="AM220">
        <f t="shared" si="55"/>
        <v>0</v>
      </c>
      <c r="AN220">
        <f t="shared" si="55"/>
        <v>0</v>
      </c>
      <c r="AO220">
        <f t="shared" si="55"/>
        <v>0</v>
      </c>
      <c r="AP220">
        <f t="shared" si="55"/>
        <v>0</v>
      </c>
      <c r="AQ220">
        <f t="shared" si="55"/>
        <v>0</v>
      </c>
      <c r="AR220">
        <f t="shared" si="55"/>
        <v>0</v>
      </c>
      <c r="AS220">
        <f t="shared" si="55"/>
        <v>0</v>
      </c>
      <c r="AT220">
        <f t="shared" si="55"/>
        <v>0</v>
      </c>
      <c r="AU220">
        <f t="shared" si="55"/>
        <v>0</v>
      </c>
    </row>
    <row r="221" spans="1:47" x14ac:dyDescent="0.25">
      <c r="A221">
        <v>219</v>
      </c>
      <c r="B221" t="s">
        <v>41</v>
      </c>
      <c r="C221" t="s">
        <v>19</v>
      </c>
      <c r="D221" t="str">
        <f t="shared" si="49"/>
        <v>IT_Biomass</v>
      </c>
      <c r="E221">
        <f>IFERROR(VLOOKUP($D221,GAMS_2011!$D$3:$K$400,2,FALSE),VLOOKUP($C221,Efficiency!$A$2:$B$46,2,FALSE))</f>
        <v>0.38</v>
      </c>
      <c r="F221">
        <f>IFERROR(VLOOKUP($D221,GAMS_2011!$D$3:$K$400,3,FALSE),)</f>
        <v>0</v>
      </c>
      <c r="G221">
        <f>IFERROR(VLOOKUP($D221,GAMS_2011!$D$3:$K$400,4,FALSE),)</f>
        <v>0</v>
      </c>
      <c r="H221">
        <f>IFERROR(VLOOKUP($D221,GAMS_2011!$D$3:$K$400,5,FALSE),)</f>
        <v>0</v>
      </c>
      <c r="K221">
        <f>IFERROR(VLOOKUP($D221,GAMS_2011!$D$3:$K$400,8,FALSE),)</f>
        <v>0</v>
      </c>
      <c r="L221" s="6">
        <f>INDEX(SOAF_2015B!$A$1:$F$36,MATCH(GAMS_alt!$B221,SOAF_2015B!$A$1:$A$36,0),MATCH(GAMS_alt!$C221,SOAF_2015B!$A$1:$F$1,0))*1000</f>
        <v>700</v>
      </c>
      <c r="M221">
        <f t="shared" si="53"/>
        <v>699.99860000000001</v>
      </c>
      <c r="N221">
        <f t="shared" si="53"/>
        <v>699.97760000000005</v>
      </c>
      <c r="O221">
        <f t="shared" si="53"/>
        <v>699.88660000000004</v>
      </c>
      <c r="P221">
        <f t="shared" si="53"/>
        <v>699.64160000000004</v>
      </c>
      <c r="Q221">
        <f t="shared" si="53"/>
        <v>699.125</v>
      </c>
      <c r="R221">
        <f t="shared" si="53"/>
        <v>698.18560000000002</v>
      </c>
      <c r="S221">
        <f t="shared" si="53"/>
        <v>696.6386</v>
      </c>
      <c r="T221">
        <f t="shared" si="53"/>
        <v>694.26559999999995</v>
      </c>
      <c r="U221">
        <f t="shared" si="53"/>
        <v>690.81460000000004</v>
      </c>
      <c r="V221">
        <f t="shared" si="53"/>
        <v>686</v>
      </c>
      <c r="W221">
        <f t="shared" si="54"/>
        <v>679.50260000000003</v>
      </c>
      <c r="X221">
        <f t="shared" si="54"/>
        <v>670.96960000000001</v>
      </c>
      <c r="Y221">
        <f t="shared" si="54"/>
        <v>660.01459999999997</v>
      </c>
      <c r="Z221">
        <f t="shared" si="54"/>
        <v>646.21759999999995</v>
      </c>
      <c r="AA221">
        <f t="shared" si="54"/>
        <v>629.125</v>
      </c>
      <c r="AB221">
        <f t="shared" si="54"/>
        <v>608.24959999999999</v>
      </c>
      <c r="AC221">
        <f t="shared" si="54"/>
        <v>583.07060000000001</v>
      </c>
      <c r="AD221">
        <f t="shared" si="54"/>
        <v>553.03359999999998</v>
      </c>
      <c r="AE221">
        <f t="shared" si="54"/>
        <v>517.55060000000003</v>
      </c>
      <c r="AF221">
        <f t="shared" si="54"/>
        <v>476</v>
      </c>
      <c r="AG221">
        <f t="shared" si="55"/>
        <v>427.72660000000002</v>
      </c>
      <c r="AH221">
        <f t="shared" si="55"/>
        <v>372.04160000000002</v>
      </c>
      <c r="AI221">
        <f t="shared" si="55"/>
        <v>308.2226</v>
      </c>
      <c r="AJ221">
        <f t="shared" si="55"/>
        <v>235.5136</v>
      </c>
      <c r="AK221">
        <f t="shared" si="55"/>
        <v>153.125</v>
      </c>
      <c r="AL221">
        <f t="shared" si="55"/>
        <v>60.233600000000024</v>
      </c>
      <c r="AM221">
        <f t="shared" si="55"/>
        <v>0</v>
      </c>
      <c r="AN221">
        <f t="shared" si="55"/>
        <v>0</v>
      </c>
      <c r="AO221">
        <f t="shared" si="55"/>
        <v>0</v>
      </c>
      <c r="AP221">
        <f t="shared" si="55"/>
        <v>0</v>
      </c>
      <c r="AQ221">
        <f t="shared" si="55"/>
        <v>0</v>
      </c>
      <c r="AR221">
        <f t="shared" si="55"/>
        <v>0</v>
      </c>
      <c r="AS221">
        <f t="shared" si="55"/>
        <v>0</v>
      </c>
      <c r="AT221">
        <f t="shared" si="55"/>
        <v>0</v>
      </c>
      <c r="AU221">
        <f t="shared" si="55"/>
        <v>0</v>
      </c>
    </row>
    <row r="222" spans="1:47" x14ac:dyDescent="0.25">
      <c r="A222">
        <v>220</v>
      </c>
      <c r="B222" t="s">
        <v>41</v>
      </c>
      <c r="C222" t="s">
        <v>9</v>
      </c>
      <c r="D222" t="str">
        <f t="shared" si="49"/>
        <v>IT_CCGT</v>
      </c>
      <c r="E222">
        <f>IFERROR(VLOOKUP($D222,GAMS_2011!$D$3:$K$400,2,FALSE),VLOOKUP($C222,Efficiency!$A$2:$B$46,2,FALSE))</f>
        <v>0.55902431340444902</v>
      </c>
      <c r="F222">
        <f>IFERROR(VLOOKUP($D222,GAMS_2011!$D$3:$K$400,3,FALSE),)</f>
        <v>1.1584188617903769E-3</v>
      </c>
      <c r="G222">
        <f>IFERROR(VLOOKUP($D222,GAMS_2011!$D$3:$K$400,4,FALSE),)</f>
        <v>0</v>
      </c>
      <c r="H222">
        <f>IFERROR(VLOOKUP($D222,GAMS_2011!$D$3:$K$400,5,FALSE),)</f>
        <v>0</v>
      </c>
      <c r="K222">
        <f>IFERROR(VLOOKUP($D222,GAMS_2011!$D$3:$K$400,8,FALSE),)</f>
        <v>0</v>
      </c>
      <c r="L222">
        <v>41505.37000000001</v>
      </c>
      <c r="M222">
        <v>41505.37000000001</v>
      </c>
      <c r="N222">
        <v>41505.37000000001</v>
      </c>
      <c r="O222">
        <v>41505.37000000001</v>
      </c>
      <c r="P222">
        <v>41435.370000000003</v>
      </c>
      <c r="Q222">
        <v>41365.370000000003</v>
      </c>
      <c r="R222">
        <v>41365.370000000003</v>
      </c>
      <c r="S222">
        <v>41365.370000000003</v>
      </c>
      <c r="T222">
        <v>41365.370000000003</v>
      </c>
      <c r="U222">
        <v>41365.370000000003</v>
      </c>
      <c r="V222">
        <v>41365.370000000003</v>
      </c>
      <c r="W222">
        <v>41365.370000000003</v>
      </c>
      <c r="X222">
        <v>41365.370000000003</v>
      </c>
      <c r="Y222">
        <v>41317.370000000003</v>
      </c>
      <c r="Z222">
        <v>41248.660000000003</v>
      </c>
      <c r="AA222">
        <v>41147.980000000003</v>
      </c>
      <c r="AB222">
        <v>41126.080000000009</v>
      </c>
      <c r="AC222">
        <v>40834.780000000006</v>
      </c>
      <c r="AD222">
        <v>40834.780000000006</v>
      </c>
      <c r="AE222">
        <v>40673.280000000006</v>
      </c>
      <c r="AF222">
        <v>40351.980000000003</v>
      </c>
      <c r="AG222">
        <v>39431.780000000006</v>
      </c>
      <c r="AH222">
        <v>38250.100000000006</v>
      </c>
      <c r="AI222">
        <v>37401.500000000007</v>
      </c>
      <c r="AJ222">
        <v>36951.200000000004</v>
      </c>
      <c r="AK222">
        <v>35485.5</v>
      </c>
      <c r="AL222">
        <v>34570.800000000003</v>
      </c>
      <c r="AM222">
        <v>32555.9</v>
      </c>
      <c r="AN222">
        <v>29830.9</v>
      </c>
      <c r="AO222">
        <v>25598.400000000001</v>
      </c>
      <c r="AP222">
        <v>19408.2</v>
      </c>
      <c r="AQ222">
        <v>13654.619999999999</v>
      </c>
      <c r="AR222">
        <v>10260.219999999999</v>
      </c>
      <c r="AS222">
        <v>6160.7199999999993</v>
      </c>
      <c r="AT222">
        <v>5580.74</v>
      </c>
      <c r="AU222">
        <v>2690.1</v>
      </c>
    </row>
    <row r="223" spans="1:47" x14ac:dyDescent="0.25">
      <c r="A223">
        <v>221</v>
      </c>
      <c r="B223" t="s">
        <v>41</v>
      </c>
      <c r="C223" t="s">
        <v>15</v>
      </c>
      <c r="D223" t="str">
        <f t="shared" si="49"/>
        <v>IT_CCOT</v>
      </c>
      <c r="E223">
        <f>IFERROR(VLOOKUP($D223,GAMS_2011!$D$3:$K$400,2,FALSE),VLOOKUP($C223,Efficiency!$A$2:$B$46,2,FALSE))</f>
        <v>0.53024756189047195</v>
      </c>
      <c r="F223">
        <f>IFERROR(VLOOKUP($D223,GAMS_2011!$D$3:$K$400,3,FALSE),)</f>
        <v>2.5816346943878946E-3</v>
      </c>
      <c r="G223">
        <f>IFERROR(VLOOKUP($D223,GAMS_2011!$D$3:$K$400,4,FALSE),)</f>
        <v>0</v>
      </c>
      <c r="H223">
        <f>IFERROR(VLOOKUP($D223,GAMS_2011!$D$3:$K$400,5,FALSE),)</f>
        <v>0</v>
      </c>
      <c r="K223">
        <f>IFERROR(VLOOKUP($D223,GAMS_2011!$D$3:$K$400,8,FALSE),)</f>
        <v>0</v>
      </c>
      <c r="L223">
        <v>821.6</v>
      </c>
      <c r="M223">
        <v>821.6</v>
      </c>
      <c r="N223">
        <v>821.6</v>
      </c>
      <c r="O223">
        <v>821.6</v>
      </c>
      <c r="P223">
        <v>821.6</v>
      </c>
      <c r="Q223">
        <v>821.6</v>
      </c>
      <c r="R223">
        <v>821.6</v>
      </c>
      <c r="S223">
        <v>821.6</v>
      </c>
      <c r="T223">
        <v>821.6</v>
      </c>
      <c r="U223">
        <v>821.6</v>
      </c>
      <c r="V223">
        <v>821.6</v>
      </c>
      <c r="W223">
        <v>821.6</v>
      </c>
      <c r="X223">
        <v>821.6</v>
      </c>
      <c r="Y223">
        <v>821.6</v>
      </c>
      <c r="Z223">
        <v>821.6</v>
      </c>
      <c r="AA223">
        <v>821.6</v>
      </c>
      <c r="AB223">
        <v>821.6</v>
      </c>
      <c r="AC223">
        <v>821.6</v>
      </c>
      <c r="AD223">
        <v>821.6</v>
      </c>
      <c r="AE223">
        <v>821.6</v>
      </c>
      <c r="AF223">
        <v>821.6</v>
      </c>
      <c r="AG223">
        <v>743.6</v>
      </c>
      <c r="AH223">
        <v>743.6</v>
      </c>
      <c r="AI223">
        <v>743.6</v>
      </c>
      <c r="AJ223">
        <v>743.6</v>
      </c>
      <c r="AK223">
        <v>188.6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</row>
    <row r="224" spans="1:47" x14ac:dyDescent="0.25">
      <c r="A224">
        <v>222</v>
      </c>
      <c r="B224" t="s">
        <v>41</v>
      </c>
      <c r="C224" t="s">
        <v>14</v>
      </c>
      <c r="D224" t="str">
        <f t="shared" si="49"/>
        <v>IT_Coal</v>
      </c>
      <c r="E224">
        <f>IFERROR(VLOOKUP($D224,GAMS_2011!$D$3:$K$400,2,FALSE),VLOOKUP($C224,Efficiency!$A$2:$B$46,2,FALSE))</f>
        <v>0.44714604888874898</v>
      </c>
      <c r="F224">
        <f>IFERROR(VLOOKUP($D224,GAMS_2011!$D$3:$K$400,3,FALSE),)</f>
        <v>9.969303959967671E-4</v>
      </c>
      <c r="G224">
        <f>IFERROR(VLOOKUP($D224,GAMS_2011!$D$3:$K$400,4,FALSE),)</f>
        <v>0</v>
      </c>
      <c r="H224">
        <f>IFERROR(VLOOKUP($D224,GAMS_2011!$D$3:$K$400,5,FALSE),)</f>
        <v>0</v>
      </c>
      <c r="K224">
        <f>IFERROR(VLOOKUP($D224,GAMS_2011!$D$3:$K$400,8,FALSE),)</f>
        <v>0</v>
      </c>
      <c r="L224">
        <v>6670.4</v>
      </c>
      <c r="M224">
        <v>6600.4</v>
      </c>
      <c r="N224">
        <v>6120.4</v>
      </c>
      <c r="O224">
        <v>6120.4</v>
      </c>
      <c r="P224">
        <v>6120.4</v>
      </c>
      <c r="Q224">
        <v>6120.4</v>
      </c>
      <c r="R224">
        <v>6120.4</v>
      </c>
      <c r="S224">
        <v>6115</v>
      </c>
      <c r="T224">
        <v>6115</v>
      </c>
      <c r="U224">
        <v>6115</v>
      </c>
      <c r="V224">
        <v>6115</v>
      </c>
      <c r="W224">
        <v>5875</v>
      </c>
      <c r="X224">
        <v>5875</v>
      </c>
      <c r="Y224">
        <v>5875</v>
      </c>
      <c r="Z224">
        <v>5875</v>
      </c>
      <c r="AA224">
        <v>5875</v>
      </c>
      <c r="AB224">
        <v>5215</v>
      </c>
      <c r="AC224">
        <v>4054</v>
      </c>
      <c r="AD224">
        <v>2414</v>
      </c>
      <c r="AE224">
        <v>2414</v>
      </c>
      <c r="AF224">
        <v>2414</v>
      </c>
      <c r="AG224">
        <v>2414</v>
      </c>
      <c r="AH224">
        <v>2414</v>
      </c>
      <c r="AI224">
        <v>2401</v>
      </c>
      <c r="AJ224">
        <v>2401</v>
      </c>
      <c r="AK224">
        <v>2320</v>
      </c>
      <c r="AL224">
        <v>2320</v>
      </c>
      <c r="AM224">
        <v>2320</v>
      </c>
      <c r="AN224">
        <v>2320</v>
      </c>
      <c r="AO224">
        <v>2320</v>
      </c>
      <c r="AP224">
        <v>1980</v>
      </c>
      <c r="AQ224">
        <v>1980</v>
      </c>
      <c r="AR224">
        <v>1980</v>
      </c>
      <c r="AS224">
        <v>1320</v>
      </c>
      <c r="AT224">
        <v>1320</v>
      </c>
      <c r="AU224">
        <v>0</v>
      </c>
    </row>
    <row r="225" spans="1:47" x14ac:dyDescent="0.25">
      <c r="A225">
        <v>223</v>
      </c>
      <c r="B225" t="s">
        <v>41</v>
      </c>
      <c r="C225" t="s">
        <v>22</v>
      </c>
      <c r="D225" t="str">
        <f t="shared" si="49"/>
        <v>IT_CSP</v>
      </c>
      <c r="E225">
        <f>IFERROR(VLOOKUP($D225,GAMS_2011!$D$3:$K$400,2,FALSE),VLOOKUP($C225,Efficiency!$A$2:$B$46,2,FALSE))</f>
        <v>1</v>
      </c>
      <c r="F225">
        <f>IFERROR(VLOOKUP($D225,GAMS_2011!$D$3:$K$400,3,FALSE),)</f>
        <v>0</v>
      </c>
      <c r="G225">
        <f>IFERROR(VLOOKUP($D225,GAMS_2011!$D$3:$K$400,4,FALSE),)</f>
        <v>0</v>
      </c>
      <c r="H225">
        <f>IFERROR(VLOOKUP($D225,GAMS_2011!$D$3:$K$400,5,FALSE),)</f>
        <v>0</v>
      </c>
      <c r="K225">
        <f>IFERROR(VLOOKUP($D225,GAMS_2011!$D$3:$K$400,8,FALSE),)</f>
        <v>0</v>
      </c>
      <c r="L225">
        <v>1.998</v>
      </c>
      <c r="M225">
        <v>1.998</v>
      </c>
      <c r="N225">
        <v>1.998</v>
      </c>
      <c r="O225">
        <v>1.998</v>
      </c>
      <c r="P225">
        <v>1.998</v>
      </c>
      <c r="Q225">
        <v>1.998</v>
      </c>
      <c r="R225">
        <v>1.998</v>
      </c>
      <c r="S225">
        <v>1.998</v>
      </c>
      <c r="T225">
        <v>1.998</v>
      </c>
      <c r="U225">
        <v>1.998</v>
      </c>
      <c r="V225">
        <v>1.998</v>
      </c>
      <c r="W225">
        <v>1.998</v>
      </c>
      <c r="X225">
        <v>1.998</v>
      </c>
      <c r="Y225">
        <v>1.998</v>
      </c>
      <c r="Z225">
        <v>1.998</v>
      </c>
      <c r="AA225">
        <v>1.998</v>
      </c>
      <c r="AB225">
        <v>1.998</v>
      </c>
      <c r="AC225">
        <v>1.998</v>
      </c>
      <c r="AD225">
        <v>1.998</v>
      </c>
      <c r="AE225">
        <v>1.998</v>
      </c>
      <c r="AF225">
        <v>1.998</v>
      </c>
      <c r="AG225">
        <v>1.998</v>
      </c>
      <c r="AH225">
        <v>1.998</v>
      </c>
      <c r="AI225">
        <v>1.998</v>
      </c>
      <c r="AJ225">
        <v>1.998</v>
      </c>
      <c r="AK225">
        <v>1.998</v>
      </c>
      <c r="AL225">
        <v>1.998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</row>
    <row r="226" spans="1:47" x14ac:dyDescent="0.25">
      <c r="A226">
        <v>224</v>
      </c>
      <c r="B226" t="s">
        <v>41</v>
      </c>
      <c r="C226" t="s">
        <v>11</v>
      </c>
      <c r="D226" t="str">
        <f t="shared" si="49"/>
        <v>IT_GasSteam</v>
      </c>
      <c r="E226">
        <f>IFERROR(VLOOKUP($D226,GAMS_2011!$D$3:$K$400,2,FALSE),VLOOKUP($C226,Efficiency!$A$2:$B$46,2,FALSE))</f>
        <v>0.42417334218660602</v>
      </c>
      <c r="F226">
        <f>IFERROR(VLOOKUP($D226,GAMS_2011!$D$3:$K$400,3,FALSE),)</f>
        <v>-6.0436289373108404E-4</v>
      </c>
      <c r="G226">
        <f>IFERROR(VLOOKUP($D226,GAMS_2011!$D$3:$K$400,4,FALSE),)</f>
        <v>0</v>
      </c>
      <c r="H226">
        <f>IFERROR(VLOOKUP($D226,GAMS_2011!$D$3:$K$400,5,FALSE),)</f>
        <v>0</v>
      </c>
      <c r="K226">
        <f>IFERROR(VLOOKUP($D226,GAMS_2011!$D$3:$K$400,8,FALSE),)</f>
        <v>0</v>
      </c>
      <c r="L226">
        <v>3786.2080000000001</v>
      </c>
      <c r="M226">
        <v>3616.1080000000002</v>
      </c>
      <c r="N226">
        <v>3614.1080000000002</v>
      </c>
      <c r="O226">
        <v>3552.268</v>
      </c>
      <c r="P226">
        <v>3232.268</v>
      </c>
      <c r="Q226">
        <v>2897.6480000000001</v>
      </c>
      <c r="R226">
        <v>2878.5479999999998</v>
      </c>
      <c r="S226">
        <v>2877.7080000000001</v>
      </c>
      <c r="T226">
        <v>2871.7080000000001</v>
      </c>
      <c r="U226">
        <v>2871.7080000000001</v>
      </c>
      <c r="V226">
        <v>2870.1080000000002</v>
      </c>
      <c r="W226">
        <v>2843.538</v>
      </c>
      <c r="X226">
        <v>2843.538</v>
      </c>
      <c r="Y226">
        <v>2843.538</v>
      </c>
      <c r="Z226">
        <v>2843.538</v>
      </c>
      <c r="AA226">
        <v>2831.8580000000002</v>
      </c>
      <c r="AB226">
        <v>2807.8580000000002</v>
      </c>
      <c r="AC226">
        <v>2807.8580000000002</v>
      </c>
      <c r="AD226">
        <v>2792.1579999999999</v>
      </c>
      <c r="AE226">
        <v>2734.058</v>
      </c>
      <c r="AF226">
        <v>2071.558</v>
      </c>
      <c r="AG226">
        <v>1407.0580000000002</v>
      </c>
      <c r="AH226">
        <v>747.05799999999999</v>
      </c>
      <c r="AI226">
        <v>77.058000000000007</v>
      </c>
      <c r="AJ226">
        <v>49.058</v>
      </c>
      <c r="AK226">
        <v>16.867999999999999</v>
      </c>
      <c r="AL226">
        <v>10.618</v>
      </c>
      <c r="AM226">
        <v>1.4</v>
      </c>
      <c r="AN226">
        <v>1.4</v>
      </c>
      <c r="AO226">
        <v>1.4</v>
      </c>
      <c r="AP226">
        <v>1.4</v>
      </c>
      <c r="AQ226">
        <v>1.4</v>
      </c>
      <c r="AR226">
        <v>1.4</v>
      </c>
      <c r="AS226">
        <v>1.4</v>
      </c>
      <c r="AT226">
        <v>0</v>
      </c>
      <c r="AU226">
        <v>0</v>
      </c>
    </row>
    <row r="227" spans="1:47" x14ac:dyDescent="0.25">
      <c r="A227">
        <v>225</v>
      </c>
      <c r="B227" t="s">
        <v>41</v>
      </c>
      <c r="C227" t="s">
        <v>20</v>
      </c>
      <c r="D227" t="str">
        <f t="shared" si="49"/>
        <v>IT_Geothermal</v>
      </c>
      <c r="E227">
        <f>IFERROR(VLOOKUP($D227,GAMS_2011!$D$3:$K$400,2,FALSE),VLOOKUP($C227,Efficiency!$A$2:$B$46,2,FALSE))</f>
        <v>1</v>
      </c>
      <c r="F227">
        <f>IFERROR(VLOOKUP($D227,GAMS_2011!$D$3:$K$400,3,FALSE),)</f>
        <v>0</v>
      </c>
      <c r="G227">
        <f>IFERROR(VLOOKUP($D227,GAMS_2011!$D$3:$K$400,4,FALSE),)</f>
        <v>0</v>
      </c>
      <c r="H227">
        <f>IFERROR(VLOOKUP($D227,GAMS_2011!$D$3:$K$400,5,FALSE),)</f>
        <v>0</v>
      </c>
      <c r="K227">
        <f>IFERROR(VLOOKUP($D227,GAMS_2011!$D$3:$K$400,8,FALSE),)</f>
        <v>0</v>
      </c>
      <c r="L227">
        <v>946.4</v>
      </c>
      <c r="M227">
        <v>946.4</v>
      </c>
      <c r="N227">
        <v>946.4</v>
      </c>
      <c r="O227">
        <v>946.4</v>
      </c>
      <c r="P227">
        <v>938.4</v>
      </c>
      <c r="Q227">
        <v>938.4</v>
      </c>
      <c r="R227">
        <v>938.4</v>
      </c>
      <c r="S227">
        <v>938.4</v>
      </c>
      <c r="T227">
        <v>938.4</v>
      </c>
      <c r="U227">
        <v>938.4</v>
      </c>
      <c r="V227">
        <v>938.4</v>
      </c>
      <c r="W227">
        <v>938.4</v>
      </c>
      <c r="X227">
        <v>938.4</v>
      </c>
      <c r="Y227">
        <v>938.4</v>
      </c>
      <c r="Z227">
        <v>902</v>
      </c>
      <c r="AA227">
        <v>902</v>
      </c>
      <c r="AB227">
        <v>902</v>
      </c>
      <c r="AC227">
        <v>902</v>
      </c>
      <c r="AD227">
        <v>894</v>
      </c>
      <c r="AE227">
        <v>894</v>
      </c>
      <c r="AF227">
        <v>874</v>
      </c>
      <c r="AG227">
        <v>854</v>
      </c>
      <c r="AH227">
        <v>813.40000000000009</v>
      </c>
      <c r="AI227">
        <v>773.40000000000009</v>
      </c>
      <c r="AJ227">
        <v>773.40000000000009</v>
      </c>
      <c r="AK227">
        <v>753.40000000000009</v>
      </c>
      <c r="AL227">
        <v>673.40000000000009</v>
      </c>
      <c r="AM227">
        <v>613.4</v>
      </c>
      <c r="AN227">
        <v>613.4</v>
      </c>
      <c r="AO227">
        <v>580.6</v>
      </c>
      <c r="AP227">
        <v>540.6</v>
      </c>
      <c r="AQ227">
        <v>480.6</v>
      </c>
      <c r="AR227">
        <v>440.6</v>
      </c>
      <c r="AS227">
        <v>386.5</v>
      </c>
      <c r="AT227">
        <v>366.5</v>
      </c>
      <c r="AU227">
        <v>352</v>
      </c>
    </row>
    <row r="228" spans="1:47" x14ac:dyDescent="0.25">
      <c r="A228">
        <v>226</v>
      </c>
      <c r="B228" t="s">
        <v>41</v>
      </c>
      <c r="C228" t="s">
        <v>10</v>
      </c>
      <c r="D228" t="str">
        <f t="shared" si="49"/>
        <v>IT_OCGT</v>
      </c>
      <c r="E228">
        <f>IFERROR(VLOOKUP($D228,GAMS_2011!$D$3:$K$400,2,FALSE),VLOOKUP($C228,Efficiency!$A$2:$B$46,2,FALSE))</f>
        <v>0.35935825014003703</v>
      </c>
      <c r="F228">
        <f>IFERROR(VLOOKUP($D228,GAMS_2011!$D$3:$K$400,3,FALSE),)</f>
        <v>1.1907640741366458E-3</v>
      </c>
      <c r="G228">
        <f>IFERROR(VLOOKUP($D228,GAMS_2011!$D$3:$K$400,4,FALSE),)</f>
        <v>0</v>
      </c>
      <c r="H228">
        <f>IFERROR(VLOOKUP($D228,GAMS_2011!$D$3:$K$400,5,FALSE),)</f>
        <v>0</v>
      </c>
      <c r="K228">
        <f>IFERROR(VLOOKUP($D228,GAMS_2011!$D$3:$K$400,8,FALSE),)</f>
        <v>0</v>
      </c>
      <c r="L228">
        <v>6651.0830000000014</v>
      </c>
      <c r="M228">
        <v>6651.0830000000014</v>
      </c>
      <c r="N228">
        <v>6470.0330000000004</v>
      </c>
      <c r="O228">
        <v>6382.0330000000004</v>
      </c>
      <c r="P228">
        <v>6206.0330000000004</v>
      </c>
      <c r="Q228">
        <v>5936.5330000000004</v>
      </c>
      <c r="R228">
        <v>5930.1430000000009</v>
      </c>
      <c r="S228">
        <v>5671.7780000000012</v>
      </c>
      <c r="T228">
        <v>5670.9080000000004</v>
      </c>
      <c r="U228">
        <v>5570.308</v>
      </c>
      <c r="V228">
        <v>5569.2930000000006</v>
      </c>
      <c r="W228">
        <v>5562.7580000000007</v>
      </c>
      <c r="X228">
        <v>5302.058</v>
      </c>
      <c r="Y228">
        <v>5187.8580000000011</v>
      </c>
      <c r="Z228">
        <v>5159.2330000000011</v>
      </c>
      <c r="AA228">
        <v>4890.1410000000005</v>
      </c>
      <c r="AB228">
        <v>4574.9610000000011</v>
      </c>
      <c r="AC228">
        <v>3551.7719999999995</v>
      </c>
      <c r="AD228">
        <v>3487.5970000000002</v>
      </c>
      <c r="AE228">
        <v>3142.7269999999999</v>
      </c>
      <c r="AF228">
        <v>2938.8470000000002</v>
      </c>
      <c r="AG228">
        <v>2728.3069999999998</v>
      </c>
      <c r="AH228">
        <v>2596.9479999999999</v>
      </c>
      <c r="AI228">
        <v>2374.8870000000002</v>
      </c>
      <c r="AJ228">
        <v>2025.1890000000001</v>
      </c>
      <c r="AK228">
        <v>1646.8779999999999</v>
      </c>
      <c r="AL228">
        <v>1337.0800000000002</v>
      </c>
      <c r="AM228">
        <v>1264.922</v>
      </c>
      <c r="AN228">
        <v>1169.9820000000002</v>
      </c>
      <c r="AO228">
        <v>870.58199999999977</v>
      </c>
      <c r="AP228">
        <v>546.89199999999994</v>
      </c>
      <c r="AQ228">
        <v>500.38799999999998</v>
      </c>
      <c r="AR228">
        <v>443.12299999999993</v>
      </c>
      <c r="AS228">
        <v>354.46299999999997</v>
      </c>
      <c r="AT228">
        <v>135.19800000000001</v>
      </c>
      <c r="AU228">
        <v>73.48599999999999</v>
      </c>
    </row>
    <row r="229" spans="1:47" x14ac:dyDescent="0.25">
      <c r="A229">
        <v>227</v>
      </c>
      <c r="B229" t="s">
        <v>41</v>
      </c>
      <c r="C229" t="s">
        <v>16</v>
      </c>
      <c r="D229" t="str">
        <f t="shared" si="49"/>
        <v>IT_OCOT</v>
      </c>
      <c r="E229">
        <f>IFERROR(VLOOKUP($D229,GAMS_2011!$D$3:$K$400,2,FALSE),VLOOKUP($C229,Efficiency!$A$2:$B$46,2,FALSE))</f>
        <v>0.34778328613021697</v>
      </c>
      <c r="F229">
        <f>IFERROR(VLOOKUP($D229,GAMS_2011!$D$3:$K$400,3,FALSE),)</f>
        <v>1.7194232681127105E-3</v>
      </c>
      <c r="G229">
        <f>IFERROR(VLOOKUP($D229,GAMS_2011!$D$3:$K$400,4,FALSE),)</f>
        <v>0</v>
      </c>
      <c r="H229">
        <f>IFERROR(VLOOKUP($D229,GAMS_2011!$D$3:$K$400,5,FALSE),)</f>
        <v>0</v>
      </c>
      <c r="K229">
        <f>IFERROR(VLOOKUP($D229,GAMS_2011!$D$3:$K$400,8,FALSE),)</f>
        <v>0</v>
      </c>
      <c r="L229">
        <v>499.10900000000004</v>
      </c>
      <c r="M229">
        <v>495.64900000000006</v>
      </c>
      <c r="N229">
        <v>468.62900000000002</v>
      </c>
      <c r="O229">
        <v>468.62900000000002</v>
      </c>
      <c r="P229">
        <v>465.40900000000005</v>
      </c>
      <c r="Q229">
        <v>460.94200000000001</v>
      </c>
      <c r="R229">
        <v>455.55600000000004</v>
      </c>
      <c r="S229">
        <v>449.02000000000004</v>
      </c>
      <c r="T229">
        <v>448.87200000000001</v>
      </c>
      <c r="U229">
        <v>423.37200000000001</v>
      </c>
      <c r="V229">
        <v>421.81200000000001</v>
      </c>
      <c r="W229">
        <v>395.41199999999998</v>
      </c>
      <c r="X229">
        <v>395.41199999999998</v>
      </c>
      <c r="Y229">
        <v>388.85699999999997</v>
      </c>
      <c r="Z229">
        <v>388.05700000000002</v>
      </c>
      <c r="AA229">
        <v>374.92700000000002</v>
      </c>
      <c r="AB229">
        <v>369.87700000000001</v>
      </c>
      <c r="AC229">
        <v>163.55699999999999</v>
      </c>
      <c r="AD229">
        <v>162.33699999999999</v>
      </c>
      <c r="AE229">
        <v>119.994</v>
      </c>
      <c r="AF229">
        <v>95.814999999999998</v>
      </c>
      <c r="AG229">
        <v>93.534999999999997</v>
      </c>
      <c r="AH229">
        <v>92.534999999999997</v>
      </c>
      <c r="AI229">
        <v>84.534999999999997</v>
      </c>
      <c r="AJ229">
        <v>79.335000000000008</v>
      </c>
      <c r="AK229">
        <v>12.914999999999999</v>
      </c>
      <c r="AL229">
        <v>12.69</v>
      </c>
      <c r="AM229">
        <v>12.69</v>
      </c>
      <c r="AN229">
        <v>11.8</v>
      </c>
      <c r="AO229">
        <v>11.8</v>
      </c>
      <c r="AP229">
        <v>7.8</v>
      </c>
      <c r="AQ229">
        <v>7.8</v>
      </c>
      <c r="AR229">
        <v>7.8</v>
      </c>
      <c r="AS229">
        <v>6.3</v>
      </c>
      <c r="AT229">
        <v>6.3</v>
      </c>
      <c r="AU229">
        <v>4</v>
      </c>
    </row>
    <row r="230" spans="1:47" x14ac:dyDescent="0.25">
      <c r="A230">
        <v>228</v>
      </c>
      <c r="B230" t="s">
        <v>41</v>
      </c>
      <c r="C230" t="s">
        <v>17</v>
      </c>
      <c r="D230" t="str">
        <f t="shared" ref="D230:D231" si="56">B230&amp;"_"&amp;C230</f>
        <v>IT_OilSteam</v>
      </c>
      <c r="E230">
        <f>IFERROR(VLOOKUP($D230,GAMS_2011!$D$3:$K$400,2,FALSE),VLOOKUP($C230,Efficiency!$A$2:$B$46,2,FALSE))</f>
        <v>0.39921829781061502</v>
      </c>
      <c r="F230">
        <f>IFERROR(VLOOKUP($D230,GAMS_2011!$D$3:$K$400,3,FALSE),)</f>
        <v>1.7860511275616538E-4</v>
      </c>
      <c r="G230">
        <f>IFERROR(VLOOKUP($D230,GAMS_2011!$D$3:$K$400,4,FALSE),)</f>
        <v>0</v>
      </c>
      <c r="H230">
        <f>IFERROR(VLOOKUP($D230,GAMS_2011!$D$3:$K$400,5,FALSE),)</f>
        <v>0</v>
      </c>
      <c r="K230">
        <f>IFERROR(VLOOKUP($D230,GAMS_2011!$D$3:$K$400,8,FALSE),)</f>
        <v>0</v>
      </c>
      <c r="L230">
        <v>6472.4850000000006</v>
      </c>
      <c r="M230">
        <v>5706.5349999999999</v>
      </c>
      <c r="N230">
        <v>4876.57</v>
      </c>
      <c r="O230">
        <v>4863.53</v>
      </c>
      <c r="P230">
        <v>4752.59</v>
      </c>
      <c r="Q230">
        <v>4047.05</v>
      </c>
      <c r="R230">
        <v>3367.35</v>
      </c>
      <c r="S230">
        <v>2698.66</v>
      </c>
      <c r="T230">
        <v>2040.5</v>
      </c>
      <c r="U230">
        <v>900.5</v>
      </c>
      <c r="V230">
        <v>900.5</v>
      </c>
      <c r="W230">
        <v>900.5</v>
      </c>
      <c r="X230">
        <v>900.5</v>
      </c>
      <c r="Y230">
        <v>424.5</v>
      </c>
      <c r="Z230">
        <v>104.5</v>
      </c>
      <c r="AA230">
        <v>104.5</v>
      </c>
      <c r="AB230">
        <v>104.5</v>
      </c>
      <c r="AC230">
        <v>86.5</v>
      </c>
      <c r="AD230">
        <v>86.5</v>
      </c>
      <c r="AE230">
        <v>86.5</v>
      </c>
      <c r="AF230">
        <v>71.5</v>
      </c>
      <c r="AG230">
        <v>71.5</v>
      </c>
      <c r="AH230">
        <v>71.5</v>
      </c>
      <c r="AI230">
        <v>71.5</v>
      </c>
      <c r="AJ230">
        <v>71.5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</row>
    <row r="231" spans="1:47" x14ac:dyDescent="0.25">
      <c r="A231">
        <v>229</v>
      </c>
      <c r="B231" t="s">
        <v>41</v>
      </c>
      <c r="C231" t="s">
        <v>6</v>
      </c>
      <c r="D231" t="str">
        <f t="shared" si="56"/>
        <v>IT_PSP</v>
      </c>
      <c r="E231">
        <f>IFERROR(VLOOKUP($D231,GAMS_2011!$D$3:$K$400,2,FALSE),VLOOKUP($C231,Efficiency!$A$2:$B$46,2,FALSE))</f>
        <v>0.75</v>
      </c>
      <c r="F231">
        <f>IFERROR(VLOOKUP($D231,GAMS_2011!$D$3:$K$400,3,FALSE),)</f>
        <v>0</v>
      </c>
      <c r="G231">
        <f>IFERROR(VLOOKUP($D231,GAMS_2011!$D$3:$K$400,4,FALSE),)</f>
        <v>1</v>
      </c>
      <c r="H231">
        <f>IFERROR(VLOOKUP($D231,GAMS_2011!$D$3:$K$400,5,FALSE),)</f>
        <v>8</v>
      </c>
      <c r="K231">
        <f>IFERROR(VLOOKUP($D231,GAMS_2011!$D$3:$K$400,8,FALSE),)</f>
        <v>0</v>
      </c>
      <c r="L231">
        <v>5693</v>
      </c>
      <c r="M231">
        <v>5693</v>
      </c>
      <c r="N231">
        <v>5693</v>
      </c>
      <c r="O231">
        <v>5693</v>
      </c>
      <c r="P231">
        <v>5693</v>
      </c>
      <c r="Q231">
        <v>5693</v>
      </c>
      <c r="R231">
        <v>5693</v>
      </c>
      <c r="S231">
        <v>5693</v>
      </c>
      <c r="T231">
        <v>5693</v>
      </c>
      <c r="U231">
        <v>5693</v>
      </c>
      <c r="V231">
        <v>5693</v>
      </c>
      <c r="W231">
        <v>5693</v>
      </c>
      <c r="X231">
        <v>5693</v>
      </c>
      <c r="Y231">
        <v>5693</v>
      </c>
      <c r="Z231">
        <v>5693</v>
      </c>
      <c r="AA231">
        <v>5693</v>
      </c>
      <c r="AB231">
        <v>5693</v>
      </c>
      <c r="AC231">
        <v>5693</v>
      </c>
      <c r="AD231">
        <v>5693</v>
      </c>
      <c r="AE231">
        <v>5693</v>
      </c>
      <c r="AF231">
        <v>5693</v>
      </c>
      <c r="AG231">
        <v>5693</v>
      </c>
      <c r="AH231">
        <v>5693</v>
      </c>
      <c r="AI231">
        <v>5693</v>
      </c>
      <c r="AJ231">
        <v>5693</v>
      </c>
      <c r="AK231">
        <v>5693</v>
      </c>
      <c r="AL231">
        <v>5693</v>
      </c>
      <c r="AM231">
        <v>5693</v>
      </c>
      <c r="AN231">
        <v>5693</v>
      </c>
      <c r="AO231">
        <v>5693</v>
      </c>
      <c r="AP231">
        <v>5693</v>
      </c>
      <c r="AQ231">
        <v>5693</v>
      </c>
      <c r="AR231">
        <v>5693</v>
      </c>
      <c r="AS231">
        <v>5693</v>
      </c>
      <c r="AT231">
        <v>5693</v>
      </c>
      <c r="AU231">
        <v>5693</v>
      </c>
    </row>
    <row r="232" spans="1:47" x14ac:dyDescent="0.25">
      <c r="A232">
        <v>230</v>
      </c>
      <c r="B232" t="s">
        <v>41</v>
      </c>
      <c r="C232" t="s">
        <v>32</v>
      </c>
      <c r="D232" t="s">
        <v>98</v>
      </c>
      <c r="E232">
        <f>IFERROR(VLOOKUP($D232,GAMS_2011!$D$3:$K$400,2,FALSE),VLOOKUP($C232,Efficiency!$A$2:$B$46,2,FALSE))</f>
        <v>1</v>
      </c>
      <c r="F232">
        <f>IFERROR(VLOOKUP($D232,GAMS_2011!$D$3:$K$400,3,FALSE),)</f>
        <v>0</v>
      </c>
      <c r="G232">
        <f>IFERROR(VLOOKUP($D232,GAMS_2011!$D$3:$K$400,4,FALSE),)</f>
        <v>0</v>
      </c>
      <c r="H232">
        <f>IFERROR(VLOOKUP($D232,GAMS_2011!$D$3:$K$400,5,FALSE),)</f>
        <v>500</v>
      </c>
      <c r="K232">
        <f>IFERROR(VLOOKUP($D232,GAMS_2011!$D$3:$K$400,8,FALSE),)</f>
        <v>0</v>
      </c>
      <c r="L232">
        <v>9409</v>
      </c>
      <c r="M232">
        <v>9409</v>
      </c>
      <c r="N232">
        <v>9409</v>
      </c>
      <c r="O232">
        <v>9409</v>
      </c>
      <c r="P232">
        <v>9409</v>
      </c>
      <c r="Q232">
        <v>9409</v>
      </c>
      <c r="R232">
        <v>9409</v>
      </c>
      <c r="S232">
        <v>9409</v>
      </c>
      <c r="T232">
        <v>9409</v>
      </c>
      <c r="U232">
        <v>9409</v>
      </c>
      <c r="V232">
        <v>9409</v>
      </c>
      <c r="W232">
        <v>9409</v>
      </c>
      <c r="X232">
        <v>9409</v>
      </c>
      <c r="Y232">
        <v>9409</v>
      </c>
      <c r="Z232">
        <v>9409</v>
      </c>
      <c r="AA232">
        <v>9409</v>
      </c>
      <c r="AB232">
        <v>9409</v>
      </c>
      <c r="AC232">
        <v>9409</v>
      </c>
      <c r="AD232">
        <v>9409</v>
      </c>
      <c r="AE232">
        <v>9409</v>
      </c>
      <c r="AF232">
        <v>9409</v>
      </c>
      <c r="AG232">
        <v>9409</v>
      </c>
      <c r="AH232">
        <v>9409</v>
      </c>
      <c r="AI232">
        <v>9409</v>
      </c>
      <c r="AJ232">
        <v>9409</v>
      </c>
      <c r="AK232">
        <v>9409</v>
      </c>
      <c r="AL232">
        <v>9409</v>
      </c>
      <c r="AM232">
        <v>9409</v>
      </c>
      <c r="AN232">
        <v>9409</v>
      </c>
      <c r="AO232">
        <v>9409</v>
      </c>
      <c r="AP232">
        <v>9409</v>
      </c>
      <c r="AQ232">
        <v>9409</v>
      </c>
      <c r="AR232">
        <v>9409</v>
      </c>
      <c r="AS232">
        <v>9409</v>
      </c>
      <c r="AT232">
        <v>9409</v>
      </c>
      <c r="AU232">
        <v>9409</v>
      </c>
    </row>
    <row r="233" spans="1:47" x14ac:dyDescent="0.25">
      <c r="A233">
        <v>231</v>
      </c>
      <c r="B233" t="s">
        <v>41</v>
      </c>
      <c r="C233" t="s">
        <v>12</v>
      </c>
      <c r="D233" t="str">
        <f t="shared" ref="D233:D257" si="57">B233&amp;"_"&amp;C233</f>
        <v>IT_RoR</v>
      </c>
      <c r="E233">
        <f>IFERROR(VLOOKUP($D233,GAMS_2011!$D$3:$K$400,2,FALSE),VLOOKUP($C233,Efficiency!$A$2:$B$46,2,FALSE))</f>
        <v>1</v>
      </c>
      <c r="F233">
        <f>IFERROR(VLOOKUP($D233,GAMS_2011!$D$3:$K$400,3,FALSE),)</f>
        <v>0</v>
      </c>
      <c r="K233">
        <f>IFERROR(VLOOKUP($D233,GAMS_2011!$D$3:$K$400,8,FALSE),)</f>
        <v>0</v>
      </c>
      <c r="L233">
        <f t="shared" ref="L233:AU233" si="58">22470-L244-L238</f>
        <v>20893.954999999998</v>
      </c>
      <c r="M233">
        <f t="shared" si="58"/>
        <v>20893.954999999998</v>
      </c>
      <c r="N233">
        <f t="shared" si="58"/>
        <v>20893.954999999998</v>
      </c>
      <c r="O233">
        <f t="shared" si="58"/>
        <v>20893.954999999998</v>
      </c>
      <c r="P233">
        <f t="shared" si="58"/>
        <v>20893.954999999998</v>
      </c>
      <c r="Q233">
        <f t="shared" si="58"/>
        <v>20893.954999999998</v>
      </c>
      <c r="R233">
        <f t="shared" si="58"/>
        <v>20893.954999999998</v>
      </c>
      <c r="S233">
        <f t="shared" si="58"/>
        <v>20893.954999999998</v>
      </c>
      <c r="T233">
        <f t="shared" si="58"/>
        <v>20893.954999999998</v>
      </c>
      <c r="U233">
        <f t="shared" si="58"/>
        <v>20893.954999999998</v>
      </c>
      <c r="V233">
        <f t="shared" si="58"/>
        <v>20893.954999999998</v>
      </c>
      <c r="W233">
        <f t="shared" si="58"/>
        <v>20893.954999999998</v>
      </c>
      <c r="X233">
        <f t="shared" si="58"/>
        <v>20893.954999999998</v>
      </c>
      <c r="Y233">
        <f t="shared" si="58"/>
        <v>20893.954999999998</v>
      </c>
      <c r="Z233">
        <f t="shared" si="58"/>
        <v>20893.954999999998</v>
      </c>
      <c r="AA233">
        <f t="shared" si="58"/>
        <v>20893.954999999998</v>
      </c>
      <c r="AB233">
        <f t="shared" si="58"/>
        <v>20893.954999999998</v>
      </c>
      <c r="AC233">
        <f t="shared" si="58"/>
        <v>20893.954999999998</v>
      </c>
      <c r="AD233">
        <f t="shared" si="58"/>
        <v>20893.954999999998</v>
      </c>
      <c r="AE233">
        <f t="shared" si="58"/>
        <v>20893.954999999998</v>
      </c>
      <c r="AF233">
        <f t="shared" si="58"/>
        <v>20893.954999999998</v>
      </c>
      <c r="AG233">
        <f t="shared" si="58"/>
        <v>20893.954999999998</v>
      </c>
      <c r="AH233">
        <f t="shared" si="58"/>
        <v>20893.954999999998</v>
      </c>
      <c r="AI233">
        <f t="shared" si="58"/>
        <v>20893.954999999998</v>
      </c>
      <c r="AJ233">
        <f t="shared" si="58"/>
        <v>20893.954999999998</v>
      </c>
      <c r="AK233">
        <f t="shared" si="58"/>
        <v>20893.954999999998</v>
      </c>
      <c r="AL233">
        <f t="shared" si="58"/>
        <v>20893.954999999998</v>
      </c>
      <c r="AM233">
        <f t="shared" si="58"/>
        <v>20893.954999999998</v>
      </c>
      <c r="AN233">
        <f t="shared" si="58"/>
        <v>20893.954999999998</v>
      </c>
      <c r="AO233">
        <f t="shared" si="58"/>
        <v>20893.954999999998</v>
      </c>
      <c r="AP233">
        <f t="shared" si="58"/>
        <v>20893.954999999998</v>
      </c>
      <c r="AQ233">
        <f t="shared" si="58"/>
        <v>20893.954999999998</v>
      </c>
      <c r="AR233">
        <f t="shared" si="58"/>
        <v>20893.954999999998</v>
      </c>
      <c r="AS233">
        <f t="shared" si="58"/>
        <v>20928.954999999998</v>
      </c>
      <c r="AT233">
        <f t="shared" si="58"/>
        <v>20928.954999999998</v>
      </c>
      <c r="AU233">
        <f t="shared" si="58"/>
        <v>20985.8</v>
      </c>
    </row>
    <row r="234" spans="1:47" x14ac:dyDescent="0.25">
      <c r="A234">
        <v>232</v>
      </c>
      <c r="B234" t="s">
        <v>41</v>
      </c>
      <c r="C234" t="s">
        <v>21</v>
      </c>
      <c r="D234" t="str">
        <f t="shared" si="57"/>
        <v>IT_Solar 1</v>
      </c>
      <c r="E234">
        <f>IFERROR(VLOOKUP($D234,GAMS_2011!$D$3:$K$400,2,FALSE),VLOOKUP($C234,Efficiency!$A$2:$B$46,2,FALSE))</f>
        <v>1</v>
      </c>
      <c r="F234">
        <f>IFERROR(VLOOKUP($D234,GAMS_2011!$D$3:$K$400,3,FALSE),)</f>
        <v>0</v>
      </c>
      <c r="G234">
        <f>IFERROR(VLOOKUP($D234,GAMS_2011!$D$3:$K$400,4,FALSE),)</f>
        <v>0</v>
      </c>
      <c r="H234">
        <f>IFERROR(VLOOKUP($D234,GAMS_2011!$D$3:$K$400,5,FALSE),)</f>
        <v>0</v>
      </c>
      <c r="K234">
        <f>IFERROR(VLOOKUP($D234,GAMS_2011!$D$3:$K$400,8,FALSE),)</f>
        <v>0</v>
      </c>
      <c r="L234" s="6">
        <f>INDEX(SOAF_2015B!$A$1:$F$36,MATCH(GAMS_alt!$B234,SOAF_2015B!$A$1:$A$36,0),MATCH(GAMS_alt!$C234,SOAF_2015B!$A$1:$F$1,0))*1000</f>
        <v>19600</v>
      </c>
      <c r="M234">
        <f>MAX($L234-$L234*(M$1^4)/500000,0)</f>
        <v>19599.960800000001</v>
      </c>
      <c r="N234">
        <v>18410.6486093737</v>
      </c>
      <c r="O234">
        <v>18410.6486093737</v>
      </c>
      <c r="P234">
        <v>18410.6486093737</v>
      </c>
      <c r="Q234">
        <v>18410.6486093737</v>
      </c>
      <c r="R234">
        <v>18410.6486093737</v>
      </c>
      <c r="S234">
        <v>18410.6486093737</v>
      </c>
      <c r="T234">
        <v>18410.6486093737</v>
      </c>
      <c r="U234">
        <v>18410.6486093737</v>
      </c>
      <c r="V234">
        <v>18410.6486093737</v>
      </c>
      <c r="W234">
        <v>18410.6486093737</v>
      </c>
      <c r="X234">
        <v>18410.6486093737</v>
      </c>
      <c r="Y234">
        <v>18410.6486093737</v>
      </c>
      <c r="Z234">
        <v>18410.6486093737</v>
      </c>
      <c r="AA234">
        <v>18410.6486093737</v>
      </c>
      <c r="AB234">
        <v>18410.6486093737</v>
      </c>
      <c r="AC234">
        <v>18410.6486093737</v>
      </c>
      <c r="AD234">
        <v>18410.6486093737</v>
      </c>
      <c r="AE234">
        <v>18410.6486093737</v>
      </c>
      <c r="AF234">
        <v>18410.6486093737</v>
      </c>
      <c r="AG234">
        <v>18410.6486093737</v>
      </c>
      <c r="AH234">
        <v>18410.6486093737</v>
      </c>
      <c r="AI234">
        <v>18410.6486093737</v>
      </c>
      <c r="AJ234">
        <v>18410.6486093737</v>
      </c>
      <c r="AK234">
        <v>18410.6486093737</v>
      </c>
      <c r="AL234">
        <v>18410.6486093737</v>
      </c>
      <c r="AM234">
        <v>18410.6486093737</v>
      </c>
      <c r="AN234">
        <v>18410.6486093737</v>
      </c>
      <c r="AO234">
        <v>18410.6486093737</v>
      </c>
      <c r="AP234">
        <v>18410.6486093737</v>
      </c>
      <c r="AQ234">
        <v>18410.6486093737</v>
      </c>
      <c r="AR234">
        <v>18410.6486093737</v>
      </c>
      <c r="AS234">
        <v>18410.6486093737</v>
      </c>
      <c r="AT234">
        <v>18410.6486093737</v>
      </c>
      <c r="AU234">
        <v>18410.6486093737</v>
      </c>
    </row>
    <row r="235" spans="1:47" x14ac:dyDescent="0.25">
      <c r="A235">
        <v>233</v>
      </c>
      <c r="B235" t="s">
        <v>41</v>
      </c>
      <c r="C235" t="s">
        <v>18</v>
      </c>
      <c r="D235" t="str">
        <f t="shared" si="57"/>
        <v>IT_Waste</v>
      </c>
      <c r="E235">
        <f>IFERROR(VLOOKUP($D235,GAMS_2011!$D$3:$K$400,2,FALSE),VLOOKUP($C235,Efficiency!$A$2:$B$46,2,FALSE))</f>
        <v>1</v>
      </c>
      <c r="F235">
        <f>IFERROR(VLOOKUP($D235,GAMS_2011!$D$3:$K$400,3,FALSE),)</f>
        <v>0</v>
      </c>
      <c r="G235">
        <f>IFERROR(VLOOKUP($D235,GAMS_2011!$D$3:$K$400,4,FALSE),)</f>
        <v>0</v>
      </c>
      <c r="H235">
        <f>IFERROR(VLOOKUP($D235,GAMS_2011!$D$3:$K$400,5,FALSE),)</f>
        <v>0</v>
      </c>
      <c r="K235">
        <f>IFERROR(VLOOKUP($D235,GAMS_2011!$D$3:$K$400,8,FALSE),)</f>
        <v>0</v>
      </c>
      <c r="L235">
        <v>770.83999999999992</v>
      </c>
      <c r="M235">
        <v>770.83999999999992</v>
      </c>
      <c r="N235">
        <v>770.83999999999992</v>
      </c>
      <c r="O235">
        <v>769.83999999999992</v>
      </c>
      <c r="P235">
        <v>769.83999999999992</v>
      </c>
      <c r="Q235">
        <v>769.83999999999992</v>
      </c>
      <c r="R235">
        <v>769.83999999999992</v>
      </c>
      <c r="S235">
        <v>769.83999999999992</v>
      </c>
      <c r="T235">
        <v>769.83999999999992</v>
      </c>
      <c r="U235">
        <v>769.83999999999992</v>
      </c>
      <c r="V235">
        <v>769.83999999999992</v>
      </c>
      <c r="W235">
        <v>769.83999999999992</v>
      </c>
      <c r="X235">
        <v>769.83999999999992</v>
      </c>
      <c r="Y235">
        <v>769.83999999999992</v>
      </c>
      <c r="Z235">
        <v>769.83999999999992</v>
      </c>
      <c r="AA235">
        <v>769.83999999999992</v>
      </c>
      <c r="AB235">
        <v>769.83999999999992</v>
      </c>
      <c r="AC235">
        <v>769.83999999999992</v>
      </c>
      <c r="AD235">
        <v>769.83999999999992</v>
      </c>
      <c r="AE235">
        <v>769.83999999999992</v>
      </c>
      <c r="AF235">
        <v>769.83999999999992</v>
      </c>
      <c r="AG235">
        <v>766.54</v>
      </c>
      <c r="AH235">
        <v>766.54</v>
      </c>
      <c r="AI235">
        <v>763.78</v>
      </c>
      <c r="AJ235">
        <v>763.78</v>
      </c>
      <c r="AK235">
        <v>763.78</v>
      </c>
      <c r="AL235">
        <v>763.78</v>
      </c>
      <c r="AM235">
        <v>763.78</v>
      </c>
      <c r="AN235">
        <v>763.78</v>
      </c>
      <c r="AO235">
        <v>751.4899999999999</v>
      </c>
      <c r="AP235">
        <v>748.12999999999988</v>
      </c>
      <c r="AQ235">
        <v>748.12999999999988</v>
      </c>
      <c r="AR235">
        <v>742.01</v>
      </c>
      <c r="AS235">
        <v>687.8599999999999</v>
      </c>
      <c r="AT235">
        <v>604.6099999999999</v>
      </c>
      <c r="AU235">
        <v>543.36</v>
      </c>
    </row>
    <row r="236" spans="1:47" x14ac:dyDescent="0.25">
      <c r="A236">
        <v>234</v>
      </c>
      <c r="B236" t="s">
        <v>41</v>
      </c>
      <c r="C236" t="s">
        <v>23</v>
      </c>
      <c r="D236" t="str">
        <f t="shared" si="57"/>
        <v>IT_Wind onshore 1</v>
      </c>
      <c r="E236">
        <f>IFERROR(VLOOKUP($D236,GAMS_2011!$D$3:$K$400,2,FALSE),VLOOKUP($C236,Efficiency!$A$2:$B$46,2,FALSE))</f>
        <v>1</v>
      </c>
      <c r="F236">
        <f>IFERROR(VLOOKUP($D236,GAMS_2011!$D$3:$K$400,3,FALSE),)</f>
        <v>0</v>
      </c>
      <c r="G236">
        <f>IFERROR(VLOOKUP($D236,GAMS_2011!$D$3:$K$400,4,FALSE),)</f>
        <v>0</v>
      </c>
      <c r="H236">
        <f>IFERROR(VLOOKUP($D236,GAMS_2011!$D$3:$K$400,5,FALSE),)</f>
        <v>0</v>
      </c>
      <c r="K236">
        <f>IFERROR(VLOOKUP($D236,GAMS_2011!$D$3:$K$400,8,FALSE),)</f>
        <v>0</v>
      </c>
      <c r="L236" s="6">
        <f>INDEX(SOAF_2015B!$A$1:$F$36,MATCH(GAMS_alt!$B236,SOAF_2015B!$A$1:$A$36,0),MATCH(GAMS_alt!$C236,SOAF_2015B!$A$1:$F$1,0))*1000</f>
        <v>10500</v>
      </c>
      <c r="M236">
        <f t="shared" ref="M236:V237" si="59">MAX($L236-$L236*(M$1^4)/500000,0)</f>
        <v>10499.978999999999</v>
      </c>
      <c r="N236">
        <f t="shared" si="59"/>
        <v>10499.664000000001</v>
      </c>
      <c r="O236">
        <f t="shared" si="59"/>
        <v>10498.299000000001</v>
      </c>
      <c r="P236">
        <f t="shared" si="59"/>
        <v>10494.624</v>
      </c>
      <c r="Q236">
        <f t="shared" si="59"/>
        <v>10486.875</v>
      </c>
      <c r="R236">
        <f t="shared" si="59"/>
        <v>10472.784</v>
      </c>
      <c r="S236">
        <f t="shared" si="59"/>
        <v>10449.579</v>
      </c>
      <c r="T236">
        <f t="shared" si="59"/>
        <v>10413.984</v>
      </c>
      <c r="U236">
        <f t="shared" si="59"/>
        <v>10362.218999999999</v>
      </c>
      <c r="V236">
        <f t="shared" si="59"/>
        <v>10290</v>
      </c>
      <c r="W236">
        <f t="shared" ref="W236:AF237" si="60">MAX($L236-$L236*(W$1^4)/500000,0)</f>
        <v>10192.539000000001</v>
      </c>
      <c r="X236">
        <f t="shared" si="60"/>
        <v>10064.544</v>
      </c>
      <c r="Y236">
        <f t="shared" si="60"/>
        <v>9900.219000000001</v>
      </c>
      <c r="Z236">
        <f t="shared" si="60"/>
        <v>9693.2639999999992</v>
      </c>
      <c r="AA236">
        <f t="shared" si="60"/>
        <v>9436.875</v>
      </c>
      <c r="AB236">
        <f t="shared" si="60"/>
        <v>9123.7440000000006</v>
      </c>
      <c r="AC236">
        <f t="shared" si="60"/>
        <v>8746.0589999999993</v>
      </c>
      <c r="AD236">
        <f t="shared" si="60"/>
        <v>8295.5040000000008</v>
      </c>
      <c r="AE236">
        <f t="shared" si="60"/>
        <v>7763.259</v>
      </c>
      <c r="AF236">
        <f t="shared" si="60"/>
        <v>7140</v>
      </c>
      <c r="AG236">
        <f t="shared" ref="AG236:AU237" si="61">MAX($L236-$L236*(AG$1^4)/500000,0)</f>
        <v>6415.8989999999994</v>
      </c>
      <c r="AH236">
        <f t="shared" si="61"/>
        <v>5580.6239999999998</v>
      </c>
      <c r="AI236">
        <f t="shared" si="61"/>
        <v>4623.3389999999999</v>
      </c>
      <c r="AJ236">
        <f t="shared" si="61"/>
        <v>3532.7039999999997</v>
      </c>
      <c r="AK236">
        <f t="shared" si="61"/>
        <v>2296.875</v>
      </c>
      <c r="AL236">
        <f t="shared" si="61"/>
        <v>903.50400000000081</v>
      </c>
      <c r="AM236">
        <f t="shared" si="61"/>
        <v>0</v>
      </c>
      <c r="AN236">
        <f t="shared" si="61"/>
        <v>0</v>
      </c>
      <c r="AO236">
        <f t="shared" si="61"/>
        <v>0</v>
      </c>
      <c r="AP236">
        <f t="shared" si="61"/>
        <v>0</v>
      </c>
      <c r="AQ236">
        <f t="shared" si="61"/>
        <v>0</v>
      </c>
      <c r="AR236">
        <f t="shared" si="61"/>
        <v>0</v>
      </c>
      <c r="AS236">
        <f t="shared" si="61"/>
        <v>0</v>
      </c>
      <c r="AT236">
        <f t="shared" si="61"/>
        <v>0</v>
      </c>
      <c r="AU236">
        <f t="shared" si="61"/>
        <v>0</v>
      </c>
    </row>
    <row r="237" spans="1:47" x14ac:dyDescent="0.25">
      <c r="A237">
        <v>235</v>
      </c>
      <c r="B237" t="s">
        <v>56</v>
      </c>
      <c r="C237" t="s">
        <v>19</v>
      </c>
      <c r="D237" t="str">
        <f t="shared" si="57"/>
        <v>LT_Biomass</v>
      </c>
      <c r="E237">
        <f>IFERROR(VLOOKUP($D237,GAMS_2011!$D$3:$K$400,2,FALSE),VLOOKUP($C237,Efficiency!$A$2:$B$46,2,FALSE))</f>
        <v>0.38</v>
      </c>
      <c r="F237">
        <f>IFERROR(VLOOKUP($D237,GAMS_2011!$D$3:$K$400,3,FALSE),)</f>
        <v>0</v>
      </c>
      <c r="G237">
        <f>IFERROR(VLOOKUP($D237,GAMS_2011!$D$3:$K$400,4,FALSE),)</f>
        <v>0</v>
      </c>
      <c r="H237">
        <f>IFERROR(VLOOKUP($D237,GAMS_2011!$D$3:$K$400,5,FALSE),)</f>
        <v>0</v>
      </c>
      <c r="K237">
        <f>IFERROR(VLOOKUP($D237,GAMS_2011!$D$3:$K$400,8,FALSE),)</f>
        <v>0</v>
      </c>
      <c r="L237" s="6">
        <f>INDEX(SOAF_2015B!$A$1:$F$36,MATCH(GAMS_alt!$B237,SOAF_2015B!$A$1:$A$36,0),MATCH(GAMS_alt!$C237,SOAF_2015B!$A$1:$F$1,0))*1000</f>
        <v>70.19</v>
      </c>
      <c r="M237">
        <f t="shared" si="59"/>
        <v>70.189859619999993</v>
      </c>
      <c r="N237">
        <f t="shared" si="59"/>
        <v>70.187753919999992</v>
      </c>
      <c r="O237">
        <f t="shared" si="59"/>
        <v>70.178629220000005</v>
      </c>
      <c r="P237">
        <f t="shared" si="59"/>
        <v>70.154062719999999</v>
      </c>
      <c r="Q237">
        <f t="shared" si="59"/>
        <v>70.102262499999995</v>
      </c>
      <c r="R237">
        <f t="shared" si="59"/>
        <v>70.008067519999997</v>
      </c>
      <c r="S237">
        <f t="shared" si="59"/>
        <v>69.852947619999995</v>
      </c>
      <c r="T237">
        <f t="shared" si="59"/>
        <v>69.615003520000002</v>
      </c>
      <c r="U237">
        <f t="shared" si="59"/>
        <v>69.268966820000003</v>
      </c>
      <c r="V237">
        <f t="shared" si="59"/>
        <v>68.786199999999994</v>
      </c>
      <c r="W237">
        <f t="shared" si="60"/>
        <v>68.134696419999997</v>
      </c>
      <c r="X237">
        <f t="shared" si="60"/>
        <v>67.279080319999991</v>
      </c>
      <c r="Y237">
        <f t="shared" si="60"/>
        <v>66.180606819999994</v>
      </c>
      <c r="Z237">
        <f t="shared" si="60"/>
        <v>64.797161919999994</v>
      </c>
      <c r="AA237">
        <f t="shared" si="60"/>
        <v>63.083262499999996</v>
      </c>
      <c r="AB237">
        <f t="shared" si="60"/>
        <v>60.990056319999994</v>
      </c>
      <c r="AC237">
        <f t="shared" si="60"/>
        <v>58.465322019999995</v>
      </c>
      <c r="AD237">
        <f t="shared" si="60"/>
        <v>55.453469120000001</v>
      </c>
      <c r="AE237">
        <f t="shared" si="60"/>
        <v>51.895538019999996</v>
      </c>
      <c r="AF237">
        <f t="shared" si="60"/>
        <v>47.729199999999999</v>
      </c>
      <c r="AG237">
        <f t="shared" si="61"/>
        <v>42.888757220000002</v>
      </c>
      <c r="AH237">
        <f t="shared" si="61"/>
        <v>37.305142719999999</v>
      </c>
      <c r="AI237">
        <f t="shared" si="61"/>
        <v>30.905920420000001</v>
      </c>
      <c r="AJ237">
        <f t="shared" si="61"/>
        <v>23.615285120000003</v>
      </c>
      <c r="AK237">
        <f t="shared" si="61"/>
        <v>15.354062499999998</v>
      </c>
      <c r="AL237">
        <f t="shared" si="61"/>
        <v>6.0397091199999977</v>
      </c>
      <c r="AM237">
        <f t="shared" si="61"/>
        <v>0</v>
      </c>
      <c r="AN237">
        <f t="shared" si="61"/>
        <v>0</v>
      </c>
      <c r="AO237">
        <f t="shared" si="61"/>
        <v>0</v>
      </c>
      <c r="AP237">
        <f t="shared" si="61"/>
        <v>0</v>
      </c>
      <c r="AQ237">
        <f t="shared" si="61"/>
        <v>0</v>
      </c>
      <c r="AR237">
        <f t="shared" si="61"/>
        <v>0</v>
      </c>
      <c r="AS237">
        <f t="shared" si="61"/>
        <v>0</v>
      </c>
      <c r="AT237">
        <f t="shared" si="61"/>
        <v>0</v>
      </c>
      <c r="AU237">
        <f t="shared" si="61"/>
        <v>0</v>
      </c>
    </row>
    <row r="238" spans="1:47" x14ac:dyDescent="0.25">
      <c r="A238">
        <v>236</v>
      </c>
      <c r="B238" t="s">
        <v>56</v>
      </c>
      <c r="C238" t="s">
        <v>9</v>
      </c>
      <c r="D238" t="str">
        <f t="shared" si="57"/>
        <v>LT_CCGT</v>
      </c>
      <c r="E238">
        <f>IFERROR(VLOOKUP($D238,GAMS_2011!$D$3:$K$400,2,FALSE),VLOOKUP($C238,Efficiency!$A$2:$B$46,2,FALSE))</f>
        <v>0.59491897581069497</v>
      </c>
      <c r="F238">
        <f>IFERROR(VLOOKUP($D238,GAMS_2011!$D$3:$K$400,3,FALSE),)</f>
        <v>4.0135040315508372E-4</v>
      </c>
      <c r="G238">
        <f>IFERROR(VLOOKUP($D238,GAMS_2011!$D$3:$K$400,4,FALSE),)</f>
        <v>0</v>
      </c>
      <c r="H238">
        <f>IFERROR(VLOOKUP($D238,GAMS_2011!$D$3:$K$400,5,FALSE),)</f>
        <v>0</v>
      </c>
      <c r="K238">
        <f>IFERROR(VLOOKUP($D238,GAMS_2011!$D$3:$K$400,8,FALSE),)</f>
        <v>0</v>
      </c>
      <c r="L238">
        <v>546.84500000000003</v>
      </c>
      <c r="M238">
        <v>546.84500000000003</v>
      </c>
      <c r="N238">
        <v>546.84500000000003</v>
      </c>
      <c r="O238">
        <v>546.84500000000003</v>
      </c>
      <c r="P238">
        <v>546.84500000000003</v>
      </c>
      <c r="Q238">
        <v>546.84500000000003</v>
      </c>
      <c r="R238">
        <v>546.84500000000003</v>
      </c>
      <c r="S238">
        <v>546.84500000000003</v>
      </c>
      <c r="T238">
        <v>546.84500000000003</v>
      </c>
      <c r="U238">
        <v>546.84500000000003</v>
      </c>
      <c r="V238">
        <v>546.84500000000003</v>
      </c>
      <c r="W238">
        <v>546.84500000000003</v>
      </c>
      <c r="X238">
        <v>546.84500000000003</v>
      </c>
      <c r="Y238">
        <v>546.84500000000003</v>
      </c>
      <c r="Z238">
        <v>546.84500000000003</v>
      </c>
      <c r="AA238">
        <v>546.84500000000003</v>
      </c>
      <c r="AB238">
        <v>546.84500000000003</v>
      </c>
      <c r="AC238">
        <v>546.84500000000003</v>
      </c>
      <c r="AD238">
        <v>546.84500000000003</v>
      </c>
      <c r="AE238">
        <v>546.84500000000003</v>
      </c>
      <c r="AF238">
        <v>546.84500000000003</v>
      </c>
      <c r="AG238">
        <v>546.84500000000003</v>
      </c>
      <c r="AH238">
        <v>546.84500000000003</v>
      </c>
      <c r="AI238">
        <v>546.84500000000003</v>
      </c>
      <c r="AJ238">
        <v>546.84500000000003</v>
      </c>
      <c r="AK238">
        <v>546.84500000000003</v>
      </c>
      <c r="AL238">
        <v>546.84500000000003</v>
      </c>
      <c r="AM238">
        <v>546.84500000000003</v>
      </c>
      <c r="AN238">
        <v>546.84500000000003</v>
      </c>
      <c r="AO238">
        <v>546.84500000000003</v>
      </c>
      <c r="AP238">
        <v>546.84500000000003</v>
      </c>
      <c r="AQ238">
        <v>546.84500000000003</v>
      </c>
      <c r="AR238">
        <v>546.84500000000003</v>
      </c>
      <c r="AS238">
        <v>511.84500000000003</v>
      </c>
      <c r="AT238">
        <v>511.84500000000003</v>
      </c>
      <c r="AU238">
        <v>455</v>
      </c>
    </row>
    <row r="239" spans="1:47" x14ac:dyDescent="0.25">
      <c r="A239">
        <v>237</v>
      </c>
      <c r="B239" t="s">
        <v>56</v>
      </c>
      <c r="C239" t="s">
        <v>11</v>
      </c>
      <c r="D239" t="str">
        <f t="shared" si="57"/>
        <v>LT_GasSteam</v>
      </c>
      <c r="E239">
        <f>IFERROR(VLOOKUP($D239,GAMS_2011!$D$3:$K$400,2,FALSE),VLOOKUP($C239,Efficiency!$A$2:$B$46,2,FALSE))</f>
        <v>0.41114366883116799</v>
      </c>
      <c r="F239">
        <f>IFERROR(VLOOKUP($D239,GAMS_2011!$D$3:$K$400,3,FALSE),)</f>
        <v>-1.7895601422387652E-4</v>
      </c>
      <c r="G239">
        <f>IFERROR(VLOOKUP($D239,GAMS_2011!$D$3:$K$400,4,FALSE),)</f>
        <v>0</v>
      </c>
      <c r="H239">
        <f>IFERROR(VLOOKUP($D239,GAMS_2011!$D$3:$K$400,5,FALSE),)</f>
        <v>0</v>
      </c>
      <c r="K239">
        <f>IFERROR(VLOOKUP($D239,GAMS_2011!$D$3:$K$400,8,FALSE),)</f>
        <v>0</v>
      </c>
      <c r="L239">
        <v>509.7</v>
      </c>
      <c r="M239">
        <v>509.7</v>
      </c>
      <c r="N239">
        <v>509.7</v>
      </c>
      <c r="O239">
        <v>509.7</v>
      </c>
      <c r="P239">
        <v>399.7</v>
      </c>
      <c r="Q239">
        <v>399.7</v>
      </c>
      <c r="R239">
        <v>399.7</v>
      </c>
      <c r="S239">
        <v>399.7</v>
      </c>
      <c r="T239">
        <v>399.7</v>
      </c>
      <c r="U239">
        <v>219.7</v>
      </c>
      <c r="V239">
        <v>219.7</v>
      </c>
      <c r="W239">
        <v>39.700000000000003</v>
      </c>
      <c r="X239">
        <v>39.700000000000003</v>
      </c>
      <c r="Y239">
        <v>39.700000000000003</v>
      </c>
      <c r="Z239">
        <v>39.700000000000003</v>
      </c>
      <c r="AA239">
        <v>39.700000000000003</v>
      </c>
      <c r="AB239">
        <v>39.700000000000003</v>
      </c>
      <c r="AC239">
        <v>39.700000000000003</v>
      </c>
      <c r="AD239">
        <v>39.700000000000003</v>
      </c>
      <c r="AE239">
        <v>39.700000000000003</v>
      </c>
      <c r="AF239">
        <v>39.700000000000003</v>
      </c>
      <c r="AG239">
        <v>39.700000000000003</v>
      </c>
      <c r="AH239">
        <v>39.700000000000003</v>
      </c>
      <c r="AI239">
        <v>39.700000000000003</v>
      </c>
      <c r="AJ239">
        <v>14.7</v>
      </c>
      <c r="AK239">
        <v>5.5</v>
      </c>
      <c r="AL239">
        <v>3</v>
      </c>
      <c r="AM239">
        <v>3</v>
      </c>
      <c r="AN239">
        <v>3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</row>
    <row r="240" spans="1:47" x14ac:dyDescent="0.25">
      <c r="A240">
        <v>238</v>
      </c>
      <c r="B240" t="s">
        <v>56</v>
      </c>
      <c r="C240" t="s">
        <v>10</v>
      </c>
      <c r="D240" t="str">
        <f t="shared" si="57"/>
        <v>LT_OCGT</v>
      </c>
      <c r="E240">
        <f>IFERROR(VLOOKUP($D240,GAMS_2011!$D$3:$K$400,2,FALSE),VLOOKUP($C240,Efficiency!$A$2:$B$46,2,FALSE))</f>
        <v>0.38479999999999998</v>
      </c>
      <c r="F240">
        <f>IFERROR(VLOOKUP($D240,GAMS_2011!$D$3:$K$400,3,FALSE),)</f>
        <v>3.0809523809523931E-4</v>
      </c>
      <c r="G240">
        <f>IFERROR(VLOOKUP($D240,GAMS_2011!$D$3:$K$400,4,FALSE),)</f>
        <v>0</v>
      </c>
      <c r="H240">
        <f>IFERROR(VLOOKUP($D240,GAMS_2011!$D$3:$K$400,5,FALSE),)</f>
        <v>0</v>
      </c>
      <c r="K240">
        <f>IFERROR(VLOOKUP($D240,GAMS_2011!$D$3:$K$400,8,FALSE),)</f>
        <v>0</v>
      </c>
      <c r="L240">
        <v>30.244</v>
      </c>
      <c r="M240">
        <v>30.244</v>
      </c>
      <c r="N240">
        <v>30.244</v>
      </c>
      <c r="O240">
        <v>30.244</v>
      </c>
      <c r="P240">
        <v>30.244</v>
      </c>
      <c r="Q240">
        <v>30.244</v>
      </c>
      <c r="R240">
        <v>30.244</v>
      </c>
      <c r="S240">
        <v>30.244</v>
      </c>
      <c r="T240">
        <v>30.244</v>
      </c>
      <c r="U240">
        <v>30.244</v>
      </c>
      <c r="V240">
        <v>30.244</v>
      </c>
      <c r="W240">
        <v>30.244</v>
      </c>
      <c r="X240">
        <v>30.244</v>
      </c>
      <c r="Y240">
        <v>30.244</v>
      </c>
      <c r="Z240">
        <v>30.244</v>
      </c>
      <c r="AA240">
        <v>30.244</v>
      </c>
      <c r="AB240">
        <v>30.244</v>
      </c>
      <c r="AC240">
        <v>30.244</v>
      </c>
      <c r="AD240">
        <v>30.244</v>
      </c>
      <c r="AE240">
        <v>30.244</v>
      </c>
      <c r="AF240">
        <v>30.244</v>
      </c>
      <c r="AG240">
        <v>30.244</v>
      </c>
      <c r="AH240">
        <v>30.244</v>
      </c>
      <c r="AI240">
        <v>30.244</v>
      </c>
      <c r="AJ240">
        <v>30.244</v>
      </c>
      <c r="AK240">
        <v>30.244</v>
      </c>
      <c r="AL240">
        <v>30.244</v>
      </c>
      <c r="AM240">
        <v>30.2</v>
      </c>
      <c r="AN240">
        <v>8.1999999999999993</v>
      </c>
      <c r="AO240">
        <v>7.9</v>
      </c>
      <c r="AP240">
        <v>7.9</v>
      </c>
      <c r="AQ240">
        <v>7.9</v>
      </c>
      <c r="AR240">
        <v>1.9</v>
      </c>
      <c r="AS240">
        <v>1</v>
      </c>
      <c r="AT240">
        <v>1</v>
      </c>
      <c r="AU240">
        <v>0</v>
      </c>
    </row>
    <row r="241" spans="1:47" x14ac:dyDescent="0.25">
      <c r="A241">
        <v>239</v>
      </c>
      <c r="B241" t="s">
        <v>56</v>
      </c>
      <c r="C241" t="s">
        <v>16</v>
      </c>
      <c r="D241" t="str">
        <f t="shared" si="57"/>
        <v>LT_OCOT</v>
      </c>
      <c r="E241">
        <f>IFERROR(VLOOKUP($D241,GAMS_2011!$D$3:$K$400,2,FALSE),VLOOKUP($C241,Efficiency!$A$2:$B$46,2,FALSE))</f>
        <v>0.39</v>
      </c>
      <c r="F241">
        <f>IFERROR(VLOOKUP($D241,GAMS_2011!$D$3:$K$400,3,FALSE),)</f>
        <v>0</v>
      </c>
      <c r="G241">
        <f>IFERROR(VLOOKUP($D241,GAMS_2011!$D$3:$K$400,4,FALSE),)</f>
        <v>0</v>
      </c>
      <c r="H241">
        <f>IFERROR(VLOOKUP($D241,GAMS_2011!$D$3:$K$400,5,FALSE),)</f>
        <v>0</v>
      </c>
      <c r="K241">
        <f>IFERROR(VLOOKUP($D241,GAMS_2011!$D$3:$K$400,8,FALSE),)</f>
        <v>0</v>
      </c>
      <c r="L241">
        <v>0.59199999999999997</v>
      </c>
      <c r="M241">
        <v>0.59199999999999997</v>
      </c>
      <c r="N241">
        <v>0.59199999999999997</v>
      </c>
      <c r="O241">
        <v>0.59199999999999997</v>
      </c>
      <c r="P241">
        <v>0.59199999999999997</v>
      </c>
      <c r="Q241">
        <v>0.59199999999999997</v>
      </c>
      <c r="R241">
        <v>0.59199999999999997</v>
      </c>
      <c r="S241">
        <v>0.59199999999999997</v>
      </c>
      <c r="T241">
        <v>0.59199999999999997</v>
      </c>
      <c r="U241">
        <v>0.59199999999999997</v>
      </c>
      <c r="V241">
        <v>0.59199999999999997</v>
      </c>
      <c r="W241">
        <v>0.59199999999999997</v>
      </c>
      <c r="X241">
        <v>0.59199999999999997</v>
      </c>
      <c r="Y241">
        <v>0.59199999999999997</v>
      </c>
      <c r="Z241">
        <v>0.59199999999999997</v>
      </c>
      <c r="AA241">
        <v>0.59199999999999997</v>
      </c>
      <c r="AB241">
        <v>0.59199999999999997</v>
      </c>
      <c r="AC241">
        <v>0.59199999999999997</v>
      </c>
      <c r="AD241">
        <v>0.59199999999999997</v>
      </c>
      <c r="AE241">
        <v>0.59199999999999997</v>
      </c>
      <c r="AF241">
        <v>0.59199999999999997</v>
      </c>
      <c r="AG241">
        <v>0.59199999999999997</v>
      </c>
      <c r="AH241">
        <v>0.59199999999999997</v>
      </c>
      <c r="AI241">
        <v>0.59199999999999997</v>
      </c>
      <c r="AJ241">
        <v>0.59199999999999997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</row>
    <row r="242" spans="1:47" x14ac:dyDescent="0.25">
      <c r="A242">
        <v>240</v>
      </c>
      <c r="B242" t="s">
        <v>56</v>
      </c>
      <c r="C242" t="s">
        <v>17</v>
      </c>
      <c r="D242" t="str">
        <f t="shared" si="57"/>
        <v>LT_OilSteam</v>
      </c>
      <c r="E242">
        <f>IFERROR(VLOOKUP($D242,GAMS_2011!$D$3:$K$400,2,FALSE),VLOOKUP($C242,Efficiency!$A$2:$B$46,2,FALSE))</f>
        <v>0.41</v>
      </c>
      <c r="F242">
        <f>IFERROR(VLOOKUP($D242,GAMS_2011!$D$3:$K$400,3,FALSE),)</f>
        <v>0</v>
      </c>
      <c r="G242">
        <f>IFERROR(VLOOKUP($D242,GAMS_2011!$D$3:$K$400,4,FALSE),)</f>
        <v>0</v>
      </c>
      <c r="H242">
        <f>IFERROR(VLOOKUP($D242,GAMS_2011!$D$3:$K$400,5,FALSE),)</f>
        <v>0</v>
      </c>
      <c r="K242">
        <f>IFERROR(VLOOKUP($D242,GAMS_2011!$D$3:$K$400,8,FALSE),)</f>
        <v>0</v>
      </c>
      <c r="L242">
        <v>210</v>
      </c>
      <c r="M242">
        <v>210</v>
      </c>
      <c r="N242">
        <v>210</v>
      </c>
      <c r="O242">
        <v>210</v>
      </c>
      <c r="P242">
        <v>130</v>
      </c>
      <c r="Q242">
        <v>50</v>
      </c>
      <c r="R242">
        <v>50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</row>
    <row r="243" spans="1:47" x14ac:dyDescent="0.25">
      <c r="A243">
        <v>241</v>
      </c>
      <c r="B243" t="s">
        <v>56</v>
      </c>
      <c r="C243" t="s">
        <v>6</v>
      </c>
      <c r="D243" t="str">
        <f t="shared" si="57"/>
        <v>LT_PSP</v>
      </c>
      <c r="E243">
        <f>IFERROR(VLOOKUP($D243,GAMS_2011!$D$3:$K$400,2,FALSE),VLOOKUP($C243,Efficiency!$A$2:$B$46,2,FALSE))</f>
        <v>0.75</v>
      </c>
      <c r="F243">
        <f>IFERROR(VLOOKUP($D243,GAMS_2011!$D$3:$K$400,3,FALSE),)</f>
        <v>0</v>
      </c>
      <c r="G243">
        <f>IFERROR(VLOOKUP($D243,GAMS_2011!$D$3:$K$400,4,FALSE),)</f>
        <v>1</v>
      </c>
      <c r="H243">
        <f>IFERROR(VLOOKUP($D243,GAMS_2011!$D$3:$K$400,5,FALSE),)</f>
        <v>8</v>
      </c>
      <c r="K243">
        <f>IFERROR(VLOOKUP($D243,GAMS_2011!$D$3:$K$400,8,FALSE),)</f>
        <v>0</v>
      </c>
      <c r="L243">
        <v>1875</v>
      </c>
      <c r="M243">
        <v>1875</v>
      </c>
      <c r="N243">
        <v>1875</v>
      </c>
      <c r="O243">
        <v>1875</v>
      </c>
      <c r="P243">
        <v>1875</v>
      </c>
      <c r="Q243">
        <v>1875</v>
      </c>
      <c r="R243">
        <v>1875</v>
      </c>
      <c r="S243">
        <v>1875</v>
      </c>
      <c r="T243">
        <v>1875</v>
      </c>
      <c r="U243">
        <v>1875</v>
      </c>
      <c r="V243">
        <v>1875</v>
      </c>
      <c r="W243">
        <v>1875</v>
      </c>
      <c r="X243">
        <v>1875</v>
      </c>
      <c r="Y243">
        <v>1875</v>
      </c>
      <c r="Z243">
        <v>1875</v>
      </c>
      <c r="AA243">
        <v>1875</v>
      </c>
      <c r="AB243">
        <v>1875</v>
      </c>
      <c r="AC243">
        <v>1875</v>
      </c>
      <c r="AD243">
        <v>1875</v>
      </c>
      <c r="AE243">
        <v>1875</v>
      </c>
      <c r="AF243">
        <v>1875</v>
      </c>
      <c r="AG243">
        <v>1875</v>
      </c>
      <c r="AH243">
        <v>1875</v>
      </c>
      <c r="AI243">
        <v>1875</v>
      </c>
      <c r="AJ243">
        <v>1875</v>
      </c>
      <c r="AK243">
        <v>1875</v>
      </c>
      <c r="AL243">
        <v>1875</v>
      </c>
      <c r="AM243">
        <v>1875</v>
      </c>
      <c r="AN243">
        <v>1875</v>
      </c>
      <c r="AO243">
        <v>1875</v>
      </c>
      <c r="AP243">
        <v>1875</v>
      </c>
      <c r="AQ243">
        <v>1875</v>
      </c>
      <c r="AR243">
        <v>1875</v>
      </c>
      <c r="AS243">
        <v>1875</v>
      </c>
      <c r="AT243">
        <v>1875</v>
      </c>
      <c r="AU243">
        <v>1875</v>
      </c>
    </row>
    <row r="244" spans="1:47" x14ac:dyDescent="0.25">
      <c r="A244">
        <v>242</v>
      </c>
      <c r="B244" t="s">
        <v>56</v>
      </c>
      <c r="C244" t="s">
        <v>12</v>
      </c>
      <c r="D244" t="str">
        <f t="shared" si="57"/>
        <v>LT_RoR</v>
      </c>
      <c r="E244">
        <f>IFERROR(VLOOKUP($D244,GAMS_2011!$D$3:$K$400,2,FALSE),VLOOKUP($C244,Efficiency!$A$2:$B$46,2,FALSE))</f>
        <v>1</v>
      </c>
      <c r="F244">
        <f>IFERROR(VLOOKUP($D244,GAMS_2011!$D$3:$K$400,3,FALSE),)</f>
        <v>0</v>
      </c>
      <c r="K244">
        <f>IFERROR(VLOOKUP($D244,GAMS_2011!$D$3:$K$400,8,FALSE),)</f>
        <v>0</v>
      </c>
      <c r="L244">
        <v>1029.2</v>
      </c>
      <c r="M244">
        <v>1029.2</v>
      </c>
      <c r="N244">
        <v>1029.2</v>
      </c>
      <c r="O244">
        <v>1029.2</v>
      </c>
      <c r="P244">
        <v>1029.2</v>
      </c>
      <c r="Q244">
        <v>1029.2</v>
      </c>
      <c r="R244">
        <v>1029.2</v>
      </c>
      <c r="S244">
        <v>1029.2</v>
      </c>
      <c r="T244">
        <v>1029.2</v>
      </c>
      <c r="U244">
        <v>1029.2</v>
      </c>
      <c r="V244">
        <v>1029.2</v>
      </c>
      <c r="W244">
        <v>1029.2</v>
      </c>
      <c r="X244">
        <v>1029.2</v>
      </c>
      <c r="Y244">
        <v>1029.2</v>
      </c>
      <c r="Z244">
        <v>1029.2</v>
      </c>
      <c r="AA244">
        <v>1029.2</v>
      </c>
      <c r="AB244">
        <v>1029.2</v>
      </c>
      <c r="AC244">
        <v>1029.2</v>
      </c>
      <c r="AD244">
        <v>1029.2</v>
      </c>
      <c r="AE244">
        <v>1029.2</v>
      </c>
      <c r="AF244">
        <v>1029.2</v>
      </c>
      <c r="AG244">
        <v>1029.2</v>
      </c>
      <c r="AH244">
        <v>1029.2</v>
      </c>
      <c r="AI244">
        <v>1029.2</v>
      </c>
      <c r="AJ244">
        <v>1029.2</v>
      </c>
      <c r="AK244">
        <v>1029.2</v>
      </c>
      <c r="AL244">
        <v>1029.2</v>
      </c>
      <c r="AM244">
        <v>1029.2</v>
      </c>
      <c r="AN244">
        <v>1029.2</v>
      </c>
      <c r="AO244">
        <v>1029.2</v>
      </c>
      <c r="AP244">
        <v>1029.2</v>
      </c>
      <c r="AQ244">
        <v>1029.2</v>
      </c>
      <c r="AR244">
        <v>1029.2</v>
      </c>
      <c r="AS244">
        <v>1029.2</v>
      </c>
      <c r="AT244">
        <v>1029.2</v>
      </c>
      <c r="AU244">
        <v>1029.2</v>
      </c>
    </row>
    <row r="245" spans="1:47" x14ac:dyDescent="0.25">
      <c r="A245">
        <v>243</v>
      </c>
      <c r="B245" t="s">
        <v>56</v>
      </c>
      <c r="C245" t="s">
        <v>21</v>
      </c>
      <c r="D245" t="str">
        <f t="shared" si="57"/>
        <v>LT_Solar 1</v>
      </c>
      <c r="E245">
        <f>IFERROR(VLOOKUP($D245,GAMS_2011!$D$3:$K$400,2,FALSE),VLOOKUP($C245,Efficiency!$A$2:$B$46,2,FALSE))</f>
        <v>1</v>
      </c>
      <c r="F245">
        <f>IFERROR(VLOOKUP($D245,GAMS_2011!$D$3:$K$400,3,FALSE),)</f>
        <v>0</v>
      </c>
      <c r="G245">
        <f>IFERROR(VLOOKUP($D245,GAMS_2011!$D$3:$K$400,4,FALSE),)</f>
        <v>0</v>
      </c>
      <c r="H245">
        <f>IFERROR(VLOOKUP($D245,GAMS_2011!$D$3:$K$400,5,FALSE),)</f>
        <v>0</v>
      </c>
      <c r="K245">
        <f>IFERROR(VLOOKUP($D245,GAMS_2011!$D$3:$K$400,8,FALSE),)</f>
        <v>0</v>
      </c>
      <c r="L245" s="6">
        <f>INDEX(SOAF_2015B!$A$1:$F$36,MATCH(GAMS_alt!$B245,SOAF_2015B!$A$1:$A$36,0),MATCH(GAMS_alt!$C245,SOAF_2015B!$A$1:$F$1,0))*1000</f>
        <v>71.000000000000014</v>
      </c>
      <c r="M245">
        <f>MAX($L245-$L245*(M$1^4)/500000,0)</f>
        <v>70.999858000000017</v>
      </c>
      <c r="N245">
        <v>1.5</v>
      </c>
      <c r="O245">
        <v>1.5</v>
      </c>
      <c r="P245">
        <v>1.5</v>
      </c>
      <c r="Q245">
        <v>1.5</v>
      </c>
      <c r="R245">
        <v>1.5</v>
      </c>
      <c r="S245">
        <v>1.5</v>
      </c>
      <c r="T245">
        <v>1.5</v>
      </c>
      <c r="U245">
        <v>1.5</v>
      </c>
      <c r="V245">
        <v>1.5</v>
      </c>
      <c r="W245">
        <v>1.5</v>
      </c>
      <c r="X245">
        <v>1.5</v>
      </c>
      <c r="Y245">
        <v>1.5</v>
      </c>
      <c r="Z245">
        <v>1.5</v>
      </c>
      <c r="AA245">
        <v>1.5</v>
      </c>
      <c r="AB245">
        <v>1.5</v>
      </c>
      <c r="AC245">
        <v>1.5</v>
      </c>
      <c r="AD245">
        <v>1.5</v>
      </c>
      <c r="AE245">
        <v>1.5</v>
      </c>
      <c r="AF245">
        <v>1.5</v>
      </c>
      <c r="AG245">
        <v>1.5</v>
      </c>
      <c r="AH245">
        <v>1.5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</row>
    <row r="246" spans="1:47" x14ac:dyDescent="0.25">
      <c r="A246">
        <v>244</v>
      </c>
      <c r="B246" t="s">
        <v>56</v>
      </c>
      <c r="C246" t="s">
        <v>18</v>
      </c>
      <c r="D246" t="str">
        <f t="shared" si="57"/>
        <v>LT_Waste</v>
      </c>
      <c r="E246">
        <f>IFERROR(VLOOKUP($D246,GAMS_2011!$D$3:$K$400,2,FALSE),VLOOKUP($C246,Efficiency!$A$2:$B$46,2,FALSE))</f>
        <v>1</v>
      </c>
      <c r="F246">
        <f>IFERROR(VLOOKUP($D246,GAMS_2011!$D$3:$K$400,3,FALSE),)</f>
        <v>0</v>
      </c>
      <c r="G246">
        <f>IFERROR(VLOOKUP($D246,GAMS_2011!$D$3:$K$400,4,FALSE),)</f>
        <v>0</v>
      </c>
      <c r="H246">
        <f>IFERROR(VLOOKUP($D246,GAMS_2011!$D$3:$K$400,5,FALSE),)</f>
        <v>0</v>
      </c>
      <c r="K246">
        <f>IFERROR(VLOOKUP($D246,GAMS_2011!$D$3:$K$400,8,FALSE),)</f>
        <v>0</v>
      </c>
      <c r="L246">
        <v>20</v>
      </c>
      <c r="M246">
        <v>20</v>
      </c>
      <c r="N246">
        <v>20</v>
      </c>
      <c r="O246">
        <v>20</v>
      </c>
      <c r="P246">
        <v>20</v>
      </c>
      <c r="Q246">
        <v>20</v>
      </c>
      <c r="R246">
        <v>20</v>
      </c>
      <c r="S246">
        <v>20</v>
      </c>
      <c r="T246">
        <v>20</v>
      </c>
      <c r="U246">
        <v>20</v>
      </c>
      <c r="V246">
        <v>20</v>
      </c>
      <c r="W246">
        <v>20</v>
      </c>
      <c r="X246">
        <v>20</v>
      </c>
      <c r="Y246">
        <v>20</v>
      </c>
      <c r="Z246">
        <v>20</v>
      </c>
      <c r="AA246">
        <v>20</v>
      </c>
      <c r="AB246">
        <v>20</v>
      </c>
      <c r="AC246">
        <v>20</v>
      </c>
      <c r="AD246">
        <v>20</v>
      </c>
      <c r="AE246">
        <v>20</v>
      </c>
      <c r="AF246">
        <v>20</v>
      </c>
      <c r="AG246">
        <v>20</v>
      </c>
      <c r="AH246">
        <v>20</v>
      </c>
      <c r="AI246">
        <v>20</v>
      </c>
      <c r="AJ246">
        <v>20</v>
      </c>
      <c r="AK246">
        <v>20</v>
      </c>
      <c r="AL246">
        <v>20</v>
      </c>
      <c r="AM246">
        <v>20</v>
      </c>
      <c r="AN246">
        <v>20</v>
      </c>
      <c r="AO246">
        <v>20</v>
      </c>
      <c r="AP246">
        <v>20</v>
      </c>
      <c r="AQ246">
        <v>20</v>
      </c>
      <c r="AR246">
        <v>20</v>
      </c>
      <c r="AS246">
        <v>20</v>
      </c>
      <c r="AT246">
        <v>20</v>
      </c>
      <c r="AU246">
        <v>20</v>
      </c>
    </row>
    <row r="247" spans="1:47" x14ac:dyDescent="0.25">
      <c r="A247">
        <v>245</v>
      </c>
      <c r="B247" t="s">
        <v>56</v>
      </c>
      <c r="C247" t="s">
        <v>23</v>
      </c>
      <c r="D247" t="str">
        <f t="shared" si="57"/>
        <v>LT_Wind onshore 1</v>
      </c>
      <c r="E247">
        <f>IFERROR(VLOOKUP($D247,GAMS_2011!$D$3:$K$400,2,FALSE),VLOOKUP($C247,Efficiency!$A$2:$B$46,2,FALSE))</f>
        <v>1</v>
      </c>
      <c r="F247">
        <f>IFERROR(VLOOKUP($D247,GAMS_2011!$D$3:$K$400,3,FALSE),)</f>
        <v>0</v>
      </c>
      <c r="G247">
        <f>IFERROR(VLOOKUP($D247,GAMS_2011!$D$3:$K$400,4,FALSE),)</f>
        <v>0</v>
      </c>
      <c r="H247">
        <f>IFERROR(VLOOKUP($D247,GAMS_2011!$D$3:$K$400,5,FALSE),)</f>
        <v>0</v>
      </c>
      <c r="K247">
        <f>IFERROR(VLOOKUP($D247,GAMS_2011!$D$3:$K$400,8,FALSE),)</f>
        <v>0</v>
      </c>
      <c r="L247" s="6">
        <f>INDEX(SOAF_2015B!$A$1:$F$36,MATCH(GAMS_alt!$B247,SOAF_2015B!$A$1:$A$36,0),MATCH(GAMS_alt!$C247,SOAF_2015B!$A$1:$F$1,0))*1000</f>
        <v>500</v>
      </c>
      <c r="M247">
        <f t="shared" ref="M247:V248" si="62">MAX($L247-$L247*(M$1^4)/500000,0)</f>
        <v>499.99900000000002</v>
      </c>
      <c r="N247">
        <f t="shared" si="62"/>
        <v>499.98399999999998</v>
      </c>
      <c r="O247">
        <f t="shared" si="62"/>
        <v>499.91899999999998</v>
      </c>
      <c r="P247">
        <f t="shared" si="62"/>
        <v>499.74400000000003</v>
      </c>
      <c r="Q247">
        <f t="shared" si="62"/>
        <v>499.375</v>
      </c>
      <c r="R247">
        <f t="shared" si="62"/>
        <v>498.70400000000001</v>
      </c>
      <c r="S247">
        <f t="shared" si="62"/>
        <v>497.59899999999999</v>
      </c>
      <c r="T247">
        <f t="shared" si="62"/>
        <v>495.904</v>
      </c>
      <c r="U247">
        <f t="shared" si="62"/>
        <v>493.43900000000002</v>
      </c>
      <c r="V247">
        <f t="shared" si="62"/>
        <v>490</v>
      </c>
      <c r="W247">
        <f t="shared" ref="W247:AF248" si="63">MAX($L247-$L247*(W$1^4)/500000,0)</f>
        <v>485.35899999999998</v>
      </c>
      <c r="X247">
        <f t="shared" si="63"/>
        <v>479.26400000000001</v>
      </c>
      <c r="Y247">
        <f t="shared" si="63"/>
        <v>471.43900000000002</v>
      </c>
      <c r="Z247">
        <f t="shared" si="63"/>
        <v>461.584</v>
      </c>
      <c r="AA247">
        <f t="shared" si="63"/>
        <v>449.375</v>
      </c>
      <c r="AB247">
        <f t="shared" si="63"/>
        <v>434.464</v>
      </c>
      <c r="AC247">
        <f t="shared" si="63"/>
        <v>416.47899999999998</v>
      </c>
      <c r="AD247">
        <f t="shared" si="63"/>
        <v>395.024</v>
      </c>
      <c r="AE247">
        <f t="shared" si="63"/>
        <v>369.67899999999997</v>
      </c>
      <c r="AF247">
        <f t="shared" si="63"/>
        <v>340</v>
      </c>
      <c r="AG247">
        <f t="shared" ref="AG247:AU248" si="64">MAX($L247-$L247*(AG$1^4)/500000,0)</f>
        <v>305.51900000000001</v>
      </c>
      <c r="AH247">
        <f t="shared" si="64"/>
        <v>265.74400000000003</v>
      </c>
      <c r="AI247">
        <f t="shared" si="64"/>
        <v>220.15899999999999</v>
      </c>
      <c r="AJ247">
        <f t="shared" si="64"/>
        <v>168.22399999999999</v>
      </c>
      <c r="AK247">
        <f t="shared" si="64"/>
        <v>109.375</v>
      </c>
      <c r="AL247">
        <f t="shared" si="64"/>
        <v>43.024000000000001</v>
      </c>
      <c r="AM247">
        <f t="shared" si="64"/>
        <v>0</v>
      </c>
      <c r="AN247">
        <f t="shared" si="64"/>
        <v>0</v>
      </c>
      <c r="AO247">
        <f t="shared" si="64"/>
        <v>0</v>
      </c>
      <c r="AP247">
        <f t="shared" si="64"/>
        <v>0</v>
      </c>
      <c r="AQ247">
        <f t="shared" si="64"/>
        <v>0</v>
      </c>
      <c r="AR247">
        <f t="shared" si="64"/>
        <v>0</v>
      </c>
      <c r="AS247">
        <f t="shared" si="64"/>
        <v>0</v>
      </c>
      <c r="AT247">
        <f t="shared" si="64"/>
        <v>0</v>
      </c>
      <c r="AU247">
        <f t="shared" si="64"/>
        <v>0</v>
      </c>
    </row>
    <row r="248" spans="1:47" x14ac:dyDescent="0.25">
      <c r="A248">
        <v>246</v>
      </c>
      <c r="B248" t="s">
        <v>42</v>
      </c>
      <c r="C248" t="s">
        <v>19</v>
      </c>
      <c r="D248" t="str">
        <f t="shared" si="57"/>
        <v>LU_Biomass</v>
      </c>
      <c r="E248">
        <f>IFERROR(VLOOKUP($D248,GAMS_2011!$D$3:$K$400,2,FALSE),VLOOKUP($C248,Efficiency!$A$2:$B$46,2,FALSE))</f>
        <v>0.38</v>
      </c>
      <c r="F248">
        <f>IFERROR(VLOOKUP($D248,GAMS_2011!$D$3:$K$400,3,FALSE),)</f>
        <v>0</v>
      </c>
      <c r="G248">
        <f>IFERROR(VLOOKUP($D248,GAMS_2011!$D$3:$K$400,4,FALSE),)</f>
        <v>0</v>
      </c>
      <c r="H248">
        <f>IFERROR(VLOOKUP($D248,GAMS_2011!$D$3:$K$400,5,FALSE),)</f>
        <v>0</v>
      </c>
      <c r="K248">
        <f>IFERROR(VLOOKUP($D248,GAMS_2011!$D$3:$K$400,8,FALSE),)</f>
        <v>0</v>
      </c>
      <c r="L248" s="6">
        <f>INDEX(SOAF_2015B!$A$1:$F$36,MATCH(GAMS_alt!$B248,SOAF_2015B!$A$1:$A$36,0),MATCH(GAMS_alt!$C248,SOAF_2015B!$A$1:$F$1,0))*1000</f>
        <v>10</v>
      </c>
      <c r="M248">
        <f t="shared" si="62"/>
        <v>9.9999800000000008</v>
      </c>
      <c r="N248">
        <f t="shared" si="62"/>
        <v>9.9996799999999997</v>
      </c>
      <c r="O248">
        <f t="shared" si="62"/>
        <v>9.9983799999999992</v>
      </c>
      <c r="P248">
        <f t="shared" si="62"/>
        <v>9.9948800000000002</v>
      </c>
      <c r="Q248">
        <f t="shared" si="62"/>
        <v>9.9875000000000007</v>
      </c>
      <c r="R248">
        <f t="shared" si="62"/>
        <v>9.9740800000000007</v>
      </c>
      <c r="S248">
        <f t="shared" si="62"/>
        <v>9.9519800000000007</v>
      </c>
      <c r="T248">
        <f t="shared" si="62"/>
        <v>9.9180799999999998</v>
      </c>
      <c r="U248">
        <f t="shared" si="62"/>
        <v>9.8687799999999992</v>
      </c>
      <c r="V248">
        <f t="shared" si="62"/>
        <v>9.8000000000000007</v>
      </c>
      <c r="W248">
        <f t="shared" si="63"/>
        <v>9.7071799999999993</v>
      </c>
      <c r="X248">
        <f t="shared" si="63"/>
        <v>9.5852800000000009</v>
      </c>
      <c r="Y248">
        <f t="shared" si="63"/>
        <v>9.4287799999999997</v>
      </c>
      <c r="Z248">
        <f t="shared" si="63"/>
        <v>9.2316800000000008</v>
      </c>
      <c r="AA248">
        <f t="shared" si="63"/>
        <v>8.9875000000000007</v>
      </c>
      <c r="AB248">
        <f t="shared" si="63"/>
        <v>8.6892800000000001</v>
      </c>
      <c r="AC248">
        <f t="shared" si="63"/>
        <v>8.32958</v>
      </c>
      <c r="AD248">
        <f t="shared" si="63"/>
        <v>7.9004799999999999</v>
      </c>
      <c r="AE248">
        <f t="shared" si="63"/>
        <v>7.39358</v>
      </c>
      <c r="AF248">
        <f t="shared" si="63"/>
        <v>6.8</v>
      </c>
      <c r="AG248">
        <f t="shared" si="64"/>
        <v>6.1103800000000001</v>
      </c>
      <c r="AH248">
        <f t="shared" si="64"/>
        <v>5.3148799999999996</v>
      </c>
      <c r="AI248">
        <f t="shared" si="64"/>
        <v>4.4031799999999999</v>
      </c>
      <c r="AJ248">
        <f t="shared" si="64"/>
        <v>3.3644800000000004</v>
      </c>
      <c r="AK248">
        <f t="shared" si="64"/>
        <v>2.1875</v>
      </c>
      <c r="AL248">
        <f t="shared" si="64"/>
        <v>0.8604800000000008</v>
      </c>
      <c r="AM248">
        <f t="shared" si="64"/>
        <v>0</v>
      </c>
      <c r="AN248">
        <f t="shared" si="64"/>
        <v>0</v>
      </c>
      <c r="AO248">
        <f t="shared" si="64"/>
        <v>0</v>
      </c>
      <c r="AP248">
        <f t="shared" si="64"/>
        <v>0</v>
      </c>
      <c r="AQ248">
        <f t="shared" si="64"/>
        <v>0</v>
      </c>
      <c r="AR248">
        <f t="shared" si="64"/>
        <v>0</v>
      </c>
      <c r="AS248">
        <f t="shared" si="64"/>
        <v>0</v>
      </c>
      <c r="AT248">
        <f t="shared" si="64"/>
        <v>0</v>
      </c>
      <c r="AU248">
        <f t="shared" si="64"/>
        <v>0</v>
      </c>
    </row>
    <row r="249" spans="1:47" x14ac:dyDescent="0.25">
      <c r="A249">
        <v>247</v>
      </c>
      <c r="B249" t="s">
        <v>42</v>
      </c>
      <c r="C249" t="s">
        <v>9</v>
      </c>
      <c r="D249" t="str">
        <f t="shared" si="57"/>
        <v>LU_CCGT</v>
      </c>
      <c r="E249">
        <f>IFERROR(VLOOKUP($D249,GAMS_2011!$D$3:$K$400,2,FALSE),VLOOKUP($C249,Efficiency!$A$2:$B$46,2,FALSE))</f>
        <v>0.54666666666666597</v>
      </c>
      <c r="F249">
        <f>IFERROR(VLOOKUP($D249,GAMS_2011!$D$3:$K$400,3,FALSE),)</f>
        <v>2.0428571428571509E-3</v>
      </c>
      <c r="G249">
        <f>IFERROR(VLOOKUP($D249,GAMS_2011!$D$3:$K$400,4,FALSE),)</f>
        <v>0</v>
      </c>
      <c r="H249">
        <f>IFERROR(VLOOKUP($D249,GAMS_2011!$D$3:$K$400,5,FALSE),)</f>
        <v>0</v>
      </c>
      <c r="K249">
        <f>IFERROR(VLOOKUP($D249,GAMS_2011!$D$3:$K$400,8,FALSE),)</f>
        <v>0</v>
      </c>
      <c r="L249">
        <v>385.64299999999997</v>
      </c>
      <c r="M249">
        <v>385.64299999999997</v>
      </c>
      <c r="N249">
        <v>385.64299999999997</v>
      </c>
      <c r="O249">
        <v>385.64299999999997</v>
      </c>
      <c r="P249">
        <v>385.64299999999997</v>
      </c>
      <c r="Q249">
        <v>385.64299999999997</v>
      </c>
      <c r="R249">
        <v>385.64299999999997</v>
      </c>
      <c r="S249">
        <v>385.64299999999997</v>
      </c>
      <c r="T249">
        <v>385.64299999999997</v>
      </c>
      <c r="U249">
        <v>385.64299999999997</v>
      </c>
      <c r="V249">
        <v>385.64299999999997</v>
      </c>
      <c r="W249">
        <v>385.64299999999997</v>
      </c>
      <c r="X249">
        <v>385.64299999999997</v>
      </c>
      <c r="Y249">
        <v>385.64299999999997</v>
      </c>
      <c r="Z249">
        <v>385.64299999999997</v>
      </c>
      <c r="AA249">
        <v>385.64299999999997</v>
      </c>
      <c r="AB249">
        <v>385.64299999999997</v>
      </c>
      <c r="AC249">
        <v>385.64299999999997</v>
      </c>
      <c r="AD249">
        <v>385.64299999999997</v>
      </c>
      <c r="AE249">
        <v>385</v>
      </c>
      <c r="AF249">
        <v>385</v>
      </c>
      <c r="AG249">
        <v>385</v>
      </c>
      <c r="AH249">
        <v>385</v>
      </c>
      <c r="AI249">
        <v>385</v>
      </c>
      <c r="AJ249">
        <v>385</v>
      </c>
      <c r="AK249">
        <v>385</v>
      </c>
      <c r="AL249">
        <v>385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</row>
    <row r="250" spans="1:47" x14ac:dyDescent="0.25">
      <c r="A250">
        <v>248</v>
      </c>
      <c r="B250" t="s">
        <v>42</v>
      </c>
      <c r="C250" t="s">
        <v>11</v>
      </c>
      <c r="D250" t="str">
        <f t="shared" si="57"/>
        <v>LU_GasSteam</v>
      </c>
      <c r="E250">
        <f>IFERROR(VLOOKUP($D250,GAMS_2011!$D$3:$K$400,2,FALSE),VLOOKUP($C250,Efficiency!$A$2:$B$46,2,FALSE))</f>
        <v>0.41099999999999898</v>
      </c>
      <c r="F250">
        <f>IFERROR(VLOOKUP($D250,GAMS_2011!$D$3:$K$400,3,FALSE),)</f>
        <v>1.7142857142857159E-4</v>
      </c>
      <c r="G250">
        <f>IFERROR(VLOOKUP($D250,GAMS_2011!$D$3:$K$400,4,FALSE),)</f>
        <v>0</v>
      </c>
      <c r="H250">
        <f>IFERROR(VLOOKUP($D250,GAMS_2011!$D$3:$K$400,5,FALSE),)</f>
        <v>0</v>
      </c>
      <c r="K250">
        <f>IFERROR(VLOOKUP($D250,GAMS_2011!$D$3:$K$400,8,FALSE),)</f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</row>
    <row r="251" spans="1:47" x14ac:dyDescent="0.25">
      <c r="A251">
        <v>249</v>
      </c>
      <c r="B251" t="s">
        <v>42</v>
      </c>
      <c r="C251" t="s">
        <v>10</v>
      </c>
      <c r="D251" t="str">
        <f t="shared" si="57"/>
        <v>LU_OCGT</v>
      </c>
      <c r="E251">
        <f>IFERROR(VLOOKUP($D251,GAMS_2011!$D$3:$K$400,2,FALSE),VLOOKUP($C251,Efficiency!$A$2:$B$46,2,FALSE))</f>
        <v>0.37180000000000002</v>
      </c>
      <c r="F251">
        <f>IFERROR(VLOOKUP($D251,GAMS_2011!$D$3:$K$400,3,FALSE),)</f>
        <v>7.5380952380951392E-4</v>
      </c>
      <c r="G251">
        <f>IFERROR(VLOOKUP($D251,GAMS_2011!$D$3:$K$400,4,FALSE),)</f>
        <v>0</v>
      </c>
      <c r="H251">
        <f>IFERROR(VLOOKUP($D251,GAMS_2011!$D$3:$K$400,5,FALSE),)</f>
        <v>0</v>
      </c>
      <c r="K251">
        <f>IFERROR(VLOOKUP($D251,GAMS_2011!$D$3:$K$400,8,FALSE),)</f>
        <v>0</v>
      </c>
      <c r="L251">
        <v>93.693999999999988</v>
      </c>
      <c r="M251">
        <v>93.693999999999988</v>
      </c>
      <c r="N251">
        <v>93.693999999999988</v>
      </c>
      <c r="O251">
        <v>93.693999999999988</v>
      </c>
      <c r="P251">
        <v>93.693999999999988</v>
      </c>
      <c r="Q251">
        <v>93.693999999999988</v>
      </c>
      <c r="R251">
        <v>93.693999999999988</v>
      </c>
      <c r="S251">
        <v>93.693999999999988</v>
      </c>
      <c r="T251">
        <v>93.693999999999988</v>
      </c>
      <c r="U251">
        <v>93.693999999999988</v>
      </c>
      <c r="V251">
        <v>93.693999999999988</v>
      </c>
      <c r="W251">
        <v>93.693999999999988</v>
      </c>
      <c r="X251">
        <v>93.693999999999988</v>
      </c>
      <c r="Y251">
        <v>93.693999999999988</v>
      </c>
      <c r="Z251">
        <v>93.693999999999988</v>
      </c>
      <c r="AA251">
        <v>93.171999999999997</v>
      </c>
      <c r="AB251">
        <v>93.171999999999997</v>
      </c>
      <c r="AC251">
        <v>92.356999999999999</v>
      </c>
      <c r="AD251">
        <v>89.716999999999985</v>
      </c>
      <c r="AE251">
        <v>73.536999999999978</v>
      </c>
      <c r="AF251">
        <v>66.941999999999993</v>
      </c>
      <c r="AG251">
        <v>61.958999999999996</v>
      </c>
      <c r="AH251">
        <v>61.318999999999996</v>
      </c>
      <c r="AI251">
        <v>47.064999999999991</v>
      </c>
      <c r="AJ251">
        <v>38.605999999999995</v>
      </c>
      <c r="AK251">
        <v>31.977999999999998</v>
      </c>
      <c r="AL251">
        <v>8.9859999999999989</v>
      </c>
      <c r="AM251">
        <v>1.3</v>
      </c>
      <c r="AN251">
        <v>1.3</v>
      </c>
      <c r="AO251">
        <v>1.3</v>
      </c>
      <c r="AP251">
        <v>1.3</v>
      </c>
      <c r="AQ251">
        <v>1.3</v>
      </c>
      <c r="AR251">
        <v>1.3</v>
      </c>
      <c r="AS251">
        <v>0</v>
      </c>
      <c r="AT251">
        <v>0</v>
      </c>
      <c r="AU251">
        <v>0</v>
      </c>
    </row>
    <row r="252" spans="1:47" x14ac:dyDescent="0.25">
      <c r="A252">
        <v>250</v>
      </c>
      <c r="B252" t="s">
        <v>42</v>
      </c>
      <c r="C252" t="s">
        <v>16</v>
      </c>
      <c r="D252" t="str">
        <f t="shared" si="57"/>
        <v>LU_OCOT</v>
      </c>
      <c r="E252">
        <f>IFERROR(VLOOKUP($D252,GAMS_2011!$D$3:$K$400,2,FALSE),VLOOKUP($C252,Efficiency!$A$2:$B$46,2,FALSE))</f>
        <v>0.39</v>
      </c>
      <c r="F252">
        <f>IFERROR(VLOOKUP($D252,GAMS_2011!$D$3:$K$400,3,FALSE),)</f>
        <v>0</v>
      </c>
      <c r="G252">
        <f>IFERROR(VLOOKUP($D252,GAMS_2011!$D$3:$K$400,4,FALSE),)</f>
        <v>0</v>
      </c>
      <c r="H252">
        <f>IFERROR(VLOOKUP($D252,GAMS_2011!$D$3:$K$400,5,FALSE),)</f>
        <v>0</v>
      </c>
      <c r="K252">
        <f>IFERROR(VLOOKUP($D252,GAMS_2011!$D$3:$K$400,8,FALSE),)</f>
        <v>0</v>
      </c>
      <c r="L252">
        <v>1.274</v>
      </c>
      <c r="M252">
        <v>1.274</v>
      </c>
      <c r="N252">
        <v>1.274</v>
      </c>
      <c r="O252">
        <v>1.274</v>
      </c>
      <c r="P252">
        <v>1.274</v>
      </c>
      <c r="Q252">
        <v>1.274</v>
      </c>
      <c r="R252">
        <v>1.274</v>
      </c>
      <c r="S252">
        <v>1.274</v>
      </c>
      <c r="T252">
        <v>1.274</v>
      </c>
      <c r="U252">
        <v>1.274</v>
      </c>
      <c r="V252">
        <v>1.274</v>
      </c>
      <c r="W252">
        <v>1.274</v>
      </c>
      <c r="X252">
        <v>1.274</v>
      </c>
      <c r="Y252">
        <v>1.274</v>
      </c>
      <c r="Z252">
        <v>1.274</v>
      </c>
      <c r="AA252">
        <v>1.274</v>
      </c>
      <c r="AB252">
        <v>1.274</v>
      </c>
      <c r="AC252">
        <v>0.185</v>
      </c>
      <c r="AD252">
        <v>0.185</v>
      </c>
      <c r="AE252">
        <v>0.185</v>
      </c>
      <c r="AF252">
        <v>0.185</v>
      </c>
      <c r="AG252">
        <v>0.185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</row>
    <row r="253" spans="1:47" x14ac:dyDescent="0.25">
      <c r="A253">
        <v>251</v>
      </c>
      <c r="B253" t="s">
        <v>42</v>
      </c>
      <c r="C253" t="s">
        <v>6</v>
      </c>
      <c r="D253" t="str">
        <f t="shared" si="57"/>
        <v>LU_PSP</v>
      </c>
      <c r="E253">
        <f>IFERROR(VLOOKUP($D253,GAMS_2011!$D$3:$K$400,2,FALSE),VLOOKUP($C253,Efficiency!$A$2:$B$46,2,FALSE))</f>
        <v>0.75</v>
      </c>
      <c r="F253">
        <f>IFERROR(VLOOKUP($D253,GAMS_2011!$D$3:$K$400,3,FALSE),)</f>
        <v>0</v>
      </c>
      <c r="G253">
        <f>IFERROR(VLOOKUP($D253,GAMS_2011!$D$3:$K$400,4,FALSE),)</f>
        <v>1</v>
      </c>
      <c r="H253">
        <f>IFERROR(VLOOKUP($D253,GAMS_2011!$D$3:$K$400,5,FALSE),)</f>
        <v>8</v>
      </c>
      <c r="K253">
        <f>IFERROR(VLOOKUP($D253,GAMS_2011!$D$3:$K$400,8,FALSE),)</f>
        <v>0</v>
      </c>
      <c r="L253">
        <v>1300</v>
      </c>
      <c r="M253">
        <v>1300</v>
      </c>
      <c r="N253">
        <v>1300</v>
      </c>
      <c r="O253">
        <v>1300</v>
      </c>
      <c r="P253">
        <v>1300</v>
      </c>
      <c r="Q253">
        <v>1300</v>
      </c>
      <c r="R253">
        <v>1300</v>
      </c>
      <c r="S253">
        <v>1300</v>
      </c>
      <c r="T253">
        <v>1300</v>
      </c>
      <c r="U253">
        <v>1300</v>
      </c>
      <c r="V253">
        <v>1300</v>
      </c>
      <c r="W253">
        <v>1300</v>
      </c>
      <c r="X253">
        <v>1300</v>
      </c>
      <c r="Y253">
        <v>1300</v>
      </c>
      <c r="Z253">
        <v>1300</v>
      </c>
      <c r="AA253">
        <v>1300</v>
      </c>
      <c r="AB253">
        <v>1300</v>
      </c>
      <c r="AC253">
        <v>1300</v>
      </c>
      <c r="AD253">
        <v>1300</v>
      </c>
      <c r="AE253">
        <v>1300</v>
      </c>
      <c r="AF253">
        <v>1300</v>
      </c>
      <c r="AG253">
        <v>1300</v>
      </c>
      <c r="AH253">
        <v>1300</v>
      </c>
      <c r="AI253">
        <v>1300</v>
      </c>
      <c r="AJ253">
        <v>1300</v>
      </c>
      <c r="AK253">
        <v>1300</v>
      </c>
      <c r="AL253">
        <v>1300</v>
      </c>
      <c r="AM253">
        <v>1300</v>
      </c>
      <c r="AN253">
        <v>1300</v>
      </c>
      <c r="AO253">
        <v>1300</v>
      </c>
      <c r="AP253">
        <v>1300</v>
      </c>
      <c r="AQ253">
        <v>1300</v>
      </c>
      <c r="AR253">
        <v>1300</v>
      </c>
      <c r="AS253">
        <v>1300</v>
      </c>
      <c r="AT253">
        <v>1300</v>
      </c>
      <c r="AU253">
        <v>1300</v>
      </c>
    </row>
    <row r="254" spans="1:47" x14ac:dyDescent="0.25">
      <c r="A254">
        <v>252</v>
      </c>
      <c r="B254" t="s">
        <v>42</v>
      </c>
      <c r="C254" t="s">
        <v>12</v>
      </c>
      <c r="D254" t="str">
        <f t="shared" si="57"/>
        <v>LU_RoR</v>
      </c>
      <c r="E254">
        <f>IFERROR(VLOOKUP($D254,GAMS_2011!$D$3:$K$400,2,FALSE),VLOOKUP($C254,Efficiency!$A$2:$B$46,2,FALSE))</f>
        <v>1</v>
      </c>
      <c r="F254">
        <f>IFERROR(VLOOKUP($D254,GAMS_2011!$D$3:$K$400,3,FALSE),)</f>
        <v>0</v>
      </c>
      <c r="K254">
        <f>IFERROR(VLOOKUP($D254,GAMS_2011!$D$3:$K$400,8,FALSE),)</f>
        <v>0</v>
      </c>
      <c r="L254">
        <v>1250</v>
      </c>
      <c r="M254">
        <v>1250</v>
      </c>
      <c r="N254">
        <v>1250</v>
      </c>
      <c r="O254">
        <v>1250</v>
      </c>
      <c r="P254">
        <v>1250</v>
      </c>
      <c r="Q254">
        <v>1250</v>
      </c>
      <c r="R254">
        <v>1250</v>
      </c>
      <c r="S254">
        <v>1250</v>
      </c>
      <c r="T254">
        <v>1250</v>
      </c>
      <c r="U254">
        <v>1250</v>
      </c>
      <c r="V254">
        <v>1250</v>
      </c>
      <c r="W254">
        <v>1250</v>
      </c>
      <c r="X254">
        <v>1250</v>
      </c>
      <c r="Y254">
        <v>1250</v>
      </c>
      <c r="Z254">
        <v>1250</v>
      </c>
      <c r="AA254">
        <v>1250</v>
      </c>
      <c r="AB254">
        <v>1250</v>
      </c>
      <c r="AC254">
        <v>1250</v>
      </c>
      <c r="AD254">
        <v>1250</v>
      </c>
      <c r="AE254">
        <v>1250</v>
      </c>
      <c r="AF254">
        <v>1250</v>
      </c>
      <c r="AG254">
        <v>1250</v>
      </c>
      <c r="AH254">
        <v>1250</v>
      </c>
      <c r="AI254">
        <v>1250</v>
      </c>
      <c r="AJ254">
        <v>1250</v>
      </c>
      <c r="AK254">
        <v>1250</v>
      </c>
      <c r="AL254">
        <v>1250</v>
      </c>
      <c r="AM254">
        <v>1250</v>
      </c>
      <c r="AN254">
        <v>1250</v>
      </c>
      <c r="AO254">
        <v>1250</v>
      </c>
      <c r="AP254">
        <v>1250</v>
      </c>
      <c r="AQ254">
        <v>1250</v>
      </c>
      <c r="AR254">
        <v>1250</v>
      </c>
      <c r="AS254">
        <v>1250</v>
      </c>
      <c r="AT254">
        <v>1250</v>
      </c>
      <c r="AU254">
        <v>1250</v>
      </c>
    </row>
    <row r="255" spans="1:47" x14ac:dyDescent="0.25">
      <c r="A255">
        <v>253</v>
      </c>
      <c r="B255" t="s">
        <v>42</v>
      </c>
      <c r="C255" t="s">
        <v>21</v>
      </c>
      <c r="D255" t="str">
        <f t="shared" si="57"/>
        <v>LU_Solar 1</v>
      </c>
      <c r="E255">
        <f>IFERROR(VLOOKUP($D255,GAMS_2011!$D$3:$K$400,2,FALSE),VLOOKUP($C255,Efficiency!$A$2:$B$46,2,FALSE))</f>
        <v>1</v>
      </c>
      <c r="F255">
        <f>IFERROR(VLOOKUP($D255,GAMS_2011!$D$3:$K$400,3,FALSE),)</f>
        <v>0</v>
      </c>
      <c r="G255">
        <f>IFERROR(VLOOKUP($D255,GAMS_2011!$D$3:$K$400,4,FALSE),)</f>
        <v>0</v>
      </c>
      <c r="H255">
        <f>IFERROR(VLOOKUP($D255,GAMS_2011!$D$3:$K$400,5,FALSE),)</f>
        <v>0</v>
      </c>
      <c r="K255">
        <f>IFERROR(VLOOKUP($D255,GAMS_2011!$D$3:$K$400,8,FALSE),)</f>
        <v>0</v>
      </c>
      <c r="L255" s="6">
        <f>INDEX(SOAF_2015B!$A$1:$F$36,MATCH(GAMS_alt!$B255,SOAF_2015B!$A$1:$A$36,0),MATCH(GAMS_alt!$C255,SOAF_2015B!$A$1:$F$1,0))*1000</f>
        <v>114</v>
      </c>
      <c r="M255">
        <f>MAX($L255-$L255*(M$1^4)/500000,0)</f>
        <v>113.99977199999999</v>
      </c>
      <c r="N255">
        <v>0.155</v>
      </c>
      <c r="O255">
        <v>0.155</v>
      </c>
      <c r="P255">
        <v>0.155</v>
      </c>
      <c r="Q255">
        <v>0.155</v>
      </c>
      <c r="R255">
        <v>0.155</v>
      </c>
      <c r="S255">
        <v>0.155</v>
      </c>
      <c r="T255">
        <v>0.155</v>
      </c>
      <c r="U255">
        <v>0.10200000000000001</v>
      </c>
      <c r="V255">
        <v>8.4000000000000005E-2</v>
      </c>
      <c r="W255">
        <v>8.4000000000000005E-2</v>
      </c>
      <c r="X255">
        <v>8.4000000000000005E-2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</row>
    <row r="256" spans="1:47" x14ac:dyDescent="0.25">
      <c r="A256">
        <v>254</v>
      </c>
      <c r="B256" t="s">
        <v>42</v>
      </c>
      <c r="C256" t="s">
        <v>18</v>
      </c>
      <c r="D256" t="str">
        <f t="shared" si="57"/>
        <v>LU_Waste</v>
      </c>
      <c r="E256">
        <f>IFERROR(VLOOKUP($D256,GAMS_2011!$D$3:$K$400,2,FALSE),VLOOKUP($C256,Efficiency!$A$2:$B$46,2,FALSE))</f>
        <v>1</v>
      </c>
      <c r="F256">
        <f>IFERROR(VLOOKUP($D256,GAMS_2011!$D$3:$K$400,3,FALSE),)</f>
        <v>0</v>
      </c>
      <c r="G256">
        <f>IFERROR(VLOOKUP($D256,GAMS_2011!$D$3:$K$400,4,FALSE),)</f>
        <v>0</v>
      </c>
      <c r="H256">
        <f>IFERROR(VLOOKUP($D256,GAMS_2011!$D$3:$K$400,5,FALSE),)</f>
        <v>0</v>
      </c>
      <c r="K256">
        <f>IFERROR(VLOOKUP($D256,GAMS_2011!$D$3:$K$400,8,FALSE),)</f>
        <v>0</v>
      </c>
      <c r="L256">
        <v>15.3</v>
      </c>
      <c r="M256">
        <v>15.3</v>
      </c>
      <c r="N256">
        <v>15.3</v>
      </c>
      <c r="O256">
        <v>15.3</v>
      </c>
      <c r="P256">
        <v>15.3</v>
      </c>
      <c r="Q256">
        <v>15.3</v>
      </c>
      <c r="R256">
        <v>15.3</v>
      </c>
      <c r="S256">
        <v>15.3</v>
      </c>
      <c r="T256">
        <v>15.3</v>
      </c>
      <c r="U256">
        <v>15.3</v>
      </c>
      <c r="V256">
        <v>15.3</v>
      </c>
      <c r="W256">
        <v>15.3</v>
      </c>
      <c r="X256">
        <v>15.3</v>
      </c>
      <c r="Y256">
        <v>15.3</v>
      </c>
      <c r="Z256">
        <v>15.3</v>
      </c>
      <c r="AA256">
        <v>15.3</v>
      </c>
      <c r="AB256">
        <v>15.3</v>
      </c>
      <c r="AC256">
        <v>15.3</v>
      </c>
      <c r="AD256">
        <v>15.3</v>
      </c>
      <c r="AE256">
        <v>15.3</v>
      </c>
      <c r="AF256">
        <v>15.3</v>
      </c>
      <c r="AG256">
        <v>15.3</v>
      </c>
      <c r="AH256">
        <v>15.3</v>
      </c>
      <c r="AI256">
        <v>15.3</v>
      </c>
      <c r="AJ256">
        <v>15.3</v>
      </c>
      <c r="AK256">
        <v>15.3</v>
      </c>
      <c r="AL256">
        <v>15.3</v>
      </c>
      <c r="AM256">
        <v>15.3</v>
      </c>
      <c r="AN256">
        <v>15.3</v>
      </c>
      <c r="AO256">
        <v>15.3</v>
      </c>
      <c r="AP256">
        <v>15.3</v>
      </c>
      <c r="AQ256">
        <v>15.3</v>
      </c>
      <c r="AR256">
        <v>15.3</v>
      </c>
      <c r="AS256">
        <v>15.3</v>
      </c>
      <c r="AT256">
        <v>15.3</v>
      </c>
      <c r="AU256">
        <v>15.3</v>
      </c>
    </row>
    <row r="257" spans="1:47" x14ac:dyDescent="0.25">
      <c r="A257">
        <v>255</v>
      </c>
      <c r="B257" t="s">
        <v>42</v>
      </c>
      <c r="C257" t="s">
        <v>23</v>
      </c>
      <c r="D257" t="str">
        <f t="shared" si="57"/>
        <v>LU_Wind onshore 1</v>
      </c>
      <c r="E257">
        <f>IFERROR(VLOOKUP($D257,GAMS_2011!$D$3:$K$400,2,FALSE),VLOOKUP($C257,Efficiency!$A$2:$B$46,2,FALSE))</f>
        <v>1</v>
      </c>
      <c r="F257">
        <f>IFERROR(VLOOKUP($D257,GAMS_2011!$D$3:$K$400,3,FALSE),)</f>
        <v>0</v>
      </c>
      <c r="G257">
        <f>IFERROR(VLOOKUP($D257,GAMS_2011!$D$3:$K$400,4,FALSE),)</f>
        <v>0</v>
      </c>
      <c r="H257">
        <f>IFERROR(VLOOKUP($D257,GAMS_2011!$D$3:$K$400,5,FALSE),)</f>
        <v>0</v>
      </c>
      <c r="K257">
        <f>IFERROR(VLOOKUP($D257,GAMS_2011!$D$3:$K$400,8,FALSE),)</f>
        <v>0</v>
      </c>
      <c r="L257" s="6">
        <f>INDEX(SOAF_2015B!$A$1:$F$36,MATCH(GAMS_alt!$B257,SOAF_2015B!$A$1:$A$36,0),MATCH(GAMS_alt!$C257,SOAF_2015B!$A$1:$F$1,0))*1000</f>
        <v>60</v>
      </c>
      <c r="M257">
        <f t="shared" ref="M257:V258" si="65">MAX($L257-$L257*(M$1^4)/500000,0)</f>
        <v>59.999879999999997</v>
      </c>
      <c r="N257">
        <f t="shared" si="65"/>
        <v>59.998080000000002</v>
      </c>
      <c r="O257">
        <f t="shared" si="65"/>
        <v>59.990279999999998</v>
      </c>
      <c r="P257">
        <f t="shared" si="65"/>
        <v>59.969279999999998</v>
      </c>
      <c r="Q257">
        <f t="shared" si="65"/>
        <v>59.924999999999997</v>
      </c>
      <c r="R257">
        <f t="shared" si="65"/>
        <v>59.844479999999997</v>
      </c>
      <c r="S257">
        <f t="shared" si="65"/>
        <v>59.711880000000001</v>
      </c>
      <c r="T257">
        <f t="shared" si="65"/>
        <v>59.508479999999999</v>
      </c>
      <c r="U257">
        <f t="shared" si="65"/>
        <v>59.212679999999999</v>
      </c>
      <c r="V257">
        <f t="shared" si="65"/>
        <v>58.8</v>
      </c>
      <c r="W257">
        <f t="shared" ref="W257:AF258" si="66">MAX($L257-$L257*(W$1^4)/500000,0)</f>
        <v>58.243079999999999</v>
      </c>
      <c r="X257">
        <f t="shared" si="66"/>
        <v>57.511679999999998</v>
      </c>
      <c r="Y257">
        <f t="shared" si="66"/>
        <v>56.572679999999998</v>
      </c>
      <c r="Z257">
        <f t="shared" si="66"/>
        <v>55.390079999999998</v>
      </c>
      <c r="AA257">
        <f t="shared" si="66"/>
        <v>53.924999999999997</v>
      </c>
      <c r="AB257">
        <f t="shared" si="66"/>
        <v>52.135680000000001</v>
      </c>
      <c r="AC257">
        <f t="shared" si="66"/>
        <v>49.97748</v>
      </c>
      <c r="AD257">
        <f t="shared" si="66"/>
        <v>47.402879999999996</v>
      </c>
      <c r="AE257">
        <f t="shared" si="66"/>
        <v>44.36148</v>
      </c>
      <c r="AF257">
        <f t="shared" si="66"/>
        <v>40.799999999999997</v>
      </c>
      <c r="AG257">
        <f t="shared" ref="AG257:AU258" si="67">MAX($L257-$L257*(AG$1^4)/500000,0)</f>
        <v>36.662279999999996</v>
      </c>
      <c r="AH257">
        <f t="shared" si="67"/>
        <v>31.889279999999999</v>
      </c>
      <c r="AI257">
        <f t="shared" si="67"/>
        <v>26.419080000000001</v>
      </c>
      <c r="AJ257">
        <f t="shared" si="67"/>
        <v>20.186880000000002</v>
      </c>
      <c r="AK257">
        <f t="shared" si="67"/>
        <v>13.125</v>
      </c>
      <c r="AL257">
        <f t="shared" si="67"/>
        <v>5.1628800000000012</v>
      </c>
      <c r="AM257">
        <f t="shared" si="67"/>
        <v>0</v>
      </c>
      <c r="AN257">
        <f t="shared" si="67"/>
        <v>0</v>
      </c>
      <c r="AO257">
        <f t="shared" si="67"/>
        <v>0</v>
      </c>
      <c r="AP257">
        <f t="shared" si="67"/>
        <v>0</v>
      </c>
      <c r="AQ257">
        <f t="shared" si="67"/>
        <v>0</v>
      </c>
      <c r="AR257">
        <f t="shared" si="67"/>
        <v>0</v>
      </c>
      <c r="AS257">
        <f t="shared" si="67"/>
        <v>0</v>
      </c>
      <c r="AT257">
        <f t="shared" si="67"/>
        <v>0</v>
      </c>
      <c r="AU257">
        <f t="shared" si="67"/>
        <v>0</v>
      </c>
    </row>
    <row r="258" spans="1:47" x14ac:dyDescent="0.25">
      <c r="A258">
        <v>256</v>
      </c>
      <c r="B258" t="s">
        <v>57</v>
      </c>
      <c r="C258" t="s">
        <v>19</v>
      </c>
      <c r="D258" t="s">
        <v>98</v>
      </c>
      <c r="E258">
        <f>IFERROR(VLOOKUP($D258,GAMS_2011!$D$3:$K$400,2,FALSE),VLOOKUP($C258,Efficiency!$A$2:$B$46,2,FALSE))</f>
        <v>1</v>
      </c>
      <c r="F258">
        <f>IFERROR(VLOOKUP($D258,GAMS_2011!$D$3:$K$400,3,FALSE),)</f>
        <v>0</v>
      </c>
      <c r="G258">
        <f>IFERROR(VLOOKUP($D258,GAMS_2011!$D$3:$K$400,4,FALSE),)</f>
        <v>0</v>
      </c>
      <c r="H258">
        <f>IFERROR(VLOOKUP($D258,GAMS_2011!$D$3:$K$400,5,FALSE),)</f>
        <v>500</v>
      </c>
      <c r="K258">
        <f>IFERROR(VLOOKUP($D258,GAMS_2011!$D$3:$K$400,8,FALSE),)</f>
        <v>0</v>
      </c>
      <c r="L258" s="6">
        <f>INDEX(SOAF_2015B!$A$1:$F$36,MATCH(GAMS_alt!$B258,SOAF_2015B!$A$1:$A$36,0),MATCH(GAMS_alt!$C258,SOAF_2015B!$A$1:$F$1,0))*1000</f>
        <v>130</v>
      </c>
      <c r="M258">
        <f t="shared" si="65"/>
        <v>129.99974</v>
      </c>
      <c r="N258">
        <f t="shared" si="65"/>
        <v>129.99583999999999</v>
      </c>
      <c r="O258">
        <f t="shared" si="65"/>
        <v>129.97893999999999</v>
      </c>
      <c r="P258">
        <f t="shared" si="65"/>
        <v>129.93343999999999</v>
      </c>
      <c r="Q258">
        <f t="shared" si="65"/>
        <v>129.83750000000001</v>
      </c>
      <c r="R258">
        <f t="shared" si="65"/>
        <v>129.66304</v>
      </c>
      <c r="S258">
        <f t="shared" si="65"/>
        <v>129.37574000000001</v>
      </c>
      <c r="T258">
        <f t="shared" si="65"/>
        <v>128.93503999999999</v>
      </c>
      <c r="U258">
        <f t="shared" si="65"/>
        <v>128.29414</v>
      </c>
      <c r="V258">
        <f t="shared" si="65"/>
        <v>127.4</v>
      </c>
      <c r="W258">
        <f t="shared" si="66"/>
        <v>126.19334000000001</v>
      </c>
      <c r="X258">
        <f t="shared" si="66"/>
        <v>124.60863999999999</v>
      </c>
      <c r="Y258">
        <f t="shared" si="66"/>
        <v>122.57414</v>
      </c>
      <c r="Z258">
        <f t="shared" si="66"/>
        <v>120.01184000000001</v>
      </c>
      <c r="AA258">
        <f t="shared" si="66"/>
        <v>116.83750000000001</v>
      </c>
      <c r="AB258">
        <f t="shared" si="66"/>
        <v>112.96064</v>
      </c>
      <c r="AC258">
        <f t="shared" si="66"/>
        <v>108.28453999999999</v>
      </c>
      <c r="AD258">
        <f t="shared" si="66"/>
        <v>102.70624000000001</v>
      </c>
      <c r="AE258">
        <f t="shared" si="66"/>
        <v>96.116540000000001</v>
      </c>
      <c r="AF258">
        <f t="shared" si="66"/>
        <v>88.4</v>
      </c>
      <c r="AG258">
        <f t="shared" si="67"/>
        <v>79.434939999999997</v>
      </c>
      <c r="AH258">
        <f t="shared" si="67"/>
        <v>69.093440000000001</v>
      </c>
      <c r="AI258">
        <f t="shared" si="67"/>
        <v>57.241339999999994</v>
      </c>
      <c r="AJ258">
        <f t="shared" si="67"/>
        <v>43.738240000000005</v>
      </c>
      <c r="AK258">
        <f t="shared" si="67"/>
        <v>28.4375</v>
      </c>
      <c r="AL258">
        <f t="shared" si="67"/>
        <v>11.186239999999998</v>
      </c>
      <c r="AM258">
        <f t="shared" si="67"/>
        <v>0</v>
      </c>
      <c r="AN258">
        <f t="shared" si="67"/>
        <v>0</v>
      </c>
      <c r="AO258">
        <f t="shared" si="67"/>
        <v>0</v>
      </c>
      <c r="AP258">
        <f t="shared" si="67"/>
        <v>0</v>
      </c>
      <c r="AQ258">
        <f t="shared" si="67"/>
        <v>0</v>
      </c>
      <c r="AR258">
        <f t="shared" si="67"/>
        <v>0</v>
      </c>
      <c r="AS258">
        <f t="shared" si="67"/>
        <v>0</v>
      </c>
      <c r="AT258">
        <f t="shared" si="67"/>
        <v>0</v>
      </c>
      <c r="AU258">
        <f t="shared" si="67"/>
        <v>0</v>
      </c>
    </row>
    <row r="259" spans="1:47" x14ac:dyDescent="0.25">
      <c r="A259">
        <v>257</v>
      </c>
      <c r="B259" t="s">
        <v>57</v>
      </c>
      <c r="C259" t="s">
        <v>9</v>
      </c>
      <c r="D259" t="str">
        <f t="shared" ref="D259:D299" si="68">B259&amp;"_"&amp;C259</f>
        <v>LV_CCGT</v>
      </c>
      <c r="E259">
        <f>IFERROR(VLOOKUP($D259,GAMS_2011!$D$3:$K$400,2,FALSE),VLOOKUP($C259,Efficiency!$A$2:$B$46,2,FALSE))</f>
        <v>0.58091503267973799</v>
      </c>
      <c r="F259">
        <f>IFERROR(VLOOKUP($D259,GAMS_2011!$D$3:$K$400,3,FALSE),)</f>
        <v>6.8694127223540213E-4</v>
      </c>
      <c r="G259">
        <f>IFERROR(VLOOKUP($D259,GAMS_2011!$D$3:$K$400,4,FALSE),)</f>
        <v>0</v>
      </c>
      <c r="H259">
        <f>IFERROR(VLOOKUP($D259,GAMS_2011!$D$3:$K$400,5,FALSE),)</f>
        <v>0</v>
      </c>
      <c r="K259">
        <f>IFERROR(VLOOKUP($D259,GAMS_2011!$D$3:$K$400,8,FALSE),)</f>
        <v>0</v>
      </c>
      <c r="L259">
        <v>1032</v>
      </c>
      <c r="M259">
        <v>1032</v>
      </c>
      <c r="N259">
        <v>1032</v>
      </c>
      <c r="O259">
        <v>1032</v>
      </c>
      <c r="P259">
        <v>1032</v>
      </c>
      <c r="Q259">
        <v>1032</v>
      </c>
      <c r="R259">
        <v>1032</v>
      </c>
      <c r="S259">
        <v>1032</v>
      </c>
      <c r="T259">
        <v>1032</v>
      </c>
      <c r="U259">
        <v>1032</v>
      </c>
      <c r="V259">
        <v>1032</v>
      </c>
      <c r="W259">
        <v>1032</v>
      </c>
      <c r="X259">
        <v>1032</v>
      </c>
      <c r="Y259">
        <v>1032</v>
      </c>
      <c r="Z259">
        <v>1032</v>
      </c>
      <c r="AA259">
        <v>1032</v>
      </c>
      <c r="AB259">
        <v>1032</v>
      </c>
      <c r="AC259">
        <v>1032</v>
      </c>
      <c r="AD259">
        <v>1032</v>
      </c>
      <c r="AE259">
        <v>1032</v>
      </c>
      <c r="AF259">
        <v>1032</v>
      </c>
      <c r="AG259">
        <v>1032</v>
      </c>
      <c r="AH259">
        <v>1032</v>
      </c>
      <c r="AI259">
        <v>1032</v>
      </c>
      <c r="AJ259">
        <v>1032</v>
      </c>
      <c r="AK259">
        <v>1032</v>
      </c>
      <c r="AL259">
        <v>1032</v>
      </c>
      <c r="AM259">
        <v>1032</v>
      </c>
      <c r="AN259">
        <v>1032</v>
      </c>
      <c r="AO259">
        <v>1032</v>
      </c>
      <c r="AP259">
        <v>888</v>
      </c>
      <c r="AQ259">
        <v>840</v>
      </c>
      <c r="AR259">
        <v>840</v>
      </c>
      <c r="AS259">
        <v>580</v>
      </c>
      <c r="AT259">
        <v>420</v>
      </c>
      <c r="AU259">
        <v>420</v>
      </c>
    </row>
    <row r="260" spans="1:47" x14ac:dyDescent="0.25">
      <c r="A260">
        <v>258</v>
      </c>
      <c r="B260" t="s">
        <v>57</v>
      </c>
      <c r="C260" t="s">
        <v>11</v>
      </c>
      <c r="D260" t="str">
        <f t="shared" si="68"/>
        <v>LV_GasSteam</v>
      </c>
      <c r="E260">
        <f>IFERROR(VLOOKUP($D260,GAMS_2011!$D$3:$K$400,2,FALSE),VLOOKUP($C260,Efficiency!$A$2:$B$46,2,FALSE))</f>
        <v>0.39983999386753799</v>
      </c>
      <c r="F260">
        <f>IFERROR(VLOOKUP($D260,GAMS_2011!$D$3:$K$400,3,FALSE),)</f>
        <v>-3.3109847502809997E-4</v>
      </c>
      <c r="G260">
        <f>IFERROR(VLOOKUP($D260,GAMS_2011!$D$3:$K$400,4,FALSE),)</f>
        <v>0</v>
      </c>
      <c r="H260">
        <f>IFERROR(VLOOKUP($D260,GAMS_2011!$D$3:$K$400,5,FALSE),)</f>
        <v>0</v>
      </c>
      <c r="K260">
        <f>IFERROR(VLOOKUP($D260,GAMS_2011!$D$3:$K$400,8,FALSE),)</f>
        <v>0</v>
      </c>
      <c r="L260">
        <v>35.700000000000003</v>
      </c>
      <c r="M260">
        <v>35.700000000000003</v>
      </c>
      <c r="N260">
        <v>35.700000000000003</v>
      </c>
      <c r="O260">
        <v>35.700000000000003</v>
      </c>
      <c r="P260">
        <v>35.700000000000003</v>
      </c>
      <c r="Q260">
        <v>35.700000000000003</v>
      </c>
      <c r="R260">
        <v>35.700000000000003</v>
      </c>
      <c r="S260">
        <v>35.700000000000003</v>
      </c>
      <c r="T260">
        <v>35.700000000000003</v>
      </c>
      <c r="U260">
        <v>35.700000000000003</v>
      </c>
      <c r="V260">
        <v>35.700000000000003</v>
      </c>
      <c r="W260">
        <v>35.700000000000003</v>
      </c>
      <c r="X260">
        <v>35.700000000000003</v>
      </c>
      <c r="Y260">
        <v>35.700000000000003</v>
      </c>
      <c r="Z260">
        <v>35.700000000000003</v>
      </c>
      <c r="AA260">
        <v>35.700000000000003</v>
      </c>
      <c r="AB260">
        <v>35.700000000000003</v>
      </c>
      <c r="AC260">
        <v>35.700000000000003</v>
      </c>
      <c r="AD260">
        <v>17.100000000000001</v>
      </c>
      <c r="AE260">
        <v>5.0999999999999996</v>
      </c>
      <c r="AF260">
        <v>5.0999999999999996</v>
      </c>
      <c r="AG260">
        <v>5.0999999999999996</v>
      </c>
      <c r="AH260">
        <v>5.0999999999999996</v>
      </c>
      <c r="AI260">
        <v>5.0999999999999996</v>
      </c>
      <c r="AJ260">
        <v>3.1</v>
      </c>
      <c r="AK260">
        <v>0.6</v>
      </c>
      <c r="AL260">
        <v>0.6</v>
      </c>
      <c r="AM260">
        <v>0.6</v>
      </c>
      <c r="AN260">
        <v>0.6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</row>
    <row r="261" spans="1:47" x14ac:dyDescent="0.25">
      <c r="A261">
        <v>259</v>
      </c>
      <c r="B261" t="s">
        <v>57</v>
      </c>
      <c r="C261" t="s">
        <v>10</v>
      </c>
      <c r="D261" t="str">
        <f t="shared" si="68"/>
        <v>LV_OCGT</v>
      </c>
      <c r="E261">
        <f>IFERROR(VLOOKUP($D261,GAMS_2011!$D$3:$K$400,2,FALSE),VLOOKUP($C261,Efficiency!$A$2:$B$46,2,FALSE))</f>
        <v>0.395199999999999</v>
      </c>
      <c r="F261">
        <f>IFERROR(VLOOKUP($D261,GAMS_2011!$D$3:$K$400,3,FALSE),)</f>
        <v>1.3333333333350369E-5</v>
      </c>
      <c r="G261">
        <f>IFERROR(VLOOKUP($D261,GAMS_2011!$D$3:$K$400,4,FALSE),)</f>
        <v>0</v>
      </c>
      <c r="H261">
        <f>IFERROR(VLOOKUP($D261,GAMS_2011!$D$3:$K$400,5,FALSE),)</f>
        <v>0</v>
      </c>
      <c r="K261">
        <f>IFERROR(VLOOKUP($D261,GAMS_2011!$D$3:$K$400,8,FALSE),)</f>
        <v>0</v>
      </c>
      <c r="L261">
        <v>38.222000000000001</v>
      </c>
      <c r="M261">
        <v>38.222000000000001</v>
      </c>
      <c r="N261">
        <v>38.222000000000001</v>
      </c>
      <c r="O261">
        <v>38.222000000000001</v>
      </c>
      <c r="P261">
        <v>38.222000000000001</v>
      </c>
      <c r="Q261">
        <v>38.222000000000001</v>
      </c>
      <c r="R261">
        <v>38.222000000000001</v>
      </c>
      <c r="S261">
        <v>38.222000000000001</v>
      </c>
      <c r="T261">
        <v>38.222000000000001</v>
      </c>
      <c r="U261">
        <v>38.222000000000001</v>
      </c>
      <c r="V261">
        <v>38.222000000000001</v>
      </c>
      <c r="W261">
        <v>38.222000000000001</v>
      </c>
      <c r="X261">
        <v>38.222000000000001</v>
      </c>
      <c r="Y261">
        <v>38.222000000000001</v>
      </c>
      <c r="Z261">
        <v>38.222000000000001</v>
      </c>
      <c r="AA261">
        <v>38.222000000000001</v>
      </c>
      <c r="AB261">
        <v>38.222000000000001</v>
      </c>
      <c r="AC261">
        <v>38.222000000000001</v>
      </c>
      <c r="AD261">
        <v>38.222000000000001</v>
      </c>
      <c r="AE261">
        <v>38.222000000000001</v>
      </c>
      <c r="AF261">
        <v>38.222000000000001</v>
      </c>
      <c r="AG261">
        <v>38.222000000000001</v>
      </c>
      <c r="AH261">
        <v>38.056999999999995</v>
      </c>
      <c r="AI261">
        <v>37.711999999999996</v>
      </c>
      <c r="AJ261">
        <v>33.912000000000006</v>
      </c>
      <c r="AK261">
        <v>33.762</v>
      </c>
      <c r="AL261">
        <v>31.262</v>
      </c>
      <c r="AM261">
        <v>26.7</v>
      </c>
      <c r="AN261">
        <v>22.922000000000001</v>
      </c>
      <c r="AO261">
        <v>22.922000000000001</v>
      </c>
      <c r="AP261">
        <v>22.922000000000001</v>
      </c>
      <c r="AQ261">
        <v>22.922000000000001</v>
      </c>
      <c r="AR261">
        <v>10.922000000000001</v>
      </c>
      <c r="AS261">
        <v>10.922000000000001</v>
      </c>
      <c r="AT261">
        <v>4</v>
      </c>
      <c r="AU261">
        <v>0</v>
      </c>
    </row>
    <row r="262" spans="1:47" x14ac:dyDescent="0.25">
      <c r="A262">
        <v>260</v>
      </c>
      <c r="B262" t="s">
        <v>57</v>
      </c>
      <c r="C262" t="s">
        <v>16</v>
      </c>
      <c r="D262" t="str">
        <f t="shared" si="68"/>
        <v>LV_OCOT</v>
      </c>
      <c r="E262">
        <f>IFERROR(VLOOKUP($D262,GAMS_2011!$D$3:$K$400,2,FALSE),VLOOKUP($C262,Efficiency!$A$2:$B$46,2,FALSE))</f>
        <v>0.39</v>
      </c>
      <c r="F262">
        <f>IFERROR(VLOOKUP($D262,GAMS_2011!$D$3:$K$400,3,FALSE),)</f>
        <v>0</v>
      </c>
      <c r="G262">
        <f>IFERROR(VLOOKUP($D262,GAMS_2011!$D$3:$K$400,4,FALSE),)</f>
        <v>0</v>
      </c>
      <c r="H262">
        <f>IFERROR(VLOOKUP($D262,GAMS_2011!$D$3:$K$400,5,FALSE),)</f>
        <v>0</v>
      </c>
      <c r="K262">
        <f>IFERROR(VLOOKUP($D262,GAMS_2011!$D$3:$K$400,8,FALSE),)</f>
        <v>0</v>
      </c>
      <c r="L262">
        <v>7.85</v>
      </c>
      <c r="M262">
        <v>7.85</v>
      </c>
      <c r="N262">
        <v>7.85</v>
      </c>
      <c r="O262">
        <v>7.85</v>
      </c>
      <c r="P262">
        <v>7.85</v>
      </c>
      <c r="Q262">
        <v>7.85</v>
      </c>
      <c r="R262">
        <v>7.85</v>
      </c>
      <c r="S262">
        <v>7.85</v>
      </c>
      <c r="T262">
        <v>7.85</v>
      </c>
      <c r="U262">
        <v>7.85</v>
      </c>
      <c r="V262">
        <v>7.85</v>
      </c>
      <c r="W262">
        <v>7.85</v>
      </c>
      <c r="X262">
        <v>7.85</v>
      </c>
      <c r="Y262">
        <v>7.85</v>
      </c>
      <c r="Z262">
        <v>7.85</v>
      </c>
      <c r="AA262">
        <v>7.85</v>
      </c>
      <c r="AB262">
        <v>7.85</v>
      </c>
      <c r="AC262">
        <v>7.85</v>
      </c>
      <c r="AD262">
        <v>7.85</v>
      </c>
      <c r="AE262">
        <v>7.85</v>
      </c>
      <c r="AF262">
        <v>7.85</v>
      </c>
      <c r="AG262">
        <v>7.4499999999999993</v>
      </c>
      <c r="AH262">
        <v>7.4499999999999993</v>
      </c>
      <c r="AI262">
        <v>0.6</v>
      </c>
      <c r="AJ262">
        <v>0.6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</row>
    <row r="263" spans="1:47" x14ac:dyDescent="0.25">
      <c r="A263">
        <v>261</v>
      </c>
      <c r="B263" t="s">
        <v>57</v>
      </c>
      <c r="C263" t="s">
        <v>17</v>
      </c>
      <c r="D263" t="str">
        <f t="shared" si="68"/>
        <v>LV_OilSteam</v>
      </c>
      <c r="E263">
        <f>IFERROR(VLOOKUP($D263,GAMS_2011!$D$3:$K$400,2,FALSE),VLOOKUP($C263,Efficiency!$A$2:$B$46,2,FALSE))</f>
        <v>0.41</v>
      </c>
      <c r="F263">
        <f>IFERROR(VLOOKUP($D263,GAMS_2011!$D$3:$K$400,3,FALSE),)</f>
        <v>0</v>
      </c>
      <c r="G263">
        <f>IFERROR(VLOOKUP($D263,GAMS_2011!$D$3:$K$400,4,FALSE),)</f>
        <v>0</v>
      </c>
      <c r="H263">
        <f>IFERROR(VLOOKUP($D263,GAMS_2011!$D$3:$K$400,5,FALSE),)</f>
        <v>0</v>
      </c>
      <c r="K263">
        <f>IFERROR(VLOOKUP($D263,GAMS_2011!$D$3:$K$400,8,FALSE),)</f>
        <v>0</v>
      </c>
      <c r="L263">
        <v>20</v>
      </c>
      <c r="M263">
        <v>20</v>
      </c>
      <c r="N263">
        <v>20</v>
      </c>
      <c r="O263">
        <v>20</v>
      </c>
      <c r="P263">
        <v>20</v>
      </c>
      <c r="Q263">
        <v>20</v>
      </c>
      <c r="R263">
        <v>20</v>
      </c>
      <c r="S263">
        <v>20</v>
      </c>
      <c r="T263">
        <v>20</v>
      </c>
      <c r="U263">
        <v>20</v>
      </c>
      <c r="V263">
        <v>20</v>
      </c>
      <c r="W263">
        <v>20</v>
      </c>
      <c r="X263">
        <v>20</v>
      </c>
      <c r="Y263">
        <v>20</v>
      </c>
      <c r="Z263">
        <v>20</v>
      </c>
      <c r="AA263">
        <v>20</v>
      </c>
      <c r="AB263">
        <v>20</v>
      </c>
      <c r="AC263">
        <v>20</v>
      </c>
      <c r="AD263">
        <v>20</v>
      </c>
      <c r="AE263">
        <v>20</v>
      </c>
      <c r="AF263">
        <v>20</v>
      </c>
      <c r="AG263">
        <v>20</v>
      </c>
      <c r="AH263">
        <v>20</v>
      </c>
      <c r="AI263">
        <v>12</v>
      </c>
      <c r="AJ263">
        <v>12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</row>
    <row r="264" spans="1:47" x14ac:dyDescent="0.25">
      <c r="A264">
        <v>262</v>
      </c>
      <c r="B264" t="s">
        <v>57</v>
      </c>
      <c r="C264" t="s">
        <v>12</v>
      </c>
      <c r="D264" t="str">
        <f t="shared" si="68"/>
        <v>LV_RoR</v>
      </c>
      <c r="E264">
        <f>IFERROR(VLOOKUP($D264,GAMS_2011!$D$3:$K$400,2,FALSE),VLOOKUP($C264,Efficiency!$A$2:$B$46,2,FALSE))</f>
        <v>1</v>
      </c>
      <c r="F264">
        <f>IFERROR(VLOOKUP($D264,GAMS_2011!$D$3:$K$400,3,FALSE),)</f>
        <v>0</v>
      </c>
      <c r="K264">
        <f>IFERROR(VLOOKUP($D264,GAMS_2011!$D$3:$K$400,8,FALSE),)</f>
        <v>0</v>
      </c>
      <c r="L264">
        <v>1594</v>
      </c>
      <c r="M264">
        <v>1594</v>
      </c>
      <c r="N264">
        <v>1594</v>
      </c>
      <c r="O264">
        <v>1594</v>
      </c>
      <c r="P264">
        <v>1594</v>
      </c>
      <c r="Q264">
        <v>1594</v>
      </c>
      <c r="R264">
        <v>1594</v>
      </c>
      <c r="S264">
        <v>1594</v>
      </c>
      <c r="T264">
        <v>1594</v>
      </c>
      <c r="U264">
        <v>1594</v>
      </c>
      <c r="V264">
        <v>1594</v>
      </c>
      <c r="W264">
        <v>1594</v>
      </c>
      <c r="X264">
        <v>1594</v>
      </c>
      <c r="Y264">
        <v>1594</v>
      </c>
      <c r="Z264">
        <v>1594</v>
      </c>
      <c r="AA264">
        <v>1594</v>
      </c>
      <c r="AB264">
        <v>1594</v>
      </c>
      <c r="AC264">
        <v>1594</v>
      </c>
      <c r="AD264">
        <v>1594</v>
      </c>
      <c r="AE264">
        <v>1594</v>
      </c>
      <c r="AF264">
        <v>1594</v>
      </c>
      <c r="AG264">
        <v>1594</v>
      </c>
      <c r="AH264">
        <v>1594</v>
      </c>
      <c r="AI264">
        <v>1594</v>
      </c>
      <c r="AJ264">
        <v>1594</v>
      </c>
      <c r="AK264">
        <v>1594</v>
      </c>
      <c r="AL264">
        <v>1594</v>
      </c>
      <c r="AM264">
        <v>1594</v>
      </c>
      <c r="AN264">
        <v>1594</v>
      </c>
      <c r="AO264">
        <v>1594</v>
      </c>
      <c r="AP264">
        <v>1594</v>
      </c>
      <c r="AQ264">
        <v>1594</v>
      </c>
      <c r="AR264">
        <v>1594</v>
      </c>
      <c r="AS264">
        <v>1594</v>
      </c>
      <c r="AT264">
        <v>1594</v>
      </c>
      <c r="AU264">
        <v>1594</v>
      </c>
    </row>
    <row r="265" spans="1:47" x14ac:dyDescent="0.25">
      <c r="A265">
        <v>263</v>
      </c>
      <c r="B265" t="s">
        <v>57</v>
      </c>
      <c r="C265" t="s">
        <v>23</v>
      </c>
      <c r="D265" t="str">
        <f t="shared" si="68"/>
        <v>LV_Wind onshore 1</v>
      </c>
      <c r="E265">
        <f>IFERROR(VLOOKUP($D265,GAMS_2011!$D$3:$K$400,2,FALSE),VLOOKUP($C265,Efficiency!$A$2:$B$46,2,FALSE))</f>
        <v>1</v>
      </c>
      <c r="F265">
        <f>IFERROR(VLOOKUP($D265,GAMS_2011!$D$3:$K$400,3,FALSE),)</f>
        <v>0</v>
      </c>
      <c r="G265">
        <f>IFERROR(VLOOKUP($D265,GAMS_2011!$D$3:$K$400,4,FALSE),)</f>
        <v>0</v>
      </c>
      <c r="H265">
        <f>IFERROR(VLOOKUP($D265,GAMS_2011!$D$3:$K$400,5,FALSE),)</f>
        <v>0</v>
      </c>
      <c r="K265">
        <f>IFERROR(VLOOKUP($D265,GAMS_2011!$D$3:$K$400,8,FALSE),)</f>
        <v>0</v>
      </c>
      <c r="L265" s="6">
        <f>INDEX(SOAF_2015B!$A$1:$F$36,MATCH(GAMS_alt!$B265,SOAF_2015B!$A$1:$A$36,0),MATCH(GAMS_alt!$C265,SOAF_2015B!$A$1:$F$1,0))*1000</f>
        <v>135</v>
      </c>
      <c r="M265">
        <f t="shared" ref="M265:AU265" si="69">MAX($L265-$L265*(M$1^4)/500000,0)</f>
        <v>134.99973</v>
      </c>
      <c r="N265">
        <f t="shared" si="69"/>
        <v>134.99567999999999</v>
      </c>
      <c r="O265">
        <f t="shared" si="69"/>
        <v>134.97812999999999</v>
      </c>
      <c r="P265">
        <f t="shared" si="69"/>
        <v>134.93088</v>
      </c>
      <c r="Q265">
        <f t="shared" si="69"/>
        <v>134.83125000000001</v>
      </c>
      <c r="R265">
        <f t="shared" si="69"/>
        <v>134.65008</v>
      </c>
      <c r="S265">
        <f t="shared" si="69"/>
        <v>134.35173</v>
      </c>
      <c r="T265">
        <f t="shared" si="69"/>
        <v>133.89408</v>
      </c>
      <c r="U265">
        <f t="shared" si="69"/>
        <v>133.22853000000001</v>
      </c>
      <c r="V265">
        <f t="shared" si="69"/>
        <v>132.30000000000001</v>
      </c>
      <c r="W265">
        <f t="shared" si="69"/>
        <v>131.04693</v>
      </c>
      <c r="X265">
        <f t="shared" si="69"/>
        <v>129.40127999999999</v>
      </c>
      <c r="Y265">
        <f t="shared" si="69"/>
        <v>127.28852999999999</v>
      </c>
      <c r="Z265">
        <f t="shared" si="69"/>
        <v>124.62768</v>
      </c>
      <c r="AA265">
        <f t="shared" si="69"/>
        <v>121.33125</v>
      </c>
      <c r="AB265">
        <f t="shared" si="69"/>
        <v>117.30528</v>
      </c>
      <c r="AC265">
        <f t="shared" si="69"/>
        <v>112.44933</v>
      </c>
      <c r="AD265">
        <f t="shared" si="69"/>
        <v>106.65648</v>
      </c>
      <c r="AE265">
        <f t="shared" si="69"/>
        <v>99.813330000000008</v>
      </c>
      <c r="AF265">
        <f t="shared" si="69"/>
        <v>91.8</v>
      </c>
      <c r="AG265">
        <f t="shared" si="69"/>
        <v>82.490129999999994</v>
      </c>
      <c r="AH265">
        <f t="shared" si="69"/>
        <v>71.750879999999995</v>
      </c>
      <c r="AI265">
        <f t="shared" si="69"/>
        <v>59.442930000000004</v>
      </c>
      <c r="AJ265">
        <f t="shared" si="69"/>
        <v>45.420479999999998</v>
      </c>
      <c r="AK265">
        <f t="shared" si="69"/>
        <v>29.53125</v>
      </c>
      <c r="AL265">
        <f t="shared" si="69"/>
        <v>11.616479999999996</v>
      </c>
      <c r="AM265">
        <f t="shared" si="69"/>
        <v>0</v>
      </c>
      <c r="AN265">
        <f t="shared" si="69"/>
        <v>0</v>
      </c>
      <c r="AO265">
        <f t="shared" si="69"/>
        <v>0</v>
      </c>
      <c r="AP265">
        <f t="shared" si="69"/>
        <v>0</v>
      </c>
      <c r="AQ265">
        <f t="shared" si="69"/>
        <v>0</v>
      </c>
      <c r="AR265">
        <f t="shared" si="69"/>
        <v>0</v>
      </c>
      <c r="AS265">
        <f t="shared" si="69"/>
        <v>0</v>
      </c>
      <c r="AT265">
        <f t="shared" si="69"/>
        <v>0</v>
      </c>
      <c r="AU265">
        <f t="shared" si="69"/>
        <v>0</v>
      </c>
    </row>
    <row r="266" spans="1:47" x14ac:dyDescent="0.25">
      <c r="A266">
        <v>264</v>
      </c>
      <c r="B266" t="s">
        <v>43</v>
      </c>
      <c r="C266" t="s">
        <v>25</v>
      </c>
      <c r="D266" t="str">
        <f t="shared" si="68"/>
        <v>ME_Lignite</v>
      </c>
      <c r="E266">
        <f>IFERROR(VLOOKUP($D266,GAMS_2011!$D$3:$K$400,2,FALSE),VLOOKUP($C266,Efficiency!$A$2:$B$46,2,FALSE))</f>
        <v>0.38600000000000001</v>
      </c>
      <c r="F266">
        <f>IFERROR(VLOOKUP($D266,GAMS_2011!$D$3:$K$400,3,FALSE),)</f>
        <v>2.330952380952381E-3</v>
      </c>
      <c r="G266">
        <f>IFERROR(VLOOKUP($D266,GAMS_2011!$D$3:$K$400,4,FALSE),)</f>
        <v>0</v>
      </c>
      <c r="H266">
        <f>IFERROR(VLOOKUP($D266,GAMS_2011!$D$3:$K$400,5,FALSE),)</f>
        <v>0</v>
      </c>
      <c r="K266">
        <f>IFERROR(VLOOKUP($D266,GAMS_2011!$D$3:$K$400,8,FALSE),)</f>
        <v>0</v>
      </c>
      <c r="L266">
        <v>225</v>
      </c>
      <c r="M266">
        <v>225</v>
      </c>
      <c r="N266">
        <v>225</v>
      </c>
      <c r="O266">
        <v>225</v>
      </c>
      <c r="P266">
        <v>225</v>
      </c>
      <c r="Q266">
        <v>225</v>
      </c>
      <c r="R266">
        <v>225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</row>
    <row r="267" spans="1:47" x14ac:dyDescent="0.25">
      <c r="A267">
        <v>265</v>
      </c>
      <c r="B267" t="s">
        <v>43</v>
      </c>
      <c r="C267" t="s">
        <v>12</v>
      </c>
      <c r="D267" t="str">
        <f t="shared" si="68"/>
        <v>ME_RoR</v>
      </c>
      <c r="E267">
        <f>IFERROR(VLOOKUP($D267,GAMS_2011!$D$3:$K$400,2,FALSE),VLOOKUP($C267,Efficiency!$A$2:$B$46,2,FALSE))</f>
        <v>1</v>
      </c>
      <c r="F267">
        <f>IFERROR(VLOOKUP($D267,GAMS_2011!$D$3:$K$400,3,FALSE),)</f>
        <v>0</v>
      </c>
      <c r="K267">
        <f>IFERROR(VLOOKUP($D267,GAMS_2011!$D$3:$K$400,8,FALSE),)</f>
        <v>0</v>
      </c>
      <c r="L267">
        <v>650</v>
      </c>
      <c r="M267">
        <v>650</v>
      </c>
      <c r="N267">
        <v>650</v>
      </c>
      <c r="O267">
        <v>650</v>
      </c>
      <c r="P267">
        <v>650</v>
      </c>
      <c r="Q267">
        <v>650</v>
      </c>
      <c r="R267">
        <v>650</v>
      </c>
      <c r="S267">
        <v>650</v>
      </c>
      <c r="T267">
        <v>650</v>
      </c>
      <c r="U267">
        <v>650</v>
      </c>
      <c r="V267">
        <v>650</v>
      </c>
      <c r="W267">
        <v>650</v>
      </c>
      <c r="X267">
        <v>650</v>
      </c>
      <c r="Y267">
        <v>650</v>
      </c>
      <c r="Z267">
        <v>650</v>
      </c>
      <c r="AA267">
        <v>650</v>
      </c>
      <c r="AB267">
        <v>650</v>
      </c>
      <c r="AC267">
        <v>650</v>
      </c>
      <c r="AD267">
        <v>650</v>
      </c>
      <c r="AE267">
        <v>650</v>
      </c>
      <c r="AF267">
        <v>650</v>
      </c>
      <c r="AG267">
        <v>650</v>
      </c>
      <c r="AH267">
        <v>650</v>
      </c>
      <c r="AI267">
        <v>650</v>
      </c>
      <c r="AJ267">
        <v>650</v>
      </c>
      <c r="AK267">
        <v>650</v>
      </c>
      <c r="AL267">
        <v>650</v>
      </c>
      <c r="AM267">
        <v>650</v>
      </c>
      <c r="AN267">
        <v>650</v>
      </c>
      <c r="AO267">
        <v>650</v>
      </c>
      <c r="AP267">
        <v>650</v>
      </c>
      <c r="AQ267">
        <v>650</v>
      </c>
      <c r="AR267">
        <v>650</v>
      </c>
      <c r="AS267">
        <v>650</v>
      </c>
      <c r="AT267">
        <v>650</v>
      </c>
      <c r="AU267">
        <v>650</v>
      </c>
    </row>
    <row r="268" spans="1:47" x14ac:dyDescent="0.25">
      <c r="A268">
        <v>266</v>
      </c>
      <c r="B268" t="s">
        <v>44</v>
      </c>
      <c r="C268" t="s">
        <v>9</v>
      </c>
      <c r="D268" t="str">
        <f t="shared" si="68"/>
        <v>MK_CCGT</v>
      </c>
      <c r="E268">
        <f>IFERROR(VLOOKUP($D268,GAMS_2011!$D$3:$K$400,2,FALSE),VLOOKUP($C268,Efficiency!$A$2:$B$46,2,FALSE))</f>
        <v>0.60199999999999898</v>
      </c>
      <c r="F268">
        <f>IFERROR(VLOOKUP($D268,GAMS_2011!$D$3:$K$400,3,FALSE),)</f>
        <v>4.8809523809525518E-4</v>
      </c>
      <c r="G268">
        <f>IFERROR(VLOOKUP($D268,GAMS_2011!$D$3:$K$400,4,FALSE),)</f>
        <v>0</v>
      </c>
      <c r="H268">
        <f>IFERROR(VLOOKUP($D268,GAMS_2011!$D$3:$K$400,5,FALSE),)</f>
        <v>0</v>
      </c>
      <c r="K268">
        <f>IFERROR(VLOOKUP($D268,GAMS_2011!$D$3:$K$400,8,FALSE),)</f>
        <v>0</v>
      </c>
      <c r="L268">
        <v>255</v>
      </c>
      <c r="M268">
        <v>255</v>
      </c>
      <c r="N268">
        <v>255</v>
      </c>
      <c r="O268">
        <v>255</v>
      </c>
      <c r="P268">
        <v>255</v>
      </c>
      <c r="Q268">
        <v>255</v>
      </c>
      <c r="R268">
        <v>255</v>
      </c>
      <c r="S268">
        <v>255</v>
      </c>
      <c r="T268">
        <v>255</v>
      </c>
      <c r="U268">
        <v>255</v>
      </c>
      <c r="V268">
        <v>255</v>
      </c>
      <c r="W268">
        <v>255</v>
      </c>
      <c r="X268">
        <v>255</v>
      </c>
      <c r="Y268">
        <v>255</v>
      </c>
      <c r="Z268">
        <v>255</v>
      </c>
      <c r="AA268">
        <v>255</v>
      </c>
      <c r="AB268">
        <v>255</v>
      </c>
      <c r="AC268">
        <v>255</v>
      </c>
      <c r="AD268">
        <v>255</v>
      </c>
      <c r="AE268">
        <v>255</v>
      </c>
      <c r="AF268">
        <v>255</v>
      </c>
      <c r="AG268">
        <v>255</v>
      </c>
      <c r="AH268">
        <v>255</v>
      </c>
      <c r="AI268">
        <v>255</v>
      </c>
      <c r="AJ268">
        <v>255</v>
      </c>
      <c r="AK268">
        <v>255</v>
      </c>
      <c r="AL268">
        <v>255</v>
      </c>
      <c r="AM268">
        <v>255</v>
      </c>
      <c r="AN268">
        <v>255</v>
      </c>
      <c r="AO268">
        <v>255</v>
      </c>
      <c r="AP268">
        <v>255</v>
      </c>
      <c r="AQ268">
        <v>255</v>
      </c>
      <c r="AR268">
        <v>255</v>
      </c>
      <c r="AS268">
        <v>255</v>
      </c>
      <c r="AT268">
        <v>255</v>
      </c>
      <c r="AU268">
        <v>255</v>
      </c>
    </row>
    <row r="269" spans="1:47" x14ac:dyDescent="0.25">
      <c r="A269">
        <v>267</v>
      </c>
      <c r="B269" t="s">
        <v>44</v>
      </c>
      <c r="C269" t="s">
        <v>11</v>
      </c>
      <c r="D269" t="str">
        <f t="shared" si="68"/>
        <v>MK_GasSteam</v>
      </c>
      <c r="E269">
        <f>IFERROR(VLOOKUP($D269,GAMS_2011!$D$3:$K$400,2,FALSE),VLOOKUP($C269,Efficiency!$A$2:$B$46,2,FALSE))</f>
        <v>0.41099999999999898</v>
      </c>
      <c r="F269">
        <f>IFERROR(VLOOKUP($D269,GAMS_2011!$D$3:$K$400,3,FALSE),)</f>
        <v>1.7142857142857159E-4</v>
      </c>
      <c r="G269">
        <f>IFERROR(VLOOKUP($D269,GAMS_2011!$D$3:$K$400,4,FALSE),)</f>
        <v>0</v>
      </c>
      <c r="H269">
        <f>IFERROR(VLOOKUP($D269,GAMS_2011!$D$3:$K$400,5,FALSE),)</f>
        <v>0</v>
      </c>
      <c r="K269">
        <f>IFERROR(VLOOKUP($D269,GAMS_2011!$D$3:$K$400,8,FALSE),)</f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</row>
    <row r="270" spans="1:47" x14ac:dyDescent="0.25">
      <c r="A270">
        <v>268</v>
      </c>
      <c r="B270" t="s">
        <v>44</v>
      </c>
      <c r="C270" t="s">
        <v>25</v>
      </c>
      <c r="D270" t="str">
        <f t="shared" si="68"/>
        <v>MK_Lignite</v>
      </c>
      <c r="E270">
        <f>IFERROR(VLOOKUP($D270,GAMS_2011!$D$3:$K$400,2,FALSE),VLOOKUP($C270,Efficiency!$A$2:$B$46,2,FALSE))</f>
        <v>0.38506249999999997</v>
      </c>
      <c r="F270">
        <f>IFERROR(VLOOKUP($D270,GAMS_2011!$D$3:$K$400,3,FALSE),)</f>
        <v>2.3465773809523819E-3</v>
      </c>
      <c r="G270">
        <f>IFERROR(VLOOKUP($D270,GAMS_2011!$D$3:$K$400,4,FALSE),)</f>
        <v>0</v>
      </c>
      <c r="H270">
        <f>IFERROR(VLOOKUP($D270,GAMS_2011!$D$3:$K$400,5,FALSE),)</f>
        <v>0</v>
      </c>
      <c r="K270">
        <f>IFERROR(VLOOKUP($D270,GAMS_2011!$D$3:$K$400,8,FALSE),)</f>
        <v>0</v>
      </c>
      <c r="L270">
        <v>824</v>
      </c>
      <c r="M270">
        <v>824</v>
      </c>
      <c r="N270">
        <v>824</v>
      </c>
      <c r="O270">
        <v>824</v>
      </c>
      <c r="P270">
        <v>824</v>
      </c>
      <c r="Q270">
        <v>699</v>
      </c>
      <c r="R270">
        <v>699</v>
      </c>
      <c r="S270">
        <v>466</v>
      </c>
      <c r="T270">
        <v>466</v>
      </c>
      <c r="U270">
        <v>233</v>
      </c>
      <c r="V270">
        <v>233</v>
      </c>
      <c r="W270">
        <v>233</v>
      </c>
      <c r="X270">
        <v>233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</row>
    <row r="271" spans="1:47" x14ac:dyDescent="0.25">
      <c r="A271">
        <v>269</v>
      </c>
      <c r="B271" t="s">
        <v>44</v>
      </c>
      <c r="C271" t="s">
        <v>10</v>
      </c>
      <c r="D271" t="str">
        <f t="shared" si="68"/>
        <v>MK_OCGT</v>
      </c>
      <c r="E271">
        <f>IFERROR(VLOOKUP($D271,GAMS_2011!$D$3:$K$400,2,FALSE),VLOOKUP($C271,Efficiency!$A$2:$B$46,2,FALSE))</f>
        <v>0.39100000000000001</v>
      </c>
      <c r="F271">
        <f>IFERROR(VLOOKUP($D271,GAMS_2011!$D$3:$K$400,3,FALSE),)</f>
        <v>1.4285714285714298E-4</v>
      </c>
      <c r="G271">
        <f>IFERROR(VLOOKUP($D271,GAMS_2011!$D$3:$K$400,4,FALSE),)</f>
        <v>0</v>
      </c>
      <c r="H271">
        <f>IFERROR(VLOOKUP($D271,GAMS_2011!$D$3:$K$400,5,FALSE),)</f>
        <v>0</v>
      </c>
      <c r="K271">
        <f>IFERROR(VLOOKUP($D271,GAMS_2011!$D$3:$K$400,8,FALSE),)</f>
        <v>0</v>
      </c>
      <c r="L271">
        <v>30.399999999999995</v>
      </c>
      <c r="M271">
        <v>30.399999999999995</v>
      </c>
      <c r="N271">
        <v>30.399999999999995</v>
      </c>
      <c r="O271">
        <v>30.399999999999995</v>
      </c>
      <c r="P271">
        <v>30.399999999999995</v>
      </c>
      <c r="Q271">
        <v>30.399999999999995</v>
      </c>
      <c r="R271">
        <v>30.399999999999995</v>
      </c>
      <c r="S271">
        <v>30.399999999999995</v>
      </c>
      <c r="T271">
        <v>30.399999999999995</v>
      </c>
      <c r="U271">
        <v>30.399999999999995</v>
      </c>
      <c r="V271">
        <v>30.399999999999995</v>
      </c>
      <c r="W271">
        <v>30.399999999999995</v>
      </c>
      <c r="X271">
        <v>30.399999999999995</v>
      </c>
      <c r="Y271">
        <v>30.399999999999995</v>
      </c>
      <c r="Z271">
        <v>30.399999999999995</v>
      </c>
      <c r="AA271">
        <v>30.399999999999995</v>
      </c>
      <c r="AB271">
        <v>30.399999999999995</v>
      </c>
      <c r="AC271">
        <v>30.399999999999995</v>
      </c>
      <c r="AD271">
        <v>30.399999999999995</v>
      </c>
      <c r="AE271">
        <v>30.399999999999995</v>
      </c>
      <c r="AF271">
        <v>30.399999999999995</v>
      </c>
      <c r="AG271">
        <v>30.399999999999995</v>
      </c>
      <c r="AH271">
        <v>30.399999999999995</v>
      </c>
      <c r="AI271">
        <v>30.399999999999995</v>
      </c>
      <c r="AJ271">
        <v>30.399999999999995</v>
      </c>
      <c r="AK271">
        <v>30.399999999999995</v>
      </c>
      <c r="AL271">
        <v>30.399999999999995</v>
      </c>
      <c r="AM271">
        <v>30.399999999999995</v>
      </c>
      <c r="AN271">
        <v>30.399999999999995</v>
      </c>
      <c r="AO271">
        <v>30.399999999999995</v>
      </c>
      <c r="AP271">
        <v>30.399999999999995</v>
      </c>
      <c r="AQ271">
        <v>30.399999999999995</v>
      </c>
      <c r="AR271">
        <v>30.399999999999995</v>
      </c>
      <c r="AS271">
        <v>30.399999999999995</v>
      </c>
      <c r="AT271">
        <v>0</v>
      </c>
      <c r="AU271">
        <v>0</v>
      </c>
    </row>
    <row r="272" spans="1:47" x14ac:dyDescent="0.25">
      <c r="A272">
        <v>270</v>
      </c>
      <c r="B272" t="s">
        <v>44</v>
      </c>
      <c r="C272" t="s">
        <v>16</v>
      </c>
      <c r="D272" t="str">
        <f t="shared" si="68"/>
        <v>MK_OCOT</v>
      </c>
      <c r="E272">
        <f>IFERROR(VLOOKUP($D272,GAMS_2011!$D$3:$K$400,2,FALSE),VLOOKUP($C272,Efficiency!$A$2:$B$46,2,FALSE))</f>
        <v>0.39100000000000001</v>
      </c>
      <c r="F272">
        <f>IFERROR(VLOOKUP($D272,GAMS_2011!$D$3:$K$400,3,FALSE),)</f>
        <v>1.4285714285714298E-4</v>
      </c>
      <c r="G272">
        <f>IFERROR(VLOOKUP($D272,GAMS_2011!$D$3:$K$400,4,FALSE),)</f>
        <v>0</v>
      </c>
      <c r="H272">
        <f>IFERROR(VLOOKUP($D272,GAMS_2011!$D$3:$K$400,5,FALSE),)</f>
        <v>0</v>
      </c>
      <c r="K272">
        <f>IFERROR(VLOOKUP($D272,GAMS_2011!$D$3:$K$400,8,FALSE),)</f>
        <v>0</v>
      </c>
      <c r="L272">
        <v>0.7</v>
      </c>
      <c r="M272">
        <v>0.7</v>
      </c>
      <c r="N272">
        <v>0.7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</row>
    <row r="273" spans="1:47" x14ac:dyDescent="0.25">
      <c r="A273">
        <v>271</v>
      </c>
      <c r="B273" t="s">
        <v>44</v>
      </c>
      <c r="C273" t="s">
        <v>17</v>
      </c>
      <c r="D273" t="str">
        <f t="shared" si="68"/>
        <v>MK_OilSteam</v>
      </c>
      <c r="E273">
        <f>IFERROR(VLOOKUP($D273,GAMS_2011!$D$3:$K$400,2,FALSE),VLOOKUP($C273,Efficiency!$A$2:$B$46,2,FALSE))</f>
        <v>0.39487499999999898</v>
      </c>
      <c r="F273">
        <f>IFERROR(VLOOKUP($D273,GAMS_2011!$D$3:$K$400,3,FALSE),)</f>
        <v>4.401785714285714E-4</v>
      </c>
      <c r="G273">
        <f>IFERROR(VLOOKUP($D273,GAMS_2011!$D$3:$K$400,4,FALSE),)</f>
        <v>0</v>
      </c>
      <c r="H273">
        <f>IFERROR(VLOOKUP($D273,GAMS_2011!$D$3:$K$400,5,FALSE),)</f>
        <v>0</v>
      </c>
      <c r="K273">
        <f>IFERROR(VLOOKUP($D273,GAMS_2011!$D$3:$K$400,8,FALSE),)</f>
        <v>0</v>
      </c>
      <c r="L273">
        <v>210</v>
      </c>
      <c r="M273">
        <v>210</v>
      </c>
      <c r="N273">
        <v>210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</row>
    <row r="274" spans="1:47" x14ac:dyDescent="0.25">
      <c r="A274">
        <v>272</v>
      </c>
      <c r="B274" t="s">
        <v>44</v>
      </c>
      <c r="C274" t="s">
        <v>6</v>
      </c>
      <c r="D274" t="str">
        <f t="shared" si="68"/>
        <v>MK_PSP</v>
      </c>
      <c r="E274">
        <f>IFERROR(VLOOKUP($D274,GAMS_2011!$D$3:$K$400,2,FALSE),VLOOKUP($C274,Efficiency!$A$2:$B$46,2,FALSE))</f>
        <v>0.75</v>
      </c>
      <c r="F274">
        <f>IFERROR(VLOOKUP($D274,GAMS_2011!$D$3:$K$400,3,FALSE),)</f>
        <v>0</v>
      </c>
      <c r="G274">
        <f>IFERROR(VLOOKUP($D274,GAMS_2011!$D$3:$K$400,4,FALSE),)</f>
        <v>0</v>
      </c>
      <c r="H274">
        <f>IFERROR(VLOOKUP($D274,GAMS_2011!$D$3:$K$400,5,FALSE),)</f>
        <v>0</v>
      </c>
      <c r="K274">
        <f>IFERROR(VLOOKUP($D274,GAMS_2011!$D$3:$K$400,8,FALSE),)</f>
        <v>0</v>
      </c>
      <c r="L274">
        <v>333</v>
      </c>
      <c r="M274">
        <v>333</v>
      </c>
      <c r="N274">
        <v>333</v>
      </c>
      <c r="O274">
        <v>333</v>
      </c>
      <c r="P274">
        <v>333</v>
      </c>
      <c r="Q274">
        <v>333</v>
      </c>
      <c r="R274">
        <v>333</v>
      </c>
      <c r="S274">
        <v>333</v>
      </c>
      <c r="T274">
        <v>333</v>
      </c>
      <c r="U274">
        <v>333</v>
      </c>
      <c r="V274">
        <v>333</v>
      </c>
      <c r="W274">
        <v>333</v>
      </c>
      <c r="X274">
        <v>333</v>
      </c>
      <c r="Y274">
        <v>333</v>
      </c>
      <c r="Z274">
        <v>333</v>
      </c>
      <c r="AA274">
        <v>333</v>
      </c>
      <c r="AB274">
        <v>333</v>
      </c>
      <c r="AC274">
        <v>333</v>
      </c>
      <c r="AD274">
        <v>333</v>
      </c>
      <c r="AE274">
        <v>333</v>
      </c>
      <c r="AF274">
        <v>333</v>
      </c>
      <c r="AG274">
        <v>333</v>
      </c>
      <c r="AH274">
        <v>333</v>
      </c>
      <c r="AI274">
        <v>333</v>
      </c>
      <c r="AJ274">
        <v>333</v>
      </c>
      <c r="AK274">
        <v>333</v>
      </c>
      <c r="AL274">
        <v>333</v>
      </c>
      <c r="AM274">
        <v>333</v>
      </c>
      <c r="AN274">
        <v>333</v>
      </c>
      <c r="AO274">
        <v>333</v>
      </c>
      <c r="AP274">
        <v>333</v>
      </c>
      <c r="AQ274">
        <v>333</v>
      </c>
      <c r="AR274">
        <v>333</v>
      </c>
      <c r="AS274">
        <v>333</v>
      </c>
      <c r="AT274">
        <v>333</v>
      </c>
      <c r="AU274">
        <v>333</v>
      </c>
    </row>
    <row r="275" spans="1:47" x14ac:dyDescent="0.25">
      <c r="A275">
        <v>273</v>
      </c>
      <c r="B275" t="s">
        <v>44</v>
      </c>
      <c r="C275" t="s">
        <v>12</v>
      </c>
      <c r="D275" t="str">
        <f t="shared" si="68"/>
        <v>MK_RoR</v>
      </c>
      <c r="E275">
        <f>IFERROR(VLOOKUP($D275,GAMS_2011!$D$3:$K$400,2,FALSE),VLOOKUP($C275,Efficiency!$A$2:$B$46,2,FALSE))</f>
        <v>1</v>
      </c>
      <c r="F275">
        <f>IFERROR(VLOOKUP($D275,GAMS_2011!$D$3:$K$400,3,FALSE),)</f>
        <v>0</v>
      </c>
      <c r="K275">
        <f>IFERROR(VLOOKUP($D275,GAMS_2011!$D$3:$K$400,8,FALSE),)</f>
        <v>0</v>
      </c>
      <c r="L275">
        <v>650</v>
      </c>
      <c r="M275">
        <v>650</v>
      </c>
      <c r="N275">
        <v>650</v>
      </c>
      <c r="O275">
        <v>650</v>
      </c>
      <c r="P275">
        <v>650</v>
      </c>
      <c r="Q275">
        <v>650</v>
      </c>
      <c r="R275">
        <v>650</v>
      </c>
      <c r="S275">
        <v>650</v>
      </c>
      <c r="T275">
        <v>650</v>
      </c>
      <c r="U275">
        <v>650</v>
      </c>
      <c r="V275">
        <v>650</v>
      </c>
      <c r="W275">
        <v>650</v>
      </c>
      <c r="X275">
        <v>650</v>
      </c>
      <c r="Y275">
        <v>650</v>
      </c>
      <c r="Z275">
        <v>650</v>
      </c>
      <c r="AA275">
        <v>650</v>
      </c>
      <c r="AB275">
        <v>650</v>
      </c>
      <c r="AC275">
        <v>650</v>
      </c>
      <c r="AD275">
        <v>650</v>
      </c>
      <c r="AE275">
        <v>650</v>
      </c>
      <c r="AF275">
        <v>650</v>
      </c>
      <c r="AG275">
        <v>650</v>
      </c>
      <c r="AH275">
        <v>650</v>
      </c>
      <c r="AI275">
        <v>650</v>
      </c>
      <c r="AJ275">
        <v>650</v>
      </c>
      <c r="AK275">
        <v>650</v>
      </c>
      <c r="AL275">
        <v>650</v>
      </c>
      <c r="AM275">
        <v>650</v>
      </c>
      <c r="AN275">
        <v>650</v>
      </c>
      <c r="AO275">
        <v>650</v>
      </c>
      <c r="AP275">
        <v>650</v>
      </c>
      <c r="AQ275">
        <v>650</v>
      </c>
      <c r="AR275">
        <v>650</v>
      </c>
      <c r="AS275">
        <v>650</v>
      </c>
      <c r="AT275">
        <v>650</v>
      </c>
      <c r="AU275">
        <v>650</v>
      </c>
    </row>
    <row r="276" spans="1:47" x14ac:dyDescent="0.25">
      <c r="A276">
        <v>274</v>
      </c>
      <c r="B276" t="s">
        <v>44</v>
      </c>
      <c r="C276" t="s">
        <v>21</v>
      </c>
      <c r="D276" t="str">
        <f t="shared" si="68"/>
        <v>MK_Solar 1</v>
      </c>
      <c r="E276">
        <f>IFERROR(VLOOKUP($D276,GAMS_2011!$D$3:$K$400,2,FALSE),VLOOKUP($C276,Efficiency!$A$2:$B$46,2,FALSE))</f>
        <v>1</v>
      </c>
      <c r="F276">
        <f>IFERROR(VLOOKUP($D276,GAMS_2011!$D$3:$K$400,3,FALSE),)</f>
        <v>0</v>
      </c>
      <c r="G276">
        <f>IFERROR(VLOOKUP($D276,GAMS_2011!$D$3:$K$400,4,FALSE),)</f>
        <v>0</v>
      </c>
      <c r="H276">
        <f>IFERROR(VLOOKUP($D276,GAMS_2011!$D$3:$K$400,5,FALSE),)</f>
        <v>0</v>
      </c>
      <c r="K276">
        <f>IFERROR(VLOOKUP($D276,GAMS_2011!$D$3:$K$400,8,FALSE),)</f>
        <v>0</v>
      </c>
      <c r="L276" s="6">
        <f>INDEX(SOAF_2015B!$A$1:$F$36,MATCH(GAMS_alt!$B276,SOAF_2015B!$A$1:$A$36,0),MATCH(GAMS_alt!$C276,SOAF_2015B!$A$1:$F$1,0))*1000</f>
        <v>19</v>
      </c>
      <c r="M276">
        <f>MAX($L276-$L276*(M$1^4)/500000,0)</f>
        <v>18.999962</v>
      </c>
      <c r="N276">
        <v>0.01</v>
      </c>
      <c r="O276">
        <v>0.01</v>
      </c>
      <c r="P276">
        <v>0.01</v>
      </c>
      <c r="Q276">
        <v>0.01</v>
      </c>
      <c r="R276">
        <v>0.01</v>
      </c>
      <c r="S276">
        <v>0.01</v>
      </c>
      <c r="T276">
        <v>0.01</v>
      </c>
      <c r="U276">
        <v>0.01</v>
      </c>
      <c r="V276">
        <v>0.01</v>
      </c>
      <c r="W276">
        <v>0.01</v>
      </c>
      <c r="X276">
        <v>0.01</v>
      </c>
      <c r="Y276">
        <v>0.01</v>
      </c>
      <c r="Z276">
        <v>0.01</v>
      </c>
      <c r="AA276">
        <v>0.01</v>
      </c>
      <c r="AB276">
        <v>0.01</v>
      </c>
      <c r="AC276">
        <v>0.01</v>
      </c>
      <c r="AD276">
        <v>0.01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</row>
    <row r="277" spans="1:47" x14ac:dyDescent="0.25">
      <c r="A277">
        <v>275</v>
      </c>
      <c r="B277" t="s">
        <v>44</v>
      </c>
      <c r="C277" t="s">
        <v>23</v>
      </c>
      <c r="D277" t="str">
        <f t="shared" si="68"/>
        <v>MK_Wind onshore 1</v>
      </c>
      <c r="E277">
        <f>IFERROR(VLOOKUP($D277,GAMS_2011!$D$3:$K$400,2,FALSE),VLOOKUP($C277,Efficiency!$A$2:$B$46,2,FALSE))</f>
        <v>1</v>
      </c>
      <c r="F277">
        <f>IFERROR(VLOOKUP($D277,GAMS_2011!$D$3:$K$400,3,FALSE),)</f>
        <v>0</v>
      </c>
      <c r="G277">
        <f>IFERROR(VLOOKUP($D277,GAMS_2011!$D$3:$K$400,4,FALSE),)</f>
        <v>0</v>
      </c>
      <c r="H277">
        <f>IFERROR(VLOOKUP($D277,GAMS_2011!$D$3:$K$400,5,FALSE),)</f>
        <v>0</v>
      </c>
      <c r="K277">
        <f>IFERROR(VLOOKUP($D277,GAMS_2011!$D$3:$K$400,8,FALSE),)</f>
        <v>0</v>
      </c>
      <c r="L277" s="6">
        <f>INDEX(SOAF_2015B!$A$1:$F$36,MATCH(GAMS_alt!$B277,SOAF_2015B!$A$1:$A$36,0),MATCH(GAMS_alt!$C277,SOAF_2015B!$A$1:$F$1,0))*1000</f>
        <v>65</v>
      </c>
      <c r="M277">
        <f>MAX($L277-$L277*(M$1^4)/500000,0)</f>
        <v>64.999870000000001</v>
      </c>
      <c r="N277">
        <f t="shared" ref="N277:W278" si="70">MAX($L277-$L277*(N$1^4)/500000,0)</f>
        <v>64.997919999999993</v>
      </c>
      <c r="O277">
        <f t="shared" si="70"/>
        <v>64.989469999999997</v>
      </c>
      <c r="P277">
        <f t="shared" si="70"/>
        <v>64.966719999999995</v>
      </c>
      <c r="Q277">
        <f t="shared" si="70"/>
        <v>64.918750000000003</v>
      </c>
      <c r="R277">
        <f t="shared" si="70"/>
        <v>64.831519999999998</v>
      </c>
      <c r="S277">
        <f t="shared" si="70"/>
        <v>64.687870000000004</v>
      </c>
      <c r="T277">
        <f t="shared" si="70"/>
        <v>64.467519999999993</v>
      </c>
      <c r="U277">
        <f t="shared" si="70"/>
        <v>64.147069999999999</v>
      </c>
      <c r="V277">
        <f t="shared" si="70"/>
        <v>63.7</v>
      </c>
      <c r="W277">
        <f t="shared" si="70"/>
        <v>63.096670000000003</v>
      </c>
      <c r="X277">
        <f t="shared" ref="X277:AG278" si="71">MAX($L277-$L277*(X$1^4)/500000,0)</f>
        <v>62.304319999999997</v>
      </c>
      <c r="Y277">
        <f t="shared" si="71"/>
        <v>61.28707</v>
      </c>
      <c r="Z277">
        <f t="shared" si="71"/>
        <v>60.005920000000003</v>
      </c>
      <c r="AA277">
        <f t="shared" si="71"/>
        <v>58.418750000000003</v>
      </c>
      <c r="AB277">
        <f t="shared" si="71"/>
        <v>56.480319999999999</v>
      </c>
      <c r="AC277">
        <f t="shared" si="71"/>
        <v>54.142269999999996</v>
      </c>
      <c r="AD277">
        <f t="shared" si="71"/>
        <v>51.353120000000004</v>
      </c>
      <c r="AE277">
        <f t="shared" si="71"/>
        <v>48.05827</v>
      </c>
      <c r="AF277">
        <f t="shared" si="71"/>
        <v>44.2</v>
      </c>
      <c r="AG277">
        <f t="shared" si="71"/>
        <v>39.717469999999999</v>
      </c>
      <c r="AH277">
        <f t="shared" ref="AH277:AU278" si="72">MAX($L277-$L277*(AH$1^4)/500000,0)</f>
        <v>34.546720000000001</v>
      </c>
      <c r="AI277">
        <f t="shared" si="72"/>
        <v>28.620669999999997</v>
      </c>
      <c r="AJ277">
        <f t="shared" si="72"/>
        <v>21.869120000000002</v>
      </c>
      <c r="AK277">
        <f t="shared" si="72"/>
        <v>14.21875</v>
      </c>
      <c r="AL277">
        <f t="shared" si="72"/>
        <v>5.593119999999999</v>
      </c>
      <c r="AM277">
        <f t="shared" si="72"/>
        <v>0</v>
      </c>
      <c r="AN277">
        <f t="shared" si="72"/>
        <v>0</v>
      </c>
      <c r="AO277">
        <f t="shared" si="72"/>
        <v>0</v>
      </c>
      <c r="AP277">
        <f t="shared" si="72"/>
        <v>0</v>
      </c>
      <c r="AQ277">
        <f t="shared" si="72"/>
        <v>0</v>
      </c>
      <c r="AR277">
        <f t="shared" si="72"/>
        <v>0</v>
      </c>
      <c r="AS277">
        <f t="shared" si="72"/>
        <v>0</v>
      </c>
      <c r="AT277">
        <f t="shared" si="72"/>
        <v>0</v>
      </c>
      <c r="AU277">
        <f t="shared" si="72"/>
        <v>0</v>
      </c>
    </row>
    <row r="278" spans="1:47" x14ac:dyDescent="0.25">
      <c r="A278">
        <v>276</v>
      </c>
      <c r="B278" t="s">
        <v>45</v>
      </c>
      <c r="C278" t="s">
        <v>19</v>
      </c>
      <c r="D278" t="str">
        <f t="shared" si="68"/>
        <v>NL_Biomass</v>
      </c>
      <c r="E278">
        <f>IFERROR(VLOOKUP($D278,GAMS_2011!$D$3:$K$400,2,FALSE),VLOOKUP($C278,Efficiency!$A$2:$B$46,2,FALSE))</f>
        <v>0.38</v>
      </c>
      <c r="F278">
        <f>IFERROR(VLOOKUP($D278,GAMS_2011!$D$3:$K$400,3,FALSE),)</f>
        <v>0</v>
      </c>
      <c r="G278">
        <f>IFERROR(VLOOKUP($D278,GAMS_2011!$D$3:$K$400,4,FALSE),)</f>
        <v>0</v>
      </c>
      <c r="H278">
        <f>IFERROR(VLOOKUP($D278,GAMS_2011!$D$3:$K$400,5,FALSE),)</f>
        <v>0</v>
      </c>
      <c r="K278">
        <f>IFERROR(VLOOKUP($D278,GAMS_2011!$D$3:$K$400,8,FALSE),)</f>
        <v>0</v>
      </c>
      <c r="L278" s="6">
        <f>INDEX(SOAF_2015B!$A$1:$F$36,MATCH(GAMS_alt!$B278,SOAF_2015B!$A$1:$A$36,0),MATCH(GAMS_alt!$C278,SOAF_2015B!$A$1:$F$1,0))*1000</f>
        <v>397</v>
      </c>
      <c r="M278">
        <f>MAX($L278-$L278*(M$1^4)/500000,0)</f>
        <v>396.99920600000002</v>
      </c>
      <c r="N278">
        <f t="shared" si="70"/>
        <v>396.98729600000001</v>
      </c>
      <c r="O278">
        <f t="shared" si="70"/>
        <v>396.93568599999998</v>
      </c>
      <c r="P278">
        <f t="shared" si="70"/>
        <v>396.79673600000001</v>
      </c>
      <c r="Q278">
        <f t="shared" si="70"/>
        <v>396.50375000000003</v>
      </c>
      <c r="R278">
        <f t="shared" si="70"/>
        <v>395.97097600000001</v>
      </c>
      <c r="S278">
        <f t="shared" si="70"/>
        <v>395.09360600000002</v>
      </c>
      <c r="T278">
        <f t="shared" si="70"/>
        <v>393.74777599999999</v>
      </c>
      <c r="U278">
        <f t="shared" si="70"/>
        <v>391.79056600000001</v>
      </c>
      <c r="V278">
        <f t="shared" si="70"/>
        <v>389.06</v>
      </c>
      <c r="W278">
        <f t="shared" si="70"/>
        <v>385.375046</v>
      </c>
      <c r="X278">
        <f t="shared" si="71"/>
        <v>380.535616</v>
      </c>
      <c r="Y278">
        <f t="shared" si="71"/>
        <v>374.32256599999999</v>
      </c>
      <c r="Z278">
        <f t="shared" si="71"/>
        <v>366.49769600000002</v>
      </c>
      <c r="AA278">
        <f t="shared" si="71"/>
        <v>356.80374999999998</v>
      </c>
      <c r="AB278">
        <f t="shared" si="71"/>
        <v>344.96441600000003</v>
      </c>
      <c r="AC278">
        <f t="shared" si="71"/>
        <v>330.684326</v>
      </c>
      <c r="AD278">
        <f t="shared" si="71"/>
        <v>313.64905599999997</v>
      </c>
      <c r="AE278">
        <f t="shared" si="71"/>
        <v>293.525126</v>
      </c>
      <c r="AF278">
        <f t="shared" si="71"/>
        <v>269.95999999999998</v>
      </c>
      <c r="AG278">
        <f t="shared" si="71"/>
        <v>242.582086</v>
      </c>
      <c r="AH278">
        <f t="shared" si="72"/>
        <v>211.00073599999999</v>
      </c>
      <c r="AI278">
        <f t="shared" si="72"/>
        <v>174.80624599999999</v>
      </c>
      <c r="AJ278">
        <f t="shared" si="72"/>
        <v>133.56985600000002</v>
      </c>
      <c r="AK278">
        <f t="shared" si="72"/>
        <v>86.84375</v>
      </c>
      <c r="AL278">
        <f t="shared" si="72"/>
        <v>34.161055999999974</v>
      </c>
      <c r="AM278">
        <f t="shared" si="72"/>
        <v>0</v>
      </c>
      <c r="AN278">
        <f t="shared" si="72"/>
        <v>0</v>
      </c>
      <c r="AO278">
        <f t="shared" si="72"/>
        <v>0</v>
      </c>
      <c r="AP278">
        <f t="shared" si="72"/>
        <v>0</v>
      </c>
      <c r="AQ278">
        <f t="shared" si="72"/>
        <v>0</v>
      </c>
      <c r="AR278">
        <f t="shared" si="72"/>
        <v>0</v>
      </c>
      <c r="AS278">
        <f t="shared" si="72"/>
        <v>0</v>
      </c>
      <c r="AT278">
        <f t="shared" si="72"/>
        <v>0</v>
      </c>
      <c r="AU278">
        <f t="shared" si="72"/>
        <v>0</v>
      </c>
    </row>
    <row r="279" spans="1:47" x14ac:dyDescent="0.25">
      <c r="A279">
        <v>277</v>
      </c>
      <c r="B279" t="s">
        <v>45</v>
      </c>
      <c r="C279" t="s">
        <v>9</v>
      </c>
      <c r="D279" t="str">
        <f t="shared" si="68"/>
        <v>NL_CCGT</v>
      </c>
      <c r="E279">
        <f>IFERROR(VLOOKUP($D279,GAMS_2011!$D$3:$K$400,2,FALSE),VLOOKUP($C279,Efficiency!$A$2:$B$46,2,FALSE))</f>
        <v>0.51454616693404298</v>
      </c>
      <c r="F279">
        <f>IFERROR(VLOOKUP($D279,GAMS_2011!$D$3:$K$400,3,FALSE),)</f>
        <v>2.9603855819067713E-3</v>
      </c>
      <c r="G279">
        <f>IFERROR(VLOOKUP($D279,GAMS_2011!$D$3:$K$400,4,FALSE),)</f>
        <v>0</v>
      </c>
      <c r="H279">
        <f>IFERROR(VLOOKUP($D279,GAMS_2011!$D$3:$K$400,5,FALSE),)</f>
        <v>0</v>
      </c>
      <c r="K279">
        <f>IFERROR(VLOOKUP($D279,GAMS_2011!$D$3:$K$400,8,FALSE),)</f>
        <v>0</v>
      </c>
      <c r="L279">
        <v>12714.155000000001</v>
      </c>
      <c r="M279">
        <v>12417.155000000001</v>
      </c>
      <c r="N279">
        <v>12417.155000000001</v>
      </c>
      <c r="O279">
        <v>12417.155000000001</v>
      </c>
      <c r="P279">
        <v>12417.155000000001</v>
      </c>
      <c r="Q279">
        <v>12403.655000000001</v>
      </c>
      <c r="R279">
        <v>12403.655000000001</v>
      </c>
      <c r="S279">
        <v>12350.205000000002</v>
      </c>
      <c r="T279">
        <v>12350.205000000002</v>
      </c>
      <c r="U279">
        <v>12244.705</v>
      </c>
      <c r="V279">
        <v>12174.705</v>
      </c>
      <c r="W279">
        <v>12063.005000000001</v>
      </c>
      <c r="X279">
        <v>11895.725</v>
      </c>
      <c r="Y279">
        <v>11638.325000000001</v>
      </c>
      <c r="Z279">
        <v>11390.825000000001</v>
      </c>
      <c r="AA279">
        <v>11378.635</v>
      </c>
      <c r="AB279">
        <v>11378.635</v>
      </c>
      <c r="AC279">
        <v>11270.434999999999</v>
      </c>
      <c r="AD279">
        <v>11210.434999999999</v>
      </c>
      <c r="AE279">
        <v>11120.264999999999</v>
      </c>
      <c r="AF279">
        <v>10061.14</v>
      </c>
      <c r="AG279">
        <v>8225.14</v>
      </c>
      <c r="AH279">
        <v>7730</v>
      </c>
      <c r="AI279">
        <v>7255</v>
      </c>
      <c r="AJ279">
        <v>6649</v>
      </c>
      <c r="AK279">
        <v>6649</v>
      </c>
      <c r="AL279">
        <v>6649</v>
      </c>
      <c r="AM279">
        <v>6649</v>
      </c>
      <c r="AN279">
        <v>6569</v>
      </c>
      <c r="AO279">
        <v>5789</v>
      </c>
      <c r="AP279">
        <v>5731</v>
      </c>
      <c r="AQ279">
        <v>5731</v>
      </c>
      <c r="AR279">
        <v>5643</v>
      </c>
      <c r="AS279">
        <v>5643</v>
      </c>
      <c r="AT279">
        <v>4773</v>
      </c>
      <c r="AU279">
        <v>3465</v>
      </c>
    </row>
    <row r="280" spans="1:47" x14ac:dyDescent="0.25">
      <c r="A280">
        <v>278</v>
      </c>
      <c r="B280" t="s">
        <v>45</v>
      </c>
      <c r="C280" t="s">
        <v>14</v>
      </c>
      <c r="D280" t="str">
        <f t="shared" si="68"/>
        <v>NL_Coal</v>
      </c>
      <c r="E280">
        <f>IFERROR(VLOOKUP($D280,GAMS_2011!$D$3:$K$400,2,FALSE),VLOOKUP($C280,Efficiency!$A$2:$B$46,2,FALSE))</f>
        <v>0.40677991470025399</v>
      </c>
      <c r="F280">
        <f>IFERROR(VLOOKUP($D280,GAMS_2011!$D$3:$K$400,3,FALSE),)</f>
        <v>1.9247655139950747E-3</v>
      </c>
      <c r="G280">
        <f>IFERROR(VLOOKUP($D280,GAMS_2011!$D$3:$K$400,4,FALSE),)</f>
        <v>0</v>
      </c>
      <c r="H280">
        <f>IFERROR(VLOOKUP($D280,GAMS_2011!$D$3:$K$400,5,FALSE),)</f>
        <v>0</v>
      </c>
      <c r="K280">
        <f>IFERROR(VLOOKUP($D280,GAMS_2011!$D$3:$K$400,8,FALSE),)</f>
        <v>0</v>
      </c>
      <c r="L280">
        <v>3786</v>
      </c>
      <c r="M280">
        <v>3786</v>
      </c>
      <c r="N280">
        <v>3786</v>
      </c>
      <c r="O280">
        <v>3786</v>
      </c>
      <c r="P280">
        <v>3786</v>
      </c>
      <c r="Q280">
        <v>3141</v>
      </c>
      <c r="R280">
        <v>2506</v>
      </c>
      <c r="S280">
        <v>2506</v>
      </c>
      <c r="T280">
        <v>2506</v>
      </c>
      <c r="U280">
        <v>2506</v>
      </c>
      <c r="V280">
        <v>2506</v>
      </c>
      <c r="W280">
        <v>2506</v>
      </c>
      <c r="X280">
        <v>2080</v>
      </c>
      <c r="Y280">
        <v>2080</v>
      </c>
      <c r="Z280">
        <v>2080</v>
      </c>
      <c r="AA280">
        <v>2080</v>
      </c>
      <c r="AB280">
        <v>2080</v>
      </c>
      <c r="AC280">
        <v>2080</v>
      </c>
      <c r="AD280">
        <v>1480</v>
      </c>
      <c r="AE280">
        <v>800</v>
      </c>
      <c r="AF280">
        <v>800</v>
      </c>
      <c r="AG280">
        <v>800</v>
      </c>
      <c r="AH280">
        <v>800</v>
      </c>
      <c r="AI280">
        <v>800</v>
      </c>
      <c r="AJ280">
        <v>800</v>
      </c>
      <c r="AK280">
        <v>800</v>
      </c>
      <c r="AL280">
        <v>800</v>
      </c>
      <c r="AM280">
        <v>800</v>
      </c>
      <c r="AN280">
        <v>800</v>
      </c>
      <c r="AO280">
        <v>800</v>
      </c>
      <c r="AP280">
        <v>800</v>
      </c>
      <c r="AQ280">
        <v>800</v>
      </c>
      <c r="AR280">
        <v>800</v>
      </c>
      <c r="AS280">
        <v>800</v>
      </c>
      <c r="AT280">
        <v>800</v>
      </c>
      <c r="AU280">
        <v>800</v>
      </c>
    </row>
    <row r="281" spans="1:47" x14ac:dyDescent="0.25">
      <c r="A281">
        <v>279</v>
      </c>
      <c r="B281" t="s">
        <v>45</v>
      </c>
      <c r="C281" t="s">
        <v>11</v>
      </c>
      <c r="D281" t="str">
        <f t="shared" si="68"/>
        <v>NL_GasSteam</v>
      </c>
      <c r="E281">
        <f>IFERROR(VLOOKUP($D281,GAMS_2011!$D$3:$K$400,2,FALSE),VLOOKUP($C281,Efficiency!$A$2:$B$46,2,FALSE))</f>
        <v>0.40194444384191502</v>
      </c>
      <c r="F281">
        <f>IFERROR(VLOOKUP($D281,GAMS_2011!$D$3:$K$400,3,FALSE),)</f>
        <v>6.3043138512511559E-4</v>
      </c>
      <c r="G281">
        <f>IFERROR(VLOOKUP($D281,GAMS_2011!$D$3:$K$400,4,FALSE),)</f>
        <v>0</v>
      </c>
      <c r="H281">
        <f>IFERROR(VLOOKUP($D281,GAMS_2011!$D$3:$K$400,5,FALSE),)</f>
        <v>0</v>
      </c>
      <c r="K281">
        <f>IFERROR(VLOOKUP($D281,GAMS_2011!$D$3:$K$400,8,FALSE),)</f>
        <v>0</v>
      </c>
      <c r="L281">
        <v>967.08</v>
      </c>
      <c r="M281">
        <v>967.08</v>
      </c>
      <c r="N281">
        <v>967.08</v>
      </c>
      <c r="O281">
        <v>461.08</v>
      </c>
      <c r="P281">
        <v>461.08</v>
      </c>
      <c r="Q281">
        <v>461.08</v>
      </c>
      <c r="R281">
        <v>461.08</v>
      </c>
      <c r="S281">
        <v>461.08</v>
      </c>
      <c r="T281">
        <v>461.08</v>
      </c>
      <c r="U281">
        <v>461.08</v>
      </c>
      <c r="V281">
        <v>461.08</v>
      </c>
      <c r="W281">
        <v>100.08</v>
      </c>
      <c r="X281">
        <v>100.08</v>
      </c>
      <c r="Y281">
        <v>100.08</v>
      </c>
      <c r="Z281">
        <v>100.08</v>
      </c>
      <c r="AA281">
        <v>100.08</v>
      </c>
      <c r="AB281">
        <v>100.08</v>
      </c>
      <c r="AC281">
        <v>69.150000000000006</v>
      </c>
      <c r="AD281">
        <v>62.7</v>
      </c>
      <c r="AE281">
        <v>45</v>
      </c>
      <c r="AF281">
        <v>45</v>
      </c>
      <c r="AG281">
        <v>45</v>
      </c>
      <c r="AH281">
        <v>45</v>
      </c>
      <c r="AI281">
        <v>45</v>
      </c>
      <c r="AJ281">
        <v>45</v>
      </c>
      <c r="AK281">
        <v>38</v>
      </c>
      <c r="AL281">
        <v>38</v>
      </c>
      <c r="AM281">
        <v>38</v>
      </c>
      <c r="AN281">
        <v>38</v>
      </c>
      <c r="AO281">
        <v>38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</row>
    <row r="282" spans="1:47" x14ac:dyDescent="0.25">
      <c r="A282">
        <v>280</v>
      </c>
      <c r="B282" t="s">
        <v>45</v>
      </c>
      <c r="C282" t="s">
        <v>27</v>
      </c>
      <c r="D282" t="str">
        <f t="shared" si="68"/>
        <v>NL_Nuclear</v>
      </c>
      <c r="E282">
        <f>IFERROR(VLOOKUP($D282,GAMS_2011!$D$3:$K$400,2,FALSE),VLOOKUP($C282,Efficiency!$A$2:$B$46,2,FALSE))</f>
        <v>0.33</v>
      </c>
      <c r="F282">
        <f>IFERROR(VLOOKUP($D282,GAMS_2011!$D$3:$K$400,3,FALSE),)</f>
        <v>3.9761904761904802E-4</v>
      </c>
      <c r="G282">
        <f>IFERROR(VLOOKUP($D282,GAMS_2011!$D$3:$K$400,4,FALSE),)</f>
        <v>0</v>
      </c>
      <c r="H282">
        <f>IFERROR(VLOOKUP($D282,GAMS_2011!$D$3:$K$400,5,FALSE),)</f>
        <v>0</v>
      </c>
      <c r="K282">
        <f>IFERROR(VLOOKUP($D282,GAMS_2011!$D$3:$K$400,8,FALSE),)</f>
        <v>0</v>
      </c>
      <c r="L282">
        <v>515</v>
      </c>
      <c r="M282">
        <v>515</v>
      </c>
      <c r="N282">
        <v>515</v>
      </c>
      <c r="O282">
        <v>515</v>
      </c>
      <c r="P282">
        <v>515</v>
      </c>
      <c r="Q282">
        <v>515</v>
      </c>
      <c r="R282">
        <v>515</v>
      </c>
      <c r="S282">
        <v>515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</row>
    <row r="283" spans="1:47" x14ac:dyDescent="0.25">
      <c r="A283">
        <v>281</v>
      </c>
      <c r="B283" t="s">
        <v>45</v>
      </c>
      <c r="C283" t="s">
        <v>10</v>
      </c>
      <c r="D283" t="str">
        <f t="shared" si="68"/>
        <v>NL_OCGT</v>
      </c>
      <c r="E283">
        <f>IFERROR(VLOOKUP($D283,GAMS_2011!$D$3:$K$400,2,FALSE),VLOOKUP($C283,Efficiency!$A$2:$B$46,2,FALSE))</f>
        <v>0.35410850191362597</v>
      </c>
      <c r="F283">
        <f>IFERROR(VLOOKUP($D283,GAMS_2011!$D$3:$K$400,3,FALSE),)</f>
        <v>1.4425815459270625E-3</v>
      </c>
      <c r="G283">
        <f>IFERROR(VLOOKUP($D283,GAMS_2011!$D$3:$K$400,4,FALSE),)</f>
        <v>0</v>
      </c>
      <c r="H283">
        <f>IFERROR(VLOOKUP($D283,GAMS_2011!$D$3:$K$400,5,FALSE),)</f>
        <v>0</v>
      </c>
      <c r="K283">
        <f>IFERROR(VLOOKUP($D283,GAMS_2011!$D$3:$K$400,8,FALSE),)</f>
        <v>0</v>
      </c>
      <c r="L283">
        <v>2618.9529999999991</v>
      </c>
      <c r="M283">
        <v>2618.9529999999991</v>
      </c>
      <c r="N283">
        <v>2618.9529999999991</v>
      </c>
      <c r="O283">
        <v>2618.9529999999991</v>
      </c>
      <c r="P283">
        <v>2564.9529999999991</v>
      </c>
      <c r="Q283">
        <v>2530.8029999999985</v>
      </c>
      <c r="R283">
        <v>2446.3429999999985</v>
      </c>
      <c r="S283">
        <v>2306.4629999999993</v>
      </c>
      <c r="T283">
        <v>2267.4329999999986</v>
      </c>
      <c r="U283">
        <v>2166.5749999999994</v>
      </c>
      <c r="V283">
        <v>2136.1549999999993</v>
      </c>
      <c r="W283">
        <v>2009.2199999999993</v>
      </c>
      <c r="X283">
        <v>1893.4739999999993</v>
      </c>
      <c r="Y283">
        <v>1723.8469999999993</v>
      </c>
      <c r="Z283">
        <v>1579.9639999999995</v>
      </c>
      <c r="AA283">
        <v>1520.5409999999997</v>
      </c>
      <c r="AB283">
        <v>1382.0450000000001</v>
      </c>
      <c r="AC283">
        <v>1328.0630000000001</v>
      </c>
      <c r="AD283">
        <v>1229.9899999999998</v>
      </c>
      <c r="AE283">
        <v>989.78700000000003</v>
      </c>
      <c r="AF283">
        <v>929.10699999999997</v>
      </c>
      <c r="AG283">
        <v>927.10699999999997</v>
      </c>
      <c r="AH283">
        <v>905.60699999999997</v>
      </c>
      <c r="AI283">
        <v>839.87200000000007</v>
      </c>
      <c r="AJ283">
        <v>751.827</v>
      </c>
      <c r="AK283">
        <v>701.43500000000006</v>
      </c>
      <c r="AL283">
        <v>654.23500000000001</v>
      </c>
      <c r="AM283">
        <v>607.827</v>
      </c>
      <c r="AN283">
        <v>595.95100000000002</v>
      </c>
      <c r="AO283">
        <v>588.88699999999994</v>
      </c>
      <c r="AP283">
        <v>572.6869999999999</v>
      </c>
      <c r="AQ283">
        <v>542.22900000000004</v>
      </c>
      <c r="AR283">
        <v>196.28199999999998</v>
      </c>
      <c r="AS283">
        <v>173.08199999999999</v>
      </c>
      <c r="AT283">
        <v>169.26</v>
      </c>
      <c r="AU283">
        <v>9.5</v>
      </c>
    </row>
    <row r="284" spans="1:47" x14ac:dyDescent="0.25">
      <c r="A284">
        <v>282</v>
      </c>
      <c r="B284" t="s">
        <v>45</v>
      </c>
      <c r="C284" t="s">
        <v>16</v>
      </c>
      <c r="D284" t="str">
        <f t="shared" si="68"/>
        <v>NL_OCOT</v>
      </c>
      <c r="E284">
        <f>IFERROR(VLOOKUP($D284,GAMS_2011!$D$3:$K$400,2,FALSE),VLOOKUP($C284,Efficiency!$A$2:$B$46,2,FALSE))</f>
        <v>0.39</v>
      </c>
      <c r="F284">
        <f>IFERROR(VLOOKUP($D284,GAMS_2011!$D$3:$K$400,3,FALSE),)</f>
        <v>0</v>
      </c>
      <c r="G284">
        <f>IFERROR(VLOOKUP($D284,GAMS_2011!$D$3:$K$400,4,FALSE),)</f>
        <v>0</v>
      </c>
      <c r="H284">
        <f>IFERROR(VLOOKUP($D284,GAMS_2011!$D$3:$K$400,5,FALSE),)</f>
        <v>0</v>
      </c>
      <c r="K284">
        <f>IFERROR(VLOOKUP($D284,GAMS_2011!$D$3:$K$400,8,FALSE),)</f>
        <v>0</v>
      </c>
      <c r="L284">
        <v>38.024999999999999</v>
      </c>
      <c r="M284">
        <v>38.024999999999999</v>
      </c>
      <c r="N284">
        <v>38.024999999999999</v>
      </c>
      <c r="O284">
        <v>38.024999999999999</v>
      </c>
      <c r="P284">
        <v>38.024999999999999</v>
      </c>
      <c r="Q284">
        <v>38.024999999999999</v>
      </c>
      <c r="R284">
        <v>38.024999999999999</v>
      </c>
      <c r="S284">
        <v>38.024999999999999</v>
      </c>
      <c r="T284">
        <v>37.971000000000004</v>
      </c>
      <c r="U284">
        <v>37.971000000000004</v>
      </c>
      <c r="V284">
        <v>37.971000000000004</v>
      </c>
      <c r="W284">
        <v>31.491</v>
      </c>
      <c r="X284">
        <v>30.210999999999999</v>
      </c>
      <c r="Y284">
        <v>30.210999999999999</v>
      </c>
      <c r="Z284">
        <v>30.210999999999999</v>
      </c>
      <c r="AA284">
        <v>30.210999999999999</v>
      </c>
      <c r="AB284">
        <v>30.210999999999999</v>
      </c>
      <c r="AC284">
        <v>30.210999999999999</v>
      </c>
      <c r="AD284">
        <v>30.210999999999999</v>
      </c>
      <c r="AE284">
        <v>30.210999999999999</v>
      </c>
      <c r="AF284">
        <v>28.241</v>
      </c>
      <c r="AG284">
        <v>22.045999999999999</v>
      </c>
      <c r="AH284">
        <v>10.5</v>
      </c>
      <c r="AI284">
        <v>10.5</v>
      </c>
      <c r="AJ284">
        <v>10.5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</row>
    <row r="285" spans="1:47" x14ac:dyDescent="0.25">
      <c r="A285">
        <v>283</v>
      </c>
      <c r="B285" t="s">
        <v>45</v>
      </c>
      <c r="C285" t="s">
        <v>17</v>
      </c>
      <c r="D285" t="str">
        <f t="shared" si="68"/>
        <v>NL_OilSteam</v>
      </c>
      <c r="E285">
        <f>IFERROR(VLOOKUP($D285,GAMS_2011!$D$3:$K$400,2,FALSE),VLOOKUP($C285,Efficiency!$A$2:$B$46,2,FALSE))</f>
        <v>0.41</v>
      </c>
      <c r="F285">
        <f>IFERROR(VLOOKUP($D285,GAMS_2011!$D$3:$K$400,3,FALSE),)</f>
        <v>0</v>
      </c>
      <c r="G285">
        <f>IFERROR(VLOOKUP($D285,GAMS_2011!$D$3:$K$400,4,FALSE),)</f>
        <v>0</v>
      </c>
      <c r="H285">
        <f>IFERROR(VLOOKUP($D285,GAMS_2011!$D$3:$K$400,5,FALSE),)</f>
        <v>0</v>
      </c>
      <c r="K285">
        <f>IFERROR(VLOOKUP($D285,GAMS_2011!$D$3:$K$400,8,FALSE),)</f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</row>
    <row r="286" spans="1:47" x14ac:dyDescent="0.25">
      <c r="A286">
        <v>284</v>
      </c>
      <c r="B286" t="s">
        <v>45</v>
      </c>
      <c r="C286" t="s">
        <v>12</v>
      </c>
      <c r="D286" t="str">
        <f t="shared" si="68"/>
        <v>NL_RoR</v>
      </c>
      <c r="E286">
        <f>IFERROR(VLOOKUP($D286,GAMS_2011!$D$3:$K$400,2,FALSE),VLOOKUP($C286,Efficiency!$A$2:$B$46,2,FALSE))</f>
        <v>1</v>
      </c>
      <c r="F286">
        <f>IFERROR(VLOOKUP($D286,GAMS_2011!$D$3:$K$400,3,FALSE),)</f>
        <v>0</v>
      </c>
      <c r="K286">
        <f>IFERROR(VLOOKUP($D286,GAMS_2011!$D$3:$K$400,8,FALSE),)</f>
        <v>0</v>
      </c>
      <c r="L286">
        <v>38</v>
      </c>
      <c r="M286">
        <v>38</v>
      </c>
      <c r="N286">
        <v>38</v>
      </c>
      <c r="O286">
        <v>38</v>
      </c>
      <c r="P286">
        <v>38</v>
      </c>
      <c r="Q286">
        <v>38</v>
      </c>
      <c r="R286">
        <v>38</v>
      </c>
      <c r="S286">
        <v>38</v>
      </c>
      <c r="T286">
        <v>38</v>
      </c>
      <c r="U286">
        <v>38</v>
      </c>
      <c r="V286">
        <v>38</v>
      </c>
      <c r="W286">
        <v>38</v>
      </c>
      <c r="X286">
        <v>38</v>
      </c>
      <c r="Y286">
        <v>38</v>
      </c>
      <c r="Z286">
        <v>38</v>
      </c>
      <c r="AA286">
        <v>38</v>
      </c>
      <c r="AB286">
        <v>38</v>
      </c>
      <c r="AC286">
        <v>38</v>
      </c>
      <c r="AD286">
        <v>38</v>
      </c>
      <c r="AE286">
        <v>38</v>
      </c>
      <c r="AF286">
        <v>38</v>
      </c>
      <c r="AG286">
        <v>38</v>
      </c>
      <c r="AH286">
        <v>38</v>
      </c>
      <c r="AI286">
        <v>38</v>
      </c>
      <c r="AJ286">
        <v>38</v>
      </c>
      <c r="AK286">
        <v>38</v>
      </c>
      <c r="AL286">
        <v>38</v>
      </c>
      <c r="AM286">
        <v>38</v>
      </c>
      <c r="AN286">
        <v>38</v>
      </c>
      <c r="AO286">
        <v>38</v>
      </c>
      <c r="AP286">
        <v>38</v>
      </c>
      <c r="AQ286">
        <v>38</v>
      </c>
      <c r="AR286">
        <v>38</v>
      </c>
      <c r="AS286">
        <v>38</v>
      </c>
      <c r="AT286">
        <v>38</v>
      </c>
      <c r="AU286">
        <v>38</v>
      </c>
    </row>
    <row r="287" spans="1:47" x14ac:dyDescent="0.25">
      <c r="A287">
        <v>285</v>
      </c>
      <c r="B287" t="s">
        <v>45</v>
      </c>
      <c r="C287" t="s">
        <v>21</v>
      </c>
      <c r="D287" t="str">
        <f t="shared" si="68"/>
        <v>NL_Solar 1</v>
      </c>
      <c r="E287">
        <f>IFERROR(VLOOKUP($D287,GAMS_2011!$D$3:$K$400,2,FALSE),VLOOKUP($C287,Efficiency!$A$2:$B$46,2,FALSE))</f>
        <v>1</v>
      </c>
      <c r="F287">
        <f>IFERROR(VLOOKUP($D287,GAMS_2011!$D$3:$K$400,3,FALSE),)</f>
        <v>0</v>
      </c>
      <c r="G287">
        <f>IFERROR(VLOOKUP($D287,GAMS_2011!$D$3:$K$400,4,FALSE),)</f>
        <v>0</v>
      </c>
      <c r="H287">
        <f>IFERROR(VLOOKUP($D287,GAMS_2011!$D$3:$K$400,5,FALSE),)</f>
        <v>0</v>
      </c>
      <c r="K287">
        <f>IFERROR(VLOOKUP($D287,GAMS_2011!$D$3:$K$400,8,FALSE),)</f>
        <v>0</v>
      </c>
      <c r="L287" s="6">
        <f>INDEX(SOAF_2015B!$A$1:$F$36,MATCH(GAMS_alt!$B287,SOAF_2015B!$A$1:$A$36,0),MATCH(GAMS_alt!$C287,SOAF_2015B!$A$1:$F$1,0))*1000</f>
        <v>2009.9999999999998</v>
      </c>
      <c r="M287">
        <f>MAX($L287-$L287*(M$1^4)/500000,0)</f>
        <v>2009.9959799999997</v>
      </c>
      <c r="N287">
        <v>11.619</v>
      </c>
      <c r="O287">
        <v>11.619</v>
      </c>
      <c r="P287">
        <v>11.619</v>
      </c>
      <c r="Q287">
        <v>11.619</v>
      </c>
      <c r="R287">
        <v>11.619</v>
      </c>
      <c r="S287">
        <v>11.619</v>
      </c>
      <c r="T287">
        <v>11.619</v>
      </c>
      <c r="U287">
        <v>11.619</v>
      </c>
      <c r="V287">
        <v>6.9510000000000005</v>
      </c>
      <c r="W287">
        <v>6.6360000000000001</v>
      </c>
      <c r="X287">
        <v>2.4660000000000002</v>
      </c>
      <c r="Y287">
        <v>1.7160000000000002</v>
      </c>
      <c r="Z287">
        <v>0.53200000000000003</v>
      </c>
      <c r="AA287">
        <v>0.53200000000000003</v>
      </c>
      <c r="AB287">
        <v>0.53200000000000003</v>
      </c>
      <c r="AC287">
        <v>0.45</v>
      </c>
      <c r="AD287">
        <v>0.45</v>
      </c>
      <c r="AE287">
        <v>0.45</v>
      </c>
      <c r="AF287">
        <v>0.45</v>
      </c>
      <c r="AG287">
        <v>0.45</v>
      </c>
      <c r="AH287">
        <v>0.45</v>
      </c>
      <c r="AI287">
        <v>0.45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</row>
    <row r="288" spans="1:47" x14ac:dyDescent="0.25">
      <c r="A288">
        <v>286</v>
      </c>
      <c r="B288" t="s">
        <v>45</v>
      </c>
      <c r="C288" t="s">
        <v>58</v>
      </c>
      <c r="D288" t="str">
        <f t="shared" si="68"/>
        <v>NL_Tidal</v>
      </c>
      <c r="E288">
        <f>IFERROR(VLOOKUP($D288,GAMS_2011!$D$3:$K$400,2,FALSE),VLOOKUP($C288,Efficiency!$A$2:$B$46,2,FALSE))</f>
        <v>1</v>
      </c>
      <c r="F288">
        <f>IFERROR(VLOOKUP($D288,GAMS_2011!$D$3:$K$400,3,FALSE),)</f>
        <v>0</v>
      </c>
      <c r="G288">
        <f>IFERROR(VLOOKUP($D288,GAMS_2011!$D$3:$K$400,4,FALSE),)</f>
        <v>0</v>
      </c>
      <c r="H288">
        <f>IFERROR(VLOOKUP($D288,GAMS_2011!$D$3:$K$400,5,FALSE),)</f>
        <v>0</v>
      </c>
      <c r="K288">
        <f>IFERROR(VLOOKUP($D288,GAMS_2011!$D$3:$K$400,8,FALSE),)</f>
        <v>0</v>
      </c>
      <c r="L288">
        <v>0.33499999999999996</v>
      </c>
      <c r="M288">
        <v>0.33499999999999996</v>
      </c>
      <c r="N288">
        <v>0.33499999999999996</v>
      </c>
      <c r="O288">
        <v>0.33499999999999996</v>
      </c>
      <c r="P288">
        <v>0.33499999999999996</v>
      </c>
      <c r="Q288">
        <v>0.33499999999999996</v>
      </c>
      <c r="R288">
        <v>0.33499999999999996</v>
      </c>
      <c r="S288">
        <v>0.33499999999999996</v>
      </c>
      <c r="T288">
        <v>0.33499999999999996</v>
      </c>
      <c r="U288">
        <v>0.33499999999999996</v>
      </c>
      <c r="V288">
        <v>0.33499999999999996</v>
      </c>
      <c r="W288">
        <v>0.33499999999999996</v>
      </c>
      <c r="X288">
        <v>0.33499999999999996</v>
      </c>
      <c r="Y288">
        <v>0.33499999999999996</v>
      </c>
      <c r="Z288">
        <v>0.33499999999999996</v>
      </c>
      <c r="AA288">
        <v>0.33499999999999996</v>
      </c>
      <c r="AB288">
        <v>0.33499999999999996</v>
      </c>
      <c r="AC288">
        <v>0.33499999999999996</v>
      </c>
      <c r="AD288">
        <v>0.33499999999999996</v>
      </c>
      <c r="AE288">
        <v>0.33499999999999996</v>
      </c>
      <c r="AF288">
        <v>0.33499999999999996</v>
      </c>
      <c r="AG288">
        <v>0.33499999999999996</v>
      </c>
      <c r="AH288">
        <v>0.33499999999999996</v>
      </c>
      <c r="AI288">
        <v>0.33499999999999996</v>
      </c>
      <c r="AJ288">
        <v>0.33499999999999996</v>
      </c>
      <c r="AK288">
        <v>0.33499999999999996</v>
      </c>
      <c r="AL288">
        <v>0.33499999999999996</v>
      </c>
      <c r="AM288">
        <v>0.33499999999999996</v>
      </c>
      <c r="AN288">
        <v>0.33499999999999996</v>
      </c>
      <c r="AO288">
        <v>0.33499999999999996</v>
      </c>
      <c r="AP288">
        <v>0.33499999999999996</v>
      </c>
      <c r="AQ288">
        <v>0.33499999999999996</v>
      </c>
      <c r="AR288">
        <v>0.33499999999999996</v>
      </c>
      <c r="AS288">
        <v>0.33499999999999996</v>
      </c>
      <c r="AT288">
        <v>0.33499999999999996</v>
      </c>
      <c r="AU288">
        <v>0.33499999999999996</v>
      </c>
    </row>
    <row r="289" spans="1:47" x14ac:dyDescent="0.25">
      <c r="A289">
        <v>287</v>
      </c>
      <c r="B289" t="s">
        <v>45</v>
      </c>
      <c r="C289" t="s">
        <v>18</v>
      </c>
      <c r="D289" t="str">
        <f t="shared" si="68"/>
        <v>NL_Waste</v>
      </c>
      <c r="E289">
        <f>IFERROR(VLOOKUP($D289,GAMS_2011!$D$3:$K$400,2,FALSE),VLOOKUP($C289,Efficiency!$A$2:$B$46,2,FALSE))</f>
        <v>1</v>
      </c>
      <c r="F289">
        <f>IFERROR(VLOOKUP($D289,GAMS_2011!$D$3:$K$400,3,FALSE),)</f>
        <v>0</v>
      </c>
      <c r="G289">
        <f>IFERROR(VLOOKUP($D289,GAMS_2011!$D$3:$K$400,4,FALSE),)</f>
        <v>0</v>
      </c>
      <c r="H289">
        <f>IFERROR(VLOOKUP($D289,GAMS_2011!$D$3:$K$400,5,FALSE),)</f>
        <v>0</v>
      </c>
      <c r="K289">
        <f>IFERROR(VLOOKUP($D289,GAMS_2011!$D$3:$K$400,8,FALSE),)</f>
        <v>0</v>
      </c>
      <c r="L289">
        <v>513.9</v>
      </c>
      <c r="M289">
        <v>513.9</v>
      </c>
      <c r="N289">
        <v>513.9</v>
      </c>
      <c r="O289">
        <v>513.9</v>
      </c>
      <c r="P289">
        <v>513.9</v>
      </c>
      <c r="Q289">
        <v>513.9</v>
      </c>
      <c r="R289">
        <v>513.9</v>
      </c>
      <c r="S289">
        <v>459.2</v>
      </c>
      <c r="T289">
        <v>449.7</v>
      </c>
      <c r="U289">
        <v>449.7</v>
      </c>
      <c r="V289">
        <v>449.7</v>
      </c>
      <c r="W289">
        <v>449.7</v>
      </c>
      <c r="X289">
        <v>449.7</v>
      </c>
      <c r="Y289">
        <v>449.7</v>
      </c>
      <c r="Z289">
        <v>449.7</v>
      </c>
      <c r="AA289">
        <v>449.7</v>
      </c>
      <c r="AB289">
        <v>449.7</v>
      </c>
      <c r="AC289">
        <v>449.7</v>
      </c>
      <c r="AD289">
        <v>449.7</v>
      </c>
      <c r="AE289">
        <v>449.7</v>
      </c>
      <c r="AF289">
        <v>449.7</v>
      </c>
      <c r="AG289">
        <v>449.7</v>
      </c>
      <c r="AH289">
        <v>440.3</v>
      </c>
      <c r="AI289">
        <v>440.3</v>
      </c>
      <c r="AJ289">
        <v>425.2</v>
      </c>
      <c r="AK289">
        <v>425.2</v>
      </c>
      <c r="AL289">
        <v>425.2</v>
      </c>
      <c r="AM289">
        <v>425.2</v>
      </c>
      <c r="AN289">
        <v>345.2</v>
      </c>
      <c r="AO289">
        <v>345.2</v>
      </c>
      <c r="AP289">
        <v>334.5</v>
      </c>
      <c r="AQ289">
        <v>226.5</v>
      </c>
      <c r="AR289">
        <v>178.7</v>
      </c>
      <c r="AS289">
        <v>178.7</v>
      </c>
      <c r="AT289">
        <v>178.7</v>
      </c>
      <c r="AU289">
        <v>178.7</v>
      </c>
    </row>
    <row r="290" spans="1:47" x14ac:dyDescent="0.25">
      <c r="A290">
        <v>288</v>
      </c>
      <c r="B290" t="s">
        <v>45</v>
      </c>
      <c r="C290" t="s">
        <v>28</v>
      </c>
      <c r="D290" t="str">
        <f t="shared" si="68"/>
        <v>NL_Wind offshore 1</v>
      </c>
      <c r="E290">
        <f>IFERROR(VLOOKUP($D290,GAMS_2011!$D$3:$K$400,2,FALSE),VLOOKUP($C290,Efficiency!$A$2:$B$46,2,FALSE))</f>
        <v>1</v>
      </c>
      <c r="F290">
        <f>IFERROR(VLOOKUP($D290,GAMS_2011!$D$3:$K$400,3,FALSE),)</f>
        <v>0</v>
      </c>
      <c r="G290">
        <f>IFERROR(VLOOKUP($D290,GAMS_2011!$D$3:$K$400,4,FALSE),)</f>
        <v>0</v>
      </c>
      <c r="H290">
        <f>IFERROR(VLOOKUP($D290,GAMS_2011!$D$3:$K$400,5,FALSE),)</f>
        <v>0</v>
      </c>
      <c r="K290">
        <f>IFERROR(VLOOKUP($D290,GAMS_2011!$D$3:$K$400,8,FALSE),)</f>
        <v>0</v>
      </c>
      <c r="L290" s="6">
        <f>INDEX(SOAF_2015B!$A$1:$F$36,MATCH(GAMS_alt!$B290,SOAF_2015B!$A$1:$A$36,0),MATCH(GAMS_alt!$C290,SOAF_2015B!$A$1:$F$1,0))*1000</f>
        <v>378</v>
      </c>
      <c r="M290">
        <f t="shared" ref="M290:V292" si="73">MAX($L290-$L290*(M$1^4)/500000,0)</f>
        <v>377.99924399999998</v>
      </c>
      <c r="N290">
        <f t="shared" si="73"/>
        <v>377.98790400000001</v>
      </c>
      <c r="O290">
        <f t="shared" si="73"/>
        <v>377.93876399999999</v>
      </c>
      <c r="P290">
        <f t="shared" si="73"/>
        <v>377.80646400000001</v>
      </c>
      <c r="Q290">
        <f t="shared" si="73"/>
        <v>377.52749999999997</v>
      </c>
      <c r="R290">
        <f t="shared" si="73"/>
        <v>377.02022399999998</v>
      </c>
      <c r="S290">
        <f t="shared" si="73"/>
        <v>376.184844</v>
      </c>
      <c r="T290">
        <f t="shared" si="73"/>
        <v>374.90342399999997</v>
      </c>
      <c r="U290">
        <f t="shared" si="73"/>
        <v>373.03988399999997</v>
      </c>
      <c r="V290">
        <f t="shared" si="73"/>
        <v>370.44</v>
      </c>
      <c r="W290">
        <f t="shared" ref="W290:AF292" si="74">MAX($L290-$L290*(W$1^4)/500000,0)</f>
        <v>366.93140399999999</v>
      </c>
      <c r="X290">
        <f t="shared" si="74"/>
        <v>362.32358399999998</v>
      </c>
      <c r="Y290">
        <f t="shared" si="74"/>
        <v>356.40788400000002</v>
      </c>
      <c r="Z290">
        <f t="shared" si="74"/>
        <v>348.95750399999997</v>
      </c>
      <c r="AA290">
        <f t="shared" si="74"/>
        <v>339.72750000000002</v>
      </c>
      <c r="AB290">
        <f t="shared" si="74"/>
        <v>328.45478400000002</v>
      </c>
      <c r="AC290">
        <f t="shared" si="74"/>
        <v>314.85812399999998</v>
      </c>
      <c r="AD290">
        <f t="shared" si="74"/>
        <v>298.63814400000001</v>
      </c>
      <c r="AE290">
        <f t="shared" si="74"/>
        <v>279.47732400000001</v>
      </c>
      <c r="AF290">
        <f t="shared" si="74"/>
        <v>257.04000000000002</v>
      </c>
      <c r="AG290">
        <f t="shared" ref="AG290:AU292" si="75">MAX($L290-$L290*(AG$1^4)/500000,0)</f>
        <v>230.972364</v>
      </c>
      <c r="AH290">
        <f t="shared" si="75"/>
        <v>200.90246400000001</v>
      </c>
      <c r="AI290">
        <f t="shared" si="75"/>
        <v>166.44020399999999</v>
      </c>
      <c r="AJ290">
        <f t="shared" si="75"/>
        <v>127.17734400000001</v>
      </c>
      <c r="AK290">
        <f t="shared" si="75"/>
        <v>82.6875</v>
      </c>
      <c r="AL290">
        <f t="shared" si="75"/>
        <v>32.526143999999988</v>
      </c>
      <c r="AM290">
        <f t="shared" si="75"/>
        <v>0</v>
      </c>
      <c r="AN290">
        <f t="shared" si="75"/>
        <v>0</v>
      </c>
      <c r="AO290">
        <f t="shared" si="75"/>
        <v>0</v>
      </c>
      <c r="AP290">
        <f t="shared" si="75"/>
        <v>0</v>
      </c>
      <c r="AQ290">
        <f t="shared" si="75"/>
        <v>0</v>
      </c>
      <c r="AR290">
        <f t="shared" si="75"/>
        <v>0</v>
      </c>
      <c r="AS290">
        <f t="shared" si="75"/>
        <v>0</v>
      </c>
      <c r="AT290">
        <f t="shared" si="75"/>
        <v>0</v>
      </c>
      <c r="AU290">
        <f t="shared" si="75"/>
        <v>0</v>
      </c>
    </row>
    <row r="291" spans="1:47" x14ac:dyDescent="0.25">
      <c r="A291">
        <v>289</v>
      </c>
      <c r="B291" t="s">
        <v>45</v>
      </c>
      <c r="C291" t="s">
        <v>23</v>
      </c>
      <c r="D291" t="str">
        <f t="shared" si="68"/>
        <v>NL_Wind onshore 1</v>
      </c>
      <c r="E291">
        <f>IFERROR(VLOOKUP($D291,GAMS_2011!$D$3:$K$400,2,FALSE),VLOOKUP($C291,Efficiency!$A$2:$B$46,2,FALSE))</f>
        <v>1</v>
      </c>
      <c r="F291">
        <f>IFERROR(VLOOKUP($D291,GAMS_2011!$D$3:$K$400,3,FALSE),)</f>
        <v>0</v>
      </c>
      <c r="G291">
        <f>IFERROR(VLOOKUP($D291,GAMS_2011!$D$3:$K$400,4,FALSE),)</f>
        <v>0</v>
      </c>
      <c r="H291">
        <f>IFERROR(VLOOKUP($D291,GAMS_2011!$D$3:$K$400,5,FALSE),)</f>
        <v>0</v>
      </c>
      <c r="K291">
        <f>IFERROR(VLOOKUP($D291,GAMS_2011!$D$3:$K$400,8,FALSE),)</f>
        <v>0</v>
      </c>
      <c r="L291" s="6">
        <f>INDEX(SOAF_2015B!$A$1:$F$36,MATCH(GAMS_alt!$B291,SOAF_2015B!$A$1:$A$36,0),MATCH(GAMS_alt!$C291,SOAF_2015B!$A$1:$F$1,0))*1000</f>
        <v>3065</v>
      </c>
      <c r="M291">
        <f t="shared" si="73"/>
        <v>3064.9938699999998</v>
      </c>
      <c r="N291">
        <f t="shared" si="73"/>
        <v>3064.9019199999998</v>
      </c>
      <c r="O291">
        <f t="shared" si="73"/>
        <v>3064.5034700000001</v>
      </c>
      <c r="P291">
        <f t="shared" si="73"/>
        <v>3063.4307199999998</v>
      </c>
      <c r="Q291">
        <f t="shared" si="73"/>
        <v>3061.1687499999998</v>
      </c>
      <c r="R291">
        <f t="shared" si="73"/>
        <v>3057.0555199999999</v>
      </c>
      <c r="S291">
        <f t="shared" si="73"/>
        <v>3050.2818699999998</v>
      </c>
      <c r="T291">
        <f t="shared" si="73"/>
        <v>3039.8915200000001</v>
      </c>
      <c r="U291">
        <f t="shared" si="73"/>
        <v>3024.78107</v>
      </c>
      <c r="V291">
        <f t="shared" si="73"/>
        <v>3003.7</v>
      </c>
      <c r="W291">
        <f t="shared" si="74"/>
        <v>2975.2506699999999</v>
      </c>
      <c r="X291">
        <f t="shared" si="74"/>
        <v>2937.88832</v>
      </c>
      <c r="Y291">
        <f t="shared" si="74"/>
        <v>2889.9210699999999</v>
      </c>
      <c r="Z291">
        <f t="shared" si="74"/>
        <v>2829.50992</v>
      </c>
      <c r="AA291">
        <f t="shared" si="74"/>
        <v>2754.6687499999998</v>
      </c>
      <c r="AB291">
        <f t="shared" si="74"/>
        <v>2663.2643200000002</v>
      </c>
      <c r="AC291">
        <f t="shared" si="74"/>
        <v>2553.0162700000001</v>
      </c>
      <c r="AD291">
        <f t="shared" si="74"/>
        <v>2421.49712</v>
      </c>
      <c r="AE291">
        <f t="shared" si="74"/>
        <v>2266.1322700000001</v>
      </c>
      <c r="AF291">
        <f t="shared" si="74"/>
        <v>2084.1999999999998</v>
      </c>
      <c r="AG291">
        <f t="shared" si="75"/>
        <v>1872.8314700000001</v>
      </c>
      <c r="AH291">
        <f t="shared" si="75"/>
        <v>1629.01072</v>
      </c>
      <c r="AI291">
        <f t="shared" si="75"/>
        <v>1349.57467</v>
      </c>
      <c r="AJ291">
        <f t="shared" si="75"/>
        <v>1031.2131199999999</v>
      </c>
      <c r="AK291">
        <f t="shared" si="75"/>
        <v>670.46875</v>
      </c>
      <c r="AL291">
        <f t="shared" si="75"/>
        <v>263.73711999999978</v>
      </c>
      <c r="AM291">
        <f t="shared" si="75"/>
        <v>0</v>
      </c>
      <c r="AN291">
        <f t="shared" si="75"/>
        <v>0</v>
      </c>
      <c r="AO291">
        <f t="shared" si="75"/>
        <v>0</v>
      </c>
      <c r="AP291">
        <f t="shared" si="75"/>
        <v>0</v>
      </c>
      <c r="AQ291">
        <f t="shared" si="75"/>
        <v>0</v>
      </c>
      <c r="AR291">
        <f t="shared" si="75"/>
        <v>0</v>
      </c>
      <c r="AS291">
        <f t="shared" si="75"/>
        <v>0</v>
      </c>
      <c r="AT291">
        <f t="shared" si="75"/>
        <v>0</v>
      </c>
      <c r="AU291">
        <f t="shared" si="75"/>
        <v>0</v>
      </c>
    </row>
    <row r="292" spans="1:47" x14ac:dyDescent="0.25">
      <c r="A292">
        <v>290</v>
      </c>
      <c r="B292" t="s">
        <v>46</v>
      </c>
      <c r="C292" t="s">
        <v>19</v>
      </c>
      <c r="D292" t="str">
        <f t="shared" si="68"/>
        <v>NO_Biomass</v>
      </c>
      <c r="E292">
        <f>IFERROR(VLOOKUP($D292,GAMS_2011!$D$3:$K$400,2,FALSE),VLOOKUP($C292,Efficiency!$A$2:$B$46,2,FALSE))</f>
        <v>0.38</v>
      </c>
      <c r="F292">
        <f>IFERROR(VLOOKUP($D292,GAMS_2011!$D$3:$K$400,3,FALSE),)</f>
        <v>0</v>
      </c>
      <c r="G292">
        <f>IFERROR(VLOOKUP($D292,GAMS_2011!$D$3:$K$400,4,FALSE),)</f>
        <v>0</v>
      </c>
      <c r="H292">
        <f>IFERROR(VLOOKUP($D292,GAMS_2011!$D$3:$K$400,5,FALSE),)</f>
        <v>0</v>
      </c>
      <c r="K292">
        <f>IFERROR(VLOOKUP($D292,GAMS_2011!$D$3:$K$400,8,FALSE),)</f>
        <v>0</v>
      </c>
      <c r="L292" s="6">
        <f>INDEX(SOAF_2015B!$A$1:$F$36,MATCH(GAMS_alt!$B292,SOAF_2015B!$A$1:$A$36,0),MATCH(GAMS_alt!$C292,SOAF_2015B!$A$1:$F$1,0))*1000</f>
        <v>0</v>
      </c>
      <c r="M292">
        <f t="shared" si="73"/>
        <v>0</v>
      </c>
      <c r="N292">
        <f t="shared" si="73"/>
        <v>0</v>
      </c>
      <c r="O292">
        <f t="shared" si="73"/>
        <v>0</v>
      </c>
      <c r="P292">
        <f t="shared" si="73"/>
        <v>0</v>
      </c>
      <c r="Q292">
        <f t="shared" si="73"/>
        <v>0</v>
      </c>
      <c r="R292">
        <f t="shared" si="73"/>
        <v>0</v>
      </c>
      <c r="S292">
        <f t="shared" si="73"/>
        <v>0</v>
      </c>
      <c r="T292">
        <f t="shared" si="73"/>
        <v>0</v>
      </c>
      <c r="U292">
        <f t="shared" si="73"/>
        <v>0</v>
      </c>
      <c r="V292">
        <f t="shared" si="73"/>
        <v>0</v>
      </c>
      <c r="W292">
        <f t="shared" si="74"/>
        <v>0</v>
      </c>
      <c r="X292">
        <f t="shared" si="74"/>
        <v>0</v>
      </c>
      <c r="Y292">
        <f t="shared" si="74"/>
        <v>0</v>
      </c>
      <c r="Z292">
        <f t="shared" si="74"/>
        <v>0</v>
      </c>
      <c r="AA292">
        <f t="shared" si="74"/>
        <v>0</v>
      </c>
      <c r="AB292">
        <f t="shared" si="74"/>
        <v>0</v>
      </c>
      <c r="AC292">
        <f t="shared" si="74"/>
        <v>0</v>
      </c>
      <c r="AD292">
        <f t="shared" si="74"/>
        <v>0</v>
      </c>
      <c r="AE292">
        <f t="shared" si="74"/>
        <v>0</v>
      </c>
      <c r="AF292">
        <f t="shared" si="74"/>
        <v>0</v>
      </c>
      <c r="AG292">
        <f t="shared" si="75"/>
        <v>0</v>
      </c>
      <c r="AH292">
        <f t="shared" si="75"/>
        <v>0</v>
      </c>
      <c r="AI292">
        <f t="shared" si="75"/>
        <v>0</v>
      </c>
      <c r="AJ292">
        <f t="shared" si="75"/>
        <v>0</v>
      </c>
      <c r="AK292">
        <f t="shared" si="75"/>
        <v>0</v>
      </c>
      <c r="AL292">
        <f t="shared" si="75"/>
        <v>0</v>
      </c>
      <c r="AM292">
        <f t="shared" si="75"/>
        <v>0</v>
      </c>
      <c r="AN292">
        <f t="shared" si="75"/>
        <v>0</v>
      </c>
      <c r="AO292">
        <f t="shared" si="75"/>
        <v>0</v>
      </c>
      <c r="AP292">
        <f t="shared" si="75"/>
        <v>0</v>
      </c>
      <c r="AQ292">
        <f t="shared" si="75"/>
        <v>0</v>
      </c>
      <c r="AR292">
        <f t="shared" si="75"/>
        <v>0</v>
      </c>
      <c r="AS292">
        <f t="shared" si="75"/>
        <v>0</v>
      </c>
      <c r="AT292">
        <f t="shared" si="75"/>
        <v>0</v>
      </c>
      <c r="AU292">
        <f t="shared" si="75"/>
        <v>0</v>
      </c>
    </row>
    <row r="293" spans="1:47" x14ac:dyDescent="0.25">
      <c r="A293">
        <v>291</v>
      </c>
      <c r="B293" t="s">
        <v>46</v>
      </c>
      <c r="C293" t="s">
        <v>9</v>
      </c>
      <c r="D293" t="str">
        <f t="shared" si="68"/>
        <v>NO_CCGT</v>
      </c>
      <c r="E293">
        <f>IFERROR(VLOOKUP($D293,GAMS_2011!$D$3:$K$400,2,FALSE),VLOOKUP($C293,Efficiency!$A$2:$B$46,2,FALSE))</f>
        <v>0.58533333333333304</v>
      </c>
      <c r="F293">
        <f>IFERROR(VLOOKUP($D293,GAMS_2011!$D$3:$K$400,3,FALSE),)</f>
        <v>5.6111111111111596E-4</v>
      </c>
      <c r="G293">
        <f>IFERROR(VLOOKUP($D293,GAMS_2011!$D$3:$K$400,4,FALSE),)</f>
        <v>0</v>
      </c>
      <c r="H293">
        <f>IFERROR(VLOOKUP($D293,GAMS_2011!$D$3:$K$400,5,FALSE),)</f>
        <v>0</v>
      </c>
      <c r="K293">
        <f>IFERROR(VLOOKUP($D293,GAMS_2011!$D$3:$K$400,8,FALSE),)</f>
        <v>0</v>
      </c>
      <c r="L293">
        <v>320</v>
      </c>
      <c r="M293">
        <v>320</v>
      </c>
      <c r="N293">
        <v>320</v>
      </c>
      <c r="O293">
        <v>320</v>
      </c>
      <c r="P293">
        <v>320</v>
      </c>
      <c r="Q293">
        <v>320</v>
      </c>
      <c r="R293">
        <v>320</v>
      </c>
      <c r="S293">
        <v>320</v>
      </c>
      <c r="T293">
        <v>320</v>
      </c>
      <c r="U293">
        <v>320</v>
      </c>
      <c r="V293">
        <v>320</v>
      </c>
      <c r="W293">
        <v>320</v>
      </c>
      <c r="X293">
        <v>320</v>
      </c>
      <c r="Y293">
        <v>320</v>
      </c>
      <c r="Z293">
        <v>320</v>
      </c>
      <c r="AA293">
        <v>320</v>
      </c>
      <c r="AB293">
        <v>320</v>
      </c>
      <c r="AC293">
        <v>320</v>
      </c>
      <c r="AD293">
        <v>320</v>
      </c>
      <c r="AE293">
        <v>320</v>
      </c>
      <c r="AF293">
        <v>320</v>
      </c>
      <c r="AG293">
        <v>320</v>
      </c>
      <c r="AH293">
        <v>320</v>
      </c>
      <c r="AI293">
        <v>320</v>
      </c>
      <c r="AJ293">
        <v>320</v>
      </c>
      <c r="AK293">
        <v>320</v>
      </c>
      <c r="AL293">
        <v>320</v>
      </c>
      <c r="AM293">
        <v>320</v>
      </c>
      <c r="AN293">
        <v>320</v>
      </c>
      <c r="AO293">
        <v>320</v>
      </c>
      <c r="AP293">
        <v>320</v>
      </c>
      <c r="AQ293">
        <v>320</v>
      </c>
      <c r="AR293">
        <v>320</v>
      </c>
      <c r="AS293">
        <v>320</v>
      </c>
      <c r="AT293">
        <v>40</v>
      </c>
      <c r="AU293">
        <v>40</v>
      </c>
    </row>
    <row r="294" spans="1:47" x14ac:dyDescent="0.25">
      <c r="A294">
        <v>292</v>
      </c>
      <c r="B294" t="s">
        <v>46</v>
      </c>
      <c r="C294" t="s">
        <v>14</v>
      </c>
      <c r="D294" t="str">
        <f t="shared" si="68"/>
        <v>NO_Coal</v>
      </c>
      <c r="E294">
        <f>IFERROR(VLOOKUP($D294,GAMS_2011!$D$3:$K$400,2,FALSE),VLOOKUP($C294,Efficiency!$A$2:$B$46,2,FALSE))</f>
        <v>0.46</v>
      </c>
      <c r="F294">
        <f>IFERROR(VLOOKUP($D294,GAMS_2011!$D$3:$K$400,3,FALSE),)</f>
        <v>0</v>
      </c>
      <c r="G294">
        <f>IFERROR(VLOOKUP($D294,GAMS_2011!$D$3:$K$400,4,FALSE),)</f>
        <v>0</v>
      </c>
      <c r="H294">
        <f>IFERROR(VLOOKUP($D294,GAMS_2011!$D$3:$K$400,5,FALSE),)</f>
        <v>0</v>
      </c>
      <c r="K294">
        <f>IFERROR(VLOOKUP($D294,GAMS_2011!$D$3:$K$400,8,FALSE),)</f>
        <v>0</v>
      </c>
      <c r="L294">
        <v>8</v>
      </c>
      <c r="M294">
        <v>8</v>
      </c>
      <c r="N294">
        <v>8</v>
      </c>
      <c r="O294">
        <v>8</v>
      </c>
      <c r="P294">
        <v>8</v>
      </c>
      <c r="Q294">
        <v>8</v>
      </c>
      <c r="R294">
        <v>8</v>
      </c>
      <c r="S294">
        <v>8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</row>
    <row r="295" spans="1:47" x14ac:dyDescent="0.25">
      <c r="A295">
        <v>293</v>
      </c>
      <c r="B295" t="s">
        <v>46</v>
      </c>
      <c r="C295" t="s">
        <v>11</v>
      </c>
      <c r="D295" t="str">
        <f t="shared" si="68"/>
        <v>NO_GasSteam</v>
      </c>
      <c r="E295">
        <f>IFERROR(VLOOKUP($D295,GAMS_2011!$D$3:$K$400,2,FALSE),VLOOKUP($C295,Efficiency!$A$2:$B$46,2,FALSE))</f>
        <v>0.41099999999999898</v>
      </c>
      <c r="F295">
        <f>IFERROR(VLOOKUP($D295,GAMS_2011!$D$3:$K$400,3,FALSE),)</f>
        <v>1.7142857142857159E-4</v>
      </c>
      <c r="G295">
        <f>IFERROR(VLOOKUP($D295,GAMS_2011!$D$3:$K$400,4,FALSE),)</f>
        <v>0</v>
      </c>
      <c r="H295">
        <f>IFERROR(VLOOKUP($D295,GAMS_2011!$D$3:$K$400,5,FALSE),)</f>
        <v>0</v>
      </c>
      <c r="K295">
        <f>IFERROR(VLOOKUP($D295,GAMS_2011!$D$3:$K$400,8,FALSE),)</f>
        <v>0</v>
      </c>
      <c r="L295">
        <v>1.2</v>
      </c>
      <c r="M295">
        <v>1.2</v>
      </c>
      <c r="N295">
        <v>1.2</v>
      </c>
      <c r="O295">
        <v>1.2</v>
      </c>
      <c r="P295">
        <v>1.2</v>
      </c>
      <c r="Q295">
        <v>1.2</v>
      </c>
      <c r="R295">
        <v>1.2</v>
      </c>
      <c r="S295">
        <v>1.2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</row>
    <row r="296" spans="1:47" x14ac:dyDescent="0.25">
      <c r="A296">
        <v>294</v>
      </c>
      <c r="B296" t="s">
        <v>46</v>
      </c>
      <c r="C296" t="s">
        <v>10</v>
      </c>
      <c r="D296" t="str">
        <f t="shared" si="68"/>
        <v>NO_OCGT</v>
      </c>
      <c r="E296">
        <f>IFERROR(VLOOKUP($D296,GAMS_2011!$D$3:$K$400,2,FALSE),VLOOKUP($C296,Efficiency!$A$2:$B$46,2,FALSE))</f>
        <v>0.39748703703703703</v>
      </c>
      <c r="F296">
        <f>IFERROR(VLOOKUP($D296,GAMS_2011!$D$3:$K$400,3,FALSE),)</f>
        <v>-2.4783950617283482E-5</v>
      </c>
      <c r="G296">
        <f>IFERROR(VLOOKUP($D296,GAMS_2011!$D$3:$K$400,4,FALSE),)</f>
        <v>0</v>
      </c>
      <c r="H296">
        <f>IFERROR(VLOOKUP($D296,GAMS_2011!$D$3:$K$400,5,FALSE),)</f>
        <v>0</v>
      </c>
      <c r="K296">
        <f>IFERROR(VLOOKUP($D296,GAMS_2011!$D$3:$K$400,8,FALSE),)</f>
        <v>0</v>
      </c>
      <c r="L296">
        <v>617.67100000000005</v>
      </c>
      <c r="M296">
        <v>617.67100000000005</v>
      </c>
      <c r="N296">
        <v>617.67100000000005</v>
      </c>
      <c r="O296">
        <v>617.67100000000005</v>
      </c>
      <c r="P296">
        <v>617.67100000000005</v>
      </c>
      <c r="Q296">
        <v>617.67100000000005</v>
      </c>
      <c r="R296">
        <v>617.67100000000005</v>
      </c>
      <c r="S296">
        <v>617.67100000000005</v>
      </c>
      <c r="T296">
        <v>617.67100000000005</v>
      </c>
      <c r="U296">
        <v>617.67100000000005</v>
      </c>
      <c r="V296">
        <v>583.32100000000003</v>
      </c>
      <c r="W296">
        <v>548.971</v>
      </c>
      <c r="X296">
        <v>548.971</v>
      </c>
      <c r="Y296">
        <v>548.971</v>
      </c>
      <c r="Z296">
        <v>548.971</v>
      </c>
      <c r="AA296">
        <v>548.971</v>
      </c>
      <c r="AB296">
        <v>548.971</v>
      </c>
      <c r="AC296">
        <v>548.85300000000007</v>
      </c>
      <c r="AD296">
        <v>548.85300000000007</v>
      </c>
      <c r="AE296">
        <v>548.85300000000007</v>
      </c>
      <c r="AF296">
        <v>548.85300000000007</v>
      </c>
      <c r="AG296">
        <v>548.85300000000007</v>
      </c>
      <c r="AH296">
        <v>548.85300000000007</v>
      </c>
      <c r="AI296">
        <v>548.85300000000007</v>
      </c>
      <c r="AJ296">
        <v>548.85300000000007</v>
      </c>
      <c r="AK296">
        <v>547.78800000000001</v>
      </c>
      <c r="AL296">
        <v>547.78800000000001</v>
      </c>
      <c r="AM296">
        <v>545.6</v>
      </c>
      <c r="AN296">
        <v>545.6</v>
      </c>
      <c r="AO296">
        <v>542</v>
      </c>
      <c r="AP296">
        <v>542</v>
      </c>
      <c r="AQ296">
        <v>542</v>
      </c>
      <c r="AR296">
        <v>327</v>
      </c>
      <c r="AS296">
        <v>152</v>
      </c>
      <c r="AT296">
        <v>2</v>
      </c>
      <c r="AU296">
        <v>2</v>
      </c>
    </row>
    <row r="297" spans="1:47" x14ac:dyDescent="0.25">
      <c r="A297">
        <v>295</v>
      </c>
      <c r="B297" t="s">
        <v>46</v>
      </c>
      <c r="C297" t="s">
        <v>16</v>
      </c>
      <c r="D297" t="str">
        <f t="shared" si="68"/>
        <v>NO_OCOT</v>
      </c>
      <c r="E297">
        <f>IFERROR(VLOOKUP($D297,GAMS_2011!$D$3:$K$400,2,FALSE),VLOOKUP($C297,Efficiency!$A$2:$B$46,2,FALSE))</f>
        <v>0.39</v>
      </c>
      <c r="F297">
        <f>IFERROR(VLOOKUP($D297,GAMS_2011!$D$3:$K$400,3,FALSE),)</f>
        <v>0</v>
      </c>
      <c r="G297">
        <f>IFERROR(VLOOKUP($D297,GAMS_2011!$D$3:$K$400,4,FALSE),)</f>
        <v>0</v>
      </c>
      <c r="H297">
        <f>IFERROR(VLOOKUP($D297,GAMS_2011!$D$3:$K$400,5,FALSE),)</f>
        <v>0</v>
      </c>
      <c r="K297">
        <f>IFERROR(VLOOKUP($D297,GAMS_2011!$D$3:$K$400,8,FALSE),)</f>
        <v>0</v>
      </c>
      <c r="L297">
        <v>86.561000000000007</v>
      </c>
      <c r="M297">
        <v>86.561000000000007</v>
      </c>
      <c r="N297">
        <v>86.561000000000007</v>
      </c>
      <c r="O297">
        <v>86.561000000000007</v>
      </c>
      <c r="P297">
        <v>86.561000000000007</v>
      </c>
      <c r="Q297">
        <v>84.461000000000013</v>
      </c>
      <c r="R297">
        <v>19.161000000000001</v>
      </c>
      <c r="S297">
        <v>19.161000000000001</v>
      </c>
      <c r="T297">
        <v>19.161000000000001</v>
      </c>
      <c r="U297">
        <v>19.161000000000001</v>
      </c>
      <c r="V297">
        <v>19.161000000000001</v>
      </c>
      <c r="W297">
        <v>19.161000000000001</v>
      </c>
      <c r="X297">
        <v>19.161000000000001</v>
      </c>
      <c r="Y297">
        <v>19.161000000000001</v>
      </c>
      <c r="Z297">
        <v>19.161000000000001</v>
      </c>
      <c r="AA297">
        <v>19.161000000000001</v>
      </c>
      <c r="AB297">
        <v>19.161000000000001</v>
      </c>
      <c r="AC297">
        <v>19.161000000000001</v>
      </c>
      <c r="AD297">
        <v>19.161000000000001</v>
      </c>
      <c r="AE297">
        <v>19.161000000000001</v>
      </c>
      <c r="AF297">
        <v>19.161000000000001</v>
      </c>
      <c r="AG297">
        <v>19.161000000000001</v>
      </c>
      <c r="AH297">
        <v>19.161000000000001</v>
      </c>
      <c r="AI297">
        <v>19.161000000000001</v>
      </c>
      <c r="AJ297">
        <v>19.161000000000001</v>
      </c>
      <c r="AK297">
        <v>17.350000000000001</v>
      </c>
      <c r="AL297">
        <v>17.350000000000001</v>
      </c>
      <c r="AM297">
        <v>17.350000000000001</v>
      </c>
      <c r="AN297">
        <v>17.350000000000001</v>
      </c>
      <c r="AO297">
        <v>17.350000000000001</v>
      </c>
      <c r="AP297">
        <v>17.350000000000001</v>
      </c>
      <c r="AQ297">
        <v>17.350000000000001</v>
      </c>
      <c r="AR297">
        <v>17.350000000000001</v>
      </c>
      <c r="AS297">
        <v>17.350000000000001</v>
      </c>
      <c r="AT297">
        <v>9.3500000000000014</v>
      </c>
      <c r="AU297">
        <v>9.3500000000000014</v>
      </c>
    </row>
    <row r="298" spans="1:47" x14ac:dyDescent="0.25">
      <c r="A298">
        <v>296</v>
      </c>
      <c r="B298" t="s">
        <v>46</v>
      </c>
      <c r="C298" t="s">
        <v>17</v>
      </c>
      <c r="D298" t="str">
        <f t="shared" si="68"/>
        <v>NO_OilSteam</v>
      </c>
      <c r="E298">
        <f>IFERROR(VLOOKUP($D298,GAMS_2011!$D$3:$K$400,2,FALSE),VLOOKUP($C298,Efficiency!$A$2:$B$46,2,FALSE))</f>
        <v>0.41</v>
      </c>
      <c r="F298">
        <f>IFERROR(VLOOKUP($D298,GAMS_2011!$D$3:$K$400,3,FALSE),)</f>
        <v>0</v>
      </c>
      <c r="G298">
        <f>IFERROR(VLOOKUP($D298,GAMS_2011!$D$3:$K$400,4,FALSE),)</f>
        <v>0</v>
      </c>
      <c r="H298">
        <f>IFERROR(VLOOKUP($D298,GAMS_2011!$D$3:$K$400,5,FALSE),)</f>
        <v>0</v>
      </c>
      <c r="K298">
        <f>IFERROR(VLOOKUP($D298,GAMS_2011!$D$3:$K$400,8,FALSE),)</f>
        <v>0</v>
      </c>
      <c r="L298">
        <v>11.7</v>
      </c>
      <c r="M298">
        <v>11.7</v>
      </c>
      <c r="N298">
        <v>11.7</v>
      </c>
      <c r="O298">
        <v>11.7</v>
      </c>
      <c r="P298">
        <v>11.7</v>
      </c>
      <c r="Q298">
        <v>11.7</v>
      </c>
      <c r="R298">
        <v>11.7</v>
      </c>
      <c r="S298">
        <v>11.7</v>
      </c>
      <c r="T298">
        <v>11.7</v>
      </c>
      <c r="U298">
        <v>11.7</v>
      </c>
      <c r="V298">
        <v>11.7</v>
      </c>
      <c r="W298">
        <v>11.7</v>
      </c>
      <c r="X298">
        <v>11.7</v>
      </c>
      <c r="Y298">
        <v>11.7</v>
      </c>
      <c r="Z298">
        <v>11.7</v>
      </c>
      <c r="AA298">
        <v>11.7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</row>
    <row r="299" spans="1:47" x14ac:dyDescent="0.25">
      <c r="A299">
        <v>297</v>
      </c>
      <c r="B299" t="s">
        <v>46</v>
      </c>
      <c r="C299" t="s">
        <v>6</v>
      </c>
      <c r="D299" t="str">
        <f t="shared" si="68"/>
        <v>NO_PSP</v>
      </c>
      <c r="E299">
        <f>IFERROR(VLOOKUP($D299,GAMS_2011!$D$3:$K$400,2,FALSE),VLOOKUP($C299,Efficiency!$A$2:$B$46,2,FALSE))</f>
        <v>0.75</v>
      </c>
      <c r="F299">
        <f>IFERROR(VLOOKUP($D299,GAMS_2011!$D$3:$K$400,3,FALSE),)</f>
        <v>0</v>
      </c>
      <c r="G299">
        <f>IFERROR(VLOOKUP($D299,GAMS_2011!$D$3:$K$400,4,FALSE),)</f>
        <v>1</v>
      </c>
      <c r="H299">
        <f>IFERROR(VLOOKUP($D299,GAMS_2011!$D$3:$K$400,5,FALSE),)</f>
        <v>8</v>
      </c>
      <c r="K299">
        <f>IFERROR(VLOOKUP($D299,GAMS_2011!$D$3:$K$400,8,FALSE),)</f>
        <v>0</v>
      </c>
      <c r="L299">
        <v>1300</v>
      </c>
      <c r="M299">
        <v>1300</v>
      </c>
      <c r="N299">
        <v>1300</v>
      </c>
      <c r="O299">
        <v>1300</v>
      </c>
      <c r="P299">
        <v>1300</v>
      </c>
      <c r="Q299">
        <v>1300</v>
      </c>
      <c r="R299">
        <v>1300</v>
      </c>
      <c r="S299">
        <v>1300</v>
      </c>
      <c r="T299">
        <v>1300</v>
      </c>
      <c r="U299">
        <v>1300</v>
      </c>
      <c r="V299">
        <v>1300</v>
      </c>
      <c r="W299">
        <v>1300</v>
      </c>
      <c r="X299">
        <v>1300</v>
      </c>
      <c r="Y299">
        <v>1300</v>
      </c>
      <c r="Z299">
        <v>1300</v>
      </c>
      <c r="AA299">
        <v>1300</v>
      </c>
      <c r="AB299">
        <v>1300</v>
      </c>
      <c r="AC299">
        <v>1300</v>
      </c>
      <c r="AD299">
        <v>1300</v>
      </c>
      <c r="AE299">
        <v>1300</v>
      </c>
      <c r="AF299">
        <v>1300</v>
      </c>
      <c r="AG299">
        <v>1300</v>
      </c>
      <c r="AH299">
        <v>1300</v>
      </c>
      <c r="AI299">
        <v>1300</v>
      </c>
      <c r="AJ299">
        <v>1300</v>
      </c>
      <c r="AK299">
        <v>1300</v>
      </c>
      <c r="AL299">
        <v>1300</v>
      </c>
      <c r="AM299">
        <v>1300</v>
      </c>
      <c r="AN299">
        <v>1300</v>
      </c>
      <c r="AO299">
        <v>1300</v>
      </c>
      <c r="AP299">
        <v>1300</v>
      </c>
      <c r="AQ299">
        <v>1300</v>
      </c>
      <c r="AR299">
        <v>1300</v>
      </c>
      <c r="AS299">
        <v>1300</v>
      </c>
      <c r="AT299">
        <v>1300</v>
      </c>
      <c r="AU299">
        <v>1300</v>
      </c>
    </row>
    <row r="300" spans="1:47" x14ac:dyDescent="0.25">
      <c r="A300">
        <v>298</v>
      </c>
      <c r="B300" t="s">
        <v>46</v>
      </c>
      <c r="C300" t="s">
        <v>32</v>
      </c>
      <c r="D300" t="s">
        <v>99</v>
      </c>
      <c r="E300">
        <f>IFERROR(VLOOKUP($D300,GAMS_2011!$D$3:$K$400,2,FALSE),VLOOKUP($C300,Efficiency!$A$2:$B$46,2,FALSE))</f>
        <v>1</v>
      </c>
      <c r="F300">
        <f>IFERROR(VLOOKUP($D300,GAMS_2011!$D$3:$K$400,3,FALSE),)</f>
        <v>0</v>
      </c>
      <c r="G300">
        <f>IFERROR(VLOOKUP($D300,GAMS_2011!$D$3:$K$400,4,FALSE),)</f>
        <v>0</v>
      </c>
      <c r="H300">
        <f>IFERROR(VLOOKUP($D300,GAMS_2011!$D$3:$K$400,5,FALSE),)</f>
        <v>3606</v>
      </c>
      <c r="K300">
        <f>IFERROR(VLOOKUP($D300,GAMS_2011!$D$3:$K$400,8,FALSE),)</f>
        <v>0</v>
      </c>
      <c r="L300">
        <v>23400</v>
      </c>
      <c r="M300">
        <v>23400</v>
      </c>
      <c r="N300">
        <v>23400</v>
      </c>
      <c r="O300">
        <v>23400</v>
      </c>
      <c r="P300">
        <v>23400</v>
      </c>
      <c r="Q300">
        <v>23400</v>
      </c>
      <c r="R300">
        <v>23400</v>
      </c>
      <c r="S300">
        <v>23400</v>
      </c>
      <c r="T300">
        <v>23400</v>
      </c>
      <c r="U300">
        <v>23400</v>
      </c>
      <c r="V300">
        <v>23400</v>
      </c>
      <c r="W300">
        <v>23400</v>
      </c>
      <c r="X300">
        <v>23400</v>
      </c>
      <c r="Y300">
        <v>23400</v>
      </c>
      <c r="Z300">
        <v>23400</v>
      </c>
      <c r="AA300">
        <v>23400</v>
      </c>
      <c r="AB300">
        <v>23400</v>
      </c>
      <c r="AC300">
        <v>23400</v>
      </c>
      <c r="AD300">
        <v>23400</v>
      </c>
      <c r="AE300">
        <v>23400</v>
      </c>
      <c r="AF300">
        <v>23400</v>
      </c>
      <c r="AG300">
        <v>23400</v>
      </c>
      <c r="AH300">
        <v>23400</v>
      </c>
      <c r="AI300">
        <v>23400</v>
      </c>
      <c r="AJ300">
        <v>23400</v>
      </c>
      <c r="AK300">
        <v>23400</v>
      </c>
      <c r="AL300">
        <v>23400</v>
      </c>
      <c r="AM300">
        <v>23400</v>
      </c>
      <c r="AN300">
        <v>23400</v>
      </c>
      <c r="AO300">
        <v>23400</v>
      </c>
      <c r="AP300">
        <v>23400</v>
      </c>
      <c r="AQ300">
        <v>23400</v>
      </c>
      <c r="AR300">
        <v>23400</v>
      </c>
      <c r="AS300">
        <v>23400</v>
      </c>
      <c r="AT300">
        <v>23400</v>
      </c>
      <c r="AU300">
        <v>23400</v>
      </c>
    </row>
    <row r="301" spans="1:47" x14ac:dyDescent="0.25">
      <c r="A301">
        <v>299</v>
      </c>
      <c r="B301" t="s">
        <v>46</v>
      </c>
      <c r="C301" t="s">
        <v>12</v>
      </c>
      <c r="D301" t="str">
        <f t="shared" ref="D301:D332" si="76">B301&amp;"_"&amp;C301</f>
        <v>NO_RoR</v>
      </c>
      <c r="E301">
        <f>IFERROR(VLOOKUP($D301,GAMS_2011!$D$3:$K$400,2,FALSE),VLOOKUP($C301,Efficiency!$A$2:$B$46,2,FALSE))</f>
        <v>1</v>
      </c>
      <c r="F301">
        <f>IFERROR(VLOOKUP($D301,GAMS_2011!$D$3:$K$400,3,FALSE),)</f>
        <v>0</v>
      </c>
      <c r="K301">
        <f>IFERROR(VLOOKUP($D301,GAMS_2011!$D$3:$K$400,8,FALSE),)</f>
        <v>0</v>
      </c>
      <c r="L301">
        <v>6300</v>
      </c>
      <c r="M301">
        <v>6300</v>
      </c>
      <c r="N301">
        <v>6300</v>
      </c>
      <c r="O301">
        <v>6300</v>
      </c>
      <c r="P301">
        <v>6300</v>
      </c>
      <c r="Q301">
        <v>6300</v>
      </c>
      <c r="R301">
        <v>6300</v>
      </c>
      <c r="S301">
        <v>6300</v>
      </c>
      <c r="T301">
        <v>6300</v>
      </c>
      <c r="U301">
        <v>6300</v>
      </c>
      <c r="V301">
        <v>6300</v>
      </c>
      <c r="W301">
        <v>6300</v>
      </c>
      <c r="X301">
        <v>6300</v>
      </c>
      <c r="Y301">
        <v>6300</v>
      </c>
      <c r="Z301">
        <v>6300</v>
      </c>
      <c r="AA301">
        <v>6300</v>
      </c>
      <c r="AB301">
        <v>6300</v>
      </c>
      <c r="AC301">
        <v>6300</v>
      </c>
      <c r="AD301">
        <v>6300</v>
      </c>
      <c r="AE301">
        <v>6300</v>
      </c>
      <c r="AF301">
        <v>6300</v>
      </c>
      <c r="AG301">
        <v>6300</v>
      </c>
      <c r="AH301">
        <v>6300</v>
      </c>
      <c r="AI301">
        <v>6300</v>
      </c>
      <c r="AJ301">
        <v>6300</v>
      </c>
      <c r="AK301">
        <v>6300</v>
      </c>
      <c r="AL301">
        <v>6300</v>
      </c>
      <c r="AM301">
        <v>6300</v>
      </c>
      <c r="AN301">
        <v>6300</v>
      </c>
      <c r="AO301">
        <v>6300</v>
      </c>
      <c r="AP301">
        <v>6300</v>
      </c>
      <c r="AQ301">
        <v>6300</v>
      </c>
      <c r="AR301">
        <v>6300</v>
      </c>
      <c r="AS301">
        <v>6300</v>
      </c>
      <c r="AT301">
        <v>6300</v>
      </c>
      <c r="AU301">
        <v>6300</v>
      </c>
    </row>
    <row r="302" spans="1:47" x14ac:dyDescent="0.25">
      <c r="A302">
        <v>300</v>
      </c>
      <c r="B302" t="s">
        <v>46</v>
      </c>
      <c r="C302" t="s">
        <v>21</v>
      </c>
      <c r="D302" t="str">
        <f t="shared" si="76"/>
        <v>NO_Solar 1</v>
      </c>
      <c r="E302">
        <f>IFERROR(VLOOKUP($D302,GAMS_2011!$D$3:$K$400,2,FALSE),VLOOKUP($C302,Efficiency!$A$2:$B$46,2,FALSE))</f>
        <v>1</v>
      </c>
      <c r="F302">
        <f>IFERROR(VLOOKUP($D302,GAMS_2011!$D$3:$K$400,3,FALSE),)</f>
        <v>0</v>
      </c>
      <c r="G302">
        <f>IFERROR(VLOOKUP($D302,GAMS_2011!$D$3:$K$400,4,FALSE),)</f>
        <v>0</v>
      </c>
      <c r="H302">
        <f>IFERROR(VLOOKUP($D302,GAMS_2011!$D$3:$K$400,5,FALSE),)</f>
        <v>0</v>
      </c>
      <c r="K302">
        <f>IFERROR(VLOOKUP($D302,GAMS_2011!$D$3:$K$400,8,FALSE),)</f>
        <v>0</v>
      </c>
      <c r="L302" s="6">
        <f>INDEX(SOAF_2015B!$A$1:$F$36,MATCH(GAMS_alt!$B302,SOAF_2015B!$A$1:$A$36,0),MATCH(GAMS_alt!$C302,SOAF_2015B!$A$1:$F$1,0))*1000</f>
        <v>0</v>
      </c>
      <c r="M302">
        <f>MAX($L302-$L302*(M$1^4)/500000,0)</f>
        <v>0</v>
      </c>
      <c r="N302">
        <v>2.2000000000000002E-2</v>
      </c>
      <c r="O302">
        <v>2.1000000000000001E-2</v>
      </c>
      <c r="P302">
        <v>2.1000000000000001E-2</v>
      </c>
      <c r="Q302">
        <v>2.1000000000000001E-2</v>
      </c>
      <c r="R302">
        <v>2.1000000000000001E-2</v>
      </c>
      <c r="S302">
        <v>2.1000000000000001E-2</v>
      </c>
      <c r="T302">
        <v>2.1000000000000001E-2</v>
      </c>
      <c r="U302">
        <v>2.1000000000000001E-2</v>
      </c>
      <c r="V302">
        <v>5.0000000000000001E-3</v>
      </c>
      <c r="W302">
        <v>5.0000000000000001E-3</v>
      </c>
      <c r="X302">
        <v>5.0000000000000001E-3</v>
      </c>
      <c r="Y302">
        <v>5.0000000000000001E-3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</row>
    <row r="303" spans="1:47" x14ac:dyDescent="0.25">
      <c r="A303">
        <v>301</v>
      </c>
      <c r="B303" t="s">
        <v>46</v>
      </c>
      <c r="C303" t="s">
        <v>18</v>
      </c>
      <c r="D303" t="str">
        <f t="shared" si="76"/>
        <v>NO_Waste</v>
      </c>
      <c r="E303">
        <f>IFERROR(VLOOKUP($D303,GAMS_2011!$D$3:$K$400,2,FALSE),VLOOKUP($C303,Efficiency!$A$2:$B$46,2,FALSE))</f>
        <v>1</v>
      </c>
      <c r="F303">
        <f>IFERROR(VLOOKUP($D303,GAMS_2011!$D$3:$K$400,3,FALSE),)</f>
        <v>0</v>
      </c>
      <c r="G303">
        <f>IFERROR(VLOOKUP($D303,GAMS_2011!$D$3:$K$400,4,FALSE),)</f>
        <v>0</v>
      </c>
      <c r="H303">
        <f>IFERROR(VLOOKUP($D303,GAMS_2011!$D$3:$K$400,5,FALSE),)</f>
        <v>0</v>
      </c>
      <c r="K303">
        <f>IFERROR(VLOOKUP($D303,GAMS_2011!$D$3:$K$400,8,FALSE),)</f>
        <v>0</v>
      </c>
      <c r="L303">
        <v>83.73</v>
      </c>
      <c r="M303">
        <v>83.73</v>
      </c>
      <c r="N303">
        <v>83.73</v>
      </c>
      <c r="O303">
        <v>83.73</v>
      </c>
      <c r="P303">
        <v>83.73</v>
      </c>
      <c r="Q303">
        <v>83.73</v>
      </c>
      <c r="R303">
        <v>83.73</v>
      </c>
      <c r="S303">
        <v>83.73</v>
      </c>
      <c r="T303">
        <v>83.73</v>
      </c>
      <c r="U303">
        <v>83.73</v>
      </c>
      <c r="V303">
        <v>83.73</v>
      </c>
      <c r="W303">
        <v>83.73</v>
      </c>
      <c r="X303">
        <v>83.73</v>
      </c>
      <c r="Y303">
        <v>83.73</v>
      </c>
      <c r="Z303">
        <v>83.73</v>
      </c>
      <c r="AA303">
        <v>83.73</v>
      </c>
      <c r="AB303">
        <v>83.73</v>
      </c>
      <c r="AC303">
        <v>83.73</v>
      </c>
      <c r="AD303">
        <v>83.73</v>
      </c>
      <c r="AE303">
        <v>82.73</v>
      </c>
      <c r="AF303">
        <v>72.08</v>
      </c>
      <c r="AG303">
        <v>72.08</v>
      </c>
      <c r="AH303">
        <v>72.08</v>
      </c>
      <c r="AI303">
        <v>72.08</v>
      </c>
      <c r="AJ303">
        <v>72.08</v>
      </c>
      <c r="AK303">
        <v>72.08</v>
      </c>
      <c r="AL303">
        <v>72.08</v>
      </c>
      <c r="AM303">
        <v>72.08</v>
      </c>
      <c r="AN303">
        <v>72.08</v>
      </c>
      <c r="AO303">
        <v>72.08</v>
      </c>
      <c r="AP303">
        <v>72.08</v>
      </c>
      <c r="AQ303">
        <v>72.08</v>
      </c>
      <c r="AR303">
        <v>72.08</v>
      </c>
      <c r="AS303">
        <v>72.08</v>
      </c>
      <c r="AT303">
        <v>60.2</v>
      </c>
      <c r="AU303">
        <v>60.2</v>
      </c>
    </row>
    <row r="304" spans="1:47" x14ac:dyDescent="0.25">
      <c r="A304">
        <v>302</v>
      </c>
      <c r="B304" t="s">
        <v>46</v>
      </c>
      <c r="C304" t="s">
        <v>28</v>
      </c>
      <c r="D304" t="str">
        <f t="shared" si="76"/>
        <v>NO_Wind offshore 1</v>
      </c>
      <c r="E304">
        <f>IFERROR(VLOOKUP($D304,GAMS_2011!$D$3:$K$400,2,FALSE),VLOOKUP($C304,Efficiency!$A$2:$B$46,2,FALSE))</f>
        <v>1</v>
      </c>
      <c r="F304">
        <f>IFERROR(VLOOKUP($D304,GAMS_2011!$D$3:$K$400,3,FALSE),)</f>
        <v>0</v>
      </c>
      <c r="G304">
        <f>IFERROR(VLOOKUP($D304,GAMS_2011!$D$3:$K$400,4,FALSE),)</f>
        <v>0</v>
      </c>
      <c r="H304">
        <f>IFERROR(VLOOKUP($D304,GAMS_2011!$D$3:$K$400,5,FALSE),)</f>
        <v>0</v>
      </c>
      <c r="K304">
        <f>IFERROR(VLOOKUP($D304,GAMS_2011!$D$3:$K$400,8,FALSE),)</f>
        <v>0</v>
      </c>
      <c r="L304" s="6">
        <f>INDEX(SOAF_2015B!$A$1:$F$36,MATCH(GAMS_alt!$B304,SOAF_2015B!$A$1:$A$36,0),MATCH(GAMS_alt!$C304,SOAF_2015B!$A$1:$F$1,0))*1000</f>
        <v>0</v>
      </c>
      <c r="M304">
        <f t="shared" ref="M304:V306" si="77">MAX($L304-$L304*(M$1^4)/500000,0)</f>
        <v>0</v>
      </c>
      <c r="N304">
        <f t="shared" si="77"/>
        <v>0</v>
      </c>
      <c r="O304">
        <f t="shared" si="77"/>
        <v>0</v>
      </c>
      <c r="P304">
        <f t="shared" si="77"/>
        <v>0</v>
      </c>
      <c r="Q304">
        <f t="shared" si="77"/>
        <v>0</v>
      </c>
      <c r="R304">
        <f t="shared" si="77"/>
        <v>0</v>
      </c>
      <c r="S304">
        <f t="shared" si="77"/>
        <v>0</v>
      </c>
      <c r="T304">
        <f t="shared" si="77"/>
        <v>0</v>
      </c>
      <c r="U304">
        <f t="shared" si="77"/>
        <v>0</v>
      </c>
      <c r="V304">
        <f t="shared" si="77"/>
        <v>0</v>
      </c>
      <c r="W304">
        <f t="shared" ref="W304:AF306" si="78">MAX($L304-$L304*(W$1^4)/500000,0)</f>
        <v>0</v>
      </c>
      <c r="X304">
        <f t="shared" si="78"/>
        <v>0</v>
      </c>
      <c r="Y304">
        <f t="shared" si="78"/>
        <v>0</v>
      </c>
      <c r="Z304">
        <f t="shared" si="78"/>
        <v>0</v>
      </c>
      <c r="AA304">
        <f t="shared" si="78"/>
        <v>0</v>
      </c>
      <c r="AB304">
        <f t="shared" si="78"/>
        <v>0</v>
      </c>
      <c r="AC304">
        <f t="shared" si="78"/>
        <v>0</v>
      </c>
      <c r="AD304">
        <f t="shared" si="78"/>
        <v>0</v>
      </c>
      <c r="AE304">
        <f t="shared" si="78"/>
        <v>0</v>
      </c>
      <c r="AF304">
        <f t="shared" si="78"/>
        <v>0</v>
      </c>
      <c r="AG304">
        <f t="shared" ref="AG304:AU306" si="79">MAX($L304-$L304*(AG$1^4)/500000,0)</f>
        <v>0</v>
      </c>
      <c r="AH304">
        <f t="shared" si="79"/>
        <v>0</v>
      </c>
      <c r="AI304">
        <f t="shared" si="79"/>
        <v>0</v>
      </c>
      <c r="AJ304">
        <f t="shared" si="79"/>
        <v>0</v>
      </c>
      <c r="AK304">
        <f t="shared" si="79"/>
        <v>0</v>
      </c>
      <c r="AL304">
        <f t="shared" si="79"/>
        <v>0</v>
      </c>
      <c r="AM304">
        <f t="shared" si="79"/>
        <v>0</v>
      </c>
      <c r="AN304">
        <f t="shared" si="79"/>
        <v>0</v>
      </c>
      <c r="AO304">
        <f t="shared" si="79"/>
        <v>0</v>
      </c>
      <c r="AP304">
        <f t="shared" si="79"/>
        <v>0</v>
      </c>
      <c r="AQ304">
        <f t="shared" si="79"/>
        <v>0</v>
      </c>
      <c r="AR304">
        <f t="shared" si="79"/>
        <v>0</v>
      </c>
      <c r="AS304">
        <f t="shared" si="79"/>
        <v>0</v>
      </c>
      <c r="AT304">
        <f t="shared" si="79"/>
        <v>0</v>
      </c>
      <c r="AU304">
        <f t="shared" si="79"/>
        <v>0</v>
      </c>
    </row>
    <row r="305" spans="1:47" x14ac:dyDescent="0.25">
      <c r="A305">
        <v>303</v>
      </c>
      <c r="B305" t="s">
        <v>46</v>
      </c>
      <c r="C305" t="s">
        <v>23</v>
      </c>
      <c r="D305" t="str">
        <f t="shared" si="76"/>
        <v>NO_Wind onshore 1</v>
      </c>
      <c r="E305">
        <f>IFERROR(VLOOKUP($D305,GAMS_2011!$D$3:$K$400,2,FALSE),VLOOKUP($C305,Efficiency!$A$2:$B$46,2,FALSE))</f>
        <v>1</v>
      </c>
      <c r="F305">
        <f>IFERROR(VLOOKUP($D305,GAMS_2011!$D$3:$K$400,3,FALSE),)</f>
        <v>0</v>
      </c>
      <c r="G305">
        <f>IFERROR(VLOOKUP($D305,GAMS_2011!$D$3:$K$400,4,FALSE),)</f>
        <v>0</v>
      </c>
      <c r="H305">
        <f>IFERROR(VLOOKUP($D305,GAMS_2011!$D$3:$K$400,5,FALSE),)</f>
        <v>0</v>
      </c>
      <c r="K305">
        <f>IFERROR(VLOOKUP($D305,GAMS_2011!$D$3:$K$400,8,FALSE),)</f>
        <v>0</v>
      </c>
      <c r="L305" s="6">
        <f>INDEX(SOAF_2015B!$A$1:$F$36,MATCH(GAMS_alt!$B305,SOAF_2015B!$A$1:$A$36,0),MATCH(GAMS_alt!$C305,SOAF_2015B!$A$1:$F$1,0))*1000</f>
        <v>1200</v>
      </c>
      <c r="M305">
        <f t="shared" si="77"/>
        <v>1199.9975999999999</v>
      </c>
      <c r="N305">
        <f t="shared" si="77"/>
        <v>1199.9616000000001</v>
      </c>
      <c r="O305">
        <f t="shared" si="77"/>
        <v>1199.8055999999999</v>
      </c>
      <c r="P305">
        <f t="shared" si="77"/>
        <v>1199.3856000000001</v>
      </c>
      <c r="Q305">
        <f t="shared" si="77"/>
        <v>1198.5</v>
      </c>
      <c r="R305">
        <f t="shared" si="77"/>
        <v>1196.8896</v>
      </c>
      <c r="S305">
        <f t="shared" si="77"/>
        <v>1194.2375999999999</v>
      </c>
      <c r="T305">
        <f t="shared" si="77"/>
        <v>1190.1695999999999</v>
      </c>
      <c r="U305">
        <f t="shared" si="77"/>
        <v>1184.2536</v>
      </c>
      <c r="V305">
        <f t="shared" si="77"/>
        <v>1176</v>
      </c>
      <c r="W305">
        <f t="shared" si="78"/>
        <v>1164.8616</v>
      </c>
      <c r="X305">
        <f t="shared" si="78"/>
        <v>1150.2336</v>
      </c>
      <c r="Y305">
        <f t="shared" si="78"/>
        <v>1131.4536000000001</v>
      </c>
      <c r="Z305">
        <f t="shared" si="78"/>
        <v>1107.8016</v>
      </c>
      <c r="AA305">
        <f t="shared" si="78"/>
        <v>1078.5</v>
      </c>
      <c r="AB305">
        <f t="shared" si="78"/>
        <v>1042.7136</v>
      </c>
      <c r="AC305">
        <f t="shared" si="78"/>
        <v>999.54960000000005</v>
      </c>
      <c r="AD305">
        <f t="shared" si="78"/>
        <v>948.05759999999998</v>
      </c>
      <c r="AE305">
        <f t="shared" si="78"/>
        <v>887.2296</v>
      </c>
      <c r="AF305">
        <f t="shared" si="78"/>
        <v>816</v>
      </c>
      <c r="AG305">
        <f t="shared" si="79"/>
        <v>733.24559999999997</v>
      </c>
      <c r="AH305">
        <f t="shared" si="79"/>
        <v>637.78560000000004</v>
      </c>
      <c r="AI305">
        <f t="shared" si="79"/>
        <v>528.38160000000005</v>
      </c>
      <c r="AJ305">
        <f t="shared" si="79"/>
        <v>403.73760000000004</v>
      </c>
      <c r="AK305">
        <f t="shared" si="79"/>
        <v>262.5</v>
      </c>
      <c r="AL305">
        <f t="shared" si="79"/>
        <v>103.25759999999991</v>
      </c>
      <c r="AM305">
        <f t="shared" si="79"/>
        <v>0</v>
      </c>
      <c r="AN305">
        <f t="shared" si="79"/>
        <v>0</v>
      </c>
      <c r="AO305">
        <f t="shared" si="79"/>
        <v>0</v>
      </c>
      <c r="AP305">
        <f t="shared" si="79"/>
        <v>0</v>
      </c>
      <c r="AQ305">
        <f t="shared" si="79"/>
        <v>0</v>
      </c>
      <c r="AR305">
        <f t="shared" si="79"/>
        <v>0</v>
      </c>
      <c r="AS305">
        <f t="shared" si="79"/>
        <v>0</v>
      </c>
      <c r="AT305">
        <f t="shared" si="79"/>
        <v>0</v>
      </c>
      <c r="AU305">
        <f t="shared" si="79"/>
        <v>0</v>
      </c>
    </row>
    <row r="306" spans="1:47" x14ac:dyDescent="0.25">
      <c r="A306">
        <v>304</v>
      </c>
      <c r="B306" t="s">
        <v>47</v>
      </c>
      <c r="C306" t="s">
        <v>19</v>
      </c>
      <c r="D306" t="str">
        <f t="shared" si="76"/>
        <v>PL_Biomass</v>
      </c>
      <c r="E306">
        <f>IFERROR(VLOOKUP($D306,GAMS_2011!$D$3:$K$400,2,FALSE),VLOOKUP($C306,Efficiency!$A$2:$B$46,2,FALSE))</f>
        <v>0.38</v>
      </c>
      <c r="F306">
        <f>IFERROR(VLOOKUP($D306,GAMS_2011!$D$3:$K$400,3,FALSE),)</f>
        <v>0</v>
      </c>
      <c r="G306">
        <f>IFERROR(VLOOKUP($D306,GAMS_2011!$D$3:$K$400,4,FALSE),)</f>
        <v>0</v>
      </c>
      <c r="H306">
        <f>IFERROR(VLOOKUP($D306,GAMS_2011!$D$3:$K$400,5,FALSE),)</f>
        <v>0</v>
      </c>
      <c r="K306">
        <f>IFERROR(VLOOKUP($D306,GAMS_2011!$D$3:$K$400,8,FALSE),)</f>
        <v>0</v>
      </c>
      <c r="L306" s="6">
        <f>INDEX(SOAF_2015B!$A$1:$F$36,MATCH(GAMS_alt!$B306,SOAF_2015B!$A$1:$A$36,0),MATCH(GAMS_alt!$C306,SOAF_2015B!$A$1:$F$1,0))*1000</f>
        <v>768.04000000000008</v>
      </c>
      <c r="M306">
        <f t="shared" si="77"/>
        <v>768.03846392000003</v>
      </c>
      <c r="N306">
        <f t="shared" si="77"/>
        <v>768.01542272000006</v>
      </c>
      <c r="O306">
        <f t="shared" si="77"/>
        <v>767.91557752000006</v>
      </c>
      <c r="P306">
        <f t="shared" si="77"/>
        <v>767.64676352000004</v>
      </c>
      <c r="Q306">
        <f t="shared" si="77"/>
        <v>767.07995000000005</v>
      </c>
      <c r="R306">
        <f t="shared" si="77"/>
        <v>766.04924032000008</v>
      </c>
      <c r="S306">
        <f t="shared" si="77"/>
        <v>764.35187192000012</v>
      </c>
      <c r="T306">
        <f t="shared" si="77"/>
        <v>761.7482163200001</v>
      </c>
      <c r="U306">
        <f t="shared" si="77"/>
        <v>757.96177912000007</v>
      </c>
      <c r="V306">
        <f t="shared" si="77"/>
        <v>752.67920000000004</v>
      </c>
      <c r="W306">
        <f t="shared" si="78"/>
        <v>745.55025272000012</v>
      </c>
      <c r="X306">
        <f t="shared" si="78"/>
        <v>736.18784512000002</v>
      </c>
      <c r="Y306">
        <f t="shared" si="78"/>
        <v>724.16801912000005</v>
      </c>
      <c r="Z306">
        <f t="shared" si="78"/>
        <v>709.0299507200001</v>
      </c>
      <c r="AA306">
        <f t="shared" si="78"/>
        <v>690.27595000000008</v>
      </c>
      <c r="AB306">
        <f t="shared" si="78"/>
        <v>667.37146112000005</v>
      </c>
      <c r="AC306">
        <f t="shared" si="78"/>
        <v>639.7450623200001</v>
      </c>
      <c r="AD306">
        <f t="shared" si="78"/>
        <v>606.78846592000014</v>
      </c>
      <c r="AE306">
        <f t="shared" si="78"/>
        <v>567.85651832000008</v>
      </c>
      <c r="AF306">
        <f t="shared" si="78"/>
        <v>522.2672</v>
      </c>
      <c r="AG306">
        <f t="shared" si="79"/>
        <v>469.30162552000007</v>
      </c>
      <c r="AH306">
        <f t="shared" si="79"/>
        <v>408.20404352000008</v>
      </c>
      <c r="AI306">
        <f t="shared" si="79"/>
        <v>338.18183672000004</v>
      </c>
      <c r="AJ306">
        <f t="shared" si="79"/>
        <v>258.40552192000001</v>
      </c>
      <c r="AK306">
        <f t="shared" si="79"/>
        <v>168.00874999999996</v>
      </c>
      <c r="AL306">
        <f t="shared" si="79"/>
        <v>66.088305920000039</v>
      </c>
      <c r="AM306">
        <f t="shared" si="79"/>
        <v>0</v>
      </c>
      <c r="AN306">
        <f t="shared" si="79"/>
        <v>0</v>
      </c>
      <c r="AO306">
        <f t="shared" si="79"/>
        <v>0</v>
      </c>
      <c r="AP306">
        <f t="shared" si="79"/>
        <v>0</v>
      </c>
      <c r="AQ306">
        <f t="shared" si="79"/>
        <v>0</v>
      </c>
      <c r="AR306">
        <f t="shared" si="79"/>
        <v>0</v>
      </c>
      <c r="AS306">
        <f t="shared" si="79"/>
        <v>0</v>
      </c>
      <c r="AT306">
        <f t="shared" si="79"/>
        <v>0</v>
      </c>
      <c r="AU306">
        <f t="shared" si="79"/>
        <v>0</v>
      </c>
    </row>
    <row r="307" spans="1:47" x14ac:dyDescent="0.25">
      <c r="A307">
        <v>305</v>
      </c>
      <c r="B307" t="s">
        <v>47</v>
      </c>
      <c r="C307" t="s">
        <v>9</v>
      </c>
      <c r="D307" t="str">
        <f t="shared" si="76"/>
        <v>PL_CCGT</v>
      </c>
      <c r="E307">
        <f>IFERROR(VLOOKUP($D307,GAMS_2011!$D$3:$K$400,2,FALSE),VLOOKUP($C307,Efficiency!$A$2:$B$46,2,FALSE))</f>
        <v>0.547717879604672</v>
      </c>
      <c r="F307">
        <f>IFERROR(VLOOKUP($D307,GAMS_2011!$D$3:$K$400,3,FALSE),)</f>
        <v>2.0519106376813289E-3</v>
      </c>
      <c r="G307">
        <f>IFERROR(VLOOKUP($D307,GAMS_2011!$D$3:$K$400,4,FALSE),)</f>
        <v>0</v>
      </c>
      <c r="H307">
        <f>IFERROR(VLOOKUP($D307,GAMS_2011!$D$3:$K$400,5,FALSE),)</f>
        <v>0</v>
      </c>
      <c r="K307">
        <f>IFERROR(VLOOKUP($D307,GAMS_2011!$D$3:$K$400,8,FALSE),)</f>
        <v>0</v>
      </c>
      <c r="L307">
        <v>872</v>
      </c>
      <c r="M307">
        <v>872</v>
      </c>
      <c r="N307">
        <v>872</v>
      </c>
      <c r="O307">
        <v>872</v>
      </c>
      <c r="P307">
        <v>872</v>
      </c>
      <c r="Q307">
        <v>872</v>
      </c>
      <c r="R307">
        <v>872</v>
      </c>
      <c r="S307">
        <v>872</v>
      </c>
      <c r="T307">
        <v>872</v>
      </c>
      <c r="U307">
        <v>872</v>
      </c>
      <c r="V307">
        <v>872</v>
      </c>
      <c r="W307">
        <v>872</v>
      </c>
      <c r="X307">
        <v>872</v>
      </c>
      <c r="Y307">
        <v>872</v>
      </c>
      <c r="Z307">
        <v>872</v>
      </c>
      <c r="AA307">
        <v>872</v>
      </c>
      <c r="AB307">
        <v>872</v>
      </c>
      <c r="AC307">
        <v>872</v>
      </c>
      <c r="AD307">
        <v>872</v>
      </c>
      <c r="AE307">
        <v>872</v>
      </c>
      <c r="AF307">
        <v>872</v>
      </c>
      <c r="AG307">
        <v>872</v>
      </c>
      <c r="AH307">
        <v>872</v>
      </c>
      <c r="AI307">
        <v>872</v>
      </c>
      <c r="AJ307">
        <v>808</v>
      </c>
      <c r="AK307">
        <v>689</v>
      </c>
      <c r="AL307">
        <v>689</v>
      </c>
      <c r="AM307">
        <v>454</v>
      </c>
      <c r="AN307">
        <v>353</v>
      </c>
      <c r="AO307">
        <v>130</v>
      </c>
      <c r="AP307">
        <v>130</v>
      </c>
      <c r="AQ307">
        <v>130</v>
      </c>
      <c r="AR307">
        <v>130</v>
      </c>
      <c r="AS307">
        <v>130</v>
      </c>
      <c r="AT307">
        <v>130</v>
      </c>
      <c r="AU307">
        <v>130</v>
      </c>
    </row>
    <row r="308" spans="1:47" x14ac:dyDescent="0.25">
      <c r="A308">
        <v>306</v>
      </c>
      <c r="B308" t="s">
        <v>47</v>
      </c>
      <c r="C308" t="s">
        <v>14</v>
      </c>
      <c r="D308" t="str">
        <f t="shared" si="76"/>
        <v>PL_Coal</v>
      </c>
      <c r="E308">
        <f>IFERROR(VLOOKUP($D308,GAMS_2011!$D$3:$K$400,2,FALSE),VLOOKUP($C308,Efficiency!$A$2:$B$46,2,FALSE))</f>
        <v>0.40431854146979701</v>
      </c>
      <c r="F308">
        <f>IFERROR(VLOOKUP($D308,GAMS_2011!$D$3:$K$400,3,FALSE),)</f>
        <v>1.8419652736931195E-3</v>
      </c>
      <c r="G308">
        <f>IFERROR(VLOOKUP($D308,GAMS_2011!$D$3:$K$400,4,FALSE),)</f>
        <v>0</v>
      </c>
      <c r="H308">
        <f>IFERROR(VLOOKUP($D308,GAMS_2011!$D$3:$K$400,5,FALSE),)</f>
        <v>0</v>
      </c>
      <c r="K308">
        <f>IFERROR(VLOOKUP($D308,GAMS_2011!$D$3:$K$400,8,FALSE),)</f>
        <v>0</v>
      </c>
      <c r="L308">
        <v>11939.44</v>
      </c>
      <c r="M308">
        <v>11340.04</v>
      </c>
      <c r="N308">
        <v>9989.0400000000027</v>
      </c>
      <c r="O308">
        <v>7614.24</v>
      </c>
      <c r="P308">
        <v>6779.24</v>
      </c>
      <c r="Q308">
        <v>6199.3399999999992</v>
      </c>
      <c r="R308">
        <v>5868.3399999999992</v>
      </c>
      <c r="S308">
        <v>5325.3399999999992</v>
      </c>
      <c r="T308">
        <v>5068.3399999999992</v>
      </c>
      <c r="U308">
        <v>4681.3399999999992</v>
      </c>
      <c r="V308">
        <v>4505.3399999999992</v>
      </c>
      <c r="W308">
        <v>4459.3399999999992</v>
      </c>
      <c r="X308">
        <v>4344.4999999999991</v>
      </c>
      <c r="Y308">
        <v>4324.4999999999991</v>
      </c>
      <c r="Z308">
        <v>4295.6999999999989</v>
      </c>
      <c r="AA308">
        <v>4201.0999999999995</v>
      </c>
      <c r="AB308">
        <v>4005.7</v>
      </c>
      <c r="AC308">
        <v>3863.1</v>
      </c>
      <c r="AD308">
        <v>3338.2999999999997</v>
      </c>
      <c r="AE308">
        <v>2892.7999999999997</v>
      </c>
      <c r="AF308">
        <v>2875</v>
      </c>
      <c r="AG308">
        <v>2490.1</v>
      </c>
      <c r="AH308">
        <v>2005.1000000000001</v>
      </c>
      <c r="AI308">
        <v>1790.1000000000001</v>
      </c>
      <c r="AJ308">
        <v>1655.1000000000001</v>
      </c>
      <c r="AK308">
        <v>1522.7</v>
      </c>
      <c r="AL308">
        <v>1522.7</v>
      </c>
      <c r="AM308">
        <v>1157.2</v>
      </c>
      <c r="AN308">
        <v>905.2</v>
      </c>
      <c r="AO308">
        <v>884.2</v>
      </c>
      <c r="AP308">
        <v>884.2</v>
      </c>
      <c r="AQ308">
        <v>784.2</v>
      </c>
      <c r="AR308">
        <v>751.2</v>
      </c>
      <c r="AS308">
        <v>718.7</v>
      </c>
      <c r="AT308">
        <v>158.69999999999999</v>
      </c>
      <c r="AU308">
        <v>87.5</v>
      </c>
    </row>
    <row r="309" spans="1:47" x14ac:dyDescent="0.25">
      <c r="A309">
        <v>307</v>
      </c>
      <c r="B309" t="s">
        <v>47</v>
      </c>
      <c r="C309" t="s">
        <v>11</v>
      </c>
      <c r="D309" t="str">
        <f t="shared" si="76"/>
        <v>PL_GasSteam</v>
      </c>
      <c r="E309">
        <f>IFERROR(VLOOKUP($D309,GAMS_2011!$D$3:$K$400,2,FALSE),VLOOKUP($C309,Efficiency!$A$2:$B$46,2,FALSE))</f>
        <v>0.42356250000000001</v>
      </c>
      <c r="F309">
        <f>IFERROR(VLOOKUP($D309,GAMS_2011!$D$3:$K$400,3,FALSE),)</f>
        <v>-2.5818452380956046E-4</v>
      </c>
      <c r="G309">
        <f>IFERROR(VLOOKUP($D309,GAMS_2011!$D$3:$K$400,4,FALSE),)</f>
        <v>0</v>
      </c>
      <c r="H309">
        <f>IFERROR(VLOOKUP($D309,GAMS_2011!$D$3:$K$400,5,FALSE),)</f>
        <v>0</v>
      </c>
      <c r="K309">
        <f>IFERROR(VLOOKUP($D309,GAMS_2011!$D$3:$K$400,8,FALSE),)</f>
        <v>0</v>
      </c>
      <c r="L309">
        <v>46</v>
      </c>
      <c r="M309">
        <v>46</v>
      </c>
      <c r="N309">
        <v>46</v>
      </c>
      <c r="O309">
        <v>46</v>
      </c>
      <c r="P309">
        <v>46</v>
      </c>
      <c r="Q309">
        <v>46</v>
      </c>
      <c r="R309">
        <v>46</v>
      </c>
      <c r="S309">
        <v>46</v>
      </c>
      <c r="T309">
        <v>46</v>
      </c>
      <c r="U309">
        <v>46</v>
      </c>
      <c r="V309">
        <v>46</v>
      </c>
      <c r="W309">
        <v>46</v>
      </c>
      <c r="X309">
        <v>28</v>
      </c>
      <c r="Y309">
        <v>28</v>
      </c>
      <c r="Z309">
        <v>28</v>
      </c>
      <c r="AA309">
        <v>28</v>
      </c>
      <c r="AB309">
        <v>28</v>
      </c>
      <c r="AC309">
        <v>28</v>
      </c>
      <c r="AD309">
        <v>28</v>
      </c>
      <c r="AE309">
        <v>28</v>
      </c>
      <c r="AF309">
        <v>28</v>
      </c>
      <c r="AG309">
        <v>28</v>
      </c>
      <c r="AH309">
        <v>28</v>
      </c>
      <c r="AI309">
        <v>28</v>
      </c>
      <c r="AJ309">
        <v>28</v>
      </c>
      <c r="AK309">
        <v>28</v>
      </c>
      <c r="AL309">
        <v>28</v>
      </c>
      <c r="AM309">
        <v>28</v>
      </c>
      <c r="AN309">
        <v>28</v>
      </c>
      <c r="AO309">
        <v>28</v>
      </c>
      <c r="AP309">
        <v>28</v>
      </c>
      <c r="AQ309">
        <v>20</v>
      </c>
      <c r="AR309">
        <v>0</v>
      </c>
      <c r="AS309">
        <v>0</v>
      </c>
      <c r="AT309">
        <v>0</v>
      </c>
      <c r="AU309">
        <v>0</v>
      </c>
    </row>
    <row r="310" spans="1:47" x14ac:dyDescent="0.25">
      <c r="A310">
        <v>308</v>
      </c>
      <c r="B310" t="s">
        <v>47</v>
      </c>
      <c r="C310" t="s">
        <v>25</v>
      </c>
      <c r="D310" t="str">
        <f t="shared" si="76"/>
        <v>PL_Lignite</v>
      </c>
      <c r="E310">
        <f>IFERROR(VLOOKUP($D310,GAMS_2011!$D$3:$K$400,2,FALSE),VLOOKUP($C310,Efficiency!$A$2:$B$46,2,FALSE))</f>
        <v>0.400360523278183</v>
      </c>
      <c r="F310">
        <f>IFERROR(VLOOKUP($D310,GAMS_2011!$D$3:$K$400,3,FALSE),)</f>
        <v>2.0754136206233139E-3</v>
      </c>
      <c r="G310">
        <f>IFERROR(VLOOKUP($D310,GAMS_2011!$D$3:$K$400,4,FALSE),)</f>
        <v>0</v>
      </c>
      <c r="H310">
        <f>IFERROR(VLOOKUP($D310,GAMS_2011!$D$3:$K$400,5,FALSE),)</f>
        <v>0</v>
      </c>
      <c r="K310">
        <f>IFERROR(VLOOKUP($D310,GAMS_2011!$D$3:$K$400,8,FALSE),)</f>
        <v>0</v>
      </c>
      <c r="L310">
        <v>6537</v>
      </c>
      <c r="M310">
        <v>6537</v>
      </c>
      <c r="N310">
        <v>6537</v>
      </c>
      <c r="O310">
        <v>6537</v>
      </c>
      <c r="P310">
        <v>6537</v>
      </c>
      <c r="Q310">
        <v>6537</v>
      </c>
      <c r="R310">
        <v>6537</v>
      </c>
      <c r="S310">
        <v>6167</v>
      </c>
      <c r="T310">
        <v>5797</v>
      </c>
      <c r="U310">
        <v>5057</v>
      </c>
      <c r="V310">
        <v>3947</v>
      </c>
      <c r="W310">
        <v>3207</v>
      </c>
      <c r="X310">
        <v>2837</v>
      </c>
      <c r="Y310">
        <v>2097</v>
      </c>
      <c r="Z310">
        <v>2097</v>
      </c>
      <c r="AA310">
        <v>2097</v>
      </c>
      <c r="AB310">
        <v>2097</v>
      </c>
      <c r="AC310">
        <v>2097</v>
      </c>
      <c r="AD310">
        <v>2097</v>
      </c>
      <c r="AE310">
        <v>2097</v>
      </c>
      <c r="AF310">
        <v>2032</v>
      </c>
      <c r="AG310">
        <v>2032</v>
      </c>
      <c r="AH310">
        <v>2032</v>
      </c>
      <c r="AI310">
        <v>1562</v>
      </c>
      <c r="AJ310">
        <v>1562</v>
      </c>
      <c r="AK310">
        <v>1327</v>
      </c>
      <c r="AL310">
        <v>1327</v>
      </c>
      <c r="AM310">
        <v>1327</v>
      </c>
      <c r="AN310">
        <v>1327</v>
      </c>
      <c r="AO310">
        <v>1327</v>
      </c>
      <c r="AP310">
        <v>1327</v>
      </c>
      <c r="AQ310">
        <v>1327</v>
      </c>
      <c r="AR310">
        <v>1327</v>
      </c>
      <c r="AS310">
        <v>858</v>
      </c>
      <c r="AT310">
        <v>858</v>
      </c>
      <c r="AU310">
        <v>858</v>
      </c>
    </row>
    <row r="311" spans="1:47" x14ac:dyDescent="0.25">
      <c r="A311">
        <v>309</v>
      </c>
      <c r="B311" t="s">
        <v>47</v>
      </c>
      <c r="C311" t="s">
        <v>10</v>
      </c>
      <c r="D311" t="str">
        <f t="shared" si="76"/>
        <v>PL_OCGT</v>
      </c>
      <c r="E311">
        <f>IFERROR(VLOOKUP($D311,GAMS_2011!$D$3:$K$400,2,FALSE),VLOOKUP($C311,Efficiency!$A$2:$B$46,2,FALSE))</f>
        <v>0.37868734421174299</v>
      </c>
      <c r="F311">
        <f>IFERROR(VLOOKUP($D311,GAMS_2011!$D$3:$K$400,3,FALSE),)</f>
        <v>5.1601575817392456E-4</v>
      </c>
      <c r="G311">
        <f>IFERROR(VLOOKUP($D311,GAMS_2011!$D$3:$K$400,4,FALSE),)</f>
        <v>0</v>
      </c>
      <c r="H311">
        <f>IFERROR(VLOOKUP($D311,GAMS_2011!$D$3:$K$400,5,FALSE),)</f>
        <v>0</v>
      </c>
      <c r="K311">
        <f>IFERROR(VLOOKUP($D311,GAMS_2011!$D$3:$K$400,8,FALSE),)</f>
        <v>0</v>
      </c>
      <c r="L311">
        <v>145.53300000000002</v>
      </c>
      <c r="M311">
        <v>145.53300000000002</v>
      </c>
      <c r="N311">
        <v>145.53300000000002</v>
      </c>
      <c r="O311">
        <v>145.53300000000002</v>
      </c>
      <c r="P311">
        <v>145.53300000000002</v>
      </c>
      <c r="Q311">
        <v>145.53300000000002</v>
      </c>
      <c r="R311">
        <v>145.53300000000002</v>
      </c>
      <c r="S311">
        <v>145.53300000000002</v>
      </c>
      <c r="T311">
        <v>145.53300000000002</v>
      </c>
      <c r="U311">
        <v>145.53300000000002</v>
      </c>
      <c r="V311">
        <v>145.53300000000002</v>
      </c>
      <c r="W311">
        <v>145.53300000000002</v>
      </c>
      <c r="X311">
        <v>145.53300000000002</v>
      </c>
      <c r="Y311">
        <v>145.53300000000002</v>
      </c>
      <c r="Z311">
        <v>145.53300000000002</v>
      </c>
      <c r="AA311">
        <v>145.53300000000002</v>
      </c>
      <c r="AB311">
        <v>145.53300000000002</v>
      </c>
      <c r="AC311">
        <v>145.53300000000002</v>
      </c>
      <c r="AD311">
        <v>145.53300000000002</v>
      </c>
      <c r="AE311">
        <v>145.53300000000002</v>
      </c>
      <c r="AF311">
        <v>145.53300000000002</v>
      </c>
      <c r="AG311">
        <v>145.53300000000002</v>
      </c>
      <c r="AH311">
        <v>142.71800000000002</v>
      </c>
      <c r="AI311">
        <v>135.41800000000001</v>
      </c>
      <c r="AJ311">
        <v>135.41800000000001</v>
      </c>
      <c r="AK311">
        <v>104.56700000000001</v>
      </c>
      <c r="AL311">
        <v>93.88</v>
      </c>
      <c r="AM311">
        <v>73.759999999999991</v>
      </c>
      <c r="AN311">
        <v>55.929000000000002</v>
      </c>
      <c r="AO311">
        <v>51.715999999999994</v>
      </c>
      <c r="AP311">
        <v>51.715999999999994</v>
      </c>
      <c r="AQ311">
        <v>51.715999999999994</v>
      </c>
      <c r="AR311">
        <v>36.816000000000003</v>
      </c>
      <c r="AS311">
        <v>36.816000000000003</v>
      </c>
      <c r="AT311">
        <v>34.816000000000003</v>
      </c>
      <c r="AU311">
        <v>28.816000000000003</v>
      </c>
    </row>
    <row r="312" spans="1:47" x14ac:dyDescent="0.25">
      <c r="A312">
        <v>310</v>
      </c>
      <c r="B312" t="s">
        <v>47</v>
      </c>
      <c r="C312" t="s">
        <v>16</v>
      </c>
      <c r="D312" t="str">
        <f t="shared" si="76"/>
        <v>PL_OCOT</v>
      </c>
      <c r="E312">
        <f>IFERROR(VLOOKUP($D312,GAMS_2011!$D$3:$K$400,2,FALSE),VLOOKUP($C312,Efficiency!$A$2:$B$46,2,FALSE))</f>
        <v>0.39</v>
      </c>
      <c r="F312">
        <f>IFERROR(VLOOKUP($D312,GAMS_2011!$D$3:$K$400,3,FALSE),)</f>
        <v>0</v>
      </c>
      <c r="G312">
        <f>IFERROR(VLOOKUP($D312,GAMS_2011!$D$3:$K$400,4,FALSE),)</f>
        <v>0</v>
      </c>
      <c r="H312">
        <f>IFERROR(VLOOKUP($D312,GAMS_2011!$D$3:$K$400,5,FALSE),)</f>
        <v>0</v>
      </c>
      <c r="K312">
        <f>IFERROR(VLOOKUP($D312,GAMS_2011!$D$3:$K$400,8,FALSE),)</f>
        <v>0</v>
      </c>
      <c r="L312">
        <v>2.4899999999999998</v>
      </c>
      <c r="M312">
        <v>2.4899999999999998</v>
      </c>
      <c r="N312">
        <v>2.4899999999999998</v>
      </c>
      <c r="O312">
        <v>2.4899999999999998</v>
      </c>
      <c r="P312">
        <v>2.4899999999999998</v>
      </c>
      <c r="Q312">
        <v>2.4899999999999998</v>
      </c>
      <c r="R312">
        <v>2.4899999999999998</v>
      </c>
      <c r="S312">
        <v>2.4899999999999998</v>
      </c>
      <c r="T312">
        <v>2.4899999999999998</v>
      </c>
      <c r="U312">
        <v>2.4899999999999998</v>
      </c>
      <c r="V312">
        <v>2.4899999999999998</v>
      </c>
      <c r="W312">
        <v>2.4899999999999998</v>
      </c>
      <c r="X312">
        <v>2.4899999999999998</v>
      </c>
      <c r="Y312">
        <v>2.4899999999999998</v>
      </c>
      <c r="Z312">
        <v>2.4899999999999998</v>
      </c>
      <c r="AA312">
        <v>2.4899999999999998</v>
      </c>
      <c r="AB312">
        <v>2.4899999999999998</v>
      </c>
      <c r="AC312">
        <v>2.4899999999999998</v>
      </c>
      <c r="AD312">
        <v>2.4899999999999998</v>
      </c>
      <c r="AE312">
        <v>2.4899999999999998</v>
      </c>
      <c r="AF312">
        <v>2.4899999999999998</v>
      </c>
      <c r="AG312">
        <v>2.4899999999999998</v>
      </c>
      <c r="AH312">
        <v>2.4899999999999998</v>
      </c>
      <c r="AI312">
        <v>2.4899999999999998</v>
      </c>
      <c r="AJ312">
        <v>2.4899999999999998</v>
      </c>
      <c r="AK312">
        <v>2.4899999999999998</v>
      </c>
      <c r="AL312">
        <v>2.4899999999999998</v>
      </c>
      <c r="AM312">
        <v>2.4899999999999998</v>
      </c>
      <c r="AN312">
        <v>2.4899999999999998</v>
      </c>
      <c r="AO312">
        <v>2.4899999999999998</v>
      </c>
      <c r="AP312">
        <v>2.4899999999999998</v>
      </c>
      <c r="AQ312">
        <v>2.4899999999999998</v>
      </c>
      <c r="AR312">
        <v>2.4899999999999998</v>
      </c>
      <c r="AS312">
        <v>2.4899999999999998</v>
      </c>
      <c r="AT312">
        <v>2.4899999999999998</v>
      </c>
      <c r="AU312">
        <v>2.4899999999999998</v>
      </c>
    </row>
    <row r="313" spans="1:47" x14ac:dyDescent="0.25">
      <c r="A313">
        <v>311</v>
      </c>
      <c r="B313" t="s">
        <v>47</v>
      </c>
      <c r="C313" t="s">
        <v>17</v>
      </c>
      <c r="D313" t="str">
        <f t="shared" si="76"/>
        <v>PL_OilSteam</v>
      </c>
      <c r="E313">
        <f>IFERROR(VLOOKUP($D313,GAMS_2011!$D$3:$K$400,2,FALSE),VLOOKUP($C313,Efficiency!$A$2:$B$46,2,FALSE))</f>
        <v>0.41</v>
      </c>
      <c r="F313">
        <f>IFERROR(VLOOKUP($D313,GAMS_2011!$D$3:$K$400,3,FALSE),)</f>
        <v>0</v>
      </c>
      <c r="G313">
        <f>IFERROR(VLOOKUP($D313,GAMS_2011!$D$3:$K$400,4,FALSE),)</f>
        <v>0</v>
      </c>
      <c r="H313">
        <f>IFERROR(VLOOKUP($D313,GAMS_2011!$D$3:$K$400,5,FALSE),)</f>
        <v>0</v>
      </c>
      <c r="K313">
        <f>IFERROR(VLOOKUP($D313,GAMS_2011!$D$3:$K$400,8,FALSE),)</f>
        <v>0</v>
      </c>
      <c r="L313">
        <v>213</v>
      </c>
      <c r="M313">
        <v>201</v>
      </c>
      <c r="N313">
        <v>201</v>
      </c>
      <c r="O313">
        <v>201</v>
      </c>
      <c r="P313">
        <v>201</v>
      </c>
      <c r="Q313">
        <v>146</v>
      </c>
      <c r="R313">
        <v>111</v>
      </c>
      <c r="S313">
        <v>111</v>
      </c>
      <c r="T313">
        <v>111</v>
      </c>
      <c r="U313">
        <v>111</v>
      </c>
      <c r="V313">
        <v>76</v>
      </c>
      <c r="W313">
        <v>76</v>
      </c>
      <c r="X313">
        <v>76</v>
      </c>
      <c r="Y313">
        <v>76</v>
      </c>
      <c r="Z313">
        <v>76</v>
      </c>
      <c r="AA313">
        <v>76</v>
      </c>
      <c r="AB313">
        <v>70</v>
      </c>
      <c r="AC313">
        <v>70</v>
      </c>
      <c r="AD313">
        <v>70</v>
      </c>
      <c r="AE313">
        <v>70</v>
      </c>
      <c r="AF313">
        <v>70</v>
      </c>
      <c r="AG313">
        <v>70</v>
      </c>
      <c r="AH313">
        <v>70</v>
      </c>
      <c r="AI313">
        <v>70</v>
      </c>
      <c r="AJ313">
        <v>70</v>
      </c>
      <c r="AK313">
        <v>70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</row>
    <row r="314" spans="1:47" x14ac:dyDescent="0.25">
      <c r="A314">
        <v>312</v>
      </c>
      <c r="B314" t="s">
        <v>47</v>
      </c>
      <c r="C314" t="s">
        <v>6</v>
      </c>
      <c r="D314" t="str">
        <f t="shared" si="76"/>
        <v>PL_PSP</v>
      </c>
      <c r="E314">
        <f>IFERROR(VLOOKUP($D314,GAMS_2011!$D$3:$K$400,2,FALSE),VLOOKUP($C314,Efficiency!$A$2:$B$46,2,FALSE))</f>
        <v>0.75</v>
      </c>
      <c r="F314">
        <f>IFERROR(VLOOKUP($D314,GAMS_2011!$D$3:$K$400,3,FALSE),)</f>
        <v>0</v>
      </c>
      <c r="G314">
        <f>IFERROR(VLOOKUP($D314,GAMS_2011!$D$3:$K$400,4,FALSE),)</f>
        <v>1</v>
      </c>
      <c r="H314">
        <f>IFERROR(VLOOKUP($D314,GAMS_2011!$D$3:$K$400,5,FALSE),)</f>
        <v>8</v>
      </c>
      <c r="K314">
        <f>IFERROR(VLOOKUP($D314,GAMS_2011!$D$3:$K$400,8,FALSE),)</f>
        <v>0</v>
      </c>
      <c r="L314">
        <v>1466.1</v>
      </c>
      <c r="M314">
        <v>1466.1</v>
      </c>
      <c r="N314">
        <v>1466.1</v>
      </c>
      <c r="O314">
        <v>1466.1</v>
      </c>
      <c r="P314">
        <v>1466.1</v>
      </c>
      <c r="Q314">
        <v>1466.1</v>
      </c>
      <c r="R314">
        <v>1466.1</v>
      </c>
      <c r="S314">
        <v>1466.1</v>
      </c>
      <c r="T314">
        <v>1466.1</v>
      </c>
      <c r="U314">
        <v>1466.1</v>
      </c>
      <c r="V314">
        <v>1466.1</v>
      </c>
      <c r="W314">
        <v>1466.1</v>
      </c>
      <c r="X314">
        <v>1466.1</v>
      </c>
      <c r="Y314">
        <v>1466.1</v>
      </c>
      <c r="Z314">
        <v>1466.1</v>
      </c>
      <c r="AA314">
        <v>1466.1</v>
      </c>
      <c r="AB314">
        <v>1466.1</v>
      </c>
      <c r="AC314">
        <v>1466.1</v>
      </c>
      <c r="AD314">
        <v>1466.1</v>
      </c>
      <c r="AE314">
        <v>1466.1</v>
      </c>
      <c r="AF314">
        <v>1466.1</v>
      </c>
      <c r="AG314">
        <v>1466.1</v>
      </c>
      <c r="AH314">
        <v>1466.1</v>
      </c>
      <c r="AI314">
        <v>1466.1</v>
      </c>
      <c r="AJ314">
        <v>1466.1</v>
      </c>
      <c r="AK314">
        <v>1466.1</v>
      </c>
      <c r="AL314">
        <v>1466.1</v>
      </c>
      <c r="AM314">
        <v>1466.1</v>
      </c>
      <c r="AN314">
        <v>1466.1</v>
      </c>
      <c r="AO314">
        <v>1466.1</v>
      </c>
      <c r="AP314">
        <v>1466.1</v>
      </c>
      <c r="AQ314">
        <v>1466.1</v>
      </c>
      <c r="AR314">
        <v>1466.1</v>
      </c>
      <c r="AS314">
        <v>1466.1</v>
      </c>
      <c r="AT314">
        <v>1466.1</v>
      </c>
      <c r="AU314">
        <v>1466.1</v>
      </c>
    </row>
    <row r="315" spans="1:47" x14ac:dyDescent="0.25">
      <c r="A315">
        <v>313</v>
      </c>
      <c r="B315" t="s">
        <v>47</v>
      </c>
      <c r="C315" t="s">
        <v>12</v>
      </c>
      <c r="D315" t="str">
        <f t="shared" si="76"/>
        <v>PL_RoR</v>
      </c>
      <c r="E315">
        <f>IFERROR(VLOOKUP($D315,GAMS_2011!$D$3:$K$400,2,FALSE),VLOOKUP($C315,Efficiency!$A$2:$B$46,2,FALSE))</f>
        <v>1</v>
      </c>
      <c r="F315">
        <f>IFERROR(VLOOKUP($D315,GAMS_2011!$D$3:$K$400,3,FALSE),)</f>
        <v>0</v>
      </c>
      <c r="K315">
        <f>IFERROR(VLOOKUP($D315,GAMS_2011!$D$3:$K$400,8,FALSE),)</f>
        <v>0</v>
      </c>
      <c r="L315">
        <v>2372</v>
      </c>
      <c r="M315">
        <v>2372</v>
      </c>
      <c r="N315">
        <v>2372</v>
      </c>
      <c r="O315">
        <v>2372</v>
      </c>
      <c r="P315">
        <v>2372</v>
      </c>
      <c r="Q315">
        <v>2372</v>
      </c>
      <c r="R315">
        <v>2372</v>
      </c>
      <c r="S315">
        <v>2372</v>
      </c>
      <c r="T315">
        <v>2372</v>
      </c>
      <c r="U315">
        <v>2372</v>
      </c>
      <c r="V315">
        <v>2372</v>
      </c>
      <c r="W315">
        <v>2372</v>
      </c>
      <c r="X315">
        <v>2372</v>
      </c>
      <c r="Y315">
        <v>2372</v>
      </c>
      <c r="Z315">
        <v>2372</v>
      </c>
      <c r="AA315">
        <v>2372</v>
      </c>
      <c r="AB315">
        <v>2372</v>
      </c>
      <c r="AC315">
        <v>2372</v>
      </c>
      <c r="AD315">
        <v>2372</v>
      </c>
      <c r="AE315">
        <v>2372</v>
      </c>
      <c r="AF315">
        <v>2372</v>
      </c>
      <c r="AG315">
        <v>2372</v>
      </c>
      <c r="AH315">
        <v>2372</v>
      </c>
      <c r="AI315">
        <v>2372</v>
      </c>
      <c r="AJ315">
        <v>2372</v>
      </c>
      <c r="AK315">
        <v>2372</v>
      </c>
      <c r="AL315">
        <v>2372</v>
      </c>
      <c r="AM315">
        <v>2372</v>
      </c>
      <c r="AN315">
        <v>2372</v>
      </c>
      <c r="AO315">
        <v>2372</v>
      </c>
      <c r="AP315">
        <v>2372</v>
      </c>
      <c r="AQ315">
        <v>2372</v>
      </c>
      <c r="AR315">
        <v>2372</v>
      </c>
      <c r="AS315">
        <v>2372</v>
      </c>
      <c r="AT315">
        <v>2372</v>
      </c>
      <c r="AU315">
        <v>2372</v>
      </c>
    </row>
    <row r="316" spans="1:47" x14ac:dyDescent="0.25">
      <c r="A316">
        <v>314</v>
      </c>
      <c r="B316" t="s">
        <v>47</v>
      </c>
      <c r="C316" t="s">
        <v>21</v>
      </c>
      <c r="D316" t="str">
        <f t="shared" si="76"/>
        <v>PL_Solar 1</v>
      </c>
      <c r="E316">
        <f>IFERROR(VLOOKUP($D316,GAMS_2011!$D$3:$K$400,2,FALSE),VLOOKUP($C316,Efficiency!$A$2:$B$46,2,FALSE))</f>
        <v>1</v>
      </c>
      <c r="F316">
        <f>IFERROR(VLOOKUP($D316,GAMS_2011!$D$3:$K$400,3,FALSE),)</f>
        <v>0</v>
      </c>
      <c r="G316">
        <f>IFERROR(VLOOKUP($D316,GAMS_2011!$D$3:$K$400,4,FALSE),)</f>
        <v>0</v>
      </c>
      <c r="H316">
        <f>IFERROR(VLOOKUP($D316,GAMS_2011!$D$3:$K$400,5,FALSE),)</f>
        <v>0</v>
      </c>
      <c r="K316">
        <f>IFERROR(VLOOKUP($D316,GAMS_2011!$D$3:$K$400,8,FALSE),)</f>
        <v>0</v>
      </c>
      <c r="L316" s="6">
        <f>INDEX(SOAF_2015B!$A$1:$F$36,MATCH(GAMS_alt!$B316,SOAF_2015B!$A$1:$A$36,0),MATCH(GAMS_alt!$C316,SOAF_2015B!$A$1:$F$1,0))*1000</f>
        <v>25</v>
      </c>
      <c r="M316">
        <f>MAX($L316-$L316*(M$1^4)/500000,0)</f>
        <v>24.999949999999998</v>
      </c>
      <c r="N316">
        <v>2.6360000000000001</v>
      </c>
      <c r="O316">
        <v>2.6360000000000001</v>
      </c>
      <c r="P316">
        <v>2.6360000000000001</v>
      </c>
      <c r="Q316">
        <v>2.6360000000000001</v>
      </c>
      <c r="R316">
        <v>2.6360000000000001</v>
      </c>
      <c r="S316">
        <v>2.6360000000000001</v>
      </c>
      <c r="T316">
        <v>2.6360000000000001</v>
      </c>
      <c r="U316">
        <v>2.6360000000000001</v>
      </c>
      <c r="V316">
        <v>2.6360000000000001</v>
      </c>
      <c r="W316">
        <v>2.6360000000000001</v>
      </c>
      <c r="X316">
        <v>2.6360000000000001</v>
      </c>
      <c r="Y316">
        <v>2.6360000000000001</v>
      </c>
      <c r="Z316">
        <v>2.6360000000000001</v>
      </c>
      <c r="AA316">
        <v>2.6360000000000001</v>
      </c>
      <c r="AB316">
        <v>2.6360000000000001</v>
      </c>
      <c r="AC316">
        <v>2.6360000000000001</v>
      </c>
      <c r="AD316">
        <v>2.6360000000000001</v>
      </c>
      <c r="AE316">
        <v>2.6360000000000001</v>
      </c>
      <c r="AF316">
        <v>2.6360000000000001</v>
      </c>
      <c r="AG316">
        <v>1.6359999999999999</v>
      </c>
      <c r="AH316">
        <v>1.6359999999999999</v>
      </c>
      <c r="AI316">
        <v>1.6359999999999999</v>
      </c>
      <c r="AJ316">
        <v>1.6359999999999999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</row>
    <row r="317" spans="1:47" x14ac:dyDescent="0.25">
      <c r="A317">
        <v>315</v>
      </c>
      <c r="B317" t="s">
        <v>47</v>
      </c>
      <c r="C317" t="s">
        <v>18</v>
      </c>
      <c r="D317" t="str">
        <f t="shared" si="76"/>
        <v>PL_Waste</v>
      </c>
      <c r="E317">
        <f>IFERROR(VLOOKUP($D317,GAMS_2011!$D$3:$K$400,2,FALSE),VLOOKUP($C317,Efficiency!$A$2:$B$46,2,FALSE))</f>
        <v>1</v>
      </c>
      <c r="F317">
        <f>IFERROR(VLOOKUP($D317,GAMS_2011!$D$3:$K$400,3,FALSE),)</f>
        <v>0</v>
      </c>
      <c r="G317">
        <f>IFERROR(VLOOKUP($D317,GAMS_2011!$D$3:$K$400,4,FALSE),)</f>
        <v>0</v>
      </c>
      <c r="H317">
        <f>IFERROR(VLOOKUP($D317,GAMS_2011!$D$3:$K$400,5,FALSE),)</f>
        <v>0</v>
      </c>
      <c r="K317">
        <f>IFERROR(VLOOKUP($D317,GAMS_2011!$D$3:$K$400,8,FALSE),)</f>
        <v>0</v>
      </c>
      <c r="L317">
        <v>1.6</v>
      </c>
      <c r="M317">
        <v>1.6</v>
      </c>
      <c r="N317">
        <v>1.6</v>
      </c>
      <c r="O317">
        <v>1.6</v>
      </c>
      <c r="P317">
        <v>1.6</v>
      </c>
      <c r="Q317">
        <v>1.6</v>
      </c>
      <c r="R317">
        <v>1.6</v>
      </c>
      <c r="S317">
        <v>1.6</v>
      </c>
      <c r="T317">
        <v>1.6</v>
      </c>
      <c r="U317">
        <v>1.6</v>
      </c>
      <c r="V317">
        <v>1.6</v>
      </c>
      <c r="W317">
        <v>1.6</v>
      </c>
      <c r="X317">
        <v>1.6</v>
      </c>
      <c r="Y317">
        <v>1.6</v>
      </c>
      <c r="Z317">
        <v>1.6</v>
      </c>
      <c r="AA317">
        <v>1.6</v>
      </c>
      <c r="AB317">
        <v>1.6</v>
      </c>
      <c r="AC317">
        <v>1.6</v>
      </c>
      <c r="AD317">
        <v>1.6</v>
      </c>
      <c r="AE317">
        <v>1.6</v>
      </c>
      <c r="AF317">
        <v>1.6</v>
      </c>
      <c r="AG317">
        <v>1.6</v>
      </c>
      <c r="AH317">
        <v>1.6</v>
      </c>
      <c r="AI317">
        <v>1.6</v>
      </c>
      <c r="AJ317">
        <v>1.6</v>
      </c>
      <c r="AK317">
        <v>1.6</v>
      </c>
      <c r="AL317">
        <v>1.6</v>
      </c>
      <c r="AM317">
        <v>1.6</v>
      </c>
      <c r="AN317">
        <v>1.6</v>
      </c>
      <c r="AO317">
        <v>1.6</v>
      </c>
      <c r="AP317">
        <v>1.6</v>
      </c>
      <c r="AQ317">
        <v>1.6</v>
      </c>
      <c r="AR317">
        <v>1.6</v>
      </c>
      <c r="AS317">
        <v>1.6</v>
      </c>
      <c r="AT317">
        <v>1.6</v>
      </c>
      <c r="AU317">
        <v>0</v>
      </c>
    </row>
    <row r="318" spans="1:47" x14ac:dyDescent="0.25">
      <c r="A318">
        <v>316</v>
      </c>
      <c r="B318" t="s">
        <v>47</v>
      </c>
      <c r="C318" t="s">
        <v>28</v>
      </c>
      <c r="D318" t="str">
        <f t="shared" si="76"/>
        <v>PL_Wind offshore 1</v>
      </c>
      <c r="E318">
        <f>IFERROR(VLOOKUP($D318,GAMS_2011!$D$3:$K$400,2,FALSE),VLOOKUP($C318,Efficiency!$A$2:$B$46,2,FALSE))</f>
        <v>1</v>
      </c>
      <c r="F318">
        <f>IFERROR(VLOOKUP($D318,GAMS_2011!$D$3:$K$400,3,FALSE),)</f>
        <v>0</v>
      </c>
      <c r="G318">
        <f>IFERROR(VLOOKUP($D318,GAMS_2011!$D$3:$K$400,4,FALSE),)</f>
        <v>0</v>
      </c>
      <c r="H318">
        <f>IFERROR(VLOOKUP($D318,GAMS_2011!$D$3:$K$400,5,FALSE),)</f>
        <v>0</v>
      </c>
      <c r="K318">
        <f>IFERROR(VLOOKUP($D318,GAMS_2011!$D$3:$K$400,8,FALSE),)</f>
        <v>0</v>
      </c>
      <c r="L318" s="6">
        <f>INDEX(SOAF_2015B!$A$1:$F$36,MATCH(GAMS_alt!$B318,SOAF_2015B!$A$1:$A$36,0),MATCH(GAMS_alt!$C318,SOAF_2015B!$A$1:$F$1,0))*1000</f>
        <v>0</v>
      </c>
      <c r="M318">
        <f t="shared" ref="M318:V320" si="80">MAX($L318-$L318*(M$1^4)/500000,0)</f>
        <v>0</v>
      </c>
      <c r="N318">
        <f t="shared" si="80"/>
        <v>0</v>
      </c>
      <c r="O318">
        <f t="shared" si="80"/>
        <v>0</v>
      </c>
      <c r="P318">
        <f t="shared" si="80"/>
        <v>0</v>
      </c>
      <c r="Q318">
        <f t="shared" si="80"/>
        <v>0</v>
      </c>
      <c r="R318">
        <f t="shared" si="80"/>
        <v>0</v>
      </c>
      <c r="S318">
        <f t="shared" si="80"/>
        <v>0</v>
      </c>
      <c r="T318">
        <f t="shared" si="80"/>
        <v>0</v>
      </c>
      <c r="U318">
        <f t="shared" si="80"/>
        <v>0</v>
      </c>
      <c r="V318">
        <f t="shared" si="80"/>
        <v>0</v>
      </c>
      <c r="W318">
        <f t="shared" ref="W318:AF320" si="81">MAX($L318-$L318*(W$1^4)/500000,0)</f>
        <v>0</v>
      </c>
      <c r="X318">
        <f t="shared" si="81"/>
        <v>0</v>
      </c>
      <c r="Y318">
        <f t="shared" si="81"/>
        <v>0</v>
      </c>
      <c r="Z318">
        <f t="shared" si="81"/>
        <v>0</v>
      </c>
      <c r="AA318">
        <f t="shared" si="81"/>
        <v>0</v>
      </c>
      <c r="AB318">
        <f t="shared" si="81"/>
        <v>0</v>
      </c>
      <c r="AC318">
        <f t="shared" si="81"/>
        <v>0</v>
      </c>
      <c r="AD318">
        <f t="shared" si="81"/>
        <v>0</v>
      </c>
      <c r="AE318">
        <f t="shared" si="81"/>
        <v>0</v>
      </c>
      <c r="AF318">
        <f t="shared" si="81"/>
        <v>0</v>
      </c>
      <c r="AG318">
        <f t="shared" ref="AG318:AU320" si="82">MAX($L318-$L318*(AG$1^4)/500000,0)</f>
        <v>0</v>
      </c>
      <c r="AH318">
        <f t="shared" si="82"/>
        <v>0</v>
      </c>
      <c r="AI318">
        <f t="shared" si="82"/>
        <v>0</v>
      </c>
      <c r="AJ318">
        <f t="shared" si="82"/>
        <v>0</v>
      </c>
      <c r="AK318">
        <f t="shared" si="82"/>
        <v>0</v>
      </c>
      <c r="AL318">
        <f t="shared" si="82"/>
        <v>0</v>
      </c>
      <c r="AM318">
        <f t="shared" si="82"/>
        <v>0</v>
      </c>
      <c r="AN318">
        <f t="shared" si="82"/>
        <v>0</v>
      </c>
      <c r="AO318">
        <f t="shared" si="82"/>
        <v>0</v>
      </c>
      <c r="AP318">
        <f t="shared" si="82"/>
        <v>0</v>
      </c>
      <c r="AQ318">
        <f t="shared" si="82"/>
        <v>0</v>
      </c>
      <c r="AR318">
        <f t="shared" si="82"/>
        <v>0</v>
      </c>
      <c r="AS318">
        <f t="shared" si="82"/>
        <v>0</v>
      </c>
      <c r="AT318">
        <f t="shared" si="82"/>
        <v>0</v>
      </c>
      <c r="AU318">
        <f t="shared" si="82"/>
        <v>0</v>
      </c>
    </row>
    <row r="319" spans="1:47" x14ac:dyDescent="0.25">
      <c r="A319">
        <v>317</v>
      </c>
      <c r="B319" t="s">
        <v>47</v>
      </c>
      <c r="C319" t="s">
        <v>23</v>
      </c>
      <c r="D319" t="str">
        <f t="shared" si="76"/>
        <v>PL_Wind onshore 1</v>
      </c>
      <c r="E319">
        <f>IFERROR(VLOOKUP($D319,GAMS_2011!$D$3:$K$400,2,FALSE),VLOOKUP($C319,Efficiency!$A$2:$B$46,2,FALSE))</f>
        <v>1</v>
      </c>
      <c r="F319">
        <f>IFERROR(VLOOKUP($D319,GAMS_2011!$D$3:$K$400,3,FALSE),)</f>
        <v>0</v>
      </c>
      <c r="G319">
        <f>IFERROR(VLOOKUP($D319,GAMS_2011!$D$3:$K$400,4,FALSE),)</f>
        <v>0</v>
      </c>
      <c r="H319">
        <f>IFERROR(VLOOKUP($D319,GAMS_2011!$D$3:$K$400,5,FALSE),)</f>
        <v>0</v>
      </c>
      <c r="K319">
        <f>IFERROR(VLOOKUP($D319,GAMS_2011!$D$3:$K$400,8,FALSE),)</f>
        <v>0</v>
      </c>
      <c r="L319" s="6">
        <f>INDEX(SOAF_2015B!$A$1:$F$36,MATCH(GAMS_alt!$B319,SOAF_2015B!$A$1:$A$36,0),MATCH(GAMS_alt!$C319,SOAF_2015B!$A$1:$F$1,0))*1000</f>
        <v>4533</v>
      </c>
      <c r="M319">
        <f t="shared" si="80"/>
        <v>4532.9909340000004</v>
      </c>
      <c r="N319">
        <f t="shared" si="80"/>
        <v>4532.8549439999997</v>
      </c>
      <c r="O319">
        <f t="shared" si="80"/>
        <v>4532.2656539999998</v>
      </c>
      <c r="P319">
        <f t="shared" si="80"/>
        <v>4530.6791039999998</v>
      </c>
      <c r="Q319">
        <f t="shared" si="80"/>
        <v>4527.3337499999998</v>
      </c>
      <c r="R319">
        <f t="shared" si="80"/>
        <v>4521.2504639999997</v>
      </c>
      <c r="S319">
        <f t="shared" si="80"/>
        <v>4511.2325339999998</v>
      </c>
      <c r="T319">
        <f t="shared" si="80"/>
        <v>4495.8656639999999</v>
      </c>
      <c r="U319">
        <f t="shared" si="80"/>
        <v>4473.5179740000003</v>
      </c>
      <c r="V319">
        <f t="shared" si="80"/>
        <v>4442.34</v>
      </c>
      <c r="W319">
        <f t="shared" si="81"/>
        <v>4400.2646940000004</v>
      </c>
      <c r="X319">
        <f t="shared" si="81"/>
        <v>4345.0074240000004</v>
      </c>
      <c r="Y319">
        <f t="shared" si="81"/>
        <v>4274.0659740000001</v>
      </c>
      <c r="Z319">
        <f t="shared" si="81"/>
        <v>4184.7205439999998</v>
      </c>
      <c r="AA319">
        <f t="shared" si="81"/>
        <v>4074.0337500000001</v>
      </c>
      <c r="AB319">
        <f t="shared" si="81"/>
        <v>3938.8506240000002</v>
      </c>
      <c r="AC319">
        <f t="shared" si="81"/>
        <v>3775.7986140000003</v>
      </c>
      <c r="AD319">
        <f t="shared" si="81"/>
        <v>3581.2875840000002</v>
      </c>
      <c r="AE319">
        <f t="shared" si="81"/>
        <v>3351.509814</v>
      </c>
      <c r="AF319">
        <f t="shared" si="81"/>
        <v>3082.44</v>
      </c>
      <c r="AG319">
        <f t="shared" si="82"/>
        <v>2769.8352540000001</v>
      </c>
      <c r="AH319">
        <f t="shared" si="82"/>
        <v>2409.2351039999999</v>
      </c>
      <c r="AI319">
        <f t="shared" si="82"/>
        <v>1995.9614940000001</v>
      </c>
      <c r="AJ319">
        <f t="shared" si="82"/>
        <v>1525.1187839999998</v>
      </c>
      <c r="AK319">
        <f t="shared" si="82"/>
        <v>991.59375</v>
      </c>
      <c r="AL319">
        <f t="shared" si="82"/>
        <v>390.05558399999973</v>
      </c>
      <c r="AM319">
        <f t="shared" si="82"/>
        <v>0</v>
      </c>
      <c r="AN319">
        <f t="shared" si="82"/>
        <v>0</v>
      </c>
      <c r="AO319">
        <f t="shared" si="82"/>
        <v>0</v>
      </c>
      <c r="AP319">
        <f t="shared" si="82"/>
        <v>0</v>
      </c>
      <c r="AQ319">
        <f t="shared" si="82"/>
        <v>0</v>
      </c>
      <c r="AR319">
        <f t="shared" si="82"/>
        <v>0</v>
      </c>
      <c r="AS319">
        <f t="shared" si="82"/>
        <v>0</v>
      </c>
      <c r="AT319">
        <f t="shared" si="82"/>
        <v>0</v>
      </c>
      <c r="AU319">
        <f t="shared" si="82"/>
        <v>0</v>
      </c>
    </row>
    <row r="320" spans="1:47" x14ac:dyDescent="0.25">
      <c r="A320">
        <v>318</v>
      </c>
      <c r="B320" t="s">
        <v>48</v>
      </c>
      <c r="C320" t="s">
        <v>19</v>
      </c>
      <c r="D320" t="str">
        <f t="shared" si="76"/>
        <v>PT_Biomass</v>
      </c>
      <c r="E320">
        <f>IFERROR(VLOOKUP($D320,GAMS_2011!$D$3:$K$400,2,FALSE),VLOOKUP($C320,Efficiency!$A$2:$B$46,2,FALSE))</f>
        <v>0.38</v>
      </c>
      <c r="F320">
        <f>IFERROR(VLOOKUP($D320,GAMS_2011!$D$3:$K$400,3,FALSE),)</f>
        <v>0</v>
      </c>
      <c r="G320">
        <f>IFERROR(VLOOKUP($D320,GAMS_2011!$D$3:$K$400,4,FALSE),)</f>
        <v>0</v>
      </c>
      <c r="H320">
        <f>IFERROR(VLOOKUP($D320,GAMS_2011!$D$3:$K$400,5,FALSE),)</f>
        <v>0</v>
      </c>
      <c r="K320">
        <f>IFERROR(VLOOKUP($D320,GAMS_2011!$D$3:$K$400,8,FALSE),)</f>
        <v>0</v>
      </c>
      <c r="L320" s="6">
        <f>INDEX(SOAF_2015B!$A$1:$F$36,MATCH(GAMS_alt!$B320,SOAF_2015B!$A$1:$A$36,0),MATCH(GAMS_alt!$C320,SOAF_2015B!$A$1:$F$1,0))*1000</f>
        <v>140</v>
      </c>
      <c r="M320">
        <f t="shared" si="80"/>
        <v>139.99972</v>
      </c>
      <c r="N320">
        <f t="shared" si="80"/>
        <v>139.99552</v>
      </c>
      <c r="O320">
        <f t="shared" si="80"/>
        <v>139.97731999999999</v>
      </c>
      <c r="P320">
        <f t="shared" si="80"/>
        <v>139.92832000000001</v>
      </c>
      <c r="Q320">
        <f t="shared" si="80"/>
        <v>139.82499999999999</v>
      </c>
      <c r="R320">
        <f t="shared" si="80"/>
        <v>139.63712000000001</v>
      </c>
      <c r="S320">
        <f t="shared" si="80"/>
        <v>139.32772</v>
      </c>
      <c r="T320">
        <f t="shared" si="80"/>
        <v>138.85311999999999</v>
      </c>
      <c r="U320">
        <f t="shared" si="80"/>
        <v>138.16292000000001</v>
      </c>
      <c r="V320">
        <f t="shared" si="80"/>
        <v>137.19999999999999</v>
      </c>
      <c r="W320">
        <f t="shared" si="81"/>
        <v>135.90052</v>
      </c>
      <c r="X320">
        <f t="shared" si="81"/>
        <v>134.19391999999999</v>
      </c>
      <c r="Y320">
        <f t="shared" si="81"/>
        <v>132.00291999999999</v>
      </c>
      <c r="Z320">
        <f t="shared" si="81"/>
        <v>129.24351999999999</v>
      </c>
      <c r="AA320">
        <f t="shared" si="81"/>
        <v>125.825</v>
      </c>
      <c r="AB320">
        <f t="shared" si="81"/>
        <v>121.64992000000001</v>
      </c>
      <c r="AC320">
        <f t="shared" si="81"/>
        <v>116.61412</v>
      </c>
      <c r="AD320">
        <f t="shared" si="81"/>
        <v>110.60672</v>
      </c>
      <c r="AE320">
        <f t="shared" si="81"/>
        <v>103.51012</v>
      </c>
      <c r="AF320">
        <f t="shared" si="81"/>
        <v>95.2</v>
      </c>
      <c r="AG320">
        <f t="shared" si="82"/>
        <v>85.545320000000004</v>
      </c>
      <c r="AH320">
        <f t="shared" si="82"/>
        <v>74.408320000000003</v>
      </c>
      <c r="AI320">
        <f t="shared" si="82"/>
        <v>61.64452</v>
      </c>
      <c r="AJ320">
        <f t="shared" si="82"/>
        <v>47.102720000000005</v>
      </c>
      <c r="AK320">
        <f t="shared" si="82"/>
        <v>30.625</v>
      </c>
      <c r="AL320">
        <f t="shared" si="82"/>
        <v>12.046719999999993</v>
      </c>
      <c r="AM320">
        <f t="shared" si="82"/>
        <v>0</v>
      </c>
      <c r="AN320">
        <f t="shared" si="82"/>
        <v>0</v>
      </c>
      <c r="AO320">
        <f t="shared" si="82"/>
        <v>0</v>
      </c>
      <c r="AP320">
        <f t="shared" si="82"/>
        <v>0</v>
      </c>
      <c r="AQ320">
        <f t="shared" si="82"/>
        <v>0</v>
      </c>
      <c r="AR320">
        <f t="shared" si="82"/>
        <v>0</v>
      </c>
      <c r="AS320">
        <f t="shared" si="82"/>
        <v>0</v>
      </c>
      <c r="AT320">
        <f t="shared" si="82"/>
        <v>0</v>
      </c>
      <c r="AU320">
        <f t="shared" si="82"/>
        <v>0</v>
      </c>
    </row>
    <row r="321" spans="1:47" x14ac:dyDescent="0.25">
      <c r="A321">
        <v>319</v>
      </c>
      <c r="B321" t="s">
        <v>48</v>
      </c>
      <c r="C321" t="s">
        <v>9</v>
      </c>
      <c r="D321" t="str">
        <f t="shared" si="76"/>
        <v>PT_CCGT</v>
      </c>
      <c r="E321">
        <f>IFERROR(VLOOKUP($D321,GAMS_2011!$D$3:$K$400,2,FALSE),VLOOKUP($C321,Efficiency!$A$2:$B$46,2,FALSE))</f>
        <v>0.56691633597883595</v>
      </c>
      <c r="F321">
        <f>IFERROR(VLOOKUP($D321,GAMS_2011!$D$3:$K$400,3,FALSE),)</f>
        <v>1.1718507056106935E-3</v>
      </c>
      <c r="G321">
        <f>IFERROR(VLOOKUP($D321,GAMS_2011!$D$3:$K$400,4,FALSE),)</f>
        <v>0</v>
      </c>
      <c r="H321">
        <f>IFERROR(VLOOKUP($D321,GAMS_2011!$D$3:$K$400,5,FALSE),)</f>
        <v>0</v>
      </c>
      <c r="K321">
        <f>IFERROR(VLOOKUP($D321,GAMS_2011!$D$3:$K$400,8,FALSE),)</f>
        <v>0</v>
      </c>
      <c r="L321">
        <v>4035.4</v>
      </c>
      <c r="M321">
        <v>4035.4</v>
      </c>
      <c r="N321">
        <v>4035.4</v>
      </c>
      <c r="O321">
        <v>4035.4</v>
      </c>
      <c r="P321">
        <v>4035.4</v>
      </c>
      <c r="Q321">
        <v>4035.4</v>
      </c>
      <c r="R321">
        <v>4035.4</v>
      </c>
      <c r="S321">
        <v>4035.4</v>
      </c>
      <c r="T321">
        <v>4035.4</v>
      </c>
      <c r="U321">
        <v>4035.4</v>
      </c>
      <c r="V321">
        <v>4035.4</v>
      </c>
      <c r="W321">
        <v>4035.4</v>
      </c>
      <c r="X321">
        <v>4035.4</v>
      </c>
      <c r="Y321">
        <v>4035.4</v>
      </c>
      <c r="Z321">
        <v>4035.4</v>
      </c>
      <c r="AA321">
        <v>4035.4</v>
      </c>
      <c r="AB321">
        <v>4035.4</v>
      </c>
      <c r="AC321">
        <v>4035.4</v>
      </c>
      <c r="AD321">
        <v>4035.4</v>
      </c>
      <c r="AE321">
        <v>4035.4</v>
      </c>
      <c r="AF321">
        <v>4035.4</v>
      </c>
      <c r="AG321">
        <v>4035.4</v>
      </c>
      <c r="AH321">
        <v>4035.4</v>
      </c>
      <c r="AI321">
        <v>3365.4</v>
      </c>
      <c r="AJ321">
        <v>3030.4</v>
      </c>
      <c r="AK321">
        <v>2952.4</v>
      </c>
      <c r="AL321">
        <v>2952.4</v>
      </c>
      <c r="AM321">
        <v>2952.4</v>
      </c>
      <c r="AN321">
        <v>2952.4</v>
      </c>
      <c r="AO321">
        <v>2168.4</v>
      </c>
      <c r="AP321">
        <v>2168.4</v>
      </c>
      <c r="AQ321">
        <v>1776.4</v>
      </c>
      <c r="AR321">
        <v>1776.4</v>
      </c>
      <c r="AS321">
        <v>1776.4</v>
      </c>
      <c r="AT321">
        <v>833.4</v>
      </c>
      <c r="AU321">
        <v>830</v>
      </c>
    </row>
    <row r="322" spans="1:47" x14ac:dyDescent="0.25">
      <c r="A322">
        <v>320</v>
      </c>
      <c r="B322" t="s">
        <v>48</v>
      </c>
      <c r="C322" t="s">
        <v>14</v>
      </c>
      <c r="D322" t="str">
        <f t="shared" si="76"/>
        <v>PT_Coal</v>
      </c>
      <c r="E322">
        <f>IFERROR(VLOOKUP($D322,GAMS_2011!$D$3:$K$400,2,FALSE),VLOOKUP($C322,Efficiency!$A$2:$B$46,2,FALSE))</f>
        <v>0.41571465654952</v>
      </c>
      <c r="F322">
        <f>IFERROR(VLOOKUP($D322,GAMS_2011!$D$3:$K$400,3,FALSE),)</f>
        <v>1.7682717176327727E-3</v>
      </c>
      <c r="G322">
        <f>IFERROR(VLOOKUP($D322,GAMS_2011!$D$3:$K$400,4,FALSE),)</f>
        <v>0</v>
      </c>
      <c r="H322">
        <f>IFERROR(VLOOKUP($D322,GAMS_2011!$D$3:$K$400,5,FALSE),)</f>
        <v>0</v>
      </c>
      <c r="K322">
        <f>IFERROR(VLOOKUP($D322,GAMS_2011!$D$3:$K$400,8,FALSE),)</f>
        <v>0</v>
      </c>
      <c r="L322">
        <v>1878</v>
      </c>
      <c r="M322">
        <v>1878</v>
      </c>
      <c r="N322">
        <v>1878</v>
      </c>
      <c r="O322">
        <v>1878</v>
      </c>
      <c r="P322">
        <v>1878</v>
      </c>
      <c r="Q322">
        <v>1878</v>
      </c>
      <c r="R322">
        <v>1878</v>
      </c>
      <c r="S322">
        <v>1878</v>
      </c>
      <c r="T322">
        <v>1878</v>
      </c>
      <c r="U322">
        <v>1878</v>
      </c>
      <c r="V322">
        <v>1570</v>
      </c>
      <c r="W322">
        <v>1256</v>
      </c>
      <c r="X322">
        <v>942</v>
      </c>
      <c r="Y322">
        <v>942</v>
      </c>
      <c r="Z322">
        <v>628</v>
      </c>
      <c r="AA322">
        <v>628</v>
      </c>
      <c r="AB322">
        <v>628</v>
      </c>
      <c r="AC322">
        <v>628</v>
      </c>
      <c r="AD322">
        <v>314</v>
      </c>
      <c r="AE322">
        <v>314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</row>
    <row r="323" spans="1:47" x14ac:dyDescent="0.25">
      <c r="A323">
        <v>321</v>
      </c>
      <c r="B323" t="s">
        <v>48</v>
      </c>
      <c r="C323" t="s">
        <v>11</v>
      </c>
      <c r="D323" t="str">
        <f t="shared" si="76"/>
        <v>PT_GasSteam</v>
      </c>
      <c r="E323">
        <f>IFERROR(VLOOKUP($D323,GAMS_2011!$D$3:$K$400,2,FALSE),VLOOKUP($C323,Efficiency!$A$2:$B$46,2,FALSE))</f>
        <v>0.49049999999999999</v>
      </c>
      <c r="F323">
        <f>IFERROR(VLOOKUP($D323,GAMS_2011!$D$3:$K$400,3,FALSE),)</f>
        <v>-1.2250000000000169E-3</v>
      </c>
      <c r="G323">
        <f>IFERROR(VLOOKUP($D323,GAMS_2011!$D$3:$K$400,4,FALSE),)</f>
        <v>0</v>
      </c>
      <c r="H323">
        <f>IFERROR(VLOOKUP($D323,GAMS_2011!$D$3:$K$400,5,FALSE),)</f>
        <v>0</v>
      </c>
      <c r="K323">
        <f>IFERROR(VLOOKUP($D323,GAMS_2011!$D$3:$K$400,8,FALSE),)</f>
        <v>0</v>
      </c>
      <c r="L323" s="5">
        <v>76.77000000000001</v>
      </c>
      <c r="M323" s="5">
        <v>76.77000000000001</v>
      </c>
      <c r="N323">
        <v>76.77000000000001</v>
      </c>
      <c r="O323">
        <v>76.77000000000001</v>
      </c>
      <c r="P323">
        <v>76.77000000000001</v>
      </c>
      <c r="Q323">
        <v>76.77000000000001</v>
      </c>
      <c r="R323">
        <v>76.77000000000001</v>
      </c>
      <c r="S323">
        <v>76.77000000000001</v>
      </c>
      <c r="T323">
        <v>76.77000000000001</v>
      </c>
      <c r="U323">
        <v>76.77000000000001</v>
      </c>
      <c r="V323">
        <v>76.77000000000001</v>
      </c>
      <c r="W323">
        <v>76.77000000000001</v>
      </c>
      <c r="X323">
        <v>76.77000000000001</v>
      </c>
      <c r="Y323">
        <v>73.5</v>
      </c>
      <c r="Z323">
        <v>73.5</v>
      </c>
      <c r="AA323">
        <v>73.5</v>
      </c>
      <c r="AB323">
        <v>73.5</v>
      </c>
      <c r="AC323">
        <v>73.5</v>
      </c>
      <c r="AD323">
        <v>73.5</v>
      </c>
      <c r="AE323">
        <v>73.5</v>
      </c>
      <c r="AF323">
        <v>73.5</v>
      </c>
      <c r="AG323">
        <v>73.5</v>
      </c>
      <c r="AH323">
        <v>73.5</v>
      </c>
      <c r="AI323">
        <v>73.5</v>
      </c>
      <c r="AJ323">
        <v>73.5</v>
      </c>
      <c r="AK323">
        <v>14.8</v>
      </c>
      <c r="AL323">
        <v>14.8</v>
      </c>
      <c r="AM323">
        <v>14.8</v>
      </c>
      <c r="AN323">
        <v>14.8</v>
      </c>
      <c r="AO323">
        <v>11.4</v>
      </c>
      <c r="AP323">
        <v>11.4</v>
      </c>
      <c r="AQ323">
        <v>11.4</v>
      </c>
      <c r="AR323">
        <v>11.4</v>
      </c>
      <c r="AS323">
        <v>0</v>
      </c>
      <c r="AT323">
        <v>0</v>
      </c>
      <c r="AU323">
        <v>0</v>
      </c>
    </row>
    <row r="324" spans="1:47" x14ac:dyDescent="0.25">
      <c r="A324">
        <v>322</v>
      </c>
      <c r="B324" t="s">
        <v>48</v>
      </c>
      <c r="C324" t="s">
        <v>20</v>
      </c>
      <c r="D324" t="str">
        <f t="shared" si="76"/>
        <v>PT_Geothermal</v>
      </c>
      <c r="E324">
        <f>IFERROR(VLOOKUP($D324,GAMS_2011!$D$3:$K$400,2,FALSE),VLOOKUP($C324,Efficiency!$A$2:$B$46,2,FALSE))</f>
        <v>1</v>
      </c>
      <c r="F324">
        <f>IFERROR(VLOOKUP($D324,GAMS_2011!$D$3:$K$400,3,FALSE),)</f>
        <v>0</v>
      </c>
      <c r="G324">
        <f>IFERROR(VLOOKUP($D324,GAMS_2011!$D$3:$K$400,4,FALSE),)</f>
        <v>0</v>
      </c>
      <c r="H324">
        <f>IFERROR(VLOOKUP($D324,GAMS_2011!$D$3:$K$400,5,FALSE),)</f>
        <v>0</v>
      </c>
      <c r="K324">
        <f>IFERROR(VLOOKUP($D324,GAMS_2011!$D$3:$K$400,8,FALSE),)</f>
        <v>0</v>
      </c>
      <c r="L324" s="5">
        <v>27.8</v>
      </c>
      <c r="M324" s="5">
        <v>27.8</v>
      </c>
      <c r="N324">
        <v>27.8</v>
      </c>
      <c r="O324">
        <v>27.8</v>
      </c>
      <c r="P324">
        <v>27.8</v>
      </c>
      <c r="Q324">
        <v>27.8</v>
      </c>
      <c r="R324">
        <v>27.8</v>
      </c>
      <c r="S324">
        <v>27.8</v>
      </c>
      <c r="T324">
        <v>27.8</v>
      </c>
      <c r="U324">
        <v>27.8</v>
      </c>
      <c r="V324">
        <v>27.8</v>
      </c>
      <c r="W324">
        <v>27.8</v>
      </c>
      <c r="X324">
        <v>27.8</v>
      </c>
      <c r="Y324">
        <v>27.8</v>
      </c>
      <c r="Z324">
        <v>27.8</v>
      </c>
      <c r="AA324">
        <v>24.8</v>
      </c>
      <c r="AB324">
        <v>24.8</v>
      </c>
      <c r="AC324">
        <v>24.8</v>
      </c>
      <c r="AD324">
        <v>24.8</v>
      </c>
      <c r="AE324">
        <v>24.8</v>
      </c>
      <c r="AF324">
        <v>24.8</v>
      </c>
      <c r="AG324">
        <v>24.8</v>
      </c>
      <c r="AH324">
        <v>24.8</v>
      </c>
      <c r="AI324">
        <v>24.8</v>
      </c>
      <c r="AJ324">
        <v>24.8</v>
      </c>
      <c r="AK324">
        <v>24.8</v>
      </c>
      <c r="AL324">
        <v>24.8</v>
      </c>
      <c r="AM324">
        <v>24.8</v>
      </c>
      <c r="AN324">
        <v>24.8</v>
      </c>
      <c r="AO324">
        <v>19.399999999999999</v>
      </c>
      <c r="AP324">
        <v>19.399999999999999</v>
      </c>
      <c r="AQ324">
        <v>19.399999999999999</v>
      </c>
      <c r="AR324">
        <v>10</v>
      </c>
      <c r="AS324">
        <v>10</v>
      </c>
      <c r="AT324">
        <v>10</v>
      </c>
      <c r="AU324">
        <v>10</v>
      </c>
    </row>
    <row r="325" spans="1:47" x14ac:dyDescent="0.25">
      <c r="A325">
        <v>323</v>
      </c>
      <c r="B325" t="s">
        <v>48</v>
      </c>
      <c r="C325" t="s">
        <v>10</v>
      </c>
      <c r="D325" t="str">
        <f t="shared" si="76"/>
        <v>PT_OCGT</v>
      </c>
      <c r="E325">
        <f>IFERROR(VLOOKUP($D325,GAMS_2011!$D$3:$K$400,2,FALSE),VLOOKUP($C325,Efficiency!$A$2:$B$46,2,FALSE))</f>
        <v>0.38964842393787102</v>
      </c>
      <c r="F325">
        <f>IFERROR(VLOOKUP($D325,GAMS_2011!$D$3:$K$400,3,FALSE),)</f>
        <v>2.8669834690273782E-4</v>
      </c>
      <c r="G325">
        <f>IFERROR(VLOOKUP($D325,GAMS_2011!$D$3:$K$400,4,FALSE),)</f>
        <v>0</v>
      </c>
      <c r="H325">
        <f>IFERROR(VLOOKUP($D325,GAMS_2011!$D$3:$K$400,5,FALSE),)</f>
        <v>0</v>
      </c>
      <c r="K325">
        <f>IFERROR(VLOOKUP($D325,GAMS_2011!$D$3:$K$400,8,FALSE),)</f>
        <v>0</v>
      </c>
      <c r="L325" s="5">
        <v>567.16</v>
      </c>
      <c r="M325" s="5">
        <v>567.16</v>
      </c>
      <c r="N325">
        <v>567.16</v>
      </c>
      <c r="O325">
        <v>567.16</v>
      </c>
      <c r="P325">
        <v>567.16</v>
      </c>
      <c r="Q325">
        <v>567.16</v>
      </c>
      <c r="R325">
        <v>567.16</v>
      </c>
      <c r="S325">
        <v>567.16</v>
      </c>
      <c r="T325">
        <v>567.16</v>
      </c>
      <c r="U325">
        <v>567.16</v>
      </c>
      <c r="V325">
        <v>567.16</v>
      </c>
      <c r="W325">
        <v>567.16</v>
      </c>
      <c r="X325">
        <v>567.16</v>
      </c>
      <c r="Y325">
        <v>567.16</v>
      </c>
      <c r="Z325">
        <v>567.16</v>
      </c>
      <c r="AA325">
        <v>567.16</v>
      </c>
      <c r="AB325">
        <v>567.16</v>
      </c>
      <c r="AC325">
        <v>567.16</v>
      </c>
      <c r="AD325">
        <v>567.16</v>
      </c>
      <c r="AE325">
        <v>562.95999999999992</v>
      </c>
      <c r="AF325">
        <v>551.26</v>
      </c>
      <c r="AG325">
        <v>547.95999999999992</v>
      </c>
      <c r="AH325">
        <v>537.05999999999995</v>
      </c>
      <c r="AI325">
        <v>513.35</v>
      </c>
      <c r="AJ325">
        <v>472.13</v>
      </c>
      <c r="AK325">
        <v>440.80999999999995</v>
      </c>
      <c r="AL325">
        <v>393.79</v>
      </c>
      <c r="AM325">
        <v>326.18</v>
      </c>
      <c r="AN325">
        <v>285.99</v>
      </c>
      <c r="AO325">
        <v>240.005</v>
      </c>
      <c r="AP325">
        <v>198.54</v>
      </c>
      <c r="AQ325">
        <v>179.18</v>
      </c>
      <c r="AR325">
        <v>166.6</v>
      </c>
      <c r="AS325">
        <v>156.69999999999999</v>
      </c>
      <c r="AT325">
        <v>119.5</v>
      </c>
      <c r="AU325">
        <v>7.5</v>
      </c>
    </row>
    <row r="326" spans="1:47" x14ac:dyDescent="0.25">
      <c r="A326">
        <v>324</v>
      </c>
      <c r="B326" t="s">
        <v>48</v>
      </c>
      <c r="C326" t="s">
        <v>16</v>
      </c>
      <c r="D326" t="str">
        <f t="shared" si="76"/>
        <v>PT_OCOT</v>
      </c>
      <c r="E326">
        <f>IFERROR(VLOOKUP($D326,GAMS_2011!$D$3:$K$400,2,FALSE),VLOOKUP($C326,Efficiency!$A$2:$B$46,2,FALSE))</f>
        <v>0.39</v>
      </c>
      <c r="F326">
        <f>IFERROR(VLOOKUP($D326,GAMS_2011!$D$3:$K$400,3,FALSE),)</f>
        <v>0</v>
      </c>
      <c r="G326">
        <f>IFERROR(VLOOKUP($D326,GAMS_2011!$D$3:$K$400,4,FALSE),)</f>
        <v>0</v>
      </c>
      <c r="H326">
        <f>IFERROR(VLOOKUP($D326,GAMS_2011!$D$3:$K$400,5,FALSE),)</f>
        <v>0</v>
      </c>
      <c r="K326">
        <f>IFERROR(VLOOKUP($D326,GAMS_2011!$D$3:$K$400,8,FALSE),)</f>
        <v>0</v>
      </c>
      <c r="L326" s="5">
        <v>1401.9380000000001</v>
      </c>
      <c r="M326" s="5">
        <v>1331.3419999999999</v>
      </c>
      <c r="N326">
        <v>1289.058</v>
      </c>
      <c r="O326">
        <v>1283.0739999999998</v>
      </c>
      <c r="P326">
        <v>1271.5739999999998</v>
      </c>
      <c r="Q326">
        <v>1247.1490000000001</v>
      </c>
      <c r="R326">
        <v>1247.1490000000001</v>
      </c>
      <c r="S326">
        <v>1149.3490000000002</v>
      </c>
      <c r="T326">
        <v>1055.4490000000003</v>
      </c>
      <c r="U326">
        <v>1039.8490000000002</v>
      </c>
      <c r="V326">
        <v>1033.5640000000003</v>
      </c>
      <c r="W326">
        <v>1027.4790000000003</v>
      </c>
      <c r="X326">
        <v>1010.8910000000003</v>
      </c>
      <c r="Y326">
        <v>1004.7290000000003</v>
      </c>
      <c r="Z326">
        <v>983.13900000000024</v>
      </c>
      <c r="AA326">
        <v>940.02400000000011</v>
      </c>
      <c r="AB326">
        <v>916.02800000000013</v>
      </c>
      <c r="AC326">
        <v>877.78700000000015</v>
      </c>
      <c r="AD326">
        <v>798.70600000000013</v>
      </c>
      <c r="AE326">
        <v>723.44499999999994</v>
      </c>
      <c r="AF326">
        <v>660.83399999999995</v>
      </c>
      <c r="AG326">
        <v>545.30299999999988</v>
      </c>
      <c r="AH326">
        <v>492.84499999999997</v>
      </c>
      <c r="AI326">
        <v>457.86499999999995</v>
      </c>
      <c r="AJ326">
        <v>443.42899999999992</v>
      </c>
      <c r="AK326">
        <v>385.59599999999989</v>
      </c>
      <c r="AL326">
        <v>363.69599999999991</v>
      </c>
      <c r="AM326">
        <v>322.96799999999996</v>
      </c>
      <c r="AN326">
        <v>303.26800000000003</v>
      </c>
      <c r="AO326">
        <v>245.11999999999998</v>
      </c>
      <c r="AP326">
        <v>233.11999999999998</v>
      </c>
      <c r="AQ326">
        <v>229.42</v>
      </c>
      <c r="AR326">
        <v>225.72</v>
      </c>
      <c r="AS326">
        <v>218.02</v>
      </c>
      <c r="AT326">
        <v>119.42</v>
      </c>
      <c r="AU326">
        <v>86.22</v>
      </c>
    </row>
    <row r="327" spans="1:47" x14ac:dyDescent="0.25">
      <c r="A327">
        <v>325</v>
      </c>
      <c r="B327" t="s">
        <v>48</v>
      </c>
      <c r="C327" t="s">
        <v>17</v>
      </c>
      <c r="D327" t="str">
        <f t="shared" si="76"/>
        <v>PT_OilSteam</v>
      </c>
      <c r="E327">
        <f>IFERROR(VLOOKUP($D327,GAMS_2011!$D$3:$K$400,2,FALSE),VLOOKUP($C327,Efficiency!$A$2:$B$46,2,FALSE))</f>
        <v>0.41</v>
      </c>
      <c r="F327">
        <f>IFERROR(VLOOKUP($D327,GAMS_2011!$D$3:$K$400,3,FALSE),)</f>
        <v>0</v>
      </c>
      <c r="G327">
        <f>IFERROR(VLOOKUP($D327,GAMS_2011!$D$3:$K$400,4,FALSE),)</f>
        <v>0</v>
      </c>
      <c r="H327">
        <f>IFERROR(VLOOKUP($D327,GAMS_2011!$D$3:$K$400,5,FALSE),)</f>
        <v>0</v>
      </c>
      <c r="K327">
        <f>IFERROR(VLOOKUP($D327,GAMS_2011!$D$3:$K$400,8,FALSE),)</f>
        <v>0</v>
      </c>
      <c r="L327" s="5">
        <v>161.54999999999998</v>
      </c>
      <c r="M327" s="5">
        <v>95.55</v>
      </c>
      <c r="N327">
        <v>95.55</v>
      </c>
      <c r="O327">
        <v>95.55</v>
      </c>
      <c r="P327">
        <v>95.55</v>
      </c>
      <c r="Q327">
        <v>95.55</v>
      </c>
      <c r="R327">
        <v>95.55</v>
      </c>
      <c r="S327">
        <v>95.55</v>
      </c>
      <c r="T327">
        <v>95.55</v>
      </c>
      <c r="U327">
        <v>62.75</v>
      </c>
      <c r="V327">
        <v>62.75</v>
      </c>
      <c r="W327">
        <v>62.75</v>
      </c>
      <c r="X327">
        <v>62.75</v>
      </c>
      <c r="Y327">
        <v>62.75</v>
      </c>
      <c r="Z327">
        <v>58.599999999999994</v>
      </c>
      <c r="AA327">
        <v>58.599999999999994</v>
      </c>
      <c r="AB327">
        <v>34.700000000000003</v>
      </c>
      <c r="AC327">
        <v>29.2</v>
      </c>
      <c r="AD327">
        <v>29.2</v>
      </c>
      <c r="AE327">
        <v>29.2</v>
      </c>
      <c r="AF327">
        <v>29.2</v>
      </c>
      <c r="AG327">
        <v>24.7</v>
      </c>
      <c r="AH327">
        <v>24.7</v>
      </c>
      <c r="AI327">
        <v>22.7</v>
      </c>
      <c r="AJ327">
        <v>22.7</v>
      </c>
      <c r="AK327">
        <v>22.7</v>
      </c>
      <c r="AL327">
        <v>13.7</v>
      </c>
      <c r="AM327">
        <v>13.7</v>
      </c>
      <c r="AN327">
        <v>13.7</v>
      </c>
      <c r="AO327">
        <v>13.7</v>
      </c>
      <c r="AP327">
        <v>13.7</v>
      </c>
      <c r="AQ327">
        <v>0</v>
      </c>
      <c r="AR327">
        <v>0</v>
      </c>
      <c r="AS327">
        <v>0</v>
      </c>
      <c r="AT327">
        <v>0</v>
      </c>
      <c r="AU327">
        <v>0</v>
      </c>
    </row>
    <row r="328" spans="1:47" x14ac:dyDescent="0.25">
      <c r="A328">
        <v>326</v>
      </c>
      <c r="B328" t="s">
        <v>48</v>
      </c>
      <c r="C328" t="s">
        <v>6</v>
      </c>
      <c r="D328" t="str">
        <f t="shared" si="76"/>
        <v>PT_PSP</v>
      </c>
      <c r="E328">
        <f>IFERROR(VLOOKUP($D328,GAMS_2011!$D$3:$K$400,2,FALSE),VLOOKUP($C328,Efficiency!$A$2:$B$46,2,FALSE))</f>
        <v>0.75</v>
      </c>
      <c r="F328">
        <f>IFERROR(VLOOKUP($D328,GAMS_2011!$D$3:$K$400,3,FALSE),)</f>
        <v>0</v>
      </c>
      <c r="G328">
        <f>IFERROR(VLOOKUP($D328,GAMS_2011!$D$3:$K$400,4,FALSE),)</f>
        <v>1</v>
      </c>
      <c r="H328">
        <f>IFERROR(VLOOKUP($D328,GAMS_2011!$D$3:$K$400,5,FALSE),)</f>
        <v>8</v>
      </c>
      <c r="K328">
        <f>IFERROR(VLOOKUP($D328,GAMS_2011!$D$3:$K$400,8,FALSE),)</f>
        <v>0</v>
      </c>
      <c r="L328" s="5">
        <v>2007</v>
      </c>
      <c r="M328" s="5">
        <v>2007</v>
      </c>
      <c r="N328">
        <v>2007</v>
      </c>
      <c r="O328">
        <v>2007</v>
      </c>
      <c r="P328">
        <v>2007</v>
      </c>
      <c r="Q328">
        <v>2007</v>
      </c>
      <c r="R328">
        <v>2007</v>
      </c>
      <c r="S328">
        <v>2007</v>
      </c>
      <c r="T328">
        <v>2007</v>
      </c>
      <c r="U328">
        <v>2007</v>
      </c>
      <c r="V328">
        <v>2007</v>
      </c>
      <c r="W328">
        <v>2007</v>
      </c>
      <c r="X328">
        <v>2007</v>
      </c>
      <c r="Y328">
        <v>2007</v>
      </c>
      <c r="Z328">
        <v>2007</v>
      </c>
      <c r="AA328">
        <v>2007</v>
      </c>
      <c r="AB328">
        <v>2007</v>
      </c>
      <c r="AC328">
        <v>2007</v>
      </c>
      <c r="AD328">
        <v>2007</v>
      </c>
      <c r="AE328">
        <v>2007</v>
      </c>
      <c r="AF328">
        <v>2007</v>
      </c>
      <c r="AG328">
        <v>2007</v>
      </c>
      <c r="AH328">
        <v>2007</v>
      </c>
      <c r="AI328">
        <v>2007</v>
      </c>
      <c r="AJ328">
        <v>2007</v>
      </c>
      <c r="AK328">
        <v>2007</v>
      </c>
      <c r="AL328">
        <v>2007</v>
      </c>
      <c r="AM328">
        <v>2007</v>
      </c>
      <c r="AN328">
        <v>2007</v>
      </c>
      <c r="AO328">
        <v>2007</v>
      </c>
      <c r="AP328">
        <v>2007</v>
      </c>
      <c r="AQ328">
        <v>2007</v>
      </c>
      <c r="AR328">
        <v>2007</v>
      </c>
      <c r="AS328">
        <v>2007</v>
      </c>
      <c r="AT328">
        <v>2007</v>
      </c>
      <c r="AU328">
        <v>2007</v>
      </c>
    </row>
    <row r="329" spans="1:47" x14ac:dyDescent="0.25">
      <c r="A329">
        <v>327</v>
      </c>
      <c r="B329" t="s">
        <v>48</v>
      </c>
      <c r="C329" t="s">
        <v>12</v>
      </c>
      <c r="D329" t="str">
        <f t="shared" si="76"/>
        <v>PT_RoR</v>
      </c>
      <c r="E329">
        <f>IFERROR(VLOOKUP($D329,GAMS_2011!$D$3:$K$400,2,FALSE),VLOOKUP($C329,Efficiency!$A$2:$B$46,2,FALSE))</f>
        <v>1</v>
      </c>
      <c r="F329">
        <f>IFERROR(VLOOKUP($D329,GAMS_2011!$D$3:$K$400,3,FALSE),)</f>
        <v>0</v>
      </c>
      <c r="K329">
        <f>IFERROR(VLOOKUP($D329,GAMS_2011!$D$3:$K$400,8,FALSE),)</f>
        <v>0</v>
      </c>
      <c r="L329" s="5">
        <v>6713</v>
      </c>
      <c r="M329" s="5">
        <v>6713</v>
      </c>
      <c r="N329">
        <v>6713</v>
      </c>
      <c r="O329">
        <v>6713</v>
      </c>
      <c r="P329">
        <v>6713</v>
      </c>
      <c r="Q329">
        <v>6713</v>
      </c>
      <c r="R329">
        <v>6713</v>
      </c>
      <c r="S329">
        <v>6713</v>
      </c>
      <c r="T329">
        <v>6713</v>
      </c>
      <c r="U329">
        <v>6713</v>
      </c>
      <c r="V329">
        <v>6713</v>
      </c>
      <c r="W329">
        <v>6713</v>
      </c>
      <c r="X329">
        <v>6713</v>
      </c>
      <c r="Y329">
        <v>6713</v>
      </c>
      <c r="Z329">
        <v>6713</v>
      </c>
      <c r="AA329">
        <v>6713</v>
      </c>
      <c r="AB329">
        <v>6713</v>
      </c>
      <c r="AC329">
        <v>6713</v>
      </c>
      <c r="AD329">
        <v>6713</v>
      </c>
      <c r="AE329">
        <v>6713</v>
      </c>
      <c r="AF329">
        <v>6713</v>
      </c>
      <c r="AG329">
        <v>6713</v>
      </c>
      <c r="AH329">
        <v>6713</v>
      </c>
      <c r="AI329">
        <v>6713</v>
      </c>
      <c r="AJ329">
        <v>6713</v>
      </c>
      <c r="AK329">
        <v>6713</v>
      </c>
      <c r="AL329">
        <v>6713</v>
      </c>
      <c r="AM329">
        <v>6713</v>
      </c>
      <c r="AN329">
        <v>6713</v>
      </c>
      <c r="AO329">
        <v>6713</v>
      </c>
      <c r="AP329">
        <v>6713</v>
      </c>
      <c r="AQ329">
        <v>6713</v>
      </c>
      <c r="AR329">
        <v>6713</v>
      </c>
      <c r="AS329">
        <v>6713</v>
      </c>
      <c r="AT329">
        <v>6713</v>
      </c>
      <c r="AU329">
        <v>6713</v>
      </c>
    </row>
    <row r="330" spans="1:47" x14ac:dyDescent="0.25">
      <c r="A330">
        <v>328</v>
      </c>
      <c r="B330" t="s">
        <v>48</v>
      </c>
      <c r="C330" t="s">
        <v>21</v>
      </c>
      <c r="D330" t="str">
        <f t="shared" si="76"/>
        <v>PT_Solar 1</v>
      </c>
      <c r="E330">
        <f>IFERROR(VLOOKUP($D330,GAMS_2011!$D$3:$K$400,2,FALSE),VLOOKUP($C330,Efficiency!$A$2:$B$46,2,FALSE))</f>
        <v>1</v>
      </c>
      <c r="F330">
        <f>IFERROR(VLOOKUP($D330,GAMS_2011!$D$3:$K$400,3,FALSE),)</f>
        <v>0</v>
      </c>
      <c r="G330">
        <f>IFERROR(VLOOKUP($D330,GAMS_2011!$D$3:$K$400,4,FALSE),)</f>
        <v>0</v>
      </c>
      <c r="H330">
        <f>IFERROR(VLOOKUP($D330,GAMS_2011!$D$3:$K$400,5,FALSE),)</f>
        <v>0</v>
      </c>
      <c r="K330">
        <f>IFERROR(VLOOKUP($D330,GAMS_2011!$D$3:$K$400,8,FALSE),)</f>
        <v>0</v>
      </c>
      <c r="L330" s="6">
        <f>INDEX(SOAF_2015B!$A$1:$F$36,MATCH(GAMS_alt!$B330,SOAF_2015B!$A$1:$A$36,0),MATCH(GAMS_alt!$C330,SOAF_2015B!$A$1:$F$1,0))*1000</f>
        <v>440</v>
      </c>
      <c r="M330" s="5">
        <f>MAX($L330-$L330*(M$1^4)/500000,0)</f>
        <v>439.99912</v>
      </c>
      <c r="N330">
        <v>142.11599999999999</v>
      </c>
      <c r="O330">
        <v>142.11599999999999</v>
      </c>
      <c r="P330">
        <v>142.11599999999999</v>
      </c>
      <c r="Q330">
        <v>142.11599999999999</v>
      </c>
      <c r="R330">
        <v>142.11599999999999</v>
      </c>
      <c r="S330">
        <v>142.11599999999999</v>
      </c>
      <c r="T330">
        <v>142.11599999999999</v>
      </c>
      <c r="U330">
        <v>142.11599999999999</v>
      </c>
      <c r="V330">
        <v>142.101</v>
      </c>
      <c r="W330">
        <v>142.101</v>
      </c>
      <c r="X330">
        <v>142.101</v>
      </c>
      <c r="Y330">
        <v>142.101</v>
      </c>
      <c r="Z330">
        <v>142.101</v>
      </c>
      <c r="AA330">
        <v>142.066</v>
      </c>
      <c r="AB330">
        <v>141.67099999999999</v>
      </c>
      <c r="AC330">
        <v>130.60599999999999</v>
      </c>
      <c r="AD330">
        <v>75.296000000000006</v>
      </c>
      <c r="AE330">
        <v>62.796000000000006</v>
      </c>
      <c r="AF330">
        <v>59.996000000000002</v>
      </c>
      <c r="AG330">
        <v>58.996000000000002</v>
      </c>
      <c r="AH330">
        <v>36.596000000000004</v>
      </c>
      <c r="AI330">
        <v>36.590000000000003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</row>
    <row r="331" spans="1:47" x14ac:dyDescent="0.25">
      <c r="A331">
        <v>329</v>
      </c>
      <c r="B331" t="s">
        <v>48</v>
      </c>
      <c r="C331" t="s">
        <v>58</v>
      </c>
      <c r="D331" t="str">
        <f t="shared" si="76"/>
        <v>PT_Tidal</v>
      </c>
      <c r="E331">
        <f>IFERROR(VLOOKUP($D331,GAMS_2011!$D$3:$K$400,2,FALSE),VLOOKUP($C331,Efficiency!$A$2:$B$46,2,FALSE))</f>
        <v>1</v>
      </c>
      <c r="F331">
        <f>IFERROR(VLOOKUP($D331,GAMS_2011!$D$3:$K$400,3,FALSE),)</f>
        <v>0</v>
      </c>
      <c r="G331">
        <f>IFERROR(VLOOKUP($D331,GAMS_2011!$D$3:$K$400,4,FALSE),)</f>
        <v>0</v>
      </c>
      <c r="H331">
        <f>IFERROR(VLOOKUP($D331,GAMS_2011!$D$3:$K$400,5,FALSE),)</f>
        <v>0</v>
      </c>
      <c r="K331">
        <f>IFERROR(VLOOKUP($D331,GAMS_2011!$D$3:$K$400,8,FALSE),)</f>
        <v>0</v>
      </c>
      <c r="L331" s="5">
        <v>0.3</v>
      </c>
      <c r="M331" s="5">
        <v>0.3</v>
      </c>
      <c r="N331">
        <v>0.3</v>
      </c>
      <c r="O331">
        <v>0.3</v>
      </c>
      <c r="P331">
        <v>0.3</v>
      </c>
      <c r="Q331">
        <v>0.3</v>
      </c>
      <c r="R331">
        <v>0.3</v>
      </c>
      <c r="S331">
        <v>0.3</v>
      </c>
      <c r="T331">
        <v>0.3</v>
      </c>
      <c r="U331">
        <v>0.3</v>
      </c>
      <c r="V331">
        <v>0.3</v>
      </c>
      <c r="W331">
        <v>0.3</v>
      </c>
      <c r="X331">
        <v>0.3</v>
      </c>
      <c r="Y331">
        <v>0.3</v>
      </c>
      <c r="Z331">
        <v>0.3</v>
      </c>
      <c r="AA331">
        <v>0.3</v>
      </c>
      <c r="AB331">
        <v>0.3</v>
      </c>
      <c r="AC331">
        <v>0.3</v>
      </c>
      <c r="AD331">
        <v>0.3</v>
      </c>
      <c r="AE331">
        <v>0.3</v>
      </c>
      <c r="AF331">
        <v>0.3</v>
      </c>
      <c r="AG331">
        <v>0.3</v>
      </c>
      <c r="AH331">
        <v>0.3</v>
      </c>
      <c r="AI331">
        <v>0.3</v>
      </c>
      <c r="AJ331">
        <v>0.3</v>
      </c>
      <c r="AK331">
        <v>0.3</v>
      </c>
      <c r="AL331">
        <v>0.3</v>
      </c>
      <c r="AM331">
        <v>0.3</v>
      </c>
      <c r="AN331">
        <v>0.3</v>
      </c>
      <c r="AO331">
        <v>0.3</v>
      </c>
      <c r="AP331">
        <v>0.3</v>
      </c>
      <c r="AQ331">
        <v>0.3</v>
      </c>
      <c r="AR331">
        <v>0.3</v>
      </c>
      <c r="AS331">
        <v>0.3</v>
      </c>
      <c r="AT331">
        <v>0.3</v>
      </c>
      <c r="AU331">
        <v>0.3</v>
      </c>
    </row>
    <row r="332" spans="1:47" x14ac:dyDescent="0.25">
      <c r="A332">
        <v>330</v>
      </c>
      <c r="B332" t="s">
        <v>48</v>
      </c>
      <c r="C332" t="s">
        <v>18</v>
      </c>
      <c r="D332" t="str">
        <f t="shared" si="76"/>
        <v>PT_Waste</v>
      </c>
      <c r="E332">
        <f>IFERROR(VLOOKUP($D332,GAMS_2011!$D$3:$K$400,2,FALSE),VLOOKUP($C332,Efficiency!$A$2:$B$46,2,FALSE))</f>
        <v>1</v>
      </c>
      <c r="F332">
        <f>IFERROR(VLOOKUP($D332,GAMS_2011!$D$3:$K$400,3,FALSE),)</f>
        <v>0</v>
      </c>
      <c r="G332">
        <f>IFERROR(VLOOKUP($D332,GAMS_2011!$D$3:$K$400,4,FALSE),)</f>
        <v>0</v>
      </c>
      <c r="H332">
        <f>IFERROR(VLOOKUP($D332,GAMS_2011!$D$3:$K$400,5,FALSE),)</f>
        <v>0</v>
      </c>
      <c r="K332">
        <f>IFERROR(VLOOKUP($D332,GAMS_2011!$D$3:$K$400,8,FALSE),)</f>
        <v>0</v>
      </c>
      <c r="L332" s="5">
        <v>88.699999999999989</v>
      </c>
      <c r="M332" s="5">
        <v>88.699999999999989</v>
      </c>
      <c r="N332">
        <v>88.699999999999989</v>
      </c>
      <c r="O332">
        <v>88.699999999999989</v>
      </c>
      <c r="P332">
        <v>88.699999999999989</v>
      </c>
      <c r="Q332">
        <v>88.699999999999989</v>
      </c>
      <c r="R332">
        <v>88.699999999999989</v>
      </c>
      <c r="S332">
        <v>88.699999999999989</v>
      </c>
      <c r="T332">
        <v>88.699999999999989</v>
      </c>
      <c r="U332">
        <v>88.699999999999989</v>
      </c>
      <c r="V332">
        <v>88.699999999999989</v>
      </c>
      <c r="W332">
        <v>88.699999999999989</v>
      </c>
      <c r="X332">
        <v>88.699999999999989</v>
      </c>
      <c r="Y332">
        <v>88.699999999999989</v>
      </c>
      <c r="Z332">
        <v>88.699999999999989</v>
      </c>
      <c r="AA332">
        <v>88.699999999999989</v>
      </c>
      <c r="AB332">
        <v>88.699999999999989</v>
      </c>
      <c r="AC332">
        <v>88.699999999999989</v>
      </c>
      <c r="AD332">
        <v>88.699999999999989</v>
      </c>
      <c r="AE332">
        <v>88.699999999999989</v>
      </c>
      <c r="AF332">
        <v>88.699999999999989</v>
      </c>
      <c r="AG332">
        <v>88.699999999999989</v>
      </c>
      <c r="AH332">
        <v>88.699999999999989</v>
      </c>
      <c r="AI332">
        <v>88.699999999999989</v>
      </c>
      <c r="AJ332">
        <v>88.699999999999989</v>
      </c>
      <c r="AK332">
        <v>88.699999999999989</v>
      </c>
      <c r="AL332">
        <v>88.699999999999989</v>
      </c>
      <c r="AM332">
        <v>88.699999999999989</v>
      </c>
      <c r="AN332">
        <v>88.699999999999989</v>
      </c>
      <c r="AO332">
        <v>88.699999999999989</v>
      </c>
      <c r="AP332">
        <v>88.699999999999989</v>
      </c>
      <c r="AQ332">
        <v>88.699999999999989</v>
      </c>
      <c r="AR332">
        <v>88.699999999999989</v>
      </c>
      <c r="AS332">
        <v>88.699999999999989</v>
      </c>
      <c r="AT332">
        <v>11.7</v>
      </c>
      <c r="AU332">
        <v>8.1</v>
      </c>
    </row>
    <row r="333" spans="1:47" x14ac:dyDescent="0.25">
      <c r="A333">
        <v>331</v>
      </c>
      <c r="B333" t="s">
        <v>48</v>
      </c>
      <c r="C333" t="s">
        <v>28</v>
      </c>
      <c r="D333" t="s">
        <v>99</v>
      </c>
      <c r="E333">
        <f>IFERROR(VLOOKUP($D333,GAMS_2011!$D$3:$K$400,2,FALSE),VLOOKUP($C333,Efficiency!$A$2:$B$46,2,FALSE))</f>
        <v>1</v>
      </c>
      <c r="F333">
        <f>IFERROR(VLOOKUP($D333,GAMS_2011!$D$3:$K$400,3,FALSE),)</f>
        <v>0</v>
      </c>
      <c r="G333">
        <f>IFERROR(VLOOKUP($D333,GAMS_2011!$D$3:$K$400,4,FALSE),)</f>
        <v>0</v>
      </c>
      <c r="H333">
        <v>0</v>
      </c>
      <c r="K333">
        <f>IFERROR(VLOOKUP($D333,GAMS_2011!$D$3:$K$400,8,FALSE),)</f>
        <v>0</v>
      </c>
      <c r="L333" s="6">
        <f>INDEX(SOAF_2015B!$A$1:$F$36,MATCH(GAMS_alt!$B333,SOAF_2015B!$A$1:$A$36,0),MATCH(GAMS_alt!$C333,SOAF_2015B!$A$1:$F$1,0))*1000</f>
        <v>0</v>
      </c>
      <c r="M333" s="5">
        <f t="shared" ref="M333:V335" si="83">MAX($L333-$L333*(M$1^4)/500000,0)</f>
        <v>0</v>
      </c>
      <c r="N333">
        <f t="shared" si="83"/>
        <v>0</v>
      </c>
      <c r="O333">
        <f t="shared" si="83"/>
        <v>0</v>
      </c>
      <c r="P333">
        <f t="shared" si="83"/>
        <v>0</v>
      </c>
      <c r="Q333">
        <f t="shared" si="83"/>
        <v>0</v>
      </c>
      <c r="R333">
        <f t="shared" si="83"/>
        <v>0</v>
      </c>
      <c r="S333">
        <f t="shared" si="83"/>
        <v>0</v>
      </c>
      <c r="T333">
        <f t="shared" si="83"/>
        <v>0</v>
      </c>
      <c r="U333">
        <f t="shared" si="83"/>
        <v>0</v>
      </c>
      <c r="V333">
        <f t="shared" si="83"/>
        <v>0</v>
      </c>
      <c r="W333">
        <f t="shared" ref="W333:AF335" si="84">MAX($L333-$L333*(W$1^4)/500000,0)</f>
        <v>0</v>
      </c>
      <c r="X333">
        <f t="shared" si="84"/>
        <v>0</v>
      </c>
      <c r="Y333">
        <f t="shared" si="84"/>
        <v>0</v>
      </c>
      <c r="Z333">
        <f t="shared" si="84"/>
        <v>0</v>
      </c>
      <c r="AA333">
        <f t="shared" si="84"/>
        <v>0</v>
      </c>
      <c r="AB333">
        <f t="shared" si="84"/>
        <v>0</v>
      </c>
      <c r="AC333">
        <f t="shared" si="84"/>
        <v>0</v>
      </c>
      <c r="AD333">
        <f t="shared" si="84"/>
        <v>0</v>
      </c>
      <c r="AE333">
        <f t="shared" si="84"/>
        <v>0</v>
      </c>
      <c r="AF333">
        <f t="shared" si="84"/>
        <v>0</v>
      </c>
      <c r="AG333">
        <f t="shared" ref="AG333:AU335" si="85">MAX($L333-$L333*(AG$1^4)/500000,0)</f>
        <v>0</v>
      </c>
      <c r="AH333">
        <f t="shared" si="85"/>
        <v>0</v>
      </c>
      <c r="AI333">
        <f t="shared" si="85"/>
        <v>0</v>
      </c>
      <c r="AJ333">
        <f t="shared" si="85"/>
        <v>0</v>
      </c>
      <c r="AK333">
        <f t="shared" si="85"/>
        <v>0</v>
      </c>
      <c r="AL333">
        <f t="shared" si="85"/>
        <v>0</v>
      </c>
      <c r="AM333">
        <f t="shared" si="85"/>
        <v>0</v>
      </c>
      <c r="AN333">
        <f t="shared" si="85"/>
        <v>0</v>
      </c>
      <c r="AO333">
        <f t="shared" si="85"/>
        <v>0</v>
      </c>
      <c r="AP333">
        <f t="shared" si="85"/>
        <v>0</v>
      </c>
      <c r="AQ333">
        <f t="shared" si="85"/>
        <v>0</v>
      </c>
      <c r="AR333">
        <f t="shared" si="85"/>
        <v>0</v>
      </c>
      <c r="AS333">
        <f t="shared" si="85"/>
        <v>0</v>
      </c>
      <c r="AT333">
        <f t="shared" si="85"/>
        <v>0</v>
      </c>
      <c r="AU333">
        <f t="shared" si="85"/>
        <v>0</v>
      </c>
    </row>
    <row r="334" spans="1:47" x14ac:dyDescent="0.25">
      <c r="A334">
        <v>332</v>
      </c>
      <c r="B334" t="s">
        <v>48</v>
      </c>
      <c r="C334" t="s">
        <v>23</v>
      </c>
      <c r="D334" t="str">
        <f t="shared" ref="D334:D367" si="86">B334&amp;"_"&amp;C334</f>
        <v>PT_Wind onshore 1</v>
      </c>
      <c r="E334">
        <f>IFERROR(VLOOKUP($D334,GAMS_2011!$D$3:$K$400,2,FALSE),VLOOKUP($C334,Efficiency!$A$2:$B$46,2,FALSE))</f>
        <v>1</v>
      </c>
      <c r="F334">
        <f>IFERROR(VLOOKUP($D334,GAMS_2011!$D$3:$K$400,3,FALSE),)</f>
        <v>0</v>
      </c>
      <c r="G334">
        <f>IFERROR(VLOOKUP($D334,GAMS_2011!$D$3:$K$400,4,FALSE),)</f>
        <v>0</v>
      </c>
      <c r="H334">
        <f>IFERROR(VLOOKUP($D334,GAMS_2011!$D$3:$K$400,5,FALSE),)</f>
        <v>0</v>
      </c>
      <c r="K334">
        <f>IFERROR(VLOOKUP($D334,GAMS_2011!$D$3:$K$400,8,FALSE),)</f>
        <v>0</v>
      </c>
      <c r="L334" s="6">
        <f>INDEX(SOAF_2015B!$A$1:$F$36,MATCH(GAMS_alt!$B334,SOAF_2015B!$A$1:$A$36,0),MATCH(GAMS_alt!$C334,SOAF_2015B!$A$1:$F$1,0))*1000</f>
        <v>4942</v>
      </c>
      <c r="M334" s="5">
        <f t="shared" si="83"/>
        <v>4941.9901159999999</v>
      </c>
      <c r="N334">
        <f t="shared" si="83"/>
        <v>4941.841856</v>
      </c>
      <c r="O334">
        <f t="shared" si="83"/>
        <v>4941.199396</v>
      </c>
      <c r="P334">
        <f t="shared" si="83"/>
        <v>4939.4696960000001</v>
      </c>
      <c r="Q334">
        <f t="shared" si="83"/>
        <v>4935.8225000000002</v>
      </c>
      <c r="R334">
        <f t="shared" si="83"/>
        <v>4929.1903359999997</v>
      </c>
      <c r="S334">
        <f t="shared" si="83"/>
        <v>4918.2685160000001</v>
      </c>
      <c r="T334">
        <f t="shared" si="83"/>
        <v>4901.515136</v>
      </c>
      <c r="U334">
        <f t="shared" si="83"/>
        <v>4877.1510760000001</v>
      </c>
      <c r="V334">
        <f t="shared" si="83"/>
        <v>4843.16</v>
      </c>
      <c r="W334">
        <f t="shared" si="84"/>
        <v>4797.288356</v>
      </c>
      <c r="X334">
        <f t="shared" si="84"/>
        <v>4737.045376</v>
      </c>
      <c r="Y334">
        <f t="shared" si="84"/>
        <v>4659.7030759999998</v>
      </c>
      <c r="Z334">
        <f t="shared" si="84"/>
        <v>4562.2962559999996</v>
      </c>
      <c r="AA334">
        <f t="shared" si="84"/>
        <v>4441.6225000000004</v>
      </c>
      <c r="AB334">
        <f t="shared" si="84"/>
        <v>4294.2421759999997</v>
      </c>
      <c r="AC334">
        <f t="shared" si="84"/>
        <v>4116.4784360000003</v>
      </c>
      <c r="AD334">
        <f t="shared" si="84"/>
        <v>3904.4172159999998</v>
      </c>
      <c r="AE334">
        <f t="shared" si="84"/>
        <v>3653.907236</v>
      </c>
      <c r="AF334">
        <f t="shared" si="84"/>
        <v>3360.56</v>
      </c>
      <c r="AG334">
        <f t="shared" si="85"/>
        <v>3019.7497960000001</v>
      </c>
      <c r="AH334">
        <f t="shared" si="85"/>
        <v>2626.6136959999999</v>
      </c>
      <c r="AI334">
        <f t="shared" si="85"/>
        <v>2176.0515559999999</v>
      </c>
      <c r="AJ334">
        <f t="shared" si="85"/>
        <v>1662.7260160000001</v>
      </c>
      <c r="AK334">
        <f t="shared" si="85"/>
        <v>1081.0625</v>
      </c>
      <c r="AL334">
        <f t="shared" si="85"/>
        <v>425.24921600000016</v>
      </c>
      <c r="AM334">
        <f t="shared" si="85"/>
        <v>0</v>
      </c>
      <c r="AN334">
        <f t="shared" si="85"/>
        <v>0</v>
      </c>
      <c r="AO334">
        <f t="shared" si="85"/>
        <v>0</v>
      </c>
      <c r="AP334">
        <f t="shared" si="85"/>
        <v>0</v>
      </c>
      <c r="AQ334">
        <f t="shared" si="85"/>
        <v>0</v>
      </c>
      <c r="AR334">
        <f t="shared" si="85"/>
        <v>0</v>
      </c>
      <c r="AS334">
        <f t="shared" si="85"/>
        <v>0</v>
      </c>
      <c r="AT334">
        <f t="shared" si="85"/>
        <v>0</v>
      </c>
      <c r="AU334">
        <f t="shared" si="85"/>
        <v>0</v>
      </c>
    </row>
    <row r="335" spans="1:47" x14ac:dyDescent="0.25">
      <c r="A335">
        <v>333</v>
      </c>
      <c r="B335" t="s">
        <v>49</v>
      </c>
      <c r="C335" t="s">
        <v>19</v>
      </c>
      <c r="D335" t="str">
        <f t="shared" si="86"/>
        <v>RO_Biomass</v>
      </c>
      <c r="E335">
        <f>IFERROR(VLOOKUP($D335,GAMS_2011!$D$3:$K$400,2,FALSE),VLOOKUP($C335,Efficiency!$A$2:$B$46,2,FALSE))</f>
        <v>0.38</v>
      </c>
      <c r="F335">
        <f>IFERROR(VLOOKUP($D335,GAMS_2011!$D$3:$K$400,3,FALSE),)</f>
        <v>0</v>
      </c>
      <c r="G335">
        <f>IFERROR(VLOOKUP($D335,GAMS_2011!$D$3:$K$400,4,FALSE),)</f>
        <v>0</v>
      </c>
      <c r="H335">
        <f>IFERROR(VLOOKUP($D335,GAMS_2011!$D$3:$K$400,5,FALSE),)</f>
        <v>0</v>
      </c>
      <c r="K335">
        <f>IFERROR(VLOOKUP($D335,GAMS_2011!$D$3:$K$400,8,FALSE),)</f>
        <v>0</v>
      </c>
      <c r="L335" s="6">
        <f>INDEX(SOAF_2015B!$A$1:$F$36,MATCH(GAMS_alt!$B335,SOAF_2015B!$A$1:$A$36,0),MATCH(GAMS_alt!$C335,SOAF_2015B!$A$1:$F$1,0))*1000</f>
        <v>150</v>
      </c>
      <c r="M335" s="5">
        <f t="shared" si="83"/>
        <v>149.99969999999999</v>
      </c>
      <c r="N335">
        <f t="shared" si="83"/>
        <v>149.99520000000001</v>
      </c>
      <c r="O335">
        <f t="shared" si="83"/>
        <v>149.97569999999999</v>
      </c>
      <c r="P335">
        <f t="shared" si="83"/>
        <v>149.92320000000001</v>
      </c>
      <c r="Q335">
        <f t="shared" si="83"/>
        <v>149.8125</v>
      </c>
      <c r="R335">
        <f t="shared" si="83"/>
        <v>149.6112</v>
      </c>
      <c r="S335">
        <f t="shared" si="83"/>
        <v>149.27969999999999</v>
      </c>
      <c r="T335">
        <f t="shared" si="83"/>
        <v>148.77119999999999</v>
      </c>
      <c r="U335">
        <f t="shared" si="83"/>
        <v>148.0317</v>
      </c>
      <c r="V335">
        <f t="shared" si="83"/>
        <v>147</v>
      </c>
      <c r="W335">
        <f t="shared" si="84"/>
        <v>145.60769999999999</v>
      </c>
      <c r="X335">
        <f t="shared" si="84"/>
        <v>143.7792</v>
      </c>
      <c r="Y335">
        <f t="shared" si="84"/>
        <v>141.43170000000001</v>
      </c>
      <c r="Z335">
        <f t="shared" si="84"/>
        <v>138.4752</v>
      </c>
      <c r="AA335">
        <f t="shared" si="84"/>
        <v>134.8125</v>
      </c>
      <c r="AB335">
        <f t="shared" si="84"/>
        <v>130.33920000000001</v>
      </c>
      <c r="AC335">
        <f t="shared" si="84"/>
        <v>124.94370000000001</v>
      </c>
      <c r="AD335">
        <f t="shared" si="84"/>
        <v>118.5072</v>
      </c>
      <c r="AE335">
        <f t="shared" si="84"/>
        <v>110.9037</v>
      </c>
      <c r="AF335">
        <f t="shared" si="84"/>
        <v>102</v>
      </c>
      <c r="AG335">
        <f t="shared" si="85"/>
        <v>91.655699999999996</v>
      </c>
      <c r="AH335">
        <f t="shared" si="85"/>
        <v>79.723200000000006</v>
      </c>
      <c r="AI335">
        <f t="shared" si="85"/>
        <v>66.047700000000006</v>
      </c>
      <c r="AJ335">
        <f t="shared" si="85"/>
        <v>50.467200000000005</v>
      </c>
      <c r="AK335">
        <f t="shared" si="85"/>
        <v>32.8125</v>
      </c>
      <c r="AL335">
        <f t="shared" si="85"/>
        <v>12.907199999999989</v>
      </c>
      <c r="AM335">
        <f t="shared" si="85"/>
        <v>0</v>
      </c>
      <c r="AN335">
        <f t="shared" si="85"/>
        <v>0</v>
      </c>
      <c r="AO335">
        <f t="shared" si="85"/>
        <v>0</v>
      </c>
      <c r="AP335">
        <f t="shared" si="85"/>
        <v>0</v>
      </c>
      <c r="AQ335">
        <f t="shared" si="85"/>
        <v>0</v>
      </c>
      <c r="AR335">
        <f t="shared" si="85"/>
        <v>0</v>
      </c>
      <c r="AS335">
        <f t="shared" si="85"/>
        <v>0</v>
      </c>
      <c r="AT335">
        <f t="shared" si="85"/>
        <v>0</v>
      </c>
      <c r="AU335">
        <f t="shared" si="85"/>
        <v>0</v>
      </c>
    </row>
    <row r="336" spans="1:47" x14ac:dyDescent="0.25">
      <c r="A336">
        <v>334</v>
      </c>
      <c r="B336" t="s">
        <v>49</v>
      </c>
      <c r="C336" t="s">
        <v>9</v>
      </c>
      <c r="D336" t="str">
        <f t="shared" si="86"/>
        <v>RO_CCGT</v>
      </c>
      <c r="E336">
        <f>IFERROR(VLOOKUP($D336,GAMS_2011!$D$3:$K$400,2,FALSE),VLOOKUP($C336,Efficiency!$A$2:$B$46,2,FALSE))</f>
        <v>0.59333333333333305</v>
      </c>
      <c r="F336">
        <f>IFERROR(VLOOKUP($D336,GAMS_2011!$D$3:$K$400,3,FALSE),)</f>
        <v>4.2777777777778245E-4</v>
      </c>
      <c r="G336">
        <f>IFERROR(VLOOKUP($D336,GAMS_2011!$D$3:$K$400,4,FALSE),)</f>
        <v>0</v>
      </c>
      <c r="H336">
        <f>IFERROR(VLOOKUP($D336,GAMS_2011!$D$3:$K$400,5,FALSE),)</f>
        <v>0</v>
      </c>
      <c r="K336">
        <f>IFERROR(VLOOKUP($D336,GAMS_2011!$D$3:$K$400,8,FALSE),)</f>
        <v>0</v>
      </c>
      <c r="L336" s="5">
        <v>1110</v>
      </c>
      <c r="M336" s="5">
        <v>1110</v>
      </c>
      <c r="N336">
        <v>1110</v>
      </c>
      <c r="O336">
        <v>1110</v>
      </c>
      <c r="P336">
        <v>1110</v>
      </c>
      <c r="Q336">
        <v>1110</v>
      </c>
      <c r="R336">
        <v>1110</v>
      </c>
      <c r="S336">
        <v>1110</v>
      </c>
      <c r="T336">
        <v>1110</v>
      </c>
      <c r="U336">
        <v>1110</v>
      </c>
      <c r="V336">
        <v>1110</v>
      </c>
      <c r="W336">
        <v>1110</v>
      </c>
      <c r="X336">
        <v>1110</v>
      </c>
      <c r="Y336">
        <v>1110</v>
      </c>
      <c r="Z336">
        <v>1110</v>
      </c>
      <c r="AA336">
        <v>1110</v>
      </c>
      <c r="AB336">
        <v>1110</v>
      </c>
      <c r="AC336">
        <v>1110</v>
      </c>
      <c r="AD336">
        <v>1110</v>
      </c>
      <c r="AE336">
        <v>1110</v>
      </c>
      <c r="AF336">
        <v>1110</v>
      </c>
      <c r="AG336">
        <v>1110</v>
      </c>
      <c r="AH336">
        <v>1110</v>
      </c>
      <c r="AI336">
        <v>1110</v>
      </c>
      <c r="AJ336">
        <v>1110</v>
      </c>
      <c r="AK336">
        <v>1110</v>
      </c>
      <c r="AL336">
        <v>1110</v>
      </c>
      <c r="AM336">
        <v>1110</v>
      </c>
      <c r="AN336">
        <v>1110</v>
      </c>
      <c r="AO336">
        <v>1110</v>
      </c>
      <c r="AP336">
        <v>1110</v>
      </c>
      <c r="AQ336">
        <v>1110</v>
      </c>
      <c r="AR336">
        <v>1110</v>
      </c>
      <c r="AS336">
        <v>1110</v>
      </c>
      <c r="AT336">
        <v>860</v>
      </c>
      <c r="AU336">
        <v>860</v>
      </c>
    </row>
    <row r="337" spans="1:47" x14ac:dyDescent="0.25">
      <c r="A337">
        <v>335</v>
      </c>
      <c r="B337" t="s">
        <v>49</v>
      </c>
      <c r="C337" t="s">
        <v>14</v>
      </c>
      <c r="D337" t="str">
        <f t="shared" si="86"/>
        <v>RO_Coal</v>
      </c>
      <c r="E337">
        <f>IFERROR(VLOOKUP($D337,GAMS_2011!$D$3:$K$400,2,FALSE),VLOOKUP($C337,Efficiency!$A$2:$B$46,2,FALSE))</f>
        <v>0.40535838607594898</v>
      </c>
      <c r="F337">
        <f>IFERROR(VLOOKUP($D337,GAMS_2011!$D$3:$K$400,3,FALSE),)</f>
        <v>2.1413973025919348E-3</v>
      </c>
      <c r="G337">
        <f>IFERROR(VLOOKUP($D337,GAMS_2011!$D$3:$K$400,4,FALSE),)</f>
        <v>0</v>
      </c>
      <c r="H337">
        <f>IFERROR(VLOOKUP($D337,GAMS_2011!$D$3:$K$400,5,FALSE),)</f>
        <v>0</v>
      </c>
      <c r="K337">
        <f>IFERROR(VLOOKUP($D337,GAMS_2011!$D$3:$K$400,8,FALSE),)</f>
        <v>0</v>
      </c>
      <c r="L337" s="5">
        <v>744</v>
      </c>
      <c r="M337" s="5">
        <v>744</v>
      </c>
      <c r="N337">
        <v>534</v>
      </c>
      <c r="O337">
        <v>534</v>
      </c>
      <c r="P337">
        <v>534</v>
      </c>
      <c r="Q337">
        <v>324</v>
      </c>
      <c r="R337">
        <v>324</v>
      </c>
      <c r="S337">
        <v>300</v>
      </c>
      <c r="T337">
        <v>300</v>
      </c>
      <c r="U337">
        <v>300</v>
      </c>
      <c r="V337">
        <v>300</v>
      </c>
      <c r="W337">
        <v>200</v>
      </c>
      <c r="X337">
        <v>50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</row>
    <row r="338" spans="1:47" x14ac:dyDescent="0.25">
      <c r="A338">
        <v>336</v>
      </c>
      <c r="B338" t="s">
        <v>49</v>
      </c>
      <c r="C338" t="s">
        <v>11</v>
      </c>
      <c r="D338" t="str">
        <f t="shared" si="86"/>
        <v>RO_GasSteam</v>
      </c>
      <c r="E338">
        <f>IFERROR(VLOOKUP($D338,GAMS_2011!$D$3:$K$400,2,FALSE),VLOOKUP($C338,Efficiency!$A$2:$B$46,2,FALSE))</f>
        <v>0.42356250000000001</v>
      </c>
      <c r="F338">
        <f>IFERROR(VLOOKUP($D338,GAMS_2011!$D$3:$K$400,3,FALSE),)</f>
        <v>-2.5818452380956046E-4</v>
      </c>
      <c r="G338">
        <f>IFERROR(VLOOKUP($D338,GAMS_2011!$D$3:$K$400,4,FALSE),)</f>
        <v>0</v>
      </c>
      <c r="H338">
        <f>IFERROR(VLOOKUP($D338,GAMS_2011!$D$3:$K$400,5,FALSE),)</f>
        <v>0</v>
      </c>
      <c r="K338">
        <f>IFERROR(VLOOKUP($D338,GAMS_2011!$D$3:$K$400,8,FALSE),)</f>
        <v>0</v>
      </c>
      <c r="L338" s="5">
        <v>481.89</v>
      </c>
      <c r="M338" s="5">
        <v>481.89</v>
      </c>
      <c r="N338">
        <v>431.89</v>
      </c>
      <c r="O338">
        <v>431.89</v>
      </c>
      <c r="P338">
        <v>431.89</v>
      </c>
      <c r="Q338">
        <v>431.89</v>
      </c>
      <c r="R338">
        <v>431.89</v>
      </c>
      <c r="S338">
        <v>431.89</v>
      </c>
      <c r="T338">
        <v>326.89</v>
      </c>
      <c r="U338">
        <v>221.89</v>
      </c>
      <c r="V338">
        <v>221.89</v>
      </c>
      <c r="W338">
        <v>221.89</v>
      </c>
      <c r="X338">
        <v>171.89</v>
      </c>
      <c r="Y338">
        <v>121.89</v>
      </c>
      <c r="Z338">
        <v>71.89</v>
      </c>
      <c r="AA338">
        <v>71.89</v>
      </c>
      <c r="AB338">
        <v>71.89</v>
      </c>
      <c r="AC338">
        <v>71.89</v>
      </c>
      <c r="AD338">
        <v>71.89</v>
      </c>
      <c r="AE338">
        <v>21.89</v>
      </c>
      <c r="AF338">
        <v>21.89</v>
      </c>
      <c r="AG338">
        <v>21.89</v>
      </c>
      <c r="AH338">
        <v>21.89</v>
      </c>
      <c r="AI338">
        <v>21.89</v>
      </c>
      <c r="AJ338">
        <v>21.89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</row>
    <row r="339" spans="1:47" x14ac:dyDescent="0.25">
      <c r="A339">
        <v>337</v>
      </c>
      <c r="B339" t="s">
        <v>49</v>
      </c>
      <c r="C339" t="s">
        <v>25</v>
      </c>
      <c r="D339" t="str">
        <f t="shared" si="86"/>
        <v>RO_Lignite</v>
      </c>
      <c r="E339">
        <f>IFERROR(VLOOKUP($D339,GAMS_2011!$D$3:$K$400,2,FALSE),VLOOKUP($C339,Efficiency!$A$2:$B$46,2,FALSE))</f>
        <v>0.378956793988728</v>
      </c>
      <c r="F339">
        <f>IFERROR(VLOOKUP($D339,GAMS_2011!$D$3:$K$400,3,FALSE),)</f>
        <v>2.5404932581234939E-3</v>
      </c>
      <c r="G339">
        <f>IFERROR(VLOOKUP($D339,GAMS_2011!$D$3:$K$400,4,FALSE),)</f>
        <v>0</v>
      </c>
      <c r="H339">
        <f>IFERROR(VLOOKUP($D339,GAMS_2011!$D$3:$K$400,5,FALSE),)</f>
        <v>0</v>
      </c>
      <c r="K339">
        <f>IFERROR(VLOOKUP($D339,GAMS_2011!$D$3:$K$400,8,FALSE),)</f>
        <v>0</v>
      </c>
      <c r="L339" s="5">
        <v>4841</v>
      </c>
      <c r="M339" s="5">
        <v>4461</v>
      </c>
      <c r="N339">
        <v>3801</v>
      </c>
      <c r="O339">
        <v>3471</v>
      </c>
      <c r="P339">
        <v>2811</v>
      </c>
      <c r="Q339">
        <v>2481</v>
      </c>
      <c r="R339">
        <v>2151</v>
      </c>
      <c r="S339">
        <v>2151</v>
      </c>
      <c r="T339">
        <v>1621</v>
      </c>
      <c r="U339">
        <v>1571</v>
      </c>
      <c r="V339">
        <v>1191</v>
      </c>
      <c r="W339">
        <v>1091</v>
      </c>
      <c r="X339">
        <v>561</v>
      </c>
      <c r="Y339">
        <v>311</v>
      </c>
      <c r="Z339">
        <v>311</v>
      </c>
      <c r="AA339">
        <v>261</v>
      </c>
      <c r="AB339">
        <v>261</v>
      </c>
      <c r="AC339">
        <v>261</v>
      </c>
      <c r="AD339">
        <v>211</v>
      </c>
      <c r="AE339">
        <v>211</v>
      </c>
      <c r="AF339">
        <v>161</v>
      </c>
      <c r="AG339">
        <v>111</v>
      </c>
      <c r="AH339">
        <v>111</v>
      </c>
      <c r="AI339">
        <v>47</v>
      </c>
      <c r="AJ339">
        <v>47</v>
      </c>
      <c r="AK339">
        <v>22</v>
      </c>
      <c r="AL339">
        <v>22</v>
      </c>
      <c r="AM339">
        <v>22</v>
      </c>
      <c r="AN339">
        <v>22</v>
      </c>
      <c r="AO339">
        <v>22</v>
      </c>
      <c r="AP339">
        <v>22</v>
      </c>
      <c r="AQ339">
        <v>22</v>
      </c>
      <c r="AR339">
        <v>0</v>
      </c>
      <c r="AS339">
        <v>0</v>
      </c>
      <c r="AT339">
        <v>0</v>
      </c>
      <c r="AU339">
        <v>0</v>
      </c>
    </row>
    <row r="340" spans="1:47" x14ac:dyDescent="0.25">
      <c r="A340">
        <v>338</v>
      </c>
      <c r="B340" t="s">
        <v>49</v>
      </c>
      <c r="C340" t="s">
        <v>27</v>
      </c>
      <c r="D340" t="str">
        <f t="shared" si="86"/>
        <v>RO_Nuclear</v>
      </c>
      <c r="E340">
        <f>IFERROR(VLOOKUP($D340,GAMS_2011!$D$3:$K$400,2,FALSE),VLOOKUP($C340,Efficiency!$A$2:$B$46,2,FALSE))</f>
        <v>0.33</v>
      </c>
      <c r="F340">
        <f>IFERROR(VLOOKUP($D340,GAMS_2011!$D$3:$K$400,3,FALSE),)</f>
        <v>2.1666666666666685E-4</v>
      </c>
      <c r="G340">
        <f>IFERROR(VLOOKUP($D340,GAMS_2011!$D$3:$K$400,4,FALSE),)</f>
        <v>0</v>
      </c>
      <c r="H340">
        <f>IFERROR(VLOOKUP($D340,GAMS_2011!$D$3:$K$400,5,FALSE),)</f>
        <v>0</v>
      </c>
      <c r="K340">
        <f>IFERROR(VLOOKUP($D340,GAMS_2011!$D$3:$K$400,8,FALSE),)</f>
        <v>0</v>
      </c>
      <c r="L340" s="5">
        <v>1440</v>
      </c>
      <c r="M340" s="5">
        <v>1440</v>
      </c>
      <c r="N340">
        <v>1440</v>
      </c>
      <c r="O340">
        <v>1440</v>
      </c>
      <c r="P340">
        <v>1440</v>
      </c>
      <c r="Q340">
        <v>1440</v>
      </c>
      <c r="R340">
        <v>1440</v>
      </c>
      <c r="S340">
        <v>1440</v>
      </c>
      <c r="T340">
        <v>1440</v>
      </c>
      <c r="U340">
        <v>1440</v>
      </c>
      <c r="V340">
        <v>1440</v>
      </c>
      <c r="W340">
        <v>1440</v>
      </c>
      <c r="X340">
        <v>1440</v>
      </c>
      <c r="Y340">
        <v>1440</v>
      </c>
      <c r="Z340">
        <v>1440</v>
      </c>
      <c r="AA340">
        <v>1440</v>
      </c>
      <c r="AB340">
        <v>1440</v>
      </c>
      <c r="AC340">
        <v>1440</v>
      </c>
      <c r="AD340">
        <v>1440</v>
      </c>
      <c r="AE340">
        <v>1440</v>
      </c>
      <c r="AF340">
        <v>1440</v>
      </c>
      <c r="AG340">
        <v>1440</v>
      </c>
      <c r="AH340">
        <v>1440</v>
      </c>
      <c r="AI340">
        <v>1440</v>
      </c>
      <c r="AJ340">
        <v>1440</v>
      </c>
      <c r="AK340">
        <v>1440</v>
      </c>
      <c r="AL340">
        <v>1440</v>
      </c>
      <c r="AM340">
        <v>1440</v>
      </c>
      <c r="AN340">
        <v>1440</v>
      </c>
      <c r="AO340">
        <v>1440</v>
      </c>
      <c r="AP340">
        <v>1440</v>
      </c>
      <c r="AQ340">
        <v>720</v>
      </c>
      <c r="AR340">
        <v>720</v>
      </c>
      <c r="AS340">
        <v>720</v>
      </c>
      <c r="AT340">
        <v>720</v>
      </c>
      <c r="AU340">
        <v>720</v>
      </c>
    </row>
    <row r="341" spans="1:47" x14ac:dyDescent="0.25">
      <c r="A341">
        <v>339</v>
      </c>
      <c r="B341" t="s">
        <v>49</v>
      </c>
      <c r="C341" t="s">
        <v>10</v>
      </c>
      <c r="D341" t="str">
        <f t="shared" si="86"/>
        <v>RO_OCGT</v>
      </c>
      <c r="E341">
        <f>IFERROR(VLOOKUP($D341,GAMS_2011!$D$3:$K$400,2,FALSE),VLOOKUP($C341,Efficiency!$A$2:$B$46,2,FALSE))</f>
        <v>0.39779999999999999</v>
      </c>
      <c r="F341">
        <f>IFERROR(VLOOKUP($D341,GAMS_2011!$D$3:$K$400,3,FALSE),)</f>
        <v>-2.9999999999999472E-5</v>
      </c>
      <c r="G341">
        <f>IFERROR(VLOOKUP($D341,GAMS_2011!$D$3:$K$400,4,FALSE),)</f>
        <v>0</v>
      </c>
      <c r="H341">
        <f>IFERROR(VLOOKUP($D341,GAMS_2011!$D$3:$K$400,5,FALSE),)</f>
        <v>0</v>
      </c>
      <c r="K341">
        <f>IFERROR(VLOOKUP($D341,GAMS_2011!$D$3:$K$400,8,FALSE),)</f>
        <v>0</v>
      </c>
      <c r="L341" s="5">
        <v>180.447</v>
      </c>
      <c r="M341" s="5">
        <v>180.447</v>
      </c>
      <c r="N341">
        <v>180.447</v>
      </c>
      <c r="O341">
        <v>180.447</v>
      </c>
      <c r="P341">
        <v>180.447</v>
      </c>
      <c r="Q341">
        <v>180.447</v>
      </c>
      <c r="R341">
        <v>180.447</v>
      </c>
      <c r="S341">
        <v>180.447</v>
      </c>
      <c r="T341">
        <v>180.447</v>
      </c>
      <c r="U341">
        <v>180.447</v>
      </c>
      <c r="V341">
        <v>180.447</v>
      </c>
      <c r="W341">
        <v>180.447</v>
      </c>
      <c r="X341">
        <v>180.447</v>
      </c>
      <c r="Y341">
        <v>180.447</v>
      </c>
      <c r="Z341">
        <v>180.447</v>
      </c>
      <c r="AA341">
        <v>180.447</v>
      </c>
      <c r="AB341">
        <v>180.447</v>
      </c>
      <c r="AC341">
        <v>180.447</v>
      </c>
      <c r="AD341">
        <v>180.447</v>
      </c>
      <c r="AE341">
        <v>180.447</v>
      </c>
      <c r="AF341">
        <v>180.447</v>
      </c>
      <c r="AG341">
        <v>180.447</v>
      </c>
      <c r="AH341">
        <v>180.447</v>
      </c>
      <c r="AI341">
        <v>180.447</v>
      </c>
      <c r="AJ341">
        <v>180.447</v>
      </c>
      <c r="AK341">
        <v>167.84700000000001</v>
      </c>
      <c r="AL341">
        <v>167.84700000000001</v>
      </c>
      <c r="AM341">
        <v>167.84700000000001</v>
      </c>
      <c r="AN341">
        <v>167.84700000000001</v>
      </c>
      <c r="AO341">
        <v>167.84700000000001</v>
      </c>
      <c r="AP341">
        <v>160.74700000000001</v>
      </c>
      <c r="AQ341">
        <v>155.68400000000003</v>
      </c>
      <c r="AR341">
        <v>153.02000000000001</v>
      </c>
      <c r="AS341">
        <v>134.28300000000002</v>
      </c>
      <c r="AT341">
        <v>116.10700000000001</v>
      </c>
      <c r="AU341">
        <v>41.191000000000003</v>
      </c>
    </row>
    <row r="342" spans="1:47" x14ac:dyDescent="0.25">
      <c r="A342">
        <v>340</v>
      </c>
      <c r="B342" t="s">
        <v>49</v>
      </c>
      <c r="C342" t="s">
        <v>16</v>
      </c>
      <c r="D342" t="str">
        <f t="shared" si="86"/>
        <v>RO_OCOT</v>
      </c>
      <c r="E342">
        <f>IFERROR(VLOOKUP($D342,GAMS_2011!$D$3:$K$400,2,FALSE),VLOOKUP($C342,Efficiency!$A$2:$B$46,2,FALSE))</f>
        <v>0.39</v>
      </c>
      <c r="F342">
        <f>IFERROR(VLOOKUP($D342,GAMS_2011!$D$3:$K$400,3,FALSE),)</f>
        <v>0</v>
      </c>
      <c r="G342">
        <f>IFERROR(VLOOKUP($D342,GAMS_2011!$D$3:$K$400,4,FALSE),)</f>
        <v>0</v>
      </c>
      <c r="H342">
        <f>IFERROR(VLOOKUP($D342,GAMS_2011!$D$3:$K$400,5,FALSE),)</f>
        <v>0</v>
      </c>
      <c r="K342">
        <f>IFERROR(VLOOKUP($D342,GAMS_2011!$D$3:$K$400,8,FALSE),)</f>
        <v>0</v>
      </c>
      <c r="L342" s="5">
        <v>53.96</v>
      </c>
      <c r="M342" s="5">
        <v>53.96</v>
      </c>
      <c r="N342">
        <v>53.96</v>
      </c>
      <c r="O342">
        <v>53.96</v>
      </c>
      <c r="P342">
        <v>53.96</v>
      </c>
      <c r="Q342">
        <v>53.96</v>
      </c>
      <c r="R342">
        <v>53.96</v>
      </c>
      <c r="S342">
        <v>53.96</v>
      </c>
      <c r="T342">
        <v>53.96</v>
      </c>
      <c r="U342">
        <v>53.96</v>
      </c>
      <c r="V342">
        <v>53.96</v>
      </c>
      <c r="W342">
        <v>53.96</v>
      </c>
      <c r="X342">
        <v>53.96</v>
      </c>
      <c r="Y342">
        <v>53.96</v>
      </c>
      <c r="Z342">
        <v>53.96</v>
      </c>
      <c r="AA342">
        <v>53.96</v>
      </c>
      <c r="AB342">
        <v>53.96</v>
      </c>
      <c r="AC342">
        <v>53.96</v>
      </c>
      <c r="AD342">
        <v>53.96</v>
      </c>
      <c r="AE342">
        <v>53.96</v>
      </c>
      <c r="AF342">
        <v>53.96</v>
      </c>
      <c r="AG342">
        <v>53.96</v>
      </c>
      <c r="AH342">
        <v>53.96</v>
      </c>
      <c r="AI342">
        <v>53.96</v>
      </c>
      <c r="AJ342">
        <v>53.96</v>
      </c>
      <c r="AK342">
        <v>53.14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</row>
    <row r="343" spans="1:47" x14ac:dyDescent="0.25">
      <c r="A343">
        <v>341</v>
      </c>
      <c r="B343" t="s">
        <v>49</v>
      </c>
      <c r="C343" t="s">
        <v>17</v>
      </c>
      <c r="D343" t="str">
        <f t="shared" si="86"/>
        <v>RO_OilSteam</v>
      </c>
      <c r="E343">
        <f>IFERROR(VLOOKUP($D343,GAMS_2011!$D$3:$K$400,2,FALSE),VLOOKUP($C343,Efficiency!$A$2:$B$46,2,FALSE))</f>
        <v>0.41</v>
      </c>
      <c r="F343">
        <f>IFERROR(VLOOKUP($D343,GAMS_2011!$D$3:$K$400,3,FALSE),)</f>
        <v>0</v>
      </c>
      <c r="G343">
        <f>IFERROR(VLOOKUP($D343,GAMS_2011!$D$3:$K$400,4,FALSE),)</f>
        <v>0</v>
      </c>
      <c r="H343">
        <f>IFERROR(VLOOKUP($D343,GAMS_2011!$D$3:$K$400,5,FALSE),)</f>
        <v>0</v>
      </c>
      <c r="K343">
        <f>IFERROR(VLOOKUP($D343,GAMS_2011!$D$3:$K$400,8,FALSE),)</f>
        <v>0</v>
      </c>
      <c r="L343" s="5">
        <v>586</v>
      </c>
      <c r="M343" s="5">
        <v>586</v>
      </c>
      <c r="N343">
        <v>586</v>
      </c>
      <c r="O343">
        <v>536</v>
      </c>
      <c r="P343">
        <v>206</v>
      </c>
      <c r="Q343">
        <v>206</v>
      </c>
      <c r="R343">
        <v>206</v>
      </c>
      <c r="S343">
        <v>206</v>
      </c>
      <c r="T343">
        <v>206</v>
      </c>
      <c r="U343">
        <v>156</v>
      </c>
      <c r="V343">
        <v>156</v>
      </c>
      <c r="W343">
        <v>156</v>
      </c>
      <c r="X343">
        <v>156</v>
      </c>
      <c r="Y343">
        <v>156</v>
      </c>
      <c r="Z343">
        <v>156</v>
      </c>
      <c r="AA343">
        <v>106</v>
      </c>
      <c r="AB343">
        <v>106</v>
      </c>
      <c r="AC343">
        <v>106</v>
      </c>
      <c r="AD343">
        <v>106</v>
      </c>
      <c r="AE343">
        <v>106</v>
      </c>
      <c r="AF343">
        <v>106</v>
      </c>
      <c r="AG343">
        <v>106</v>
      </c>
      <c r="AH343">
        <v>106</v>
      </c>
      <c r="AI343">
        <v>106</v>
      </c>
      <c r="AJ343">
        <v>106</v>
      </c>
      <c r="AK343">
        <v>70</v>
      </c>
      <c r="AL343">
        <v>70</v>
      </c>
      <c r="AM343">
        <v>70</v>
      </c>
      <c r="AN343">
        <v>70</v>
      </c>
      <c r="AO343">
        <v>70</v>
      </c>
      <c r="AP343">
        <v>70</v>
      </c>
      <c r="AQ343">
        <v>70</v>
      </c>
      <c r="AR343">
        <v>70</v>
      </c>
      <c r="AS343">
        <v>70</v>
      </c>
      <c r="AT343">
        <v>70</v>
      </c>
      <c r="AU343">
        <v>0</v>
      </c>
    </row>
    <row r="344" spans="1:47" x14ac:dyDescent="0.25">
      <c r="A344">
        <v>342</v>
      </c>
      <c r="B344" t="s">
        <v>49</v>
      </c>
      <c r="C344" t="s">
        <v>6</v>
      </c>
      <c r="D344" t="str">
        <f t="shared" si="86"/>
        <v>RO_PSP</v>
      </c>
      <c r="E344">
        <f>IFERROR(VLOOKUP($D344,GAMS_2011!$D$3:$K$400,2,FALSE),VLOOKUP($C344,Efficiency!$A$2:$B$46,2,FALSE))</f>
        <v>0.75</v>
      </c>
      <c r="F344">
        <f>IFERROR(VLOOKUP($D344,GAMS_2011!$D$3:$K$400,3,FALSE),)</f>
        <v>0</v>
      </c>
      <c r="G344">
        <f>IFERROR(VLOOKUP($D344,GAMS_2011!$D$3:$K$400,4,FALSE),)</f>
        <v>0</v>
      </c>
      <c r="H344">
        <f>IFERROR(VLOOKUP($D344,GAMS_2011!$D$3:$K$400,5,FALSE),)</f>
        <v>0</v>
      </c>
      <c r="K344">
        <f>IFERROR(VLOOKUP($D344,GAMS_2011!$D$3:$K$400,8,FALSE),)</f>
        <v>0</v>
      </c>
      <c r="L344" s="5">
        <v>1000</v>
      </c>
      <c r="M344" s="5">
        <v>1000</v>
      </c>
      <c r="N344">
        <v>1000</v>
      </c>
      <c r="O344">
        <v>1000</v>
      </c>
      <c r="P344">
        <v>1000</v>
      </c>
      <c r="Q344">
        <v>1000</v>
      </c>
      <c r="R344">
        <v>1000</v>
      </c>
      <c r="S344">
        <v>1000</v>
      </c>
      <c r="T344">
        <v>1000</v>
      </c>
      <c r="U344">
        <v>1000</v>
      </c>
      <c r="V344">
        <v>1000</v>
      </c>
      <c r="W344">
        <v>1000</v>
      </c>
      <c r="X344">
        <v>1000</v>
      </c>
      <c r="Y344">
        <v>1000</v>
      </c>
      <c r="Z344">
        <v>1000</v>
      </c>
      <c r="AA344">
        <v>1000</v>
      </c>
      <c r="AB344">
        <v>1000</v>
      </c>
      <c r="AC344">
        <v>1000</v>
      </c>
      <c r="AD344">
        <v>1000</v>
      </c>
      <c r="AE344">
        <v>1000</v>
      </c>
      <c r="AF344">
        <v>1000</v>
      </c>
      <c r="AG344">
        <v>1000</v>
      </c>
      <c r="AH344">
        <v>1000</v>
      </c>
      <c r="AI344">
        <v>1000</v>
      </c>
      <c r="AJ344">
        <v>1000</v>
      </c>
      <c r="AK344">
        <v>1000</v>
      </c>
      <c r="AL344">
        <v>1000</v>
      </c>
      <c r="AM344">
        <v>1000</v>
      </c>
      <c r="AN344">
        <v>1000</v>
      </c>
      <c r="AO344">
        <v>1000</v>
      </c>
      <c r="AP344">
        <v>1000</v>
      </c>
      <c r="AQ344">
        <v>1000</v>
      </c>
      <c r="AR344">
        <v>1000</v>
      </c>
      <c r="AS344">
        <v>1000</v>
      </c>
      <c r="AT344">
        <v>1000</v>
      </c>
      <c r="AU344">
        <v>1000</v>
      </c>
    </row>
    <row r="345" spans="1:47" x14ac:dyDescent="0.25">
      <c r="A345">
        <v>343</v>
      </c>
      <c r="B345" t="s">
        <v>49</v>
      </c>
      <c r="C345" t="s">
        <v>12</v>
      </c>
      <c r="D345" t="str">
        <f t="shared" si="86"/>
        <v>RO_RoR</v>
      </c>
      <c r="E345">
        <f>IFERROR(VLOOKUP($D345,GAMS_2011!$D$3:$K$400,2,FALSE),VLOOKUP($C345,Efficiency!$A$2:$B$46,2,FALSE))</f>
        <v>1</v>
      </c>
      <c r="F345">
        <f>IFERROR(VLOOKUP($D345,GAMS_2011!$D$3:$K$400,3,FALSE),)</f>
        <v>0</v>
      </c>
      <c r="K345">
        <f>IFERROR(VLOOKUP($D345,GAMS_2011!$D$3:$K$400,8,FALSE),)</f>
        <v>0</v>
      </c>
      <c r="L345" s="5">
        <v>6392.4025000000001</v>
      </c>
      <c r="M345" s="5">
        <v>6392.4025000000001</v>
      </c>
      <c r="N345">
        <v>6392.4025000000001</v>
      </c>
      <c r="O345">
        <v>6392.4025000000001</v>
      </c>
      <c r="P345">
        <v>6392.4025000000001</v>
      </c>
      <c r="Q345">
        <v>6392.4025000000001</v>
      </c>
      <c r="R345">
        <v>6392.4025000000001</v>
      </c>
      <c r="S345">
        <v>6392.4025000000001</v>
      </c>
      <c r="T345">
        <v>6392.4025000000001</v>
      </c>
      <c r="U345">
        <v>6392.4025000000001</v>
      </c>
      <c r="V345">
        <v>6392.4025000000001</v>
      </c>
      <c r="W345">
        <v>6392.4025000000001</v>
      </c>
      <c r="X345">
        <v>6392.4025000000001</v>
      </c>
      <c r="Y345">
        <v>6392.4025000000001</v>
      </c>
      <c r="Z345">
        <v>6392.4025000000001</v>
      </c>
      <c r="AA345">
        <v>6392.4025000000001</v>
      </c>
      <c r="AB345">
        <v>6392.4025000000001</v>
      </c>
      <c r="AC345">
        <v>6392.4025000000001</v>
      </c>
      <c r="AD345">
        <v>6392.4025000000001</v>
      </c>
      <c r="AE345">
        <v>6392.4025000000001</v>
      </c>
      <c r="AF345">
        <v>6392.4025000000001</v>
      </c>
      <c r="AG345">
        <v>6392.4025000000001</v>
      </c>
      <c r="AH345">
        <v>6392.4025000000001</v>
      </c>
      <c r="AI345">
        <v>6392.4025000000001</v>
      </c>
      <c r="AJ345">
        <v>6392.4025000000001</v>
      </c>
      <c r="AK345">
        <v>6392.4025000000001</v>
      </c>
      <c r="AL345">
        <v>6392.4025000000001</v>
      </c>
      <c r="AM345">
        <v>6392.4025000000001</v>
      </c>
      <c r="AN345">
        <v>6392.4025000000001</v>
      </c>
      <c r="AO345">
        <v>6392.4025000000001</v>
      </c>
      <c r="AP345">
        <v>6392.4025000000001</v>
      </c>
      <c r="AQ345">
        <v>6392.4025000000001</v>
      </c>
      <c r="AR345">
        <v>6392.4025000000001</v>
      </c>
      <c r="AS345">
        <v>6392.4025000000001</v>
      </c>
      <c r="AT345">
        <v>6392.4025000000001</v>
      </c>
      <c r="AU345">
        <v>6392.4025000000001</v>
      </c>
    </row>
    <row r="346" spans="1:47" x14ac:dyDescent="0.25">
      <c r="A346">
        <v>344</v>
      </c>
      <c r="B346" t="s">
        <v>49</v>
      </c>
      <c r="C346" t="s">
        <v>21</v>
      </c>
      <c r="D346" t="str">
        <f t="shared" si="86"/>
        <v>RO_Solar 1</v>
      </c>
      <c r="E346">
        <f>IFERROR(VLOOKUP($D346,GAMS_2011!$D$3:$K$400,2,FALSE),VLOOKUP($C346,Efficiency!$A$2:$B$46,2,FALSE))</f>
        <v>1</v>
      </c>
      <c r="F346">
        <f>IFERROR(VLOOKUP($D346,GAMS_2011!$D$3:$K$400,3,FALSE),)</f>
        <v>0</v>
      </c>
      <c r="G346">
        <f>IFERROR(VLOOKUP($D346,GAMS_2011!$D$3:$K$400,4,FALSE),)</f>
        <v>0</v>
      </c>
      <c r="H346">
        <f>IFERROR(VLOOKUP($D346,GAMS_2011!$D$3:$K$400,5,FALSE),)</f>
        <v>0</v>
      </c>
      <c r="K346">
        <f>IFERROR(VLOOKUP($D346,GAMS_2011!$D$3:$K$400,8,FALSE),)</f>
        <v>0</v>
      </c>
      <c r="L346" s="6">
        <f>INDEX(SOAF_2015B!$A$1:$F$36,MATCH(GAMS_alt!$B346,SOAF_2015B!$A$1:$A$36,0),MATCH(GAMS_alt!$C346,SOAF_2015B!$A$1:$F$1,0))*1000</f>
        <v>2000</v>
      </c>
      <c r="M346" s="5">
        <f>MAX($L346-$L346*(M$1^4)/500000,0)</f>
        <v>1999.9960000000001</v>
      </c>
      <c r="N346">
        <v>457.28</v>
      </c>
      <c r="O346">
        <v>457.28</v>
      </c>
      <c r="P346">
        <v>457.28</v>
      </c>
      <c r="Q346">
        <v>457.28</v>
      </c>
      <c r="R346">
        <v>457.28</v>
      </c>
      <c r="S346">
        <v>457.28</v>
      </c>
      <c r="T346">
        <v>457.28</v>
      </c>
      <c r="U346">
        <v>457.28</v>
      </c>
      <c r="V346">
        <v>457.28</v>
      </c>
      <c r="W346">
        <v>457.28</v>
      </c>
      <c r="X346">
        <v>457.28</v>
      </c>
      <c r="Y346">
        <v>457.28</v>
      </c>
      <c r="Z346">
        <v>457.28</v>
      </c>
      <c r="AA346">
        <v>457.28</v>
      </c>
      <c r="AB346">
        <v>457.28</v>
      </c>
      <c r="AC346">
        <v>457.28</v>
      </c>
      <c r="AD346">
        <v>457.28</v>
      </c>
      <c r="AE346">
        <v>457.28</v>
      </c>
      <c r="AF346">
        <v>456.28</v>
      </c>
      <c r="AG346">
        <v>455.28</v>
      </c>
      <c r="AH346">
        <v>438.95699999999999</v>
      </c>
      <c r="AI346">
        <v>82.591000000000008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</row>
    <row r="347" spans="1:47" x14ac:dyDescent="0.25">
      <c r="A347">
        <v>345</v>
      </c>
      <c r="B347" t="s">
        <v>49</v>
      </c>
      <c r="C347" t="s">
        <v>23</v>
      </c>
      <c r="D347" t="str">
        <f t="shared" si="86"/>
        <v>RO_Wind onshore 1</v>
      </c>
      <c r="E347">
        <f>IFERROR(VLOOKUP($D347,GAMS_2011!$D$3:$K$400,2,FALSE),VLOOKUP($C347,Efficiency!$A$2:$B$46,2,FALSE))</f>
        <v>1</v>
      </c>
      <c r="F347">
        <f>IFERROR(VLOOKUP($D347,GAMS_2011!$D$3:$K$400,3,FALSE),)</f>
        <v>0</v>
      </c>
      <c r="G347">
        <f>IFERROR(VLOOKUP($D347,GAMS_2011!$D$3:$K$400,4,FALSE),)</f>
        <v>0</v>
      </c>
      <c r="H347">
        <f>IFERROR(VLOOKUP($D347,GAMS_2011!$D$3:$K$400,5,FALSE),)</f>
        <v>0</v>
      </c>
      <c r="K347">
        <f>IFERROR(VLOOKUP($D347,GAMS_2011!$D$3:$K$400,8,FALSE),)</f>
        <v>0</v>
      </c>
      <c r="L347" s="6">
        <f>INDEX(SOAF_2015B!$A$1:$F$36,MATCH(GAMS_alt!$B347,SOAF_2015B!$A$1:$A$36,0),MATCH(GAMS_alt!$C347,SOAF_2015B!$A$1:$F$1,0))*1000</f>
        <v>3300</v>
      </c>
      <c r="M347" s="5">
        <f>MAX($L347-$L347*(M$1^4)/500000,0)</f>
        <v>3299.9933999999998</v>
      </c>
      <c r="N347">
        <f t="shared" ref="N347:W348" si="87">MAX($L347-$L347*(N$1^4)/500000,0)</f>
        <v>3299.8944000000001</v>
      </c>
      <c r="O347">
        <f t="shared" si="87"/>
        <v>3299.4654</v>
      </c>
      <c r="P347">
        <f t="shared" si="87"/>
        <v>3298.3103999999998</v>
      </c>
      <c r="Q347">
        <f t="shared" si="87"/>
        <v>3295.875</v>
      </c>
      <c r="R347">
        <f t="shared" si="87"/>
        <v>3291.4463999999998</v>
      </c>
      <c r="S347">
        <f t="shared" si="87"/>
        <v>3284.1534000000001</v>
      </c>
      <c r="T347">
        <f t="shared" si="87"/>
        <v>3272.9663999999998</v>
      </c>
      <c r="U347">
        <f t="shared" si="87"/>
        <v>3256.6974</v>
      </c>
      <c r="V347">
        <f t="shared" si="87"/>
        <v>3234</v>
      </c>
      <c r="W347">
        <f t="shared" si="87"/>
        <v>3203.3694</v>
      </c>
      <c r="X347">
        <f t="shared" ref="X347:AG348" si="88">MAX($L347-$L347*(X$1^4)/500000,0)</f>
        <v>3163.1424000000002</v>
      </c>
      <c r="Y347">
        <f t="shared" si="88"/>
        <v>3111.4974000000002</v>
      </c>
      <c r="Z347">
        <f t="shared" si="88"/>
        <v>3046.4544000000001</v>
      </c>
      <c r="AA347">
        <f t="shared" si="88"/>
        <v>2965.875</v>
      </c>
      <c r="AB347">
        <f t="shared" si="88"/>
        <v>2867.4623999999999</v>
      </c>
      <c r="AC347">
        <f t="shared" si="88"/>
        <v>2748.7613999999999</v>
      </c>
      <c r="AD347">
        <f t="shared" si="88"/>
        <v>2607.1584000000003</v>
      </c>
      <c r="AE347">
        <f t="shared" si="88"/>
        <v>2439.8814000000002</v>
      </c>
      <c r="AF347">
        <f t="shared" si="88"/>
        <v>2244</v>
      </c>
      <c r="AG347">
        <f t="shared" si="88"/>
        <v>2016.4254000000001</v>
      </c>
      <c r="AH347">
        <f t="shared" ref="AH347:AU348" si="89">MAX($L347-$L347*(AH$1^4)/500000,0)</f>
        <v>1753.9104</v>
      </c>
      <c r="AI347">
        <f t="shared" si="89"/>
        <v>1453.0494000000001</v>
      </c>
      <c r="AJ347">
        <f t="shared" si="89"/>
        <v>1110.2784000000001</v>
      </c>
      <c r="AK347">
        <f t="shared" si="89"/>
        <v>721.875</v>
      </c>
      <c r="AL347">
        <f t="shared" si="89"/>
        <v>283.95839999999998</v>
      </c>
      <c r="AM347">
        <f t="shared" si="89"/>
        <v>0</v>
      </c>
      <c r="AN347">
        <f t="shared" si="89"/>
        <v>0</v>
      </c>
      <c r="AO347">
        <f t="shared" si="89"/>
        <v>0</v>
      </c>
      <c r="AP347">
        <f t="shared" si="89"/>
        <v>0</v>
      </c>
      <c r="AQ347">
        <f t="shared" si="89"/>
        <v>0</v>
      </c>
      <c r="AR347">
        <f t="shared" si="89"/>
        <v>0</v>
      </c>
      <c r="AS347">
        <f t="shared" si="89"/>
        <v>0</v>
      </c>
      <c r="AT347">
        <f t="shared" si="89"/>
        <v>0</v>
      </c>
      <c r="AU347">
        <f t="shared" si="89"/>
        <v>0</v>
      </c>
    </row>
    <row r="348" spans="1:47" x14ac:dyDescent="0.25">
      <c r="A348">
        <v>346</v>
      </c>
      <c r="B348" t="s">
        <v>50</v>
      </c>
      <c r="C348" t="s">
        <v>19</v>
      </c>
      <c r="D348" t="str">
        <f t="shared" si="86"/>
        <v>RS_Biomass</v>
      </c>
      <c r="E348">
        <f>IFERROR(VLOOKUP($D348,GAMS_2011!$D$3:$K$400,2,FALSE),VLOOKUP($C348,Efficiency!$A$2:$B$46,2,FALSE))</f>
        <v>0.38</v>
      </c>
      <c r="F348">
        <f>IFERROR(VLOOKUP($D348,GAMS_2011!$D$3:$K$400,3,FALSE),)</f>
        <v>0</v>
      </c>
      <c r="G348">
        <f>IFERROR(VLOOKUP($D348,GAMS_2011!$D$3:$K$400,4,FALSE),)</f>
        <v>0</v>
      </c>
      <c r="H348">
        <f>IFERROR(VLOOKUP($D348,GAMS_2011!$D$3:$K$400,5,FALSE),)</f>
        <v>0</v>
      </c>
      <c r="K348">
        <f>IFERROR(VLOOKUP($D348,GAMS_2011!$D$3:$K$400,8,FALSE),)</f>
        <v>0</v>
      </c>
      <c r="L348" s="6">
        <f>INDEX(SOAF_2015B!$A$1:$F$36,MATCH(GAMS_alt!$B348,SOAF_2015B!$A$1:$A$36,0),MATCH(GAMS_alt!$C348,SOAF_2015B!$A$1:$F$1,0))*1000</f>
        <v>0</v>
      </c>
      <c r="M348" s="5">
        <f>MAX($L348-$L348*(M$1^4)/500000,0)</f>
        <v>0</v>
      </c>
      <c r="N348">
        <f t="shared" si="87"/>
        <v>0</v>
      </c>
      <c r="O348">
        <f t="shared" si="87"/>
        <v>0</v>
      </c>
      <c r="P348">
        <f t="shared" si="87"/>
        <v>0</v>
      </c>
      <c r="Q348">
        <f t="shared" si="87"/>
        <v>0</v>
      </c>
      <c r="R348">
        <f t="shared" si="87"/>
        <v>0</v>
      </c>
      <c r="S348">
        <f t="shared" si="87"/>
        <v>0</v>
      </c>
      <c r="T348">
        <f t="shared" si="87"/>
        <v>0</v>
      </c>
      <c r="U348">
        <f t="shared" si="87"/>
        <v>0</v>
      </c>
      <c r="V348">
        <f t="shared" si="87"/>
        <v>0</v>
      </c>
      <c r="W348">
        <f t="shared" si="87"/>
        <v>0</v>
      </c>
      <c r="X348">
        <f t="shared" si="88"/>
        <v>0</v>
      </c>
      <c r="Y348">
        <f t="shared" si="88"/>
        <v>0</v>
      </c>
      <c r="Z348">
        <f t="shared" si="88"/>
        <v>0</v>
      </c>
      <c r="AA348">
        <f t="shared" si="88"/>
        <v>0</v>
      </c>
      <c r="AB348">
        <f t="shared" si="88"/>
        <v>0</v>
      </c>
      <c r="AC348">
        <f t="shared" si="88"/>
        <v>0</v>
      </c>
      <c r="AD348">
        <f t="shared" si="88"/>
        <v>0</v>
      </c>
      <c r="AE348">
        <f t="shared" si="88"/>
        <v>0</v>
      </c>
      <c r="AF348">
        <f t="shared" si="88"/>
        <v>0</v>
      </c>
      <c r="AG348">
        <f t="shared" si="88"/>
        <v>0</v>
      </c>
      <c r="AH348">
        <f t="shared" si="89"/>
        <v>0</v>
      </c>
      <c r="AI348">
        <f t="shared" si="89"/>
        <v>0</v>
      </c>
      <c r="AJ348">
        <f t="shared" si="89"/>
        <v>0</v>
      </c>
      <c r="AK348">
        <f t="shared" si="89"/>
        <v>0</v>
      </c>
      <c r="AL348">
        <f t="shared" si="89"/>
        <v>0</v>
      </c>
      <c r="AM348">
        <f t="shared" si="89"/>
        <v>0</v>
      </c>
      <c r="AN348">
        <f t="shared" si="89"/>
        <v>0</v>
      </c>
      <c r="AO348">
        <f t="shared" si="89"/>
        <v>0</v>
      </c>
      <c r="AP348">
        <f t="shared" si="89"/>
        <v>0</v>
      </c>
      <c r="AQ348">
        <f t="shared" si="89"/>
        <v>0</v>
      </c>
      <c r="AR348">
        <f t="shared" si="89"/>
        <v>0</v>
      </c>
      <c r="AS348">
        <f t="shared" si="89"/>
        <v>0</v>
      </c>
      <c r="AT348">
        <f t="shared" si="89"/>
        <v>0</v>
      </c>
      <c r="AU348">
        <f t="shared" si="89"/>
        <v>0</v>
      </c>
    </row>
    <row r="349" spans="1:47" x14ac:dyDescent="0.25">
      <c r="A349">
        <v>347</v>
      </c>
      <c r="B349" t="s">
        <v>50</v>
      </c>
      <c r="C349" t="s">
        <v>14</v>
      </c>
      <c r="D349" t="str">
        <f t="shared" si="86"/>
        <v>RS_Coal</v>
      </c>
      <c r="E349">
        <f>IFERROR(VLOOKUP($D349,GAMS_2011!$D$3:$K$400,2,FALSE),VLOOKUP($C349,Efficiency!$A$2:$B$46,2,FALSE))</f>
        <v>0.46</v>
      </c>
      <c r="F349">
        <f>IFERROR(VLOOKUP($D349,GAMS_2011!$D$3:$K$400,3,FALSE),)</f>
        <v>0</v>
      </c>
      <c r="G349">
        <f>IFERROR(VLOOKUP($D349,GAMS_2011!$D$3:$K$400,4,FALSE),)</f>
        <v>0</v>
      </c>
      <c r="H349">
        <f>IFERROR(VLOOKUP($D349,GAMS_2011!$D$3:$K$400,5,FALSE),)</f>
        <v>0</v>
      </c>
      <c r="K349">
        <f>IFERROR(VLOOKUP($D349,GAMS_2011!$D$3:$K$400,8,FALSE),)</f>
        <v>0</v>
      </c>
      <c r="L349" s="6">
        <v>43</v>
      </c>
      <c r="M349" s="5">
        <v>18</v>
      </c>
      <c r="N349" s="6">
        <v>18</v>
      </c>
      <c r="O349" s="6">
        <v>18</v>
      </c>
      <c r="P349" s="6">
        <v>18</v>
      </c>
      <c r="Q349" s="6">
        <v>18</v>
      </c>
      <c r="R349" s="6">
        <v>18</v>
      </c>
      <c r="S349" s="6">
        <v>18</v>
      </c>
      <c r="T349" s="6">
        <v>18</v>
      </c>
      <c r="U349" s="6">
        <v>18</v>
      </c>
      <c r="V349" s="6">
        <v>18</v>
      </c>
      <c r="W349" s="6">
        <v>18</v>
      </c>
      <c r="X349" s="6">
        <v>18</v>
      </c>
      <c r="Y349" s="6">
        <v>18</v>
      </c>
      <c r="Z349" s="6">
        <v>18</v>
      </c>
      <c r="AA349" s="6">
        <v>18</v>
      </c>
      <c r="AB349" s="6">
        <v>18</v>
      </c>
      <c r="AC349" s="6">
        <v>18</v>
      </c>
      <c r="AD349" s="6">
        <v>18</v>
      </c>
      <c r="AE349" s="6">
        <v>18</v>
      </c>
      <c r="AF349" s="6">
        <v>18</v>
      </c>
      <c r="AG349" s="6">
        <v>18</v>
      </c>
      <c r="AH349" s="6">
        <v>18</v>
      </c>
      <c r="AI349" s="6">
        <v>18</v>
      </c>
      <c r="AJ349" s="6">
        <v>18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</row>
    <row r="350" spans="1:47" x14ac:dyDescent="0.25">
      <c r="A350">
        <v>348</v>
      </c>
      <c r="B350" t="s">
        <v>50</v>
      </c>
      <c r="C350" t="s">
        <v>11</v>
      </c>
      <c r="D350" t="str">
        <f t="shared" si="86"/>
        <v>RS_GasSteam</v>
      </c>
      <c r="E350">
        <f>IFERROR(VLOOKUP($D350,GAMS_2011!$D$3:$K$400,2,FALSE),VLOOKUP($C350,Efficiency!$A$2:$B$46,2,FALSE))</f>
        <v>0.427687499999999</v>
      </c>
      <c r="F350">
        <f>IFERROR(VLOOKUP($D350,GAMS_2011!$D$3:$K$400,3,FALSE),)</f>
        <v>-4.2157738095238126E-4</v>
      </c>
      <c r="G350">
        <f>IFERROR(VLOOKUP($D350,GAMS_2011!$D$3:$K$400,4,FALSE),)</f>
        <v>0</v>
      </c>
      <c r="H350">
        <f>IFERROR(VLOOKUP($D350,GAMS_2011!$D$3:$K$400,5,FALSE),)</f>
        <v>0</v>
      </c>
      <c r="K350">
        <f>IFERROR(VLOOKUP($D350,GAMS_2011!$D$3:$K$400,8,FALSE),)</f>
        <v>0</v>
      </c>
      <c r="L350">
        <v>193.54999999999998</v>
      </c>
      <c r="M350">
        <v>193.54999999999998</v>
      </c>
      <c r="N350">
        <v>193.54999999999998</v>
      </c>
      <c r="O350">
        <v>193.54999999999998</v>
      </c>
      <c r="P350">
        <v>193.54999999999998</v>
      </c>
      <c r="Q350">
        <v>181.04999999999998</v>
      </c>
      <c r="R350">
        <v>181.04999999999998</v>
      </c>
      <c r="S350">
        <v>181.04999999999998</v>
      </c>
      <c r="T350">
        <v>156.44999999999999</v>
      </c>
      <c r="U350">
        <v>148.44999999999999</v>
      </c>
      <c r="V350">
        <v>148.44999999999999</v>
      </c>
      <c r="W350">
        <v>148.44999999999999</v>
      </c>
      <c r="X350">
        <v>148.44999999999999</v>
      </c>
      <c r="Y350">
        <v>148.44999999999999</v>
      </c>
      <c r="Z350">
        <v>28.45</v>
      </c>
      <c r="AA350">
        <v>28.45</v>
      </c>
      <c r="AB350">
        <v>28.45</v>
      </c>
      <c r="AC350">
        <v>28.45</v>
      </c>
      <c r="AD350">
        <v>28.45</v>
      </c>
      <c r="AE350">
        <v>28.45</v>
      </c>
      <c r="AF350">
        <v>28.45</v>
      </c>
      <c r="AG350">
        <v>28.45</v>
      </c>
      <c r="AH350">
        <v>28.45</v>
      </c>
      <c r="AI350">
        <v>28.45</v>
      </c>
      <c r="AJ350">
        <v>28.45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</row>
    <row r="351" spans="1:47" x14ac:dyDescent="0.25">
      <c r="A351">
        <v>349</v>
      </c>
      <c r="B351" t="s">
        <v>50</v>
      </c>
      <c r="C351" t="s">
        <v>25</v>
      </c>
      <c r="D351" t="str">
        <f t="shared" si="86"/>
        <v>RS_Lignite</v>
      </c>
      <c r="E351">
        <f>IFERROR(VLOOKUP($D351,GAMS_2011!$D$3:$K$400,2,FALSE),VLOOKUP($C351,Efficiency!$A$2:$B$46,2,FALSE))</f>
        <v>0.38</v>
      </c>
      <c r="F351">
        <f>IFERROR(VLOOKUP($D351,GAMS_2011!$D$3:$K$400,3,FALSE),)</f>
        <v>1.8000000000000006E-3</v>
      </c>
      <c r="G351">
        <f>IFERROR(VLOOKUP($D351,GAMS_2011!$D$3:$K$400,4,FALSE),)</f>
        <v>0</v>
      </c>
      <c r="H351">
        <f>IFERROR(VLOOKUP($D351,GAMS_2011!$D$3:$K$400,5,FALSE),)</f>
        <v>0</v>
      </c>
      <c r="K351">
        <f>IFERROR(VLOOKUP($D351,GAMS_2011!$D$3:$K$400,8,FALSE),)</f>
        <v>0</v>
      </c>
      <c r="L351">
        <v>4178.8999999999996</v>
      </c>
      <c r="M351">
        <v>3873.9</v>
      </c>
      <c r="N351">
        <v>3873.9</v>
      </c>
      <c r="O351">
        <v>3565.4</v>
      </c>
      <c r="P351">
        <v>2838.4</v>
      </c>
      <c r="Q351">
        <v>2628.4</v>
      </c>
      <c r="R351">
        <v>2628.4</v>
      </c>
      <c r="S351">
        <v>2628.4</v>
      </c>
      <c r="T351">
        <v>1669.4</v>
      </c>
      <c r="U351">
        <v>1328</v>
      </c>
      <c r="V351">
        <v>708</v>
      </c>
      <c r="W351">
        <v>708</v>
      </c>
      <c r="X351">
        <v>358</v>
      </c>
      <c r="Y351">
        <v>358</v>
      </c>
      <c r="Z351">
        <v>358</v>
      </c>
      <c r="AA351">
        <v>358</v>
      </c>
      <c r="AB351">
        <v>8</v>
      </c>
      <c r="AC351">
        <v>8</v>
      </c>
      <c r="AD351">
        <v>8</v>
      </c>
      <c r="AE351">
        <v>8</v>
      </c>
      <c r="AF351">
        <v>8</v>
      </c>
      <c r="AG351">
        <v>8</v>
      </c>
      <c r="AH351">
        <v>8</v>
      </c>
      <c r="AI351">
        <v>8</v>
      </c>
      <c r="AJ351">
        <v>8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</row>
    <row r="352" spans="1:47" x14ac:dyDescent="0.25">
      <c r="A352">
        <v>350</v>
      </c>
      <c r="B352" t="s">
        <v>50</v>
      </c>
      <c r="C352" t="s">
        <v>10</v>
      </c>
      <c r="D352" t="str">
        <f t="shared" si="86"/>
        <v>RS_OCGT</v>
      </c>
      <c r="E352">
        <f>IFERROR(VLOOKUP($D352,GAMS_2011!$D$3:$K$400,2,FALSE),VLOOKUP($C352,Efficiency!$A$2:$B$46,2,FALSE))</f>
        <v>0.39100000000000001</v>
      </c>
      <c r="F352">
        <f>IFERROR(VLOOKUP($D352,GAMS_2011!$D$3:$K$400,3,FALSE),)</f>
        <v>1.4285714285714298E-4</v>
      </c>
      <c r="G352">
        <f>IFERROR(VLOOKUP($D352,GAMS_2011!$D$3:$K$400,4,FALSE),)</f>
        <v>0</v>
      </c>
      <c r="H352">
        <f>IFERROR(VLOOKUP($D352,GAMS_2011!$D$3:$K$400,5,FALSE),)</f>
        <v>0</v>
      </c>
      <c r="K352">
        <f>IFERROR(VLOOKUP($D352,GAMS_2011!$D$3:$K$400,8,FALSE),)</f>
        <v>0</v>
      </c>
      <c r="L352">
        <v>3.7849999999999997</v>
      </c>
      <c r="M352">
        <v>3.7849999999999997</v>
      </c>
      <c r="N352">
        <v>3.7849999999999997</v>
      </c>
      <c r="O352">
        <v>3.7849999999999997</v>
      </c>
      <c r="P352">
        <v>3.7849999999999997</v>
      </c>
      <c r="Q352">
        <v>3.7849999999999997</v>
      </c>
      <c r="R352">
        <v>3.7849999999999997</v>
      </c>
      <c r="S352">
        <v>3.7849999999999997</v>
      </c>
      <c r="T352">
        <v>3.7849999999999997</v>
      </c>
      <c r="U352">
        <v>3.7849999999999997</v>
      </c>
      <c r="V352">
        <v>3.7849999999999997</v>
      </c>
      <c r="W352">
        <v>3.7849999999999997</v>
      </c>
      <c r="X352">
        <v>3.7849999999999997</v>
      </c>
      <c r="Y352">
        <v>3.7849999999999997</v>
      </c>
      <c r="Z352">
        <v>3.7849999999999997</v>
      </c>
      <c r="AA352">
        <v>3.7849999999999997</v>
      </c>
      <c r="AB352">
        <v>3.7849999999999997</v>
      </c>
      <c r="AC352">
        <v>3.7849999999999997</v>
      </c>
      <c r="AD352">
        <v>3.7849999999999997</v>
      </c>
      <c r="AE352">
        <v>3.7849999999999997</v>
      </c>
      <c r="AF352">
        <v>3.7849999999999997</v>
      </c>
      <c r="AG352">
        <v>3.7849999999999997</v>
      </c>
      <c r="AH352">
        <v>3.7849999999999997</v>
      </c>
      <c r="AI352">
        <v>3.7849999999999997</v>
      </c>
      <c r="AJ352">
        <v>3.7849999999999997</v>
      </c>
      <c r="AK352">
        <v>3.7849999999999997</v>
      </c>
      <c r="AL352">
        <v>3.7849999999999997</v>
      </c>
      <c r="AM352">
        <v>3.7849999999999997</v>
      </c>
      <c r="AN352">
        <v>3.7849999999999997</v>
      </c>
      <c r="AO352">
        <v>3.7849999999999997</v>
      </c>
      <c r="AP352">
        <v>3.7849999999999997</v>
      </c>
      <c r="AQ352">
        <v>3.7849999999999997</v>
      </c>
      <c r="AR352">
        <v>3.7849999999999997</v>
      </c>
      <c r="AS352">
        <v>3.7849999999999997</v>
      </c>
      <c r="AT352">
        <v>3.7849999999999997</v>
      </c>
      <c r="AU352">
        <v>3.7849999999999997</v>
      </c>
    </row>
    <row r="353" spans="1:47" x14ac:dyDescent="0.25">
      <c r="A353">
        <v>351</v>
      </c>
      <c r="B353" t="s">
        <v>50</v>
      </c>
      <c r="C353" t="s">
        <v>16</v>
      </c>
      <c r="D353" t="str">
        <f t="shared" si="86"/>
        <v>RS_OCOT</v>
      </c>
      <c r="E353">
        <f>IFERROR(VLOOKUP($D353,GAMS_2011!$D$3:$K$400,2,FALSE),VLOOKUP($C353,Efficiency!$A$2:$B$46,2,FALSE))</f>
        <v>0.39</v>
      </c>
      <c r="F353">
        <f>IFERROR(VLOOKUP($D353,GAMS_2011!$D$3:$K$400,3,FALSE),)</f>
        <v>0</v>
      </c>
      <c r="G353">
        <f>IFERROR(VLOOKUP($D353,GAMS_2011!$D$3:$K$400,4,FALSE),)</f>
        <v>0</v>
      </c>
      <c r="H353">
        <f>IFERROR(VLOOKUP($D353,GAMS_2011!$D$3:$K$400,5,FALSE),)</f>
        <v>0</v>
      </c>
      <c r="K353">
        <f>IFERROR(VLOOKUP($D353,GAMS_2011!$D$3:$K$400,8,FALSE),)</f>
        <v>0</v>
      </c>
      <c r="L353">
        <v>11.412000000000001</v>
      </c>
      <c r="M353">
        <v>11.412000000000001</v>
      </c>
      <c r="N353">
        <v>11.412000000000001</v>
      </c>
      <c r="O353">
        <v>11.412000000000001</v>
      </c>
      <c r="P353">
        <v>11.412000000000001</v>
      </c>
      <c r="Q353">
        <v>9.1620000000000008</v>
      </c>
      <c r="R353">
        <v>7.194</v>
      </c>
      <c r="S353">
        <v>4.9800000000000004</v>
      </c>
      <c r="T353">
        <v>2.028</v>
      </c>
      <c r="U353">
        <v>2.028</v>
      </c>
      <c r="V353">
        <v>2.028</v>
      </c>
      <c r="W353">
        <v>2.028</v>
      </c>
      <c r="X353">
        <v>2.028</v>
      </c>
      <c r="Y353">
        <v>2.028</v>
      </c>
      <c r="Z353">
        <v>2.028</v>
      </c>
      <c r="AA353">
        <v>2.028</v>
      </c>
      <c r="AB353">
        <v>2.028</v>
      </c>
      <c r="AC353">
        <v>2.028</v>
      </c>
      <c r="AD353">
        <v>2.028</v>
      </c>
      <c r="AE353">
        <v>2.028</v>
      </c>
      <c r="AF353">
        <v>2.028</v>
      </c>
      <c r="AG353">
        <v>2.028</v>
      </c>
      <c r="AH353">
        <v>2.028</v>
      </c>
      <c r="AI353">
        <v>2.028</v>
      </c>
      <c r="AJ353">
        <v>1.984</v>
      </c>
      <c r="AK353">
        <v>1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1</v>
      </c>
      <c r="AT353">
        <v>1</v>
      </c>
      <c r="AU353">
        <v>1</v>
      </c>
    </row>
    <row r="354" spans="1:47" x14ac:dyDescent="0.25">
      <c r="A354">
        <v>352</v>
      </c>
      <c r="B354" t="s">
        <v>50</v>
      </c>
      <c r="C354" t="s">
        <v>17</v>
      </c>
      <c r="D354" t="str">
        <f t="shared" si="86"/>
        <v>RS_OilSteam</v>
      </c>
      <c r="E354">
        <f>IFERROR(VLOOKUP($D354,GAMS_2011!$D$3:$K$400,2,FALSE),VLOOKUP($C354,Efficiency!$A$2:$B$46,2,FALSE))</f>
        <v>0.41</v>
      </c>
      <c r="F354">
        <f>IFERROR(VLOOKUP($D354,GAMS_2011!$D$3:$K$400,3,FALSE),)</f>
        <v>0</v>
      </c>
      <c r="G354">
        <f>IFERROR(VLOOKUP($D354,GAMS_2011!$D$3:$K$400,4,FALSE),)</f>
        <v>0</v>
      </c>
      <c r="H354">
        <f>IFERROR(VLOOKUP($D354,GAMS_2011!$D$3:$K$400,5,FALSE),)</f>
        <v>0</v>
      </c>
      <c r="K354">
        <f>IFERROR(VLOOKUP($D354,GAMS_2011!$D$3:$K$400,8,FALSE),)</f>
        <v>0</v>
      </c>
      <c r="L354">
        <v>316.89999999999998</v>
      </c>
      <c r="M354">
        <v>309.89999999999998</v>
      </c>
      <c r="N354">
        <v>309.89999999999998</v>
      </c>
      <c r="O354">
        <v>309.89999999999998</v>
      </c>
      <c r="P354">
        <v>277.89999999999998</v>
      </c>
      <c r="Q354">
        <v>277.89999999999998</v>
      </c>
      <c r="R354">
        <v>142.9</v>
      </c>
      <c r="S354">
        <v>142.9</v>
      </c>
      <c r="T354">
        <v>142.9</v>
      </c>
      <c r="U354">
        <v>32.900000000000006</v>
      </c>
      <c r="V354">
        <v>32.900000000000006</v>
      </c>
      <c r="W354">
        <v>32.900000000000006</v>
      </c>
      <c r="X354">
        <v>32.900000000000006</v>
      </c>
      <c r="Y354">
        <v>32.900000000000006</v>
      </c>
      <c r="Z354">
        <v>32.900000000000006</v>
      </c>
      <c r="AA354">
        <v>32.900000000000006</v>
      </c>
      <c r="AB354">
        <v>32.900000000000006</v>
      </c>
      <c r="AC354">
        <v>32.900000000000006</v>
      </c>
      <c r="AD354">
        <v>32.900000000000006</v>
      </c>
      <c r="AE354">
        <v>32.900000000000006</v>
      </c>
      <c r="AF354">
        <v>32.900000000000006</v>
      </c>
      <c r="AG354">
        <v>32.900000000000006</v>
      </c>
      <c r="AH354">
        <v>32.900000000000006</v>
      </c>
      <c r="AI354">
        <v>32.900000000000006</v>
      </c>
      <c r="AJ354">
        <v>32.900000000000006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</row>
    <row r="355" spans="1:47" x14ac:dyDescent="0.25">
      <c r="A355">
        <v>353</v>
      </c>
      <c r="B355" t="s">
        <v>50</v>
      </c>
      <c r="C355" t="s">
        <v>6</v>
      </c>
      <c r="D355" t="str">
        <f t="shared" si="86"/>
        <v>RS_PSP</v>
      </c>
      <c r="E355">
        <f>IFERROR(VLOOKUP($D355,GAMS_2011!$D$3:$K$400,2,FALSE),VLOOKUP($C355,Efficiency!$A$2:$B$46,2,FALSE))</f>
        <v>0.75</v>
      </c>
      <c r="F355">
        <f>IFERROR(VLOOKUP($D355,GAMS_2011!$D$3:$K$400,3,FALSE),)</f>
        <v>0</v>
      </c>
      <c r="G355">
        <f>IFERROR(VLOOKUP($D355,GAMS_2011!$D$3:$K$400,4,FALSE),)</f>
        <v>1</v>
      </c>
      <c r="H355">
        <f>IFERROR(VLOOKUP($D355,GAMS_2011!$D$3:$K$400,5,FALSE),)</f>
        <v>8</v>
      </c>
      <c r="K355">
        <f>IFERROR(VLOOKUP($D355,GAMS_2011!$D$3:$K$400,8,FALSE),)</f>
        <v>0</v>
      </c>
      <c r="L355">
        <v>3694</v>
      </c>
      <c r="M355">
        <v>3694</v>
      </c>
      <c r="N355">
        <v>3694</v>
      </c>
      <c r="O355">
        <v>3694</v>
      </c>
      <c r="P355">
        <v>3694</v>
      </c>
      <c r="Q355">
        <v>3694</v>
      </c>
      <c r="R355">
        <v>3694</v>
      </c>
      <c r="S355">
        <v>3694</v>
      </c>
      <c r="T355">
        <v>3694</v>
      </c>
      <c r="U355">
        <v>3694</v>
      </c>
      <c r="V355">
        <v>3694</v>
      </c>
      <c r="W355">
        <v>3694</v>
      </c>
      <c r="X355">
        <v>3694</v>
      </c>
      <c r="Y355">
        <v>3694</v>
      </c>
      <c r="Z355">
        <v>3694</v>
      </c>
      <c r="AA355">
        <v>3694</v>
      </c>
      <c r="AB355">
        <v>3694</v>
      </c>
      <c r="AC355">
        <v>3694</v>
      </c>
      <c r="AD355">
        <v>3694</v>
      </c>
      <c r="AE355">
        <v>3694</v>
      </c>
      <c r="AF355">
        <v>3694</v>
      </c>
      <c r="AG355">
        <v>3694</v>
      </c>
      <c r="AH355">
        <v>3694</v>
      </c>
      <c r="AI355">
        <v>3694</v>
      </c>
      <c r="AJ355">
        <v>3694</v>
      </c>
      <c r="AK355">
        <v>3694</v>
      </c>
      <c r="AL355">
        <v>3694</v>
      </c>
      <c r="AM355">
        <v>3694</v>
      </c>
      <c r="AN355">
        <v>3694</v>
      </c>
      <c r="AO355">
        <v>3694</v>
      </c>
      <c r="AP355">
        <v>3694</v>
      </c>
      <c r="AQ355">
        <v>3694</v>
      </c>
      <c r="AR355">
        <v>3694</v>
      </c>
      <c r="AS355">
        <v>3694</v>
      </c>
      <c r="AT355">
        <v>3694</v>
      </c>
      <c r="AU355">
        <v>3694</v>
      </c>
    </row>
    <row r="356" spans="1:47" x14ac:dyDescent="0.25">
      <c r="A356">
        <v>354</v>
      </c>
      <c r="B356" t="s">
        <v>50</v>
      </c>
      <c r="C356" t="s">
        <v>12</v>
      </c>
      <c r="D356" t="str">
        <f t="shared" si="86"/>
        <v>RS_RoR</v>
      </c>
      <c r="E356">
        <f>IFERROR(VLOOKUP($D356,GAMS_2011!$D$3:$K$400,2,FALSE),VLOOKUP($C356,Efficiency!$A$2:$B$46,2,FALSE))</f>
        <v>1</v>
      </c>
      <c r="F356">
        <f>IFERROR(VLOOKUP($D356,GAMS_2011!$D$3:$K$400,3,FALSE),)</f>
        <v>0</v>
      </c>
      <c r="K356">
        <f>IFERROR(VLOOKUP($D356,GAMS_2011!$D$3:$K$400,8,FALSE),)</f>
        <v>0</v>
      </c>
      <c r="L356">
        <v>2920</v>
      </c>
      <c r="M356">
        <v>2920</v>
      </c>
      <c r="N356">
        <v>2920</v>
      </c>
      <c r="O356">
        <v>2920</v>
      </c>
      <c r="P356">
        <v>2920</v>
      </c>
      <c r="Q356">
        <v>2920</v>
      </c>
      <c r="R356">
        <v>2920</v>
      </c>
      <c r="S356">
        <v>2920</v>
      </c>
      <c r="T356">
        <v>2920</v>
      </c>
      <c r="U356">
        <v>2920</v>
      </c>
      <c r="V356">
        <v>2920</v>
      </c>
      <c r="W356">
        <v>2920</v>
      </c>
      <c r="X356">
        <v>2920</v>
      </c>
      <c r="Y356">
        <v>2920</v>
      </c>
      <c r="Z356">
        <v>2920</v>
      </c>
      <c r="AA356">
        <v>2920</v>
      </c>
      <c r="AB356">
        <v>2920</v>
      </c>
      <c r="AC356">
        <v>2920</v>
      </c>
      <c r="AD356">
        <v>2920</v>
      </c>
      <c r="AE356">
        <v>2920</v>
      </c>
      <c r="AF356">
        <v>2920</v>
      </c>
      <c r="AG356">
        <v>2920</v>
      </c>
      <c r="AH356">
        <v>2920</v>
      </c>
      <c r="AI356">
        <v>2920</v>
      </c>
      <c r="AJ356">
        <v>2920</v>
      </c>
      <c r="AK356">
        <v>2920</v>
      </c>
      <c r="AL356">
        <v>2920</v>
      </c>
      <c r="AM356">
        <v>2920</v>
      </c>
      <c r="AN356">
        <v>2920</v>
      </c>
      <c r="AO356">
        <v>2920</v>
      </c>
      <c r="AP356">
        <v>2920</v>
      </c>
      <c r="AQ356">
        <v>2920</v>
      </c>
      <c r="AR356">
        <v>2920</v>
      </c>
      <c r="AS356">
        <v>2920</v>
      </c>
      <c r="AT356">
        <v>2920</v>
      </c>
      <c r="AU356">
        <v>2920</v>
      </c>
    </row>
    <row r="357" spans="1:47" x14ac:dyDescent="0.25">
      <c r="A357">
        <v>355</v>
      </c>
      <c r="B357" t="s">
        <v>50</v>
      </c>
      <c r="C357" t="s">
        <v>21</v>
      </c>
      <c r="D357" t="str">
        <f t="shared" si="86"/>
        <v>RS_Solar 1</v>
      </c>
      <c r="E357">
        <f>IFERROR(VLOOKUP($D357,GAMS_2011!$D$3:$K$400,2,FALSE),VLOOKUP($C357,Efficiency!$A$2:$B$46,2,FALSE))</f>
        <v>1</v>
      </c>
      <c r="F357">
        <f>IFERROR(VLOOKUP($D357,GAMS_2011!$D$3:$K$400,3,FALSE),)</f>
        <v>0</v>
      </c>
      <c r="G357">
        <f>IFERROR(VLOOKUP($D357,GAMS_2011!$D$3:$K$400,4,FALSE),)</f>
        <v>0</v>
      </c>
      <c r="H357">
        <f>IFERROR(VLOOKUP($D357,GAMS_2011!$D$3:$K$400,5,FALSE),)</f>
        <v>0</v>
      </c>
      <c r="K357">
        <f>IFERROR(VLOOKUP($D357,GAMS_2011!$D$3:$K$400,8,FALSE),)</f>
        <v>0</v>
      </c>
      <c r="L357" s="6">
        <f>INDEX(SOAF_2015B!$A$1:$F$36,MATCH(GAMS_alt!$B357,SOAF_2015B!$A$1:$A$36,0),MATCH(GAMS_alt!$C357,SOAF_2015B!$A$1:$F$1,0))*1000</f>
        <v>0</v>
      </c>
      <c r="M357">
        <f>MAX($L357-$L357*(M$1^4)/500000,0)</f>
        <v>0</v>
      </c>
      <c r="N357">
        <v>5</v>
      </c>
      <c r="O357">
        <v>5</v>
      </c>
      <c r="P357">
        <v>5</v>
      </c>
      <c r="Q357">
        <v>5</v>
      </c>
      <c r="R357">
        <v>5</v>
      </c>
      <c r="S357">
        <v>5</v>
      </c>
      <c r="T357">
        <v>5</v>
      </c>
      <c r="U357">
        <v>5</v>
      </c>
      <c r="V357">
        <v>5</v>
      </c>
      <c r="W357">
        <v>5</v>
      </c>
      <c r="X357">
        <v>5</v>
      </c>
      <c r="Y357">
        <v>5</v>
      </c>
      <c r="Z357">
        <v>5</v>
      </c>
      <c r="AA357">
        <v>5</v>
      </c>
      <c r="AB357">
        <v>5</v>
      </c>
      <c r="AC357">
        <v>5</v>
      </c>
      <c r="AD357">
        <v>5</v>
      </c>
      <c r="AE357">
        <v>5</v>
      </c>
      <c r="AF357">
        <v>5</v>
      </c>
      <c r="AG357">
        <v>5</v>
      </c>
      <c r="AH357">
        <v>4</v>
      </c>
      <c r="AI357">
        <v>2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</row>
    <row r="358" spans="1:47" x14ac:dyDescent="0.25">
      <c r="A358">
        <v>356</v>
      </c>
      <c r="B358" t="s">
        <v>51</v>
      </c>
      <c r="C358" t="s">
        <v>19</v>
      </c>
      <c r="D358" t="str">
        <f t="shared" si="86"/>
        <v>SE_Biomass</v>
      </c>
      <c r="E358">
        <f>IFERROR(VLOOKUP($D358,GAMS_2011!$D$3:$K$400,2,FALSE),VLOOKUP($C358,Efficiency!$A$2:$B$46,2,FALSE))</f>
        <v>0.38</v>
      </c>
      <c r="F358">
        <f>IFERROR(VLOOKUP($D358,GAMS_2011!$D$3:$K$400,3,FALSE),)</f>
        <v>0</v>
      </c>
      <c r="G358">
        <f>IFERROR(VLOOKUP($D358,GAMS_2011!$D$3:$K$400,4,FALSE),)</f>
        <v>0</v>
      </c>
      <c r="H358">
        <f>IFERROR(VLOOKUP($D358,GAMS_2011!$D$3:$K$400,5,FALSE),)</f>
        <v>0</v>
      </c>
      <c r="K358">
        <f>IFERROR(VLOOKUP($D358,GAMS_2011!$D$3:$K$400,8,FALSE),)</f>
        <v>0</v>
      </c>
      <c r="L358" s="6">
        <f>INDEX(SOAF_2015B!$A$1:$F$36,MATCH(GAMS_alt!$B358,SOAF_2015B!$A$1:$A$36,0),MATCH(GAMS_alt!$C358,SOAF_2015B!$A$1:$F$1,0))*1000</f>
        <v>4150</v>
      </c>
      <c r="M358">
        <f>MAX($L358-$L358*(M$1^4)/500000,0)</f>
        <v>4149.9916999999996</v>
      </c>
      <c r="N358">
        <f t="shared" ref="N358:AU358" si="90">MAX($L358-$L358*(N$1^4)/500000,0)</f>
        <v>4149.8671999999997</v>
      </c>
      <c r="O358">
        <f t="shared" si="90"/>
        <v>4149.3276999999998</v>
      </c>
      <c r="P358">
        <f t="shared" si="90"/>
        <v>4147.8752000000004</v>
      </c>
      <c r="Q358">
        <f t="shared" si="90"/>
        <v>4144.8125</v>
      </c>
      <c r="R358">
        <f t="shared" si="90"/>
        <v>4139.2431999999999</v>
      </c>
      <c r="S358">
        <f t="shared" si="90"/>
        <v>4130.0717000000004</v>
      </c>
      <c r="T358">
        <f t="shared" si="90"/>
        <v>4116.0032000000001</v>
      </c>
      <c r="U358">
        <f t="shared" si="90"/>
        <v>4095.5437000000002</v>
      </c>
      <c r="V358">
        <f t="shared" si="90"/>
        <v>4067</v>
      </c>
      <c r="W358">
        <f t="shared" si="90"/>
        <v>4028.4796999999999</v>
      </c>
      <c r="X358">
        <f t="shared" si="90"/>
        <v>3977.8912</v>
      </c>
      <c r="Y358">
        <f t="shared" si="90"/>
        <v>3912.9436999999998</v>
      </c>
      <c r="Z358">
        <f t="shared" si="90"/>
        <v>3831.1471999999999</v>
      </c>
      <c r="AA358">
        <f t="shared" si="90"/>
        <v>3729.8125</v>
      </c>
      <c r="AB358">
        <f t="shared" si="90"/>
        <v>3606.0511999999999</v>
      </c>
      <c r="AC358">
        <f t="shared" si="90"/>
        <v>3456.7757000000001</v>
      </c>
      <c r="AD358">
        <f t="shared" si="90"/>
        <v>3278.6992</v>
      </c>
      <c r="AE358">
        <f t="shared" si="90"/>
        <v>3068.3357000000001</v>
      </c>
      <c r="AF358">
        <f t="shared" si="90"/>
        <v>2822</v>
      </c>
      <c r="AG358">
        <f t="shared" si="90"/>
        <v>2535.8077000000003</v>
      </c>
      <c r="AH358">
        <f t="shared" si="90"/>
        <v>2205.6751999999997</v>
      </c>
      <c r="AI358">
        <f t="shared" si="90"/>
        <v>1827.3197</v>
      </c>
      <c r="AJ358">
        <f t="shared" si="90"/>
        <v>1396.2592</v>
      </c>
      <c r="AK358">
        <f t="shared" si="90"/>
        <v>907.8125</v>
      </c>
      <c r="AL358">
        <f t="shared" si="90"/>
        <v>357.09920000000011</v>
      </c>
      <c r="AM358">
        <f t="shared" si="90"/>
        <v>0</v>
      </c>
      <c r="AN358">
        <f t="shared" si="90"/>
        <v>0</v>
      </c>
      <c r="AO358">
        <f t="shared" si="90"/>
        <v>0</v>
      </c>
      <c r="AP358">
        <f t="shared" si="90"/>
        <v>0</v>
      </c>
      <c r="AQ358">
        <f t="shared" si="90"/>
        <v>0</v>
      </c>
      <c r="AR358">
        <f t="shared" si="90"/>
        <v>0</v>
      </c>
      <c r="AS358">
        <f t="shared" si="90"/>
        <v>0</v>
      </c>
      <c r="AT358">
        <f t="shared" si="90"/>
        <v>0</v>
      </c>
      <c r="AU358">
        <f t="shared" si="90"/>
        <v>0</v>
      </c>
    </row>
    <row r="359" spans="1:47" x14ac:dyDescent="0.25">
      <c r="A359">
        <v>357</v>
      </c>
      <c r="B359" t="s">
        <v>51</v>
      </c>
      <c r="C359" t="s">
        <v>9</v>
      </c>
      <c r="D359" t="str">
        <f t="shared" si="86"/>
        <v>SE_CCGT</v>
      </c>
      <c r="E359">
        <f>IFERROR(VLOOKUP($D359,GAMS_2011!$D$3:$K$400,2,FALSE),VLOOKUP($C359,Efficiency!$A$2:$B$46,2,FALSE))</f>
        <v>0.57656748598533802</v>
      </c>
      <c r="F359">
        <f>IFERROR(VLOOKUP($D359,GAMS_2011!$D$3:$K$400,3,FALSE),)</f>
        <v>9.034988571648457E-4</v>
      </c>
      <c r="G359">
        <f>IFERROR(VLOOKUP($D359,GAMS_2011!$D$3:$K$400,4,FALSE),)</f>
        <v>0</v>
      </c>
      <c r="H359">
        <f>IFERROR(VLOOKUP($D359,GAMS_2011!$D$3:$K$400,5,FALSE),)</f>
        <v>0</v>
      </c>
      <c r="K359">
        <f>IFERROR(VLOOKUP($D359,GAMS_2011!$D$3:$K$400,8,FALSE),)</f>
        <v>0</v>
      </c>
      <c r="L359">
        <v>742.7</v>
      </c>
      <c r="M359">
        <v>742.7</v>
      </c>
      <c r="N359">
        <v>742.7</v>
      </c>
      <c r="O359">
        <v>742.7</v>
      </c>
      <c r="P359">
        <v>742.7</v>
      </c>
      <c r="Q359">
        <v>742.7</v>
      </c>
      <c r="R359">
        <v>742.7</v>
      </c>
      <c r="S359">
        <v>742.7</v>
      </c>
      <c r="T359">
        <v>742.7</v>
      </c>
      <c r="U359">
        <v>742.7</v>
      </c>
      <c r="V359">
        <v>742.7</v>
      </c>
      <c r="W359">
        <v>742.7</v>
      </c>
      <c r="X359">
        <v>742.7</v>
      </c>
      <c r="Y359">
        <v>742.7</v>
      </c>
      <c r="Z359">
        <v>742.7</v>
      </c>
      <c r="AA359">
        <v>742.7</v>
      </c>
      <c r="AB359">
        <v>714.9</v>
      </c>
      <c r="AC359">
        <v>714.9</v>
      </c>
      <c r="AD359">
        <v>714.9</v>
      </c>
      <c r="AE359">
        <v>714.9</v>
      </c>
      <c r="AF359">
        <v>714.9</v>
      </c>
      <c r="AG359">
        <v>714.9</v>
      </c>
      <c r="AH359">
        <v>710</v>
      </c>
      <c r="AI359">
        <v>710</v>
      </c>
      <c r="AJ359">
        <v>710</v>
      </c>
      <c r="AK359">
        <v>710</v>
      </c>
      <c r="AL359">
        <v>710</v>
      </c>
      <c r="AM359">
        <v>710</v>
      </c>
      <c r="AN359">
        <v>710</v>
      </c>
      <c r="AO359">
        <v>710</v>
      </c>
      <c r="AP359">
        <v>710</v>
      </c>
      <c r="AQ359">
        <v>440</v>
      </c>
      <c r="AR359">
        <v>440</v>
      </c>
      <c r="AS359">
        <v>440</v>
      </c>
      <c r="AT359">
        <v>0</v>
      </c>
      <c r="AU359">
        <v>0</v>
      </c>
    </row>
    <row r="360" spans="1:47" x14ac:dyDescent="0.25">
      <c r="A360">
        <v>358</v>
      </c>
      <c r="B360" t="s">
        <v>51</v>
      </c>
      <c r="C360" t="s">
        <v>15</v>
      </c>
      <c r="D360" t="str">
        <f t="shared" si="86"/>
        <v>SE_CCOT</v>
      </c>
      <c r="E360">
        <f>IFERROR(VLOOKUP($D360,GAMS_2011!$D$3:$K$400,2,FALSE),VLOOKUP($C360,Efficiency!$A$2:$B$46,2,FALSE))</f>
        <v>0.60199999999999898</v>
      </c>
      <c r="F360">
        <f>IFERROR(VLOOKUP($D360,GAMS_2011!$D$3:$K$400,3,FALSE),)</f>
        <v>4.8809523809525518E-4</v>
      </c>
      <c r="G360">
        <f>IFERROR(VLOOKUP($D360,GAMS_2011!$D$3:$K$400,4,FALSE),)</f>
        <v>0</v>
      </c>
      <c r="H360">
        <f>IFERROR(VLOOKUP($D360,GAMS_2011!$D$3:$K$400,5,FALSE),)</f>
        <v>0</v>
      </c>
      <c r="K360">
        <f>IFERROR(VLOOKUP($D360,GAMS_2011!$D$3:$K$400,8,FALSE),)</f>
        <v>0</v>
      </c>
      <c r="L360">
        <v>50</v>
      </c>
      <c r="M360">
        <v>50</v>
      </c>
      <c r="N360">
        <v>50</v>
      </c>
      <c r="O360">
        <v>50</v>
      </c>
      <c r="P360">
        <v>50</v>
      </c>
      <c r="Q360">
        <v>50</v>
      </c>
      <c r="R360">
        <v>50</v>
      </c>
      <c r="S360">
        <v>50</v>
      </c>
      <c r="T360">
        <v>50</v>
      </c>
      <c r="U360">
        <v>50</v>
      </c>
      <c r="V360">
        <v>50</v>
      </c>
      <c r="W360">
        <v>50</v>
      </c>
      <c r="X360">
        <v>50</v>
      </c>
      <c r="Y360">
        <v>50</v>
      </c>
      <c r="Z360">
        <v>50</v>
      </c>
      <c r="AA360">
        <v>50</v>
      </c>
      <c r="AB360">
        <v>50</v>
      </c>
      <c r="AC360">
        <v>50</v>
      </c>
      <c r="AD360">
        <v>50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</row>
    <row r="361" spans="1:47" x14ac:dyDescent="0.25">
      <c r="A361">
        <v>359</v>
      </c>
      <c r="B361" t="s">
        <v>51</v>
      </c>
      <c r="C361" t="s">
        <v>14</v>
      </c>
      <c r="D361" t="str">
        <f t="shared" si="86"/>
        <v>SE_Coal</v>
      </c>
      <c r="E361">
        <f>IFERROR(VLOOKUP($D361,GAMS_2011!$D$3:$K$400,2,FALSE),VLOOKUP($C361,Efficiency!$A$2:$B$46,2,FALSE))</f>
        <v>0.42312499999999897</v>
      </c>
      <c r="F361">
        <f>IFERROR(VLOOKUP($D361,GAMS_2011!$D$3:$K$400,3,FALSE),)</f>
        <v>1.5502976190476568E-3</v>
      </c>
      <c r="G361">
        <f>IFERROR(VLOOKUP($D361,GAMS_2011!$D$3:$K$400,4,FALSE),)</f>
        <v>0</v>
      </c>
      <c r="H361">
        <f>IFERROR(VLOOKUP($D361,GAMS_2011!$D$3:$K$400,5,FALSE),)</f>
        <v>0</v>
      </c>
      <c r="K361">
        <f>IFERROR(VLOOKUP($D361,GAMS_2011!$D$3:$K$400,8,FALSE),)</f>
        <v>0</v>
      </c>
      <c r="L361">
        <v>178.3</v>
      </c>
      <c r="M361">
        <v>178.3</v>
      </c>
      <c r="N361">
        <v>178.3</v>
      </c>
      <c r="O361">
        <v>178.3</v>
      </c>
      <c r="P361">
        <v>178.3</v>
      </c>
      <c r="Q361">
        <v>178.3</v>
      </c>
      <c r="R361">
        <v>178.3</v>
      </c>
      <c r="S361">
        <v>178.3</v>
      </c>
      <c r="T361">
        <v>178.3</v>
      </c>
      <c r="U361">
        <v>178.3</v>
      </c>
      <c r="V361">
        <v>174</v>
      </c>
      <c r="W361">
        <v>174</v>
      </c>
      <c r="X361">
        <v>174</v>
      </c>
      <c r="Y361">
        <v>174</v>
      </c>
      <c r="Z361">
        <v>174</v>
      </c>
      <c r="AA361">
        <v>60</v>
      </c>
      <c r="AB361">
        <v>60</v>
      </c>
      <c r="AC361">
        <v>60</v>
      </c>
      <c r="AD361">
        <v>60</v>
      </c>
      <c r="AE361">
        <v>60</v>
      </c>
      <c r="AF361">
        <v>60</v>
      </c>
      <c r="AG361">
        <v>60</v>
      </c>
      <c r="AH361">
        <v>60</v>
      </c>
      <c r="AI361">
        <v>60</v>
      </c>
      <c r="AJ361">
        <v>60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</row>
    <row r="362" spans="1:47" x14ac:dyDescent="0.25">
      <c r="A362">
        <v>360</v>
      </c>
      <c r="B362" t="s">
        <v>51</v>
      </c>
      <c r="C362" t="s">
        <v>11</v>
      </c>
      <c r="D362" t="str">
        <f t="shared" si="86"/>
        <v>SE_GasSteam</v>
      </c>
      <c r="E362">
        <f>IFERROR(VLOOKUP($D362,GAMS_2011!$D$3:$K$400,2,FALSE),VLOOKUP($C362,Efficiency!$A$2:$B$46,2,FALSE))</f>
        <v>0.42084839108910799</v>
      </c>
      <c r="F362">
        <f>IFERROR(VLOOKUP($D362,GAMS_2011!$D$3:$K$400,3,FALSE),)</f>
        <v>-2.2123698179767629E-4</v>
      </c>
      <c r="G362">
        <f>IFERROR(VLOOKUP($D362,GAMS_2011!$D$3:$K$400,4,FALSE),)</f>
        <v>0</v>
      </c>
      <c r="H362">
        <f>IFERROR(VLOOKUP($D362,GAMS_2011!$D$3:$K$400,5,FALSE),)</f>
        <v>0</v>
      </c>
      <c r="K362">
        <f>IFERROR(VLOOKUP($D362,GAMS_2011!$D$3:$K$400,8,FALSE),)</f>
        <v>0</v>
      </c>
      <c r="L362">
        <v>241</v>
      </c>
      <c r="M362">
        <v>241</v>
      </c>
      <c r="N362">
        <v>241</v>
      </c>
      <c r="O362">
        <v>241</v>
      </c>
      <c r="P362">
        <v>241</v>
      </c>
      <c r="Q362">
        <v>241</v>
      </c>
      <c r="R362">
        <v>241</v>
      </c>
      <c r="S362">
        <v>241</v>
      </c>
      <c r="T362">
        <v>151</v>
      </c>
      <c r="U362">
        <v>151</v>
      </c>
      <c r="V362">
        <v>151</v>
      </c>
      <c r="W362">
        <v>151</v>
      </c>
      <c r="X362">
        <v>151</v>
      </c>
      <c r="Y362">
        <v>151</v>
      </c>
      <c r="Z362">
        <v>151</v>
      </c>
      <c r="AA362">
        <v>151</v>
      </c>
      <c r="AB362">
        <v>151</v>
      </c>
      <c r="AC362">
        <v>151</v>
      </c>
      <c r="AD362">
        <v>151</v>
      </c>
      <c r="AE362">
        <v>151</v>
      </c>
      <c r="AF362">
        <v>151</v>
      </c>
      <c r="AG362">
        <v>121</v>
      </c>
      <c r="AH362">
        <v>121</v>
      </c>
      <c r="AI362">
        <v>121</v>
      </c>
      <c r="AJ362">
        <v>121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</row>
    <row r="363" spans="1:47" x14ac:dyDescent="0.25">
      <c r="A363">
        <v>361</v>
      </c>
      <c r="B363" t="s">
        <v>51</v>
      </c>
      <c r="C363" t="s">
        <v>27</v>
      </c>
      <c r="D363" t="str">
        <f t="shared" si="86"/>
        <v>SE_Nuclear</v>
      </c>
      <c r="E363">
        <f>IFERROR(VLOOKUP($D363,GAMS_2011!$D$3:$K$400,2,FALSE),VLOOKUP($C363,Efficiency!$A$2:$B$46,2,FALSE))</f>
        <v>0.33</v>
      </c>
      <c r="F363">
        <f>IFERROR(VLOOKUP($D363,GAMS_2011!$D$3:$K$400,3,FALSE),)</f>
        <v>4.3333333333333369E-4</v>
      </c>
      <c r="G363">
        <f>IFERROR(VLOOKUP($D363,GAMS_2011!$D$3:$K$400,4,FALSE),)</f>
        <v>0</v>
      </c>
      <c r="H363">
        <f>IFERROR(VLOOKUP($D363,GAMS_2011!$D$3:$K$400,5,FALSE),)</f>
        <v>0</v>
      </c>
      <c r="K363">
        <f>IFERROR(VLOOKUP($D363,GAMS_2011!$D$3:$K$400,8,FALSE),)</f>
        <v>0</v>
      </c>
      <c r="L363">
        <v>9880</v>
      </c>
      <c r="M363">
        <v>9880</v>
      </c>
      <c r="N363">
        <v>9880</v>
      </c>
      <c r="O363">
        <v>9880</v>
      </c>
      <c r="P363">
        <v>9880</v>
      </c>
      <c r="Q363">
        <v>9880</v>
      </c>
      <c r="R363">
        <v>9880</v>
      </c>
      <c r="S363">
        <v>9388</v>
      </c>
      <c r="T363">
        <v>9388</v>
      </c>
      <c r="U363">
        <v>8727</v>
      </c>
      <c r="V363">
        <v>7810</v>
      </c>
      <c r="W363">
        <v>6917</v>
      </c>
      <c r="X363">
        <v>6917</v>
      </c>
      <c r="Y363">
        <v>6917</v>
      </c>
      <c r="Z363">
        <v>6917</v>
      </c>
      <c r="AA363">
        <v>5887</v>
      </c>
      <c r="AB363">
        <v>3631</v>
      </c>
      <c r="AC363">
        <v>3631</v>
      </c>
      <c r="AD363">
        <v>2650</v>
      </c>
      <c r="AE363">
        <v>2650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</row>
    <row r="364" spans="1:47" x14ac:dyDescent="0.25">
      <c r="A364">
        <v>362</v>
      </c>
      <c r="B364" t="s">
        <v>51</v>
      </c>
      <c r="C364" t="s">
        <v>10</v>
      </c>
      <c r="D364" t="str">
        <f t="shared" si="86"/>
        <v>SE_OCGT</v>
      </c>
      <c r="E364">
        <f>IFERROR(VLOOKUP($D364,GAMS_2011!$D$3:$K$400,2,FALSE),VLOOKUP($C364,Efficiency!$A$2:$B$46,2,FALSE))</f>
        <v>0.358086516409648</v>
      </c>
      <c r="F364">
        <f>IFERROR(VLOOKUP($D364,GAMS_2011!$D$3:$K$400,3,FALSE),)</f>
        <v>1.334424434669334E-3</v>
      </c>
      <c r="G364">
        <f>IFERROR(VLOOKUP($D364,GAMS_2011!$D$3:$K$400,4,FALSE),)</f>
        <v>0</v>
      </c>
      <c r="H364">
        <f>IFERROR(VLOOKUP($D364,GAMS_2011!$D$3:$K$400,5,FALSE),)</f>
        <v>0</v>
      </c>
      <c r="K364">
        <f>IFERROR(VLOOKUP($D364,GAMS_2011!$D$3:$K$400,8,FALSE),)</f>
        <v>0</v>
      </c>
      <c r="L364">
        <v>152.95299999999997</v>
      </c>
      <c r="M364">
        <v>152.95299999999997</v>
      </c>
      <c r="N364">
        <v>152.95299999999997</v>
      </c>
      <c r="O364">
        <v>152.95299999999997</v>
      </c>
      <c r="P364">
        <v>152.95299999999997</v>
      </c>
      <c r="Q364">
        <v>152.95299999999997</v>
      </c>
      <c r="R364">
        <v>139.45299999999997</v>
      </c>
      <c r="S364">
        <v>139.45299999999997</v>
      </c>
      <c r="T364">
        <v>139.45299999999997</v>
      </c>
      <c r="U364">
        <v>139.45299999999997</v>
      </c>
      <c r="V364">
        <v>139.45299999999997</v>
      </c>
      <c r="W364">
        <v>139.45299999999997</v>
      </c>
      <c r="X364">
        <v>139.45299999999997</v>
      </c>
      <c r="Y364">
        <v>139.45299999999997</v>
      </c>
      <c r="Z364">
        <v>139.45299999999997</v>
      </c>
      <c r="AA364">
        <v>100.37299999999999</v>
      </c>
      <c r="AB364">
        <v>48.788000000000004</v>
      </c>
      <c r="AC364">
        <v>45.838000000000001</v>
      </c>
      <c r="AD364">
        <v>45.838000000000001</v>
      </c>
      <c r="AE364">
        <v>45.838000000000001</v>
      </c>
      <c r="AF364">
        <v>45.838000000000001</v>
      </c>
      <c r="AG364">
        <v>45.838000000000001</v>
      </c>
      <c r="AH364">
        <v>45.800000000000004</v>
      </c>
      <c r="AI364">
        <v>45.2</v>
      </c>
      <c r="AJ364">
        <v>45.2</v>
      </c>
      <c r="AK364">
        <v>0.1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</row>
    <row r="365" spans="1:47" x14ac:dyDescent="0.25">
      <c r="A365">
        <v>363</v>
      </c>
      <c r="B365" t="s">
        <v>51</v>
      </c>
      <c r="C365" t="s">
        <v>16</v>
      </c>
      <c r="D365" t="str">
        <f t="shared" si="86"/>
        <v>SE_OCOT</v>
      </c>
      <c r="E365">
        <f>IFERROR(VLOOKUP($D365,GAMS_2011!$D$3:$K$400,2,FALSE),VLOOKUP($C365,Efficiency!$A$2:$B$46,2,FALSE))</f>
        <v>0.333534651839689</v>
      </c>
      <c r="F365">
        <f>IFERROR(VLOOKUP($D365,GAMS_2011!$D$3:$K$400,3,FALSE),)</f>
        <v>1.8191845767777937E-3</v>
      </c>
      <c r="G365">
        <f>IFERROR(VLOOKUP($D365,GAMS_2011!$D$3:$K$400,4,FALSE),)</f>
        <v>0</v>
      </c>
      <c r="H365">
        <f>IFERROR(VLOOKUP($D365,GAMS_2011!$D$3:$K$400,5,FALSE),)</f>
        <v>0</v>
      </c>
      <c r="K365">
        <f>IFERROR(VLOOKUP($D365,GAMS_2011!$D$3:$K$400,8,FALSE),)</f>
        <v>0</v>
      </c>
      <c r="L365">
        <v>381.63000000000005</v>
      </c>
      <c r="M365">
        <v>381.63000000000005</v>
      </c>
      <c r="N365">
        <v>381.63000000000005</v>
      </c>
      <c r="O365">
        <v>381.63000000000005</v>
      </c>
      <c r="P365">
        <v>294.63000000000005</v>
      </c>
      <c r="Q365">
        <v>254.85000000000002</v>
      </c>
      <c r="R365">
        <v>254.85000000000002</v>
      </c>
      <c r="S365">
        <v>254.85000000000002</v>
      </c>
      <c r="T365">
        <v>254.85000000000002</v>
      </c>
      <c r="U365">
        <v>254.85000000000002</v>
      </c>
      <c r="V365">
        <v>254.85000000000002</v>
      </c>
      <c r="W365">
        <v>254.85000000000002</v>
      </c>
      <c r="X365">
        <v>254.85000000000002</v>
      </c>
      <c r="Y365">
        <v>254.85000000000002</v>
      </c>
      <c r="Z365">
        <v>220.85000000000002</v>
      </c>
      <c r="AA365">
        <v>220.85000000000002</v>
      </c>
      <c r="AB365">
        <v>220.85000000000002</v>
      </c>
      <c r="AC365">
        <v>220.85000000000002</v>
      </c>
      <c r="AD365">
        <v>38.049999999999997</v>
      </c>
      <c r="AE365">
        <v>38.049999999999997</v>
      </c>
      <c r="AF365">
        <v>38.049999999999997</v>
      </c>
      <c r="AG365">
        <v>38.049999999999997</v>
      </c>
      <c r="AH365">
        <v>25.06</v>
      </c>
      <c r="AI365">
        <v>25.06</v>
      </c>
      <c r="AJ365">
        <v>25.06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</row>
    <row r="366" spans="1:47" x14ac:dyDescent="0.25">
      <c r="A366">
        <v>364</v>
      </c>
      <c r="B366" t="s">
        <v>51</v>
      </c>
      <c r="C366" t="s">
        <v>17</v>
      </c>
      <c r="D366" t="str">
        <f t="shared" si="86"/>
        <v>SE_OilSteam</v>
      </c>
      <c r="E366">
        <f>IFERROR(VLOOKUP($D366,GAMS_2011!$D$3:$K$400,2,FALSE),VLOOKUP($C366,Efficiency!$A$2:$B$46,2,FALSE))</f>
        <v>0.39391273584905601</v>
      </c>
      <c r="F366">
        <f>IFERROR(VLOOKUP($D366,GAMS_2011!$D$3:$K$400,3,FALSE),)</f>
        <v>2.9669249775381119E-4</v>
      </c>
      <c r="G366">
        <f>IFERROR(VLOOKUP($D366,GAMS_2011!$D$3:$K$400,4,FALSE),)</f>
        <v>0</v>
      </c>
      <c r="H366">
        <f>IFERROR(VLOOKUP($D366,GAMS_2011!$D$3:$K$400,5,FALSE),)</f>
        <v>0</v>
      </c>
      <c r="K366">
        <f>IFERROR(VLOOKUP($D366,GAMS_2011!$D$3:$K$400,8,FALSE),)</f>
        <v>0</v>
      </c>
      <c r="L366">
        <v>380</v>
      </c>
      <c r="M366">
        <v>160</v>
      </c>
      <c r="N366">
        <v>160</v>
      </c>
      <c r="O366">
        <v>160</v>
      </c>
      <c r="P366">
        <v>160</v>
      </c>
      <c r="Q366">
        <v>160</v>
      </c>
      <c r="R366">
        <v>160</v>
      </c>
      <c r="S366">
        <v>160</v>
      </c>
      <c r="T366">
        <v>160</v>
      </c>
      <c r="U366">
        <v>160</v>
      </c>
      <c r="V366">
        <v>160</v>
      </c>
      <c r="W366">
        <v>115</v>
      </c>
      <c r="X366">
        <v>115</v>
      </c>
      <c r="Y366">
        <v>115</v>
      </c>
      <c r="Z366">
        <v>115</v>
      </c>
      <c r="AA366">
        <v>115</v>
      </c>
      <c r="AB366">
        <v>115</v>
      </c>
      <c r="AC366">
        <v>115</v>
      </c>
      <c r="AD366">
        <v>115</v>
      </c>
      <c r="AE366">
        <v>115</v>
      </c>
      <c r="AF366">
        <v>115</v>
      </c>
      <c r="AG366">
        <v>115</v>
      </c>
      <c r="AH366">
        <v>115</v>
      </c>
      <c r="AI366">
        <v>115</v>
      </c>
      <c r="AJ366">
        <v>115</v>
      </c>
      <c r="AK366">
        <v>63</v>
      </c>
      <c r="AL366">
        <v>63</v>
      </c>
      <c r="AM366">
        <v>63</v>
      </c>
      <c r="AN366">
        <v>63</v>
      </c>
      <c r="AO366">
        <v>63</v>
      </c>
      <c r="AP366">
        <v>63</v>
      </c>
      <c r="AQ366">
        <v>63</v>
      </c>
      <c r="AR366">
        <v>0</v>
      </c>
      <c r="AS366">
        <v>0</v>
      </c>
      <c r="AT366">
        <v>0</v>
      </c>
      <c r="AU366">
        <v>0</v>
      </c>
    </row>
    <row r="367" spans="1:47" x14ac:dyDescent="0.25">
      <c r="A367">
        <v>365</v>
      </c>
      <c r="B367" t="s">
        <v>51</v>
      </c>
      <c r="C367" t="s">
        <v>6</v>
      </c>
      <c r="D367" t="str">
        <f t="shared" si="86"/>
        <v>SE_PSP</v>
      </c>
      <c r="E367">
        <f>IFERROR(VLOOKUP($D367,GAMS_2011!$D$3:$K$400,2,FALSE),VLOOKUP($C367,Efficiency!$A$2:$B$46,2,FALSE))</f>
        <v>0.75</v>
      </c>
      <c r="F367">
        <f>IFERROR(VLOOKUP($D367,GAMS_2011!$D$3:$K$400,3,FALSE),)</f>
        <v>0</v>
      </c>
      <c r="G367">
        <f>IFERROR(VLOOKUP($D367,GAMS_2011!$D$3:$K$400,4,FALSE),)</f>
        <v>1</v>
      </c>
      <c r="H367">
        <f>IFERROR(VLOOKUP($D367,GAMS_2011!$D$3:$K$400,5,FALSE),)</f>
        <v>8</v>
      </c>
      <c r="K367">
        <f>IFERROR(VLOOKUP($D367,GAMS_2011!$D$3:$K$400,8,FALSE),)</f>
        <v>0</v>
      </c>
      <c r="L367">
        <v>430</v>
      </c>
      <c r="M367">
        <v>430</v>
      </c>
      <c r="N367">
        <v>430</v>
      </c>
      <c r="O367">
        <v>430</v>
      </c>
      <c r="P367">
        <v>430</v>
      </c>
      <c r="Q367">
        <v>430</v>
      </c>
      <c r="R367">
        <v>430</v>
      </c>
      <c r="S367">
        <v>430</v>
      </c>
      <c r="T367">
        <v>430</v>
      </c>
      <c r="U367">
        <v>430</v>
      </c>
      <c r="V367">
        <v>430</v>
      </c>
      <c r="W367">
        <v>430</v>
      </c>
      <c r="X367">
        <v>430</v>
      </c>
      <c r="Y367">
        <v>430</v>
      </c>
      <c r="Z367">
        <v>430</v>
      </c>
      <c r="AA367">
        <v>430</v>
      </c>
      <c r="AB367">
        <v>430</v>
      </c>
      <c r="AC367">
        <v>430</v>
      </c>
      <c r="AD367">
        <v>430</v>
      </c>
      <c r="AE367">
        <v>430</v>
      </c>
      <c r="AF367">
        <v>430</v>
      </c>
      <c r="AG367">
        <v>430</v>
      </c>
      <c r="AH367">
        <v>430</v>
      </c>
      <c r="AI367">
        <v>430</v>
      </c>
      <c r="AJ367">
        <v>430</v>
      </c>
      <c r="AK367">
        <v>430</v>
      </c>
      <c r="AL367">
        <v>430</v>
      </c>
      <c r="AM367">
        <v>430</v>
      </c>
      <c r="AN367">
        <v>430</v>
      </c>
      <c r="AO367">
        <v>430</v>
      </c>
      <c r="AP367">
        <v>430</v>
      </c>
      <c r="AQ367">
        <v>430</v>
      </c>
      <c r="AR367">
        <v>430</v>
      </c>
      <c r="AS367">
        <v>430</v>
      </c>
      <c r="AT367">
        <v>430</v>
      </c>
      <c r="AU367">
        <v>430</v>
      </c>
    </row>
    <row r="368" spans="1:47" x14ac:dyDescent="0.25">
      <c r="A368">
        <v>366</v>
      </c>
      <c r="B368" t="s">
        <v>51</v>
      </c>
      <c r="C368" t="s">
        <v>32</v>
      </c>
      <c r="D368" t="s">
        <v>100</v>
      </c>
      <c r="E368">
        <f>IFERROR(VLOOKUP($D368,GAMS_2011!$D$3:$K$400,2,FALSE),VLOOKUP($C368,Efficiency!$A$2:$B$46,2,FALSE))</f>
        <v>1</v>
      </c>
      <c r="F368">
        <f>IFERROR(VLOOKUP($D368,GAMS_2011!$D$3:$K$400,3,FALSE),)</f>
        <v>0</v>
      </c>
      <c r="G368">
        <f>IFERROR(VLOOKUP($D368,GAMS_2011!$D$3:$K$400,4,FALSE),)</f>
        <v>0</v>
      </c>
      <c r="H368">
        <f>IFERROR(VLOOKUP($D368,GAMS_2011!$D$3:$K$400,5,FALSE),)</f>
        <v>7406</v>
      </c>
      <c r="K368">
        <f>IFERROR(VLOOKUP($D368,GAMS_2011!$D$3:$K$400,8,FALSE),)</f>
        <v>0</v>
      </c>
      <c r="L368">
        <v>4550</v>
      </c>
      <c r="M368">
        <v>4550</v>
      </c>
      <c r="N368">
        <v>4550</v>
      </c>
      <c r="O368">
        <v>4550</v>
      </c>
      <c r="P368">
        <v>4550</v>
      </c>
      <c r="Q368">
        <v>4550</v>
      </c>
      <c r="R368">
        <v>4550</v>
      </c>
      <c r="S368">
        <v>4550</v>
      </c>
      <c r="T368">
        <v>4550</v>
      </c>
      <c r="U368">
        <v>4550</v>
      </c>
      <c r="V368">
        <v>4550</v>
      </c>
      <c r="W368">
        <v>4550</v>
      </c>
      <c r="X368">
        <v>4550</v>
      </c>
      <c r="Y368">
        <v>4550</v>
      </c>
      <c r="Z368">
        <v>4550</v>
      </c>
      <c r="AA368">
        <v>4550</v>
      </c>
      <c r="AB368">
        <v>4550</v>
      </c>
      <c r="AC368">
        <v>4550</v>
      </c>
      <c r="AD368">
        <v>4550</v>
      </c>
      <c r="AE368">
        <v>4550</v>
      </c>
      <c r="AF368">
        <v>4550</v>
      </c>
      <c r="AG368">
        <v>4550</v>
      </c>
      <c r="AH368">
        <v>4550</v>
      </c>
      <c r="AI368">
        <v>4550</v>
      </c>
      <c r="AJ368">
        <v>4550</v>
      </c>
      <c r="AK368">
        <v>4550</v>
      </c>
      <c r="AL368">
        <v>4550</v>
      </c>
      <c r="AM368">
        <v>4550</v>
      </c>
      <c r="AN368">
        <v>4550</v>
      </c>
      <c r="AO368">
        <v>4550</v>
      </c>
      <c r="AP368">
        <v>4550</v>
      </c>
      <c r="AQ368">
        <v>4550</v>
      </c>
      <c r="AR368">
        <v>4550</v>
      </c>
      <c r="AS368">
        <v>4550</v>
      </c>
      <c r="AT368">
        <v>4550</v>
      </c>
      <c r="AU368">
        <v>4550</v>
      </c>
    </row>
    <row r="369" spans="1:47" x14ac:dyDescent="0.25">
      <c r="A369">
        <v>367</v>
      </c>
      <c r="B369" t="s">
        <v>51</v>
      </c>
      <c r="C369" t="s">
        <v>12</v>
      </c>
      <c r="D369" t="str">
        <f t="shared" ref="D369:D411" si="91">B369&amp;"_"&amp;C369</f>
        <v>SE_RoR</v>
      </c>
      <c r="E369">
        <f>IFERROR(VLOOKUP($D369,GAMS_2011!$D$3:$K$400,2,FALSE),VLOOKUP($C369,Efficiency!$A$2:$B$46,2,FALSE))</f>
        <v>1</v>
      </c>
      <c r="F369">
        <f>IFERROR(VLOOKUP($D369,GAMS_2011!$D$3:$K$400,3,FALSE),)</f>
        <v>0</v>
      </c>
      <c r="K369">
        <f>IFERROR(VLOOKUP($D369,GAMS_2011!$D$3:$K$400,8,FALSE),)</f>
        <v>0</v>
      </c>
      <c r="L369">
        <v>11220</v>
      </c>
      <c r="M369">
        <v>11220</v>
      </c>
      <c r="N369">
        <v>11220</v>
      </c>
      <c r="O369">
        <v>11220</v>
      </c>
      <c r="P369">
        <v>11220</v>
      </c>
      <c r="Q369">
        <v>11220</v>
      </c>
      <c r="R369">
        <v>11220</v>
      </c>
      <c r="S369">
        <v>11220</v>
      </c>
      <c r="T369">
        <v>11220</v>
      </c>
      <c r="U369">
        <v>11220</v>
      </c>
      <c r="V369">
        <v>11220</v>
      </c>
      <c r="W369">
        <v>11220</v>
      </c>
      <c r="X369">
        <v>11220</v>
      </c>
      <c r="Y369">
        <v>11220</v>
      </c>
      <c r="Z369">
        <v>11220</v>
      </c>
      <c r="AA369">
        <v>11220</v>
      </c>
      <c r="AB369">
        <v>11220</v>
      </c>
      <c r="AC369">
        <v>11220</v>
      </c>
      <c r="AD369">
        <v>11220</v>
      </c>
      <c r="AE369">
        <v>11220</v>
      </c>
      <c r="AF369">
        <v>11220</v>
      </c>
      <c r="AG369">
        <v>11220</v>
      </c>
      <c r="AH369">
        <v>11220</v>
      </c>
      <c r="AI369">
        <v>11220</v>
      </c>
      <c r="AJ369">
        <v>11220</v>
      </c>
      <c r="AK369">
        <v>11220</v>
      </c>
      <c r="AL369">
        <v>11220</v>
      </c>
      <c r="AM369">
        <v>11220</v>
      </c>
      <c r="AN369">
        <v>11220</v>
      </c>
      <c r="AO369">
        <v>11220</v>
      </c>
      <c r="AP369">
        <v>11220</v>
      </c>
      <c r="AQ369">
        <v>11220</v>
      </c>
      <c r="AR369">
        <v>11220</v>
      </c>
      <c r="AS369">
        <v>11220</v>
      </c>
      <c r="AT369">
        <v>11220</v>
      </c>
      <c r="AU369">
        <v>11220</v>
      </c>
    </row>
    <row r="370" spans="1:47" x14ac:dyDescent="0.25">
      <c r="A370">
        <v>368</v>
      </c>
      <c r="B370" t="s">
        <v>51</v>
      </c>
      <c r="C370" t="s">
        <v>21</v>
      </c>
      <c r="D370" t="str">
        <f t="shared" si="91"/>
        <v>SE_Solar 1</v>
      </c>
      <c r="E370">
        <f>IFERROR(VLOOKUP($D370,GAMS_2011!$D$3:$K$400,2,FALSE),VLOOKUP($C370,Efficiency!$A$2:$B$46,2,FALSE))</f>
        <v>1</v>
      </c>
      <c r="F370">
        <f>IFERROR(VLOOKUP($D370,GAMS_2011!$D$3:$K$400,3,FALSE),)</f>
        <v>0</v>
      </c>
      <c r="G370">
        <f>IFERROR(VLOOKUP($D370,GAMS_2011!$D$3:$K$400,4,FALSE),)</f>
        <v>0</v>
      </c>
      <c r="H370">
        <f>IFERROR(VLOOKUP($D370,GAMS_2011!$D$3:$K$400,5,FALSE),)</f>
        <v>0</v>
      </c>
      <c r="K370">
        <f>IFERROR(VLOOKUP($D370,GAMS_2011!$D$3:$K$400,8,FALSE),)</f>
        <v>0</v>
      </c>
      <c r="L370" s="6">
        <f>INDEX(SOAF_2015B!$A$1:$F$36,MATCH(GAMS_alt!$B370,SOAF_2015B!$A$1:$A$36,0),MATCH(GAMS_alt!$C370,SOAF_2015B!$A$1:$F$1,0))*1000</f>
        <v>0</v>
      </c>
      <c r="M370">
        <f>MAX($L370-$L370*(M$1^4)/500000,0)</f>
        <v>0</v>
      </c>
      <c r="N370">
        <v>1.6440000000000001</v>
      </c>
      <c r="O370">
        <v>1.6440000000000001</v>
      </c>
      <c r="P370">
        <v>1.6440000000000001</v>
      </c>
      <c r="Q370">
        <v>1.6440000000000001</v>
      </c>
      <c r="R370">
        <v>1.6440000000000001</v>
      </c>
      <c r="S370">
        <v>1.6440000000000001</v>
      </c>
      <c r="T370">
        <v>1.6440000000000001</v>
      </c>
      <c r="U370">
        <v>1.6440000000000001</v>
      </c>
      <c r="V370">
        <v>1.6440000000000001</v>
      </c>
      <c r="W370">
        <v>1.6360000000000001</v>
      </c>
      <c r="X370">
        <v>1.6360000000000001</v>
      </c>
      <c r="Y370">
        <v>1.6360000000000001</v>
      </c>
      <c r="Z370">
        <v>1.6360000000000001</v>
      </c>
      <c r="AA370">
        <v>1.6360000000000001</v>
      </c>
      <c r="AB370">
        <v>1.6360000000000001</v>
      </c>
      <c r="AC370">
        <v>1.6360000000000001</v>
      </c>
      <c r="AD370">
        <v>1.474</v>
      </c>
      <c r="AE370">
        <v>1.474</v>
      </c>
      <c r="AF370">
        <v>1.4450000000000001</v>
      </c>
      <c r="AG370">
        <v>1.395</v>
      </c>
      <c r="AH370">
        <v>1.3</v>
      </c>
      <c r="AI370">
        <v>1.3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</row>
    <row r="371" spans="1:47" x14ac:dyDescent="0.25">
      <c r="A371">
        <v>369</v>
      </c>
      <c r="B371" t="s">
        <v>51</v>
      </c>
      <c r="C371" t="s">
        <v>18</v>
      </c>
      <c r="D371" t="str">
        <f t="shared" si="91"/>
        <v>SE_Waste</v>
      </c>
      <c r="E371">
        <f>IFERROR(VLOOKUP($D371,GAMS_2011!$D$3:$K$400,2,FALSE),VLOOKUP($C371,Efficiency!$A$2:$B$46,2,FALSE))</f>
        <v>1</v>
      </c>
      <c r="F371">
        <f>IFERROR(VLOOKUP($D371,GAMS_2011!$D$3:$K$400,3,FALSE),)</f>
        <v>0</v>
      </c>
      <c r="G371">
        <f>IFERROR(VLOOKUP($D371,GAMS_2011!$D$3:$K$400,4,FALSE),)</f>
        <v>0</v>
      </c>
      <c r="H371">
        <f>IFERROR(VLOOKUP($D371,GAMS_2011!$D$3:$K$400,5,FALSE),)</f>
        <v>0</v>
      </c>
      <c r="K371">
        <f>IFERROR(VLOOKUP($D371,GAMS_2011!$D$3:$K$400,8,FALSE),)</f>
        <v>0</v>
      </c>
      <c r="L371">
        <v>424.98600000000005</v>
      </c>
      <c r="M371">
        <v>424.98600000000005</v>
      </c>
      <c r="N371">
        <v>424.98600000000005</v>
      </c>
      <c r="O371">
        <v>424.98600000000005</v>
      </c>
      <c r="P371">
        <v>424.98600000000005</v>
      </c>
      <c r="Q371">
        <v>394.98599999999999</v>
      </c>
      <c r="R371">
        <v>394.98599999999999</v>
      </c>
      <c r="S371">
        <v>394.98599999999999</v>
      </c>
      <c r="T371">
        <v>382.98599999999999</v>
      </c>
      <c r="U371">
        <v>382.98599999999999</v>
      </c>
      <c r="V371">
        <v>382.98599999999999</v>
      </c>
      <c r="W371">
        <v>382.98599999999999</v>
      </c>
      <c r="X371">
        <v>382.98599999999999</v>
      </c>
      <c r="Y371">
        <v>382.98599999999999</v>
      </c>
      <c r="Z371">
        <v>382.98599999999999</v>
      </c>
      <c r="AA371">
        <v>382.98599999999999</v>
      </c>
      <c r="AB371">
        <v>382.98599999999999</v>
      </c>
      <c r="AC371">
        <v>382.98599999999999</v>
      </c>
      <c r="AD371">
        <v>382.98599999999999</v>
      </c>
      <c r="AE371">
        <v>382.98599999999999</v>
      </c>
      <c r="AF371">
        <v>382.98599999999999</v>
      </c>
      <c r="AG371">
        <v>382.98599999999999</v>
      </c>
      <c r="AH371">
        <v>382.98599999999999</v>
      </c>
      <c r="AI371">
        <v>382.98599999999999</v>
      </c>
      <c r="AJ371">
        <v>382.98599999999999</v>
      </c>
      <c r="AK371">
        <v>382.98599999999999</v>
      </c>
      <c r="AL371">
        <v>382.98599999999999</v>
      </c>
      <c r="AM371">
        <v>382.98599999999999</v>
      </c>
      <c r="AN371">
        <v>382.98599999999999</v>
      </c>
      <c r="AO371">
        <v>350.98599999999999</v>
      </c>
      <c r="AP371">
        <v>350.98599999999999</v>
      </c>
      <c r="AQ371">
        <v>350.98599999999999</v>
      </c>
      <c r="AR371">
        <v>350.98599999999999</v>
      </c>
      <c r="AS371">
        <v>350.98599999999999</v>
      </c>
      <c r="AT371">
        <v>350.98599999999999</v>
      </c>
      <c r="AU371">
        <v>281.88600000000002</v>
      </c>
    </row>
    <row r="372" spans="1:47" x14ac:dyDescent="0.25">
      <c r="A372">
        <v>370</v>
      </c>
      <c r="B372" t="s">
        <v>51</v>
      </c>
      <c r="C372" t="s">
        <v>28</v>
      </c>
      <c r="D372" t="str">
        <f t="shared" si="91"/>
        <v>SE_Wind offshore 1</v>
      </c>
      <c r="E372">
        <f>IFERROR(VLOOKUP($D372,GAMS_2011!$D$3:$K$400,2,FALSE),VLOOKUP($C372,Efficiency!$A$2:$B$46,2,FALSE))</f>
        <v>1</v>
      </c>
      <c r="F372">
        <f>IFERROR(VLOOKUP($D372,GAMS_2011!$D$3:$K$400,3,FALSE),)</f>
        <v>0</v>
      </c>
      <c r="G372">
        <f>IFERROR(VLOOKUP($D372,GAMS_2011!$D$3:$K$400,4,FALSE),)</f>
        <v>0</v>
      </c>
      <c r="H372">
        <f>IFERROR(VLOOKUP($D372,GAMS_2011!$D$3:$K$400,5,FALSE),)</f>
        <v>0</v>
      </c>
      <c r="K372">
        <f>IFERROR(VLOOKUP($D372,GAMS_2011!$D$3:$K$400,8,FALSE),)</f>
        <v>0</v>
      </c>
      <c r="L372" s="6">
        <f>INDEX(SOAF_2015B!$A$1:$F$36,MATCH(GAMS_alt!$B372,SOAF_2015B!$A$1:$A$36,0),MATCH(GAMS_alt!$C372,SOAF_2015B!$A$1:$F$1,0))*1000</f>
        <v>200</v>
      </c>
      <c r="M372">
        <f t="shared" ref="M372:V374" si="92">MAX($L372-$L372*(M$1^4)/500000,0)</f>
        <v>199.99959999999999</v>
      </c>
      <c r="N372">
        <f t="shared" si="92"/>
        <v>199.99359999999999</v>
      </c>
      <c r="O372">
        <f t="shared" si="92"/>
        <v>199.9676</v>
      </c>
      <c r="P372">
        <f t="shared" si="92"/>
        <v>199.89760000000001</v>
      </c>
      <c r="Q372">
        <f t="shared" si="92"/>
        <v>199.75</v>
      </c>
      <c r="R372">
        <f t="shared" si="92"/>
        <v>199.48159999999999</v>
      </c>
      <c r="S372">
        <f t="shared" si="92"/>
        <v>199.03960000000001</v>
      </c>
      <c r="T372">
        <f t="shared" si="92"/>
        <v>198.36160000000001</v>
      </c>
      <c r="U372">
        <f t="shared" si="92"/>
        <v>197.37559999999999</v>
      </c>
      <c r="V372">
        <f t="shared" si="92"/>
        <v>196</v>
      </c>
      <c r="W372">
        <f t="shared" ref="W372:AF374" si="93">MAX($L372-$L372*(W$1^4)/500000,0)</f>
        <v>194.14359999999999</v>
      </c>
      <c r="X372">
        <f t="shared" si="93"/>
        <v>191.7056</v>
      </c>
      <c r="Y372">
        <f t="shared" si="93"/>
        <v>188.57560000000001</v>
      </c>
      <c r="Z372">
        <f t="shared" si="93"/>
        <v>184.6336</v>
      </c>
      <c r="AA372">
        <f t="shared" si="93"/>
        <v>179.75</v>
      </c>
      <c r="AB372">
        <f t="shared" si="93"/>
        <v>173.78559999999999</v>
      </c>
      <c r="AC372">
        <f t="shared" si="93"/>
        <v>166.5916</v>
      </c>
      <c r="AD372">
        <f t="shared" si="93"/>
        <v>158.00960000000001</v>
      </c>
      <c r="AE372">
        <f t="shared" si="93"/>
        <v>147.8716</v>
      </c>
      <c r="AF372">
        <f t="shared" si="93"/>
        <v>136</v>
      </c>
      <c r="AG372">
        <f t="shared" ref="AG372:AU374" si="94">MAX($L372-$L372*(AG$1^4)/500000,0)</f>
        <v>122.2076</v>
      </c>
      <c r="AH372">
        <f t="shared" si="94"/>
        <v>106.2976</v>
      </c>
      <c r="AI372">
        <f t="shared" si="94"/>
        <v>88.063599999999994</v>
      </c>
      <c r="AJ372">
        <f t="shared" si="94"/>
        <v>67.289600000000007</v>
      </c>
      <c r="AK372">
        <f t="shared" si="94"/>
        <v>43.75</v>
      </c>
      <c r="AL372">
        <f t="shared" si="94"/>
        <v>17.209599999999995</v>
      </c>
      <c r="AM372">
        <f t="shared" si="94"/>
        <v>0</v>
      </c>
      <c r="AN372">
        <f t="shared" si="94"/>
        <v>0</v>
      </c>
      <c r="AO372">
        <f t="shared" si="94"/>
        <v>0</v>
      </c>
      <c r="AP372">
        <f t="shared" si="94"/>
        <v>0</v>
      </c>
      <c r="AQ372">
        <f t="shared" si="94"/>
        <v>0</v>
      </c>
      <c r="AR372">
        <f t="shared" si="94"/>
        <v>0</v>
      </c>
      <c r="AS372">
        <f t="shared" si="94"/>
        <v>0</v>
      </c>
      <c r="AT372">
        <f t="shared" si="94"/>
        <v>0</v>
      </c>
      <c r="AU372">
        <f t="shared" si="94"/>
        <v>0</v>
      </c>
    </row>
    <row r="373" spans="1:47" x14ac:dyDescent="0.25">
      <c r="A373">
        <v>371</v>
      </c>
      <c r="B373" t="s">
        <v>51</v>
      </c>
      <c r="C373" t="s">
        <v>23</v>
      </c>
      <c r="D373" t="str">
        <f t="shared" si="91"/>
        <v>SE_Wind onshore 1</v>
      </c>
      <c r="E373">
        <f>IFERROR(VLOOKUP($D373,GAMS_2011!$D$3:$K$400,2,FALSE),VLOOKUP($C373,Efficiency!$A$2:$B$46,2,FALSE))</f>
        <v>1</v>
      </c>
      <c r="F373">
        <f>IFERROR(VLOOKUP($D373,GAMS_2011!$D$3:$K$400,3,FALSE),)</f>
        <v>0</v>
      </c>
      <c r="G373">
        <f>IFERROR(VLOOKUP($D373,GAMS_2011!$D$3:$K$400,4,FALSE),)</f>
        <v>0</v>
      </c>
      <c r="H373">
        <f>IFERROR(VLOOKUP($D373,GAMS_2011!$D$3:$K$400,5,FALSE),)</f>
        <v>0</v>
      </c>
      <c r="K373">
        <f>IFERROR(VLOOKUP($D373,GAMS_2011!$D$3:$K$400,8,FALSE),)</f>
        <v>0</v>
      </c>
      <c r="L373" s="6">
        <f>INDEX(SOAF_2015B!$A$1:$F$36,MATCH(GAMS_alt!$B373,SOAF_2015B!$A$1:$A$36,0),MATCH(GAMS_alt!$C373,SOAF_2015B!$A$1:$F$1,0))*1000</f>
        <v>6800</v>
      </c>
      <c r="M373">
        <f t="shared" si="92"/>
        <v>6799.9863999999998</v>
      </c>
      <c r="N373">
        <f t="shared" si="92"/>
        <v>6799.7824000000001</v>
      </c>
      <c r="O373">
        <f t="shared" si="92"/>
        <v>6798.8984</v>
      </c>
      <c r="P373">
        <f t="shared" si="92"/>
        <v>6796.5183999999999</v>
      </c>
      <c r="Q373">
        <f t="shared" si="92"/>
        <v>6791.5</v>
      </c>
      <c r="R373">
        <f t="shared" si="92"/>
        <v>6782.3743999999997</v>
      </c>
      <c r="S373">
        <f t="shared" si="92"/>
        <v>6767.3464000000004</v>
      </c>
      <c r="T373">
        <f t="shared" si="92"/>
        <v>6744.2943999999998</v>
      </c>
      <c r="U373">
        <f t="shared" si="92"/>
        <v>6710.7704000000003</v>
      </c>
      <c r="V373">
        <f t="shared" si="92"/>
        <v>6664</v>
      </c>
      <c r="W373">
        <f t="shared" si="93"/>
        <v>6600.8824000000004</v>
      </c>
      <c r="X373">
        <f t="shared" si="93"/>
        <v>6517.9903999999997</v>
      </c>
      <c r="Y373">
        <f t="shared" si="93"/>
        <v>6411.5703999999996</v>
      </c>
      <c r="Z373">
        <f t="shared" si="93"/>
        <v>6277.5424000000003</v>
      </c>
      <c r="AA373">
        <f t="shared" si="93"/>
        <v>6111.5</v>
      </c>
      <c r="AB373">
        <f t="shared" si="93"/>
        <v>5908.7103999999999</v>
      </c>
      <c r="AC373">
        <f t="shared" si="93"/>
        <v>5664.1144000000004</v>
      </c>
      <c r="AD373">
        <f t="shared" si="93"/>
        <v>5372.3263999999999</v>
      </c>
      <c r="AE373">
        <f t="shared" si="93"/>
        <v>5027.6343999999999</v>
      </c>
      <c r="AF373">
        <f t="shared" si="93"/>
        <v>4624</v>
      </c>
      <c r="AG373">
        <f t="shared" si="94"/>
        <v>4155.0583999999999</v>
      </c>
      <c r="AH373">
        <f t="shared" si="94"/>
        <v>3614.1183999999998</v>
      </c>
      <c r="AI373">
        <f t="shared" si="94"/>
        <v>2994.1624000000002</v>
      </c>
      <c r="AJ373">
        <f t="shared" si="94"/>
        <v>2287.8464000000004</v>
      </c>
      <c r="AK373">
        <f t="shared" si="94"/>
        <v>1487.5</v>
      </c>
      <c r="AL373">
        <f t="shared" si="94"/>
        <v>585.1264000000001</v>
      </c>
      <c r="AM373">
        <f t="shared" si="94"/>
        <v>0</v>
      </c>
      <c r="AN373">
        <f t="shared" si="94"/>
        <v>0</v>
      </c>
      <c r="AO373">
        <f t="shared" si="94"/>
        <v>0</v>
      </c>
      <c r="AP373">
        <f t="shared" si="94"/>
        <v>0</v>
      </c>
      <c r="AQ373">
        <f t="shared" si="94"/>
        <v>0</v>
      </c>
      <c r="AR373">
        <f t="shared" si="94"/>
        <v>0</v>
      </c>
      <c r="AS373">
        <f t="shared" si="94"/>
        <v>0</v>
      </c>
      <c r="AT373">
        <f t="shared" si="94"/>
        <v>0</v>
      </c>
      <c r="AU373">
        <f t="shared" si="94"/>
        <v>0</v>
      </c>
    </row>
    <row r="374" spans="1:47" x14ac:dyDescent="0.25">
      <c r="A374">
        <v>372</v>
      </c>
      <c r="B374" t="s">
        <v>52</v>
      </c>
      <c r="C374" t="s">
        <v>19</v>
      </c>
      <c r="D374" t="str">
        <f t="shared" si="91"/>
        <v>SI_Biomass</v>
      </c>
      <c r="E374">
        <f>IFERROR(VLOOKUP($D374,GAMS_2011!$D$3:$K$400,2,FALSE),VLOOKUP($C374,Efficiency!$A$2:$B$46,2,FALSE))</f>
        <v>0.38</v>
      </c>
      <c r="F374">
        <f>IFERROR(VLOOKUP($D374,GAMS_2011!$D$3:$K$400,3,FALSE),)</f>
        <v>0</v>
      </c>
      <c r="G374">
        <f>IFERROR(VLOOKUP($D374,GAMS_2011!$D$3:$K$400,4,FALSE),)</f>
        <v>0</v>
      </c>
      <c r="H374">
        <f>IFERROR(VLOOKUP($D374,GAMS_2011!$D$3:$K$400,5,FALSE),)</f>
        <v>0</v>
      </c>
      <c r="K374">
        <f>IFERROR(VLOOKUP($D374,GAMS_2011!$D$3:$K$400,8,FALSE),)</f>
        <v>0</v>
      </c>
      <c r="L374" s="6">
        <f>INDEX(SOAF_2015B!$A$1:$F$36,MATCH(GAMS_alt!$B374,SOAF_2015B!$A$1:$A$36,0),MATCH(GAMS_alt!$C374,SOAF_2015B!$A$1:$F$1,0))*1000</f>
        <v>57</v>
      </c>
      <c r="M374">
        <f t="shared" si="92"/>
        <v>56.999885999999996</v>
      </c>
      <c r="N374">
        <f t="shared" si="92"/>
        <v>56.998176000000001</v>
      </c>
      <c r="O374">
        <f t="shared" si="92"/>
        <v>56.990766000000001</v>
      </c>
      <c r="P374">
        <f t="shared" si="92"/>
        <v>56.970815999999999</v>
      </c>
      <c r="Q374">
        <f t="shared" si="92"/>
        <v>56.928750000000001</v>
      </c>
      <c r="R374">
        <f t="shared" si="92"/>
        <v>56.852255999999997</v>
      </c>
      <c r="S374">
        <f t="shared" si="92"/>
        <v>56.726286000000002</v>
      </c>
      <c r="T374">
        <f t="shared" si="92"/>
        <v>56.533056000000002</v>
      </c>
      <c r="U374">
        <f t="shared" si="92"/>
        <v>56.252046</v>
      </c>
      <c r="V374">
        <f t="shared" si="92"/>
        <v>55.86</v>
      </c>
      <c r="W374">
        <f t="shared" si="93"/>
        <v>55.330925999999998</v>
      </c>
      <c r="X374">
        <f t="shared" si="93"/>
        <v>54.636096000000002</v>
      </c>
      <c r="Y374">
        <f t="shared" si="93"/>
        <v>53.744045999999997</v>
      </c>
      <c r="Z374">
        <f t="shared" si="93"/>
        <v>52.620576</v>
      </c>
      <c r="AA374">
        <f t="shared" si="93"/>
        <v>51.228749999999998</v>
      </c>
      <c r="AB374">
        <f t="shared" si="93"/>
        <v>49.528896000000003</v>
      </c>
      <c r="AC374">
        <f t="shared" si="93"/>
        <v>47.478605999999999</v>
      </c>
      <c r="AD374">
        <f t="shared" si="93"/>
        <v>45.032736</v>
      </c>
      <c r="AE374">
        <f t="shared" si="93"/>
        <v>42.143405999999999</v>
      </c>
      <c r="AF374">
        <f t="shared" si="93"/>
        <v>38.760000000000005</v>
      </c>
      <c r="AG374">
        <f t="shared" si="94"/>
        <v>34.829166000000001</v>
      </c>
      <c r="AH374">
        <f t="shared" si="94"/>
        <v>30.294816000000001</v>
      </c>
      <c r="AI374">
        <f t="shared" si="94"/>
        <v>25.098126000000001</v>
      </c>
      <c r="AJ374">
        <f t="shared" si="94"/>
        <v>19.177536000000003</v>
      </c>
      <c r="AK374">
        <f t="shared" si="94"/>
        <v>12.46875</v>
      </c>
      <c r="AL374">
        <f t="shared" si="94"/>
        <v>4.9047359999999998</v>
      </c>
      <c r="AM374">
        <f t="shared" si="94"/>
        <v>0</v>
      </c>
      <c r="AN374">
        <f t="shared" si="94"/>
        <v>0</v>
      </c>
      <c r="AO374">
        <f t="shared" si="94"/>
        <v>0</v>
      </c>
      <c r="AP374">
        <f t="shared" si="94"/>
        <v>0</v>
      </c>
      <c r="AQ374">
        <f t="shared" si="94"/>
        <v>0</v>
      </c>
      <c r="AR374">
        <f t="shared" si="94"/>
        <v>0</v>
      </c>
      <c r="AS374">
        <f t="shared" si="94"/>
        <v>0</v>
      </c>
      <c r="AT374">
        <f t="shared" si="94"/>
        <v>0</v>
      </c>
      <c r="AU374">
        <f t="shared" si="94"/>
        <v>0</v>
      </c>
    </row>
    <row r="375" spans="1:47" x14ac:dyDescent="0.25">
      <c r="A375">
        <v>373</v>
      </c>
      <c r="B375" t="s">
        <v>52</v>
      </c>
      <c r="C375" t="s">
        <v>9</v>
      </c>
      <c r="D375" t="str">
        <f t="shared" si="91"/>
        <v>SI_CCGT</v>
      </c>
      <c r="E375">
        <f>IFERROR(VLOOKUP($D375,GAMS_2011!$D$3:$K$400,2,FALSE),VLOOKUP($C375,Efficiency!$A$2:$B$46,2,FALSE))</f>
        <v>0.60199999999999898</v>
      </c>
      <c r="F375">
        <f>IFERROR(VLOOKUP($D375,GAMS_2011!$D$3:$K$400,3,FALSE),)</f>
        <v>4.8809523809525518E-4</v>
      </c>
      <c r="G375">
        <f>IFERROR(VLOOKUP($D375,GAMS_2011!$D$3:$K$400,4,FALSE),)</f>
        <v>0</v>
      </c>
      <c r="H375">
        <f>IFERROR(VLOOKUP($D375,GAMS_2011!$D$3:$K$400,5,FALSE),)</f>
        <v>0</v>
      </c>
      <c r="K375">
        <f>IFERROR(VLOOKUP($D375,GAMS_2011!$D$3:$K$400,8,FALSE),)</f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</row>
    <row r="376" spans="1:47" x14ac:dyDescent="0.25">
      <c r="A376">
        <v>374</v>
      </c>
      <c r="B376" t="s">
        <v>52</v>
      </c>
      <c r="C376" t="s">
        <v>15</v>
      </c>
      <c r="D376" t="str">
        <f t="shared" si="91"/>
        <v>SI_CCOT</v>
      </c>
      <c r="E376">
        <f>IFERROR(VLOOKUP($D376,GAMS_2011!$D$3:$K$400,2,FALSE),VLOOKUP($C376,Efficiency!$A$2:$B$46,2,FALSE))</f>
        <v>0.6</v>
      </c>
      <c r="F376">
        <f>IFERROR(VLOOKUP($D376,GAMS_2011!$D$3:$K$400,3,FALSE),)</f>
        <v>0</v>
      </c>
      <c r="G376">
        <f>IFERROR(VLOOKUP($D376,GAMS_2011!$D$3:$K$400,4,FALSE),)</f>
        <v>0</v>
      </c>
      <c r="H376">
        <f>IFERROR(VLOOKUP($D376,GAMS_2011!$D$3:$K$400,5,FALSE),)</f>
        <v>0</v>
      </c>
      <c r="K376">
        <f>IFERROR(VLOOKUP($D376,GAMS_2011!$D$3:$K$400,8,FALSE),)</f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</row>
    <row r="377" spans="1:47" x14ac:dyDescent="0.25">
      <c r="A377">
        <v>375</v>
      </c>
      <c r="B377" t="s">
        <v>52</v>
      </c>
      <c r="C377" t="s">
        <v>14</v>
      </c>
      <c r="D377" t="str">
        <f t="shared" si="91"/>
        <v>SI_Coal</v>
      </c>
      <c r="E377">
        <f>IFERROR(VLOOKUP($D377,GAMS_2011!$D$3:$K$400,2,FALSE),VLOOKUP($C377,Efficiency!$A$2:$B$46,2,FALSE))</f>
        <v>0.46100000000000002</v>
      </c>
      <c r="F377">
        <f>IFERROR(VLOOKUP($D377,GAMS_2011!$D$3:$K$400,3,FALSE),)</f>
        <v>1.7142857142857159E-4</v>
      </c>
      <c r="G377">
        <f>IFERROR(VLOOKUP($D377,GAMS_2011!$D$3:$K$400,4,FALSE),)</f>
        <v>0</v>
      </c>
      <c r="H377">
        <f>IFERROR(VLOOKUP($D377,GAMS_2011!$D$3:$K$400,5,FALSE),)</f>
        <v>0</v>
      </c>
      <c r="K377">
        <f>IFERROR(VLOOKUP($D377,GAMS_2011!$D$3:$K$400,8,FALSE),)</f>
        <v>0</v>
      </c>
      <c r="L377">
        <v>50</v>
      </c>
      <c r="M377">
        <v>50</v>
      </c>
      <c r="N377">
        <v>50</v>
      </c>
      <c r="O377">
        <v>50</v>
      </c>
      <c r="P377">
        <v>50</v>
      </c>
      <c r="Q377">
        <v>50</v>
      </c>
      <c r="R377">
        <v>50</v>
      </c>
      <c r="S377">
        <v>50</v>
      </c>
      <c r="T377">
        <v>50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</row>
    <row r="378" spans="1:47" x14ac:dyDescent="0.25">
      <c r="A378">
        <v>376</v>
      </c>
      <c r="B378" t="s">
        <v>52</v>
      </c>
      <c r="C378" t="s">
        <v>11</v>
      </c>
      <c r="D378" t="str">
        <f t="shared" si="91"/>
        <v>SI_GasSteam</v>
      </c>
      <c r="E378">
        <f>IFERROR(VLOOKUP($D378,GAMS_2011!$D$3:$K$400,2,FALSE),VLOOKUP($C378,Efficiency!$A$2:$B$46,2,FALSE))</f>
        <v>0.40125</v>
      </c>
      <c r="F378">
        <f>IFERROR(VLOOKUP($D378,GAMS_2011!$D$3:$K$400,3,FALSE),)</f>
        <v>3.3392857142855459E-4</v>
      </c>
      <c r="G378">
        <f>IFERROR(VLOOKUP($D378,GAMS_2011!$D$3:$K$400,4,FALSE),)</f>
        <v>0</v>
      </c>
      <c r="H378">
        <f>IFERROR(VLOOKUP($D378,GAMS_2011!$D$3:$K$400,5,FALSE),)</f>
        <v>0</v>
      </c>
      <c r="K378">
        <f>IFERROR(VLOOKUP($D378,GAMS_2011!$D$3:$K$400,8,FALSE),)</f>
        <v>0</v>
      </c>
      <c r="L378">
        <v>14.68</v>
      </c>
      <c r="M378">
        <v>14.68</v>
      </c>
      <c r="N378">
        <v>14.68</v>
      </c>
      <c r="O378">
        <v>14.68</v>
      </c>
      <c r="P378">
        <v>14.68</v>
      </c>
      <c r="Q378">
        <v>2.1800000000000002</v>
      </c>
      <c r="R378">
        <v>2.1800000000000002</v>
      </c>
      <c r="S378">
        <v>2.1800000000000002</v>
      </c>
      <c r="T378">
        <v>2.1800000000000002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</row>
    <row r="379" spans="1:47" x14ac:dyDescent="0.25">
      <c r="A379">
        <v>377</v>
      </c>
      <c r="B379" t="s">
        <v>52</v>
      </c>
      <c r="C379" t="s">
        <v>25</v>
      </c>
      <c r="D379" t="str">
        <f t="shared" si="91"/>
        <v>SI_Lignite</v>
      </c>
      <c r="E379">
        <f>IFERROR(VLOOKUP($D379,GAMS_2011!$D$3:$K$400,2,FALSE),VLOOKUP($C379,Efficiency!$A$2:$B$46,2,FALSE))</f>
        <v>0.371</v>
      </c>
      <c r="F379">
        <f>IFERROR(VLOOKUP($D379,GAMS_2011!$D$3:$K$400,3,FALSE),)</f>
        <v>1.9500000000000012E-3</v>
      </c>
      <c r="G379">
        <f>IFERROR(VLOOKUP($D379,GAMS_2011!$D$3:$K$400,4,FALSE),)</f>
        <v>0</v>
      </c>
      <c r="H379">
        <f>IFERROR(VLOOKUP($D379,GAMS_2011!$D$3:$K$400,5,FALSE),)</f>
        <v>0</v>
      </c>
      <c r="K379">
        <f>IFERROR(VLOOKUP($D379,GAMS_2011!$D$3:$K$400,8,FALSE),)</f>
        <v>0</v>
      </c>
      <c r="L379" s="5">
        <v>345</v>
      </c>
      <c r="M379" s="5">
        <v>345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</row>
    <row r="380" spans="1:47" x14ac:dyDescent="0.25">
      <c r="A380">
        <v>378</v>
      </c>
      <c r="B380" t="s">
        <v>52</v>
      </c>
      <c r="C380" t="s">
        <v>27</v>
      </c>
      <c r="D380" t="str">
        <f t="shared" si="91"/>
        <v>SI_Nuclear</v>
      </c>
      <c r="E380">
        <f>IFERROR(VLOOKUP($D380,GAMS_2011!$D$3:$K$400,2,FALSE),VLOOKUP($C380,Efficiency!$A$2:$B$46,2,FALSE))</f>
        <v>0.33</v>
      </c>
      <c r="F380">
        <f>IFERROR(VLOOKUP($D380,GAMS_2011!$D$3:$K$400,3,FALSE),)</f>
        <v>4.5000000000000042E-4</v>
      </c>
      <c r="G380">
        <f>IFERROR(VLOOKUP($D380,GAMS_2011!$D$3:$K$400,4,FALSE),)</f>
        <v>0</v>
      </c>
      <c r="H380">
        <f>IFERROR(VLOOKUP($D380,GAMS_2011!$D$3:$K$400,5,FALSE),)</f>
        <v>0</v>
      </c>
      <c r="K380">
        <f>IFERROR(VLOOKUP($D380,GAMS_2011!$D$3:$K$400,8,FALSE),)</f>
        <v>0</v>
      </c>
      <c r="L380" s="5">
        <v>727</v>
      </c>
      <c r="M380" s="5">
        <v>727</v>
      </c>
      <c r="N380" s="5">
        <v>727</v>
      </c>
      <c r="O380" s="5">
        <v>727</v>
      </c>
      <c r="P380" s="5">
        <v>727</v>
      </c>
      <c r="Q380" s="5">
        <v>727</v>
      </c>
      <c r="R380" s="5">
        <v>727</v>
      </c>
      <c r="S380" s="5">
        <v>727</v>
      </c>
      <c r="T380" s="5">
        <v>727</v>
      </c>
      <c r="U380" s="5">
        <v>727</v>
      </c>
      <c r="V380" s="5">
        <v>727</v>
      </c>
      <c r="W380" s="5">
        <v>727</v>
      </c>
      <c r="X380" s="5">
        <v>727</v>
      </c>
      <c r="Y380" s="5">
        <v>727</v>
      </c>
      <c r="Z380" s="5">
        <v>727</v>
      </c>
      <c r="AA380" s="5">
        <v>727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5">
        <v>0</v>
      </c>
    </row>
    <row r="381" spans="1:47" x14ac:dyDescent="0.25">
      <c r="A381">
        <v>379</v>
      </c>
      <c r="B381" t="s">
        <v>52</v>
      </c>
      <c r="C381" t="s">
        <v>10</v>
      </c>
      <c r="D381" t="str">
        <f t="shared" si="91"/>
        <v>SI_OCGT</v>
      </c>
      <c r="E381">
        <f>IFERROR(VLOOKUP($D381,GAMS_2011!$D$3:$K$400,2,FALSE),VLOOKUP($C381,Efficiency!$A$2:$B$46,2,FALSE))</f>
        <v>0.384015094339622</v>
      </c>
      <c r="F381">
        <f>IFERROR(VLOOKUP($D381,GAMS_2011!$D$3:$K$400,3,FALSE),)</f>
        <v>3.3290206648697889E-4</v>
      </c>
      <c r="G381">
        <f>IFERROR(VLOOKUP($D381,GAMS_2011!$D$3:$K$400,4,FALSE),)</f>
        <v>0</v>
      </c>
      <c r="H381">
        <f>IFERROR(VLOOKUP($D381,GAMS_2011!$D$3:$K$400,5,FALSE),)</f>
        <v>0</v>
      </c>
      <c r="K381">
        <f>IFERROR(VLOOKUP($D381,GAMS_2011!$D$3:$K$400,8,FALSE),)</f>
        <v>0</v>
      </c>
      <c r="L381" s="5">
        <v>350.05199999999991</v>
      </c>
      <c r="M381" s="5">
        <v>350.05199999999991</v>
      </c>
      <c r="N381" s="5">
        <v>350.05199999999991</v>
      </c>
      <c r="O381" s="5">
        <v>350.05199999999991</v>
      </c>
      <c r="P381" s="5">
        <v>350.05199999999991</v>
      </c>
      <c r="Q381" s="5">
        <v>350.05199999999991</v>
      </c>
      <c r="R381" s="5">
        <v>350.05199999999991</v>
      </c>
      <c r="S381" s="5">
        <v>350.05199999999991</v>
      </c>
      <c r="T381" s="5">
        <v>350.05199999999991</v>
      </c>
      <c r="U381" s="5">
        <v>350.05199999999991</v>
      </c>
      <c r="V381" s="5">
        <v>350.05199999999991</v>
      </c>
      <c r="W381" s="5">
        <v>350.05199999999991</v>
      </c>
      <c r="X381" s="5">
        <v>350.05199999999991</v>
      </c>
      <c r="Y381" s="5">
        <v>350.05199999999991</v>
      </c>
      <c r="Z381" s="5">
        <v>350.05199999999991</v>
      </c>
      <c r="AA381" s="5">
        <v>349.76199999999994</v>
      </c>
      <c r="AB381" s="5">
        <v>349.76199999999994</v>
      </c>
      <c r="AC381" s="5">
        <v>349.76199999999994</v>
      </c>
      <c r="AD381" s="5">
        <v>349.76199999999994</v>
      </c>
      <c r="AE381" s="5">
        <v>349.76199999999994</v>
      </c>
      <c r="AF381" s="5">
        <v>349.76199999999994</v>
      </c>
      <c r="AG381" s="5">
        <v>349.76199999999994</v>
      </c>
      <c r="AH381" s="5">
        <v>342.66199999999992</v>
      </c>
      <c r="AI381" s="5">
        <v>342.66199999999992</v>
      </c>
      <c r="AJ381" s="5">
        <v>334.49299999999994</v>
      </c>
      <c r="AK381" s="5">
        <v>334.46299999999997</v>
      </c>
      <c r="AL381" s="5">
        <v>106.46300000000001</v>
      </c>
      <c r="AM381" s="5">
        <v>106.46300000000001</v>
      </c>
      <c r="AN381" s="5">
        <v>103.393</v>
      </c>
      <c r="AO381" s="5">
        <v>103.393</v>
      </c>
      <c r="AP381" s="5">
        <v>100.364</v>
      </c>
      <c r="AQ381" s="5">
        <v>100.364</v>
      </c>
      <c r="AR381" s="5">
        <v>9.3340000000000014</v>
      </c>
      <c r="AS381" s="5">
        <v>8.7090000000000014</v>
      </c>
      <c r="AT381" s="5">
        <v>5.6800000000000006</v>
      </c>
      <c r="AU381" s="5">
        <v>5.15</v>
      </c>
    </row>
    <row r="382" spans="1:47" x14ac:dyDescent="0.25">
      <c r="A382">
        <v>380</v>
      </c>
      <c r="B382" t="s">
        <v>52</v>
      </c>
      <c r="C382" t="s">
        <v>16</v>
      </c>
      <c r="D382" t="str">
        <f t="shared" si="91"/>
        <v>SI_OCOT</v>
      </c>
      <c r="E382">
        <f>IFERROR(VLOOKUP($D382,GAMS_2011!$D$3:$K$400,2,FALSE),VLOOKUP($C382,Efficiency!$A$2:$B$46,2,FALSE))</f>
        <v>0.39</v>
      </c>
      <c r="F382">
        <f>IFERROR(VLOOKUP($D382,GAMS_2011!$D$3:$K$400,3,FALSE),)</f>
        <v>0</v>
      </c>
      <c r="G382">
        <f>IFERROR(VLOOKUP($D382,GAMS_2011!$D$3:$K$400,4,FALSE),)</f>
        <v>0</v>
      </c>
      <c r="H382">
        <f>IFERROR(VLOOKUP($D382,GAMS_2011!$D$3:$K$400,5,FALSE),)</f>
        <v>0</v>
      </c>
      <c r="K382">
        <f>IFERROR(VLOOKUP($D382,GAMS_2011!$D$3:$K$400,8,FALSE),)</f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</row>
    <row r="383" spans="1:47" x14ac:dyDescent="0.25">
      <c r="A383">
        <v>381</v>
      </c>
      <c r="B383" t="s">
        <v>52</v>
      </c>
      <c r="C383" t="s">
        <v>17</v>
      </c>
      <c r="D383" t="str">
        <f t="shared" si="91"/>
        <v>SI_OilSteam</v>
      </c>
      <c r="E383">
        <f>IFERROR(VLOOKUP($D383,GAMS_2011!$D$3:$K$400,2,FALSE),VLOOKUP($C383,Efficiency!$A$2:$B$46,2,FALSE))</f>
        <v>0.41</v>
      </c>
      <c r="F383">
        <f>IFERROR(VLOOKUP($D383,GAMS_2011!$D$3:$K$400,3,FALSE),)</f>
        <v>0</v>
      </c>
      <c r="G383">
        <f>IFERROR(VLOOKUP($D383,GAMS_2011!$D$3:$K$400,4,FALSE),)</f>
        <v>0</v>
      </c>
      <c r="H383">
        <f>IFERROR(VLOOKUP($D383,GAMS_2011!$D$3:$K$400,5,FALSE),)</f>
        <v>0</v>
      </c>
      <c r="K383">
        <f>IFERROR(VLOOKUP($D383,GAMS_2011!$D$3:$K$400,8,FALSE),)</f>
        <v>0</v>
      </c>
      <c r="L383" s="5">
        <v>39.1</v>
      </c>
      <c r="M383" s="5">
        <v>30.549999999999997</v>
      </c>
      <c r="N383" s="5">
        <v>30.549999999999997</v>
      </c>
      <c r="O383" s="5">
        <v>25.549999999999997</v>
      </c>
      <c r="P383" s="5">
        <v>25.549999999999997</v>
      </c>
      <c r="Q383" s="5">
        <v>17.05</v>
      </c>
      <c r="R383" s="5">
        <v>17.05</v>
      </c>
      <c r="S383" s="5">
        <v>17.05</v>
      </c>
      <c r="T383" s="5">
        <v>17.05</v>
      </c>
      <c r="U383" s="5">
        <v>17.05</v>
      </c>
      <c r="V383" s="5">
        <v>17.05</v>
      </c>
      <c r="W383" s="5">
        <v>17.05</v>
      </c>
      <c r="X383" s="5">
        <v>17.05</v>
      </c>
      <c r="Y383" s="5">
        <v>17.05</v>
      </c>
      <c r="Z383" s="5">
        <v>17.05</v>
      </c>
      <c r="AA383" s="5">
        <v>17.05</v>
      </c>
      <c r="AB383" s="5">
        <v>14.7</v>
      </c>
      <c r="AC383" s="5">
        <v>14.7</v>
      </c>
      <c r="AD383" s="5">
        <v>14.7</v>
      </c>
      <c r="AE383" s="5">
        <v>14.7</v>
      </c>
      <c r="AF383" s="5">
        <v>14.7</v>
      </c>
      <c r="AG383" s="5">
        <v>14.7</v>
      </c>
      <c r="AH383" s="5">
        <v>14.7</v>
      </c>
      <c r="AI383" s="5">
        <v>14.7</v>
      </c>
      <c r="AJ383" s="5">
        <v>14.7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5">
        <v>0</v>
      </c>
    </row>
    <row r="384" spans="1:47" x14ac:dyDescent="0.25">
      <c r="A384">
        <v>382</v>
      </c>
      <c r="B384" t="s">
        <v>52</v>
      </c>
      <c r="C384" t="s">
        <v>6</v>
      </c>
      <c r="D384" t="str">
        <f t="shared" si="91"/>
        <v>SI_PSP</v>
      </c>
      <c r="E384">
        <f>IFERROR(VLOOKUP($D384,GAMS_2011!$D$3:$K$400,2,FALSE),VLOOKUP($C384,Efficiency!$A$2:$B$46,2,FALSE))</f>
        <v>0.75</v>
      </c>
      <c r="F384">
        <f>IFERROR(VLOOKUP($D384,GAMS_2011!$D$3:$K$400,3,FALSE),)</f>
        <v>0</v>
      </c>
      <c r="G384">
        <f>IFERROR(VLOOKUP($D384,GAMS_2011!$D$3:$K$400,4,FALSE),)</f>
        <v>1</v>
      </c>
      <c r="H384">
        <f>IFERROR(VLOOKUP($D384,GAMS_2011!$D$3:$K$400,5,FALSE),)</f>
        <v>8</v>
      </c>
      <c r="K384">
        <f>IFERROR(VLOOKUP($D384,GAMS_2011!$D$3:$K$400,8,FALSE),)</f>
        <v>0</v>
      </c>
      <c r="L384" s="5">
        <v>585</v>
      </c>
      <c r="M384" s="5">
        <v>585</v>
      </c>
      <c r="N384" s="5">
        <v>585</v>
      </c>
      <c r="O384" s="5">
        <v>585</v>
      </c>
      <c r="P384" s="5">
        <v>585</v>
      </c>
      <c r="Q384" s="5">
        <v>585</v>
      </c>
      <c r="R384" s="5">
        <v>585</v>
      </c>
      <c r="S384" s="5">
        <v>585</v>
      </c>
      <c r="T384" s="5">
        <v>585</v>
      </c>
      <c r="U384" s="5">
        <v>585</v>
      </c>
      <c r="V384" s="5">
        <v>585</v>
      </c>
      <c r="W384" s="5">
        <v>585</v>
      </c>
      <c r="X384" s="5">
        <v>585</v>
      </c>
      <c r="Y384" s="5">
        <v>585</v>
      </c>
      <c r="Z384" s="5">
        <v>585</v>
      </c>
      <c r="AA384" s="5">
        <v>585</v>
      </c>
      <c r="AB384" s="5">
        <v>585</v>
      </c>
      <c r="AC384" s="5">
        <v>585</v>
      </c>
      <c r="AD384" s="5">
        <v>585</v>
      </c>
      <c r="AE384" s="5">
        <v>585</v>
      </c>
      <c r="AF384" s="5">
        <v>585</v>
      </c>
      <c r="AG384" s="5">
        <v>585</v>
      </c>
      <c r="AH384" s="5">
        <v>585</v>
      </c>
      <c r="AI384" s="5">
        <v>585</v>
      </c>
      <c r="AJ384" s="5">
        <v>585</v>
      </c>
      <c r="AK384" s="5">
        <v>585</v>
      </c>
      <c r="AL384" s="5">
        <v>585</v>
      </c>
      <c r="AM384" s="5">
        <v>585</v>
      </c>
      <c r="AN384" s="5">
        <v>585</v>
      </c>
      <c r="AO384" s="5">
        <v>585</v>
      </c>
      <c r="AP384" s="5">
        <v>585</v>
      </c>
      <c r="AQ384" s="5">
        <v>585</v>
      </c>
      <c r="AR384" s="5">
        <v>585</v>
      </c>
      <c r="AS384" s="5">
        <v>585</v>
      </c>
      <c r="AT384" s="5">
        <v>585</v>
      </c>
      <c r="AU384" s="5">
        <v>585</v>
      </c>
    </row>
    <row r="385" spans="1:47" x14ac:dyDescent="0.25">
      <c r="A385">
        <v>383</v>
      </c>
      <c r="B385" t="s">
        <v>52</v>
      </c>
      <c r="C385" t="s">
        <v>12</v>
      </c>
      <c r="D385" t="str">
        <f t="shared" si="91"/>
        <v>SI_RoR</v>
      </c>
      <c r="E385">
        <f>IFERROR(VLOOKUP($D385,GAMS_2011!$D$3:$K$400,2,FALSE),VLOOKUP($C385,Efficiency!$A$2:$B$46,2,FALSE))</f>
        <v>1</v>
      </c>
      <c r="F385">
        <f>IFERROR(VLOOKUP($D385,GAMS_2011!$D$3:$K$400,3,FALSE),)</f>
        <v>0</v>
      </c>
      <c r="K385">
        <f>IFERROR(VLOOKUP($D385,GAMS_2011!$D$3:$K$400,8,FALSE),)</f>
        <v>0</v>
      </c>
      <c r="L385" s="5">
        <v>1253</v>
      </c>
      <c r="M385" s="5">
        <v>1253</v>
      </c>
      <c r="N385" s="5">
        <v>1253</v>
      </c>
      <c r="O385" s="5">
        <v>1253</v>
      </c>
      <c r="P385" s="5">
        <v>1253</v>
      </c>
      <c r="Q385" s="5">
        <v>1253</v>
      </c>
      <c r="R385" s="5">
        <v>1253</v>
      </c>
      <c r="S385" s="5">
        <v>1253</v>
      </c>
      <c r="T385" s="5">
        <v>1253</v>
      </c>
      <c r="U385" s="5">
        <v>1253</v>
      </c>
      <c r="V385" s="5">
        <v>1253</v>
      </c>
      <c r="W385" s="5">
        <v>1253</v>
      </c>
      <c r="X385" s="5">
        <v>1253</v>
      </c>
      <c r="Y385" s="5">
        <v>1253</v>
      </c>
      <c r="Z385" s="5">
        <v>1253</v>
      </c>
      <c r="AA385" s="5">
        <v>1253</v>
      </c>
      <c r="AB385" s="5">
        <v>1253</v>
      </c>
      <c r="AC385" s="5">
        <v>1253</v>
      </c>
      <c r="AD385" s="5">
        <v>1253</v>
      </c>
      <c r="AE385" s="5">
        <v>1253</v>
      </c>
      <c r="AF385" s="5">
        <v>1253</v>
      </c>
      <c r="AG385" s="5">
        <v>1253</v>
      </c>
      <c r="AH385" s="5">
        <v>1253</v>
      </c>
      <c r="AI385" s="5">
        <v>1253</v>
      </c>
      <c r="AJ385" s="5">
        <v>1253</v>
      </c>
      <c r="AK385" s="5">
        <v>1253</v>
      </c>
      <c r="AL385" s="5">
        <v>1253</v>
      </c>
      <c r="AM385" s="5">
        <v>1253</v>
      </c>
      <c r="AN385" s="5">
        <v>1253</v>
      </c>
      <c r="AO385" s="5">
        <v>1253</v>
      </c>
      <c r="AP385" s="5">
        <v>1253</v>
      </c>
      <c r="AQ385" s="5">
        <v>1253</v>
      </c>
      <c r="AR385" s="5">
        <v>1253</v>
      </c>
      <c r="AS385" s="5">
        <v>1253</v>
      </c>
      <c r="AT385" s="5">
        <v>1253</v>
      </c>
      <c r="AU385" s="5">
        <v>1253</v>
      </c>
    </row>
    <row r="386" spans="1:47" x14ac:dyDescent="0.25">
      <c r="A386">
        <v>385</v>
      </c>
      <c r="B386" t="s">
        <v>52</v>
      </c>
      <c r="C386" t="s">
        <v>21</v>
      </c>
      <c r="D386" t="str">
        <f t="shared" si="91"/>
        <v>SI_Solar 1</v>
      </c>
      <c r="E386">
        <f>IFERROR(VLOOKUP($D386,GAMS_2011!$D$3:$K$400,2,FALSE),VLOOKUP($C386,Efficiency!$A$2:$B$46,2,FALSE))</f>
        <v>1</v>
      </c>
      <c r="F386">
        <f>IFERROR(VLOOKUP($D386,GAMS_2011!$D$3:$K$400,3,FALSE),)</f>
        <v>0</v>
      </c>
      <c r="G386">
        <f>IFERROR(VLOOKUP($D386,GAMS_2011!$D$3:$K$400,4,FALSE),)</f>
        <v>0</v>
      </c>
      <c r="H386">
        <f>IFERROR(VLOOKUP($D386,GAMS_2011!$D$3:$K$400,5,FALSE),)</f>
        <v>0</v>
      </c>
      <c r="K386">
        <f>IFERROR(VLOOKUP($D386,GAMS_2011!$D$3:$K$400,8,FALSE),)</f>
        <v>0</v>
      </c>
      <c r="L386" s="6">
        <f>INDEX(SOAF_2015B!$A$1:$F$36,MATCH(GAMS_alt!$B386,SOAF_2015B!$A$1:$A$36,0),MATCH(GAMS_alt!$C386,SOAF_2015B!$A$1:$F$1,0))*1000</f>
        <v>268</v>
      </c>
      <c r="M386" s="5">
        <f>MAX($L386-$L386*(M$1^4)/500000,0)</f>
        <v>267.99946399999999</v>
      </c>
      <c r="N386" s="5">
        <v>6.5350000000000001</v>
      </c>
      <c r="O386" s="5">
        <v>6.5350000000000001</v>
      </c>
      <c r="P386" s="5">
        <v>6.5350000000000001</v>
      </c>
      <c r="Q386" s="5">
        <v>6.5350000000000001</v>
      </c>
      <c r="R386" s="5">
        <v>6.5350000000000001</v>
      </c>
      <c r="S386" s="5">
        <v>6.5350000000000001</v>
      </c>
      <c r="T386" s="5">
        <v>6.5350000000000001</v>
      </c>
      <c r="U386" s="5">
        <v>6.5350000000000001</v>
      </c>
      <c r="V386" s="5">
        <v>2.5110000000000001</v>
      </c>
      <c r="W386" s="5">
        <v>2.5110000000000001</v>
      </c>
      <c r="X386" s="5">
        <v>2.5110000000000001</v>
      </c>
      <c r="Y386" s="5">
        <v>2.5110000000000001</v>
      </c>
      <c r="Z386" s="5">
        <v>2.5110000000000001</v>
      </c>
      <c r="AA386" s="5">
        <v>2.5110000000000001</v>
      </c>
      <c r="AB386" s="5">
        <v>2.4750000000000001</v>
      </c>
      <c r="AC386" s="5">
        <v>2.4750000000000001</v>
      </c>
      <c r="AD386" s="5">
        <v>2.4319999999999999</v>
      </c>
      <c r="AE386" s="5">
        <v>2.3940000000000001</v>
      </c>
      <c r="AF386" s="5">
        <v>0.18099999999999999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5">
        <v>0</v>
      </c>
    </row>
    <row r="387" spans="1:47" x14ac:dyDescent="0.25">
      <c r="A387">
        <v>386</v>
      </c>
      <c r="B387" t="s">
        <v>52</v>
      </c>
      <c r="C387" t="s">
        <v>18</v>
      </c>
      <c r="D387" t="str">
        <f t="shared" si="91"/>
        <v>SI_Waste</v>
      </c>
      <c r="E387">
        <f>IFERROR(VLOOKUP($D387,GAMS_2011!$D$3:$K$400,2,FALSE),VLOOKUP($C387,Efficiency!$A$2:$B$46,2,FALSE))</f>
        <v>1</v>
      </c>
      <c r="F387">
        <f>IFERROR(VLOOKUP($D387,GAMS_2011!$D$3:$K$400,3,FALSE),)</f>
        <v>0</v>
      </c>
      <c r="G387">
        <f>IFERROR(VLOOKUP($D387,GAMS_2011!$D$3:$K$400,4,FALSE),)</f>
        <v>0</v>
      </c>
      <c r="H387">
        <f>IFERROR(VLOOKUP($D387,GAMS_2011!$D$3:$K$400,5,FALSE),)</f>
        <v>0</v>
      </c>
      <c r="K387">
        <f>IFERROR(VLOOKUP($D387,GAMS_2011!$D$3:$K$400,8,FALSE),)</f>
        <v>0</v>
      </c>
      <c r="L387" s="5">
        <v>2.1</v>
      </c>
      <c r="M387" s="5">
        <v>2.1</v>
      </c>
      <c r="N387" s="5">
        <v>2.1</v>
      </c>
      <c r="O387" s="5">
        <v>2.1</v>
      </c>
      <c r="P387" s="5">
        <v>2.1</v>
      </c>
      <c r="Q387" s="5">
        <v>2.1</v>
      </c>
      <c r="R387" s="5">
        <v>2.1</v>
      </c>
      <c r="S387" s="5">
        <v>2.1</v>
      </c>
      <c r="T387" s="5">
        <v>2.1</v>
      </c>
      <c r="U387" s="5">
        <v>2.1</v>
      </c>
      <c r="V387" s="5">
        <v>2.1</v>
      </c>
      <c r="W387" s="5">
        <v>2.1</v>
      </c>
      <c r="X387" s="5">
        <v>2.1</v>
      </c>
      <c r="Y387" s="5">
        <v>2.1</v>
      </c>
      <c r="Z387" s="5">
        <v>2.1</v>
      </c>
      <c r="AA387" s="5">
        <v>2.1</v>
      </c>
      <c r="AB387" s="5">
        <v>2.1</v>
      </c>
      <c r="AC387" s="5">
        <v>2.1</v>
      </c>
      <c r="AD387" s="5">
        <v>2.1</v>
      </c>
      <c r="AE387" s="5">
        <v>2.1</v>
      </c>
      <c r="AF387" s="5">
        <v>2.1</v>
      </c>
      <c r="AG387" s="5">
        <v>2.1</v>
      </c>
      <c r="AH387" s="5">
        <v>2.1</v>
      </c>
      <c r="AI387" s="5">
        <v>2.1</v>
      </c>
      <c r="AJ387" s="5">
        <v>2.1</v>
      </c>
      <c r="AK387" s="5">
        <v>2.1</v>
      </c>
      <c r="AL387" s="5">
        <v>2.1</v>
      </c>
      <c r="AM387" s="5">
        <v>2.1</v>
      </c>
      <c r="AN387" s="5">
        <v>2.1</v>
      </c>
      <c r="AO387" s="5">
        <v>2.1</v>
      </c>
      <c r="AP387" s="5">
        <v>2.1</v>
      </c>
      <c r="AQ387" s="5">
        <v>2.1</v>
      </c>
      <c r="AR387" s="5">
        <v>2.1</v>
      </c>
      <c r="AS387" s="5">
        <v>2.1</v>
      </c>
      <c r="AT387" s="5">
        <v>2.1</v>
      </c>
      <c r="AU387" s="5">
        <v>2.1</v>
      </c>
    </row>
    <row r="388" spans="1:47" x14ac:dyDescent="0.25">
      <c r="A388">
        <v>387</v>
      </c>
      <c r="B388" t="s">
        <v>52</v>
      </c>
      <c r="C388" t="s">
        <v>23</v>
      </c>
      <c r="D388" t="str">
        <f t="shared" si="91"/>
        <v>SI_Wind onshore 1</v>
      </c>
      <c r="E388">
        <f>IFERROR(VLOOKUP($D388,GAMS_2011!$D$3:$K$400,2,FALSE),VLOOKUP($C388,Efficiency!$A$2:$B$46,2,FALSE))</f>
        <v>1</v>
      </c>
      <c r="F388">
        <f>IFERROR(VLOOKUP($D388,GAMS_2011!$D$3:$K$400,3,FALSE),)</f>
        <v>0</v>
      </c>
      <c r="G388">
        <f>IFERROR(VLOOKUP($D388,GAMS_2011!$D$3:$K$400,4,FALSE),)</f>
        <v>0</v>
      </c>
      <c r="H388">
        <f>IFERROR(VLOOKUP($D388,GAMS_2011!$D$3:$K$400,5,FALSE),)</f>
        <v>0</v>
      </c>
      <c r="K388">
        <f>IFERROR(VLOOKUP($D388,GAMS_2011!$D$3:$K$400,8,FALSE),)</f>
        <v>0</v>
      </c>
      <c r="L388" s="6">
        <f>INDEX(SOAF_2015B!$A$1:$F$36,MATCH(GAMS_alt!$B388,SOAF_2015B!$A$1:$A$36,0),MATCH(GAMS_alt!$C388,SOAF_2015B!$A$1:$F$1,0))*1000</f>
        <v>0</v>
      </c>
      <c r="M388" s="5">
        <f t="shared" ref="M388:V389" si="95">MAX($L388-$L388*(M$1^4)/500000,0)</f>
        <v>0</v>
      </c>
      <c r="N388" s="5">
        <f t="shared" si="95"/>
        <v>0</v>
      </c>
      <c r="O388" s="5">
        <f t="shared" si="95"/>
        <v>0</v>
      </c>
      <c r="P388" s="5">
        <f t="shared" si="95"/>
        <v>0</v>
      </c>
      <c r="Q388" s="5">
        <f t="shared" si="95"/>
        <v>0</v>
      </c>
      <c r="R388" s="5">
        <f t="shared" si="95"/>
        <v>0</v>
      </c>
      <c r="S388" s="5">
        <f t="shared" si="95"/>
        <v>0</v>
      </c>
      <c r="T388" s="5">
        <f t="shared" si="95"/>
        <v>0</v>
      </c>
      <c r="U388" s="5">
        <f t="shared" si="95"/>
        <v>0</v>
      </c>
      <c r="V388" s="5">
        <f t="shared" si="95"/>
        <v>0</v>
      </c>
      <c r="W388" s="5">
        <f t="shared" ref="W388:AF389" si="96">MAX($L388-$L388*(W$1^4)/500000,0)</f>
        <v>0</v>
      </c>
      <c r="X388" s="5">
        <f t="shared" si="96"/>
        <v>0</v>
      </c>
      <c r="Y388" s="5">
        <f t="shared" si="96"/>
        <v>0</v>
      </c>
      <c r="Z388" s="5">
        <f t="shared" si="96"/>
        <v>0</v>
      </c>
      <c r="AA388" s="5">
        <f t="shared" si="96"/>
        <v>0</v>
      </c>
      <c r="AB388" s="5">
        <f t="shared" si="96"/>
        <v>0</v>
      </c>
      <c r="AC388" s="5">
        <f t="shared" si="96"/>
        <v>0</v>
      </c>
      <c r="AD388" s="5">
        <f t="shared" si="96"/>
        <v>0</v>
      </c>
      <c r="AE388" s="5">
        <f t="shared" si="96"/>
        <v>0</v>
      </c>
      <c r="AF388" s="5">
        <f t="shared" si="96"/>
        <v>0</v>
      </c>
      <c r="AG388" s="5">
        <f t="shared" ref="AG388:AU389" si="97">MAX($L388-$L388*(AG$1^4)/500000,0)</f>
        <v>0</v>
      </c>
      <c r="AH388" s="5">
        <f t="shared" si="97"/>
        <v>0</v>
      </c>
      <c r="AI388" s="5">
        <f t="shared" si="97"/>
        <v>0</v>
      </c>
      <c r="AJ388" s="5">
        <f t="shared" si="97"/>
        <v>0</v>
      </c>
      <c r="AK388" s="5">
        <f t="shared" si="97"/>
        <v>0</v>
      </c>
      <c r="AL388" s="5">
        <f t="shared" si="97"/>
        <v>0</v>
      </c>
      <c r="AM388" s="5">
        <f t="shared" si="97"/>
        <v>0</v>
      </c>
      <c r="AN388" s="5">
        <f t="shared" si="97"/>
        <v>0</v>
      </c>
      <c r="AO388" s="5">
        <f t="shared" si="97"/>
        <v>0</v>
      </c>
      <c r="AP388" s="5">
        <f t="shared" si="97"/>
        <v>0</v>
      </c>
      <c r="AQ388" s="5">
        <f t="shared" si="97"/>
        <v>0</v>
      </c>
      <c r="AR388" s="5">
        <f t="shared" si="97"/>
        <v>0</v>
      </c>
      <c r="AS388" s="5">
        <f t="shared" si="97"/>
        <v>0</v>
      </c>
      <c r="AT388" s="5">
        <f t="shared" si="97"/>
        <v>0</v>
      </c>
      <c r="AU388" s="5">
        <f t="shared" si="97"/>
        <v>0</v>
      </c>
    </row>
    <row r="389" spans="1:47" x14ac:dyDescent="0.25">
      <c r="A389">
        <v>388</v>
      </c>
      <c r="B389" t="s">
        <v>53</v>
      </c>
      <c r="C389" t="s">
        <v>19</v>
      </c>
      <c r="D389" t="str">
        <f t="shared" si="91"/>
        <v>SK_Biomass</v>
      </c>
      <c r="E389">
        <f>IFERROR(VLOOKUP($D389,GAMS_2011!$D$3:$K$400,2,FALSE),VLOOKUP($C389,Efficiency!$A$2:$B$46,2,FALSE))</f>
        <v>0.38</v>
      </c>
      <c r="F389">
        <f>IFERROR(VLOOKUP($D389,GAMS_2011!$D$3:$K$400,3,FALSE),)</f>
        <v>0</v>
      </c>
      <c r="G389">
        <f>IFERROR(VLOOKUP($D389,GAMS_2011!$D$3:$K$400,4,FALSE),)</f>
        <v>0</v>
      </c>
      <c r="H389">
        <f>IFERROR(VLOOKUP($D389,GAMS_2011!$D$3:$K$400,5,FALSE),)</f>
        <v>0</v>
      </c>
      <c r="K389">
        <f>IFERROR(VLOOKUP($D389,GAMS_2011!$D$3:$K$400,8,FALSE),)</f>
        <v>0</v>
      </c>
      <c r="L389" s="6">
        <f>INDEX(SOAF_2015B!$A$1:$F$36,MATCH(GAMS_alt!$B389,SOAF_2015B!$A$1:$A$36,0),MATCH(GAMS_alt!$C389,SOAF_2015B!$A$1:$F$1,0))*1000</f>
        <v>205.956388</v>
      </c>
      <c r="M389" s="5">
        <f t="shared" si="95"/>
        <v>205.955976087224</v>
      </c>
      <c r="N389" s="5">
        <f t="shared" si="95"/>
        <v>205.949797395584</v>
      </c>
      <c r="O389" s="5">
        <f t="shared" si="95"/>
        <v>205.92302306514401</v>
      </c>
      <c r="P389" s="5">
        <f t="shared" si="95"/>
        <v>205.85093832934402</v>
      </c>
      <c r="Q389" s="5">
        <f t="shared" si="95"/>
        <v>205.698942515</v>
      </c>
      <c r="R389" s="5">
        <f t="shared" si="95"/>
        <v>205.42254904230401</v>
      </c>
      <c r="S389" s="5">
        <f t="shared" si="95"/>
        <v>204.96738542482402</v>
      </c>
      <c r="T389" s="5">
        <f t="shared" si="95"/>
        <v>204.269193269504</v>
      </c>
      <c r="U389" s="5">
        <f t="shared" si="95"/>
        <v>203.253828276664</v>
      </c>
      <c r="V389" s="5">
        <f t="shared" si="95"/>
        <v>201.83726024000001</v>
      </c>
      <c r="W389" s="5">
        <f t="shared" si="96"/>
        <v>199.92557304658399</v>
      </c>
      <c r="X389" s="5">
        <f t="shared" si="96"/>
        <v>197.414964676864</v>
      </c>
      <c r="Y389" s="5">
        <f t="shared" si="96"/>
        <v>194.19174720466401</v>
      </c>
      <c r="Z389" s="5">
        <f t="shared" si="96"/>
        <v>190.132346797184</v>
      </c>
      <c r="AA389" s="5">
        <f t="shared" si="96"/>
        <v>185.10330371500001</v>
      </c>
      <c r="AB389" s="5">
        <f t="shared" si="96"/>
        <v>178.96127231206401</v>
      </c>
      <c r="AC389" s="5">
        <f t="shared" si="96"/>
        <v>171.55302103570401</v>
      </c>
      <c r="AD389" s="5">
        <f t="shared" si="96"/>
        <v>162.71543242662401</v>
      </c>
      <c r="AE389" s="5">
        <f t="shared" si="96"/>
        <v>152.275503118904</v>
      </c>
      <c r="AF389" s="5">
        <f t="shared" si="96"/>
        <v>140.05034383999998</v>
      </c>
      <c r="AG389" s="5">
        <f t="shared" si="97"/>
        <v>125.847179410744</v>
      </c>
      <c r="AH389" s="5">
        <f t="shared" si="97"/>
        <v>109.46334874534401</v>
      </c>
      <c r="AI389" s="5">
        <f t="shared" si="97"/>
        <v>90.686304851384008</v>
      </c>
      <c r="AJ389" s="5">
        <f t="shared" si="97"/>
        <v>69.293614829824008</v>
      </c>
      <c r="AK389" s="5">
        <f t="shared" si="97"/>
        <v>45.052959874999999</v>
      </c>
      <c r="AL389" s="5">
        <f t="shared" si="97"/>
        <v>17.72213527462398</v>
      </c>
      <c r="AM389" s="5">
        <f t="shared" si="97"/>
        <v>0</v>
      </c>
      <c r="AN389" s="5">
        <f t="shared" si="97"/>
        <v>0</v>
      </c>
      <c r="AO389" s="5">
        <f t="shared" si="97"/>
        <v>0</v>
      </c>
      <c r="AP389" s="5">
        <f t="shared" si="97"/>
        <v>0</v>
      </c>
      <c r="AQ389" s="5">
        <f t="shared" si="97"/>
        <v>0</v>
      </c>
      <c r="AR389" s="5">
        <f t="shared" si="97"/>
        <v>0</v>
      </c>
      <c r="AS389" s="5">
        <f t="shared" si="97"/>
        <v>0</v>
      </c>
      <c r="AT389" s="5">
        <f t="shared" si="97"/>
        <v>0</v>
      </c>
      <c r="AU389" s="5">
        <f t="shared" si="97"/>
        <v>0</v>
      </c>
    </row>
    <row r="390" spans="1:47" x14ac:dyDescent="0.25">
      <c r="A390">
        <v>389</v>
      </c>
      <c r="B390" t="s">
        <v>53</v>
      </c>
      <c r="C390" t="s">
        <v>9</v>
      </c>
      <c r="D390" t="str">
        <f t="shared" si="91"/>
        <v>SK_CCGT</v>
      </c>
      <c r="E390">
        <f>IFERROR(VLOOKUP($D390,GAMS_2011!$D$3:$K$400,2,FALSE),VLOOKUP($C390,Efficiency!$A$2:$B$46,2,FALSE))</f>
        <v>0.57333333333333303</v>
      </c>
      <c r="F390">
        <f>IFERROR(VLOOKUP($D390,GAMS_2011!$D$3:$K$400,3,FALSE),)</f>
        <v>1.1107998755057391E-3</v>
      </c>
      <c r="G390">
        <f>IFERROR(VLOOKUP($D390,GAMS_2011!$D$3:$K$400,4,FALSE),)</f>
        <v>0</v>
      </c>
      <c r="H390">
        <f>IFERROR(VLOOKUP($D390,GAMS_2011!$D$3:$K$400,5,FALSE),)</f>
        <v>0</v>
      </c>
      <c r="K390">
        <f>IFERROR(VLOOKUP($D390,GAMS_2011!$D$3:$K$400,8,FALSE),)</f>
        <v>0</v>
      </c>
      <c r="L390" s="6">
        <v>867</v>
      </c>
      <c r="M390" s="5">
        <v>867</v>
      </c>
      <c r="N390" s="5">
        <v>867</v>
      </c>
      <c r="O390" s="5">
        <v>867</v>
      </c>
      <c r="P390" s="5">
        <v>867</v>
      </c>
      <c r="Q390" s="5">
        <v>867</v>
      </c>
      <c r="R390" s="5">
        <v>867</v>
      </c>
      <c r="S390" s="5">
        <v>867</v>
      </c>
      <c r="T390" s="5">
        <v>867</v>
      </c>
      <c r="U390" s="5">
        <v>867</v>
      </c>
      <c r="V390" s="5">
        <v>867</v>
      </c>
      <c r="W390" s="5">
        <v>867</v>
      </c>
      <c r="X390" s="5">
        <v>867</v>
      </c>
      <c r="Y390" s="5">
        <v>867</v>
      </c>
      <c r="Z390" s="5">
        <v>867</v>
      </c>
      <c r="AA390" s="5">
        <v>867</v>
      </c>
      <c r="AB390" s="5">
        <v>867</v>
      </c>
      <c r="AC390" s="5">
        <v>867</v>
      </c>
      <c r="AD390" s="5">
        <v>867</v>
      </c>
      <c r="AE390" s="5">
        <v>867</v>
      </c>
      <c r="AF390" s="5">
        <v>867</v>
      </c>
      <c r="AG390" s="5">
        <v>867</v>
      </c>
      <c r="AH390" s="5">
        <v>867</v>
      </c>
      <c r="AI390" s="5">
        <v>652</v>
      </c>
      <c r="AJ390" s="5">
        <v>652</v>
      </c>
      <c r="AK390" s="5">
        <v>567</v>
      </c>
      <c r="AL390" s="5">
        <v>567</v>
      </c>
      <c r="AM390" s="5">
        <v>567</v>
      </c>
      <c r="AN390" s="5">
        <v>567</v>
      </c>
      <c r="AO390" s="5">
        <v>567</v>
      </c>
      <c r="AP390" s="5">
        <v>567</v>
      </c>
      <c r="AQ390" s="5">
        <v>567</v>
      </c>
      <c r="AR390" s="5">
        <v>487</v>
      </c>
      <c r="AS390" s="5">
        <v>487</v>
      </c>
      <c r="AT390" s="5">
        <v>487</v>
      </c>
      <c r="AU390" s="5">
        <v>430</v>
      </c>
    </row>
    <row r="391" spans="1:47" x14ac:dyDescent="0.25">
      <c r="A391">
        <v>390</v>
      </c>
      <c r="B391" t="s">
        <v>53</v>
      </c>
      <c r="C391" t="s">
        <v>14</v>
      </c>
      <c r="D391" t="str">
        <f t="shared" si="91"/>
        <v>SK_Coal</v>
      </c>
      <c r="E391">
        <f>IFERROR(VLOOKUP($D391,GAMS_2011!$D$3:$K$400,2,FALSE),VLOOKUP($C391,Efficiency!$A$2:$B$46,2,FALSE))</f>
        <v>0.448624999999999</v>
      </c>
      <c r="F391">
        <f>IFERROR(VLOOKUP($D391,GAMS_2011!$D$3:$K$400,3,FALSE),)</f>
        <v>6.3720238095241774E-4</v>
      </c>
      <c r="G391">
        <f>IFERROR(VLOOKUP($D391,GAMS_2011!$D$3:$K$400,4,FALSE),)</f>
        <v>0</v>
      </c>
      <c r="H391">
        <f>IFERROR(VLOOKUP($D391,GAMS_2011!$D$3:$K$400,5,FALSE),)</f>
        <v>0</v>
      </c>
      <c r="K391">
        <f>IFERROR(VLOOKUP($D391,GAMS_2011!$D$3:$K$400,8,FALSE),)</f>
        <v>0</v>
      </c>
      <c r="L391" s="5">
        <v>356.7</v>
      </c>
      <c r="M391" s="5">
        <v>356.7</v>
      </c>
      <c r="N391" s="5">
        <v>356.7</v>
      </c>
      <c r="O391" s="5">
        <v>356.7</v>
      </c>
      <c r="P391" s="5">
        <v>356.7</v>
      </c>
      <c r="Q391" s="5">
        <v>290.7</v>
      </c>
      <c r="R391" s="5">
        <v>290.7</v>
      </c>
      <c r="S391" s="5">
        <v>290.7</v>
      </c>
      <c r="T391" s="5">
        <v>290.7</v>
      </c>
      <c r="U391" s="5">
        <v>290.7</v>
      </c>
      <c r="V391" s="5">
        <v>290.7</v>
      </c>
      <c r="W391" s="5">
        <v>290.7</v>
      </c>
      <c r="X391" s="5">
        <v>290.7</v>
      </c>
      <c r="Y391" s="5">
        <v>290.7</v>
      </c>
      <c r="Z391" s="5">
        <v>290.7</v>
      </c>
      <c r="AA391" s="5">
        <v>290.7</v>
      </c>
      <c r="AB391" s="5">
        <v>290.7</v>
      </c>
      <c r="AC391" s="5">
        <v>290.7</v>
      </c>
      <c r="AD391" s="5">
        <v>290.7</v>
      </c>
      <c r="AE391" s="5">
        <v>290.7</v>
      </c>
      <c r="AF391" s="5">
        <v>290.7</v>
      </c>
      <c r="AG391" s="5">
        <v>290.7</v>
      </c>
      <c r="AH391" s="5">
        <v>290.7</v>
      </c>
      <c r="AI391" s="5">
        <v>253.2</v>
      </c>
      <c r="AJ391" s="5">
        <v>253.2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0</v>
      </c>
    </row>
    <row r="392" spans="1:47" x14ac:dyDescent="0.25">
      <c r="A392">
        <v>391</v>
      </c>
      <c r="B392" t="s">
        <v>53</v>
      </c>
      <c r="C392" t="s">
        <v>11</v>
      </c>
      <c r="D392" t="str">
        <f t="shared" si="91"/>
        <v>SK_GasSteam</v>
      </c>
      <c r="E392">
        <f>IFERROR(VLOOKUP($D392,GAMS_2011!$D$3:$K$400,2,FALSE),VLOOKUP($C392,Efficiency!$A$2:$B$46,2,FALSE))</f>
        <v>0.41099999999999898</v>
      </c>
      <c r="F392">
        <f>IFERROR(VLOOKUP($D392,GAMS_2011!$D$3:$K$400,3,FALSE),)</f>
        <v>1.7142857142857159E-4</v>
      </c>
      <c r="G392">
        <f>IFERROR(VLOOKUP($D392,GAMS_2011!$D$3:$K$400,4,FALSE),)</f>
        <v>0</v>
      </c>
      <c r="H392">
        <f>IFERROR(VLOOKUP($D392,GAMS_2011!$D$3:$K$400,5,FALSE),)</f>
        <v>0</v>
      </c>
      <c r="K392">
        <f>IFERROR(VLOOKUP($D392,GAMS_2011!$D$3:$K$400,8,FALSE),)</f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</row>
    <row r="393" spans="1:47" x14ac:dyDescent="0.25">
      <c r="A393">
        <v>392</v>
      </c>
      <c r="B393" t="s">
        <v>53</v>
      </c>
      <c r="C393" t="s">
        <v>25</v>
      </c>
      <c r="D393" t="str">
        <f t="shared" si="91"/>
        <v>SK_Lignite</v>
      </c>
      <c r="E393">
        <f>IFERROR(VLOOKUP($D393,GAMS_2011!$D$3:$K$400,2,FALSE),VLOOKUP($C393,Efficiency!$A$2:$B$46,2,FALSE))</f>
        <v>0.434</v>
      </c>
      <c r="F393">
        <f>IFERROR(VLOOKUP($D393,GAMS_2011!$D$3:$K$400,3,FALSE),)</f>
        <v>9.0000000000000095E-4</v>
      </c>
      <c r="G393">
        <f>IFERROR(VLOOKUP($D393,GAMS_2011!$D$3:$K$400,4,FALSE),)</f>
        <v>0</v>
      </c>
      <c r="H393">
        <f>IFERROR(VLOOKUP($D393,GAMS_2011!$D$3:$K$400,5,FALSE),)</f>
        <v>0</v>
      </c>
      <c r="K393">
        <f>IFERROR(VLOOKUP($D393,GAMS_2011!$D$3:$K$400,8,FALSE),)</f>
        <v>0</v>
      </c>
      <c r="L393" s="5">
        <v>435.1</v>
      </c>
      <c r="M393" s="5">
        <v>215.1</v>
      </c>
      <c r="N393" s="5">
        <v>215.1</v>
      </c>
      <c r="O393" s="5">
        <v>215.1</v>
      </c>
      <c r="P393" s="5">
        <v>197.6</v>
      </c>
      <c r="Q393" s="5">
        <v>193.6</v>
      </c>
      <c r="R393" s="5">
        <v>193.6</v>
      </c>
      <c r="S393" s="5">
        <v>193.6</v>
      </c>
      <c r="T393" s="5">
        <v>176.1</v>
      </c>
      <c r="U393" s="5">
        <v>176.1</v>
      </c>
      <c r="V393" s="5">
        <v>176.1</v>
      </c>
      <c r="W393" s="5">
        <v>126.1</v>
      </c>
      <c r="X393" s="5">
        <v>126.1</v>
      </c>
      <c r="Y393" s="5">
        <v>126.1</v>
      </c>
      <c r="Z393" s="5">
        <v>126.1</v>
      </c>
      <c r="AA393" s="5">
        <v>126.1</v>
      </c>
      <c r="AB393" s="5">
        <v>126.1</v>
      </c>
      <c r="AC393" s="5">
        <v>101.1</v>
      </c>
      <c r="AD393" s="5">
        <v>101.1</v>
      </c>
      <c r="AE393" s="5">
        <v>101.1</v>
      </c>
      <c r="AF393" s="5">
        <v>101.1</v>
      </c>
      <c r="AG393" s="5">
        <v>64</v>
      </c>
      <c r="AH393" s="5">
        <v>64</v>
      </c>
      <c r="AI393" s="5">
        <v>64</v>
      </c>
      <c r="AJ393" s="5">
        <v>64</v>
      </c>
      <c r="AK393" s="5">
        <v>18</v>
      </c>
      <c r="AL393" s="5">
        <v>18</v>
      </c>
      <c r="AM393" s="5">
        <v>18</v>
      </c>
      <c r="AN393" s="5">
        <v>18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5">
        <v>0</v>
      </c>
    </row>
    <row r="394" spans="1:47" x14ac:dyDescent="0.25">
      <c r="A394">
        <v>393</v>
      </c>
      <c r="B394" t="s">
        <v>53</v>
      </c>
      <c r="C394" t="s">
        <v>27</v>
      </c>
      <c r="D394" t="str">
        <f t="shared" si="91"/>
        <v>SK_Nuclear</v>
      </c>
      <c r="E394">
        <f>IFERROR(VLOOKUP($D394,GAMS_2011!$D$3:$K$400,2,FALSE),VLOOKUP($C394,Efficiency!$A$2:$B$46,2,FALSE))</f>
        <v>0.33</v>
      </c>
      <c r="F394">
        <f>IFERROR(VLOOKUP($D394,GAMS_2011!$D$3:$K$400,3,FALSE),)</f>
        <v>2.1666666666666685E-4</v>
      </c>
      <c r="G394">
        <f>IFERROR(VLOOKUP($D394,GAMS_2011!$D$3:$K$400,4,FALSE),)</f>
        <v>0</v>
      </c>
      <c r="H394">
        <f>IFERROR(VLOOKUP($D394,GAMS_2011!$D$3:$K$400,5,FALSE),)</f>
        <v>0</v>
      </c>
      <c r="K394">
        <f>IFERROR(VLOOKUP($D394,GAMS_2011!$D$3:$K$400,8,FALSE),)</f>
        <v>0</v>
      </c>
      <c r="L394" s="5">
        <v>1950</v>
      </c>
      <c r="M394" s="5">
        <v>1950</v>
      </c>
      <c r="N394" s="5">
        <v>1950</v>
      </c>
      <c r="O394" s="5">
        <v>1950</v>
      </c>
      <c r="P394" s="5">
        <v>1950</v>
      </c>
      <c r="Q394" s="5">
        <v>1950</v>
      </c>
      <c r="R394" s="5">
        <v>1950</v>
      </c>
      <c r="S394" s="5">
        <v>1950</v>
      </c>
      <c r="T394" s="5">
        <v>1950</v>
      </c>
      <c r="U394" s="5">
        <v>1950</v>
      </c>
      <c r="V394" s="5">
        <v>1950</v>
      </c>
      <c r="W394" s="5">
        <v>1950</v>
      </c>
      <c r="X394" s="5">
        <v>1950</v>
      </c>
      <c r="Y394" s="5">
        <v>1950</v>
      </c>
      <c r="Z394" s="5">
        <v>1950</v>
      </c>
      <c r="AA394" s="5">
        <v>1950</v>
      </c>
      <c r="AB394" s="5">
        <v>1950</v>
      </c>
      <c r="AC394" s="5">
        <v>1950</v>
      </c>
      <c r="AD394" s="5">
        <v>1950</v>
      </c>
      <c r="AE394" s="5">
        <v>1445</v>
      </c>
      <c r="AF394" s="5">
        <v>940</v>
      </c>
      <c r="AG394" s="5">
        <v>940</v>
      </c>
      <c r="AH394" s="5">
        <v>940</v>
      </c>
      <c r="AI394" s="5">
        <v>940</v>
      </c>
      <c r="AJ394" s="5">
        <v>940</v>
      </c>
      <c r="AK394" s="5">
        <v>940</v>
      </c>
      <c r="AL394" s="5">
        <v>940</v>
      </c>
      <c r="AM394" s="5">
        <v>940</v>
      </c>
      <c r="AN394" s="5">
        <v>940</v>
      </c>
      <c r="AO394" s="5">
        <v>940</v>
      </c>
      <c r="AP394" s="5">
        <v>940</v>
      </c>
      <c r="AQ394" s="5">
        <v>940</v>
      </c>
      <c r="AR394" s="5">
        <v>940</v>
      </c>
      <c r="AS394" s="5">
        <v>940</v>
      </c>
      <c r="AT394" s="5">
        <v>470</v>
      </c>
      <c r="AU394" s="5">
        <v>0</v>
      </c>
    </row>
    <row r="395" spans="1:47" x14ac:dyDescent="0.25">
      <c r="A395">
        <v>394</v>
      </c>
      <c r="B395" t="s">
        <v>53</v>
      </c>
      <c r="C395" t="s">
        <v>10</v>
      </c>
      <c r="D395" t="str">
        <f t="shared" si="91"/>
        <v>SK_OCGT</v>
      </c>
      <c r="E395">
        <f>IFERROR(VLOOKUP($D395,GAMS_2011!$D$3:$K$400,2,FALSE),VLOOKUP($C395,Efficiency!$A$2:$B$46,2,FALSE))</f>
        <v>0.36919999999999997</v>
      </c>
      <c r="F395">
        <f>IFERROR(VLOOKUP($D395,GAMS_2011!$D$3:$K$400,3,FALSE),)</f>
        <v>9.3809523809523971E-4</v>
      </c>
      <c r="G395">
        <f>IFERROR(VLOOKUP($D395,GAMS_2011!$D$3:$K$400,4,FALSE),)</f>
        <v>0</v>
      </c>
      <c r="H395">
        <f>IFERROR(VLOOKUP($D395,GAMS_2011!$D$3:$K$400,5,FALSE),)</f>
        <v>0</v>
      </c>
      <c r="K395">
        <f>IFERROR(VLOOKUP($D395,GAMS_2011!$D$3:$K$400,8,FALSE),)</f>
        <v>0</v>
      </c>
      <c r="L395" s="5">
        <v>310.95799999999997</v>
      </c>
      <c r="M395" s="5">
        <v>310.95799999999997</v>
      </c>
      <c r="N395" s="5">
        <v>310.95799999999997</v>
      </c>
      <c r="O395" s="5">
        <v>310.95799999999997</v>
      </c>
      <c r="P395" s="5">
        <v>310.95799999999997</v>
      </c>
      <c r="Q395" s="5">
        <v>310.95799999999997</v>
      </c>
      <c r="R395" s="5">
        <v>310.95799999999997</v>
      </c>
      <c r="S395" s="5">
        <v>310.95799999999997</v>
      </c>
      <c r="T395" s="5">
        <v>310.95799999999997</v>
      </c>
      <c r="U395" s="5">
        <v>310.95799999999997</v>
      </c>
      <c r="V395" s="5">
        <v>310.95799999999997</v>
      </c>
      <c r="W395" s="5">
        <v>310.95799999999997</v>
      </c>
      <c r="X395" s="5">
        <v>310.95799999999997</v>
      </c>
      <c r="Y395" s="5">
        <v>310.95799999999997</v>
      </c>
      <c r="Z395" s="5">
        <v>310.95799999999997</v>
      </c>
      <c r="AA395" s="5">
        <v>310.95799999999997</v>
      </c>
      <c r="AB395" s="5">
        <v>310.95799999999997</v>
      </c>
      <c r="AC395" s="5">
        <v>310.95799999999997</v>
      </c>
      <c r="AD395" s="5">
        <v>310.95799999999997</v>
      </c>
      <c r="AE395" s="5">
        <v>309.93299999999994</v>
      </c>
      <c r="AF395" s="5">
        <v>304.68799999999993</v>
      </c>
      <c r="AG395" s="5">
        <v>296.99799999999993</v>
      </c>
      <c r="AH395" s="5">
        <v>135.88199999999998</v>
      </c>
      <c r="AI395" s="5">
        <v>134.517</v>
      </c>
      <c r="AJ395" s="5">
        <v>134.006</v>
      </c>
      <c r="AK395" s="5">
        <v>123.14700000000001</v>
      </c>
      <c r="AL395" s="5">
        <v>121.43900000000001</v>
      </c>
      <c r="AM395" s="5">
        <v>120.369</v>
      </c>
      <c r="AN395" s="5">
        <v>118.613</v>
      </c>
      <c r="AO395" s="5">
        <v>116.52700000000002</v>
      </c>
      <c r="AP395" s="5">
        <v>116.05500000000001</v>
      </c>
      <c r="AQ395" s="5">
        <v>116.05500000000001</v>
      </c>
      <c r="AR395" s="5">
        <v>111.13500000000001</v>
      </c>
      <c r="AS395" s="5">
        <v>110.79</v>
      </c>
      <c r="AT395" s="5">
        <v>65.790000000000006</v>
      </c>
      <c r="AU395" s="5">
        <v>65.16</v>
      </c>
    </row>
    <row r="396" spans="1:47" x14ac:dyDescent="0.25">
      <c r="A396">
        <v>395</v>
      </c>
      <c r="B396" t="s">
        <v>53</v>
      </c>
      <c r="C396" t="s">
        <v>16</v>
      </c>
      <c r="D396" t="str">
        <f t="shared" si="91"/>
        <v>SK_OCOT</v>
      </c>
      <c r="E396">
        <f>IFERROR(VLOOKUP($D396,GAMS_2011!$D$3:$K$400,2,FALSE),VLOOKUP($C396,Efficiency!$A$2:$B$46,2,FALSE))</f>
        <v>0.38479999999999998</v>
      </c>
      <c r="F396">
        <f>IFERROR(VLOOKUP($D396,GAMS_2011!$D$3:$K$400,3,FALSE),)</f>
        <v>3.0809523809523931E-4</v>
      </c>
      <c r="G396">
        <f>IFERROR(VLOOKUP($D396,GAMS_2011!$D$3:$K$400,4,FALSE),)</f>
        <v>0</v>
      </c>
      <c r="H396">
        <f>IFERROR(VLOOKUP($D396,GAMS_2011!$D$3:$K$400,5,FALSE),)</f>
        <v>0</v>
      </c>
      <c r="K396">
        <f>IFERROR(VLOOKUP($D396,GAMS_2011!$D$3:$K$400,8,FALSE),)</f>
        <v>0</v>
      </c>
      <c r="L396" s="5">
        <v>16.649999999999999</v>
      </c>
      <c r="M396" s="5">
        <v>16.649999999999999</v>
      </c>
      <c r="N396" s="5">
        <v>16.649999999999999</v>
      </c>
      <c r="O396" s="5">
        <v>16.649999999999999</v>
      </c>
      <c r="P396" s="5">
        <v>16.649999999999999</v>
      </c>
      <c r="Q396" s="5">
        <v>16.649999999999999</v>
      </c>
      <c r="R396" s="5">
        <v>16.649999999999999</v>
      </c>
      <c r="S396" s="5">
        <v>16.649999999999999</v>
      </c>
      <c r="T396" s="5">
        <v>16.649999999999999</v>
      </c>
      <c r="U396" s="5">
        <v>16.649999999999999</v>
      </c>
      <c r="V396" s="5">
        <v>16.649999999999999</v>
      </c>
      <c r="W396" s="5">
        <v>16.649999999999999</v>
      </c>
      <c r="X396" s="5">
        <v>16.649999999999999</v>
      </c>
      <c r="Y396" s="5">
        <v>16.649999999999999</v>
      </c>
      <c r="Z396" s="5">
        <v>16.649999999999999</v>
      </c>
      <c r="AA396" s="5">
        <v>16.649999999999999</v>
      </c>
      <c r="AB396" s="5">
        <v>16.649999999999999</v>
      </c>
      <c r="AC396" s="5">
        <v>16.649999999999999</v>
      </c>
      <c r="AD396" s="5">
        <v>16.649999999999999</v>
      </c>
      <c r="AE396" s="5">
        <v>16.649999999999999</v>
      </c>
      <c r="AF396" s="5">
        <v>16.649999999999999</v>
      </c>
      <c r="AG396" s="5">
        <v>16.649999999999999</v>
      </c>
      <c r="AH396" s="5">
        <v>16.649999999999999</v>
      </c>
      <c r="AI396" s="5">
        <v>16.649999999999999</v>
      </c>
      <c r="AJ396" s="5">
        <v>16.649999999999999</v>
      </c>
      <c r="AK396" s="5">
        <v>16.649999999999999</v>
      </c>
      <c r="AL396" s="5">
        <v>16.399999999999999</v>
      </c>
      <c r="AM396" s="5">
        <v>16.399999999999999</v>
      </c>
      <c r="AN396" s="5">
        <v>3.4000000000000004</v>
      </c>
      <c r="AO396" s="5">
        <v>3.4000000000000004</v>
      </c>
      <c r="AP396" s="5">
        <v>3.4000000000000004</v>
      </c>
      <c r="AQ396" s="5">
        <v>3.4000000000000004</v>
      </c>
      <c r="AR396" s="5">
        <v>3.4000000000000004</v>
      </c>
      <c r="AS396" s="5">
        <v>3.4000000000000004</v>
      </c>
      <c r="AT396" s="5">
        <v>3.4000000000000004</v>
      </c>
      <c r="AU396" s="5">
        <v>3.4000000000000004</v>
      </c>
    </row>
    <row r="397" spans="1:47" x14ac:dyDescent="0.25">
      <c r="A397">
        <v>396</v>
      </c>
      <c r="B397" t="s">
        <v>53</v>
      </c>
      <c r="C397" t="s">
        <v>17</v>
      </c>
      <c r="D397" t="str">
        <f t="shared" si="91"/>
        <v>SK_OilSteam</v>
      </c>
      <c r="E397">
        <f>IFERROR(VLOOKUP($D397,GAMS_2011!$D$3:$K$400,2,FALSE),VLOOKUP($C397,Efficiency!$A$2:$B$46,2,FALSE))</f>
        <v>0.41099999999999898</v>
      </c>
      <c r="F397">
        <f>IFERROR(VLOOKUP($D397,GAMS_2011!$D$3:$K$400,3,FALSE),)</f>
        <v>1.7142857142857159E-4</v>
      </c>
      <c r="G397">
        <f>IFERROR(VLOOKUP($D397,GAMS_2011!$D$3:$K$400,4,FALSE),)</f>
        <v>0</v>
      </c>
      <c r="H397">
        <f>IFERROR(VLOOKUP($D397,GAMS_2011!$D$3:$K$400,5,FALSE),)</f>
        <v>0</v>
      </c>
      <c r="K397">
        <f>IFERROR(VLOOKUP($D397,GAMS_2011!$D$3:$K$400,8,FALSE),)</f>
        <v>0</v>
      </c>
      <c r="L397" s="5">
        <v>177.40000000000003</v>
      </c>
      <c r="M397" s="5">
        <v>177.40000000000003</v>
      </c>
      <c r="N397" s="5">
        <v>177.40000000000003</v>
      </c>
      <c r="O397" s="5">
        <v>177.40000000000003</v>
      </c>
      <c r="P397" s="5">
        <v>177.40000000000003</v>
      </c>
      <c r="Q397" s="5">
        <v>177.40000000000003</v>
      </c>
      <c r="R397" s="5">
        <v>177.40000000000003</v>
      </c>
      <c r="S397" s="5">
        <v>177.40000000000003</v>
      </c>
      <c r="T397" s="5">
        <v>177.40000000000003</v>
      </c>
      <c r="U397" s="5">
        <v>177.40000000000003</v>
      </c>
      <c r="V397" s="5">
        <v>177.40000000000003</v>
      </c>
      <c r="W397" s="5">
        <v>177.40000000000003</v>
      </c>
      <c r="X397" s="5">
        <v>177.40000000000003</v>
      </c>
      <c r="Y397" s="5">
        <v>177.40000000000003</v>
      </c>
      <c r="Z397" s="5">
        <v>177.40000000000003</v>
      </c>
      <c r="AA397" s="5">
        <v>177.40000000000003</v>
      </c>
      <c r="AB397" s="5">
        <v>177.40000000000003</v>
      </c>
      <c r="AC397" s="5">
        <v>177.40000000000003</v>
      </c>
      <c r="AD397" s="5">
        <v>177.40000000000003</v>
      </c>
      <c r="AE397" s="5">
        <v>177.40000000000003</v>
      </c>
      <c r="AF397" s="5">
        <v>177.40000000000003</v>
      </c>
      <c r="AG397" s="5">
        <v>177.40000000000003</v>
      </c>
      <c r="AH397" s="5">
        <v>177.40000000000003</v>
      </c>
      <c r="AI397" s="5">
        <v>177.40000000000003</v>
      </c>
      <c r="AJ397" s="5">
        <v>177.40000000000003</v>
      </c>
      <c r="AK397" s="5">
        <v>60</v>
      </c>
      <c r="AL397" s="5">
        <v>60</v>
      </c>
      <c r="AM397" s="5">
        <v>60</v>
      </c>
      <c r="AN397" s="5">
        <v>60</v>
      </c>
      <c r="AO397" s="5">
        <v>60</v>
      </c>
      <c r="AP397" s="5">
        <v>60</v>
      </c>
      <c r="AQ397" s="5">
        <v>60</v>
      </c>
      <c r="AR397" s="5">
        <v>60</v>
      </c>
      <c r="AS397" s="5">
        <v>60</v>
      </c>
      <c r="AT397" s="5">
        <v>60</v>
      </c>
      <c r="AU397" s="5">
        <v>60</v>
      </c>
    </row>
    <row r="398" spans="1:47" x14ac:dyDescent="0.25">
      <c r="A398">
        <v>397</v>
      </c>
      <c r="B398" t="s">
        <v>53</v>
      </c>
      <c r="C398" t="s">
        <v>6</v>
      </c>
      <c r="D398" t="str">
        <f t="shared" si="91"/>
        <v>SK_PSP</v>
      </c>
      <c r="E398">
        <f>IFERROR(VLOOKUP($D398,GAMS_2011!$D$3:$K$400,2,FALSE),VLOOKUP($C398,Efficiency!$A$2:$B$46,2,FALSE))</f>
        <v>0.75</v>
      </c>
      <c r="F398">
        <f>IFERROR(VLOOKUP($D398,GAMS_2011!$D$3:$K$400,3,FALSE),)</f>
        <v>0</v>
      </c>
      <c r="G398">
        <f>IFERROR(VLOOKUP($D398,GAMS_2011!$D$3:$K$400,4,FALSE),)</f>
        <v>1</v>
      </c>
      <c r="H398">
        <f>IFERROR(VLOOKUP($D398,GAMS_2011!$D$3:$K$400,5,FALSE),)</f>
        <v>8</v>
      </c>
      <c r="K398">
        <f>IFERROR(VLOOKUP($D398,GAMS_2011!$D$3:$K$400,8,FALSE),)</f>
        <v>0</v>
      </c>
      <c r="L398" s="5">
        <v>1456</v>
      </c>
      <c r="M398" s="5">
        <v>1456</v>
      </c>
      <c r="N398" s="5">
        <v>1456</v>
      </c>
      <c r="O398" s="5">
        <v>1456</v>
      </c>
      <c r="P398" s="5">
        <v>1456</v>
      </c>
      <c r="Q398" s="5">
        <v>1456</v>
      </c>
      <c r="R398" s="5">
        <v>1456</v>
      </c>
      <c r="S398" s="5">
        <v>1456</v>
      </c>
      <c r="T398" s="5">
        <v>1456</v>
      </c>
      <c r="U398" s="5">
        <v>1456</v>
      </c>
      <c r="V398" s="5">
        <v>1456</v>
      </c>
      <c r="W398" s="5">
        <v>1456</v>
      </c>
      <c r="X398" s="5">
        <v>1456</v>
      </c>
      <c r="Y398" s="5">
        <v>1456</v>
      </c>
      <c r="Z398" s="5">
        <v>1456</v>
      </c>
      <c r="AA398" s="5">
        <v>1456</v>
      </c>
      <c r="AB398" s="5">
        <v>1456</v>
      </c>
      <c r="AC398" s="5">
        <v>1456</v>
      </c>
      <c r="AD398" s="5">
        <v>1456</v>
      </c>
      <c r="AE398" s="5">
        <v>1456</v>
      </c>
      <c r="AF398" s="5">
        <v>1456</v>
      </c>
      <c r="AG398" s="5">
        <v>1456</v>
      </c>
      <c r="AH398" s="5">
        <v>1456</v>
      </c>
      <c r="AI398" s="5">
        <v>1456</v>
      </c>
      <c r="AJ398" s="5">
        <v>1456</v>
      </c>
      <c r="AK398" s="5">
        <v>1456</v>
      </c>
      <c r="AL398" s="5">
        <v>1456</v>
      </c>
      <c r="AM398" s="5">
        <v>1456</v>
      </c>
      <c r="AN398" s="5">
        <v>1456</v>
      </c>
      <c r="AO398" s="5">
        <v>1456</v>
      </c>
      <c r="AP398" s="5">
        <v>1456</v>
      </c>
      <c r="AQ398" s="5">
        <v>1456</v>
      </c>
      <c r="AR398" s="5">
        <v>1456</v>
      </c>
      <c r="AS398" s="5">
        <v>1456</v>
      </c>
      <c r="AT398" s="5">
        <v>1456</v>
      </c>
      <c r="AU398" s="5">
        <v>1456</v>
      </c>
    </row>
    <row r="399" spans="1:47" x14ac:dyDescent="0.25">
      <c r="A399">
        <v>398</v>
      </c>
      <c r="B399" t="s">
        <v>53</v>
      </c>
      <c r="C399" t="s">
        <v>12</v>
      </c>
      <c r="D399" t="str">
        <f t="shared" si="91"/>
        <v>SK_RoR</v>
      </c>
      <c r="E399">
        <f>IFERROR(VLOOKUP($D399,GAMS_2011!$D$3:$K$400,2,FALSE),VLOOKUP($C399,Efficiency!$A$2:$B$46,2,FALSE))</f>
        <v>1</v>
      </c>
      <c r="F399">
        <f>IFERROR(VLOOKUP($D399,GAMS_2011!$D$3:$K$400,3,FALSE),)</f>
        <v>0</v>
      </c>
      <c r="K399">
        <f>IFERROR(VLOOKUP($D399,GAMS_2011!$D$3:$K$400,8,FALSE),)</f>
        <v>0</v>
      </c>
      <c r="L399" s="5">
        <v>2535.21</v>
      </c>
      <c r="M399" s="5">
        <v>2535.21</v>
      </c>
      <c r="N399" s="5">
        <v>2535.21</v>
      </c>
      <c r="O399" s="5">
        <v>2535.21</v>
      </c>
      <c r="P399" s="5">
        <v>2535.21</v>
      </c>
      <c r="Q399" s="5">
        <v>2535.21</v>
      </c>
      <c r="R399" s="5">
        <v>2535.21</v>
      </c>
      <c r="S399" s="5">
        <v>2535.21</v>
      </c>
      <c r="T399" s="5">
        <v>2535.21</v>
      </c>
      <c r="U399" s="5">
        <v>2535.21</v>
      </c>
      <c r="V399" s="5">
        <v>2535.21</v>
      </c>
      <c r="W399" s="5">
        <v>2535.21</v>
      </c>
      <c r="X399" s="5">
        <v>2535.21</v>
      </c>
      <c r="Y399" s="5">
        <v>2535.21</v>
      </c>
      <c r="Z399" s="5">
        <v>2535.21</v>
      </c>
      <c r="AA399" s="5">
        <v>2535.21</v>
      </c>
      <c r="AB399" s="5">
        <v>2535.21</v>
      </c>
      <c r="AC399" s="5">
        <v>2535.21</v>
      </c>
      <c r="AD399" s="5">
        <v>2535.21</v>
      </c>
      <c r="AE399" s="5">
        <v>2535.21</v>
      </c>
      <c r="AF399" s="5">
        <v>2535.21</v>
      </c>
      <c r="AG399" s="5">
        <v>2535.21</v>
      </c>
      <c r="AH399" s="5">
        <v>2535.21</v>
      </c>
      <c r="AI399" s="5">
        <v>2535.21</v>
      </c>
      <c r="AJ399" s="5">
        <v>2535.21</v>
      </c>
      <c r="AK399" s="5">
        <v>2535.21</v>
      </c>
      <c r="AL399" s="5">
        <v>2535.21</v>
      </c>
      <c r="AM399" s="5">
        <v>2535.21</v>
      </c>
      <c r="AN399" s="5">
        <v>2535.21</v>
      </c>
      <c r="AO399" s="5">
        <v>2535.21</v>
      </c>
      <c r="AP399" s="5">
        <v>2535.21</v>
      </c>
      <c r="AQ399" s="5">
        <v>2535.21</v>
      </c>
      <c r="AR399" s="5">
        <v>2535.21</v>
      </c>
      <c r="AS399" s="5">
        <v>2535.21</v>
      </c>
      <c r="AT399" s="5">
        <v>2535.21</v>
      </c>
      <c r="AU399" s="5">
        <v>2535.21</v>
      </c>
    </row>
    <row r="400" spans="1:47" x14ac:dyDescent="0.25">
      <c r="A400">
        <v>399</v>
      </c>
      <c r="B400" t="s">
        <v>53</v>
      </c>
      <c r="C400" t="s">
        <v>21</v>
      </c>
      <c r="D400" t="str">
        <f t="shared" si="91"/>
        <v>SK_Solar 1</v>
      </c>
      <c r="E400">
        <f>IFERROR(VLOOKUP($D400,GAMS_2011!$D$3:$K$400,2,FALSE),VLOOKUP($C400,Efficiency!$A$2:$B$46,2,FALSE))</f>
        <v>1</v>
      </c>
      <c r="F400">
        <f>IFERROR(VLOOKUP($D400,GAMS_2011!$D$3:$K$400,3,FALSE),)</f>
        <v>0</v>
      </c>
      <c r="G400">
        <f>IFERROR(VLOOKUP($D400,GAMS_2011!$D$3:$K$400,4,FALSE),)</f>
        <v>0</v>
      </c>
      <c r="H400">
        <f>IFERROR(VLOOKUP($D400,GAMS_2011!$D$3:$K$400,5,FALSE),)</f>
        <v>0</v>
      </c>
      <c r="K400">
        <f>IFERROR(VLOOKUP($D400,GAMS_2011!$D$3:$K$400,8,FALSE),)</f>
        <v>0</v>
      </c>
      <c r="L400" s="6">
        <f>INDEX(SOAF_2015B!$A$1:$F$36,MATCH(GAMS_alt!$B400,SOAF_2015B!$A$1:$A$36,0),MATCH(GAMS_alt!$C400,SOAF_2015B!$A$1:$F$1,0))*1000</f>
        <v>534</v>
      </c>
      <c r="M400" s="5">
        <f>MAX($L400-$L400*(M$1^4)/500000,0)</f>
        <v>533.99893199999997</v>
      </c>
      <c r="N400" s="5">
        <v>62.911999999999992</v>
      </c>
      <c r="O400" s="5">
        <v>62.911999999999992</v>
      </c>
      <c r="P400" s="5">
        <v>62.911999999999992</v>
      </c>
      <c r="Q400" s="5">
        <v>62.911999999999992</v>
      </c>
      <c r="R400" s="5">
        <v>62.911999999999992</v>
      </c>
      <c r="S400" s="5">
        <v>62.911999999999992</v>
      </c>
      <c r="T400" s="5">
        <v>62.911999999999992</v>
      </c>
      <c r="U400" s="5">
        <v>62.911999999999992</v>
      </c>
      <c r="V400" s="5">
        <v>60.811999999999991</v>
      </c>
      <c r="W400" s="5">
        <v>60.811999999999991</v>
      </c>
      <c r="X400" s="5">
        <v>60.811999999999991</v>
      </c>
      <c r="Y400" s="5">
        <v>60.811999999999991</v>
      </c>
      <c r="Z400" s="5">
        <v>60.811999999999991</v>
      </c>
      <c r="AA400" s="5">
        <v>60.811999999999991</v>
      </c>
      <c r="AB400" s="5">
        <v>60.811999999999991</v>
      </c>
      <c r="AC400" s="5">
        <v>60.811999999999991</v>
      </c>
      <c r="AD400" s="5">
        <v>60.811999999999991</v>
      </c>
      <c r="AE400" s="5">
        <v>60.811999999999991</v>
      </c>
      <c r="AF400" s="5">
        <v>39.020999999999994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</row>
    <row r="401" spans="1:47" x14ac:dyDescent="0.25">
      <c r="A401">
        <v>400</v>
      </c>
      <c r="B401" t="s">
        <v>53</v>
      </c>
      <c r="C401" t="s">
        <v>18</v>
      </c>
      <c r="D401" t="str">
        <f t="shared" si="91"/>
        <v>SK_Waste</v>
      </c>
      <c r="E401">
        <f>IFERROR(VLOOKUP($D401,GAMS_2011!$D$3:$K$400,2,FALSE),VLOOKUP($C401,Efficiency!$A$2:$B$46,2,FALSE))</f>
        <v>1</v>
      </c>
      <c r="F401">
        <f>IFERROR(VLOOKUP($D401,GAMS_2011!$D$3:$K$400,3,FALSE),)</f>
        <v>0</v>
      </c>
      <c r="G401">
        <f>IFERROR(VLOOKUP($D401,GAMS_2011!$D$3:$K$400,4,FALSE),)</f>
        <v>0</v>
      </c>
      <c r="H401">
        <f>IFERROR(VLOOKUP($D401,GAMS_2011!$D$3:$K$400,5,FALSE),)</f>
        <v>0</v>
      </c>
      <c r="K401">
        <f>IFERROR(VLOOKUP($D401,GAMS_2011!$D$3:$K$400,8,FALSE),)</f>
        <v>0</v>
      </c>
      <c r="L401" s="5">
        <v>36.74</v>
      </c>
      <c r="M401" s="5">
        <v>36.74</v>
      </c>
      <c r="N401" s="5">
        <v>36.74</v>
      </c>
      <c r="O401" s="5">
        <v>36.74</v>
      </c>
      <c r="P401" s="5">
        <v>36.74</v>
      </c>
      <c r="Q401" s="5">
        <v>36.74</v>
      </c>
      <c r="R401" s="5">
        <v>36.74</v>
      </c>
      <c r="S401" s="5">
        <v>36.74</v>
      </c>
      <c r="T401" s="5">
        <v>36.74</v>
      </c>
      <c r="U401" s="5">
        <v>36.74</v>
      </c>
      <c r="V401" s="5">
        <v>36.74</v>
      </c>
      <c r="W401" s="5">
        <v>36.74</v>
      </c>
      <c r="X401" s="5">
        <v>36.74</v>
      </c>
      <c r="Y401" s="5">
        <v>36.74</v>
      </c>
      <c r="Z401" s="5">
        <v>36.74</v>
      </c>
      <c r="AA401" s="5">
        <v>36.74</v>
      </c>
      <c r="AB401" s="5">
        <v>36.74</v>
      </c>
      <c r="AC401" s="5">
        <v>36.74</v>
      </c>
      <c r="AD401" s="5">
        <v>36.74</v>
      </c>
      <c r="AE401" s="5">
        <v>36.74</v>
      </c>
      <c r="AF401" s="5">
        <v>36.74</v>
      </c>
      <c r="AG401" s="5">
        <v>36.74</v>
      </c>
      <c r="AH401" s="5">
        <v>36.74</v>
      </c>
      <c r="AI401" s="5">
        <v>36.74</v>
      </c>
      <c r="AJ401" s="5">
        <v>36.74</v>
      </c>
      <c r="AK401" s="5">
        <v>36.74</v>
      </c>
      <c r="AL401" s="5">
        <v>36.74</v>
      </c>
      <c r="AM401" s="5">
        <v>36.74</v>
      </c>
      <c r="AN401" s="5">
        <v>36.74</v>
      </c>
      <c r="AO401" s="5">
        <v>36.74</v>
      </c>
      <c r="AP401" s="5">
        <v>36.74</v>
      </c>
      <c r="AQ401" s="5">
        <v>36.74</v>
      </c>
      <c r="AR401" s="5">
        <v>36.74</v>
      </c>
      <c r="AS401" s="5">
        <v>36.74</v>
      </c>
      <c r="AT401" s="5">
        <v>36.74</v>
      </c>
      <c r="AU401" s="5">
        <v>36.74</v>
      </c>
    </row>
    <row r="402" spans="1:47" x14ac:dyDescent="0.25">
      <c r="A402">
        <v>401</v>
      </c>
      <c r="B402" t="s">
        <v>53</v>
      </c>
      <c r="C402" t="s">
        <v>23</v>
      </c>
      <c r="D402" t="str">
        <f t="shared" si="91"/>
        <v>SK_Wind onshore 1</v>
      </c>
      <c r="E402">
        <f>IFERROR(VLOOKUP($D402,GAMS_2011!$D$3:$K$400,2,FALSE),VLOOKUP($C402,Efficiency!$A$2:$B$46,2,FALSE))</f>
        <v>1</v>
      </c>
      <c r="F402">
        <f>IFERROR(VLOOKUP($D402,GAMS_2011!$D$3:$K$400,3,FALSE),)</f>
        <v>0</v>
      </c>
      <c r="G402">
        <f>IFERROR(VLOOKUP($D402,GAMS_2011!$D$3:$K$400,4,FALSE),)</f>
        <v>0</v>
      </c>
      <c r="H402">
        <f>IFERROR(VLOOKUP($D402,GAMS_2011!$D$3:$K$400,5,FALSE),)</f>
        <v>0</v>
      </c>
      <c r="K402">
        <f>IFERROR(VLOOKUP($D402,GAMS_2011!$D$3:$K$400,8,FALSE),)</f>
        <v>0</v>
      </c>
      <c r="L402" s="6">
        <f>INDEX(SOAF_2015B!$A$1:$F$36,MATCH(GAMS_alt!$B402,SOAF_2015B!$A$1:$A$36,0),MATCH(GAMS_alt!$C402,SOAF_2015B!$A$1:$F$1,0))*1000</f>
        <v>3.14</v>
      </c>
      <c r="M402" s="5">
        <f t="shared" ref="M402:V403" si="98">MAX($L402-$L402*(M$1^4)/500000,0)</f>
        <v>3.1399937200000001</v>
      </c>
      <c r="N402" s="5">
        <f t="shared" si="98"/>
        <v>3.1398995200000002</v>
      </c>
      <c r="O402" s="5">
        <f t="shared" si="98"/>
        <v>3.1394913200000003</v>
      </c>
      <c r="P402" s="5">
        <f t="shared" si="98"/>
        <v>3.1383923200000003</v>
      </c>
      <c r="Q402" s="5">
        <f t="shared" si="98"/>
        <v>3.1360749999999999</v>
      </c>
      <c r="R402" s="5">
        <f t="shared" si="98"/>
        <v>3.1318611199999999</v>
      </c>
      <c r="S402" s="5">
        <f t="shared" si="98"/>
        <v>3.1249217200000001</v>
      </c>
      <c r="T402" s="5">
        <f t="shared" si="98"/>
        <v>3.1142771200000001</v>
      </c>
      <c r="U402" s="5">
        <f t="shared" si="98"/>
        <v>3.0987969200000003</v>
      </c>
      <c r="V402" s="5">
        <f t="shared" si="98"/>
        <v>3.0771999999999999</v>
      </c>
      <c r="W402" s="5">
        <f t="shared" ref="W402:AF403" si="99">MAX($L402-$L402*(W$1^4)/500000,0)</f>
        <v>3.04805452</v>
      </c>
      <c r="X402" s="5">
        <f t="shared" si="99"/>
        <v>3.0097779200000003</v>
      </c>
      <c r="Y402" s="5">
        <f t="shared" si="99"/>
        <v>2.9606369200000002</v>
      </c>
      <c r="Z402" s="5">
        <f t="shared" si="99"/>
        <v>2.8987475200000001</v>
      </c>
      <c r="AA402" s="5">
        <f t="shared" si="99"/>
        <v>2.8220749999999999</v>
      </c>
      <c r="AB402" s="5">
        <f t="shared" si="99"/>
        <v>2.7284339200000001</v>
      </c>
      <c r="AC402" s="5">
        <f t="shared" si="99"/>
        <v>2.6154881200000002</v>
      </c>
      <c r="AD402" s="5">
        <f t="shared" si="99"/>
        <v>2.4807507200000001</v>
      </c>
      <c r="AE402" s="5">
        <f t="shared" si="99"/>
        <v>2.3215841200000003</v>
      </c>
      <c r="AF402" s="5">
        <f t="shared" si="99"/>
        <v>2.1352000000000002</v>
      </c>
      <c r="AG402" s="5">
        <f t="shared" ref="AG402:AU403" si="100">MAX($L402-$L402*(AG$1^4)/500000,0)</f>
        <v>1.9186593200000002</v>
      </c>
      <c r="AH402" s="5">
        <f t="shared" si="100"/>
        <v>1.66887232</v>
      </c>
      <c r="AI402" s="5">
        <f t="shared" si="100"/>
        <v>1.3825985200000002</v>
      </c>
      <c r="AJ402" s="5">
        <f t="shared" si="100"/>
        <v>1.0564467200000003</v>
      </c>
      <c r="AK402" s="5">
        <f t="shared" si="100"/>
        <v>0.68687500000000012</v>
      </c>
      <c r="AL402" s="5">
        <f t="shared" si="100"/>
        <v>0.27019072</v>
      </c>
      <c r="AM402" s="5">
        <f t="shared" si="100"/>
        <v>0</v>
      </c>
      <c r="AN402" s="5">
        <f t="shared" si="100"/>
        <v>0</v>
      </c>
      <c r="AO402" s="5">
        <f t="shared" si="100"/>
        <v>0</v>
      </c>
      <c r="AP402" s="5">
        <f t="shared" si="100"/>
        <v>0</v>
      </c>
      <c r="AQ402" s="5">
        <f t="shared" si="100"/>
        <v>0</v>
      </c>
      <c r="AR402" s="5">
        <f t="shared" si="100"/>
        <v>0</v>
      </c>
      <c r="AS402" s="5">
        <f t="shared" si="100"/>
        <v>0</v>
      </c>
      <c r="AT402" s="5">
        <f t="shared" si="100"/>
        <v>0</v>
      </c>
      <c r="AU402" s="5">
        <f t="shared" si="100"/>
        <v>0</v>
      </c>
    </row>
    <row r="403" spans="1:47" x14ac:dyDescent="0.25">
      <c r="A403">
        <v>402</v>
      </c>
      <c r="B403" t="s">
        <v>54</v>
      </c>
      <c r="C403" t="s">
        <v>19</v>
      </c>
      <c r="D403" t="str">
        <f t="shared" si="91"/>
        <v>UK_Biomass</v>
      </c>
      <c r="E403">
        <f>IFERROR(VLOOKUP($D403,GAMS_2011!$D$3:$K$400,2,FALSE),VLOOKUP($C403,Efficiency!$A$2:$B$46,2,FALSE))</f>
        <v>0.38</v>
      </c>
      <c r="F403">
        <f>IFERROR(VLOOKUP($D403,GAMS_2011!$D$3:$K$400,3,FALSE),)</f>
        <v>0</v>
      </c>
      <c r="G403">
        <f>IFERROR(VLOOKUP($D403,GAMS_2011!$D$3:$K$400,4,FALSE),)</f>
        <v>0</v>
      </c>
      <c r="H403">
        <f>IFERROR(VLOOKUP($D403,GAMS_2011!$D$3:$K$400,5,FALSE),)</f>
        <v>0</v>
      </c>
      <c r="K403">
        <f>IFERROR(VLOOKUP($D403,GAMS_2011!$D$3:$K$400,8,FALSE),)</f>
        <v>0</v>
      </c>
      <c r="L403" s="6">
        <f>INDEX(SOAF_2015B!$A$1:$F$36,MATCH(GAMS_alt!$B403,SOAF_2015B!$A$1:$A$36,0),MATCH(GAMS_alt!$C403,SOAF_2015B!$A$1:$F$1,0))*1000</f>
        <v>2633</v>
      </c>
      <c r="M403" s="5">
        <f t="shared" si="98"/>
        <v>2632.9947339999999</v>
      </c>
      <c r="N403" s="5">
        <f t="shared" si="98"/>
        <v>2632.9157439999999</v>
      </c>
      <c r="O403" s="5">
        <f t="shared" si="98"/>
        <v>2632.5734539999999</v>
      </c>
      <c r="P403" s="5">
        <f t="shared" si="98"/>
        <v>2631.6519039999998</v>
      </c>
      <c r="Q403" s="5">
        <f t="shared" si="98"/>
        <v>2629.7087499999998</v>
      </c>
      <c r="R403" s="5">
        <f t="shared" si="98"/>
        <v>2626.175264</v>
      </c>
      <c r="S403" s="5">
        <f t="shared" si="98"/>
        <v>2620.3563340000001</v>
      </c>
      <c r="T403" s="5">
        <f t="shared" si="98"/>
        <v>2611.430464</v>
      </c>
      <c r="U403" s="5">
        <f t="shared" si="98"/>
        <v>2598.4497740000002</v>
      </c>
      <c r="V403" s="5">
        <f t="shared" si="98"/>
        <v>2580.34</v>
      </c>
      <c r="W403" s="5">
        <f t="shared" si="99"/>
        <v>2555.900494</v>
      </c>
      <c r="X403" s="5">
        <f t="shared" si="99"/>
        <v>2523.804224</v>
      </c>
      <c r="Y403" s="5">
        <f t="shared" si="99"/>
        <v>2482.5977739999998</v>
      </c>
      <c r="Z403" s="5">
        <f t="shared" si="99"/>
        <v>2430.7013440000001</v>
      </c>
      <c r="AA403" s="5">
        <f t="shared" si="99"/>
        <v>2366.4087500000001</v>
      </c>
      <c r="AB403" s="5">
        <f t="shared" si="99"/>
        <v>2287.887424</v>
      </c>
      <c r="AC403" s="5">
        <f t="shared" si="99"/>
        <v>2193.178414</v>
      </c>
      <c r="AD403" s="5">
        <f t="shared" si="99"/>
        <v>2080.1963839999999</v>
      </c>
      <c r="AE403" s="5">
        <f t="shared" si="99"/>
        <v>1946.7296139999999</v>
      </c>
      <c r="AF403" s="5">
        <f t="shared" si="99"/>
        <v>1790.44</v>
      </c>
      <c r="AG403" s="5">
        <f t="shared" si="100"/>
        <v>1608.8630539999999</v>
      </c>
      <c r="AH403" s="5">
        <f t="shared" si="100"/>
        <v>1399.4079039999999</v>
      </c>
      <c r="AI403" s="5">
        <f t="shared" si="100"/>
        <v>1159.3572939999999</v>
      </c>
      <c r="AJ403" s="5">
        <f t="shared" si="100"/>
        <v>885.86758400000008</v>
      </c>
      <c r="AK403" s="5">
        <f t="shared" si="100"/>
        <v>575.96875</v>
      </c>
      <c r="AL403" s="5">
        <f t="shared" si="100"/>
        <v>226.56438399999979</v>
      </c>
      <c r="AM403" s="5">
        <f t="shared" si="100"/>
        <v>0</v>
      </c>
      <c r="AN403" s="5">
        <f t="shared" si="100"/>
        <v>0</v>
      </c>
      <c r="AO403" s="5">
        <f t="shared" si="100"/>
        <v>0</v>
      </c>
      <c r="AP403" s="5">
        <f t="shared" si="100"/>
        <v>0</v>
      </c>
      <c r="AQ403" s="5">
        <f t="shared" si="100"/>
        <v>0</v>
      </c>
      <c r="AR403" s="5">
        <f t="shared" si="100"/>
        <v>0</v>
      </c>
      <c r="AS403" s="5">
        <f t="shared" si="100"/>
        <v>0</v>
      </c>
      <c r="AT403" s="5">
        <f t="shared" si="100"/>
        <v>0</v>
      </c>
      <c r="AU403" s="5">
        <f t="shared" si="100"/>
        <v>0</v>
      </c>
    </row>
    <row r="404" spans="1:47" x14ac:dyDescent="0.25">
      <c r="A404">
        <v>403</v>
      </c>
      <c r="B404" t="s">
        <v>54</v>
      </c>
      <c r="C404" t="s">
        <v>9</v>
      </c>
      <c r="D404" t="str">
        <f t="shared" si="91"/>
        <v>UK_CCGT</v>
      </c>
      <c r="E404">
        <f>IFERROR(VLOOKUP($D404,GAMS_2011!$D$3:$K$400,2,FALSE),VLOOKUP($C404,Efficiency!$A$2:$B$46,2,FALSE))</f>
        <v>0.53238577464491299</v>
      </c>
      <c r="F404">
        <f>IFERROR(VLOOKUP($D404,GAMS_2011!$D$3:$K$400,3,FALSE),)</f>
        <v>2.3819397138198275E-3</v>
      </c>
      <c r="G404">
        <f>IFERROR(VLOOKUP($D404,GAMS_2011!$D$3:$K$400,4,FALSE),)</f>
        <v>0</v>
      </c>
      <c r="H404">
        <f>IFERROR(VLOOKUP($D404,GAMS_2011!$D$3:$K$400,5,FALSE),)</f>
        <v>0</v>
      </c>
      <c r="K404">
        <f>IFERROR(VLOOKUP($D404,GAMS_2011!$D$3:$K$400,8,FALSE),)</f>
        <v>0</v>
      </c>
      <c r="L404" s="5">
        <v>29174.865000000002</v>
      </c>
      <c r="M404" s="5">
        <v>29169.665000000001</v>
      </c>
      <c r="N404" s="5">
        <v>29169.665000000001</v>
      </c>
      <c r="O404" s="5">
        <v>29169.665000000001</v>
      </c>
      <c r="P404" s="5">
        <v>29169.665000000001</v>
      </c>
      <c r="Q404" s="5">
        <v>29169.665000000001</v>
      </c>
      <c r="R404" s="5">
        <v>29169.665000000001</v>
      </c>
      <c r="S404" s="5">
        <v>29169.665000000001</v>
      </c>
      <c r="T404" s="5">
        <v>29146.665000000001</v>
      </c>
      <c r="U404" s="5">
        <v>29146.665000000001</v>
      </c>
      <c r="V404" s="5">
        <v>29146.665000000001</v>
      </c>
      <c r="W404" s="5">
        <v>29143.165000000001</v>
      </c>
      <c r="X404" s="5">
        <v>29134.725000000002</v>
      </c>
      <c r="Y404" s="5">
        <v>29134.725000000002</v>
      </c>
      <c r="Z404" s="5">
        <v>29131.925000000003</v>
      </c>
      <c r="AA404" s="5">
        <v>29131.925000000003</v>
      </c>
      <c r="AB404" s="5">
        <v>29131.925000000003</v>
      </c>
      <c r="AC404" s="5">
        <v>29066.425000000003</v>
      </c>
      <c r="AD404" s="5">
        <v>28387.765000000003</v>
      </c>
      <c r="AE404" s="5">
        <v>26560.725000000002</v>
      </c>
      <c r="AF404" s="5">
        <v>25772.125000000004</v>
      </c>
      <c r="AG404" s="5">
        <v>22296.325000000001</v>
      </c>
      <c r="AH404" s="5">
        <v>21270.825000000001</v>
      </c>
      <c r="AI404" s="5">
        <v>19124.825000000001</v>
      </c>
      <c r="AJ404" s="5">
        <v>17735.025000000001</v>
      </c>
      <c r="AK404" s="5">
        <v>15599.09</v>
      </c>
      <c r="AL404" s="5">
        <v>13609.4</v>
      </c>
      <c r="AM404" s="5">
        <v>12533.2</v>
      </c>
      <c r="AN404" s="5">
        <v>11484.2</v>
      </c>
      <c r="AO404" s="5">
        <v>9896.2000000000007</v>
      </c>
      <c r="AP404" s="5">
        <v>9443.2000000000007</v>
      </c>
      <c r="AQ404" s="5">
        <v>9443.2000000000007</v>
      </c>
      <c r="AR404" s="5">
        <v>9443.2000000000007</v>
      </c>
      <c r="AS404" s="5">
        <v>9443.2000000000007</v>
      </c>
      <c r="AT404" s="5">
        <v>8133.2</v>
      </c>
      <c r="AU404" s="5">
        <v>4680</v>
      </c>
    </row>
    <row r="405" spans="1:47" x14ac:dyDescent="0.25">
      <c r="A405">
        <v>404</v>
      </c>
      <c r="B405" t="s">
        <v>54</v>
      </c>
      <c r="C405" t="s">
        <v>14</v>
      </c>
      <c r="D405" t="str">
        <f t="shared" si="91"/>
        <v>UK_Coal</v>
      </c>
      <c r="E405">
        <f>IFERROR(VLOOKUP($D405,GAMS_2011!$D$3:$K$400,2,FALSE),VLOOKUP($C405,Efficiency!$A$2:$B$46,2,FALSE))</f>
        <v>0.39472475801068002</v>
      </c>
      <c r="F405">
        <f>IFERROR(VLOOKUP($D405,GAMS_2011!$D$3:$K$400,3,FALSE),)</f>
        <v>2.4114190764453814E-3</v>
      </c>
      <c r="G405">
        <f>IFERROR(VLOOKUP($D405,GAMS_2011!$D$3:$K$400,4,FALSE),)</f>
        <v>0</v>
      </c>
      <c r="H405">
        <f>IFERROR(VLOOKUP($D405,GAMS_2011!$D$3:$K$400,5,FALSE),)</f>
        <v>0</v>
      </c>
      <c r="K405">
        <f>IFERROR(VLOOKUP($D405,GAMS_2011!$D$3:$K$400,8,FALSE),)</f>
        <v>0</v>
      </c>
      <c r="L405" s="5">
        <v>4271.2</v>
      </c>
      <c r="M405" s="5">
        <v>3562</v>
      </c>
      <c r="N405" s="5">
        <v>3062</v>
      </c>
      <c r="O405" s="5">
        <v>3062</v>
      </c>
      <c r="P405" s="5">
        <v>2562</v>
      </c>
      <c r="Q405" s="5">
        <v>2562</v>
      </c>
      <c r="R405" s="5">
        <v>2302</v>
      </c>
      <c r="S405" s="5">
        <v>2042</v>
      </c>
      <c r="T405" s="5">
        <v>2042</v>
      </c>
      <c r="U405" s="5">
        <v>1382</v>
      </c>
      <c r="V405" s="5">
        <v>722</v>
      </c>
      <c r="W405" s="5">
        <v>62</v>
      </c>
      <c r="X405" s="5">
        <v>62</v>
      </c>
      <c r="Y405" s="5">
        <v>56</v>
      </c>
      <c r="Z405" s="5">
        <v>48</v>
      </c>
      <c r="AA405" s="5">
        <v>38</v>
      </c>
      <c r="AB405" s="5">
        <v>8</v>
      </c>
      <c r="AC405" s="5">
        <v>8</v>
      </c>
      <c r="AD405" s="5">
        <v>8</v>
      </c>
      <c r="AE405" s="5">
        <v>8</v>
      </c>
      <c r="AF405" s="5">
        <v>8</v>
      </c>
      <c r="AG405" s="5">
        <v>8</v>
      </c>
      <c r="AH405" s="5">
        <v>8</v>
      </c>
      <c r="AI405" s="5">
        <v>8</v>
      </c>
      <c r="AJ405" s="5">
        <v>8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</row>
    <row r="406" spans="1:47" x14ac:dyDescent="0.25">
      <c r="A406">
        <v>405</v>
      </c>
      <c r="B406" t="s">
        <v>54</v>
      </c>
      <c r="C406" t="s">
        <v>22</v>
      </c>
      <c r="D406" t="str">
        <f t="shared" si="91"/>
        <v>UK_CSP</v>
      </c>
      <c r="E406">
        <f>IFERROR(VLOOKUP($D406,GAMS_2011!$D$3:$K$400,2,FALSE),VLOOKUP($C406,Efficiency!$A$2:$B$46,2,FALSE))</f>
        <v>1</v>
      </c>
      <c r="F406">
        <f>IFERROR(VLOOKUP($D406,GAMS_2011!$D$3:$K$400,3,FALSE),)</f>
        <v>0</v>
      </c>
      <c r="G406">
        <f>IFERROR(VLOOKUP($D406,GAMS_2011!$D$3:$K$400,4,FALSE),)</f>
        <v>0</v>
      </c>
      <c r="H406">
        <f>IFERROR(VLOOKUP($D406,GAMS_2011!$D$3:$K$400,5,FALSE),)</f>
        <v>0</v>
      </c>
      <c r="K406">
        <f>IFERROR(VLOOKUP($D406,GAMS_2011!$D$3:$K$400,8,FALSE),)</f>
        <v>0</v>
      </c>
      <c r="L406" s="5">
        <v>1.02</v>
      </c>
      <c r="M406" s="5">
        <v>1.02</v>
      </c>
      <c r="N406" s="5">
        <v>1.02</v>
      </c>
      <c r="O406" s="5">
        <v>1.02</v>
      </c>
      <c r="P406" s="5">
        <v>1.02</v>
      </c>
      <c r="Q406" s="5">
        <v>1.02</v>
      </c>
      <c r="R406" s="5">
        <v>1.02</v>
      </c>
      <c r="S406" s="5">
        <v>1.02</v>
      </c>
      <c r="T406" s="5">
        <v>1.02</v>
      </c>
      <c r="U406" s="5">
        <v>1.02</v>
      </c>
      <c r="V406" s="5">
        <v>1.02</v>
      </c>
      <c r="W406" s="5">
        <v>1.02</v>
      </c>
      <c r="X406" s="5">
        <v>1.02</v>
      </c>
      <c r="Y406" s="5">
        <v>1.02</v>
      </c>
      <c r="Z406" s="5">
        <v>1.02</v>
      </c>
      <c r="AA406" s="5">
        <v>1.02</v>
      </c>
      <c r="AB406" s="5">
        <v>1.02</v>
      </c>
      <c r="AC406" s="5">
        <v>1.02</v>
      </c>
      <c r="AD406" s="5">
        <v>1.02</v>
      </c>
      <c r="AE406" s="5">
        <v>1.02</v>
      </c>
      <c r="AF406" s="5">
        <v>1.02</v>
      </c>
      <c r="AG406" s="5">
        <v>1.02</v>
      </c>
      <c r="AH406" s="5">
        <v>1.02</v>
      </c>
      <c r="AI406" s="5">
        <v>1.02</v>
      </c>
      <c r="AJ406" s="5">
        <v>1.02</v>
      </c>
      <c r="AK406" s="5">
        <v>1.02</v>
      </c>
      <c r="AL406" s="5">
        <v>1.02</v>
      </c>
      <c r="AM406" s="5">
        <v>1.02</v>
      </c>
      <c r="AN406" s="5">
        <v>1.02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</row>
    <row r="407" spans="1:47" x14ac:dyDescent="0.25">
      <c r="A407">
        <v>406</v>
      </c>
      <c r="B407" t="s">
        <v>54</v>
      </c>
      <c r="C407" t="s">
        <v>11</v>
      </c>
      <c r="D407" t="str">
        <f t="shared" si="91"/>
        <v>UK_GasSteam</v>
      </c>
      <c r="E407">
        <f>IFERROR(VLOOKUP($D407,GAMS_2011!$D$3:$K$400,2,FALSE),VLOOKUP($C407,Efficiency!$A$2:$B$46,2,FALSE))</f>
        <v>0.40133660073734501</v>
      </c>
      <c r="F407">
        <f>IFERROR(VLOOKUP($D407,GAMS_2011!$D$3:$K$400,3,FALSE),)</f>
        <v>-1.8690275331146046E-4</v>
      </c>
      <c r="G407">
        <f>IFERROR(VLOOKUP($D407,GAMS_2011!$D$3:$K$400,4,FALSE),)</f>
        <v>0</v>
      </c>
      <c r="H407">
        <f>IFERROR(VLOOKUP($D407,GAMS_2011!$D$3:$K$400,5,FALSE),)</f>
        <v>0</v>
      </c>
      <c r="K407">
        <f>IFERROR(VLOOKUP($D407,GAMS_2011!$D$3:$K$400,8,FALSE),)</f>
        <v>0</v>
      </c>
      <c r="L407" s="5">
        <v>1571.9299999999998</v>
      </c>
      <c r="M407" s="5">
        <v>1528.9299999999998</v>
      </c>
      <c r="N407" s="5">
        <v>1528.9299999999998</v>
      </c>
      <c r="O407" s="5">
        <v>1528.9299999999998</v>
      </c>
      <c r="P407" s="5">
        <v>868.93000000000006</v>
      </c>
      <c r="Q407" s="5">
        <v>845.93000000000006</v>
      </c>
      <c r="R407" s="5">
        <v>184.53</v>
      </c>
      <c r="S407" s="5">
        <v>184.53</v>
      </c>
      <c r="T407" s="5">
        <v>170.53</v>
      </c>
      <c r="U407" s="5">
        <v>160.53</v>
      </c>
      <c r="V407" s="5">
        <v>159.57</v>
      </c>
      <c r="W407" s="5">
        <v>159.57</v>
      </c>
      <c r="X407" s="5">
        <v>159.57</v>
      </c>
      <c r="Y407" s="5">
        <v>159.57</v>
      </c>
      <c r="Z407" s="5">
        <v>139.57</v>
      </c>
      <c r="AA407" s="5">
        <v>139.57</v>
      </c>
      <c r="AB407" s="5">
        <v>133.57</v>
      </c>
      <c r="AC407" s="5">
        <v>132</v>
      </c>
      <c r="AD407" s="5">
        <v>132</v>
      </c>
      <c r="AE407" s="5">
        <v>132</v>
      </c>
      <c r="AF407" s="5">
        <v>121.9</v>
      </c>
      <c r="AG407" s="5">
        <v>121.9</v>
      </c>
      <c r="AH407" s="5">
        <v>121.9</v>
      </c>
      <c r="AI407" s="5">
        <v>109.6</v>
      </c>
      <c r="AJ407" s="5">
        <v>101.5</v>
      </c>
      <c r="AK407" s="5">
        <v>62.5</v>
      </c>
      <c r="AL407" s="5">
        <v>4.5</v>
      </c>
      <c r="AM407" s="5">
        <v>4.5</v>
      </c>
      <c r="AN407" s="5">
        <v>4.5</v>
      </c>
      <c r="AO407" s="5">
        <v>4.5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5">
        <v>0</v>
      </c>
    </row>
    <row r="408" spans="1:47" x14ac:dyDescent="0.25">
      <c r="A408">
        <v>407</v>
      </c>
      <c r="B408" t="s">
        <v>54</v>
      </c>
      <c r="C408" t="s">
        <v>20</v>
      </c>
      <c r="D408" t="str">
        <f t="shared" si="91"/>
        <v>UK_Geothermal</v>
      </c>
      <c r="E408">
        <f>IFERROR(VLOOKUP($D408,GAMS_2011!$D$3:$K$400,2,FALSE),VLOOKUP($C408,Efficiency!$A$2:$B$46,2,FALSE))</f>
        <v>1</v>
      </c>
      <c r="F408">
        <f>IFERROR(VLOOKUP($D408,GAMS_2011!$D$3:$K$400,3,FALSE),)</f>
        <v>0</v>
      </c>
      <c r="G408">
        <f>IFERROR(VLOOKUP($D408,GAMS_2011!$D$3:$K$400,4,FALSE),)</f>
        <v>0</v>
      </c>
      <c r="H408">
        <f>IFERROR(VLOOKUP($D408,GAMS_2011!$D$3:$K$400,5,FALSE),)</f>
        <v>0</v>
      </c>
      <c r="K408">
        <f>IFERROR(VLOOKUP($D408,GAMS_2011!$D$3:$K$400,8,FALSE),)</f>
        <v>0</v>
      </c>
      <c r="L408" s="5">
        <v>3</v>
      </c>
      <c r="M408" s="5">
        <v>3</v>
      </c>
      <c r="N408" s="5">
        <v>3</v>
      </c>
      <c r="O408" s="5">
        <v>3</v>
      </c>
      <c r="P408" s="5">
        <v>3</v>
      </c>
      <c r="Q408" s="5">
        <v>3</v>
      </c>
      <c r="R408" s="5">
        <v>3</v>
      </c>
      <c r="S408" s="5">
        <v>3</v>
      </c>
      <c r="T408" s="5">
        <v>3</v>
      </c>
      <c r="U408" s="5">
        <v>3</v>
      </c>
      <c r="V408" s="5">
        <v>3</v>
      </c>
      <c r="W408" s="5">
        <v>3</v>
      </c>
      <c r="X408" s="5">
        <v>3</v>
      </c>
      <c r="Y408" s="5">
        <v>3</v>
      </c>
      <c r="Z408" s="5">
        <v>3</v>
      </c>
      <c r="AA408" s="5">
        <v>3</v>
      </c>
      <c r="AB408" s="5">
        <v>3</v>
      </c>
      <c r="AC408" s="5">
        <v>3</v>
      </c>
      <c r="AD408" s="5">
        <v>3</v>
      </c>
      <c r="AE408" s="5">
        <v>3</v>
      </c>
      <c r="AF408" s="5">
        <v>3</v>
      </c>
      <c r="AG408" s="5">
        <v>3</v>
      </c>
      <c r="AH408" s="5">
        <v>3</v>
      </c>
      <c r="AI408" s="5">
        <v>3</v>
      </c>
      <c r="AJ408" s="5">
        <v>3</v>
      </c>
      <c r="AK408" s="5">
        <v>3</v>
      </c>
      <c r="AL408" s="5">
        <v>3</v>
      </c>
      <c r="AM408" s="5">
        <v>3</v>
      </c>
      <c r="AN408" s="5">
        <v>3</v>
      </c>
      <c r="AO408" s="5">
        <v>3</v>
      </c>
      <c r="AP408" s="5">
        <v>3</v>
      </c>
      <c r="AQ408" s="5">
        <v>3</v>
      </c>
      <c r="AR408" s="5">
        <v>3</v>
      </c>
      <c r="AS408" s="5">
        <v>3</v>
      </c>
      <c r="AT408" s="5">
        <v>3</v>
      </c>
      <c r="AU408" s="5">
        <v>0</v>
      </c>
    </row>
    <row r="409" spans="1:47" x14ac:dyDescent="0.25">
      <c r="A409">
        <v>408</v>
      </c>
      <c r="B409" t="s">
        <v>54</v>
      </c>
      <c r="C409" t="s">
        <v>27</v>
      </c>
      <c r="D409" t="str">
        <f t="shared" si="91"/>
        <v>UK_Nuclear</v>
      </c>
      <c r="E409">
        <f>IFERROR(VLOOKUP($D409,GAMS_2011!$D$3:$K$400,2,FALSE),VLOOKUP($C409,Efficiency!$A$2:$B$46,2,FALSE))</f>
        <v>0.33</v>
      </c>
      <c r="F409">
        <f>IFERROR(VLOOKUP($D409,GAMS_2011!$D$3:$K$400,3,FALSE),)</f>
        <v>3.5952380952380985E-4</v>
      </c>
      <c r="G409">
        <f>IFERROR(VLOOKUP($D409,GAMS_2011!$D$3:$K$400,4,FALSE),)</f>
        <v>0</v>
      </c>
      <c r="H409">
        <f>IFERROR(VLOOKUP($D409,GAMS_2011!$D$3:$K$400,5,FALSE),)</f>
        <v>0</v>
      </c>
      <c r="K409">
        <f>IFERROR(VLOOKUP($D409,GAMS_2011!$D$3:$K$400,8,FALSE),)</f>
        <v>0</v>
      </c>
      <c r="L409" s="5">
        <v>11314</v>
      </c>
      <c r="M409" s="5">
        <v>11314</v>
      </c>
      <c r="N409" s="5">
        <v>11314</v>
      </c>
      <c r="O409" s="5">
        <v>11314</v>
      </c>
      <c r="P409" s="5">
        <v>11314</v>
      </c>
      <c r="Q409" s="5">
        <v>11314</v>
      </c>
      <c r="R409" s="5">
        <v>10644</v>
      </c>
      <c r="S409" s="5">
        <v>10644</v>
      </c>
      <c r="T409" s="5">
        <v>10644</v>
      </c>
      <c r="U409" s="5">
        <v>10644</v>
      </c>
      <c r="V409" s="5">
        <v>10644</v>
      </c>
      <c r="W409" s="5">
        <v>9324</v>
      </c>
      <c r="X409" s="5">
        <v>8004</v>
      </c>
      <c r="Y409" s="5">
        <v>8004</v>
      </c>
      <c r="Z409" s="5">
        <v>8004</v>
      </c>
      <c r="AA409" s="5">
        <v>8004</v>
      </c>
      <c r="AB409" s="5">
        <v>8004</v>
      </c>
      <c r="AC409" s="5">
        <v>8004</v>
      </c>
      <c r="AD409" s="5">
        <v>8004</v>
      </c>
      <c r="AE409" s="5">
        <v>6024</v>
      </c>
      <c r="AF409" s="5">
        <v>4704</v>
      </c>
      <c r="AG409" s="5">
        <v>4044</v>
      </c>
      <c r="AH409" s="5">
        <v>4044</v>
      </c>
      <c r="AI409" s="5">
        <v>2002</v>
      </c>
      <c r="AJ409" s="5">
        <v>1320</v>
      </c>
      <c r="AK409" s="5">
        <v>1320</v>
      </c>
      <c r="AL409" s="5">
        <v>1320</v>
      </c>
      <c r="AM409" s="5">
        <v>1320</v>
      </c>
      <c r="AN409" s="5">
        <v>1320</v>
      </c>
      <c r="AO409" s="5">
        <v>1320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5">
        <v>0</v>
      </c>
    </row>
    <row r="410" spans="1:47" x14ac:dyDescent="0.25">
      <c r="A410">
        <v>409</v>
      </c>
      <c r="B410" t="s">
        <v>54</v>
      </c>
      <c r="C410" t="s">
        <v>10</v>
      </c>
      <c r="D410" t="str">
        <f t="shared" si="91"/>
        <v>UK_OCGT</v>
      </c>
      <c r="E410">
        <f>IFERROR(VLOOKUP($D410,GAMS_2011!$D$3:$K$400,2,FALSE),VLOOKUP($C410,Efficiency!$A$2:$B$46,2,FALSE))</f>
        <v>0.37241607632565399</v>
      </c>
      <c r="F410">
        <f>IFERROR(VLOOKUP($D410,GAMS_2011!$D$3:$K$400,3,FALSE),)</f>
        <v>7.3338730069881454E-4</v>
      </c>
      <c r="G410">
        <f>IFERROR(VLOOKUP($D410,GAMS_2011!$D$3:$K$400,4,FALSE),)</f>
        <v>0</v>
      </c>
      <c r="H410">
        <f>IFERROR(VLOOKUP($D410,GAMS_2011!$D$3:$K$400,5,FALSE),)</f>
        <v>0</v>
      </c>
      <c r="K410">
        <f>IFERROR(VLOOKUP($D410,GAMS_2011!$D$3:$K$400,8,FALSE),)</f>
        <v>0</v>
      </c>
      <c r="L410" s="5">
        <v>3280.8360000000002</v>
      </c>
      <c r="M410" s="5">
        <v>3280.8360000000002</v>
      </c>
      <c r="N410" s="5">
        <v>3280.8360000000002</v>
      </c>
      <c r="O410" s="5">
        <v>3261.5360000000001</v>
      </c>
      <c r="P410" s="5">
        <v>3261.5360000000001</v>
      </c>
      <c r="Q410" s="5">
        <v>3261.5360000000001</v>
      </c>
      <c r="R410" s="5">
        <v>3232.1360000000004</v>
      </c>
      <c r="S410" s="5">
        <v>3232.1360000000004</v>
      </c>
      <c r="T410" s="5">
        <v>3205.0360000000005</v>
      </c>
      <c r="U410" s="5">
        <v>3200.8960000000002</v>
      </c>
      <c r="V410" s="5">
        <v>3159.471</v>
      </c>
      <c r="W410" s="5">
        <v>3093.6960000000004</v>
      </c>
      <c r="X410" s="5">
        <v>3067.4960000000001</v>
      </c>
      <c r="Y410" s="5">
        <v>3062.873</v>
      </c>
      <c r="Z410" s="5">
        <v>3046.5970000000002</v>
      </c>
      <c r="AA410" s="5">
        <v>3024.5030000000002</v>
      </c>
      <c r="AB410" s="5">
        <v>2973.7430000000004</v>
      </c>
      <c r="AC410" s="5">
        <v>2942.8120000000004</v>
      </c>
      <c r="AD410" s="5">
        <v>2900.1280000000002</v>
      </c>
      <c r="AE410" s="5">
        <v>2747.8019999999997</v>
      </c>
      <c r="AF410" s="5">
        <v>2655.2539999999995</v>
      </c>
      <c r="AG410" s="5">
        <v>2557.3169999999996</v>
      </c>
      <c r="AH410" s="5">
        <v>2419.6919999999996</v>
      </c>
      <c r="AI410" s="5">
        <v>2125.9430000000007</v>
      </c>
      <c r="AJ410" s="5">
        <v>1816.7610000000009</v>
      </c>
      <c r="AK410" s="5">
        <v>858.27599999999984</v>
      </c>
      <c r="AL410" s="5">
        <v>665.81299999999987</v>
      </c>
      <c r="AM410" s="5">
        <v>558.33499999999992</v>
      </c>
      <c r="AN410" s="5">
        <v>324.97899999999993</v>
      </c>
      <c r="AO410" s="5">
        <v>280.16399999999999</v>
      </c>
      <c r="AP410" s="5">
        <v>233.523</v>
      </c>
      <c r="AQ410" s="5">
        <v>215.30099999999996</v>
      </c>
      <c r="AR410" s="5">
        <v>204.98699999999999</v>
      </c>
      <c r="AS410" s="5">
        <v>132.44999999999999</v>
      </c>
      <c r="AT410" s="5">
        <v>95.116</v>
      </c>
      <c r="AU410" s="5">
        <v>72.262000000000015</v>
      </c>
    </row>
    <row r="411" spans="1:47" x14ac:dyDescent="0.25">
      <c r="A411">
        <v>410</v>
      </c>
      <c r="B411" t="s">
        <v>54</v>
      </c>
      <c r="C411" t="s">
        <v>16</v>
      </c>
      <c r="D411" t="str">
        <f t="shared" si="91"/>
        <v>UK_OCOT</v>
      </c>
      <c r="E411">
        <f>IFERROR(VLOOKUP($D411,GAMS_2011!$D$3:$K$400,2,FALSE),VLOOKUP($C411,Efficiency!$A$2:$B$46,2,FALSE))</f>
        <v>0.331435064911484</v>
      </c>
      <c r="F411">
        <f>IFERROR(VLOOKUP($D411,GAMS_2011!$D$3:$K$400,3,FALSE),)</f>
        <v>1.7450643613743575E-3</v>
      </c>
      <c r="G411">
        <f>IFERROR(VLOOKUP($D411,GAMS_2011!$D$3:$K$400,4,FALSE),)</f>
        <v>0</v>
      </c>
      <c r="H411">
        <f>IFERROR(VLOOKUP($D411,GAMS_2011!$D$3:$K$400,5,FALSE),)</f>
        <v>0</v>
      </c>
      <c r="K411">
        <f>IFERROR(VLOOKUP($D411,GAMS_2011!$D$3:$K$400,8,FALSE),)</f>
        <v>0</v>
      </c>
      <c r="L411" s="5">
        <v>2029.7550000000001</v>
      </c>
      <c r="M411" s="5">
        <v>1807.2550000000001</v>
      </c>
      <c r="N411" s="5">
        <v>1733.7550000000003</v>
      </c>
      <c r="O411" s="5">
        <v>1733.7550000000003</v>
      </c>
      <c r="P411" s="5">
        <v>1605.7549999999999</v>
      </c>
      <c r="Q411" s="5">
        <v>1525.3550000000002</v>
      </c>
      <c r="R411" s="5">
        <v>1343.3550000000002</v>
      </c>
      <c r="S411" s="5">
        <v>1147.855</v>
      </c>
      <c r="T411" s="5">
        <v>1140.4549999999999</v>
      </c>
      <c r="U411" s="5">
        <v>1118.0550000000001</v>
      </c>
      <c r="V411" s="5">
        <v>1100.7570000000001</v>
      </c>
      <c r="W411" s="5">
        <v>1097.8670000000002</v>
      </c>
      <c r="X411" s="5">
        <v>1097.8670000000002</v>
      </c>
      <c r="Y411" s="5">
        <v>1080.5070000000001</v>
      </c>
      <c r="Z411" s="5">
        <v>1059.3490000000002</v>
      </c>
      <c r="AA411" s="5">
        <v>1037.1089999999999</v>
      </c>
      <c r="AB411" s="5">
        <v>993.50900000000001</v>
      </c>
      <c r="AC411" s="5">
        <v>974.88400000000001</v>
      </c>
      <c r="AD411" s="5">
        <v>964.55100000000016</v>
      </c>
      <c r="AE411" s="5">
        <v>941.54200000000014</v>
      </c>
      <c r="AF411" s="5">
        <v>915.44200000000001</v>
      </c>
      <c r="AG411" s="5">
        <v>772.81000000000006</v>
      </c>
      <c r="AH411" s="5">
        <v>750.31500000000005</v>
      </c>
      <c r="AI411" s="5">
        <v>729.97500000000002</v>
      </c>
      <c r="AJ411" s="5">
        <v>701.44</v>
      </c>
      <c r="AK411" s="5">
        <v>401.858</v>
      </c>
      <c r="AL411" s="5">
        <v>369.15999999999997</v>
      </c>
      <c r="AM411" s="5">
        <v>349.96000000000004</v>
      </c>
      <c r="AN411" s="5">
        <v>340.36</v>
      </c>
      <c r="AO411" s="5">
        <v>324.90999999999997</v>
      </c>
      <c r="AP411" s="5">
        <v>322.65999999999997</v>
      </c>
      <c r="AQ411" s="5">
        <v>322.65999999999997</v>
      </c>
      <c r="AR411" s="5">
        <v>322.65999999999997</v>
      </c>
      <c r="AS411" s="5">
        <v>322.5</v>
      </c>
      <c r="AT411" s="5">
        <v>237</v>
      </c>
      <c r="AU411" s="5">
        <v>214.8</v>
      </c>
    </row>
    <row r="412" spans="1:47" x14ac:dyDescent="0.25">
      <c r="A412">
        <v>411</v>
      </c>
      <c r="B412" t="s">
        <v>54</v>
      </c>
      <c r="C412" t="s">
        <v>17</v>
      </c>
      <c r="D412" t="s">
        <v>100</v>
      </c>
      <c r="E412">
        <f>IFERROR(VLOOKUP($D412,GAMS_2011!$D$3:$K$400,2,FALSE),VLOOKUP($C412,Efficiency!$A$2:$B$46,2,FALSE))</f>
        <v>1</v>
      </c>
      <c r="F412">
        <f>IFERROR(VLOOKUP($D412,GAMS_2011!$D$3:$K$400,3,FALSE),)</f>
        <v>0</v>
      </c>
      <c r="G412">
        <f>IFERROR(VLOOKUP($D412,GAMS_2011!$D$3:$K$400,4,FALSE),)</f>
        <v>0</v>
      </c>
      <c r="H412">
        <f>IFERROR(VLOOKUP($D412,GAMS_2011!$D$3:$K$400,5,FALSE),)</f>
        <v>7406</v>
      </c>
      <c r="K412">
        <f>IFERROR(VLOOKUP($D412,GAMS_2011!$D$3:$K$400,8,FALSE),)</f>
        <v>0</v>
      </c>
      <c r="L412" s="5">
        <v>142.88</v>
      </c>
      <c r="M412" s="5">
        <v>142.88</v>
      </c>
      <c r="N412" s="5">
        <v>142.88</v>
      </c>
      <c r="O412" s="5">
        <v>142.88</v>
      </c>
      <c r="P412" s="5">
        <v>142.88</v>
      </c>
      <c r="Q412" s="5">
        <v>142.88</v>
      </c>
      <c r="R412" s="5">
        <v>142.88</v>
      </c>
      <c r="S412" s="5">
        <v>142.88</v>
      </c>
      <c r="T412" s="5">
        <v>142.88</v>
      </c>
      <c r="U412" s="5">
        <v>142.88</v>
      </c>
      <c r="V412" s="5">
        <v>142.88</v>
      </c>
      <c r="W412" s="5">
        <v>108.17999999999999</v>
      </c>
      <c r="X412" s="5">
        <v>92.4</v>
      </c>
      <c r="Y412" s="5">
        <v>77.8</v>
      </c>
      <c r="Z412" s="5">
        <v>50.8</v>
      </c>
      <c r="AA412" s="5">
        <v>50.8</v>
      </c>
      <c r="AB412" s="5">
        <v>33.799999999999997</v>
      </c>
      <c r="AC412" s="5">
        <v>33.799999999999997</v>
      </c>
      <c r="AD412" s="5">
        <v>31</v>
      </c>
      <c r="AE412" s="5">
        <v>31</v>
      </c>
      <c r="AF412" s="5">
        <v>31</v>
      </c>
      <c r="AG412" s="5">
        <v>31</v>
      </c>
      <c r="AH412" s="5">
        <v>31</v>
      </c>
      <c r="AI412" s="5">
        <v>31</v>
      </c>
      <c r="AJ412" s="5">
        <v>31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5">
        <v>0</v>
      </c>
    </row>
    <row r="413" spans="1:47" x14ac:dyDescent="0.25">
      <c r="A413">
        <v>412</v>
      </c>
      <c r="B413" t="s">
        <v>54</v>
      </c>
      <c r="C413" t="s">
        <v>6</v>
      </c>
      <c r="D413" t="str">
        <f t="shared" ref="D413:D420" si="101">B413&amp;"_"&amp;C413</f>
        <v>UK_PSP</v>
      </c>
      <c r="E413">
        <f>IFERROR(VLOOKUP($D413,GAMS_2011!$D$3:$K$400,2,FALSE),VLOOKUP($C413,Efficiency!$A$2:$B$46,2,FALSE))</f>
        <v>0.75</v>
      </c>
      <c r="F413">
        <f>IFERROR(VLOOKUP($D413,GAMS_2011!$D$3:$K$400,3,FALSE),)</f>
        <v>0</v>
      </c>
      <c r="G413">
        <f>IFERROR(VLOOKUP($D413,GAMS_2011!$D$3:$K$400,4,FALSE),)</f>
        <v>1</v>
      </c>
      <c r="H413">
        <f>IFERROR(VLOOKUP($D413,GAMS_2011!$D$3:$K$400,5,FALSE),)</f>
        <v>8</v>
      </c>
      <c r="K413">
        <f>IFERROR(VLOOKUP($D413,GAMS_2011!$D$3:$K$400,8,FALSE),)</f>
        <v>0</v>
      </c>
      <c r="L413" s="5">
        <v>3489.9</v>
      </c>
      <c r="M413" s="5">
        <v>3489.9</v>
      </c>
      <c r="N413" s="5">
        <v>3489.9</v>
      </c>
      <c r="O413" s="5">
        <v>3489.9</v>
      </c>
      <c r="P413" s="5">
        <v>3489.9</v>
      </c>
      <c r="Q413" s="5">
        <v>3489.9</v>
      </c>
      <c r="R413" s="5">
        <v>3489.9</v>
      </c>
      <c r="S413" s="5">
        <v>3489.9</v>
      </c>
      <c r="T413" s="5">
        <v>3489.9</v>
      </c>
      <c r="U413" s="5">
        <v>3489.9</v>
      </c>
      <c r="V413" s="5">
        <v>3489.9</v>
      </c>
      <c r="W413" s="5">
        <v>3489.9</v>
      </c>
      <c r="X413" s="5">
        <v>3489.9</v>
      </c>
      <c r="Y413" s="5">
        <v>3489.9</v>
      </c>
      <c r="Z413" s="5">
        <v>3489.9</v>
      </c>
      <c r="AA413" s="5">
        <v>3489.9</v>
      </c>
      <c r="AB413" s="5">
        <v>3489.9</v>
      </c>
      <c r="AC413" s="5">
        <v>3489.9</v>
      </c>
      <c r="AD413" s="5">
        <v>3489.9</v>
      </c>
      <c r="AE413" s="5">
        <v>3489.9</v>
      </c>
      <c r="AF413" s="5">
        <v>3489.9</v>
      </c>
      <c r="AG413" s="5">
        <v>3489.9</v>
      </c>
      <c r="AH413" s="5">
        <v>3489.9</v>
      </c>
      <c r="AI413" s="5">
        <v>3489.9</v>
      </c>
      <c r="AJ413" s="5">
        <v>3489.9</v>
      </c>
      <c r="AK413" s="5">
        <v>3489.9</v>
      </c>
      <c r="AL413" s="5">
        <v>3489.9</v>
      </c>
      <c r="AM413" s="5">
        <v>3489.9</v>
      </c>
      <c r="AN413" s="5">
        <v>3489.9</v>
      </c>
      <c r="AO413" s="5">
        <v>3489.9</v>
      </c>
      <c r="AP413" s="5">
        <v>3489.9</v>
      </c>
      <c r="AQ413" s="5">
        <v>3489.9</v>
      </c>
      <c r="AR413" s="5">
        <v>3489.9</v>
      </c>
      <c r="AS413" s="5">
        <v>3489.9</v>
      </c>
      <c r="AT413" s="5">
        <v>3489.9</v>
      </c>
      <c r="AU413" s="5">
        <v>3489.9</v>
      </c>
    </row>
    <row r="414" spans="1:47" x14ac:dyDescent="0.25">
      <c r="A414">
        <v>413</v>
      </c>
      <c r="B414" t="s">
        <v>54</v>
      </c>
      <c r="C414" t="s">
        <v>12</v>
      </c>
      <c r="D414" t="str">
        <f t="shared" si="101"/>
        <v>UK_RoR</v>
      </c>
      <c r="E414">
        <f>IFERROR(VLOOKUP($D414,GAMS_2011!$D$3:$K$400,2,FALSE),VLOOKUP($C414,Efficiency!$A$2:$B$46,2,FALSE))</f>
        <v>1</v>
      </c>
      <c r="F414">
        <f>IFERROR(VLOOKUP($D414,GAMS_2011!$D$3:$K$400,3,FALSE),)</f>
        <v>0</v>
      </c>
      <c r="K414">
        <f>IFERROR(VLOOKUP($D414,GAMS_2011!$D$3:$K$400,8,FALSE),)</f>
        <v>0</v>
      </c>
      <c r="L414" s="5">
        <v>1122</v>
      </c>
      <c r="M414" s="5">
        <v>1122</v>
      </c>
      <c r="N414" s="5">
        <v>1122</v>
      </c>
      <c r="O414" s="5">
        <v>1122</v>
      </c>
      <c r="P414" s="5">
        <v>1122</v>
      </c>
      <c r="Q414" s="5">
        <v>1122</v>
      </c>
      <c r="R414" s="5">
        <v>1122</v>
      </c>
      <c r="S414" s="5">
        <v>1122</v>
      </c>
      <c r="T414" s="5">
        <v>1122</v>
      </c>
      <c r="U414" s="5">
        <v>1122</v>
      </c>
      <c r="V414" s="5">
        <v>1122</v>
      </c>
      <c r="W414" s="5">
        <v>1122</v>
      </c>
      <c r="X414" s="5">
        <v>1122</v>
      </c>
      <c r="Y414" s="5">
        <v>1122</v>
      </c>
      <c r="Z414" s="5">
        <v>1122</v>
      </c>
      <c r="AA414" s="5">
        <v>1122</v>
      </c>
      <c r="AB414" s="5">
        <v>1122</v>
      </c>
      <c r="AC414" s="5">
        <v>1122</v>
      </c>
      <c r="AD414" s="5">
        <v>1122</v>
      </c>
      <c r="AE414" s="5">
        <v>1122</v>
      </c>
      <c r="AF414" s="5">
        <v>1122</v>
      </c>
      <c r="AG414" s="5">
        <v>1122</v>
      </c>
      <c r="AH414" s="5">
        <v>1122</v>
      </c>
      <c r="AI414" s="5">
        <v>1122</v>
      </c>
      <c r="AJ414" s="5">
        <v>1122</v>
      </c>
      <c r="AK414" s="5">
        <v>1122</v>
      </c>
      <c r="AL414" s="5">
        <v>1122</v>
      </c>
      <c r="AM414" s="5">
        <v>1122</v>
      </c>
      <c r="AN414" s="5">
        <v>1122</v>
      </c>
      <c r="AO414" s="5">
        <v>1122</v>
      </c>
      <c r="AP414" s="5">
        <v>1122</v>
      </c>
      <c r="AQ414" s="5">
        <v>1122</v>
      </c>
      <c r="AR414" s="5">
        <v>1122</v>
      </c>
      <c r="AS414" s="5">
        <v>1122</v>
      </c>
      <c r="AT414" s="5">
        <v>1122</v>
      </c>
      <c r="AU414" s="5">
        <v>1122</v>
      </c>
    </row>
    <row r="415" spans="1:47" x14ac:dyDescent="0.25">
      <c r="A415">
        <v>415</v>
      </c>
      <c r="B415" t="s">
        <v>54</v>
      </c>
      <c r="C415" t="s">
        <v>21</v>
      </c>
      <c r="D415" t="str">
        <f t="shared" si="101"/>
        <v>UK_Solar 1</v>
      </c>
      <c r="E415">
        <f>IFERROR(VLOOKUP($D415,GAMS_2011!$D$3:$K$400,2,FALSE),VLOOKUP($C415,Efficiency!$A$2:$B$46,2,FALSE))</f>
        <v>1</v>
      </c>
      <c r="F415">
        <f>IFERROR(VLOOKUP($D415,GAMS_2011!$D$3:$K$400,3,FALSE),)</f>
        <v>0</v>
      </c>
      <c r="G415">
        <f>IFERROR(VLOOKUP($D415,GAMS_2011!$D$3:$K$400,4,FALSE),)</f>
        <v>0</v>
      </c>
      <c r="H415">
        <f>IFERROR(VLOOKUP($D415,GAMS_2011!$D$3:$K$400,5,FALSE),)</f>
        <v>0</v>
      </c>
      <c r="K415">
        <f>IFERROR(VLOOKUP($D415,GAMS_2011!$D$3:$K$400,8,FALSE),)</f>
        <v>0</v>
      </c>
      <c r="L415" s="6">
        <f>INDEX(SOAF_2015B!$A$1:$F$36,MATCH(GAMS_alt!$B415,SOAF_2015B!$A$1:$A$36,0),MATCH(GAMS_alt!$C415,SOAF_2015B!$A$1:$F$1,0))*1000</f>
        <v>0</v>
      </c>
      <c r="M415" s="5">
        <f t="shared" ref="M415:AU415" si="102">MAX($L415-$L415*(M$1^4)/500000,0)</f>
        <v>0</v>
      </c>
      <c r="N415" s="5">
        <f t="shared" si="102"/>
        <v>0</v>
      </c>
      <c r="O415" s="5">
        <f t="shared" si="102"/>
        <v>0</v>
      </c>
      <c r="P415" s="5">
        <f t="shared" si="102"/>
        <v>0</v>
      </c>
      <c r="Q415" s="5">
        <f t="shared" si="102"/>
        <v>0</v>
      </c>
      <c r="R415" s="5">
        <f t="shared" si="102"/>
        <v>0</v>
      </c>
      <c r="S415" s="5">
        <f t="shared" si="102"/>
        <v>0</v>
      </c>
      <c r="T415" s="5">
        <f t="shared" si="102"/>
        <v>0</v>
      </c>
      <c r="U415" s="5">
        <f t="shared" si="102"/>
        <v>0</v>
      </c>
      <c r="V415" s="5">
        <f t="shared" si="102"/>
        <v>0</v>
      </c>
      <c r="W415" s="5">
        <f t="shared" si="102"/>
        <v>0</v>
      </c>
      <c r="X415" s="5">
        <f t="shared" si="102"/>
        <v>0</v>
      </c>
      <c r="Y415" s="5">
        <f t="shared" si="102"/>
        <v>0</v>
      </c>
      <c r="Z415" s="5">
        <f t="shared" si="102"/>
        <v>0</v>
      </c>
      <c r="AA415" s="5">
        <f t="shared" si="102"/>
        <v>0</v>
      </c>
      <c r="AB415" s="5">
        <f t="shared" si="102"/>
        <v>0</v>
      </c>
      <c r="AC415" s="5">
        <f t="shared" si="102"/>
        <v>0</v>
      </c>
      <c r="AD415" s="5">
        <f t="shared" si="102"/>
        <v>0</v>
      </c>
      <c r="AE415" s="5">
        <f t="shared" si="102"/>
        <v>0</v>
      </c>
      <c r="AF415" s="5">
        <f t="shared" si="102"/>
        <v>0</v>
      </c>
      <c r="AG415" s="5">
        <f t="shared" si="102"/>
        <v>0</v>
      </c>
      <c r="AH415" s="5">
        <f t="shared" si="102"/>
        <v>0</v>
      </c>
      <c r="AI415" s="5">
        <f t="shared" si="102"/>
        <v>0</v>
      </c>
      <c r="AJ415" s="5">
        <f t="shared" si="102"/>
        <v>0</v>
      </c>
      <c r="AK415" s="5">
        <f t="shared" si="102"/>
        <v>0</v>
      </c>
      <c r="AL415" s="5">
        <f t="shared" si="102"/>
        <v>0</v>
      </c>
      <c r="AM415" s="5">
        <f t="shared" si="102"/>
        <v>0</v>
      </c>
      <c r="AN415" s="5">
        <f t="shared" si="102"/>
        <v>0</v>
      </c>
      <c r="AO415" s="5">
        <f t="shared" si="102"/>
        <v>0</v>
      </c>
      <c r="AP415" s="5">
        <f t="shared" si="102"/>
        <v>0</v>
      </c>
      <c r="AQ415" s="5">
        <f t="shared" si="102"/>
        <v>0</v>
      </c>
      <c r="AR415" s="5">
        <f t="shared" si="102"/>
        <v>0</v>
      </c>
      <c r="AS415" s="5">
        <f t="shared" si="102"/>
        <v>0</v>
      </c>
      <c r="AT415" s="5">
        <f t="shared" si="102"/>
        <v>0</v>
      </c>
      <c r="AU415" s="5">
        <f t="shared" si="102"/>
        <v>0</v>
      </c>
    </row>
    <row r="416" spans="1:47" x14ac:dyDescent="0.25">
      <c r="A416">
        <v>416</v>
      </c>
      <c r="B416" t="s">
        <v>54</v>
      </c>
      <c r="C416" t="s">
        <v>58</v>
      </c>
      <c r="D416" t="str">
        <f t="shared" si="101"/>
        <v>UK_Tidal</v>
      </c>
      <c r="E416">
        <f>IFERROR(VLOOKUP($D416,GAMS_2011!$D$3:$K$400,2,FALSE),VLOOKUP($C416,Efficiency!$A$2:$B$46,2,FALSE))</f>
        <v>1</v>
      </c>
      <c r="F416">
        <f>IFERROR(VLOOKUP($D416,GAMS_2011!$D$3:$K$400,3,FALSE),)</f>
        <v>0</v>
      </c>
      <c r="G416">
        <f>IFERROR(VLOOKUP($D416,GAMS_2011!$D$3:$K$400,4,FALSE),)</f>
        <v>0</v>
      </c>
      <c r="H416">
        <f>IFERROR(VLOOKUP($D416,GAMS_2011!$D$3:$K$400,5,FALSE),)</f>
        <v>0</v>
      </c>
      <c r="K416">
        <f>IFERROR(VLOOKUP($D416,GAMS_2011!$D$3:$K$400,8,FALSE),)</f>
        <v>0</v>
      </c>
      <c r="L416" s="5">
        <v>7.83</v>
      </c>
      <c r="M416" s="5">
        <v>7.83</v>
      </c>
      <c r="N416" s="5">
        <v>7.83</v>
      </c>
      <c r="O416" s="5">
        <v>7.83</v>
      </c>
      <c r="P416" s="5">
        <v>7.83</v>
      </c>
      <c r="Q416" s="5">
        <v>7.83</v>
      </c>
      <c r="R416" s="5">
        <v>7.83</v>
      </c>
      <c r="S416" s="5">
        <v>7.83</v>
      </c>
      <c r="T416" s="5">
        <v>7.83</v>
      </c>
      <c r="U416" s="5">
        <v>7.83</v>
      </c>
      <c r="V416" s="5">
        <v>7.83</v>
      </c>
      <c r="W416" s="5">
        <v>7.83</v>
      </c>
      <c r="X416" s="5">
        <v>7.83</v>
      </c>
      <c r="Y416" s="5">
        <v>7.83</v>
      </c>
      <c r="Z416" s="5">
        <v>7.83</v>
      </c>
      <c r="AA416" s="5">
        <v>7.83</v>
      </c>
      <c r="AB416" s="5">
        <v>7.83</v>
      </c>
      <c r="AC416" s="5">
        <v>7.83</v>
      </c>
      <c r="AD416" s="5">
        <v>7.83</v>
      </c>
      <c r="AE416" s="5">
        <v>7.83</v>
      </c>
      <c r="AF416" s="5">
        <v>7.83</v>
      </c>
      <c r="AG416" s="5">
        <v>7.83</v>
      </c>
      <c r="AH416" s="5">
        <v>7.83</v>
      </c>
      <c r="AI416" s="5">
        <v>7.83</v>
      </c>
      <c r="AJ416" s="5">
        <v>7.83</v>
      </c>
      <c r="AK416" s="5">
        <v>7.83</v>
      </c>
      <c r="AL416" s="5">
        <v>7.83</v>
      </c>
      <c r="AM416" s="5">
        <v>7.83</v>
      </c>
      <c r="AN416" s="5">
        <v>7.83</v>
      </c>
      <c r="AO416" s="5">
        <v>7.83</v>
      </c>
      <c r="AP416" s="5">
        <v>7.83</v>
      </c>
      <c r="AQ416" s="5">
        <v>7.83</v>
      </c>
      <c r="AR416" s="5">
        <v>7.83</v>
      </c>
      <c r="AS416" s="5">
        <v>7.83</v>
      </c>
      <c r="AT416" s="5">
        <v>7.83</v>
      </c>
      <c r="AU416" s="5">
        <v>7.33</v>
      </c>
    </row>
    <row r="417" spans="1:47" x14ac:dyDescent="0.25">
      <c r="A417">
        <v>417</v>
      </c>
      <c r="B417" t="s">
        <v>54</v>
      </c>
      <c r="C417" t="s">
        <v>18</v>
      </c>
      <c r="D417" t="str">
        <f t="shared" si="101"/>
        <v>UK_Waste</v>
      </c>
      <c r="E417">
        <f>IFERROR(VLOOKUP($D417,GAMS_2011!$D$3:$K$400,2,FALSE),VLOOKUP($C417,Efficiency!$A$2:$B$46,2,FALSE))</f>
        <v>1</v>
      </c>
      <c r="F417">
        <f>IFERROR(VLOOKUP($D417,GAMS_2011!$D$3:$K$400,3,FALSE),)</f>
        <v>0</v>
      </c>
      <c r="G417">
        <f>IFERROR(VLOOKUP($D417,GAMS_2011!$D$3:$K$400,4,FALSE),)</f>
        <v>0</v>
      </c>
      <c r="H417">
        <f>IFERROR(VLOOKUP($D417,GAMS_2011!$D$3:$K$400,5,FALSE),)</f>
        <v>0</v>
      </c>
      <c r="K417">
        <f>IFERROR(VLOOKUP($D417,GAMS_2011!$D$3:$K$400,8,FALSE),)</f>
        <v>0</v>
      </c>
      <c r="L417" s="5">
        <v>745.13000000000022</v>
      </c>
      <c r="M417" s="5">
        <v>745.13000000000022</v>
      </c>
      <c r="N417" s="5">
        <v>745.13000000000022</v>
      </c>
      <c r="O417" s="5">
        <v>745.13000000000022</v>
      </c>
      <c r="P417" s="5">
        <v>695.13000000000011</v>
      </c>
      <c r="Q417" s="5">
        <v>695.13000000000011</v>
      </c>
      <c r="R417" s="5">
        <v>695.13000000000011</v>
      </c>
      <c r="S417" s="5">
        <v>695.13000000000011</v>
      </c>
      <c r="T417" s="5">
        <v>695.13000000000011</v>
      </c>
      <c r="U417" s="5">
        <v>695.13000000000011</v>
      </c>
      <c r="V417" s="5">
        <v>695.13000000000011</v>
      </c>
      <c r="W417" s="5">
        <v>695.13000000000011</v>
      </c>
      <c r="X417" s="5">
        <v>695.13000000000011</v>
      </c>
      <c r="Y417" s="5">
        <v>695.13000000000011</v>
      </c>
      <c r="Z417" s="5">
        <v>695.13000000000011</v>
      </c>
      <c r="AA417" s="5">
        <v>695.13000000000011</v>
      </c>
      <c r="AB417" s="5">
        <v>695.13000000000011</v>
      </c>
      <c r="AC417" s="5">
        <v>695.13000000000011</v>
      </c>
      <c r="AD417" s="5">
        <v>695.13000000000011</v>
      </c>
      <c r="AE417" s="5">
        <v>695.13000000000011</v>
      </c>
      <c r="AF417" s="5">
        <v>695.13000000000011</v>
      </c>
      <c r="AG417" s="5">
        <v>695.13000000000011</v>
      </c>
      <c r="AH417" s="5">
        <v>695.13000000000011</v>
      </c>
      <c r="AI417" s="5">
        <v>695.13000000000011</v>
      </c>
      <c r="AJ417" s="5">
        <v>695.13000000000011</v>
      </c>
      <c r="AK417" s="5">
        <v>695.13000000000011</v>
      </c>
      <c r="AL417" s="5">
        <v>695.13000000000011</v>
      </c>
      <c r="AM417" s="5">
        <v>682.23</v>
      </c>
      <c r="AN417" s="5">
        <v>650.73</v>
      </c>
      <c r="AO417" s="5">
        <v>619.73</v>
      </c>
      <c r="AP417" s="5">
        <v>619.23</v>
      </c>
      <c r="AQ417" s="5">
        <v>591.23</v>
      </c>
      <c r="AR417" s="5">
        <v>578.73</v>
      </c>
      <c r="AS417" s="5">
        <v>536.33000000000004</v>
      </c>
      <c r="AT417" s="5">
        <v>501.15</v>
      </c>
      <c r="AU417" s="5">
        <v>485.05</v>
      </c>
    </row>
    <row r="418" spans="1:47" x14ac:dyDescent="0.25">
      <c r="A418">
        <v>418</v>
      </c>
      <c r="B418" t="s">
        <v>54</v>
      </c>
      <c r="C418" t="s">
        <v>28</v>
      </c>
      <c r="D418" t="str">
        <f t="shared" si="101"/>
        <v>UK_Wind offshore 1</v>
      </c>
      <c r="E418">
        <f>IFERROR(VLOOKUP($D418,GAMS_2011!$D$3:$K$400,2,FALSE),VLOOKUP($C418,Efficiency!$A$2:$B$46,2,FALSE))</f>
        <v>1</v>
      </c>
      <c r="F418">
        <f>IFERROR(VLOOKUP($D418,GAMS_2011!$D$3:$K$400,3,FALSE),)</f>
        <v>0</v>
      </c>
      <c r="G418">
        <f>IFERROR(VLOOKUP($D418,GAMS_2011!$D$3:$K$400,4,FALSE),)</f>
        <v>0</v>
      </c>
      <c r="H418">
        <f>IFERROR(VLOOKUP($D418,GAMS_2011!$D$3:$K$400,5,FALSE),)</f>
        <v>0</v>
      </c>
      <c r="K418">
        <f>IFERROR(VLOOKUP($D418,GAMS_2011!$D$3:$K$400,8,FALSE),)</f>
        <v>0</v>
      </c>
      <c r="L418" s="6">
        <f>INDEX(SOAF_2015B!$A$1:$F$36,MATCH(GAMS_alt!$B418,SOAF_2015B!$A$1:$A$36,0),MATCH(GAMS_alt!$C418,SOAF_2015B!$A$1:$F$1,0))*1000</f>
        <v>4320</v>
      </c>
      <c r="M418" s="5">
        <f t="shared" ref="M418:V420" si="103">MAX($L418-$L418*(M$1^4)/500000,0)</f>
        <v>4319.99136</v>
      </c>
      <c r="N418" s="5">
        <f t="shared" si="103"/>
        <v>4319.8617599999998</v>
      </c>
      <c r="O418" s="5">
        <f t="shared" si="103"/>
        <v>4319.3001599999998</v>
      </c>
      <c r="P418" s="5">
        <f t="shared" si="103"/>
        <v>4317.7881600000001</v>
      </c>
      <c r="Q418" s="5">
        <f t="shared" si="103"/>
        <v>4314.6000000000004</v>
      </c>
      <c r="R418" s="5">
        <f t="shared" si="103"/>
        <v>4308.8025600000001</v>
      </c>
      <c r="S418" s="5">
        <f t="shared" si="103"/>
        <v>4299.2553600000001</v>
      </c>
      <c r="T418" s="5">
        <f t="shared" si="103"/>
        <v>4284.6105600000001</v>
      </c>
      <c r="U418" s="5">
        <f t="shared" si="103"/>
        <v>4263.3129600000002</v>
      </c>
      <c r="V418" s="5">
        <f t="shared" si="103"/>
        <v>4233.6000000000004</v>
      </c>
      <c r="W418" s="5">
        <f t="shared" ref="W418:AF420" si="104">MAX($L418-$L418*(W$1^4)/500000,0)</f>
        <v>4193.5017600000001</v>
      </c>
      <c r="X418" s="5">
        <f t="shared" si="104"/>
        <v>4140.8409599999995</v>
      </c>
      <c r="Y418" s="5">
        <f t="shared" si="104"/>
        <v>4073.2329599999998</v>
      </c>
      <c r="Z418" s="5">
        <f t="shared" si="104"/>
        <v>3988.0857599999999</v>
      </c>
      <c r="AA418" s="5">
        <f t="shared" si="104"/>
        <v>3882.6</v>
      </c>
      <c r="AB418" s="5">
        <f t="shared" si="104"/>
        <v>3753.7689599999999</v>
      </c>
      <c r="AC418" s="5">
        <f t="shared" si="104"/>
        <v>3598.3785600000001</v>
      </c>
      <c r="AD418" s="5">
        <f t="shared" si="104"/>
        <v>3413.0073600000001</v>
      </c>
      <c r="AE418" s="5">
        <f t="shared" si="104"/>
        <v>3194.0265600000002</v>
      </c>
      <c r="AF418" s="5">
        <f t="shared" si="104"/>
        <v>2937.6</v>
      </c>
      <c r="AG418" s="5">
        <f t="shared" ref="AG418:AU420" si="105">MAX($L418-$L418*(AG$1^4)/500000,0)</f>
        <v>2639.6841599999998</v>
      </c>
      <c r="AH418" s="5">
        <f t="shared" si="105"/>
        <v>2296.0281599999998</v>
      </c>
      <c r="AI418" s="5">
        <f t="shared" si="105"/>
        <v>1902.1737600000001</v>
      </c>
      <c r="AJ418" s="5">
        <f t="shared" si="105"/>
        <v>1453.4553599999999</v>
      </c>
      <c r="AK418" s="5">
        <f t="shared" si="105"/>
        <v>945</v>
      </c>
      <c r="AL418" s="5">
        <f t="shared" si="105"/>
        <v>371.72735999999986</v>
      </c>
      <c r="AM418" s="5">
        <f t="shared" si="105"/>
        <v>0</v>
      </c>
      <c r="AN418" s="5">
        <f t="shared" si="105"/>
        <v>0</v>
      </c>
      <c r="AO418" s="5">
        <f t="shared" si="105"/>
        <v>0</v>
      </c>
      <c r="AP418" s="5">
        <f t="shared" si="105"/>
        <v>0</v>
      </c>
      <c r="AQ418" s="5">
        <f t="shared" si="105"/>
        <v>0</v>
      </c>
      <c r="AR418" s="5">
        <f t="shared" si="105"/>
        <v>0</v>
      </c>
      <c r="AS418" s="5">
        <f t="shared" si="105"/>
        <v>0</v>
      </c>
      <c r="AT418" s="5">
        <f t="shared" si="105"/>
        <v>0</v>
      </c>
      <c r="AU418" s="5">
        <f t="shared" si="105"/>
        <v>0</v>
      </c>
    </row>
    <row r="419" spans="1:47" x14ac:dyDescent="0.25">
      <c r="A419">
        <v>419</v>
      </c>
      <c r="B419" t="s">
        <v>54</v>
      </c>
      <c r="C419" t="s">
        <v>23</v>
      </c>
      <c r="D419" t="str">
        <f t="shared" si="101"/>
        <v>UK_Wind onshore 1</v>
      </c>
      <c r="E419">
        <f>IFERROR(VLOOKUP($D419,GAMS_2011!$D$3:$K$400,2,FALSE),VLOOKUP($C419,Efficiency!$A$2:$B$46,2,FALSE))</f>
        <v>1</v>
      </c>
      <c r="F419">
        <f>IFERROR(VLOOKUP($D419,GAMS_2011!$D$3:$K$400,3,FALSE),)</f>
        <v>0</v>
      </c>
      <c r="G419">
        <f>IFERROR(VLOOKUP($D419,GAMS_2011!$D$3:$K$400,4,FALSE),)</f>
        <v>0</v>
      </c>
      <c r="H419">
        <f>IFERROR(VLOOKUP($D419,GAMS_2011!$D$3:$K$400,5,FALSE),)</f>
        <v>0</v>
      </c>
      <c r="K419">
        <f>IFERROR(VLOOKUP($D419,GAMS_2011!$D$3:$K$400,8,FALSE),)</f>
        <v>0</v>
      </c>
      <c r="L419" s="6">
        <f>INDEX(SOAF_2015B!$A$1:$F$36,MATCH(GAMS_alt!$B419,SOAF_2015B!$A$1:$A$36,0),MATCH(GAMS_alt!$C419,SOAF_2015B!$A$1:$F$1,0))*1000</f>
        <v>4894</v>
      </c>
      <c r="M419" s="5">
        <f t="shared" si="103"/>
        <v>4893.9902119999997</v>
      </c>
      <c r="N419" s="5">
        <f t="shared" si="103"/>
        <v>4893.8433919999998</v>
      </c>
      <c r="O419" s="5">
        <f t="shared" si="103"/>
        <v>4893.2071720000004</v>
      </c>
      <c r="P419" s="5">
        <f t="shared" si="103"/>
        <v>4891.4942719999999</v>
      </c>
      <c r="Q419" s="5">
        <f t="shared" si="103"/>
        <v>4887.8824999999997</v>
      </c>
      <c r="R419" s="5">
        <f t="shared" si="103"/>
        <v>4881.3147520000002</v>
      </c>
      <c r="S419" s="5">
        <f t="shared" si="103"/>
        <v>4870.4990120000002</v>
      </c>
      <c r="T419" s="5">
        <f t="shared" si="103"/>
        <v>4853.9083520000004</v>
      </c>
      <c r="U419" s="5">
        <f t="shared" si="103"/>
        <v>4829.7809319999997</v>
      </c>
      <c r="V419" s="5">
        <f t="shared" si="103"/>
        <v>4796.12</v>
      </c>
      <c r="W419" s="5">
        <f t="shared" si="104"/>
        <v>4750.6938920000002</v>
      </c>
      <c r="X419" s="5">
        <f t="shared" si="104"/>
        <v>4691.036032</v>
      </c>
      <c r="Y419" s="5">
        <f t="shared" si="104"/>
        <v>4614.4449320000003</v>
      </c>
      <c r="Z419" s="5">
        <f t="shared" si="104"/>
        <v>4517.9841919999999</v>
      </c>
      <c r="AA419" s="5">
        <f t="shared" si="104"/>
        <v>4398.4825000000001</v>
      </c>
      <c r="AB419" s="5">
        <f t="shared" si="104"/>
        <v>4252.5336319999997</v>
      </c>
      <c r="AC419" s="5">
        <f t="shared" si="104"/>
        <v>4076.4964519999999</v>
      </c>
      <c r="AD419" s="5">
        <f t="shared" si="104"/>
        <v>3866.4949120000001</v>
      </c>
      <c r="AE419" s="5">
        <f t="shared" si="104"/>
        <v>3618.418052</v>
      </c>
      <c r="AF419" s="5">
        <f t="shared" si="104"/>
        <v>3327.92</v>
      </c>
      <c r="AG419" s="5">
        <f t="shared" si="105"/>
        <v>2990.4199719999997</v>
      </c>
      <c r="AH419" s="5">
        <f t="shared" si="105"/>
        <v>2601.1022720000001</v>
      </c>
      <c r="AI419" s="5">
        <f t="shared" si="105"/>
        <v>2154.9162919999999</v>
      </c>
      <c r="AJ419" s="5">
        <f t="shared" si="105"/>
        <v>1646.5765120000001</v>
      </c>
      <c r="AK419" s="5">
        <f t="shared" si="105"/>
        <v>1070.5625</v>
      </c>
      <c r="AL419" s="5">
        <f t="shared" si="105"/>
        <v>421.11891199999991</v>
      </c>
      <c r="AM419" s="5">
        <f t="shared" si="105"/>
        <v>0</v>
      </c>
      <c r="AN419" s="5">
        <f t="shared" si="105"/>
        <v>0</v>
      </c>
      <c r="AO419" s="5">
        <f t="shared" si="105"/>
        <v>0</v>
      </c>
      <c r="AP419" s="5">
        <f t="shared" si="105"/>
        <v>0</v>
      </c>
      <c r="AQ419" s="5">
        <f t="shared" si="105"/>
        <v>0</v>
      </c>
      <c r="AR419" s="5">
        <f t="shared" si="105"/>
        <v>0</v>
      </c>
      <c r="AS419" s="5">
        <f t="shared" si="105"/>
        <v>0</v>
      </c>
      <c r="AT419" s="5">
        <f t="shared" si="105"/>
        <v>0</v>
      </c>
      <c r="AU419" s="5">
        <f t="shared" si="105"/>
        <v>0</v>
      </c>
    </row>
    <row r="420" spans="1:47" x14ac:dyDescent="0.25">
      <c r="A420">
        <v>420</v>
      </c>
      <c r="B420" t="s">
        <v>24</v>
      </c>
      <c r="C420" t="s">
        <v>23</v>
      </c>
      <c r="D420" t="str">
        <f t="shared" si="101"/>
        <v>BA_Wind onshore 1</v>
      </c>
      <c r="E420">
        <v>1</v>
      </c>
      <c r="F420">
        <v>0</v>
      </c>
      <c r="G420">
        <v>0</v>
      </c>
      <c r="H420">
        <v>0</v>
      </c>
      <c r="K420">
        <v>0</v>
      </c>
      <c r="L420" s="6">
        <f>INDEX(SOAF_2015B!$A$1:$F$36,MATCH(GAMS_alt!$B420,SOAF_2015B!$A$1:$A$36,0),MATCH(GAMS_alt!$C420,SOAF_2015B!$A$1:$F$1,0))*1000</f>
        <v>190</v>
      </c>
      <c r="M420" s="5">
        <f t="shared" si="103"/>
        <v>189.99961999999999</v>
      </c>
      <c r="N420" s="5">
        <f t="shared" si="103"/>
        <v>189.99392</v>
      </c>
      <c r="O420" s="5">
        <f t="shared" si="103"/>
        <v>189.96922000000001</v>
      </c>
      <c r="P420" s="5">
        <f t="shared" si="103"/>
        <v>189.90271999999999</v>
      </c>
      <c r="Q420" s="5">
        <f t="shared" si="103"/>
        <v>189.76249999999999</v>
      </c>
      <c r="R420" s="5">
        <f t="shared" si="103"/>
        <v>189.50752</v>
      </c>
      <c r="S420" s="5">
        <f t="shared" si="103"/>
        <v>189.08761999999999</v>
      </c>
      <c r="T420" s="5">
        <f t="shared" si="103"/>
        <v>188.44352000000001</v>
      </c>
      <c r="U420" s="5">
        <f t="shared" si="103"/>
        <v>187.50682</v>
      </c>
      <c r="V420" s="5">
        <f t="shared" si="103"/>
        <v>186.2</v>
      </c>
      <c r="W420" s="5">
        <f t="shared" si="104"/>
        <v>184.43642</v>
      </c>
      <c r="X420" s="5">
        <f t="shared" si="104"/>
        <v>182.12031999999999</v>
      </c>
      <c r="Y420" s="5">
        <f t="shared" si="104"/>
        <v>179.14681999999999</v>
      </c>
      <c r="Z420" s="5">
        <f t="shared" si="104"/>
        <v>175.40191999999999</v>
      </c>
      <c r="AA420" s="5">
        <f t="shared" si="104"/>
        <v>170.76249999999999</v>
      </c>
      <c r="AB420" s="5">
        <f t="shared" si="104"/>
        <v>165.09631999999999</v>
      </c>
      <c r="AC420" s="5">
        <f t="shared" si="104"/>
        <v>158.26202000000001</v>
      </c>
      <c r="AD420" s="5">
        <f t="shared" si="104"/>
        <v>150.10911999999999</v>
      </c>
      <c r="AE420" s="5">
        <f t="shared" si="104"/>
        <v>140.47802000000001</v>
      </c>
      <c r="AF420" s="5">
        <f t="shared" si="104"/>
        <v>129.19999999999999</v>
      </c>
      <c r="AG420" s="5">
        <f t="shared" si="105"/>
        <v>116.09721999999999</v>
      </c>
      <c r="AH420" s="5">
        <f t="shared" si="105"/>
        <v>100.98272</v>
      </c>
      <c r="AI420" s="5">
        <f t="shared" si="105"/>
        <v>83.660420000000002</v>
      </c>
      <c r="AJ420" s="5">
        <f t="shared" si="105"/>
        <v>63.925120000000007</v>
      </c>
      <c r="AK420" s="5">
        <f t="shared" si="105"/>
        <v>41.5625</v>
      </c>
      <c r="AL420" s="5">
        <f t="shared" si="105"/>
        <v>16.349119999999999</v>
      </c>
      <c r="AM420" s="5">
        <f t="shared" si="105"/>
        <v>0</v>
      </c>
      <c r="AN420" s="5">
        <f t="shared" si="105"/>
        <v>0</v>
      </c>
      <c r="AO420" s="5">
        <f t="shared" si="105"/>
        <v>0</v>
      </c>
      <c r="AP420" s="5">
        <f t="shared" si="105"/>
        <v>0</v>
      </c>
      <c r="AQ420" s="5">
        <f t="shared" si="105"/>
        <v>0</v>
      </c>
      <c r="AR420" s="5">
        <f t="shared" si="105"/>
        <v>0</v>
      </c>
      <c r="AS420" s="5">
        <f t="shared" si="105"/>
        <v>0</v>
      </c>
      <c r="AT420" s="5">
        <f t="shared" si="105"/>
        <v>0</v>
      </c>
      <c r="AU420" s="5">
        <f t="shared" si="105"/>
        <v>0</v>
      </c>
    </row>
  </sheetData>
  <autoFilter ref="A2:AU420">
    <sortState ref="A3:AU420">
      <sortCondition ref="A2:A420"/>
    </sortState>
  </autoFilter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2:S400"/>
  <sheetViews>
    <sheetView zoomScaleNormal="100" workbookViewId="0">
      <selection activeCell="F3" sqref="F3"/>
    </sheetView>
  </sheetViews>
  <sheetFormatPr baseColWidth="10" defaultRowHeight="15" x14ac:dyDescent="0.25"/>
  <cols>
    <col min="1" max="1" width="12.5703125" bestFit="1" customWidth="1"/>
    <col min="2" max="2" width="8" bestFit="1" customWidth="1"/>
    <col min="3" max="3" width="15.7109375" customWidth="1"/>
    <col min="4" max="4" width="19.42578125" bestFit="1" customWidth="1"/>
    <col min="5" max="5" width="9.7109375" bestFit="1" customWidth="1"/>
    <col min="6" max="6" width="16" bestFit="1" customWidth="1"/>
    <col min="7" max="7" width="22.42578125" bestFit="1" customWidth="1"/>
    <col min="8" max="8" width="21.85546875" bestFit="1" customWidth="1"/>
    <col min="9" max="9" width="10.85546875" customWidth="1"/>
    <col min="10" max="10" width="5.85546875" customWidth="1"/>
    <col min="11" max="11" width="9.85546875" bestFit="1" customWidth="1"/>
  </cols>
  <sheetData>
    <row r="2" spans="1:1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87</v>
      </c>
      <c r="G2" t="s">
        <v>92</v>
      </c>
      <c r="H2" t="s">
        <v>88</v>
      </c>
      <c r="I2" t="s">
        <v>89</v>
      </c>
      <c r="J2" t="s">
        <v>90</v>
      </c>
      <c r="K2" t="s">
        <v>91</v>
      </c>
      <c r="L2">
        <v>2015</v>
      </c>
      <c r="M2">
        <v>2020</v>
      </c>
      <c r="N2">
        <v>2025</v>
      </c>
      <c r="O2">
        <v>2030</v>
      </c>
      <c r="P2">
        <v>2035</v>
      </c>
      <c r="Q2">
        <v>2040</v>
      </c>
      <c r="R2">
        <v>2045</v>
      </c>
      <c r="S2">
        <v>2050</v>
      </c>
    </row>
    <row r="3" spans="1:19" x14ac:dyDescent="0.25">
      <c r="A3">
        <v>2</v>
      </c>
      <c r="B3" t="s">
        <v>5</v>
      </c>
      <c r="C3" t="s">
        <v>9</v>
      </c>
      <c r="D3" t="str">
        <f t="shared" ref="D3:D34" si="0">B3&amp;"_"&amp;C3</f>
        <v>AL_CCGT</v>
      </c>
      <c r="E3">
        <f>VLOOKUP(D3,Data_2011!$D:$F,3,FALSE)</f>
        <v>0.60199999999999898</v>
      </c>
      <c r="F3">
        <f>VLOOKUP(D3,Data_2011!$D:$F,2,FALSE)</f>
        <v>4.8809523809525518E-4</v>
      </c>
      <c r="L3">
        <v>33.3333333333333</v>
      </c>
    </row>
    <row r="4" spans="1:19" x14ac:dyDescent="0.25">
      <c r="A4">
        <v>4</v>
      </c>
      <c r="B4" t="s">
        <v>5</v>
      </c>
      <c r="C4" t="s">
        <v>11</v>
      </c>
      <c r="D4" t="str">
        <f t="shared" si="0"/>
        <v>AL_GasSteam</v>
      </c>
      <c r="E4">
        <f>VLOOKUP(D4,Data_2011!$D:$F,3,FALSE)</f>
        <v>0.41099999999999898</v>
      </c>
      <c r="F4">
        <f>VLOOKUP(D4,Data_2011!$D:$F,2,FALSE)</f>
        <v>1.7142857142857159E-4</v>
      </c>
      <c r="L4">
        <v>33.3333333333333</v>
      </c>
    </row>
    <row r="5" spans="1:19" x14ac:dyDescent="0.25">
      <c r="A5">
        <v>3</v>
      </c>
      <c r="B5" t="s">
        <v>5</v>
      </c>
      <c r="C5" t="s">
        <v>10</v>
      </c>
      <c r="D5" t="str">
        <f t="shared" si="0"/>
        <v>AL_OCGT</v>
      </c>
      <c r="E5">
        <f>VLOOKUP(D5,Data_2011!$D:$F,3,FALSE)</f>
        <v>0.39100000000000001</v>
      </c>
      <c r="F5">
        <f>VLOOKUP(D5,Data_2011!$D:$F,2,FALSE)</f>
        <v>1.4285714285714298E-4</v>
      </c>
      <c r="L5">
        <v>33.3333333333333</v>
      </c>
    </row>
    <row r="6" spans="1:19" x14ac:dyDescent="0.25">
      <c r="A6">
        <v>5</v>
      </c>
      <c r="B6" t="s">
        <v>5</v>
      </c>
      <c r="C6" t="s">
        <v>12</v>
      </c>
      <c r="D6" t="str">
        <f t="shared" si="0"/>
        <v>AL_RoR</v>
      </c>
      <c r="E6">
        <f>VLOOKUP(D6,Data_2011!$D:$F,3,FALSE)</f>
        <v>1</v>
      </c>
      <c r="F6">
        <f>VLOOKUP(D6,Data_2011!$D:$F,2,FALSE)</f>
        <v>0</v>
      </c>
      <c r="L6">
        <v>1850</v>
      </c>
      <c r="M6">
        <v>1850</v>
      </c>
      <c r="N6">
        <v>1850</v>
      </c>
      <c r="O6">
        <v>1850</v>
      </c>
      <c r="P6">
        <v>1850</v>
      </c>
      <c r="Q6">
        <v>1850</v>
      </c>
      <c r="R6">
        <v>1850</v>
      </c>
      <c r="S6">
        <v>1850</v>
      </c>
    </row>
    <row r="7" spans="1:19" x14ac:dyDescent="0.25">
      <c r="A7">
        <v>15</v>
      </c>
      <c r="B7" t="s">
        <v>13</v>
      </c>
      <c r="C7" t="s">
        <v>19</v>
      </c>
      <c r="D7" t="str">
        <f t="shared" si="0"/>
        <v>AT_Biomass</v>
      </c>
      <c r="E7">
        <f>VLOOKUP(D7,Data_2011!$D:$F,3,FALSE)</f>
        <v>0.38</v>
      </c>
      <c r="F7">
        <f>VLOOKUP(D7,Data_2011!$D:$F,2,FALSE)</f>
        <v>0</v>
      </c>
      <c r="L7">
        <v>392.226</v>
      </c>
      <c r="M7">
        <v>392.226</v>
      </c>
      <c r="N7">
        <v>392.226</v>
      </c>
      <c r="O7">
        <v>392.226</v>
      </c>
      <c r="P7">
        <v>392.226</v>
      </c>
      <c r="Q7">
        <v>392.226</v>
      </c>
      <c r="R7">
        <v>392.226</v>
      </c>
      <c r="S7">
        <v>392.226</v>
      </c>
    </row>
    <row r="8" spans="1:19" x14ac:dyDescent="0.25">
      <c r="A8">
        <v>7</v>
      </c>
      <c r="B8" t="s">
        <v>13</v>
      </c>
      <c r="C8" t="s">
        <v>9</v>
      </c>
      <c r="D8" t="str">
        <f t="shared" si="0"/>
        <v>AT_CCGT</v>
      </c>
      <c r="E8">
        <f>VLOOKUP(D8,Data_2011!$D:$F,3,FALSE)</f>
        <v>0.54351863189898297</v>
      </c>
      <c r="F8">
        <f>VLOOKUP(D8,Data_2011!$D:$F,2,FALSE)</f>
        <v>1.7100268395512518E-3</v>
      </c>
      <c r="L8">
        <v>3267.7089713359901</v>
      </c>
      <c r="M8">
        <v>2518.82135386761</v>
      </c>
      <c r="N8">
        <v>2518.82135386761</v>
      </c>
      <c r="O8">
        <v>2373.9334531239601</v>
      </c>
      <c r="P8">
        <v>2068.53439507137</v>
      </c>
      <c r="Q8">
        <v>1970.1674648836499</v>
      </c>
      <c r="R8">
        <v>1258.0812074907301</v>
      </c>
    </row>
    <row r="9" spans="1:19" x14ac:dyDescent="0.25">
      <c r="A9">
        <v>10</v>
      </c>
      <c r="B9" t="s">
        <v>13</v>
      </c>
      <c r="C9" t="s">
        <v>15</v>
      </c>
      <c r="D9" t="str">
        <f t="shared" si="0"/>
        <v>AT_CCOT</v>
      </c>
      <c r="E9">
        <f>VLOOKUP(D9,Data_2011!$D:$F,3,FALSE)</f>
        <v>0.60199999999999898</v>
      </c>
      <c r="F9">
        <f>VLOOKUP(D9,Data_2011!$D:$F,2,FALSE)</f>
        <v>4.8809523809525518E-4</v>
      </c>
      <c r="L9">
        <v>2.5023375498401299E-3</v>
      </c>
    </row>
    <row r="10" spans="1:19" x14ac:dyDescent="0.25">
      <c r="A10">
        <v>6</v>
      </c>
      <c r="B10" t="s">
        <v>13</v>
      </c>
      <c r="C10" t="s">
        <v>14</v>
      </c>
      <c r="D10" t="str">
        <f t="shared" si="0"/>
        <v>AT_Coal</v>
      </c>
      <c r="E10">
        <f>VLOOKUP(D10,Data_2011!$D:$F,3,FALSE)</f>
        <v>0.40830024720550201</v>
      </c>
      <c r="F10">
        <f>VLOOKUP(D10,Data_2011!$D:$F,2,FALSE)</f>
        <v>2.064933413176141E-3</v>
      </c>
      <c r="L10">
        <v>766</v>
      </c>
      <c r="M10">
        <v>766</v>
      </c>
      <c r="N10">
        <v>322.494213181117</v>
      </c>
    </row>
    <row r="11" spans="1:19" x14ac:dyDescent="0.25">
      <c r="A11">
        <v>18</v>
      </c>
      <c r="B11" t="s">
        <v>13</v>
      </c>
      <c r="C11" t="s">
        <v>22</v>
      </c>
      <c r="D11" t="str">
        <f t="shared" si="0"/>
        <v>AT_CSP</v>
      </c>
      <c r="E11">
        <f>VLOOKUP(D11,Data_2011!$D:$F,3,FALSE)</f>
        <v>1</v>
      </c>
      <c r="F11">
        <f>VLOOKUP(D11,Data_2011!$D:$F,2,FALSE)</f>
        <v>0</v>
      </c>
      <c r="L11">
        <v>0.14846632565889101</v>
      </c>
      <c r="M11">
        <v>0.14846632565889101</v>
      </c>
      <c r="N11">
        <v>0.14846632565889101</v>
      </c>
      <c r="O11">
        <v>0.14846632565889101</v>
      </c>
      <c r="P11">
        <v>0.14846632565889101</v>
      </c>
      <c r="Q11">
        <v>0.14846632565889101</v>
      </c>
      <c r="R11">
        <v>0.14846632565889101</v>
      </c>
      <c r="S11">
        <v>0.14846632565889101</v>
      </c>
    </row>
    <row r="12" spans="1:19" x14ac:dyDescent="0.25">
      <c r="A12">
        <v>9</v>
      </c>
      <c r="B12" t="s">
        <v>13</v>
      </c>
      <c r="C12" t="s">
        <v>11</v>
      </c>
      <c r="D12" t="str">
        <f t="shared" si="0"/>
        <v>AT_GasSteam</v>
      </c>
      <c r="E12">
        <f>VLOOKUP(D12,Data_2011!$D:$F,3,FALSE)</f>
        <v>0.423649792214781</v>
      </c>
      <c r="F12">
        <f>VLOOKUP(D12,Data_2011!$D:$F,2,FALSE)</f>
        <v>4.6612586830894676E-5</v>
      </c>
      <c r="L12">
        <v>1005.4489142572299</v>
      </c>
      <c r="M12">
        <v>542.862057165995</v>
      </c>
      <c r="N12">
        <v>294.08815103587102</v>
      </c>
      <c r="O12">
        <v>46.429399192479202</v>
      </c>
      <c r="P12">
        <v>46.429399192479202</v>
      </c>
      <c r="Q12">
        <v>34.4249327982197</v>
      </c>
    </row>
    <row r="13" spans="1:19" x14ac:dyDescent="0.25">
      <c r="A13">
        <v>16</v>
      </c>
      <c r="B13" t="s">
        <v>13</v>
      </c>
      <c r="C13" t="s">
        <v>20</v>
      </c>
      <c r="D13" t="str">
        <f t="shared" si="0"/>
        <v>AT_Geothermal</v>
      </c>
      <c r="E13">
        <f>VLOOKUP(D13,Data_2011!$D:$F,3,FALSE)</f>
        <v>1</v>
      </c>
      <c r="F13">
        <f>VLOOKUP(D13,Data_2011!$D:$F,2,FALSE)</f>
        <v>0</v>
      </c>
      <c r="L13">
        <v>0.14846632565889101</v>
      </c>
      <c r="M13">
        <v>0.14846632565889101</v>
      </c>
      <c r="N13">
        <v>0.14846632565889101</v>
      </c>
      <c r="O13">
        <v>0.14846632565889101</v>
      </c>
      <c r="P13">
        <v>0.14846632565889101</v>
      </c>
      <c r="Q13">
        <v>0.14846632565889101</v>
      </c>
      <c r="R13">
        <v>0.14846632565889101</v>
      </c>
      <c r="S13">
        <v>0.14846632565889101</v>
      </c>
    </row>
    <row r="14" spans="1:19" x14ac:dyDescent="0.25">
      <c r="A14">
        <v>8</v>
      </c>
      <c r="B14" t="s">
        <v>13</v>
      </c>
      <c r="C14" t="s">
        <v>10</v>
      </c>
      <c r="D14" t="str">
        <f t="shared" si="0"/>
        <v>AT_OCGT</v>
      </c>
      <c r="E14">
        <f>VLOOKUP(D14,Data_2011!$D:$F,3,FALSE)</f>
        <v>0.34455357563388</v>
      </c>
      <c r="F14">
        <f>VLOOKUP(D14,Data_2011!$D:$F,2,FALSE)</f>
        <v>1.4589201644296293E-3</v>
      </c>
      <c r="L14">
        <v>845.95511440678001</v>
      </c>
      <c r="M14">
        <v>351.40901614045498</v>
      </c>
      <c r="N14">
        <v>351.40901614045498</v>
      </c>
      <c r="O14">
        <v>237.14465393622299</v>
      </c>
      <c r="P14">
        <v>124.852694191018</v>
      </c>
    </row>
    <row r="15" spans="1:19" x14ac:dyDescent="0.25">
      <c r="A15">
        <v>11</v>
      </c>
      <c r="B15" t="s">
        <v>13</v>
      </c>
      <c r="C15" t="s">
        <v>16</v>
      </c>
      <c r="D15" t="str">
        <f t="shared" si="0"/>
        <v>AT_OCOT</v>
      </c>
      <c r="E15">
        <f>VLOOKUP(D15,Data_2011!$D:$F,3,FALSE)</f>
        <v>0.34320000000000001</v>
      </c>
      <c r="F15">
        <f>VLOOKUP(D15,Data_2011!$D:$F,2,FALSE)</f>
        <v>1.8690476190476194E-3</v>
      </c>
      <c r="L15">
        <v>5.2549088546642704</v>
      </c>
      <c r="M15">
        <v>5.2549088546642704</v>
      </c>
      <c r="N15">
        <v>5.2549088546642704</v>
      </c>
    </row>
    <row r="16" spans="1:19" x14ac:dyDescent="0.25">
      <c r="A16">
        <v>12</v>
      </c>
      <c r="B16" t="s">
        <v>13</v>
      </c>
      <c r="C16" t="s">
        <v>17</v>
      </c>
      <c r="D16" t="str">
        <f t="shared" si="0"/>
        <v>AT_OilSteam</v>
      </c>
      <c r="E16">
        <f>VLOOKUP(D16,Data_2011!$D:$F,3,FALSE)</f>
        <v>0.41773671497584502</v>
      </c>
      <c r="F16">
        <f>VLOOKUP(D16,Data_2011!$D:$F,2,FALSE)</f>
        <v>-5.277547734069797E-4</v>
      </c>
      <c r="L16">
        <v>191.17858880778601</v>
      </c>
      <c r="M16">
        <v>191.17858880778601</v>
      </c>
      <c r="N16">
        <v>191.17858880778601</v>
      </c>
      <c r="O16">
        <v>191.17858880778601</v>
      </c>
    </row>
    <row r="17" spans="1:19" x14ac:dyDescent="0.25">
      <c r="A17">
        <v>370</v>
      </c>
      <c r="B17" t="s">
        <v>13</v>
      </c>
      <c r="C17" t="s">
        <v>6</v>
      </c>
      <c r="D17" t="str">
        <f t="shared" si="0"/>
        <v>AT_PSP</v>
      </c>
      <c r="E17">
        <v>0.75</v>
      </c>
      <c r="F17">
        <v>0</v>
      </c>
      <c r="G17">
        <v>1</v>
      </c>
      <c r="H17">
        <v>8</v>
      </c>
      <c r="L17" s="1">
        <v>3175</v>
      </c>
      <c r="M17" s="1">
        <v>3175</v>
      </c>
      <c r="N17" s="1">
        <v>3175</v>
      </c>
      <c r="O17" s="1">
        <v>3175</v>
      </c>
      <c r="P17" s="1">
        <v>3175</v>
      </c>
      <c r="Q17" s="1">
        <v>3175</v>
      </c>
      <c r="R17" s="1">
        <v>3175</v>
      </c>
      <c r="S17" s="1">
        <v>3175</v>
      </c>
    </row>
    <row r="18" spans="1:19" x14ac:dyDescent="0.25">
      <c r="A18">
        <v>393</v>
      </c>
      <c r="B18" t="s">
        <v>13</v>
      </c>
      <c r="C18" t="s">
        <v>32</v>
      </c>
      <c r="D18" t="str">
        <f t="shared" si="0"/>
        <v>AT_Reservoir</v>
      </c>
      <c r="E18">
        <v>1</v>
      </c>
      <c r="F18">
        <v>0</v>
      </c>
      <c r="G18">
        <v>0</v>
      </c>
      <c r="H18">
        <v>408</v>
      </c>
      <c r="L18">
        <v>4671</v>
      </c>
      <c r="M18">
        <v>4671</v>
      </c>
      <c r="N18">
        <v>4671</v>
      </c>
      <c r="O18">
        <v>4671</v>
      </c>
      <c r="P18">
        <v>4671</v>
      </c>
      <c r="Q18">
        <v>4671</v>
      </c>
      <c r="R18">
        <v>4671</v>
      </c>
      <c r="S18">
        <v>4671</v>
      </c>
    </row>
    <row r="19" spans="1:19" x14ac:dyDescent="0.25">
      <c r="A19">
        <v>13</v>
      </c>
      <c r="B19" t="s">
        <v>13</v>
      </c>
      <c r="C19" t="s">
        <v>12</v>
      </c>
      <c r="D19" t="str">
        <f t="shared" si="0"/>
        <v>AT_RoR</v>
      </c>
      <c r="E19">
        <f>VLOOKUP(D19,Data_2011!$D:$F,3,FALSE)</f>
        <v>1</v>
      </c>
      <c r="F19">
        <f>VLOOKUP(D19,Data_2011!$D:$F,2,FALSE)</f>
        <v>0</v>
      </c>
      <c r="L19" s="1">
        <f t="shared" ref="L19:S19" si="1">13860-L25-L31</f>
        <v>11079.529807029636</v>
      </c>
      <c r="M19" s="1">
        <f t="shared" si="1"/>
        <v>11330.064903362825</v>
      </c>
      <c r="N19" s="1">
        <f t="shared" si="1"/>
        <v>11330.064903362825</v>
      </c>
      <c r="O19" s="1">
        <f t="shared" si="1"/>
        <v>11479.353168465621</v>
      </c>
      <c r="P19" s="1">
        <f t="shared" si="1"/>
        <v>11479.353168465621</v>
      </c>
      <c r="Q19" s="1">
        <f t="shared" si="1"/>
        <v>11524.302112219517</v>
      </c>
      <c r="R19" s="1">
        <f t="shared" si="1"/>
        <v>11524.302112219517</v>
      </c>
      <c r="S19" s="1">
        <f t="shared" si="1"/>
        <v>11907</v>
      </c>
    </row>
    <row r="20" spans="1:19" x14ac:dyDescent="0.25">
      <c r="A20">
        <v>17</v>
      </c>
      <c r="B20" t="s">
        <v>13</v>
      </c>
      <c r="C20" t="s">
        <v>21</v>
      </c>
      <c r="D20" t="str">
        <f t="shared" si="0"/>
        <v>AT_Solar 1</v>
      </c>
      <c r="E20">
        <f>VLOOKUP(D20,Data_2011!$D:$F,3,FALSE)</f>
        <v>1</v>
      </c>
      <c r="F20">
        <f>VLOOKUP(D20,Data_2011!$D:$F,2,FALSE)</f>
        <v>0</v>
      </c>
      <c r="L20">
        <v>979.87774934868196</v>
      </c>
      <c r="M20">
        <v>979.87774934868196</v>
      </c>
      <c r="N20">
        <v>979.87774934868196</v>
      </c>
      <c r="O20">
        <v>979.87774934868196</v>
      </c>
      <c r="P20">
        <v>979.87774934868196</v>
      </c>
      <c r="Q20">
        <v>979.87774934868196</v>
      </c>
      <c r="R20">
        <v>979.87774934868196</v>
      </c>
      <c r="S20">
        <v>979.87774934868196</v>
      </c>
    </row>
    <row r="21" spans="1:19" x14ac:dyDescent="0.25">
      <c r="A21">
        <v>14</v>
      </c>
      <c r="B21" t="s">
        <v>13</v>
      </c>
      <c r="C21" t="s">
        <v>18</v>
      </c>
      <c r="D21" t="str">
        <f t="shared" si="0"/>
        <v>AT_Waste</v>
      </c>
      <c r="E21">
        <f>VLOOKUP(D21,Data_2011!$D:$F,3,FALSE)</f>
        <v>1</v>
      </c>
      <c r="F21">
        <f>VLOOKUP(D21,Data_2011!$D:$F,2,FALSE)</f>
        <v>0</v>
      </c>
      <c r="L21">
        <v>991.14</v>
      </c>
      <c r="M21">
        <v>521.71</v>
      </c>
      <c r="N21">
        <v>521.71</v>
      </c>
      <c r="O21">
        <v>333.93799999999999</v>
      </c>
      <c r="P21">
        <v>333.93799999999999</v>
      </c>
      <c r="Q21">
        <v>240.05199999999999</v>
      </c>
      <c r="R21">
        <v>104.598021423106</v>
      </c>
      <c r="S21">
        <v>63.689010711553202</v>
      </c>
    </row>
    <row r="22" spans="1:19" x14ac:dyDescent="0.25">
      <c r="A22">
        <v>19</v>
      </c>
      <c r="B22" t="s">
        <v>13</v>
      </c>
      <c r="C22" t="s">
        <v>23</v>
      </c>
      <c r="D22" t="str">
        <f t="shared" si="0"/>
        <v>AT_Wind onshore 1</v>
      </c>
      <c r="E22">
        <f>VLOOKUP(D22,Data_2011!$D:$F,3,FALSE)</f>
        <v>1</v>
      </c>
      <c r="F22">
        <f>VLOOKUP(D22,Data_2011!$D:$F,2,FALSE)</f>
        <v>0</v>
      </c>
      <c r="L22">
        <v>2574.5375300000001</v>
      </c>
      <c r="M22">
        <v>2574.5375300000001</v>
      </c>
      <c r="N22">
        <v>2574.5375300000001</v>
      </c>
      <c r="O22">
        <v>2574.5375300000001</v>
      </c>
      <c r="P22">
        <v>2574.5375300000001</v>
      </c>
      <c r="Q22">
        <v>2574.5375300000001</v>
      </c>
      <c r="R22">
        <v>2574.5375300000001</v>
      </c>
      <c r="S22">
        <v>2574.5375300000001</v>
      </c>
    </row>
    <row r="23" spans="1:19" x14ac:dyDescent="0.25">
      <c r="A23">
        <v>20</v>
      </c>
      <c r="B23" t="s">
        <v>24</v>
      </c>
      <c r="C23" t="s">
        <v>25</v>
      </c>
      <c r="D23" t="str">
        <f t="shared" si="0"/>
        <v>BA_Lignite</v>
      </c>
      <c r="E23">
        <f>VLOOKUP(D23,Data_2011!$D:$F,3,FALSE)</f>
        <v>0.39200000000000002</v>
      </c>
      <c r="F23">
        <f>VLOOKUP(D23,Data_2011!$D:$F,2,FALSE)</f>
        <v>2.1595238095238104E-3</v>
      </c>
      <c r="L23">
        <v>1830</v>
      </c>
      <c r="M23">
        <v>1191.00000053644</v>
      </c>
    </row>
    <row r="24" spans="1:19" x14ac:dyDescent="0.25">
      <c r="A24">
        <v>371</v>
      </c>
      <c r="B24" t="s">
        <v>24</v>
      </c>
      <c r="C24" t="s">
        <v>6</v>
      </c>
      <c r="D24" t="str">
        <f t="shared" si="0"/>
        <v>BA_PSP</v>
      </c>
      <c r="E24">
        <v>0.75</v>
      </c>
      <c r="F24">
        <v>0</v>
      </c>
      <c r="G24">
        <v>1</v>
      </c>
      <c r="H24">
        <v>8</v>
      </c>
      <c r="L24">
        <v>441.4</v>
      </c>
      <c r="M24">
        <v>441.4</v>
      </c>
      <c r="N24">
        <v>441.4</v>
      </c>
      <c r="O24">
        <v>441.4</v>
      </c>
      <c r="P24">
        <v>441.4</v>
      </c>
      <c r="Q24">
        <v>441.4</v>
      </c>
      <c r="R24">
        <v>441.4</v>
      </c>
      <c r="S24">
        <v>441.4</v>
      </c>
    </row>
    <row r="25" spans="1:19" x14ac:dyDescent="0.25">
      <c r="A25">
        <v>21</v>
      </c>
      <c r="B25" t="s">
        <v>24</v>
      </c>
      <c r="C25" t="s">
        <v>12</v>
      </c>
      <c r="D25" t="str">
        <f t="shared" si="0"/>
        <v>BA_RoR</v>
      </c>
      <c r="E25">
        <f>VLOOKUP(D25,Data_2011!$D:$F,3,FALSE)</f>
        <v>1</v>
      </c>
      <c r="F25">
        <f>VLOOKUP(D25,Data_2011!$D:$F,2,FALSE)</f>
        <v>0</v>
      </c>
      <c r="L25">
        <v>1953</v>
      </c>
      <c r="M25">
        <v>1953</v>
      </c>
      <c r="N25">
        <v>1953</v>
      </c>
      <c r="O25">
        <v>1953</v>
      </c>
      <c r="P25">
        <v>1953</v>
      </c>
      <c r="Q25">
        <v>1953</v>
      </c>
      <c r="R25">
        <v>1953</v>
      </c>
      <c r="S25">
        <v>1953</v>
      </c>
    </row>
    <row r="26" spans="1:19" x14ac:dyDescent="0.25">
      <c r="A26">
        <v>22</v>
      </c>
      <c r="B26" t="s">
        <v>24</v>
      </c>
      <c r="C26" t="s">
        <v>23</v>
      </c>
      <c r="D26" t="str">
        <f t="shared" si="0"/>
        <v>BA_Wind onshore 1</v>
      </c>
      <c r="E26">
        <f>VLOOKUP(D26,Data_2011!$D:$F,3,FALSE)</f>
        <v>1</v>
      </c>
      <c r="F26">
        <f>VLOOKUP(D26,Data_2011!$D:$F,2,FALSE)</f>
        <v>0</v>
      </c>
      <c r="L26">
        <v>190</v>
      </c>
      <c r="M26">
        <v>190</v>
      </c>
      <c r="N26">
        <v>190</v>
      </c>
      <c r="O26">
        <v>190</v>
      </c>
      <c r="P26">
        <v>190</v>
      </c>
      <c r="Q26">
        <v>190</v>
      </c>
      <c r="R26">
        <v>190</v>
      </c>
      <c r="S26">
        <v>190</v>
      </c>
    </row>
    <row r="27" spans="1:19" x14ac:dyDescent="0.25">
      <c r="A27">
        <v>32</v>
      </c>
      <c r="B27" t="s">
        <v>26</v>
      </c>
      <c r="C27" t="s">
        <v>19</v>
      </c>
      <c r="D27" t="str">
        <f t="shared" si="0"/>
        <v>BE_Biomass</v>
      </c>
      <c r="E27">
        <f>VLOOKUP(D27,Data_2011!$D:$F,3,FALSE)</f>
        <v>0.38</v>
      </c>
      <c r="F27">
        <f>VLOOKUP(D27,Data_2011!$D:$F,2,FALSE)</f>
        <v>0</v>
      </c>
      <c r="L27">
        <v>1178</v>
      </c>
      <c r="M27">
        <v>1178</v>
      </c>
      <c r="N27">
        <v>1178</v>
      </c>
      <c r="O27">
        <v>1178</v>
      </c>
      <c r="P27">
        <v>1178</v>
      </c>
      <c r="Q27">
        <v>1178</v>
      </c>
      <c r="R27">
        <v>1178</v>
      </c>
      <c r="S27">
        <v>1178</v>
      </c>
    </row>
    <row r="28" spans="1:19" x14ac:dyDescent="0.25">
      <c r="A28">
        <v>24</v>
      </c>
      <c r="B28" t="s">
        <v>26</v>
      </c>
      <c r="C28" t="s">
        <v>9</v>
      </c>
      <c r="D28" t="str">
        <f t="shared" si="0"/>
        <v>BE_CCGT</v>
      </c>
      <c r="E28">
        <f>VLOOKUP(D28,Data_2011!$D:$F,3,FALSE)</f>
        <v>0.53522789007655103</v>
      </c>
      <c r="F28">
        <f>VLOOKUP(D28,Data_2011!$D:$F,2,FALSE)</f>
        <v>2.3489606631381449E-3</v>
      </c>
      <c r="L28">
        <v>3546.0330806340498</v>
      </c>
      <c r="M28">
        <v>3546.0330806340498</v>
      </c>
      <c r="N28">
        <v>3546.0330806340498</v>
      </c>
      <c r="O28">
        <v>3207.1567042531801</v>
      </c>
      <c r="P28">
        <v>2724.2287170057298</v>
      </c>
      <c r="Q28">
        <v>1316.8728222954801</v>
      </c>
      <c r="R28">
        <v>934.61656038097306</v>
      </c>
      <c r="S28">
        <v>411.86274097127301</v>
      </c>
    </row>
    <row r="29" spans="1:19" x14ac:dyDescent="0.25">
      <c r="A29">
        <v>27</v>
      </c>
      <c r="B29" t="s">
        <v>26</v>
      </c>
      <c r="C29" t="s">
        <v>15</v>
      </c>
      <c r="D29" t="str">
        <f t="shared" si="0"/>
        <v>BE_CCOT</v>
      </c>
      <c r="E29">
        <f>VLOOKUP(D29,Data_2011!$D:$F,3,FALSE)</f>
        <v>0.60199999999999898</v>
      </c>
      <c r="F29">
        <f>VLOOKUP(D29,Data_2011!$D:$F,2,FALSE)</f>
        <v>4.8809523809525518E-4</v>
      </c>
      <c r="L29">
        <v>12.702078521940001</v>
      </c>
    </row>
    <row r="30" spans="1:19" x14ac:dyDescent="0.25">
      <c r="A30">
        <v>35</v>
      </c>
      <c r="B30" t="s">
        <v>26</v>
      </c>
      <c r="C30" t="s">
        <v>22</v>
      </c>
      <c r="D30" t="str">
        <f t="shared" si="0"/>
        <v>BE_CSP</v>
      </c>
      <c r="E30">
        <f>VLOOKUP(D30,Data_2011!$D:$F,3,FALSE)</f>
        <v>1</v>
      </c>
      <c r="F30">
        <f>VLOOKUP(D30,Data_2011!$D:$F,2,FALSE)</f>
        <v>0</v>
      </c>
      <c r="L30">
        <v>0.170070937154672</v>
      </c>
      <c r="M30">
        <v>0.170070937154672</v>
      </c>
      <c r="N30">
        <v>0.170070937154672</v>
      </c>
      <c r="O30">
        <v>0.170070937154672</v>
      </c>
      <c r="P30">
        <v>0.170070937154672</v>
      </c>
      <c r="Q30">
        <v>0.170070937154672</v>
      </c>
      <c r="R30">
        <v>0.170070937154672</v>
      </c>
      <c r="S30">
        <v>0.170070937154672</v>
      </c>
    </row>
    <row r="31" spans="1:19" x14ac:dyDescent="0.25">
      <c r="A31">
        <v>26</v>
      </c>
      <c r="B31" t="s">
        <v>26</v>
      </c>
      <c r="C31" t="s">
        <v>11</v>
      </c>
      <c r="D31" t="str">
        <f t="shared" si="0"/>
        <v>BE_GasSteam</v>
      </c>
      <c r="E31">
        <f>VLOOKUP(D31,Data_2011!$D:$F,3,FALSE)</f>
        <v>0.49031249999999899</v>
      </c>
      <c r="F31">
        <f>VLOOKUP(D31,Data_2011!$D:$F,2,FALSE)</f>
        <v>-1.0968749999999805E-3</v>
      </c>
      <c r="L31">
        <v>827.47019297036502</v>
      </c>
      <c r="M31">
        <v>576.93509663717396</v>
      </c>
      <c r="N31">
        <v>576.93509663717396</v>
      </c>
      <c r="O31">
        <v>427.64683153437898</v>
      </c>
      <c r="P31">
        <v>427.64683153437898</v>
      </c>
      <c r="Q31">
        <v>382.69788778048297</v>
      </c>
      <c r="R31">
        <v>382.69788778048297</v>
      </c>
    </row>
    <row r="32" spans="1:19" x14ac:dyDescent="0.25">
      <c r="A32">
        <v>33</v>
      </c>
      <c r="B32" t="s">
        <v>26</v>
      </c>
      <c r="C32" t="s">
        <v>20</v>
      </c>
      <c r="D32" t="str">
        <f t="shared" si="0"/>
        <v>BE_Geothermal</v>
      </c>
      <c r="E32">
        <f>VLOOKUP(D32,Data_2011!$D:$F,3,FALSE)</f>
        <v>1</v>
      </c>
      <c r="F32">
        <f>VLOOKUP(D32,Data_2011!$D:$F,2,FALSE)</f>
        <v>0</v>
      </c>
      <c r="L32">
        <v>0.170070937154672</v>
      </c>
      <c r="M32">
        <v>0.170070937154672</v>
      </c>
      <c r="N32">
        <v>0.170070937154672</v>
      </c>
      <c r="O32">
        <v>0.170070937154672</v>
      </c>
      <c r="P32">
        <v>0.170070937154672</v>
      </c>
      <c r="Q32">
        <v>0.170070937154672</v>
      </c>
      <c r="R32">
        <v>0.170070937154672</v>
      </c>
      <c r="S32">
        <v>0.170070937154672</v>
      </c>
    </row>
    <row r="33" spans="1:19" x14ac:dyDescent="0.25">
      <c r="A33">
        <v>23</v>
      </c>
      <c r="B33" t="s">
        <v>26</v>
      </c>
      <c r="C33" t="s">
        <v>27</v>
      </c>
      <c r="D33" t="str">
        <f t="shared" si="0"/>
        <v>BE_Nuclear</v>
      </c>
      <c r="E33">
        <f>VLOOKUP(D33,Data_2011!$D:$F,3,FALSE)</f>
        <v>0.33</v>
      </c>
      <c r="F33">
        <f>VLOOKUP(D33,Data_2011!$D:$F,2,FALSE)</f>
        <v>3.9761904761904802E-4</v>
      </c>
      <c r="L33">
        <v>4596</v>
      </c>
      <c r="M33">
        <v>4037</v>
      </c>
    </row>
    <row r="34" spans="1:19" x14ac:dyDescent="0.25">
      <c r="A34">
        <v>25</v>
      </c>
      <c r="B34" t="s">
        <v>26</v>
      </c>
      <c r="C34" t="s">
        <v>10</v>
      </c>
      <c r="D34" t="str">
        <f t="shared" si="0"/>
        <v>BE_OCGT</v>
      </c>
      <c r="E34">
        <f>VLOOKUP(D34,Data_2011!$D:$F,3,FALSE)</f>
        <v>0.37807659167065499</v>
      </c>
      <c r="F34">
        <f>VLOOKUP(D34,Data_2011!$D:$F,2,FALSE)</f>
        <v>6.5192177187805276E-4</v>
      </c>
      <c r="L34">
        <v>1065.49672639559</v>
      </c>
      <c r="M34">
        <v>1044.5533634312601</v>
      </c>
      <c r="N34">
        <v>957.04889306243604</v>
      </c>
      <c r="O34">
        <v>949.37333600858699</v>
      </c>
      <c r="P34">
        <v>889.85149676039896</v>
      </c>
      <c r="Q34">
        <v>429.78888976439202</v>
      </c>
      <c r="R34">
        <v>313.20247828807402</v>
      </c>
    </row>
    <row r="35" spans="1:19" x14ac:dyDescent="0.25">
      <c r="A35">
        <v>28</v>
      </c>
      <c r="B35" t="s">
        <v>26</v>
      </c>
      <c r="C35" t="s">
        <v>16</v>
      </c>
      <c r="D35" t="str">
        <f t="shared" ref="D35:D66" si="2">B35&amp;"_"&amp;C35</f>
        <v>BE_OCOT</v>
      </c>
      <c r="E35">
        <f>VLOOKUP(D35,Data_2011!$D:$F,3,FALSE)</f>
        <v>0.36659999999999898</v>
      </c>
      <c r="F35">
        <f>VLOOKUP(D35,Data_2011!$D:$F,2,FALSE)</f>
        <v>1.030952380952418E-3</v>
      </c>
      <c r="L35">
        <v>25.259815242494199</v>
      </c>
      <c r="M35">
        <v>23.4099076261645</v>
      </c>
      <c r="N35">
        <v>23.4099076261645</v>
      </c>
      <c r="O35">
        <v>22.669944579632599</v>
      </c>
      <c r="P35">
        <v>22.669944579632599</v>
      </c>
    </row>
    <row r="36" spans="1:19" x14ac:dyDescent="0.25">
      <c r="A36">
        <v>29</v>
      </c>
      <c r="B36" t="s">
        <v>26</v>
      </c>
      <c r="C36" t="s">
        <v>17</v>
      </c>
      <c r="D36" t="str">
        <f t="shared" si="2"/>
        <v>BE_OilSteam</v>
      </c>
      <c r="E36">
        <f>VLOOKUP(D36,Data_2011!$D:$F,3,FALSE)</f>
        <v>0.42674999999999902</v>
      </c>
      <c r="F36">
        <f>VLOOKUP(D36,Data_2011!$D:$F,2,FALSE)</f>
        <v>-3.7202380952381102E-4</v>
      </c>
      <c r="L36">
        <v>87.038106235565806</v>
      </c>
      <c r="M36">
        <v>55.519053128958802</v>
      </c>
      <c r="N36">
        <v>55.519053128958802</v>
      </c>
    </row>
    <row r="37" spans="1:19" x14ac:dyDescent="0.25">
      <c r="A37">
        <v>372</v>
      </c>
      <c r="B37" t="s">
        <v>26</v>
      </c>
      <c r="C37" t="s">
        <v>6</v>
      </c>
      <c r="D37" t="str">
        <f t="shared" si="2"/>
        <v>BE_PSP</v>
      </c>
      <c r="E37">
        <v>0.75</v>
      </c>
      <c r="F37">
        <v>0</v>
      </c>
      <c r="G37">
        <v>1</v>
      </c>
      <c r="H37">
        <v>8</v>
      </c>
      <c r="L37">
        <v>1205</v>
      </c>
      <c r="M37">
        <v>1205</v>
      </c>
      <c r="N37">
        <v>1205</v>
      </c>
      <c r="O37">
        <v>1205</v>
      </c>
      <c r="P37">
        <v>1205</v>
      </c>
      <c r="Q37">
        <v>1205</v>
      </c>
      <c r="R37">
        <v>1205</v>
      </c>
      <c r="S37">
        <v>1205</v>
      </c>
    </row>
    <row r="38" spans="1:19" x14ac:dyDescent="0.25">
      <c r="A38">
        <v>30</v>
      </c>
      <c r="B38" t="s">
        <v>26</v>
      </c>
      <c r="C38" t="s">
        <v>12</v>
      </c>
      <c r="D38" t="str">
        <f t="shared" si="2"/>
        <v>BE_RoR</v>
      </c>
      <c r="E38">
        <f>VLOOKUP(D38,Data_2011!$D:$F,3,FALSE)</f>
        <v>1</v>
      </c>
      <c r="F38">
        <f>VLOOKUP(D38,Data_2011!$D:$F,2,FALSE)</f>
        <v>0</v>
      </c>
      <c r="L38">
        <v>1427.1669999999999</v>
      </c>
      <c r="M38">
        <v>1427.1669999999999</v>
      </c>
      <c r="N38">
        <v>1427.1669999999999</v>
      </c>
      <c r="O38">
        <v>1427.1669999999999</v>
      </c>
      <c r="P38">
        <v>1427.1669999999999</v>
      </c>
      <c r="Q38">
        <v>1427.1669999999999</v>
      </c>
      <c r="R38">
        <v>1427.1669999999999</v>
      </c>
      <c r="S38">
        <v>1427.1669999999999</v>
      </c>
    </row>
    <row r="39" spans="1:19" x14ac:dyDescent="0.25">
      <c r="A39">
        <v>34</v>
      </c>
      <c r="B39" t="s">
        <v>26</v>
      </c>
      <c r="C39" t="s">
        <v>21</v>
      </c>
      <c r="D39" t="str">
        <f t="shared" si="2"/>
        <v>BE_Solar 1</v>
      </c>
      <c r="E39">
        <f>VLOOKUP(D39,Data_2011!$D:$F,3,FALSE)</f>
        <v>1</v>
      </c>
      <c r="F39">
        <f>VLOOKUP(D39,Data_2011!$D:$F,2,FALSE)</f>
        <v>0</v>
      </c>
      <c r="L39">
        <v>3180.32652479236</v>
      </c>
      <c r="M39">
        <v>3180.32652479236</v>
      </c>
      <c r="N39">
        <v>3180.32652479236</v>
      </c>
      <c r="O39">
        <v>3180.32652479236</v>
      </c>
      <c r="P39">
        <v>3180.32652479236</v>
      </c>
      <c r="Q39">
        <v>3180.32652479236</v>
      </c>
      <c r="R39">
        <v>3180.32652479236</v>
      </c>
      <c r="S39">
        <v>3180.32652479236</v>
      </c>
    </row>
    <row r="40" spans="1:19" x14ac:dyDescent="0.25">
      <c r="A40">
        <v>31</v>
      </c>
      <c r="B40" t="s">
        <v>26</v>
      </c>
      <c r="C40" t="s">
        <v>18</v>
      </c>
      <c r="D40" t="str">
        <f t="shared" si="2"/>
        <v>BE_Waste</v>
      </c>
      <c r="E40">
        <f>VLOOKUP(D40,Data_2011!$D:$F,3,FALSE)</f>
        <v>1</v>
      </c>
      <c r="F40">
        <f>VLOOKUP(D40,Data_2011!$D:$F,2,FALSE)</f>
        <v>0</v>
      </c>
      <c r="L40">
        <v>1695</v>
      </c>
      <c r="M40">
        <v>938.15</v>
      </c>
      <c r="N40">
        <v>938.15</v>
      </c>
      <c r="O40">
        <v>635.41</v>
      </c>
      <c r="P40">
        <v>557.60469387755097</v>
      </c>
      <c r="Q40">
        <v>335.59750689465</v>
      </c>
      <c r="R40">
        <v>335.59750689465</v>
      </c>
      <c r="S40">
        <v>87.892404853833398</v>
      </c>
    </row>
    <row r="41" spans="1:19" x14ac:dyDescent="0.25">
      <c r="A41">
        <v>37</v>
      </c>
      <c r="B41" t="s">
        <v>26</v>
      </c>
      <c r="C41" t="s">
        <v>28</v>
      </c>
      <c r="D41" t="str">
        <f t="shared" si="2"/>
        <v>BE_Wind offshore 1</v>
      </c>
      <c r="E41">
        <f>VLOOKUP(D41,Data_2011!$D:$F,3,FALSE)</f>
        <v>1</v>
      </c>
      <c r="F41">
        <f>VLOOKUP(D41,Data_2011!$D:$F,2,FALSE)</f>
        <v>0</v>
      </c>
      <c r="L41">
        <v>792.45</v>
      </c>
      <c r="M41">
        <v>792.45</v>
      </c>
      <c r="N41">
        <v>792.45</v>
      </c>
      <c r="O41">
        <v>792.45</v>
      </c>
      <c r="P41">
        <v>792.45</v>
      </c>
      <c r="Q41">
        <v>792.45</v>
      </c>
      <c r="R41">
        <v>792.45</v>
      </c>
      <c r="S41">
        <v>792.45</v>
      </c>
    </row>
    <row r="42" spans="1:19" x14ac:dyDescent="0.25">
      <c r="A42">
        <v>36</v>
      </c>
      <c r="B42" t="s">
        <v>26</v>
      </c>
      <c r="C42" t="s">
        <v>23</v>
      </c>
      <c r="D42" t="str">
        <f t="shared" si="2"/>
        <v>BE_Wind onshore 1</v>
      </c>
      <c r="E42">
        <f>VLOOKUP(D42,Data_2011!$D:$F,3,FALSE)</f>
        <v>1</v>
      </c>
      <c r="F42">
        <f>VLOOKUP(D42,Data_2011!$D:$F,2,FALSE)</f>
        <v>0</v>
      </c>
      <c r="L42">
        <v>1384.4166666666699</v>
      </c>
      <c r="M42">
        <v>1384.4166666666699</v>
      </c>
      <c r="N42">
        <v>1384.4166666666699</v>
      </c>
      <c r="O42">
        <v>1384.4166666666699</v>
      </c>
      <c r="P42">
        <v>1384.4166666666699</v>
      </c>
      <c r="Q42">
        <v>1384.4166666666699</v>
      </c>
      <c r="R42">
        <v>1384.4166666666699</v>
      </c>
      <c r="S42">
        <v>1384.4166666666699</v>
      </c>
    </row>
    <row r="43" spans="1:19" x14ac:dyDescent="0.25">
      <c r="A43">
        <v>45</v>
      </c>
      <c r="B43" t="s">
        <v>29</v>
      </c>
      <c r="C43" t="s">
        <v>19</v>
      </c>
      <c r="D43" t="str">
        <f t="shared" si="2"/>
        <v>BG_Biomass</v>
      </c>
      <c r="E43">
        <f>VLOOKUP(D43,Data_2011!$D:$F,3,FALSE)</f>
        <v>0.38</v>
      </c>
      <c r="F43">
        <f>VLOOKUP(D43,Data_2011!$D:$F,2,FALSE)</f>
        <v>0</v>
      </c>
      <c r="L43">
        <v>71</v>
      </c>
      <c r="M43">
        <v>71</v>
      </c>
      <c r="N43">
        <v>71</v>
      </c>
      <c r="O43">
        <v>71</v>
      </c>
      <c r="P43">
        <v>71</v>
      </c>
      <c r="Q43">
        <v>71</v>
      </c>
      <c r="R43">
        <v>71</v>
      </c>
      <c r="S43">
        <v>71</v>
      </c>
    </row>
    <row r="44" spans="1:19" x14ac:dyDescent="0.25">
      <c r="A44">
        <v>41</v>
      </c>
      <c r="B44" t="s">
        <v>29</v>
      </c>
      <c r="C44" t="s">
        <v>9</v>
      </c>
      <c r="D44" t="str">
        <f t="shared" si="2"/>
        <v>BG_CCGT</v>
      </c>
      <c r="E44">
        <f>VLOOKUP(D44,Data_2011!$D:$F,3,FALSE)</f>
        <v>0.60666666666666602</v>
      </c>
      <c r="F44">
        <f>VLOOKUP(D44,Data_2011!$D:$F,2,FALSE)</f>
        <v>0</v>
      </c>
      <c r="L44">
        <v>75.261324041811903</v>
      </c>
      <c r="M44">
        <v>61.630662043257701</v>
      </c>
      <c r="N44">
        <v>61.630662043257701</v>
      </c>
      <c r="O44">
        <v>56.178397243836002</v>
      </c>
      <c r="P44">
        <v>56.178397243836002</v>
      </c>
      <c r="Q44">
        <v>53.452264844125203</v>
      </c>
      <c r="R44">
        <v>53.452264844125203</v>
      </c>
      <c r="S44">
        <v>50.726132444414297</v>
      </c>
    </row>
    <row r="45" spans="1:19" x14ac:dyDescent="0.25">
      <c r="A45">
        <v>40</v>
      </c>
      <c r="B45" t="s">
        <v>29</v>
      </c>
      <c r="C45" t="s">
        <v>14</v>
      </c>
      <c r="D45" t="str">
        <f t="shared" si="2"/>
        <v>BG_Coal</v>
      </c>
      <c r="E45">
        <f>VLOOKUP(D45,Data_2011!$D:$F,3,FALSE)</f>
        <v>0.486875</v>
      </c>
      <c r="F45">
        <f>VLOOKUP(D45,Data_2011!$D:$F,2,FALSE)</f>
        <v>-3.3124999999999962E-4</v>
      </c>
      <c r="L45">
        <v>710</v>
      </c>
      <c r="M45">
        <v>386.247999989986</v>
      </c>
      <c r="N45">
        <v>386.247999989986</v>
      </c>
      <c r="O45">
        <v>256.74719998598101</v>
      </c>
      <c r="P45">
        <v>256.74719998598101</v>
      </c>
      <c r="Q45">
        <v>191.99679998397801</v>
      </c>
      <c r="R45">
        <v>191.99679998397801</v>
      </c>
    </row>
    <row r="46" spans="1:19" x14ac:dyDescent="0.25">
      <c r="A46">
        <v>48</v>
      </c>
      <c r="B46" t="s">
        <v>29</v>
      </c>
      <c r="C46" t="s">
        <v>22</v>
      </c>
      <c r="D46" t="str">
        <f t="shared" si="2"/>
        <v>BG_CSP</v>
      </c>
      <c r="E46">
        <f>VLOOKUP(D46,Data_2011!$D:$F,3,FALSE)</f>
        <v>1</v>
      </c>
      <c r="F46">
        <f>VLOOKUP(D46,Data_2011!$D:$F,2,FALSE)</f>
        <v>0</v>
      </c>
      <c r="L46">
        <v>3.5761589403973502</v>
      </c>
      <c r="M46">
        <v>3.5761589403973502</v>
      </c>
      <c r="N46">
        <v>3.5761589403973502</v>
      </c>
      <c r="O46">
        <v>3.5761589403973502</v>
      </c>
      <c r="P46">
        <v>3.5761589403973502</v>
      </c>
      <c r="Q46">
        <v>3.5761589403973502</v>
      </c>
      <c r="R46">
        <v>3.5761589403973502</v>
      </c>
      <c r="S46">
        <v>3.5761589403973502</v>
      </c>
    </row>
    <row r="47" spans="1:19" x14ac:dyDescent="0.25">
      <c r="A47">
        <v>43</v>
      </c>
      <c r="B47" t="s">
        <v>29</v>
      </c>
      <c r="C47" t="s">
        <v>11</v>
      </c>
      <c r="D47" t="str">
        <f t="shared" si="2"/>
        <v>BG_GasSteam</v>
      </c>
      <c r="E47">
        <f>VLOOKUP(D47,Data_2011!$D:$F,3,FALSE)</f>
        <v>0.39535748330979498</v>
      </c>
      <c r="F47">
        <f>VLOOKUP(D47,Data_2011!$D:$F,2,FALSE)</f>
        <v>9.0470516265305008E-5</v>
      </c>
      <c r="L47">
        <v>661.67247386759595</v>
      </c>
      <c r="M47">
        <v>60.937220471504602</v>
      </c>
      <c r="N47">
        <v>60.937220471504602</v>
      </c>
    </row>
    <row r="48" spans="1:19" x14ac:dyDescent="0.25">
      <c r="A48">
        <v>46</v>
      </c>
      <c r="B48" t="s">
        <v>29</v>
      </c>
      <c r="C48" t="s">
        <v>20</v>
      </c>
      <c r="D48" t="str">
        <f t="shared" si="2"/>
        <v>BG_Geothermal</v>
      </c>
      <c r="E48">
        <f>VLOOKUP(D48,Data_2011!$D:$F,3,FALSE)</f>
        <v>1</v>
      </c>
      <c r="F48">
        <f>VLOOKUP(D48,Data_2011!$D:$F,2,FALSE)</f>
        <v>0</v>
      </c>
      <c r="L48">
        <v>3.5761589403973502</v>
      </c>
      <c r="M48">
        <v>3.5761589403973502</v>
      </c>
      <c r="N48">
        <v>3.5761589403973502</v>
      </c>
      <c r="O48">
        <v>3.5761589403973502</v>
      </c>
      <c r="P48">
        <v>3.5761589403973502</v>
      </c>
      <c r="Q48">
        <v>3.5761589403973502</v>
      </c>
      <c r="R48">
        <v>3.5761589403973502</v>
      </c>
      <c r="S48">
        <v>3.5761589403973502</v>
      </c>
    </row>
    <row r="49" spans="1:19" x14ac:dyDescent="0.25">
      <c r="A49">
        <v>39</v>
      </c>
      <c r="B49" t="s">
        <v>29</v>
      </c>
      <c r="C49" t="s">
        <v>25</v>
      </c>
      <c r="D49" t="str">
        <f t="shared" si="2"/>
        <v>BG_Lignite</v>
      </c>
      <c r="E49">
        <f>VLOOKUP(D49,Data_2011!$D:$F,3,FALSE)</f>
        <v>0.41603422053231898</v>
      </c>
      <c r="F49">
        <f>VLOOKUP(D49,Data_2011!$D:$F,2,FALSE)</f>
        <v>9.4942965779466672E-4</v>
      </c>
      <c r="L49">
        <v>4200</v>
      </c>
      <c r="M49">
        <v>1199.83498158762</v>
      </c>
      <c r="N49">
        <v>1199.83498158762</v>
      </c>
      <c r="O49">
        <v>966.460989431793</v>
      </c>
      <c r="P49">
        <v>966.460989431793</v>
      </c>
      <c r="Q49">
        <v>849.77399335387997</v>
      </c>
      <c r="R49">
        <v>849.77399335387997</v>
      </c>
      <c r="S49">
        <v>733.08699727596604</v>
      </c>
    </row>
    <row r="50" spans="1:19" x14ac:dyDescent="0.25">
      <c r="A50">
        <v>38</v>
      </c>
      <c r="B50" t="s">
        <v>29</v>
      </c>
      <c r="C50" t="s">
        <v>27</v>
      </c>
      <c r="D50" t="str">
        <f t="shared" si="2"/>
        <v>BG_Nuclear</v>
      </c>
      <c r="E50">
        <f>VLOOKUP(D50,Data_2011!$D:$F,3,FALSE)</f>
        <v>0.33</v>
      </c>
      <c r="F50">
        <f>VLOOKUP(D50,Data_2011!$D:$F,2,FALSE)</f>
        <v>4.3095238095238131E-4</v>
      </c>
      <c r="L50">
        <v>1900</v>
      </c>
      <c r="M50">
        <v>1900</v>
      </c>
      <c r="N50">
        <v>1900</v>
      </c>
      <c r="O50">
        <v>1900</v>
      </c>
      <c r="P50">
        <v>1900</v>
      </c>
    </row>
    <row r="51" spans="1:19" x14ac:dyDescent="0.25">
      <c r="A51">
        <v>42</v>
      </c>
      <c r="B51" t="s">
        <v>29</v>
      </c>
      <c r="C51" t="s">
        <v>10</v>
      </c>
      <c r="D51" t="str">
        <f t="shared" si="2"/>
        <v>BG_OCGT</v>
      </c>
      <c r="E51">
        <f>VLOOKUP(D51,Data_2011!$D:$F,3,FALSE)</f>
        <v>0.394701506329589</v>
      </c>
      <c r="F51">
        <f>VLOOKUP(D51,Data_2011!$D:$F,2,FALSE)</f>
        <v>3.3027412198052831E-5</v>
      </c>
      <c r="L51">
        <v>163.06620209059199</v>
      </c>
      <c r="M51">
        <v>133.71026106909699</v>
      </c>
      <c r="N51">
        <v>133.71026106909699</v>
      </c>
      <c r="O51">
        <v>121.967884660499</v>
      </c>
      <c r="P51">
        <v>121.967884660499</v>
      </c>
      <c r="Q51">
        <v>116.09669645619999</v>
      </c>
      <c r="R51">
        <v>96.471771244791796</v>
      </c>
    </row>
    <row r="52" spans="1:19" x14ac:dyDescent="0.25">
      <c r="A52">
        <v>373</v>
      </c>
      <c r="B52" t="s">
        <v>29</v>
      </c>
      <c r="C52" t="s">
        <v>6</v>
      </c>
      <c r="D52" t="str">
        <f t="shared" si="2"/>
        <v>BG_PSP</v>
      </c>
      <c r="E52">
        <v>0.75</v>
      </c>
      <c r="F52">
        <v>0</v>
      </c>
      <c r="G52">
        <v>1</v>
      </c>
      <c r="H52">
        <v>8</v>
      </c>
      <c r="L52">
        <v>1014</v>
      </c>
      <c r="M52">
        <v>1014</v>
      </c>
      <c r="N52">
        <v>1014</v>
      </c>
      <c r="O52">
        <v>1014</v>
      </c>
      <c r="P52">
        <v>1014</v>
      </c>
      <c r="Q52">
        <v>1014</v>
      </c>
      <c r="R52">
        <v>1014</v>
      </c>
      <c r="S52">
        <v>1014</v>
      </c>
    </row>
    <row r="53" spans="1:19" x14ac:dyDescent="0.25">
      <c r="A53">
        <v>44</v>
      </c>
      <c r="B53" t="s">
        <v>29</v>
      </c>
      <c r="C53" t="s">
        <v>12</v>
      </c>
      <c r="D53" t="str">
        <f t="shared" si="2"/>
        <v>BG_RoR</v>
      </c>
      <c r="E53">
        <f>VLOOKUP(D53,Data_2011!$D:$F,3,FALSE)</f>
        <v>1</v>
      </c>
      <c r="F53">
        <f>VLOOKUP(D53,Data_2011!$D:$F,2,FALSE)</f>
        <v>0</v>
      </c>
      <c r="L53">
        <v>3197</v>
      </c>
      <c r="M53">
        <v>3197</v>
      </c>
      <c r="N53">
        <v>3197</v>
      </c>
      <c r="O53">
        <v>3197</v>
      </c>
      <c r="P53">
        <v>3197</v>
      </c>
      <c r="Q53">
        <v>3197</v>
      </c>
      <c r="R53">
        <v>3197</v>
      </c>
      <c r="S53">
        <v>3197</v>
      </c>
    </row>
    <row r="54" spans="1:19" x14ac:dyDescent="0.25">
      <c r="A54">
        <v>47</v>
      </c>
      <c r="B54" t="s">
        <v>29</v>
      </c>
      <c r="C54" t="s">
        <v>21</v>
      </c>
      <c r="D54" t="str">
        <f t="shared" si="2"/>
        <v>BG_Solar 1</v>
      </c>
      <c r="E54">
        <f>VLOOKUP(D54,Data_2011!$D:$F,3,FALSE)</f>
        <v>1</v>
      </c>
      <c r="F54">
        <f>VLOOKUP(D54,Data_2011!$D:$F,2,FALSE)</f>
        <v>0</v>
      </c>
      <c r="L54">
        <v>1072.84768211921</v>
      </c>
      <c r="M54">
        <v>1072.84768211921</v>
      </c>
      <c r="N54">
        <v>1072.84768211921</v>
      </c>
      <c r="O54">
        <v>1072.84768211921</v>
      </c>
      <c r="P54">
        <v>1072.84768211921</v>
      </c>
      <c r="Q54">
        <v>1072.84768211921</v>
      </c>
      <c r="R54">
        <v>1072.84768211921</v>
      </c>
      <c r="S54">
        <v>1072.84768211921</v>
      </c>
    </row>
    <row r="55" spans="1:19" x14ac:dyDescent="0.25">
      <c r="A55">
        <v>49</v>
      </c>
      <c r="B55" t="s">
        <v>29</v>
      </c>
      <c r="C55" t="s">
        <v>23</v>
      </c>
      <c r="D55" t="str">
        <f t="shared" si="2"/>
        <v>BG_Wind onshore 1</v>
      </c>
      <c r="E55">
        <f>VLOOKUP(D55,Data_2011!$D:$F,3,FALSE)</f>
        <v>1</v>
      </c>
      <c r="F55">
        <f>VLOOKUP(D55,Data_2011!$D:$F,2,FALSE)</f>
        <v>0</v>
      </c>
      <c r="L55">
        <v>744</v>
      </c>
      <c r="M55">
        <v>744</v>
      </c>
      <c r="N55">
        <v>744</v>
      </c>
      <c r="O55">
        <v>744</v>
      </c>
      <c r="P55">
        <v>744</v>
      </c>
      <c r="Q55">
        <v>744</v>
      </c>
      <c r="R55">
        <v>744</v>
      </c>
      <c r="S55">
        <v>744</v>
      </c>
    </row>
    <row r="56" spans="1:19" x14ac:dyDescent="0.25">
      <c r="A56">
        <v>56</v>
      </c>
      <c r="B56" t="s">
        <v>30</v>
      </c>
      <c r="C56" t="s">
        <v>19</v>
      </c>
      <c r="D56" t="str">
        <f t="shared" si="2"/>
        <v>CH_Biomass</v>
      </c>
      <c r="E56">
        <f>VLOOKUP(D56,Data_2011!$D:$F,3,FALSE)</f>
        <v>0.38</v>
      </c>
      <c r="F56">
        <f>VLOOKUP(D56,Data_2011!$D:$F,2,FALSE)</f>
        <v>0</v>
      </c>
      <c r="L56">
        <v>290</v>
      </c>
      <c r="M56">
        <v>290</v>
      </c>
      <c r="N56">
        <v>290</v>
      </c>
      <c r="O56">
        <v>290</v>
      </c>
      <c r="P56">
        <v>290</v>
      </c>
      <c r="Q56">
        <v>290</v>
      </c>
      <c r="R56">
        <v>290</v>
      </c>
      <c r="S56">
        <v>290</v>
      </c>
    </row>
    <row r="57" spans="1:19" x14ac:dyDescent="0.25">
      <c r="A57">
        <v>51</v>
      </c>
      <c r="B57" t="s">
        <v>30</v>
      </c>
      <c r="C57" t="s">
        <v>15</v>
      </c>
      <c r="D57" t="str">
        <f t="shared" si="2"/>
        <v>CH_CCOT</v>
      </c>
      <c r="E57">
        <f>VLOOKUP(D57,Data_2011!$D:$F,3,FALSE)</f>
        <v>0.60199999999999898</v>
      </c>
      <c r="F57">
        <f>VLOOKUP(D57,Data_2011!$D:$F,2,FALSE)</f>
        <v>4.8809523809525518E-4</v>
      </c>
      <c r="L57">
        <v>1.11095681155395E-2</v>
      </c>
    </row>
    <row r="58" spans="1:19" x14ac:dyDescent="0.25">
      <c r="A58">
        <v>59</v>
      </c>
      <c r="B58" t="s">
        <v>30</v>
      </c>
      <c r="C58" t="s">
        <v>22</v>
      </c>
      <c r="D58" t="str">
        <f t="shared" si="2"/>
        <v>CH_CSP</v>
      </c>
      <c r="E58">
        <f>VLOOKUP(D58,Data_2011!$D:$F,3,FALSE)</f>
        <v>1</v>
      </c>
      <c r="F58">
        <f>VLOOKUP(D58,Data_2011!$D:$F,2,FALSE)</f>
        <v>0</v>
      </c>
      <c r="L58">
        <v>6.8095838587641899E-2</v>
      </c>
      <c r="M58">
        <v>6.8095838587641899E-2</v>
      </c>
      <c r="N58">
        <v>6.8095838587641899E-2</v>
      </c>
      <c r="O58">
        <v>6.8095838587641899E-2</v>
      </c>
      <c r="P58">
        <v>6.8095838587641899E-2</v>
      </c>
      <c r="Q58">
        <v>6.8095838587641899E-2</v>
      </c>
      <c r="R58">
        <v>6.8095838587641899E-2</v>
      </c>
      <c r="S58">
        <v>6.8095838587641899E-2</v>
      </c>
    </row>
    <row r="59" spans="1:19" x14ac:dyDescent="0.25">
      <c r="A59">
        <v>57</v>
      </c>
      <c r="B59" t="s">
        <v>30</v>
      </c>
      <c r="C59" t="s">
        <v>20</v>
      </c>
      <c r="D59" t="str">
        <f t="shared" si="2"/>
        <v>CH_Geothermal</v>
      </c>
      <c r="E59">
        <f>VLOOKUP(D59,Data_2011!$D:$F,3,FALSE)</f>
        <v>1</v>
      </c>
      <c r="F59">
        <f>VLOOKUP(D59,Data_2011!$D:$F,2,FALSE)</f>
        <v>0</v>
      </c>
      <c r="L59">
        <v>6.8095838587641899E-2</v>
      </c>
      <c r="M59">
        <v>6.8095838587641899E-2</v>
      </c>
      <c r="N59">
        <v>6.8095838587641899E-2</v>
      </c>
      <c r="O59">
        <v>6.8095838587641899E-2</v>
      </c>
      <c r="P59">
        <v>6.8095838587641899E-2</v>
      </c>
      <c r="Q59">
        <v>6.8095838587641899E-2</v>
      </c>
      <c r="R59">
        <v>6.8095838587641899E-2</v>
      </c>
      <c r="S59">
        <v>6.8095838587641899E-2</v>
      </c>
    </row>
    <row r="60" spans="1:19" x14ac:dyDescent="0.25">
      <c r="A60">
        <v>50</v>
      </c>
      <c r="B60" t="s">
        <v>30</v>
      </c>
      <c r="C60" t="s">
        <v>27</v>
      </c>
      <c r="D60" t="str">
        <f t="shared" si="2"/>
        <v>CH_Nuclear</v>
      </c>
      <c r="E60">
        <f>VLOOKUP(D60,Data_2011!$D:$F,3,FALSE)</f>
        <v>0.32999999999999902</v>
      </c>
      <c r="F60">
        <f>VLOOKUP(D60,Data_2011!$D:$F,2,FALSE)</f>
        <v>4.5000000000001706E-4</v>
      </c>
      <c r="L60">
        <v>3175</v>
      </c>
      <c r="M60">
        <v>2481</v>
      </c>
      <c r="N60">
        <v>2128</v>
      </c>
      <c r="O60">
        <v>1159</v>
      </c>
    </row>
    <row r="61" spans="1:19" x14ac:dyDescent="0.25">
      <c r="A61">
        <v>52</v>
      </c>
      <c r="B61" t="s">
        <v>30</v>
      </c>
      <c r="C61" t="s">
        <v>16</v>
      </c>
      <c r="D61" t="str">
        <f t="shared" si="2"/>
        <v>CH_OCOT</v>
      </c>
      <c r="E61">
        <f>VLOOKUP(D61,Data_2011!$D:$F,3,FALSE)</f>
        <v>0.3458</v>
      </c>
      <c r="F61">
        <f>VLOOKUP(D61,Data_2011!$D:$F,2,FALSE)</f>
        <v>1.7761904761904768E-3</v>
      </c>
      <c r="L61">
        <v>42.216358839050102</v>
      </c>
      <c r="M61">
        <v>39.875179428085801</v>
      </c>
      <c r="N61">
        <v>39.875179428085801</v>
      </c>
    </row>
    <row r="62" spans="1:19" x14ac:dyDescent="0.25">
      <c r="A62">
        <v>53</v>
      </c>
      <c r="B62" t="s">
        <v>30</v>
      </c>
      <c r="C62" t="s">
        <v>17</v>
      </c>
      <c r="D62" t="str">
        <f t="shared" si="2"/>
        <v>CH_OilSteam</v>
      </c>
      <c r="E62">
        <f>VLOOKUP(D62,Data_2011!$D:$F,3,FALSE)</f>
        <v>0.41099999999999898</v>
      </c>
      <c r="F62">
        <f>VLOOKUP(D62,Data_2011!$D:$F,2,FALSE)</f>
        <v>1.7142857142857159E-4</v>
      </c>
      <c r="L62">
        <v>37.772531592834298</v>
      </c>
    </row>
    <row r="63" spans="1:19" x14ac:dyDescent="0.25">
      <c r="A63">
        <v>374</v>
      </c>
      <c r="B63" t="s">
        <v>30</v>
      </c>
      <c r="C63" t="s">
        <v>6</v>
      </c>
      <c r="D63" t="str">
        <f t="shared" si="2"/>
        <v>CH_PSP</v>
      </c>
      <c r="E63">
        <v>0.75</v>
      </c>
      <c r="F63">
        <v>0</v>
      </c>
      <c r="G63">
        <v>1</v>
      </c>
      <c r="H63">
        <v>8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</row>
    <row r="64" spans="1:19" x14ac:dyDescent="0.25">
      <c r="A64">
        <v>394</v>
      </c>
      <c r="B64" t="s">
        <v>30</v>
      </c>
      <c r="C64" t="s">
        <v>32</v>
      </c>
      <c r="D64" t="str">
        <f t="shared" si="2"/>
        <v>CH_Reservoir</v>
      </c>
      <c r="E64">
        <v>1</v>
      </c>
      <c r="F64">
        <v>0</v>
      </c>
      <c r="G64">
        <v>0.253</v>
      </c>
      <c r="H64">
        <v>614</v>
      </c>
      <c r="L64">
        <v>10390</v>
      </c>
      <c r="M64">
        <v>10390</v>
      </c>
      <c r="N64">
        <v>10390</v>
      </c>
      <c r="O64">
        <v>10390</v>
      </c>
      <c r="P64">
        <v>10390</v>
      </c>
      <c r="Q64">
        <v>10390</v>
      </c>
      <c r="R64">
        <v>10390</v>
      </c>
      <c r="S64">
        <v>10390</v>
      </c>
    </row>
    <row r="65" spans="1:19" x14ac:dyDescent="0.25">
      <c r="A65">
        <v>54</v>
      </c>
      <c r="B65" t="s">
        <v>30</v>
      </c>
      <c r="C65" t="s">
        <v>12</v>
      </c>
      <c r="D65" t="str">
        <f t="shared" si="2"/>
        <v>CH_RoR</v>
      </c>
      <c r="E65">
        <f>VLOOKUP(D65,Data_2011!$D:$F,3,FALSE)</f>
        <v>1</v>
      </c>
      <c r="F65">
        <f>VLOOKUP(D65,Data_2011!$D:$F,2,FALSE)</f>
        <v>0</v>
      </c>
      <c r="L65" s="1">
        <v>3854</v>
      </c>
      <c r="M65" s="1">
        <v>3854</v>
      </c>
      <c r="N65" s="1">
        <v>3854</v>
      </c>
      <c r="O65" s="1">
        <v>3854</v>
      </c>
      <c r="P65" s="1">
        <v>3854</v>
      </c>
      <c r="Q65" s="1">
        <v>3854</v>
      </c>
      <c r="R65" s="1">
        <v>3854</v>
      </c>
      <c r="S65" s="1">
        <v>3854</v>
      </c>
    </row>
    <row r="66" spans="1:19" x14ac:dyDescent="0.25">
      <c r="A66">
        <v>58</v>
      </c>
      <c r="B66" t="s">
        <v>30</v>
      </c>
      <c r="C66" t="s">
        <v>21</v>
      </c>
      <c r="D66" t="str">
        <f t="shared" si="2"/>
        <v>CH_Solar 1</v>
      </c>
      <c r="E66">
        <f>VLOOKUP(D66,Data_2011!$D:$F,3,FALSE)</f>
        <v>1</v>
      </c>
      <c r="F66">
        <f>VLOOKUP(D66,Data_2011!$D:$F,2,FALSE)</f>
        <v>0</v>
      </c>
      <c r="L66">
        <v>755.86380832282498</v>
      </c>
      <c r="M66">
        <v>755.86380832282498</v>
      </c>
      <c r="N66">
        <v>755.86380832282498</v>
      </c>
      <c r="O66">
        <v>755.86380832282498</v>
      </c>
      <c r="P66">
        <v>755.86380832282498</v>
      </c>
      <c r="Q66">
        <v>755.86380832282498</v>
      </c>
      <c r="R66">
        <v>755.86380832282498</v>
      </c>
      <c r="S66">
        <v>755.86380832282498</v>
      </c>
    </row>
    <row r="67" spans="1:19" x14ac:dyDescent="0.25">
      <c r="A67">
        <v>55</v>
      </c>
      <c r="B67" t="s">
        <v>30</v>
      </c>
      <c r="C67" t="s">
        <v>18</v>
      </c>
      <c r="D67" t="str">
        <f t="shared" ref="D67:D88" si="3">B67&amp;"_"&amp;C67</f>
        <v>CH_Waste</v>
      </c>
      <c r="E67">
        <f>VLOOKUP(D67,Data_2011!$D:$F,3,FALSE)</f>
        <v>1</v>
      </c>
      <c r="F67">
        <f>VLOOKUP(D67,Data_2011!$D:$F,2,FALSE)</f>
        <v>0</v>
      </c>
      <c r="L67">
        <v>230</v>
      </c>
      <c r="M67">
        <v>225.94954703832801</v>
      </c>
      <c r="N67">
        <v>209.818573049186</v>
      </c>
      <c r="O67">
        <v>141.63399505712701</v>
      </c>
      <c r="P67">
        <v>129.48750125597601</v>
      </c>
      <c r="Q67">
        <v>118.51243173162599</v>
      </c>
      <c r="R67">
        <v>78.317828376954907</v>
      </c>
      <c r="S67">
        <v>51.248362369337997</v>
      </c>
    </row>
    <row r="68" spans="1:19" x14ac:dyDescent="0.25">
      <c r="A68">
        <v>60</v>
      </c>
      <c r="B68" t="s">
        <v>30</v>
      </c>
      <c r="C68" t="s">
        <v>23</v>
      </c>
      <c r="D68" t="str">
        <f t="shared" si="3"/>
        <v>CH_Wind onshore 1</v>
      </c>
      <c r="E68">
        <f>VLOOKUP(D68,Data_2011!$D:$F,3,FALSE)</f>
        <v>1</v>
      </c>
      <c r="F68">
        <f>VLOOKUP(D68,Data_2011!$D:$F,2,FALSE)</f>
        <v>0</v>
      </c>
      <c r="L68">
        <v>60</v>
      </c>
      <c r="M68">
        <v>60</v>
      </c>
      <c r="N68">
        <v>60</v>
      </c>
      <c r="O68">
        <v>60</v>
      </c>
      <c r="P68">
        <v>60</v>
      </c>
      <c r="Q68">
        <v>60</v>
      </c>
      <c r="R68">
        <v>60</v>
      </c>
      <c r="S68">
        <v>60</v>
      </c>
    </row>
    <row r="69" spans="1:19" x14ac:dyDescent="0.25">
      <c r="A69">
        <v>72</v>
      </c>
      <c r="B69" t="s">
        <v>31</v>
      </c>
      <c r="C69" t="s">
        <v>19</v>
      </c>
      <c r="D69" t="str">
        <f t="shared" si="3"/>
        <v>CZ_Biomass</v>
      </c>
      <c r="E69">
        <f>VLOOKUP(D69,Data_2011!$D:$F,3,FALSE)</f>
        <v>0.38</v>
      </c>
      <c r="F69">
        <f>VLOOKUP(D69,Data_2011!$D:$F,2,FALSE)</f>
        <v>0</v>
      </c>
      <c r="L69">
        <v>830</v>
      </c>
      <c r="M69">
        <v>830</v>
      </c>
      <c r="N69">
        <v>830</v>
      </c>
      <c r="O69">
        <v>830</v>
      </c>
      <c r="P69">
        <v>830</v>
      </c>
      <c r="Q69">
        <v>830</v>
      </c>
      <c r="R69">
        <v>830</v>
      </c>
      <c r="S69">
        <v>830</v>
      </c>
    </row>
    <row r="70" spans="1:19" x14ac:dyDescent="0.25">
      <c r="A70">
        <v>64</v>
      </c>
      <c r="B70" t="s">
        <v>31</v>
      </c>
      <c r="C70" t="s">
        <v>9</v>
      </c>
      <c r="D70" t="str">
        <f t="shared" si="3"/>
        <v>CZ_CCGT</v>
      </c>
      <c r="E70">
        <f>VLOOKUP(D70,Data_2011!$D:$F,3,FALSE)</f>
        <v>0.51422146796775503</v>
      </c>
      <c r="F70">
        <f>VLOOKUP(D70,Data_2011!$D:$F,2,FALSE)</f>
        <v>3.6897094773420632E-3</v>
      </c>
      <c r="L70">
        <v>466.86842105263202</v>
      </c>
      <c r="M70">
        <v>346.57021063168202</v>
      </c>
      <c r="N70">
        <v>346.57021063168202</v>
      </c>
      <c r="O70">
        <v>298.45092646330198</v>
      </c>
      <c r="P70">
        <v>298.45092646330198</v>
      </c>
    </row>
    <row r="71" spans="1:19" x14ac:dyDescent="0.25">
      <c r="A71">
        <v>67</v>
      </c>
      <c r="B71" t="s">
        <v>31</v>
      </c>
      <c r="C71" t="s">
        <v>15</v>
      </c>
      <c r="D71" t="str">
        <f t="shared" si="3"/>
        <v>CZ_CCOT</v>
      </c>
      <c r="E71">
        <f>VLOOKUP(D71,Data_2011!$D:$F,3,FALSE)</f>
        <v>0.60199999999999898</v>
      </c>
      <c r="F71">
        <f>VLOOKUP(D71,Data_2011!$D:$F,2,FALSE)</f>
        <v>4.8809523809525518E-4</v>
      </c>
      <c r="L71">
        <v>6.13251566457806E-3</v>
      </c>
    </row>
    <row r="72" spans="1:19" x14ac:dyDescent="0.25">
      <c r="A72">
        <v>63</v>
      </c>
      <c r="B72" t="s">
        <v>31</v>
      </c>
      <c r="C72" t="s">
        <v>14</v>
      </c>
      <c r="D72" t="str">
        <f t="shared" si="3"/>
        <v>CZ_Coal</v>
      </c>
      <c r="E72">
        <f>VLOOKUP(D72,Data_2011!$D:$F,3,FALSE)</f>
        <v>0.44394221818739699</v>
      </c>
      <c r="F72">
        <f>VLOOKUP(D72,Data_2011!$D:$F,2,FALSE)</f>
        <v>8.6513480453035622E-4</v>
      </c>
      <c r="L72">
        <v>1270</v>
      </c>
      <c r="M72">
        <v>801.78337554602194</v>
      </c>
      <c r="N72">
        <v>801.78337554602194</v>
      </c>
      <c r="O72">
        <v>650.14402527343304</v>
      </c>
      <c r="P72">
        <v>650.14402527343304</v>
      </c>
      <c r="Q72">
        <v>63.1819967147566</v>
      </c>
      <c r="R72">
        <v>63.1819967147566</v>
      </c>
    </row>
    <row r="73" spans="1:19" x14ac:dyDescent="0.25">
      <c r="A73">
        <v>75</v>
      </c>
      <c r="B73" t="s">
        <v>31</v>
      </c>
      <c r="C73" t="s">
        <v>22</v>
      </c>
      <c r="D73" t="str">
        <f t="shared" si="3"/>
        <v>CZ_CSP</v>
      </c>
      <c r="E73">
        <f>VLOOKUP(D73,Data_2011!$D:$F,3,FALSE)</f>
        <v>1</v>
      </c>
      <c r="F73">
        <f>VLOOKUP(D73,Data_2011!$D:$F,2,FALSE)</f>
        <v>0</v>
      </c>
      <c r="L73">
        <v>0.235305998788124</v>
      </c>
      <c r="M73">
        <v>0.235305998788124</v>
      </c>
      <c r="N73">
        <v>0.235305998788124</v>
      </c>
      <c r="O73">
        <v>0.235305998788124</v>
      </c>
      <c r="P73">
        <v>0.235305998788124</v>
      </c>
      <c r="Q73">
        <v>0.235305998788124</v>
      </c>
      <c r="R73">
        <v>0.235305998788124</v>
      </c>
      <c r="S73">
        <v>0.235305998788124</v>
      </c>
    </row>
    <row r="74" spans="1:19" x14ac:dyDescent="0.25">
      <c r="A74">
        <v>66</v>
      </c>
      <c r="B74" t="s">
        <v>31</v>
      </c>
      <c r="C74" t="s">
        <v>11</v>
      </c>
      <c r="D74" t="str">
        <f t="shared" si="3"/>
        <v>CZ_GasSteam</v>
      </c>
      <c r="E74">
        <f>VLOOKUP(D74,Data_2011!$D:$F,3,FALSE)</f>
        <v>0.45862499999999901</v>
      </c>
      <c r="F74">
        <f>VLOOKUP(D74,Data_2011!$D:$F,2,FALSE)</f>
        <v>-1.5127976190476198E-3</v>
      </c>
      <c r="L74">
        <v>24.789473684210499</v>
      </c>
      <c r="M74">
        <v>18.1547368474697</v>
      </c>
      <c r="N74">
        <v>18.1547368474697</v>
      </c>
      <c r="O74">
        <v>15.5008421127733</v>
      </c>
      <c r="P74">
        <v>15.5008421127733</v>
      </c>
    </row>
    <row r="75" spans="1:19" x14ac:dyDescent="0.25">
      <c r="A75">
        <v>73</v>
      </c>
      <c r="B75" t="s">
        <v>31</v>
      </c>
      <c r="C75" t="s">
        <v>20</v>
      </c>
      <c r="D75" t="str">
        <f t="shared" si="3"/>
        <v>CZ_Geothermal</v>
      </c>
      <c r="E75">
        <f>VLOOKUP(D75,Data_2011!$D:$F,3,FALSE)</f>
        <v>1</v>
      </c>
      <c r="F75">
        <f>VLOOKUP(D75,Data_2011!$D:$F,2,FALSE)</f>
        <v>0</v>
      </c>
      <c r="L75">
        <v>0.235305998788124</v>
      </c>
      <c r="M75">
        <v>0.235305998788124</v>
      </c>
      <c r="N75">
        <v>0.235305998788124</v>
      </c>
      <c r="O75">
        <v>0.235305998788124</v>
      </c>
      <c r="P75">
        <v>0.235305998788124</v>
      </c>
      <c r="Q75">
        <v>0.235305998788124</v>
      </c>
      <c r="R75">
        <v>0.235305998788124</v>
      </c>
      <c r="S75">
        <v>0.235305998788124</v>
      </c>
    </row>
    <row r="76" spans="1:19" x14ac:dyDescent="0.25">
      <c r="A76">
        <v>62</v>
      </c>
      <c r="B76" t="s">
        <v>31</v>
      </c>
      <c r="C76" t="s">
        <v>25</v>
      </c>
      <c r="D76" t="str">
        <f t="shared" si="3"/>
        <v>CZ_Lignite</v>
      </c>
      <c r="E76">
        <f>VLOOKUP(D76,Data_2011!$D:$F,3,FALSE)</f>
        <v>0.391737803957106</v>
      </c>
      <c r="F76">
        <f>VLOOKUP(D76,Data_2011!$D:$F,2,FALSE)</f>
        <v>1.8309178851590221E-3</v>
      </c>
      <c r="L76">
        <v>8850</v>
      </c>
      <c r="M76">
        <v>1844.60979641484</v>
      </c>
      <c r="N76">
        <v>1471.011134457</v>
      </c>
      <c r="O76">
        <v>1084.0130810656599</v>
      </c>
      <c r="P76">
        <v>963.19305924032801</v>
      </c>
    </row>
    <row r="77" spans="1:19" x14ac:dyDescent="0.25">
      <c r="A77">
        <v>61</v>
      </c>
      <c r="B77" t="s">
        <v>31</v>
      </c>
      <c r="C77" t="s">
        <v>27</v>
      </c>
      <c r="D77" t="str">
        <f t="shared" si="3"/>
        <v>CZ_Nuclear</v>
      </c>
      <c r="E77">
        <f>VLOOKUP(D77,Data_2011!$D:$F,3,FALSE)</f>
        <v>0.33</v>
      </c>
      <c r="F77">
        <f>VLOOKUP(D77,Data_2011!$D:$F,2,FALSE)</f>
        <v>0</v>
      </c>
      <c r="L77">
        <v>3707</v>
      </c>
      <c r="M77">
        <v>3707</v>
      </c>
      <c r="N77">
        <v>3707</v>
      </c>
      <c r="O77">
        <v>3707</v>
      </c>
      <c r="P77">
        <v>1900</v>
      </c>
      <c r="Q77">
        <v>1900</v>
      </c>
      <c r="R77">
        <v>1900</v>
      </c>
      <c r="S77">
        <v>1900</v>
      </c>
    </row>
    <row r="78" spans="1:19" x14ac:dyDescent="0.25">
      <c r="A78">
        <v>65</v>
      </c>
      <c r="B78" t="s">
        <v>31</v>
      </c>
      <c r="C78" t="s">
        <v>10</v>
      </c>
      <c r="D78" t="str">
        <f t="shared" si="3"/>
        <v>CZ_OCGT</v>
      </c>
      <c r="E78">
        <f>VLOOKUP(D78,Data_2011!$D:$F,3,FALSE)</f>
        <v>0.377100429184549</v>
      </c>
      <c r="F78">
        <f>VLOOKUP(D78,Data_2011!$D:$F,2,FALSE)</f>
        <v>6.1022276721846942E-4</v>
      </c>
      <c r="L78">
        <v>1078.34210526316</v>
      </c>
      <c r="M78">
        <v>653.34105268365897</v>
      </c>
      <c r="N78">
        <v>653.34105268365897</v>
      </c>
      <c r="O78">
        <v>483.34063165185898</v>
      </c>
      <c r="P78">
        <v>483.34063165185898</v>
      </c>
      <c r="Q78">
        <v>76.932699361022202</v>
      </c>
      <c r="R78">
        <v>76.932699361022202</v>
      </c>
    </row>
    <row r="79" spans="1:19" x14ac:dyDescent="0.25">
      <c r="A79">
        <v>68</v>
      </c>
      <c r="B79" t="s">
        <v>31</v>
      </c>
      <c r="C79" t="s">
        <v>16</v>
      </c>
      <c r="D79" t="str">
        <f t="shared" si="3"/>
        <v>CZ_OCOT</v>
      </c>
      <c r="E79">
        <f>VLOOKUP(D79,Data_2011!$D:$F,3,FALSE)</f>
        <v>0.32240000000000002</v>
      </c>
      <c r="F79">
        <f>VLOOKUP(D79,Data_2011!$D:$F,2,FALSE)</f>
        <v>1.2861904761904759E-3</v>
      </c>
      <c r="L79">
        <v>38.634848686841799</v>
      </c>
    </row>
    <row r="80" spans="1:19" x14ac:dyDescent="0.25">
      <c r="A80">
        <v>69</v>
      </c>
      <c r="B80" t="s">
        <v>31</v>
      </c>
      <c r="C80" t="s">
        <v>17</v>
      </c>
      <c r="D80" t="str">
        <f t="shared" si="3"/>
        <v>CZ_OilSteam</v>
      </c>
      <c r="E80">
        <f>VLOOKUP(D80,Data_2011!$D:$F,3,FALSE)</f>
        <v>0.39168750000000002</v>
      </c>
      <c r="F80">
        <f>VLOOKUP(D80,Data_2011!$D:$F,2,FALSE)</f>
        <v>4.9330357142855416E-4</v>
      </c>
      <c r="L80">
        <v>7.35901879749367</v>
      </c>
    </row>
    <row r="81" spans="1:19" x14ac:dyDescent="0.25">
      <c r="A81">
        <v>375</v>
      </c>
      <c r="B81" t="s">
        <v>31</v>
      </c>
      <c r="C81" t="s">
        <v>6</v>
      </c>
      <c r="D81" t="str">
        <f t="shared" si="3"/>
        <v>CZ_PSP</v>
      </c>
      <c r="E81">
        <v>0.75</v>
      </c>
      <c r="F81">
        <v>0</v>
      </c>
      <c r="G81">
        <v>1</v>
      </c>
      <c r="H81">
        <v>8</v>
      </c>
      <c r="L81">
        <v>1145</v>
      </c>
      <c r="M81">
        <v>1145</v>
      </c>
      <c r="N81">
        <v>1145</v>
      </c>
      <c r="O81">
        <v>1145</v>
      </c>
      <c r="P81">
        <v>1145</v>
      </c>
      <c r="Q81">
        <v>1145</v>
      </c>
      <c r="R81">
        <v>1145</v>
      </c>
      <c r="S81">
        <v>1145</v>
      </c>
    </row>
    <row r="82" spans="1:19" x14ac:dyDescent="0.25">
      <c r="A82">
        <v>70</v>
      </c>
      <c r="B82" t="s">
        <v>31</v>
      </c>
      <c r="C82" t="s">
        <v>12</v>
      </c>
      <c r="D82" t="str">
        <f t="shared" si="3"/>
        <v>CZ_RoR</v>
      </c>
      <c r="E82">
        <f>VLOOKUP(D82,Data_2011!$D:$F,3,FALSE)</f>
        <v>1</v>
      </c>
      <c r="F82">
        <f>VLOOKUP(D82,Data_2011!$D:$F,2,FALSE)</f>
        <v>0</v>
      </c>
      <c r="L82">
        <v>2130</v>
      </c>
      <c r="M82">
        <v>2130</v>
      </c>
      <c r="N82">
        <v>2130</v>
      </c>
      <c r="O82">
        <v>2130</v>
      </c>
      <c r="P82">
        <v>2130</v>
      </c>
      <c r="Q82">
        <v>2130</v>
      </c>
      <c r="R82">
        <v>2130</v>
      </c>
      <c r="S82">
        <v>2130</v>
      </c>
    </row>
    <row r="83" spans="1:19" x14ac:dyDescent="0.25">
      <c r="A83">
        <v>74</v>
      </c>
      <c r="B83" t="s">
        <v>31</v>
      </c>
      <c r="C83" t="s">
        <v>21</v>
      </c>
      <c r="D83" t="str">
        <f t="shared" si="3"/>
        <v>CZ_Solar 1</v>
      </c>
      <c r="E83">
        <f>VLOOKUP(D83,Data_2011!$D:$F,3,FALSE)</f>
        <v>1</v>
      </c>
      <c r="F83">
        <f>VLOOKUP(D83,Data_2011!$D:$F,2,FALSE)</f>
        <v>0</v>
      </c>
      <c r="L83">
        <v>2329.5293880024201</v>
      </c>
      <c r="M83">
        <v>2329.5293880024201</v>
      </c>
      <c r="N83">
        <v>2329.5293880024201</v>
      </c>
      <c r="O83">
        <v>2329.5293880024201</v>
      </c>
      <c r="P83">
        <v>2329.5293880024201</v>
      </c>
      <c r="Q83">
        <v>2329.5293880024201</v>
      </c>
      <c r="R83">
        <v>2329.5293880024201</v>
      </c>
      <c r="S83">
        <v>2329.5293880024201</v>
      </c>
    </row>
    <row r="84" spans="1:19" x14ac:dyDescent="0.25">
      <c r="A84">
        <v>71</v>
      </c>
      <c r="B84" t="s">
        <v>31</v>
      </c>
      <c r="C84" t="s">
        <v>18</v>
      </c>
      <c r="D84" t="str">
        <f t="shared" si="3"/>
        <v>CZ_Waste</v>
      </c>
      <c r="E84">
        <f>VLOOKUP(D84,Data_2011!$D:$F,3,FALSE)</f>
        <v>1</v>
      </c>
      <c r="F84">
        <f>VLOOKUP(D84,Data_2011!$D:$F,2,FALSE)</f>
        <v>0</v>
      </c>
      <c r="L84">
        <v>67</v>
      </c>
    </row>
    <row r="85" spans="1:19" x14ac:dyDescent="0.25">
      <c r="A85">
        <v>76</v>
      </c>
      <c r="B85" t="s">
        <v>31</v>
      </c>
      <c r="C85" t="s">
        <v>23</v>
      </c>
      <c r="D85" t="str">
        <f t="shared" si="3"/>
        <v>CZ_Wind onshore 1</v>
      </c>
      <c r="E85">
        <f>VLOOKUP(D85,Data_2011!$D:$F,3,FALSE)</f>
        <v>1</v>
      </c>
      <c r="F85">
        <f>VLOOKUP(D85,Data_2011!$D:$F,2,FALSE)</f>
        <v>0</v>
      </c>
      <c r="L85">
        <v>480</v>
      </c>
      <c r="M85">
        <v>480</v>
      </c>
      <c r="N85">
        <v>480</v>
      </c>
      <c r="O85">
        <v>480</v>
      </c>
      <c r="P85">
        <v>480</v>
      </c>
      <c r="Q85">
        <v>480</v>
      </c>
      <c r="R85">
        <v>480</v>
      </c>
      <c r="S85">
        <v>480</v>
      </c>
    </row>
    <row r="86" spans="1:19" x14ac:dyDescent="0.25">
      <c r="A86">
        <v>88</v>
      </c>
      <c r="B86" t="s">
        <v>7</v>
      </c>
      <c r="C86" t="s">
        <v>19</v>
      </c>
      <c r="D86" t="str">
        <f t="shared" si="3"/>
        <v>DE_Biomass</v>
      </c>
      <c r="E86">
        <f>VLOOKUP(D86,Data_2011!$D:$F,3,FALSE)</f>
        <v>0.38</v>
      </c>
      <c r="F86">
        <f>VLOOKUP(D86,Data_2011!$D:$F,2,FALSE)</f>
        <v>0</v>
      </c>
      <c r="L86">
        <v>6282</v>
      </c>
      <c r="M86">
        <v>6282</v>
      </c>
      <c r="N86">
        <v>6282</v>
      </c>
      <c r="O86">
        <v>6282</v>
      </c>
      <c r="P86">
        <v>6282</v>
      </c>
      <c r="Q86">
        <v>6282</v>
      </c>
      <c r="R86">
        <v>6282</v>
      </c>
      <c r="S86">
        <v>6282</v>
      </c>
    </row>
    <row r="87" spans="1:19" x14ac:dyDescent="0.25">
      <c r="A87">
        <v>80</v>
      </c>
      <c r="B87" t="s">
        <v>7</v>
      </c>
      <c r="C87" t="s">
        <v>9</v>
      </c>
      <c r="D87" t="str">
        <f t="shared" si="3"/>
        <v>DE_CCGT</v>
      </c>
      <c r="E87">
        <f>VLOOKUP(D87,Data_2011!$D:$F,3,FALSE)</f>
        <v>0.53677894907923396</v>
      </c>
      <c r="F87">
        <f>VLOOKUP(D87,Data_2011!$D:$F,2,FALSE)</f>
        <v>2.0822402929021526E-3</v>
      </c>
      <c r="L87">
        <v>12886.5148008284</v>
      </c>
      <c r="M87">
        <v>11513.420380073499</v>
      </c>
      <c r="N87">
        <v>11142.344354582599</v>
      </c>
      <c r="O87">
        <v>10854.7039485774</v>
      </c>
      <c r="P87">
        <v>9603.7481632944491</v>
      </c>
      <c r="Q87">
        <v>6201.6906932085603</v>
      </c>
      <c r="R87">
        <v>4526.3006678392703</v>
      </c>
    </row>
    <row r="88" spans="1:19" x14ac:dyDescent="0.25">
      <c r="A88">
        <v>83</v>
      </c>
      <c r="B88" t="s">
        <v>7</v>
      </c>
      <c r="C88" t="s">
        <v>15</v>
      </c>
      <c r="D88" t="str">
        <f t="shared" si="3"/>
        <v>DE_CCOT</v>
      </c>
      <c r="E88">
        <f>VLOOKUP(D88,Data_2011!$D:$F,3,FALSE)</f>
        <v>0.413333333333333</v>
      </c>
      <c r="F88">
        <f>VLOOKUP(D88,Data_2011!$D:$F,2,FALSE)</f>
        <v>5.9142857142857131E-3</v>
      </c>
      <c r="L88">
        <v>181.79045959485899</v>
      </c>
      <c r="M88">
        <v>125.69522982984</v>
      </c>
    </row>
    <row r="89" spans="1:19" x14ac:dyDescent="0.25">
      <c r="A89">
        <v>1</v>
      </c>
      <c r="B89" t="s">
        <v>7</v>
      </c>
      <c r="C89" t="s">
        <v>14</v>
      </c>
      <c r="D89" t="s">
        <v>93</v>
      </c>
      <c r="G89">
        <v>1</v>
      </c>
      <c r="H89">
        <v>1</v>
      </c>
      <c r="I89">
        <v>1</v>
      </c>
      <c r="J89">
        <v>1</v>
      </c>
      <c r="K89">
        <v>1</v>
      </c>
    </row>
    <row r="90" spans="1:19" x14ac:dyDescent="0.25">
      <c r="A90">
        <v>79</v>
      </c>
      <c r="B90" t="s">
        <v>7</v>
      </c>
      <c r="C90" t="s">
        <v>14</v>
      </c>
      <c r="D90" t="str">
        <f t="shared" ref="D90:D153" si="4">B90&amp;"_"&amp;C90</f>
        <v>DE_Coal</v>
      </c>
      <c r="E90">
        <f>VLOOKUP(D90,Data_2011!$D:$F,3,FALSE)</f>
        <v>0.40437683700098398</v>
      </c>
      <c r="F90">
        <f>VLOOKUP(D90,Data_2011!$D:$F,2,FALSE)</f>
        <v>2.4043913491807174E-3</v>
      </c>
      <c r="L90">
        <v>27000</v>
      </c>
      <c r="M90">
        <v>16046.2076722246</v>
      </c>
      <c r="N90">
        <v>5465.6120356009396</v>
      </c>
      <c r="O90">
        <v>2214.21308573222</v>
      </c>
      <c r="P90">
        <v>190.79525446049399</v>
      </c>
      <c r="Q90">
        <v>34.821649137053903</v>
      </c>
      <c r="R90">
        <v>34.821649137053903</v>
      </c>
    </row>
    <row r="91" spans="1:19" x14ac:dyDescent="0.25">
      <c r="A91">
        <v>91</v>
      </c>
      <c r="B91" t="s">
        <v>7</v>
      </c>
      <c r="C91" t="s">
        <v>22</v>
      </c>
      <c r="D91" t="str">
        <f t="shared" si="4"/>
        <v>DE_CSP</v>
      </c>
      <c r="E91">
        <f>VLOOKUP(D91,Data_2011!$D:$F,3,FALSE)</f>
        <v>1</v>
      </c>
      <c r="F91">
        <f>VLOOKUP(D91,Data_2011!$D:$F,2,FALSE)</f>
        <v>0</v>
      </c>
      <c r="L91">
        <v>4.5766714852283799E-2</v>
      </c>
      <c r="M91">
        <v>4.5766714852283799E-2</v>
      </c>
      <c r="N91">
        <v>4.5766714852283799E-2</v>
      </c>
      <c r="O91">
        <v>4.5766714852283799E-2</v>
      </c>
      <c r="P91">
        <v>4.5766714852283799E-2</v>
      </c>
      <c r="Q91">
        <v>4.5766714852283799E-2</v>
      </c>
      <c r="R91">
        <v>4.5766714852283799E-2</v>
      </c>
      <c r="S91">
        <v>4.5766714852283799E-2</v>
      </c>
    </row>
    <row r="92" spans="1:19" x14ac:dyDescent="0.25">
      <c r="A92">
        <v>82</v>
      </c>
      <c r="B92" t="s">
        <v>7</v>
      </c>
      <c r="C92" t="s">
        <v>11</v>
      </c>
      <c r="D92" t="str">
        <f t="shared" si="4"/>
        <v>DE_GasSteam</v>
      </c>
      <c r="E92">
        <f>VLOOKUP(D92,Data_2011!$D:$F,3,FALSE)</f>
        <v>0.41322460688243801</v>
      </c>
      <c r="F92">
        <f>VLOOKUP(D92,Data_2011!$D:$F,2,FALSE)</f>
        <v>7.1332702308490935E-4</v>
      </c>
      <c r="L92">
        <v>8854.4646120112102</v>
      </c>
      <c r="M92">
        <v>2035.7122634381799</v>
      </c>
      <c r="N92">
        <v>1735.1495032069599</v>
      </c>
      <c r="O92">
        <v>1112.11822627884</v>
      </c>
      <c r="P92">
        <v>770.520119939197</v>
      </c>
      <c r="Q92">
        <v>637.63929809153399</v>
      </c>
      <c r="R92">
        <v>173.40190250799</v>
      </c>
    </row>
    <row r="93" spans="1:19" x14ac:dyDescent="0.25">
      <c r="A93">
        <v>89</v>
      </c>
      <c r="B93" t="s">
        <v>7</v>
      </c>
      <c r="C93" t="s">
        <v>20</v>
      </c>
      <c r="D93" t="str">
        <f t="shared" si="4"/>
        <v>DE_Geothermal</v>
      </c>
      <c r="E93">
        <f>VLOOKUP(D93,Data_2011!$D:$F,3,FALSE)</f>
        <v>1</v>
      </c>
      <c r="F93">
        <f>VLOOKUP(D93,Data_2011!$D:$F,2,FALSE)</f>
        <v>0</v>
      </c>
      <c r="L93">
        <v>137.300144556851</v>
      </c>
      <c r="M93">
        <v>137.300144556851</v>
      </c>
      <c r="N93">
        <v>137.300144556851</v>
      </c>
      <c r="O93">
        <v>137.300144556851</v>
      </c>
      <c r="P93">
        <v>137.300144556851</v>
      </c>
      <c r="Q93">
        <v>137.300144556851</v>
      </c>
      <c r="R93">
        <v>137.300144556851</v>
      </c>
      <c r="S93">
        <v>137.300144556851</v>
      </c>
    </row>
    <row r="94" spans="1:19" x14ac:dyDescent="0.25">
      <c r="A94">
        <v>78</v>
      </c>
      <c r="B94" t="s">
        <v>7</v>
      </c>
      <c r="C94" t="s">
        <v>25</v>
      </c>
      <c r="D94" t="str">
        <f t="shared" si="4"/>
        <v>DE_Lignite</v>
      </c>
      <c r="E94">
        <f>VLOOKUP(D94,Data_2011!$D:$F,3,FALSE)</f>
        <v>0.40973137036886997</v>
      </c>
      <c r="F94">
        <f>VLOOKUP(D94,Data_2011!$D:$F,2,FALSE)</f>
        <v>1.7734429856325392E-3</v>
      </c>
      <c r="L94">
        <v>20800</v>
      </c>
      <c r="M94">
        <v>13784.795654510001</v>
      </c>
      <c r="N94">
        <v>8685.1962965676394</v>
      </c>
      <c r="O94">
        <v>6983.8404366979603</v>
      </c>
      <c r="P94">
        <v>5512.3823426685603</v>
      </c>
      <c r="Q94">
        <v>33.566931817167699</v>
      </c>
      <c r="R94">
        <v>33.566931817167699</v>
      </c>
    </row>
    <row r="95" spans="1:19" x14ac:dyDescent="0.25">
      <c r="A95">
        <v>77</v>
      </c>
      <c r="B95" t="s">
        <v>7</v>
      </c>
      <c r="C95" t="s">
        <v>27</v>
      </c>
      <c r="D95" t="str">
        <f t="shared" si="4"/>
        <v>DE_Nuclear</v>
      </c>
      <c r="E95">
        <f>VLOOKUP(D95,Data_2011!$D:$F,3,FALSE)</f>
        <v>0.32999999999999902</v>
      </c>
      <c r="F95">
        <f>VLOOKUP(D95,Data_2011!$D:$F,2,FALSE)</f>
        <v>3.976190476190646E-4</v>
      </c>
      <c r="L95">
        <v>10825</v>
      </c>
      <c r="M95">
        <v>8074</v>
      </c>
    </row>
    <row r="96" spans="1:19" x14ac:dyDescent="0.25">
      <c r="A96">
        <v>81</v>
      </c>
      <c r="B96" t="s">
        <v>7</v>
      </c>
      <c r="C96" t="s">
        <v>10</v>
      </c>
      <c r="D96" t="str">
        <f t="shared" si="4"/>
        <v>DE_OCGT</v>
      </c>
      <c r="E96">
        <f>VLOOKUP(D96,Data_2011!$D:$F,3,FALSE)</f>
        <v>0.36308369985565497</v>
      </c>
      <c r="F96">
        <f>VLOOKUP(D96,Data_2011!$D:$F,2,FALSE)</f>
        <v>1.0340161298284462E-3</v>
      </c>
      <c r="L96">
        <v>4959.0205871604303</v>
      </c>
      <c r="M96">
        <v>3941.7062192652602</v>
      </c>
      <c r="N96">
        <v>3640.5882150751399</v>
      </c>
      <c r="O96">
        <v>2654.8305493912999</v>
      </c>
      <c r="P96">
        <v>1859.68644312324</v>
      </c>
      <c r="Q96">
        <v>951.06038887154602</v>
      </c>
      <c r="R96">
        <v>420.64948363473201</v>
      </c>
    </row>
    <row r="97" spans="1:19" x14ac:dyDescent="0.25">
      <c r="A97">
        <v>84</v>
      </c>
      <c r="B97" t="s">
        <v>7</v>
      </c>
      <c r="C97" t="s">
        <v>16</v>
      </c>
      <c r="D97" t="str">
        <f t="shared" si="4"/>
        <v>DE_OCOT</v>
      </c>
      <c r="E97">
        <f>VLOOKUP(D97,Data_2011!$D:$F,3,FALSE)</f>
        <v>0.32803452900163099</v>
      </c>
      <c r="F97">
        <f>VLOOKUP(D97,Data_2011!$D:$F,2,FALSE)</f>
        <v>2.1112849446124197E-3</v>
      </c>
      <c r="L97">
        <v>1800.9148333696401</v>
      </c>
      <c r="M97">
        <v>566.76197718298101</v>
      </c>
      <c r="N97">
        <v>288.309473656389</v>
      </c>
      <c r="O97">
        <v>157.44527583368301</v>
      </c>
    </row>
    <row r="98" spans="1:19" x14ac:dyDescent="0.25">
      <c r="A98">
        <v>85</v>
      </c>
      <c r="B98" t="s">
        <v>7</v>
      </c>
      <c r="C98" t="s">
        <v>17</v>
      </c>
      <c r="D98" t="str">
        <f t="shared" si="4"/>
        <v>DE_OilSteam</v>
      </c>
      <c r="E98">
        <f>VLOOKUP(D98,Data_2011!$D:$F,3,FALSE)</f>
        <v>0.45211960100079002</v>
      </c>
      <c r="F98">
        <f>VLOOKUP(D98,Data_2011!$D:$F,2,FALSE)</f>
        <v>-9.3191162555508115E-4</v>
      </c>
      <c r="L98">
        <v>1917.2947070355001</v>
      </c>
      <c r="M98">
        <v>1176.0090061850799</v>
      </c>
      <c r="N98">
        <v>1176.0090061850799</v>
      </c>
      <c r="O98">
        <v>848.60552300496897</v>
      </c>
      <c r="P98">
        <v>848.60552300496897</v>
      </c>
      <c r="Q98">
        <v>132.90554266466901</v>
      </c>
    </row>
    <row r="99" spans="1:19" x14ac:dyDescent="0.25">
      <c r="A99">
        <v>376</v>
      </c>
      <c r="B99" t="s">
        <v>7</v>
      </c>
      <c r="C99" t="s">
        <v>6</v>
      </c>
      <c r="D99" t="str">
        <f t="shared" si="4"/>
        <v>DE_PSP</v>
      </c>
      <c r="E99">
        <v>0.75</v>
      </c>
      <c r="F99">
        <v>0</v>
      </c>
      <c r="G99">
        <v>1</v>
      </c>
      <c r="H99">
        <v>8</v>
      </c>
      <c r="L99">
        <v>6469.8</v>
      </c>
      <c r="M99">
        <v>6469.8</v>
      </c>
      <c r="N99">
        <v>6469.8</v>
      </c>
      <c r="O99">
        <v>6469.8</v>
      </c>
      <c r="P99">
        <v>5575.8</v>
      </c>
      <c r="Q99">
        <v>5575.8</v>
      </c>
      <c r="R99">
        <v>5355.8</v>
      </c>
      <c r="S99">
        <v>5355.8</v>
      </c>
    </row>
    <row r="100" spans="1:19" x14ac:dyDescent="0.25">
      <c r="A100">
        <v>94</v>
      </c>
      <c r="B100" t="s">
        <v>7</v>
      </c>
      <c r="C100" t="s">
        <v>32</v>
      </c>
      <c r="D100" t="str">
        <f t="shared" si="4"/>
        <v>DE_Reservoir</v>
      </c>
      <c r="E100">
        <f>VLOOKUP(D100,Data_2011!$D:$F,3,FALSE)</f>
        <v>0.75</v>
      </c>
      <c r="F100">
        <f>VLOOKUP(D100,Data_2011!$D:$F,2,FALSE)</f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 x14ac:dyDescent="0.25">
      <c r="A101">
        <v>86</v>
      </c>
      <c r="B101" t="s">
        <v>7</v>
      </c>
      <c r="C101" t="s">
        <v>12</v>
      </c>
      <c r="D101" t="str">
        <f t="shared" si="4"/>
        <v>DE_RoR</v>
      </c>
      <c r="E101">
        <f>VLOOKUP(D101,Data_2011!$D:$F,3,FALSE)</f>
        <v>1</v>
      </c>
      <c r="F101">
        <f>VLOOKUP(D101,Data_2011!$D:$F,2,FALSE)</f>
        <v>0</v>
      </c>
      <c r="L101">
        <v>10200</v>
      </c>
      <c r="M101">
        <v>10200</v>
      </c>
      <c r="N101">
        <v>10200</v>
      </c>
      <c r="O101">
        <v>10200</v>
      </c>
      <c r="P101">
        <v>10200</v>
      </c>
      <c r="Q101">
        <v>10200</v>
      </c>
      <c r="R101">
        <v>10200</v>
      </c>
      <c r="S101">
        <v>10200</v>
      </c>
    </row>
    <row r="102" spans="1:19" x14ac:dyDescent="0.25">
      <c r="A102">
        <v>90</v>
      </c>
      <c r="B102" t="s">
        <v>7</v>
      </c>
      <c r="C102" t="s">
        <v>21</v>
      </c>
      <c r="D102" t="str">
        <f t="shared" si="4"/>
        <v>DE_Solar 1</v>
      </c>
      <c r="E102">
        <f>VLOOKUP(D102,Data_2011!$D:$F,3,FALSE)</f>
        <v>1</v>
      </c>
      <c r="F102">
        <f>VLOOKUP(D102,Data_2011!$D:$F,2,FALSE)</f>
        <v>0</v>
      </c>
      <c r="L102">
        <v>38709.487422061597</v>
      </c>
      <c r="M102">
        <v>38709.487422061597</v>
      </c>
      <c r="N102">
        <v>38709.487422061597</v>
      </c>
      <c r="O102">
        <v>38709.487422061597</v>
      </c>
      <c r="P102">
        <v>38709.487422061597</v>
      </c>
      <c r="Q102">
        <v>38709.487422061597</v>
      </c>
      <c r="R102">
        <v>38709.487422061597</v>
      </c>
      <c r="S102">
        <v>38709.487422061597</v>
      </c>
    </row>
    <row r="103" spans="1:19" x14ac:dyDescent="0.25">
      <c r="A103">
        <v>87</v>
      </c>
      <c r="B103" t="s">
        <v>7</v>
      </c>
      <c r="C103" t="s">
        <v>18</v>
      </c>
      <c r="D103" t="str">
        <f t="shared" si="4"/>
        <v>DE_Waste</v>
      </c>
      <c r="E103">
        <f>VLOOKUP(D103,Data_2011!$D:$F,3,FALSE)</f>
        <v>1</v>
      </c>
      <c r="F103">
        <f>VLOOKUP(D103,Data_2011!$D:$F,2,FALSE)</f>
        <v>0</v>
      </c>
      <c r="L103">
        <v>4700</v>
      </c>
      <c r="M103">
        <v>2870.0776270670899</v>
      </c>
      <c r="N103">
        <v>2755.6144104065802</v>
      </c>
      <c r="O103">
        <v>2071.77798910618</v>
      </c>
      <c r="P103">
        <v>1643.0860844337701</v>
      </c>
      <c r="Q103">
        <v>1312.23931486224</v>
      </c>
      <c r="R103">
        <v>1286.4780024970601</v>
      </c>
      <c r="S103">
        <v>787.96541929325303</v>
      </c>
    </row>
    <row r="104" spans="1:19" x14ac:dyDescent="0.25">
      <c r="A104">
        <v>93</v>
      </c>
      <c r="B104" t="s">
        <v>7</v>
      </c>
      <c r="C104" t="s">
        <v>28</v>
      </c>
      <c r="D104" t="str">
        <f t="shared" si="4"/>
        <v>DE_Wind offshore 1</v>
      </c>
      <c r="E104">
        <f>VLOOKUP(D104,Data_2011!$D:$F,3,FALSE)</f>
        <v>1</v>
      </c>
      <c r="F104">
        <f>VLOOKUP(D104,Data_2011!$D:$F,2,FALSE)</f>
        <v>0</v>
      </c>
      <c r="L104">
        <v>4159</v>
      </c>
      <c r="M104">
        <v>4159</v>
      </c>
      <c r="N104">
        <v>4159</v>
      </c>
      <c r="O104">
        <v>4159</v>
      </c>
      <c r="P104">
        <v>4159</v>
      </c>
      <c r="Q104">
        <v>4159</v>
      </c>
      <c r="R104">
        <v>4159</v>
      </c>
      <c r="S104">
        <v>4159</v>
      </c>
    </row>
    <row r="105" spans="1:19" x14ac:dyDescent="0.25">
      <c r="A105">
        <v>92</v>
      </c>
      <c r="B105" t="s">
        <v>7</v>
      </c>
      <c r="C105" t="s">
        <v>23</v>
      </c>
      <c r="D105" t="str">
        <f t="shared" si="4"/>
        <v>DE_Wind onshore 1</v>
      </c>
      <c r="E105">
        <f>VLOOKUP(D105,Data_2011!$D:$F,3,FALSE)</f>
        <v>1</v>
      </c>
      <c r="F105">
        <f>VLOOKUP(D105,Data_2011!$D:$F,2,FALSE)</f>
        <v>0</v>
      </c>
      <c r="L105">
        <v>39650.25</v>
      </c>
      <c r="M105">
        <v>39650.25</v>
      </c>
      <c r="N105">
        <v>39650.25</v>
      </c>
      <c r="O105">
        <v>39650.25</v>
      </c>
      <c r="P105">
        <v>39650.25</v>
      </c>
      <c r="Q105">
        <v>39650.25</v>
      </c>
      <c r="R105">
        <v>39650.25</v>
      </c>
      <c r="S105">
        <v>39650.25</v>
      </c>
    </row>
    <row r="106" spans="1:19" x14ac:dyDescent="0.25">
      <c r="A106">
        <v>102</v>
      </c>
      <c r="B106" t="s">
        <v>33</v>
      </c>
      <c r="C106" t="s">
        <v>19</v>
      </c>
      <c r="D106" t="str">
        <f t="shared" si="4"/>
        <v>DK_Biomass</v>
      </c>
      <c r="E106">
        <f>VLOOKUP(D106,Data_2011!$D:$F,3,FALSE)</f>
        <v>0.38</v>
      </c>
      <c r="F106">
        <f>VLOOKUP(D106,Data_2011!$D:$F,2,FALSE)</f>
        <v>0</v>
      </c>
      <c r="L106">
        <v>2828.2</v>
      </c>
      <c r="M106">
        <v>2828.2</v>
      </c>
      <c r="N106">
        <v>2828.2</v>
      </c>
      <c r="O106">
        <v>2828.2</v>
      </c>
      <c r="P106">
        <v>2828.2</v>
      </c>
      <c r="Q106">
        <v>2828.2</v>
      </c>
      <c r="R106">
        <v>2828.2</v>
      </c>
      <c r="S106">
        <v>2828.2</v>
      </c>
    </row>
    <row r="107" spans="1:19" x14ac:dyDescent="0.25">
      <c r="A107">
        <v>96</v>
      </c>
      <c r="B107" t="s">
        <v>33</v>
      </c>
      <c r="C107" t="s">
        <v>9</v>
      </c>
      <c r="D107" t="str">
        <f t="shared" si="4"/>
        <v>DK_CCGT</v>
      </c>
      <c r="E107">
        <f>VLOOKUP(D107,Data_2011!$D:$F,3,FALSE)</f>
        <v>0.49738104091369501</v>
      </c>
      <c r="F107">
        <f>VLOOKUP(D107,Data_2011!$D:$F,2,FALSE)</f>
        <v>4.3303471393334519E-3</v>
      </c>
      <c r="L107">
        <v>217.173563356876</v>
      </c>
      <c r="M107">
        <v>217.173563356876</v>
      </c>
      <c r="N107">
        <v>217.173563356876</v>
      </c>
      <c r="O107">
        <v>217.173563356876</v>
      </c>
      <c r="P107">
        <v>103.489841484995</v>
      </c>
    </row>
    <row r="108" spans="1:19" x14ac:dyDescent="0.25">
      <c r="A108">
        <v>99</v>
      </c>
      <c r="B108" t="s">
        <v>33</v>
      </c>
      <c r="C108" t="s">
        <v>15</v>
      </c>
      <c r="D108" t="str">
        <f t="shared" si="4"/>
        <v>DK_CCOT</v>
      </c>
      <c r="E108">
        <f>VLOOKUP(D108,Data_2011!$D:$F,3,FALSE)</f>
        <v>0.60199999999999898</v>
      </c>
      <c r="F108">
        <f>VLOOKUP(D108,Data_2011!$D:$F,2,FALSE)</f>
        <v>4.8809523809525518E-4</v>
      </c>
      <c r="L108">
        <v>7.8808076531486602E-3</v>
      </c>
    </row>
    <row r="109" spans="1:19" x14ac:dyDescent="0.25">
      <c r="A109">
        <v>95</v>
      </c>
      <c r="B109" t="s">
        <v>33</v>
      </c>
      <c r="C109" t="s">
        <v>14</v>
      </c>
      <c r="D109" t="str">
        <f t="shared" si="4"/>
        <v>DK_Coal</v>
      </c>
      <c r="E109">
        <f>VLOOKUP(D109,Data_2011!$D:$F,3,FALSE)</f>
        <v>0.40248813824662799</v>
      </c>
      <c r="F109">
        <f>VLOOKUP(D109,Data_2011!$D:$F,2,FALSE)</f>
        <v>2.0369185689311795E-3</v>
      </c>
      <c r="L109">
        <v>1304.2760000000001</v>
      </c>
      <c r="M109">
        <v>1179.56289376635</v>
      </c>
      <c r="N109">
        <v>673.74690158524197</v>
      </c>
      <c r="O109">
        <v>323.86421494190802</v>
      </c>
    </row>
    <row r="110" spans="1:19" x14ac:dyDescent="0.25">
      <c r="A110">
        <v>105</v>
      </c>
      <c r="B110" t="s">
        <v>33</v>
      </c>
      <c r="C110" t="s">
        <v>22</v>
      </c>
      <c r="D110" t="str">
        <f t="shared" si="4"/>
        <v>DK_CSP</v>
      </c>
      <c r="E110">
        <f>VLOOKUP(D110,Data_2011!$D:$F,3,FALSE)</f>
        <v>1</v>
      </c>
      <c r="F110">
        <f>VLOOKUP(D110,Data_2011!$D:$F,2,FALSE)</f>
        <v>0</v>
      </c>
      <c r="L110">
        <v>0.449438202247191</v>
      </c>
      <c r="M110">
        <v>0.449438202247191</v>
      </c>
      <c r="N110">
        <v>0.449438202247191</v>
      </c>
      <c r="O110">
        <v>0.449438202247191</v>
      </c>
      <c r="P110">
        <v>0.449438202247191</v>
      </c>
      <c r="Q110">
        <v>0.449438202247191</v>
      </c>
      <c r="R110">
        <v>0.449438202247191</v>
      </c>
      <c r="S110">
        <v>0.449438202247191</v>
      </c>
    </row>
    <row r="111" spans="1:19" x14ac:dyDescent="0.25">
      <c r="A111">
        <v>98</v>
      </c>
      <c r="B111" t="s">
        <v>33</v>
      </c>
      <c r="C111" t="s">
        <v>11</v>
      </c>
      <c r="D111" t="str">
        <f t="shared" si="4"/>
        <v>DK_GasSteam</v>
      </c>
      <c r="E111">
        <f>VLOOKUP(D111,Data_2011!$D:$F,3,FALSE)</f>
        <v>0.45457104214123001</v>
      </c>
      <c r="F111">
        <f>VLOOKUP(D111,Data_2011!$D:$F,2,FALSE)</f>
        <v>-9.4330003896418897E-4</v>
      </c>
      <c r="L111">
        <v>805.28181761528901</v>
      </c>
      <c r="M111">
        <v>805.28181761528901</v>
      </c>
      <c r="N111">
        <v>805.28181761528901</v>
      </c>
      <c r="O111">
        <v>805.28181761528901</v>
      </c>
      <c r="P111">
        <v>747.65062209500195</v>
      </c>
      <c r="Q111">
        <v>409.53355174937201</v>
      </c>
    </row>
    <row r="112" spans="1:19" x14ac:dyDescent="0.25">
      <c r="A112">
        <v>103</v>
      </c>
      <c r="B112" t="s">
        <v>33</v>
      </c>
      <c r="C112" t="s">
        <v>20</v>
      </c>
      <c r="D112" t="str">
        <f t="shared" si="4"/>
        <v>DK_Geothermal</v>
      </c>
      <c r="E112">
        <f>VLOOKUP(D112,Data_2011!$D:$F,3,FALSE)</f>
        <v>1</v>
      </c>
      <c r="F112">
        <f>VLOOKUP(D112,Data_2011!$D:$F,2,FALSE)</f>
        <v>0</v>
      </c>
      <c r="L112">
        <v>0.449438202247191</v>
      </c>
      <c r="M112">
        <v>0.449438202247191</v>
      </c>
      <c r="N112">
        <v>0.449438202247191</v>
      </c>
      <c r="O112">
        <v>0.449438202247191</v>
      </c>
      <c r="P112">
        <v>0.449438202247191</v>
      </c>
      <c r="Q112">
        <v>0.449438202247191</v>
      </c>
      <c r="R112">
        <v>0.449438202247191</v>
      </c>
      <c r="S112">
        <v>0.449438202247191</v>
      </c>
    </row>
    <row r="113" spans="1:19" x14ac:dyDescent="0.25">
      <c r="A113">
        <v>97</v>
      </c>
      <c r="B113" t="s">
        <v>33</v>
      </c>
      <c r="C113" t="s">
        <v>10</v>
      </c>
      <c r="D113" t="str">
        <f t="shared" si="4"/>
        <v>DK_OCGT</v>
      </c>
      <c r="E113">
        <f>VLOOKUP(D113,Data_2011!$D:$F,3,FALSE)</f>
        <v>0.36576014628842501</v>
      </c>
      <c r="F113">
        <f>VLOOKUP(D113,Data_2011!$D:$F,2,FALSE)</f>
        <v>9.8389670162834738E-4</v>
      </c>
      <c r="L113">
        <v>328.28561902783503</v>
      </c>
      <c r="M113">
        <v>328.28561902783503</v>
      </c>
      <c r="N113">
        <v>328.28561902783503</v>
      </c>
      <c r="O113">
        <v>328.28561902783503</v>
      </c>
      <c r="P113">
        <v>253.877176121139</v>
      </c>
      <c r="Q113">
        <v>125.159482600465</v>
      </c>
    </row>
    <row r="114" spans="1:19" x14ac:dyDescent="0.25">
      <c r="A114">
        <v>100</v>
      </c>
      <c r="B114" t="s">
        <v>33</v>
      </c>
      <c r="C114" t="s">
        <v>16</v>
      </c>
      <c r="D114" t="str">
        <f t="shared" si="4"/>
        <v>DK_OCOT</v>
      </c>
      <c r="E114">
        <f>VLOOKUP(D114,Data_2011!$D:$F,3,FALSE)</f>
        <v>0.38218996899397001</v>
      </c>
      <c r="F114">
        <f>VLOOKUP(D114,Data_2011!$D:$F,2,FALSE)</f>
        <v>3.052123486392046E-4</v>
      </c>
      <c r="L114">
        <v>331.782002197559</v>
      </c>
      <c r="M114">
        <v>231.05838110227401</v>
      </c>
      <c r="N114">
        <v>231.05838110227401</v>
      </c>
      <c r="O114">
        <v>191.99529567750801</v>
      </c>
      <c r="P114">
        <v>191.99529567750801</v>
      </c>
      <c r="Q114">
        <v>180.762023809075</v>
      </c>
      <c r="R114">
        <v>180.762023809075</v>
      </c>
    </row>
    <row r="115" spans="1:19" x14ac:dyDescent="0.25">
      <c r="A115">
        <v>101</v>
      </c>
      <c r="B115" t="s">
        <v>33</v>
      </c>
      <c r="C115" t="s">
        <v>17</v>
      </c>
      <c r="D115" t="str">
        <f t="shared" si="4"/>
        <v>DK_OilSteam</v>
      </c>
      <c r="E115">
        <f>VLOOKUP(D115,Data_2011!$D:$F,3,FALSE)</f>
        <v>0.41099999999999898</v>
      </c>
      <c r="F115">
        <f>VLOOKUP(D115,Data_2011!$D:$F,2,FALSE)</f>
        <v>1.7142857142857159E-4</v>
      </c>
      <c r="L115">
        <v>449.99411699478799</v>
      </c>
    </row>
    <row r="116" spans="1:19" x14ac:dyDescent="0.25">
      <c r="A116">
        <v>104</v>
      </c>
      <c r="B116" t="s">
        <v>33</v>
      </c>
      <c r="C116" t="s">
        <v>21</v>
      </c>
      <c r="D116" t="str">
        <f t="shared" si="4"/>
        <v>DK_Solar 1</v>
      </c>
      <c r="E116">
        <f>VLOOKUP(D116,Data_2011!$D:$F,3,FALSE)</f>
        <v>1</v>
      </c>
      <c r="F116">
        <f>VLOOKUP(D116,Data_2011!$D:$F,2,FALSE)</f>
        <v>0</v>
      </c>
      <c r="L116">
        <v>719.10112359550601</v>
      </c>
      <c r="M116">
        <v>719.10112359550601</v>
      </c>
      <c r="N116">
        <v>719.10112359550601</v>
      </c>
      <c r="O116">
        <v>719.10112359550601</v>
      </c>
      <c r="P116">
        <v>719.10112359550601</v>
      </c>
      <c r="Q116">
        <v>719.10112359550601</v>
      </c>
      <c r="R116">
        <v>719.10112359550601</v>
      </c>
      <c r="S116">
        <v>719.10112359550601</v>
      </c>
    </row>
    <row r="117" spans="1:19" x14ac:dyDescent="0.25">
      <c r="A117">
        <v>107</v>
      </c>
      <c r="B117" t="s">
        <v>33</v>
      </c>
      <c r="C117" t="s">
        <v>28</v>
      </c>
      <c r="D117" t="str">
        <f t="shared" si="4"/>
        <v>DK_Wind offshore 1</v>
      </c>
      <c r="E117">
        <f>VLOOKUP(D117,Data_2011!$D:$F,3,FALSE)</f>
        <v>1</v>
      </c>
      <c r="F117">
        <f>VLOOKUP(D117,Data_2011!$D:$F,2,FALSE)</f>
        <v>0</v>
      </c>
      <c r="L117">
        <v>1272</v>
      </c>
      <c r="M117">
        <v>1272</v>
      </c>
      <c r="N117">
        <v>1272</v>
      </c>
      <c r="O117">
        <v>1272</v>
      </c>
      <c r="P117">
        <v>1272</v>
      </c>
      <c r="Q117">
        <v>1272</v>
      </c>
      <c r="R117">
        <v>1272</v>
      </c>
      <c r="S117">
        <v>1272</v>
      </c>
    </row>
    <row r="118" spans="1:19" x14ac:dyDescent="0.25">
      <c r="A118">
        <v>106</v>
      </c>
      <c r="B118" t="s">
        <v>33</v>
      </c>
      <c r="C118" t="s">
        <v>23</v>
      </c>
      <c r="D118" t="str">
        <f t="shared" si="4"/>
        <v>DK_Wind onshore 1</v>
      </c>
      <c r="E118">
        <f>VLOOKUP(D118,Data_2011!$D:$F,3,FALSE)</f>
        <v>1</v>
      </c>
      <c r="F118">
        <f>VLOOKUP(D118,Data_2011!$D:$F,2,FALSE)</f>
        <v>0</v>
      </c>
      <c r="L118">
        <v>3673</v>
      </c>
      <c r="M118">
        <v>3673</v>
      </c>
      <c r="N118">
        <v>3673</v>
      </c>
      <c r="O118">
        <v>3673</v>
      </c>
      <c r="P118">
        <v>3673</v>
      </c>
      <c r="Q118">
        <v>3673</v>
      </c>
      <c r="R118">
        <v>3673</v>
      </c>
      <c r="S118">
        <v>3673</v>
      </c>
    </row>
    <row r="119" spans="1:19" x14ac:dyDescent="0.25">
      <c r="A119">
        <v>350</v>
      </c>
      <c r="B119" t="s">
        <v>55</v>
      </c>
      <c r="C119" t="s">
        <v>9</v>
      </c>
      <c r="D119" t="str">
        <f t="shared" si="4"/>
        <v>EE_CCGT</v>
      </c>
      <c r="E119">
        <f>VLOOKUP(D119,Data_2011!$D:$F,3,FALSE)</f>
        <v>0.60199999999999898</v>
      </c>
      <c r="F119">
        <f>VLOOKUP(D119,Data_2011!$D:$F,2,FALSE)</f>
        <v>4.8809523809525518E-4</v>
      </c>
      <c r="L119">
        <v>2.5904051393638002E-2</v>
      </c>
    </row>
    <row r="120" spans="1:19" x14ac:dyDescent="0.25">
      <c r="A120">
        <v>352</v>
      </c>
      <c r="B120" t="s">
        <v>55</v>
      </c>
      <c r="C120" t="s">
        <v>11</v>
      </c>
      <c r="D120" t="str">
        <f t="shared" si="4"/>
        <v>EE_GasSteam</v>
      </c>
      <c r="E120">
        <f>VLOOKUP(D120,Data_2011!$D:$F,3,FALSE)</f>
        <v>0.40125</v>
      </c>
      <c r="F120">
        <f>VLOOKUP(D120,Data_2011!$D:$F,2,FALSE)</f>
        <v>3.3392857142855459E-4</v>
      </c>
      <c r="L120">
        <v>499.94819189721301</v>
      </c>
    </row>
    <row r="121" spans="1:19" x14ac:dyDescent="0.25">
      <c r="A121">
        <v>351</v>
      </c>
      <c r="B121" t="s">
        <v>55</v>
      </c>
      <c r="C121" t="s">
        <v>10</v>
      </c>
      <c r="D121" t="str">
        <f t="shared" si="4"/>
        <v>EE_OCGT</v>
      </c>
      <c r="E121">
        <f>VLOOKUP(D121,Data_2011!$D:$F,3,FALSE)</f>
        <v>0.39100000000000001</v>
      </c>
      <c r="F121">
        <f>VLOOKUP(D121,Data_2011!$D:$F,2,FALSE)</f>
        <v>1.4285714285714298E-4</v>
      </c>
      <c r="L121">
        <v>2.5904051393638002E-2</v>
      </c>
    </row>
    <row r="122" spans="1:19" x14ac:dyDescent="0.25">
      <c r="A122">
        <v>353</v>
      </c>
      <c r="B122" t="s">
        <v>55</v>
      </c>
      <c r="C122" t="s">
        <v>23</v>
      </c>
      <c r="D122" t="str">
        <f t="shared" si="4"/>
        <v>EE_Wind onshore 1</v>
      </c>
      <c r="E122">
        <f>VLOOKUP(D122,Data_2011!$D:$F,3,FALSE)</f>
        <v>1</v>
      </c>
      <c r="F122">
        <f>VLOOKUP(D122,Data_2011!$D:$F,2,FALSE)</f>
        <v>0</v>
      </c>
      <c r="L122">
        <v>400</v>
      </c>
      <c r="M122">
        <v>400</v>
      </c>
      <c r="N122">
        <v>400</v>
      </c>
      <c r="O122">
        <v>400</v>
      </c>
      <c r="P122">
        <v>400</v>
      </c>
      <c r="Q122">
        <v>400</v>
      </c>
      <c r="R122">
        <v>400</v>
      </c>
      <c r="S122">
        <v>400</v>
      </c>
    </row>
    <row r="123" spans="1:19" x14ac:dyDescent="0.25">
      <c r="A123">
        <v>116</v>
      </c>
      <c r="B123" t="s">
        <v>34</v>
      </c>
      <c r="C123" t="s">
        <v>19</v>
      </c>
      <c r="D123" t="str">
        <f t="shared" si="4"/>
        <v>ES_Biomass</v>
      </c>
      <c r="E123">
        <f>VLOOKUP(D123,Data_2011!$D:$F,3,FALSE)</f>
        <v>0.38</v>
      </c>
      <c r="F123">
        <f>VLOOKUP(D123,Data_2011!$D:$F,2,FALSE)</f>
        <v>0</v>
      </c>
      <c r="L123">
        <v>933.69929285714295</v>
      </c>
      <c r="M123">
        <v>933.69929285714295</v>
      </c>
      <c r="N123">
        <v>933.69929285714295</v>
      </c>
      <c r="O123">
        <v>933.69929285714295</v>
      </c>
      <c r="P123">
        <v>933.69929285714295</v>
      </c>
      <c r="Q123">
        <v>933.69929285714295</v>
      </c>
      <c r="R123">
        <v>933.69929285714295</v>
      </c>
      <c r="S123">
        <v>933.69929285714295</v>
      </c>
    </row>
    <row r="124" spans="1:19" x14ac:dyDescent="0.25">
      <c r="A124">
        <v>111</v>
      </c>
      <c r="B124" t="s">
        <v>34</v>
      </c>
      <c r="C124" t="s">
        <v>9</v>
      </c>
      <c r="D124" t="str">
        <f t="shared" si="4"/>
        <v>ES_CCGT</v>
      </c>
      <c r="E124">
        <f>VLOOKUP(D124,Data_2011!$D:$F,3,FALSE)</f>
        <v>0.56649887158866996</v>
      </c>
      <c r="F124">
        <f>VLOOKUP(D124,Data_2011!$D:$F,2,FALSE)</f>
        <v>8.7826514763498598E-4</v>
      </c>
      <c r="L124">
        <v>28813.244897723202</v>
      </c>
      <c r="M124">
        <v>26508.450620132298</v>
      </c>
      <c r="N124">
        <v>26508.450620132298</v>
      </c>
      <c r="O124">
        <v>25586.532909095899</v>
      </c>
      <c r="P124">
        <v>25388.469781607499</v>
      </c>
      <c r="Q124">
        <v>24540.953312709298</v>
      </c>
      <c r="R124">
        <v>11480.744110097099</v>
      </c>
      <c r="S124">
        <v>1139.69993924909</v>
      </c>
    </row>
    <row r="125" spans="1:19" x14ac:dyDescent="0.25">
      <c r="A125">
        <v>110</v>
      </c>
      <c r="B125" t="s">
        <v>34</v>
      </c>
      <c r="C125" t="s">
        <v>14</v>
      </c>
      <c r="D125" t="str">
        <f t="shared" si="4"/>
        <v>ES_Coal</v>
      </c>
      <c r="E125">
        <f>VLOOKUP(D125,Data_2011!$D:$F,3,FALSE)</f>
        <v>0.396655737314002</v>
      </c>
      <c r="F125">
        <f>VLOOKUP(D125,Data_2011!$D:$F,2,FALSE)</f>
        <v>1.9982847642295155E-3</v>
      </c>
      <c r="L125">
        <v>7007.0839999999998</v>
      </c>
      <c r="M125">
        <v>2993.69313746833</v>
      </c>
      <c r="N125">
        <v>257.66781251143198</v>
      </c>
      <c r="O125">
        <v>225.28068748420901</v>
      </c>
      <c r="P125">
        <v>225.28068748420901</v>
      </c>
    </row>
    <row r="126" spans="1:19" x14ac:dyDescent="0.25">
      <c r="A126">
        <v>119</v>
      </c>
      <c r="B126" t="s">
        <v>34</v>
      </c>
      <c r="C126" t="s">
        <v>22</v>
      </c>
      <c r="D126" t="str">
        <f t="shared" si="4"/>
        <v>ES_CSP</v>
      </c>
      <c r="E126">
        <f>VLOOKUP(D126,Data_2011!$D:$F,3,FALSE)</f>
        <v>1</v>
      </c>
      <c r="F126">
        <f>VLOOKUP(D126,Data_2011!$D:$F,2,FALSE)</f>
        <v>0</v>
      </c>
      <c r="L126">
        <v>59.561495925518997</v>
      </c>
      <c r="M126">
        <v>59.561495925518997</v>
      </c>
      <c r="N126">
        <v>59.561495925518997</v>
      </c>
      <c r="O126">
        <v>59.561495925518997</v>
      </c>
      <c r="P126">
        <v>59.561495925518997</v>
      </c>
      <c r="Q126">
        <v>59.561495925518997</v>
      </c>
      <c r="R126">
        <v>59.561495925518997</v>
      </c>
      <c r="S126">
        <v>59.561495925518997</v>
      </c>
    </row>
    <row r="127" spans="1:19" x14ac:dyDescent="0.25">
      <c r="A127">
        <v>113</v>
      </c>
      <c r="B127" t="s">
        <v>34</v>
      </c>
      <c r="C127" t="s">
        <v>11</v>
      </c>
      <c r="D127" t="str">
        <f t="shared" si="4"/>
        <v>ES_GasSteam</v>
      </c>
      <c r="E127">
        <f>VLOOKUP(D127,Data_2011!$D:$F,3,FALSE)</f>
        <v>0.44948749999999899</v>
      </c>
      <c r="F127">
        <f>VLOOKUP(D127,Data_2011!$D:$F,2,FALSE)</f>
        <v>-1.17988095238095E-3</v>
      </c>
      <c r="L127">
        <v>454.95847608129901</v>
      </c>
      <c r="M127">
        <v>262.03923807283599</v>
      </c>
      <c r="N127">
        <v>262.03923807283599</v>
      </c>
      <c r="O127">
        <v>184.87154286945099</v>
      </c>
      <c r="P127">
        <v>123.2476952463</v>
      </c>
    </row>
    <row r="128" spans="1:19" x14ac:dyDescent="0.25">
      <c r="A128">
        <v>117</v>
      </c>
      <c r="B128" t="s">
        <v>34</v>
      </c>
      <c r="C128" t="s">
        <v>20</v>
      </c>
      <c r="D128" t="str">
        <f t="shared" si="4"/>
        <v>ES_Geothermal</v>
      </c>
      <c r="E128">
        <f>VLOOKUP(D128,Data_2011!$D:$F,3,FALSE)</f>
        <v>1</v>
      </c>
      <c r="F128">
        <f>VLOOKUP(D128,Data_2011!$D:$F,2,FALSE)</f>
        <v>0</v>
      </c>
      <c r="L128">
        <v>1.19122991851038E-2</v>
      </c>
      <c r="M128">
        <v>1.19122991851038E-2</v>
      </c>
      <c r="N128">
        <v>1.19122991851038E-2</v>
      </c>
      <c r="O128">
        <v>1.19122991851038E-2</v>
      </c>
      <c r="P128">
        <v>1.19122991851038E-2</v>
      </c>
      <c r="Q128">
        <v>1.19122991851038E-2</v>
      </c>
      <c r="R128">
        <v>1.19122991851038E-2</v>
      </c>
      <c r="S128">
        <v>1.19122991851038E-2</v>
      </c>
    </row>
    <row r="129" spans="1:19" x14ac:dyDescent="0.25">
      <c r="A129">
        <v>109</v>
      </c>
      <c r="B129" t="s">
        <v>34</v>
      </c>
      <c r="C129" t="s">
        <v>25</v>
      </c>
      <c r="D129" t="str">
        <f t="shared" si="4"/>
        <v>ES_Lignite</v>
      </c>
      <c r="E129">
        <f>VLOOKUP(D129,Data_2011!$D:$F,3,FALSE)</f>
        <v>0.38069244085400999</v>
      </c>
      <c r="F129">
        <f>VLOOKUP(D129,Data_2011!$D:$F,2,FALSE)</f>
        <v>2.3701443007848274E-3</v>
      </c>
      <c r="L129">
        <v>3001.5</v>
      </c>
      <c r="M129">
        <v>172.37789971230501</v>
      </c>
      <c r="N129">
        <v>172.37789971230501</v>
      </c>
      <c r="O129">
        <v>58.1795153539871</v>
      </c>
    </row>
    <row r="130" spans="1:19" x14ac:dyDescent="0.25">
      <c r="A130">
        <v>108</v>
      </c>
      <c r="B130" t="s">
        <v>34</v>
      </c>
      <c r="C130" t="s">
        <v>27</v>
      </c>
      <c r="D130" t="str">
        <f t="shared" si="4"/>
        <v>ES_Nuclear</v>
      </c>
      <c r="E130">
        <f>VLOOKUP(D130,Data_2011!$D:$F,3,FALSE)</f>
        <v>0.33</v>
      </c>
      <c r="F130">
        <f>VLOOKUP(D130,Data_2011!$D:$F,2,FALSE)</f>
        <v>4.3095238095237898E-4</v>
      </c>
      <c r="L130">
        <v>7052</v>
      </c>
      <c r="M130">
        <v>7052</v>
      </c>
      <c r="N130">
        <v>6902</v>
      </c>
      <c r="O130">
        <v>6902</v>
      </c>
      <c r="P130">
        <v>2045</v>
      </c>
    </row>
    <row r="131" spans="1:19" x14ac:dyDescent="0.25">
      <c r="A131">
        <v>112</v>
      </c>
      <c r="B131" t="s">
        <v>34</v>
      </c>
      <c r="C131" t="s">
        <v>10</v>
      </c>
      <c r="D131" t="str">
        <f t="shared" si="4"/>
        <v>ES_OCGT</v>
      </c>
      <c r="E131">
        <f>VLOOKUP(D131,Data_2011!$D:$F,3,FALSE)</f>
        <v>0.37063433906907201</v>
      </c>
      <c r="F131">
        <f>VLOOKUP(D131,Data_2011!$D:$F,2,FALSE)</f>
        <v>8.6009225862019765E-4</v>
      </c>
      <c r="L131">
        <v>2452.9745511955098</v>
      </c>
      <c r="M131">
        <v>2258.9569660687298</v>
      </c>
      <c r="N131">
        <v>2258.9569660687298</v>
      </c>
      <c r="O131">
        <v>2043.1775443753099</v>
      </c>
      <c r="P131">
        <v>1308.8238315247299</v>
      </c>
      <c r="Q131">
        <v>696.120837600046</v>
      </c>
      <c r="R131">
        <v>108.69929146659</v>
      </c>
    </row>
    <row r="132" spans="1:19" x14ac:dyDescent="0.25">
      <c r="A132">
        <v>377</v>
      </c>
      <c r="B132" t="s">
        <v>34</v>
      </c>
      <c r="C132" t="s">
        <v>6</v>
      </c>
      <c r="D132" t="str">
        <f t="shared" si="4"/>
        <v>ES_PSP</v>
      </c>
      <c r="E132">
        <v>0.75</v>
      </c>
      <c r="F132">
        <v>0</v>
      </c>
      <c r="G132">
        <v>1</v>
      </c>
      <c r="H132">
        <v>8</v>
      </c>
      <c r="L132">
        <v>4005.1</v>
      </c>
      <c r="M132">
        <v>4005.1</v>
      </c>
      <c r="N132">
        <v>4005.1</v>
      </c>
      <c r="O132">
        <v>4005.1</v>
      </c>
      <c r="P132">
        <v>4005.1</v>
      </c>
      <c r="Q132">
        <v>4005.1</v>
      </c>
      <c r="R132">
        <v>4005.1</v>
      </c>
      <c r="S132">
        <v>4005.1</v>
      </c>
    </row>
    <row r="133" spans="1:19" x14ac:dyDescent="0.25">
      <c r="A133">
        <v>114</v>
      </c>
      <c r="B133" t="s">
        <v>34</v>
      </c>
      <c r="C133" t="s">
        <v>12</v>
      </c>
      <c r="D133" t="str">
        <f t="shared" si="4"/>
        <v>ES_RoR</v>
      </c>
      <c r="E133">
        <f>VLOOKUP(D133,Data_2011!$D:$F,3,FALSE)</f>
        <v>1</v>
      </c>
      <c r="F133">
        <f>VLOOKUP(D133,Data_2011!$D:$F,2,FALSE)</f>
        <v>0</v>
      </c>
      <c r="L133">
        <v>20305.203193469399</v>
      </c>
      <c r="M133">
        <v>20305.203193469399</v>
      </c>
      <c r="N133">
        <v>20305.203193469399</v>
      </c>
      <c r="O133">
        <v>20305.203193469399</v>
      </c>
      <c r="P133">
        <v>20305.203193469399</v>
      </c>
      <c r="Q133">
        <v>20305.203193469399</v>
      </c>
      <c r="R133">
        <v>20305.203193469399</v>
      </c>
      <c r="S133">
        <v>20305.203193469399</v>
      </c>
    </row>
    <row r="134" spans="1:19" x14ac:dyDescent="0.25">
      <c r="A134">
        <v>118</v>
      </c>
      <c r="B134" t="s">
        <v>34</v>
      </c>
      <c r="C134" t="s">
        <v>21</v>
      </c>
      <c r="D134" t="str">
        <f t="shared" si="4"/>
        <v>ES_Solar 1</v>
      </c>
      <c r="E134">
        <f>VLOOKUP(D134,Data_2011!$D:$F,3,FALSE)</f>
        <v>1</v>
      </c>
      <c r="F134">
        <f>VLOOKUP(D134,Data_2011!$D:$F,2,FALSE)</f>
        <v>0</v>
      </c>
      <c r="L134">
        <v>4700.5932584419597</v>
      </c>
      <c r="M134">
        <v>4700.5932584419597</v>
      </c>
      <c r="N134">
        <v>4700.5932584419597</v>
      </c>
      <c r="O134">
        <v>4700.5932584419597</v>
      </c>
      <c r="P134">
        <v>4700.5932584419597</v>
      </c>
      <c r="Q134">
        <v>4700.5932584419597</v>
      </c>
      <c r="R134">
        <v>4700.5932584419597</v>
      </c>
      <c r="S134">
        <v>4700.5932584419597</v>
      </c>
    </row>
    <row r="135" spans="1:19" x14ac:dyDescent="0.25">
      <c r="A135">
        <v>115</v>
      </c>
      <c r="B135" t="s">
        <v>34</v>
      </c>
      <c r="C135" t="s">
        <v>18</v>
      </c>
      <c r="D135" t="str">
        <f t="shared" si="4"/>
        <v>ES_Waste</v>
      </c>
      <c r="E135">
        <f>VLOOKUP(D135,Data_2011!$D:$F,3,FALSE)</f>
        <v>1</v>
      </c>
      <c r="F135">
        <f>VLOOKUP(D135,Data_2011!$D:$F,2,FALSE)</f>
        <v>0</v>
      </c>
      <c r="L135">
        <v>320</v>
      </c>
      <c r="M135">
        <v>233.2</v>
      </c>
      <c r="N135">
        <v>233.2</v>
      </c>
      <c r="O135">
        <v>198.48</v>
      </c>
      <c r="P135">
        <v>198.48</v>
      </c>
      <c r="Q135">
        <v>181.12</v>
      </c>
      <c r="R135">
        <v>166.76896174863401</v>
      </c>
      <c r="S135">
        <v>62.64043715847</v>
      </c>
    </row>
    <row r="136" spans="1:19" x14ac:dyDescent="0.25">
      <c r="A136">
        <v>120</v>
      </c>
      <c r="B136" t="s">
        <v>34</v>
      </c>
      <c r="C136" t="s">
        <v>23</v>
      </c>
      <c r="D136" t="str">
        <f t="shared" si="4"/>
        <v>ES_Wind onshore 1</v>
      </c>
      <c r="E136">
        <f>VLOOKUP(D136,Data_2011!$D:$F,3,FALSE)</f>
        <v>1</v>
      </c>
      <c r="F136">
        <f>VLOOKUP(D136,Data_2011!$D:$F,2,FALSE)</f>
        <v>0</v>
      </c>
      <c r="L136">
        <v>24038.032278571402</v>
      </c>
      <c r="M136">
        <v>24038.032278571402</v>
      </c>
      <c r="N136">
        <v>24038.032278571402</v>
      </c>
      <c r="O136">
        <v>24038.032278571402</v>
      </c>
      <c r="P136">
        <v>24038.032278571402</v>
      </c>
      <c r="Q136">
        <v>24038.032278571402</v>
      </c>
      <c r="R136">
        <v>24038.032278571402</v>
      </c>
      <c r="S136">
        <v>24038.032278571402</v>
      </c>
    </row>
    <row r="137" spans="1:19" x14ac:dyDescent="0.25">
      <c r="A137">
        <v>130</v>
      </c>
      <c r="B137" t="s">
        <v>35</v>
      </c>
      <c r="C137" t="s">
        <v>19</v>
      </c>
      <c r="D137" t="str">
        <f t="shared" si="4"/>
        <v>FI_Biomass</v>
      </c>
      <c r="E137">
        <f>VLOOKUP(D137,Data_2011!$D:$F,3,FALSE)</f>
        <v>0.38</v>
      </c>
      <c r="F137">
        <f>VLOOKUP(D137,Data_2011!$D:$F,2,FALSE)</f>
        <v>0</v>
      </c>
      <c r="L137">
        <v>1990</v>
      </c>
      <c r="M137">
        <v>1990</v>
      </c>
      <c r="N137">
        <v>1990</v>
      </c>
      <c r="O137">
        <v>1990</v>
      </c>
      <c r="P137">
        <v>1990</v>
      </c>
      <c r="Q137">
        <v>1990</v>
      </c>
      <c r="R137">
        <v>1990</v>
      </c>
      <c r="S137">
        <v>1990</v>
      </c>
    </row>
    <row r="138" spans="1:19" x14ac:dyDescent="0.25">
      <c r="A138">
        <v>123</v>
      </c>
      <c r="B138" t="s">
        <v>35</v>
      </c>
      <c r="C138" t="s">
        <v>9</v>
      </c>
      <c r="D138" t="str">
        <f t="shared" si="4"/>
        <v>FI_CCGT</v>
      </c>
      <c r="E138">
        <f>VLOOKUP(D138,Data_2011!$D:$F,3,FALSE)</f>
        <v>0.49109705484164501</v>
      </c>
      <c r="F138">
        <f>VLOOKUP(D138,Data_2011!$D:$F,2,FALSE)</f>
        <v>3.9120815631769595E-3</v>
      </c>
      <c r="L138">
        <v>944.90263067987701</v>
      </c>
      <c r="M138">
        <v>944.90263067987701</v>
      </c>
      <c r="N138">
        <v>944.90263067987701</v>
      </c>
      <c r="O138">
        <v>944.90263067987701</v>
      </c>
      <c r="P138">
        <v>499.57434004896101</v>
      </c>
      <c r="Q138">
        <v>212.730977479215</v>
      </c>
      <c r="R138">
        <v>212.730977479215</v>
      </c>
    </row>
    <row r="139" spans="1:19" x14ac:dyDescent="0.25">
      <c r="A139">
        <v>126</v>
      </c>
      <c r="B139" t="s">
        <v>35</v>
      </c>
      <c r="C139" t="s">
        <v>15</v>
      </c>
      <c r="D139" t="str">
        <f t="shared" si="4"/>
        <v>FI_CCOT</v>
      </c>
      <c r="E139">
        <f>VLOOKUP(D139,Data_2011!$D:$F,3,FALSE)</f>
        <v>0.60199999999999898</v>
      </c>
      <c r="F139">
        <f>VLOOKUP(D139,Data_2011!$D:$F,2,FALSE)</f>
        <v>4.8809523809525518E-4</v>
      </c>
      <c r="L139">
        <v>1.04792000064987E-2</v>
      </c>
    </row>
    <row r="140" spans="1:19" x14ac:dyDescent="0.25">
      <c r="A140">
        <v>122</v>
      </c>
      <c r="B140" t="s">
        <v>35</v>
      </c>
      <c r="C140" t="s">
        <v>14</v>
      </c>
      <c r="D140" t="str">
        <f t="shared" si="4"/>
        <v>FI_Coal</v>
      </c>
      <c r="E140">
        <f>VLOOKUP(D140,Data_2011!$D:$F,3,FALSE)</f>
        <v>0.40358116816225598</v>
      </c>
      <c r="F140">
        <f>VLOOKUP(D140,Data_2011!$D:$F,2,FALSE)</f>
        <v>1.9396796041606793E-3</v>
      </c>
      <c r="L140">
        <v>3430</v>
      </c>
      <c r="M140">
        <v>1690.49949004665</v>
      </c>
      <c r="N140">
        <v>1031.40221808053</v>
      </c>
      <c r="O140">
        <v>628.38199420603905</v>
      </c>
    </row>
    <row r="141" spans="1:19" x14ac:dyDescent="0.25">
      <c r="A141">
        <v>133</v>
      </c>
      <c r="B141" t="s">
        <v>35</v>
      </c>
      <c r="C141" t="s">
        <v>22</v>
      </c>
      <c r="D141" t="str">
        <f t="shared" si="4"/>
        <v>FI_CSP</v>
      </c>
      <c r="E141">
        <f>VLOOKUP(D141,Data_2011!$D:$F,3,FALSE)</f>
        <v>1</v>
      </c>
      <c r="F141">
        <f>VLOOKUP(D141,Data_2011!$D:$F,2,FALSE)</f>
        <v>0</v>
      </c>
      <c r="L141">
        <v>0.124688279301746</v>
      </c>
      <c r="M141">
        <v>0.124688279301746</v>
      </c>
      <c r="N141">
        <v>0.124688279301746</v>
      </c>
      <c r="O141">
        <v>0.124688279301746</v>
      </c>
      <c r="P141">
        <v>0.124688279301746</v>
      </c>
      <c r="Q141">
        <v>0.124688279301746</v>
      </c>
      <c r="R141">
        <v>0.124688279301746</v>
      </c>
      <c r="S141">
        <v>0.124688279301746</v>
      </c>
    </row>
    <row r="142" spans="1:19" x14ac:dyDescent="0.25">
      <c r="A142">
        <v>125</v>
      </c>
      <c r="B142" t="s">
        <v>35</v>
      </c>
      <c r="C142" t="s">
        <v>11</v>
      </c>
      <c r="D142" t="str">
        <f t="shared" si="4"/>
        <v>FI_GasSteam</v>
      </c>
      <c r="E142">
        <f>VLOOKUP(D142,Data_2011!$D:$F,3,FALSE)</f>
        <v>0.41711665480896698</v>
      </c>
      <c r="F142">
        <f>VLOOKUP(D142,Data_2011!$D:$F,2,FALSE)</f>
        <v>-2.1492286041333838E-4</v>
      </c>
      <c r="L142">
        <v>279.829176631363</v>
      </c>
      <c r="M142">
        <v>218.955032850067</v>
      </c>
      <c r="N142">
        <v>162.88018446905099</v>
      </c>
    </row>
    <row r="143" spans="1:19" x14ac:dyDescent="0.25">
      <c r="A143">
        <v>131</v>
      </c>
      <c r="B143" t="s">
        <v>35</v>
      </c>
      <c r="C143" t="s">
        <v>20</v>
      </c>
      <c r="D143" t="str">
        <f t="shared" si="4"/>
        <v>FI_Geothermal</v>
      </c>
      <c r="E143">
        <f>VLOOKUP(D143,Data_2011!$D:$F,3,FALSE)</f>
        <v>1</v>
      </c>
      <c r="F143">
        <f>VLOOKUP(D143,Data_2011!$D:$F,2,FALSE)</f>
        <v>0</v>
      </c>
      <c r="L143">
        <v>0.124688279301746</v>
      </c>
      <c r="M143">
        <v>0.124688279301746</v>
      </c>
      <c r="N143">
        <v>0.124688279301746</v>
      </c>
      <c r="O143">
        <v>0.124688279301746</v>
      </c>
      <c r="P143">
        <v>0.124688279301746</v>
      </c>
      <c r="Q143">
        <v>0.124688279301746</v>
      </c>
      <c r="R143">
        <v>0.124688279301746</v>
      </c>
      <c r="S143">
        <v>0.124688279301746</v>
      </c>
    </row>
    <row r="144" spans="1:19" x14ac:dyDescent="0.25">
      <c r="A144">
        <v>121</v>
      </c>
      <c r="B144" t="s">
        <v>35</v>
      </c>
      <c r="C144" t="s">
        <v>27</v>
      </c>
      <c r="D144" t="str">
        <f t="shared" si="4"/>
        <v>FI_Nuclear</v>
      </c>
      <c r="E144">
        <f>VLOOKUP(D144,Data_2011!$D:$F,3,FALSE)</f>
        <v>0.33</v>
      </c>
      <c r="F144">
        <f>VLOOKUP(D144,Data_2011!$D:$F,2,FALSE)</f>
        <v>4.3333333333333369E-4</v>
      </c>
      <c r="L144">
        <v>2698</v>
      </c>
      <c r="M144">
        <v>2698</v>
      </c>
      <c r="N144">
        <v>2698</v>
      </c>
    </row>
    <row r="145" spans="1:19" x14ac:dyDescent="0.25">
      <c r="A145">
        <v>124</v>
      </c>
      <c r="B145" t="s">
        <v>35</v>
      </c>
      <c r="C145" t="s">
        <v>10</v>
      </c>
      <c r="D145" t="str">
        <f t="shared" si="4"/>
        <v>FI_OCGT</v>
      </c>
      <c r="E145">
        <f>VLOOKUP(D145,Data_2011!$D:$F,3,FALSE)</f>
        <v>0.35657499079739302</v>
      </c>
      <c r="F145">
        <f>VLOOKUP(D145,Data_2011!$D:$F,2,FALSE)</f>
        <v>1.2919032089408978E-3</v>
      </c>
      <c r="L145">
        <v>645.26819268876</v>
      </c>
      <c r="M145">
        <v>645.26819268876</v>
      </c>
      <c r="N145">
        <v>645.26819268876</v>
      </c>
      <c r="O145">
        <v>576.12570606812199</v>
      </c>
      <c r="P145">
        <v>400.28497832164601</v>
      </c>
    </row>
    <row r="146" spans="1:19" x14ac:dyDescent="0.25">
      <c r="A146">
        <v>127</v>
      </c>
      <c r="B146" t="s">
        <v>35</v>
      </c>
      <c r="C146" t="s">
        <v>16</v>
      </c>
      <c r="D146" t="str">
        <f t="shared" si="4"/>
        <v>FI_OCOT</v>
      </c>
      <c r="E146">
        <f>VLOOKUP(D146,Data_2011!$D:$F,3,FALSE)</f>
        <v>0.36332860196665201</v>
      </c>
      <c r="F146">
        <f>VLOOKUP(D146,Data_2011!$D:$F,2,FALSE)</f>
        <v>8.3053624231785685E-4</v>
      </c>
      <c r="L146">
        <v>554.34968034378301</v>
      </c>
      <c r="M146">
        <v>288.437459113307</v>
      </c>
      <c r="N146">
        <v>288.437459113307</v>
      </c>
      <c r="O146">
        <v>187.05944732454199</v>
      </c>
      <c r="P146">
        <v>187.05944732454199</v>
      </c>
      <c r="Q146">
        <v>125.800571249425</v>
      </c>
      <c r="R146">
        <v>125.800571249425</v>
      </c>
    </row>
    <row r="147" spans="1:19" x14ac:dyDescent="0.25">
      <c r="A147">
        <v>128</v>
      </c>
      <c r="B147" t="s">
        <v>35</v>
      </c>
      <c r="C147" t="s">
        <v>17</v>
      </c>
      <c r="D147" t="str">
        <f t="shared" si="4"/>
        <v>FI_OilSteam</v>
      </c>
      <c r="E147">
        <f>VLOOKUP(D147,Data_2011!$D:$F,3,FALSE)</f>
        <v>0.46137124621491998</v>
      </c>
      <c r="F147">
        <f>VLOOKUP(D147,Data_2011!$D:$F,2,FALSE)</f>
        <v>-1.3377924645279428E-3</v>
      </c>
      <c r="L147">
        <v>735.639840456211</v>
      </c>
      <c r="M147">
        <v>409.72445262930802</v>
      </c>
      <c r="N147">
        <v>409.72445262930802</v>
      </c>
      <c r="O147">
        <v>316.26219164317502</v>
      </c>
      <c r="P147">
        <v>258.65886287983602</v>
      </c>
      <c r="Q147">
        <v>220.439241964594</v>
      </c>
    </row>
    <row r="148" spans="1:19" x14ac:dyDescent="0.25">
      <c r="A148">
        <v>129</v>
      </c>
      <c r="B148" t="s">
        <v>35</v>
      </c>
      <c r="C148" t="s">
        <v>12</v>
      </c>
      <c r="D148" t="str">
        <f t="shared" si="4"/>
        <v>FI_RoR</v>
      </c>
      <c r="E148">
        <f>VLOOKUP(D148,Data_2011!$D:$F,3,FALSE)</f>
        <v>1</v>
      </c>
      <c r="F148">
        <f>VLOOKUP(D148,Data_2011!$D:$F,2,FALSE)</f>
        <v>0</v>
      </c>
      <c r="L148">
        <v>3150</v>
      </c>
      <c r="M148">
        <v>3150</v>
      </c>
      <c r="N148">
        <v>3150</v>
      </c>
      <c r="O148">
        <v>3150</v>
      </c>
      <c r="P148">
        <v>3150</v>
      </c>
      <c r="Q148">
        <v>3150</v>
      </c>
      <c r="R148">
        <v>3150</v>
      </c>
      <c r="S148">
        <v>3150</v>
      </c>
    </row>
    <row r="149" spans="1:19" x14ac:dyDescent="0.25">
      <c r="A149">
        <v>132</v>
      </c>
      <c r="B149" t="s">
        <v>35</v>
      </c>
      <c r="C149" t="s">
        <v>21</v>
      </c>
      <c r="D149" t="str">
        <f t="shared" si="4"/>
        <v>FI_Solar 1</v>
      </c>
      <c r="E149">
        <f>VLOOKUP(D149,Data_2011!$D:$F,3,FALSE)</f>
        <v>1</v>
      </c>
      <c r="F149">
        <f>VLOOKUP(D149,Data_2011!$D:$F,2,FALSE)</f>
        <v>0</v>
      </c>
      <c r="L149">
        <v>99.750623441396499</v>
      </c>
      <c r="M149">
        <v>99.750623441396499</v>
      </c>
      <c r="N149">
        <v>99.750623441396499</v>
      </c>
      <c r="O149">
        <v>99.750623441396499</v>
      </c>
      <c r="P149">
        <v>99.750623441396499</v>
      </c>
      <c r="Q149">
        <v>99.750623441396499</v>
      </c>
      <c r="R149">
        <v>99.750623441396499</v>
      </c>
      <c r="S149">
        <v>99.750623441396499</v>
      </c>
    </row>
    <row r="150" spans="1:19" x14ac:dyDescent="0.25">
      <c r="A150">
        <v>134</v>
      </c>
      <c r="B150" t="s">
        <v>35</v>
      </c>
      <c r="C150" t="s">
        <v>23</v>
      </c>
      <c r="D150" t="str">
        <f t="shared" si="4"/>
        <v>FI_Wind onshore 1</v>
      </c>
      <c r="E150">
        <f>VLOOKUP(D150,Data_2011!$D:$F,3,FALSE)</f>
        <v>1</v>
      </c>
      <c r="F150">
        <f>VLOOKUP(D150,Data_2011!$D:$F,2,FALSE)</f>
        <v>0</v>
      </c>
      <c r="L150">
        <v>1000</v>
      </c>
      <c r="M150">
        <v>1000</v>
      </c>
      <c r="N150">
        <v>1000</v>
      </c>
      <c r="O150">
        <v>1000</v>
      </c>
      <c r="P150">
        <v>1000</v>
      </c>
      <c r="Q150">
        <v>1000</v>
      </c>
      <c r="R150">
        <v>1000</v>
      </c>
      <c r="S150">
        <v>1000</v>
      </c>
    </row>
    <row r="151" spans="1:19" x14ac:dyDescent="0.25">
      <c r="A151">
        <v>145</v>
      </c>
      <c r="B151" t="s">
        <v>36</v>
      </c>
      <c r="C151" t="s">
        <v>19</v>
      </c>
      <c r="D151" t="str">
        <f t="shared" si="4"/>
        <v>FR_Biomass</v>
      </c>
      <c r="E151">
        <f>VLOOKUP(D151,Data_2011!$D:$F,3,FALSE)</f>
        <v>0.38</v>
      </c>
      <c r="F151">
        <f>VLOOKUP(D151,Data_2011!$D:$F,2,FALSE)</f>
        <v>0</v>
      </c>
      <c r="L151">
        <v>900</v>
      </c>
      <c r="M151">
        <v>900</v>
      </c>
      <c r="N151">
        <v>900</v>
      </c>
      <c r="O151">
        <v>900</v>
      </c>
      <c r="P151">
        <v>900</v>
      </c>
      <c r="Q151">
        <v>900</v>
      </c>
      <c r="R151">
        <v>900</v>
      </c>
      <c r="S151">
        <v>900</v>
      </c>
    </row>
    <row r="152" spans="1:19" x14ac:dyDescent="0.25">
      <c r="A152">
        <v>137</v>
      </c>
      <c r="B152" t="s">
        <v>36</v>
      </c>
      <c r="C152" t="s">
        <v>9</v>
      </c>
      <c r="D152" t="str">
        <f t="shared" si="4"/>
        <v>FR_CCGT</v>
      </c>
      <c r="E152">
        <f>VLOOKUP(D152,Data_2011!$D:$F,3,FALSE)</f>
        <v>0.59252016757262005</v>
      </c>
      <c r="F152">
        <f>VLOOKUP(D152,Data_2011!$D:$F,2,FALSE)</f>
        <v>3.6428247409133434E-4</v>
      </c>
      <c r="L152">
        <v>2699.7573710073698</v>
      </c>
      <c r="M152">
        <v>2699.7573710073698</v>
      </c>
      <c r="N152">
        <v>2699.7573710073698</v>
      </c>
      <c r="O152">
        <v>2699.7573710073698</v>
      </c>
      <c r="P152">
        <v>2699.7573710073698</v>
      </c>
      <c r="Q152">
        <v>2554.4762382768899</v>
      </c>
      <c r="R152">
        <v>2456.1169662983798</v>
      </c>
      <c r="S152">
        <v>416.50040461510503</v>
      </c>
    </row>
    <row r="153" spans="1:19" x14ac:dyDescent="0.25">
      <c r="A153">
        <v>140</v>
      </c>
      <c r="B153" t="s">
        <v>36</v>
      </c>
      <c r="C153" t="s">
        <v>15</v>
      </c>
      <c r="D153" t="str">
        <f t="shared" si="4"/>
        <v>FR_CCOT</v>
      </c>
      <c r="E153">
        <f>VLOOKUP(D153,Data_2011!$D:$F,3,FALSE)</f>
        <v>0.60199999999999898</v>
      </c>
      <c r="F153">
        <f>VLOOKUP(D153,Data_2011!$D:$F,2,FALSE)</f>
        <v>4.8809523809525518E-4</v>
      </c>
      <c r="L153">
        <v>3.39442852080309E-3</v>
      </c>
    </row>
    <row r="154" spans="1:19" x14ac:dyDescent="0.25">
      <c r="A154">
        <v>136</v>
      </c>
      <c r="B154" t="s">
        <v>36</v>
      </c>
      <c r="C154" t="s">
        <v>14</v>
      </c>
      <c r="D154" t="str">
        <f t="shared" ref="D154:D217" si="5">B154&amp;"_"&amp;C154</f>
        <v>FR_Coal</v>
      </c>
      <c r="E154">
        <f>VLOOKUP(D154,Data_2011!$D:$F,3,FALSE)</f>
        <v>0.39773236563346198</v>
      </c>
      <c r="F154">
        <f>VLOOKUP(D154,Data_2011!$D:$F,2,FALSE)</f>
        <v>2.3643266795008847E-3</v>
      </c>
      <c r="L154">
        <v>2900</v>
      </c>
      <c r="M154">
        <v>2429.1785005714701</v>
      </c>
      <c r="N154">
        <v>42.798093365736101</v>
      </c>
      <c r="O154">
        <v>13.833981892055199</v>
      </c>
    </row>
    <row r="155" spans="1:19" x14ac:dyDescent="0.25">
      <c r="A155">
        <v>148</v>
      </c>
      <c r="B155" t="s">
        <v>36</v>
      </c>
      <c r="C155" t="s">
        <v>22</v>
      </c>
      <c r="D155" t="str">
        <f t="shared" si="5"/>
        <v>FR_CSP</v>
      </c>
      <c r="E155">
        <f>VLOOKUP(D155,Data_2011!$D:$F,3,FALSE)</f>
        <v>1</v>
      </c>
      <c r="F155">
        <f>VLOOKUP(D155,Data_2011!$D:$F,2,FALSE)</f>
        <v>0</v>
      </c>
      <c r="L155">
        <v>7.0197745725222194E-2</v>
      </c>
      <c r="M155">
        <v>7.0197745725222194E-2</v>
      </c>
      <c r="N155">
        <v>7.0197745725222194E-2</v>
      </c>
      <c r="O155">
        <v>7.0197745725222194E-2</v>
      </c>
      <c r="P155">
        <v>7.0197745725222194E-2</v>
      </c>
      <c r="Q155">
        <v>7.0197745725222194E-2</v>
      </c>
      <c r="R155">
        <v>7.0197745725222194E-2</v>
      </c>
      <c r="S155">
        <v>7.0197745725222194E-2</v>
      </c>
    </row>
    <row r="156" spans="1:19" x14ac:dyDescent="0.25">
      <c r="A156">
        <v>139</v>
      </c>
      <c r="B156" t="s">
        <v>36</v>
      </c>
      <c r="C156" t="s">
        <v>11</v>
      </c>
      <c r="D156" t="str">
        <f t="shared" si="5"/>
        <v>FR_GasSteam</v>
      </c>
      <c r="E156">
        <f>VLOOKUP(D156,Data_2011!$D:$F,3,FALSE)</f>
        <v>0.47366372071266399</v>
      </c>
      <c r="F156">
        <f>VLOOKUP(D156,Data_2011!$D:$F,2,FALSE)</f>
        <v>-6.3956629110735496E-4</v>
      </c>
      <c r="L156">
        <v>889.85872235872205</v>
      </c>
      <c r="M156">
        <v>749.61352718579099</v>
      </c>
      <c r="N156">
        <v>731.69420414360798</v>
      </c>
      <c r="O156">
        <v>639.68368095521396</v>
      </c>
      <c r="P156">
        <v>599.92144560685301</v>
      </c>
      <c r="Q156">
        <v>578.82763057116301</v>
      </c>
      <c r="R156">
        <v>67.305538438507398</v>
      </c>
    </row>
    <row r="157" spans="1:19" x14ac:dyDescent="0.25">
      <c r="A157">
        <v>146</v>
      </c>
      <c r="B157" t="s">
        <v>36</v>
      </c>
      <c r="C157" t="s">
        <v>20</v>
      </c>
      <c r="D157" t="str">
        <f t="shared" si="5"/>
        <v>FR_Geothermal</v>
      </c>
      <c r="E157">
        <f>VLOOKUP(D157,Data_2011!$D:$F,3,FALSE)</f>
        <v>1</v>
      </c>
      <c r="F157">
        <f>VLOOKUP(D157,Data_2011!$D:$F,2,FALSE)</f>
        <v>0</v>
      </c>
      <c r="L157">
        <v>14.039549145044401</v>
      </c>
      <c r="M157">
        <v>14.039549145044401</v>
      </c>
      <c r="N157">
        <v>14.039549145044401</v>
      </c>
      <c r="O157">
        <v>14.039549145044401</v>
      </c>
      <c r="P157">
        <v>14.039549145044401</v>
      </c>
      <c r="Q157">
        <v>14.039549145044401</v>
      </c>
      <c r="R157">
        <v>14.039549145044401</v>
      </c>
      <c r="S157">
        <v>14.039549145044401</v>
      </c>
    </row>
    <row r="158" spans="1:19" x14ac:dyDescent="0.25">
      <c r="A158">
        <v>135</v>
      </c>
      <c r="B158" t="s">
        <v>36</v>
      </c>
      <c r="C158" t="s">
        <v>27</v>
      </c>
      <c r="D158" t="str">
        <f t="shared" si="5"/>
        <v>FR_Nuclear</v>
      </c>
      <c r="E158">
        <f>VLOOKUP(D158,Data_2011!$D:$F,3,FALSE)</f>
        <v>0.33</v>
      </c>
      <c r="F158">
        <f>VLOOKUP(D158,Data_2011!$D:$F,2,FALSE)</f>
        <v>2.1666666666666685E-4</v>
      </c>
      <c r="L158">
        <v>63258</v>
      </c>
      <c r="M158">
        <v>62857</v>
      </c>
      <c r="N158">
        <v>54670</v>
      </c>
      <c r="O158">
        <v>44690</v>
      </c>
      <c r="P158">
        <v>21500</v>
      </c>
      <c r="Q158">
        <v>8520</v>
      </c>
      <c r="R158">
        <v>5930</v>
      </c>
    </row>
    <row r="159" spans="1:19" x14ac:dyDescent="0.25">
      <c r="A159">
        <v>138</v>
      </c>
      <c r="B159" t="s">
        <v>36</v>
      </c>
      <c r="C159" t="s">
        <v>10</v>
      </c>
      <c r="D159" t="str">
        <f t="shared" si="5"/>
        <v>FR_OCGT</v>
      </c>
      <c r="E159">
        <f>VLOOKUP(D159,Data_2011!$D:$F,3,FALSE)</f>
        <v>0.37668172540915101</v>
      </c>
      <c r="F159">
        <f>VLOOKUP(D159,Data_2011!$D:$F,2,FALSE)</f>
        <v>6.3057909156605686E-4</v>
      </c>
      <c r="L159">
        <v>2750.3839066339101</v>
      </c>
      <c r="M159">
        <v>2611.9834969275698</v>
      </c>
      <c r="N159">
        <v>2611.9834969275698</v>
      </c>
      <c r="O159">
        <v>2554.80191152098</v>
      </c>
      <c r="P159">
        <v>2149.1707550288802</v>
      </c>
      <c r="Q159">
        <v>1297.96946681603</v>
      </c>
      <c r="R159">
        <v>29.9305784904309</v>
      </c>
    </row>
    <row r="160" spans="1:19" x14ac:dyDescent="0.25">
      <c r="A160">
        <v>141</v>
      </c>
      <c r="B160" t="s">
        <v>36</v>
      </c>
      <c r="C160" t="s">
        <v>16</v>
      </c>
      <c r="D160" t="str">
        <f t="shared" si="5"/>
        <v>FR_OCOT</v>
      </c>
      <c r="E160">
        <f>VLOOKUP(D160,Data_2011!$D:$F,3,FALSE)</f>
        <v>0.362284977575759</v>
      </c>
      <c r="F160">
        <f>VLOOKUP(D160,Data_2011!$D:$F,2,FALSE)</f>
        <v>9.4727885391647948E-4</v>
      </c>
      <c r="L160">
        <v>602.51106244254902</v>
      </c>
      <c r="M160">
        <v>602.51106244254902</v>
      </c>
      <c r="N160">
        <v>602.51106244254902</v>
      </c>
      <c r="O160">
        <v>602.51106244254902</v>
      </c>
      <c r="P160">
        <v>602.51106244254902</v>
      </c>
      <c r="Q160">
        <v>535.62011517066105</v>
      </c>
      <c r="R160">
        <v>535.62011517066105</v>
      </c>
    </row>
    <row r="161" spans="1:19" x14ac:dyDescent="0.25">
      <c r="A161">
        <v>142</v>
      </c>
      <c r="B161" t="s">
        <v>36</v>
      </c>
      <c r="C161" t="s">
        <v>17</v>
      </c>
      <c r="D161" t="str">
        <f t="shared" si="5"/>
        <v>FR_OilSteam</v>
      </c>
      <c r="E161">
        <f>VLOOKUP(D161,Data_2011!$D:$F,3,FALSE)</f>
        <v>0.390123447204968</v>
      </c>
      <c r="F161">
        <f>VLOOKUP(D161,Data_2011!$D:$F,2,FALSE)</f>
        <v>5.1937111801242137E-4</v>
      </c>
      <c r="L161">
        <v>1897.48554312893</v>
      </c>
    </row>
    <row r="162" spans="1:19" x14ac:dyDescent="0.25">
      <c r="A162">
        <v>378</v>
      </c>
      <c r="B162" t="s">
        <v>36</v>
      </c>
      <c r="C162" t="s">
        <v>6</v>
      </c>
      <c r="D162" t="str">
        <f t="shared" si="5"/>
        <v>FR_PSP</v>
      </c>
      <c r="E162">
        <v>0.75</v>
      </c>
      <c r="F162">
        <v>0</v>
      </c>
      <c r="G162">
        <v>1</v>
      </c>
      <c r="H162">
        <v>8</v>
      </c>
      <c r="L162" s="1">
        <v>4512</v>
      </c>
      <c r="M162" s="1">
        <v>4512</v>
      </c>
      <c r="N162" s="1">
        <v>4512</v>
      </c>
      <c r="O162" s="1">
        <v>4512</v>
      </c>
      <c r="P162" s="1">
        <v>4512</v>
      </c>
      <c r="Q162" s="1">
        <v>4512</v>
      </c>
      <c r="R162" s="1">
        <v>4512</v>
      </c>
      <c r="S162" s="1">
        <v>4512</v>
      </c>
    </row>
    <row r="163" spans="1:19" x14ac:dyDescent="0.25">
      <c r="A163">
        <v>395</v>
      </c>
      <c r="B163" t="s">
        <v>36</v>
      </c>
      <c r="C163" t="s">
        <v>32</v>
      </c>
      <c r="D163" t="str">
        <f t="shared" si="5"/>
        <v>FR_Reservoir</v>
      </c>
      <c r="E163">
        <v>1</v>
      </c>
      <c r="F163">
        <v>0</v>
      </c>
      <c r="G163">
        <v>0</v>
      </c>
      <c r="H163">
        <v>500</v>
      </c>
      <c r="L163">
        <v>8204</v>
      </c>
      <c r="M163">
        <v>8204</v>
      </c>
      <c r="N163">
        <v>8204</v>
      </c>
      <c r="O163">
        <v>8204</v>
      </c>
      <c r="P163">
        <v>8204</v>
      </c>
      <c r="Q163">
        <v>8204</v>
      </c>
      <c r="R163">
        <v>8204</v>
      </c>
      <c r="S163">
        <v>8204</v>
      </c>
    </row>
    <row r="164" spans="1:19" x14ac:dyDescent="0.25">
      <c r="A164">
        <v>143</v>
      </c>
      <c r="B164" t="s">
        <v>36</v>
      </c>
      <c r="C164" t="s">
        <v>12</v>
      </c>
      <c r="D164" t="str">
        <f t="shared" si="5"/>
        <v>FR_RoR</v>
      </c>
      <c r="E164">
        <f>VLOOKUP(D164,Data_2011!$D:$F,3,FALSE)</f>
        <v>1</v>
      </c>
      <c r="F164">
        <f>VLOOKUP(D164,Data_2011!$D:$F,2,FALSE)</f>
        <v>0</v>
      </c>
      <c r="L164" s="1">
        <v>10325</v>
      </c>
      <c r="M164" s="1">
        <v>10325</v>
      </c>
      <c r="N164" s="1">
        <v>10325</v>
      </c>
      <c r="O164" s="1">
        <v>10325</v>
      </c>
      <c r="P164" s="1">
        <v>10325</v>
      </c>
      <c r="Q164" s="1">
        <v>10325</v>
      </c>
      <c r="R164" s="1">
        <v>10325</v>
      </c>
      <c r="S164" s="1">
        <v>10325</v>
      </c>
    </row>
    <row r="165" spans="1:19" x14ac:dyDescent="0.25">
      <c r="A165">
        <v>147</v>
      </c>
      <c r="B165" t="s">
        <v>36</v>
      </c>
      <c r="C165" t="s">
        <v>21</v>
      </c>
      <c r="D165" t="str">
        <f t="shared" si="5"/>
        <v>FR_Solar 1</v>
      </c>
      <c r="E165">
        <f>VLOOKUP(D165,Data_2011!$D:$F,3,FALSE)</f>
        <v>1</v>
      </c>
      <c r="F165">
        <f>VLOOKUP(D165,Data_2011!$D:$F,2,FALSE)</f>
        <v>0</v>
      </c>
      <c r="L165">
        <v>5285.8902531092299</v>
      </c>
      <c r="M165">
        <v>5285.8902531092299</v>
      </c>
      <c r="N165">
        <v>5285.8902531092299</v>
      </c>
      <c r="O165">
        <v>5285.8902531092299</v>
      </c>
      <c r="P165">
        <v>5285.8902531092299</v>
      </c>
      <c r="Q165">
        <v>5285.8902531092299</v>
      </c>
      <c r="R165">
        <v>5285.8902531092299</v>
      </c>
      <c r="S165">
        <v>5285.8902531092299</v>
      </c>
    </row>
    <row r="166" spans="1:19" x14ac:dyDescent="0.25">
      <c r="A166">
        <v>144</v>
      </c>
      <c r="B166" t="s">
        <v>36</v>
      </c>
      <c r="C166" t="s">
        <v>18</v>
      </c>
      <c r="D166" t="str">
        <f t="shared" si="5"/>
        <v>FR_Waste</v>
      </c>
      <c r="E166">
        <f>VLOOKUP(D166,Data_2011!$D:$F,3,FALSE)</f>
        <v>1</v>
      </c>
      <c r="F166">
        <f>VLOOKUP(D166,Data_2011!$D:$F,2,FALSE)</f>
        <v>0</v>
      </c>
      <c r="L166">
        <v>5900</v>
      </c>
      <c r="M166">
        <v>2819.9194139804599</v>
      </c>
      <c r="N166">
        <v>2569.4715372536202</v>
      </c>
      <c r="O166">
        <v>1510.59065445753</v>
      </c>
      <c r="P166">
        <v>1371.2090618677901</v>
      </c>
      <c r="Q166">
        <v>1025.3393745785199</v>
      </c>
      <c r="R166">
        <v>779.76198840099403</v>
      </c>
      <c r="S166">
        <v>271.09536983873102</v>
      </c>
    </row>
    <row r="167" spans="1:19" x14ac:dyDescent="0.25">
      <c r="A167">
        <v>149</v>
      </c>
      <c r="B167" t="s">
        <v>36</v>
      </c>
      <c r="C167" t="s">
        <v>23</v>
      </c>
      <c r="D167" t="str">
        <f t="shared" si="5"/>
        <v>FR_Wind onshore 1</v>
      </c>
      <c r="E167">
        <f>VLOOKUP(D167,Data_2011!$D:$F,3,FALSE)</f>
        <v>1</v>
      </c>
      <c r="F167">
        <f>VLOOKUP(D167,Data_2011!$D:$F,2,FALSE)</f>
        <v>0</v>
      </c>
      <c r="L167">
        <v>9340</v>
      </c>
      <c r="M167">
        <v>9340</v>
      </c>
      <c r="N167">
        <v>9340</v>
      </c>
      <c r="O167">
        <v>9340</v>
      </c>
      <c r="P167">
        <v>9340</v>
      </c>
      <c r="Q167">
        <v>9340</v>
      </c>
      <c r="R167">
        <v>9340</v>
      </c>
      <c r="S167">
        <v>9340</v>
      </c>
    </row>
    <row r="168" spans="1:19" x14ac:dyDescent="0.25">
      <c r="A168">
        <v>155</v>
      </c>
      <c r="B168" t="s">
        <v>37</v>
      </c>
      <c r="C168" t="s">
        <v>19</v>
      </c>
      <c r="D168" t="str">
        <f t="shared" si="5"/>
        <v>GR_Biomass</v>
      </c>
      <c r="E168">
        <f>VLOOKUP(D168,Data_2011!$D:$F,3,FALSE)</f>
        <v>0.38</v>
      </c>
      <c r="F168">
        <f>VLOOKUP(D168,Data_2011!$D:$F,2,FALSE)</f>
        <v>0</v>
      </c>
      <c r="L168">
        <v>136</v>
      </c>
      <c r="M168">
        <v>136</v>
      </c>
      <c r="N168">
        <v>136</v>
      </c>
      <c r="O168">
        <v>136</v>
      </c>
      <c r="P168">
        <v>136</v>
      </c>
      <c r="Q168">
        <v>136</v>
      </c>
      <c r="R168">
        <v>136</v>
      </c>
      <c r="S168">
        <v>136</v>
      </c>
    </row>
    <row r="169" spans="1:19" x14ac:dyDescent="0.25">
      <c r="A169">
        <v>151</v>
      </c>
      <c r="B169" t="s">
        <v>37</v>
      </c>
      <c r="C169" t="s">
        <v>9</v>
      </c>
      <c r="D169" t="str">
        <f t="shared" si="5"/>
        <v>GR_CCGT</v>
      </c>
      <c r="E169">
        <f>VLOOKUP(D169,Data_2011!$D:$F,3,FALSE)</f>
        <v>0.56061910581269203</v>
      </c>
      <c r="F169">
        <f>VLOOKUP(D169,Data_2011!$D:$F,2,FALSE)</f>
        <v>1.5344075396936509E-3</v>
      </c>
      <c r="L169">
        <v>4166.6976201586604</v>
      </c>
      <c r="M169">
        <v>3799.7856116778798</v>
      </c>
      <c r="N169">
        <v>3799.7856116778798</v>
      </c>
      <c r="O169">
        <v>3591.6350294572799</v>
      </c>
      <c r="P169">
        <v>3591.6350294572799</v>
      </c>
      <c r="Q169">
        <v>2570.4973260536299</v>
      </c>
      <c r="R169">
        <v>1658.5274551197699</v>
      </c>
    </row>
    <row r="170" spans="1:19" x14ac:dyDescent="0.25">
      <c r="A170">
        <v>158</v>
      </c>
      <c r="B170" t="s">
        <v>37</v>
      </c>
      <c r="C170" t="s">
        <v>22</v>
      </c>
      <c r="D170" t="str">
        <f t="shared" si="5"/>
        <v>GR_CSP</v>
      </c>
      <c r="E170">
        <f>VLOOKUP(D170,Data_2011!$D:$F,3,FALSE)</f>
        <v>1</v>
      </c>
      <c r="F170">
        <f>VLOOKUP(D170,Data_2011!$D:$F,2,FALSE)</f>
        <v>0</v>
      </c>
      <c r="L170">
        <v>0.41041831097079701</v>
      </c>
      <c r="M170">
        <v>0.41041831097079701</v>
      </c>
      <c r="N170">
        <v>0.41041831097079701</v>
      </c>
      <c r="O170">
        <v>0.41041831097079701</v>
      </c>
      <c r="P170">
        <v>0.41041831097079701</v>
      </c>
      <c r="Q170">
        <v>0.41041831097079701</v>
      </c>
      <c r="R170">
        <v>0.41041831097079701</v>
      </c>
      <c r="S170">
        <v>0.41041831097079701</v>
      </c>
    </row>
    <row r="171" spans="1:19" x14ac:dyDescent="0.25">
      <c r="A171">
        <v>153</v>
      </c>
      <c r="B171" t="s">
        <v>37</v>
      </c>
      <c r="C171" t="s">
        <v>11</v>
      </c>
      <c r="D171" t="str">
        <f t="shared" si="5"/>
        <v>GR_GasSteam</v>
      </c>
      <c r="E171">
        <f>VLOOKUP(D171,Data_2011!$D:$F,3,FALSE)</f>
        <v>0.41099999999999898</v>
      </c>
      <c r="F171">
        <f>VLOOKUP(D171,Data_2011!$D:$F,2,FALSE)</f>
        <v>1.7142857142857159E-4</v>
      </c>
      <c r="L171">
        <v>665.11805879608005</v>
      </c>
    </row>
    <row r="172" spans="1:19" x14ac:dyDescent="0.25">
      <c r="A172">
        <v>156</v>
      </c>
      <c r="B172" t="s">
        <v>37</v>
      </c>
      <c r="C172" t="s">
        <v>20</v>
      </c>
      <c r="D172" t="str">
        <f t="shared" si="5"/>
        <v>GR_Geothermal</v>
      </c>
      <c r="E172">
        <f>VLOOKUP(D172,Data_2011!$D:$F,3,FALSE)</f>
        <v>1</v>
      </c>
      <c r="F172">
        <f>VLOOKUP(D172,Data_2011!$D:$F,2,FALSE)</f>
        <v>0</v>
      </c>
      <c r="L172">
        <v>0.41041831097079701</v>
      </c>
      <c r="M172">
        <v>0.41041831097079701</v>
      </c>
      <c r="N172">
        <v>0.41041831097079701</v>
      </c>
      <c r="O172">
        <v>0.41041831097079701</v>
      </c>
      <c r="P172">
        <v>0.41041831097079701</v>
      </c>
      <c r="Q172">
        <v>0.41041831097079701</v>
      </c>
      <c r="R172">
        <v>0.41041831097079701</v>
      </c>
      <c r="S172">
        <v>0.41041831097079701</v>
      </c>
    </row>
    <row r="173" spans="1:19" x14ac:dyDescent="0.25">
      <c r="A173">
        <v>150</v>
      </c>
      <c r="B173" t="s">
        <v>37</v>
      </c>
      <c r="C173" t="s">
        <v>25</v>
      </c>
      <c r="D173" t="str">
        <f t="shared" si="5"/>
        <v>GR_Lignite</v>
      </c>
      <c r="E173">
        <f>VLOOKUP(D173,Data_2011!$D:$F,3,FALSE)</f>
        <v>0.40730041724617499</v>
      </c>
      <c r="F173">
        <f>VLOOKUP(D173,Data_2011!$D:$F,2,FALSE)</f>
        <v>1.8126211751125056E-3</v>
      </c>
      <c r="L173">
        <v>3912</v>
      </c>
      <c r="M173">
        <v>3113.59000224993</v>
      </c>
      <c r="N173">
        <v>1604.12057934315</v>
      </c>
      <c r="O173">
        <v>773.36714134468605</v>
      </c>
      <c r="P173">
        <v>773.36714134468605</v>
      </c>
      <c r="Q173">
        <v>345.47964283249001</v>
      </c>
    </row>
    <row r="174" spans="1:19" x14ac:dyDescent="0.25">
      <c r="A174">
        <v>152</v>
      </c>
      <c r="B174" t="s">
        <v>37</v>
      </c>
      <c r="C174" t="s">
        <v>10</v>
      </c>
      <c r="D174" t="str">
        <f t="shared" si="5"/>
        <v>GR_OCGT</v>
      </c>
      <c r="E174">
        <f>VLOOKUP(D174,Data_2011!$D:$F,3,FALSE)</f>
        <v>0.38970386100386101</v>
      </c>
      <c r="F174">
        <f>VLOOKUP(D174,Data_2011!$D:$F,2,FALSE)</f>
        <v>2.2223344823635251E-4</v>
      </c>
      <c r="L174">
        <v>370.18432104526403</v>
      </c>
      <c r="M174">
        <v>337.38416059210101</v>
      </c>
      <c r="N174">
        <v>337.38416059210101</v>
      </c>
      <c r="O174">
        <v>324.26409641083598</v>
      </c>
      <c r="P174">
        <v>324.26409641083598</v>
      </c>
      <c r="Q174">
        <v>317.70406432020297</v>
      </c>
      <c r="R174">
        <v>60.208395715765803</v>
      </c>
    </row>
    <row r="175" spans="1:19" x14ac:dyDescent="0.25">
      <c r="A175">
        <v>379</v>
      </c>
      <c r="B175" t="s">
        <v>37</v>
      </c>
      <c r="C175" t="s">
        <v>6</v>
      </c>
      <c r="D175" t="str">
        <f t="shared" si="5"/>
        <v>GR_PSP</v>
      </c>
      <c r="E175">
        <v>0.75</v>
      </c>
      <c r="F175">
        <v>0</v>
      </c>
      <c r="G175">
        <v>1</v>
      </c>
      <c r="H175">
        <v>8</v>
      </c>
      <c r="L175">
        <v>615</v>
      </c>
      <c r="M175">
        <v>615</v>
      </c>
      <c r="N175">
        <v>615</v>
      </c>
      <c r="O175">
        <v>615</v>
      </c>
      <c r="P175">
        <v>615</v>
      </c>
      <c r="Q175">
        <v>615</v>
      </c>
      <c r="R175">
        <v>615</v>
      </c>
      <c r="S175">
        <v>615</v>
      </c>
    </row>
    <row r="176" spans="1:19" x14ac:dyDescent="0.25">
      <c r="A176">
        <v>154</v>
      </c>
      <c r="B176" t="s">
        <v>37</v>
      </c>
      <c r="C176" t="s">
        <v>12</v>
      </c>
      <c r="D176" t="str">
        <f t="shared" si="5"/>
        <v>GR_RoR</v>
      </c>
      <c r="E176">
        <f>VLOOKUP(D176,Data_2011!$D:$F,3,FALSE)</f>
        <v>1</v>
      </c>
      <c r="F176">
        <f>VLOOKUP(D176,Data_2011!$D:$F,2,FALSE)</f>
        <v>0</v>
      </c>
      <c r="L176">
        <v>3397</v>
      </c>
      <c r="M176">
        <v>3397</v>
      </c>
      <c r="N176">
        <v>3397</v>
      </c>
      <c r="O176">
        <v>3397</v>
      </c>
      <c r="P176">
        <v>3397</v>
      </c>
      <c r="Q176">
        <v>3397</v>
      </c>
      <c r="R176">
        <v>3397</v>
      </c>
      <c r="S176">
        <v>3397</v>
      </c>
    </row>
    <row r="177" spans="1:19" x14ac:dyDescent="0.25">
      <c r="A177">
        <v>157</v>
      </c>
      <c r="B177" t="s">
        <v>37</v>
      </c>
      <c r="C177" t="s">
        <v>21</v>
      </c>
      <c r="D177" t="str">
        <f t="shared" si="5"/>
        <v>GR_Solar 1</v>
      </c>
      <c r="E177">
        <f>VLOOKUP(D177,Data_2011!$D:$F,3,FALSE)</f>
        <v>1</v>
      </c>
      <c r="F177">
        <f>VLOOKUP(D177,Data_2011!$D:$F,2,FALSE)</f>
        <v>0</v>
      </c>
      <c r="L177">
        <v>3119.1791633780599</v>
      </c>
      <c r="M177">
        <v>3119.1791633780599</v>
      </c>
      <c r="N177">
        <v>3119.1791633780599</v>
      </c>
      <c r="O177">
        <v>3119.1791633780599</v>
      </c>
      <c r="P177">
        <v>3119.1791633780599</v>
      </c>
      <c r="Q177">
        <v>3119.1791633780599</v>
      </c>
      <c r="R177">
        <v>3119.1791633780599</v>
      </c>
      <c r="S177">
        <v>3119.1791633780599</v>
      </c>
    </row>
    <row r="178" spans="1:19" x14ac:dyDescent="0.25">
      <c r="A178">
        <v>159</v>
      </c>
      <c r="B178" t="s">
        <v>37</v>
      </c>
      <c r="C178" t="s">
        <v>23</v>
      </c>
      <c r="D178" t="str">
        <f t="shared" si="5"/>
        <v>GR_Wind onshore 1</v>
      </c>
      <c r="E178">
        <f>VLOOKUP(D178,Data_2011!$D:$F,3,FALSE)</f>
        <v>1</v>
      </c>
      <c r="F178">
        <f>VLOOKUP(D178,Data_2011!$D:$F,2,FALSE)</f>
        <v>0</v>
      </c>
      <c r="L178">
        <v>1920</v>
      </c>
      <c r="M178">
        <v>1920</v>
      </c>
      <c r="N178">
        <v>1920</v>
      </c>
      <c r="O178">
        <v>1920</v>
      </c>
      <c r="P178">
        <v>1920</v>
      </c>
      <c r="Q178">
        <v>1920</v>
      </c>
      <c r="R178">
        <v>1920</v>
      </c>
      <c r="S178">
        <v>1920</v>
      </c>
    </row>
    <row r="179" spans="1:19" x14ac:dyDescent="0.25">
      <c r="A179">
        <v>161</v>
      </c>
      <c r="B179" t="s">
        <v>38</v>
      </c>
      <c r="C179" t="s">
        <v>9</v>
      </c>
      <c r="D179" t="str">
        <f t="shared" si="5"/>
        <v>HR_CCGT</v>
      </c>
      <c r="E179">
        <f>VLOOKUP(D179,Data_2011!$D:$F,3,FALSE)</f>
        <v>0.53333333333333299</v>
      </c>
      <c r="F179">
        <f>VLOOKUP(D179,Data_2011!$D:$F,2,FALSE)</f>
        <v>3.0071428571428502E-3</v>
      </c>
      <c r="L179">
        <v>526.76767676767702</v>
      </c>
      <c r="M179">
        <v>412.18383852241902</v>
      </c>
      <c r="N179">
        <v>412.18383852241902</v>
      </c>
      <c r="O179">
        <v>366.35030322431601</v>
      </c>
      <c r="P179">
        <v>366.35030322431601</v>
      </c>
    </row>
    <row r="180" spans="1:19" x14ac:dyDescent="0.25">
      <c r="A180">
        <v>164</v>
      </c>
      <c r="B180" t="s">
        <v>38</v>
      </c>
      <c r="C180" t="s">
        <v>15</v>
      </c>
      <c r="D180" t="str">
        <f t="shared" si="5"/>
        <v>HR_CCOT</v>
      </c>
      <c r="E180">
        <f>VLOOKUP(D180,Data_2011!$D:$F,3,FALSE)</f>
        <v>0.60199999999999898</v>
      </c>
      <c r="F180">
        <f>VLOOKUP(D180,Data_2011!$D:$F,2,FALSE)</f>
        <v>4.8809523809525518E-4</v>
      </c>
      <c r="L180">
        <v>2.7880781777121001E-3</v>
      </c>
    </row>
    <row r="181" spans="1:19" x14ac:dyDescent="0.25">
      <c r="A181">
        <v>160</v>
      </c>
      <c r="B181" t="s">
        <v>38</v>
      </c>
      <c r="C181" t="s">
        <v>14</v>
      </c>
      <c r="D181" t="str">
        <f t="shared" si="5"/>
        <v>HR_Coal</v>
      </c>
      <c r="E181">
        <f>VLOOKUP(D181,Data_2011!$D:$F,3,FALSE)</f>
        <v>0.46100000000000002</v>
      </c>
      <c r="F181">
        <f>VLOOKUP(D181,Data_2011!$D:$F,2,FALSE)</f>
        <v>1.7142857142857159E-4</v>
      </c>
      <c r="L181">
        <v>300</v>
      </c>
    </row>
    <row r="182" spans="1:19" x14ac:dyDescent="0.25">
      <c r="A182">
        <v>163</v>
      </c>
      <c r="B182" t="s">
        <v>38</v>
      </c>
      <c r="C182" t="s">
        <v>11</v>
      </c>
      <c r="D182" t="str">
        <f t="shared" si="5"/>
        <v>HR_GasSteam</v>
      </c>
      <c r="E182">
        <f>VLOOKUP(D182,Data_2011!$D:$F,3,FALSE)</f>
        <v>0.41099999999999898</v>
      </c>
      <c r="F182">
        <f>VLOOKUP(D182,Data_2011!$D:$F,2,FALSE)</f>
        <v>1.7142857142857159E-4</v>
      </c>
      <c r="L182">
        <v>67.171717171717205</v>
      </c>
    </row>
    <row r="183" spans="1:19" x14ac:dyDescent="0.25">
      <c r="A183">
        <v>162</v>
      </c>
      <c r="B183" t="s">
        <v>38</v>
      </c>
      <c r="C183" t="s">
        <v>10</v>
      </c>
      <c r="D183" t="str">
        <f t="shared" si="5"/>
        <v>HR_OCGT</v>
      </c>
      <c r="E183">
        <f>VLOOKUP(D183,Data_2011!$D:$F,3,FALSE)</f>
        <v>0.36950962479608401</v>
      </c>
      <c r="F183">
        <f>VLOOKUP(D183,Data_2011!$D:$F,2,FALSE)</f>
        <v>9.3249048395870494E-4</v>
      </c>
      <c r="L183">
        <v>106.06060606060601</v>
      </c>
      <c r="M183">
        <v>83.067303044004703</v>
      </c>
      <c r="N183">
        <v>83.067303044004703</v>
      </c>
      <c r="O183">
        <v>73.869981837364094</v>
      </c>
      <c r="P183">
        <v>57.601715037944601</v>
      </c>
    </row>
    <row r="184" spans="1:19" x14ac:dyDescent="0.25">
      <c r="A184">
        <v>165</v>
      </c>
      <c r="B184" t="s">
        <v>38</v>
      </c>
      <c r="C184" t="s">
        <v>16</v>
      </c>
      <c r="D184" t="str">
        <f t="shared" si="5"/>
        <v>HR_OCOT</v>
      </c>
      <c r="E184">
        <f>VLOOKUP(D184,Data_2011!$D:$F,3,FALSE)</f>
        <v>0.335163636363636</v>
      </c>
      <c r="F184">
        <f>VLOOKUP(D184,Data_2011!$D:$F,2,FALSE)</f>
        <v>1.7872727272727339E-3</v>
      </c>
      <c r="L184">
        <v>25.650319234951301</v>
      </c>
      <c r="M184">
        <v>25.650319234951301</v>
      </c>
      <c r="N184">
        <v>25.650319234951301</v>
      </c>
      <c r="O184">
        <v>25.650319234951301</v>
      </c>
    </row>
    <row r="185" spans="1:19" x14ac:dyDescent="0.25">
      <c r="A185">
        <v>166</v>
      </c>
      <c r="B185" t="s">
        <v>38</v>
      </c>
      <c r="C185" t="s">
        <v>17</v>
      </c>
      <c r="D185" t="str">
        <f t="shared" si="5"/>
        <v>HR_OilSteam</v>
      </c>
      <c r="E185">
        <f>VLOOKUP(D185,Data_2011!$D:$F,3,FALSE)</f>
        <v>0.39818749999999897</v>
      </c>
      <c r="F185">
        <f>VLOOKUP(D185,Data_2011!$D:$F,2,FALSE)</f>
        <v>3.8962053571427386E-4</v>
      </c>
      <c r="L185">
        <v>274.346892686871</v>
      </c>
      <c r="M185">
        <v>59.9174033837526</v>
      </c>
    </row>
    <row r="186" spans="1:19" x14ac:dyDescent="0.25">
      <c r="A186">
        <v>380</v>
      </c>
      <c r="B186" t="s">
        <v>38</v>
      </c>
      <c r="C186" t="s">
        <v>6</v>
      </c>
      <c r="D186" t="str">
        <f t="shared" si="5"/>
        <v>HR_PSP</v>
      </c>
      <c r="E186">
        <v>0.75</v>
      </c>
      <c r="F186">
        <v>0</v>
      </c>
      <c r="G186">
        <v>1</v>
      </c>
      <c r="H186">
        <v>8</v>
      </c>
      <c r="L186">
        <v>276</v>
      </c>
      <c r="M186">
        <v>276</v>
      </c>
      <c r="N186">
        <v>276</v>
      </c>
      <c r="O186">
        <v>276</v>
      </c>
      <c r="P186">
        <v>276</v>
      </c>
      <c r="Q186">
        <v>276</v>
      </c>
      <c r="R186">
        <v>276</v>
      </c>
      <c r="S186">
        <v>276</v>
      </c>
    </row>
    <row r="187" spans="1:19" x14ac:dyDescent="0.25">
      <c r="A187">
        <v>167</v>
      </c>
      <c r="B187" t="s">
        <v>38</v>
      </c>
      <c r="C187" t="s">
        <v>12</v>
      </c>
      <c r="D187" t="str">
        <f t="shared" si="5"/>
        <v>HR_RoR</v>
      </c>
      <c r="E187">
        <f>VLOOKUP(D187,Data_2011!$D:$F,3,FALSE)</f>
        <v>1</v>
      </c>
      <c r="F187">
        <f>VLOOKUP(D187,Data_2011!$D:$F,2,FALSE)</f>
        <v>0</v>
      </c>
      <c r="L187">
        <v>2200</v>
      </c>
      <c r="M187">
        <v>2200</v>
      </c>
      <c r="N187">
        <v>2200</v>
      </c>
      <c r="O187">
        <v>2200</v>
      </c>
      <c r="P187">
        <v>2200</v>
      </c>
      <c r="Q187">
        <v>2200</v>
      </c>
      <c r="R187">
        <v>2200</v>
      </c>
      <c r="S187">
        <v>2200</v>
      </c>
    </row>
    <row r="188" spans="1:19" x14ac:dyDescent="0.25">
      <c r="A188">
        <v>168</v>
      </c>
      <c r="B188" t="s">
        <v>38</v>
      </c>
      <c r="C188" t="s">
        <v>23</v>
      </c>
      <c r="D188" t="str">
        <f t="shared" si="5"/>
        <v>HR_Wind onshore 1</v>
      </c>
      <c r="E188">
        <f>VLOOKUP(D188,Data_2011!$D:$F,3,FALSE)</f>
        <v>1</v>
      </c>
      <c r="F188">
        <f>VLOOKUP(D188,Data_2011!$D:$F,2,FALSE)</f>
        <v>0</v>
      </c>
      <c r="L188">
        <v>400</v>
      </c>
      <c r="M188">
        <v>400</v>
      </c>
      <c r="N188">
        <v>400</v>
      </c>
      <c r="O188">
        <v>400</v>
      </c>
      <c r="P188">
        <v>400</v>
      </c>
      <c r="Q188">
        <v>400</v>
      </c>
      <c r="R188">
        <v>400</v>
      </c>
      <c r="S188">
        <v>400</v>
      </c>
    </row>
    <row r="189" spans="1:19" x14ac:dyDescent="0.25">
      <c r="A189">
        <v>179</v>
      </c>
      <c r="B189" t="s">
        <v>39</v>
      </c>
      <c r="C189" t="s">
        <v>19</v>
      </c>
      <c r="D189" t="str">
        <f t="shared" si="5"/>
        <v>HU_Biomass</v>
      </c>
      <c r="E189">
        <f>VLOOKUP(D189,Data_2011!$D:$F,3,FALSE)</f>
        <v>0.38</v>
      </c>
      <c r="F189">
        <f>VLOOKUP(D189,Data_2011!$D:$F,2,FALSE)</f>
        <v>0</v>
      </c>
      <c r="L189">
        <v>420</v>
      </c>
      <c r="M189">
        <v>420</v>
      </c>
      <c r="N189">
        <v>420</v>
      </c>
      <c r="O189">
        <v>420</v>
      </c>
      <c r="P189">
        <v>420</v>
      </c>
      <c r="Q189">
        <v>420</v>
      </c>
      <c r="R189">
        <v>420</v>
      </c>
      <c r="S189">
        <v>420</v>
      </c>
    </row>
    <row r="190" spans="1:19" x14ac:dyDescent="0.25">
      <c r="A190">
        <v>172</v>
      </c>
      <c r="B190" t="s">
        <v>39</v>
      </c>
      <c r="C190" t="s">
        <v>9</v>
      </c>
      <c r="D190" t="str">
        <f t="shared" si="5"/>
        <v>HU_CCGT</v>
      </c>
      <c r="E190">
        <f>VLOOKUP(D190,Data_2011!$D:$F,3,FALSE)</f>
        <v>0.54632715252945996</v>
      </c>
      <c r="F190">
        <f>VLOOKUP(D190,Data_2011!$D:$F,2,FALSE)</f>
        <v>2.0616962794456394E-3</v>
      </c>
      <c r="L190">
        <v>1580.4444903865999</v>
      </c>
      <c r="M190">
        <v>1580.4444903865999</v>
      </c>
      <c r="N190">
        <v>1580.4444903865999</v>
      </c>
      <c r="O190">
        <v>1580.4444903865999</v>
      </c>
      <c r="P190">
        <v>1413.9552253361001</v>
      </c>
      <c r="Q190">
        <v>925.40191723908697</v>
      </c>
      <c r="R190">
        <v>680.76236452702597</v>
      </c>
      <c r="S190">
        <v>607.06336105569198</v>
      </c>
    </row>
    <row r="191" spans="1:19" x14ac:dyDescent="0.25">
      <c r="A191">
        <v>175</v>
      </c>
      <c r="B191" t="s">
        <v>39</v>
      </c>
      <c r="C191" t="s">
        <v>15</v>
      </c>
      <c r="D191" t="str">
        <f t="shared" si="5"/>
        <v>HU_CCOT</v>
      </c>
      <c r="E191">
        <f>VLOOKUP(D191,Data_2011!$D:$F,3,FALSE)</f>
        <v>0.60199999999999898</v>
      </c>
      <c r="F191">
        <f>VLOOKUP(D191,Data_2011!$D:$F,2,FALSE)</f>
        <v>4.8809523809525518E-4</v>
      </c>
      <c r="L191">
        <v>1.8498318334696801E-2</v>
      </c>
    </row>
    <row r="192" spans="1:19" x14ac:dyDescent="0.25">
      <c r="A192">
        <v>171</v>
      </c>
      <c r="B192" t="s">
        <v>39</v>
      </c>
      <c r="C192" t="s">
        <v>14</v>
      </c>
      <c r="D192" t="str">
        <f t="shared" si="5"/>
        <v>HU_Coal</v>
      </c>
      <c r="E192">
        <f>VLOOKUP(D192,Data_2011!$D:$F,3,FALSE)</f>
        <v>0.46100000000000002</v>
      </c>
      <c r="F192">
        <f>VLOOKUP(D192,Data_2011!$D:$F,2,FALSE)</f>
        <v>1.7142857142857159E-4</v>
      </c>
      <c r="L192">
        <v>360</v>
      </c>
    </row>
    <row r="193" spans="1:19" x14ac:dyDescent="0.25">
      <c r="A193">
        <v>182</v>
      </c>
      <c r="B193" t="s">
        <v>39</v>
      </c>
      <c r="C193" t="s">
        <v>22</v>
      </c>
      <c r="D193" t="str">
        <f t="shared" si="5"/>
        <v>HU_CSP</v>
      </c>
      <c r="E193">
        <f>VLOOKUP(D193,Data_2011!$D:$F,3,FALSE)</f>
        <v>1</v>
      </c>
      <c r="F193">
        <f>VLOOKUP(D193,Data_2011!$D:$F,2,FALSE)</f>
        <v>0</v>
      </c>
      <c r="L193">
        <v>7.9601990049751298E-2</v>
      </c>
      <c r="M193">
        <v>7.9601990049751298E-2</v>
      </c>
      <c r="N193">
        <v>7.9601990049751298E-2</v>
      </c>
      <c r="O193">
        <v>7.9601990049751298E-2</v>
      </c>
      <c r="P193">
        <v>7.9601990049751298E-2</v>
      </c>
      <c r="Q193">
        <v>7.9601990049751298E-2</v>
      </c>
      <c r="R193">
        <v>7.9601990049751298E-2</v>
      </c>
      <c r="S193">
        <v>7.9601990049751298E-2</v>
      </c>
    </row>
    <row r="194" spans="1:19" x14ac:dyDescent="0.25">
      <c r="A194">
        <v>174</v>
      </c>
      <c r="B194" t="s">
        <v>39</v>
      </c>
      <c r="C194" t="s">
        <v>11</v>
      </c>
      <c r="D194" t="str">
        <f t="shared" si="5"/>
        <v>HU_GasSteam</v>
      </c>
      <c r="E194">
        <f>VLOOKUP(D194,Data_2011!$D:$F,3,FALSE)</f>
        <v>0.39180471774193498</v>
      </c>
      <c r="F194">
        <f>VLOOKUP(D194,Data_2011!$D:$F,2,FALSE)</f>
        <v>5.4343327572962561E-4</v>
      </c>
      <c r="L194">
        <v>1439.31982633864</v>
      </c>
      <c r="M194">
        <v>13.415958145548499</v>
      </c>
    </row>
    <row r="195" spans="1:19" x14ac:dyDescent="0.25">
      <c r="A195">
        <v>180</v>
      </c>
      <c r="B195" t="s">
        <v>39</v>
      </c>
      <c r="C195" t="s">
        <v>20</v>
      </c>
      <c r="D195" t="str">
        <f t="shared" si="5"/>
        <v>HU_Geothermal</v>
      </c>
      <c r="E195">
        <f>VLOOKUP(D195,Data_2011!$D:$F,3,FALSE)</f>
        <v>1</v>
      </c>
      <c r="F195">
        <f>VLOOKUP(D195,Data_2011!$D:$F,2,FALSE)</f>
        <v>0</v>
      </c>
      <c r="L195">
        <v>7.9601990049751298E-2</v>
      </c>
      <c r="M195">
        <v>7.9601990049751298E-2</v>
      </c>
      <c r="N195">
        <v>7.9601990049751298E-2</v>
      </c>
      <c r="O195">
        <v>7.9601990049751298E-2</v>
      </c>
      <c r="P195">
        <v>7.9601990049751298E-2</v>
      </c>
      <c r="Q195">
        <v>7.9601990049751298E-2</v>
      </c>
      <c r="R195">
        <v>7.9601990049751298E-2</v>
      </c>
      <c r="S195">
        <v>7.9601990049751298E-2</v>
      </c>
    </row>
    <row r="196" spans="1:19" x14ac:dyDescent="0.25">
      <c r="A196">
        <v>170</v>
      </c>
      <c r="B196" t="s">
        <v>39</v>
      </c>
      <c r="C196" t="s">
        <v>25</v>
      </c>
      <c r="D196" t="str">
        <f t="shared" si="5"/>
        <v>HU_Lignite</v>
      </c>
      <c r="E196">
        <f>VLOOKUP(D196,Data_2011!$D:$F,3,FALSE)</f>
        <v>0.39200000000000002</v>
      </c>
      <c r="F196">
        <f>VLOOKUP(D196,Data_2011!$D:$F,2,FALSE)</f>
        <v>2.1595238095238104E-3</v>
      </c>
      <c r="L196">
        <v>849</v>
      </c>
      <c r="M196">
        <v>430.158000010997</v>
      </c>
    </row>
    <row r="197" spans="1:19" x14ac:dyDescent="0.25">
      <c r="A197">
        <v>169</v>
      </c>
      <c r="B197" t="s">
        <v>39</v>
      </c>
      <c r="C197" t="s">
        <v>27</v>
      </c>
      <c r="D197" t="str">
        <f t="shared" si="5"/>
        <v>HU_Nuclear</v>
      </c>
      <c r="E197">
        <f>VLOOKUP(D197,Data_2011!$D:$F,3,FALSE)</f>
        <v>0.33</v>
      </c>
      <c r="F197">
        <f>VLOOKUP(D197,Data_2011!$D:$F,2,FALSE)</f>
        <v>4.5000000000000042E-4</v>
      </c>
      <c r="L197">
        <v>1900</v>
      </c>
      <c r="M197">
        <v>1900</v>
      </c>
      <c r="N197">
        <v>1900</v>
      </c>
      <c r="O197">
        <v>1900</v>
      </c>
    </row>
    <row r="198" spans="1:19" x14ac:dyDescent="0.25">
      <c r="A198">
        <v>173</v>
      </c>
      <c r="B198" t="s">
        <v>39</v>
      </c>
      <c r="C198" t="s">
        <v>10</v>
      </c>
      <c r="D198" t="str">
        <f t="shared" si="5"/>
        <v>HU_OCGT</v>
      </c>
      <c r="E198">
        <f>VLOOKUP(D198,Data_2011!$D:$F,3,FALSE)</f>
        <v>0.38998936192097999</v>
      </c>
      <c r="F198">
        <f>VLOOKUP(D198,Data_2011!$D:$F,2,FALSE)</f>
        <v>4.4615443213107434E-4</v>
      </c>
      <c r="L198">
        <v>650.23568327475698</v>
      </c>
      <c r="M198">
        <v>650.23568327475698</v>
      </c>
      <c r="N198">
        <v>650.23568327475698</v>
      </c>
      <c r="O198">
        <v>650.23568327475698</v>
      </c>
      <c r="P198">
        <v>650.23568327475698</v>
      </c>
      <c r="Q198">
        <v>586.59653972625199</v>
      </c>
      <c r="R198">
        <v>437.36635017572098</v>
      </c>
      <c r="S198">
        <v>267.76825540334102</v>
      </c>
    </row>
    <row r="199" spans="1:19" x14ac:dyDescent="0.25">
      <c r="A199">
        <v>176</v>
      </c>
      <c r="B199" t="s">
        <v>39</v>
      </c>
      <c r="C199" t="s">
        <v>16</v>
      </c>
      <c r="D199" t="str">
        <f t="shared" si="5"/>
        <v>HU_OCOT</v>
      </c>
      <c r="E199">
        <f>VLOOKUP(D199,Data_2011!$D:$F,3,FALSE)</f>
        <v>0.36980629501644502</v>
      </c>
      <c r="F199">
        <f>VLOOKUP(D199,Data_2011!$D:$F,2,FALSE)</f>
        <v>7.794188925830598E-4</v>
      </c>
      <c r="L199">
        <v>406.96300336333098</v>
      </c>
      <c r="M199">
        <v>263.32339446471798</v>
      </c>
      <c r="N199">
        <v>263.32339446471798</v>
      </c>
      <c r="O199">
        <v>224.63403670922901</v>
      </c>
      <c r="P199">
        <v>224.63403670922901</v>
      </c>
    </row>
    <row r="200" spans="1:19" x14ac:dyDescent="0.25">
      <c r="A200">
        <v>177</v>
      </c>
      <c r="B200" t="s">
        <v>39</v>
      </c>
      <c r="C200" t="s">
        <v>17</v>
      </c>
      <c r="D200" t="str">
        <f t="shared" si="5"/>
        <v>HU_OilSteam</v>
      </c>
      <c r="E200">
        <f>VLOOKUP(D200,Data_2011!$D:$F,3,FALSE)</f>
        <v>0.41099999999999898</v>
      </c>
      <c r="F200">
        <f>VLOOKUP(D200,Data_2011!$D:$F,2,FALSE)</f>
        <v>1.7142857142857159E-4</v>
      </c>
      <c r="L200">
        <v>1.8498318334696801E-2</v>
      </c>
    </row>
    <row r="201" spans="1:19" x14ac:dyDescent="0.25">
      <c r="A201">
        <v>178</v>
      </c>
      <c r="B201" t="s">
        <v>39</v>
      </c>
      <c r="C201" t="s">
        <v>12</v>
      </c>
      <c r="D201" t="str">
        <f t="shared" si="5"/>
        <v>HU_RoR</v>
      </c>
      <c r="E201">
        <f>VLOOKUP(D201,Data_2011!$D:$F,3,FALSE)</f>
        <v>1</v>
      </c>
      <c r="F201">
        <f>VLOOKUP(D201,Data_2011!$D:$F,2,FALSE)</f>
        <v>0</v>
      </c>
      <c r="L201">
        <v>50</v>
      </c>
      <c r="M201">
        <v>50</v>
      </c>
      <c r="N201">
        <v>50</v>
      </c>
      <c r="O201">
        <v>50</v>
      </c>
      <c r="P201">
        <v>50</v>
      </c>
      <c r="Q201">
        <v>50</v>
      </c>
      <c r="R201">
        <v>50</v>
      </c>
      <c r="S201">
        <v>50</v>
      </c>
    </row>
    <row r="202" spans="1:19" x14ac:dyDescent="0.25">
      <c r="A202">
        <v>181</v>
      </c>
      <c r="B202" t="s">
        <v>39</v>
      </c>
      <c r="C202" t="s">
        <v>21</v>
      </c>
      <c r="D202" t="str">
        <f t="shared" si="5"/>
        <v>HU_Solar 1</v>
      </c>
      <c r="E202">
        <f>VLOOKUP(D202,Data_2011!$D:$F,3,FALSE)</f>
        <v>1</v>
      </c>
      <c r="F202">
        <f>VLOOKUP(D202,Data_2011!$D:$F,2,FALSE)</f>
        <v>0</v>
      </c>
      <c r="L202">
        <v>31.840796019900498</v>
      </c>
      <c r="M202">
        <v>31.840796019900498</v>
      </c>
      <c r="N202">
        <v>31.840796019900498</v>
      </c>
      <c r="O202">
        <v>31.840796019900498</v>
      </c>
      <c r="P202">
        <v>31.840796019900498</v>
      </c>
      <c r="Q202">
        <v>31.840796019900498</v>
      </c>
      <c r="R202">
        <v>31.840796019900498</v>
      </c>
      <c r="S202">
        <v>31.840796019900498</v>
      </c>
    </row>
    <row r="203" spans="1:19" x14ac:dyDescent="0.25">
      <c r="A203">
        <v>183</v>
      </c>
      <c r="B203" t="s">
        <v>39</v>
      </c>
      <c r="C203" t="s">
        <v>23</v>
      </c>
      <c r="D203" t="str">
        <f t="shared" si="5"/>
        <v>HU_Wind onshore 1</v>
      </c>
      <c r="E203">
        <f>VLOOKUP(D203,Data_2011!$D:$F,3,FALSE)</f>
        <v>1</v>
      </c>
      <c r="F203">
        <f>VLOOKUP(D203,Data_2011!$D:$F,2,FALSE)</f>
        <v>0</v>
      </c>
      <c r="L203">
        <v>330</v>
      </c>
      <c r="M203">
        <v>330</v>
      </c>
      <c r="N203">
        <v>330</v>
      </c>
      <c r="O203">
        <v>330</v>
      </c>
      <c r="P203">
        <v>330</v>
      </c>
      <c r="Q203">
        <v>330</v>
      </c>
      <c r="R203">
        <v>330</v>
      </c>
      <c r="S203">
        <v>330</v>
      </c>
    </row>
    <row r="204" spans="1:19" x14ac:dyDescent="0.25">
      <c r="A204">
        <v>194</v>
      </c>
      <c r="B204" t="s">
        <v>40</v>
      </c>
      <c r="C204" t="s">
        <v>19</v>
      </c>
      <c r="D204" t="str">
        <f t="shared" si="5"/>
        <v>IE_Biomass</v>
      </c>
      <c r="E204">
        <f>VLOOKUP(D204,Data_2011!$D:$F,3,FALSE)</f>
        <v>0.38</v>
      </c>
      <c r="F204">
        <f>VLOOKUP(D204,Data_2011!$D:$F,2,FALSE)</f>
        <v>0</v>
      </c>
      <c r="L204">
        <v>112.4</v>
      </c>
      <c r="M204">
        <v>112.4</v>
      </c>
      <c r="N204">
        <v>112.4</v>
      </c>
      <c r="O204">
        <v>112.4</v>
      </c>
      <c r="P204">
        <v>112.4</v>
      </c>
      <c r="Q204">
        <v>112.4</v>
      </c>
      <c r="R204">
        <v>112.4</v>
      </c>
      <c r="S204">
        <v>112.4</v>
      </c>
    </row>
    <row r="205" spans="1:19" x14ac:dyDescent="0.25">
      <c r="A205">
        <v>186</v>
      </c>
      <c r="B205" t="s">
        <v>40</v>
      </c>
      <c r="C205" t="s">
        <v>9</v>
      </c>
      <c r="D205" t="str">
        <f t="shared" si="5"/>
        <v>IE_CCGT</v>
      </c>
      <c r="E205">
        <f>VLOOKUP(D205,Data_2011!$D:$F,3,FALSE)</f>
        <v>0.55008522511372304</v>
      </c>
      <c r="F205">
        <f>VLOOKUP(D205,Data_2011!$D:$F,2,FALSE)</f>
        <v>1.760567927721311E-3</v>
      </c>
      <c r="L205">
        <v>2858.1525974025999</v>
      </c>
      <c r="M205">
        <v>2858.1525974025999</v>
      </c>
      <c r="N205">
        <v>2745.8753208170001</v>
      </c>
      <c r="O205">
        <v>2745.8753208170001</v>
      </c>
      <c r="P205">
        <v>2318.3425777878201</v>
      </c>
      <c r="Q205">
        <v>2318.3425777878201</v>
      </c>
      <c r="R205">
        <v>1222.3054426823701</v>
      </c>
    </row>
    <row r="206" spans="1:19" x14ac:dyDescent="0.25">
      <c r="A206">
        <v>189</v>
      </c>
      <c r="B206" t="s">
        <v>40</v>
      </c>
      <c r="C206" t="s">
        <v>15</v>
      </c>
      <c r="D206" t="str">
        <f t="shared" si="5"/>
        <v>IE_CCOT</v>
      </c>
      <c r="E206">
        <f>VLOOKUP(D206,Data_2011!$D:$F,3,FALSE)</f>
        <v>0.60199999999999898</v>
      </c>
      <c r="F206">
        <f>VLOOKUP(D206,Data_2011!$D:$F,2,FALSE)</f>
        <v>4.8809523809525518E-4</v>
      </c>
      <c r="L206">
        <v>8.9627303059656993E-3</v>
      </c>
    </row>
    <row r="207" spans="1:19" x14ac:dyDescent="0.25">
      <c r="A207">
        <v>185</v>
      </c>
      <c r="B207" t="s">
        <v>40</v>
      </c>
      <c r="C207" t="s">
        <v>14</v>
      </c>
      <c r="D207" t="str">
        <f t="shared" si="5"/>
        <v>IE_Coal</v>
      </c>
      <c r="E207">
        <f>VLOOKUP(D207,Data_2011!$D:$F,3,FALSE)</f>
        <v>0.40718749999999898</v>
      </c>
      <c r="F207">
        <f>VLOOKUP(D207,Data_2011!$D:$F,2,FALSE)</f>
        <v>1.7208333333333633E-3</v>
      </c>
      <c r="L207">
        <v>855</v>
      </c>
      <c r="M207">
        <v>852.97499986365403</v>
      </c>
    </row>
    <row r="208" spans="1:19" x14ac:dyDescent="0.25">
      <c r="A208">
        <v>188</v>
      </c>
      <c r="B208" t="s">
        <v>40</v>
      </c>
      <c r="C208" t="s">
        <v>11</v>
      </c>
      <c r="D208" t="str">
        <f t="shared" si="5"/>
        <v>IE_GasSteam</v>
      </c>
      <c r="E208">
        <f>VLOOKUP(D208,Data_2011!$D:$F,3,FALSE)</f>
        <v>0.40125</v>
      </c>
      <c r="F208">
        <f>VLOOKUP(D208,Data_2011!$D:$F,2,FALSE)</f>
        <v>3.3392857142855459E-4</v>
      </c>
      <c r="L208">
        <v>727.38868274582603</v>
      </c>
    </row>
    <row r="209" spans="1:19" x14ac:dyDescent="0.25">
      <c r="A209">
        <v>184</v>
      </c>
      <c r="B209" t="s">
        <v>40</v>
      </c>
      <c r="C209" t="s">
        <v>25</v>
      </c>
      <c r="D209" t="str">
        <f t="shared" si="5"/>
        <v>IE_Lignite</v>
      </c>
      <c r="E209">
        <f>VLOOKUP(D209,Data_2011!$D:$F,3,FALSE)</f>
        <v>0.434</v>
      </c>
      <c r="F209">
        <f>VLOOKUP(D209,Data_2011!$D:$F,2,FALSE)</f>
        <v>9.0000000000000095E-4</v>
      </c>
      <c r="L209">
        <v>310.60000000000002</v>
      </c>
    </row>
    <row r="210" spans="1:19" x14ac:dyDescent="0.25">
      <c r="A210">
        <v>187</v>
      </c>
      <c r="B210" t="s">
        <v>40</v>
      </c>
      <c r="C210" t="s">
        <v>10</v>
      </c>
      <c r="D210" t="str">
        <f t="shared" si="5"/>
        <v>IE_OCGT</v>
      </c>
      <c r="E210">
        <f>VLOOKUP(D210,Data_2011!$D:$F,3,FALSE)</f>
        <v>0.34435417463352402</v>
      </c>
      <c r="F210">
        <f>VLOOKUP(D210,Data_2011!$D:$F,2,FALSE)</f>
        <v>1.4353266642709432E-3</v>
      </c>
      <c r="L210">
        <v>596.45871985157703</v>
      </c>
      <c r="M210">
        <v>515.02548268204896</v>
      </c>
      <c r="N210">
        <v>168.52220628989099</v>
      </c>
      <c r="O210">
        <v>168.52220628989099</v>
      </c>
      <c r="P210">
        <v>168.52220628989099</v>
      </c>
      <c r="Q210">
        <v>146.111411136415</v>
      </c>
    </row>
    <row r="211" spans="1:19" x14ac:dyDescent="0.25">
      <c r="A211">
        <v>190</v>
      </c>
      <c r="B211" t="s">
        <v>40</v>
      </c>
      <c r="C211" t="s">
        <v>16</v>
      </c>
      <c r="D211" t="str">
        <f t="shared" si="5"/>
        <v>IE_OCOT</v>
      </c>
      <c r="E211">
        <f>VLOOKUP(D211,Data_2011!$D:$F,3,FALSE)</f>
        <v>0.39226683417085401</v>
      </c>
      <c r="F211">
        <f>VLOOKUP(D211,Data_2011!$D:$F,2,FALSE)</f>
        <v>1.8999521416606472E-4</v>
      </c>
      <c r="L211">
        <v>279.63718554613001</v>
      </c>
      <c r="M211">
        <v>279.63718554613001</v>
      </c>
      <c r="N211">
        <v>279.63718554613001</v>
      </c>
      <c r="O211">
        <v>279.63718554613001</v>
      </c>
      <c r="P211">
        <v>279.63718554613001</v>
      </c>
      <c r="Q211">
        <v>279.63718554613001</v>
      </c>
      <c r="R211">
        <v>111.319573862685</v>
      </c>
    </row>
    <row r="212" spans="1:19" x14ac:dyDescent="0.25">
      <c r="A212">
        <v>191</v>
      </c>
      <c r="B212" t="s">
        <v>40</v>
      </c>
      <c r="C212" t="s">
        <v>17</v>
      </c>
      <c r="D212" t="str">
        <f t="shared" si="5"/>
        <v>IE_OilSteam</v>
      </c>
      <c r="E212">
        <f>VLOOKUP(D212,Data_2011!$D:$F,3,FALSE)</f>
        <v>0.38850000000000001</v>
      </c>
      <c r="F212">
        <f>VLOOKUP(D212,Data_2011!$D:$F,2,FALSE)</f>
        <v>5.4642857142855428E-4</v>
      </c>
      <c r="L212">
        <v>636.35385172356405</v>
      </c>
    </row>
    <row r="213" spans="1:19" x14ac:dyDescent="0.25">
      <c r="A213">
        <v>381</v>
      </c>
      <c r="B213" t="s">
        <v>40</v>
      </c>
      <c r="C213" t="s">
        <v>6</v>
      </c>
      <c r="D213" t="str">
        <f t="shared" si="5"/>
        <v>IE_PSP</v>
      </c>
      <c r="E213">
        <v>0.75</v>
      </c>
      <c r="F213">
        <v>0</v>
      </c>
      <c r="G213">
        <v>1</v>
      </c>
      <c r="H213">
        <v>8</v>
      </c>
      <c r="L213">
        <v>292</v>
      </c>
      <c r="M213">
        <v>292</v>
      </c>
      <c r="N213">
        <v>292</v>
      </c>
      <c r="O213">
        <v>292</v>
      </c>
      <c r="P213">
        <v>292</v>
      </c>
      <c r="Q213">
        <v>292</v>
      </c>
      <c r="R213">
        <v>292</v>
      </c>
      <c r="S213">
        <v>292</v>
      </c>
    </row>
    <row r="214" spans="1:19" x14ac:dyDescent="0.25">
      <c r="A214">
        <v>192</v>
      </c>
      <c r="B214" t="s">
        <v>40</v>
      </c>
      <c r="C214" t="s">
        <v>12</v>
      </c>
      <c r="D214" t="str">
        <f t="shared" si="5"/>
        <v>IE_RoR</v>
      </c>
      <c r="E214">
        <f>VLOOKUP(D214,Data_2011!$D:$F,3,FALSE)</f>
        <v>1</v>
      </c>
      <c r="F214">
        <f>VLOOKUP(D214,Data_2011!$D:$F,2,FALSE)</f>
        <v>0</v>
      </c>
      <c r="L214">
        <v>530</v>
      </c>
      <c r="M214">
        <v>530</v>
      </c>
      <c r="N214">
        <v>530</v>
      </c>
      <c r="O214">
        <v>530</v>
      </c>
      <c r="P214">
        <v>530</v>
      </c>
      <c r="Q214">
        <v>530</v>
      </c>
      <c r="R214">
        <v>530</v>
      </c>
      <c r="S214">
        <v>530</v>
      </c>
    </row>
    <row r="215" spans="1:19" x14ac:dyDescent="0.25">
      <c r="A215">
        <v>193</v>
      </c>
      <c r="B215" t="s">
        <v>40</v>
      </c>
      <c r="C215" t="s">
        <v>18</v>
      </c>
      <c r="D215" t="str">
        <f t="shared" si="5"/>
        <v>IE_Waste</v>
      </c>
      <c r="E215">
        <f>VLOOKUP(D215,Data_2011!$D:$F,3,FALSE)</f>
        <v>1</v>
      </c>
      <c r="F215">
        <f>VLOOKUP(D215,Data_2011!$D:$F,2,FALSE)</f>
        <v>0</v>
      </c>
      <c r="L215">
        <v>164.5</v>
      </c>
    </row>
    <row r="216" spans="1:19" x14ac:dyDescent="0.25">
      <c r="A216">
        <v>196</v>
      </c>
      <c r="B216" t="s">
        <v>40</v>
      </c>
      <c r="C216" t="s">
        <v>28</v>
      </c>
      <c r="D216" t="str">
        <f t="shared" si="5"/>
        <v>IE_Wind offshore 1</v>
      </c>
      <c r="E216">
        <f>VLOOKUP(D216,Data_2011!$D:$F,3,FALSE)</f>
        <v>1</v>
      </c>
      <c r="F216">
        <f>VLOOKUP(D216,Data_2011!$D:$F,2,FALSE)</f>
        <v>0</v>
      </c>
      <c r="L216">
        <v>25</v>
      </c>
      <c r="M216">
        <v>25</v>
      </c>
      <c r="N216">
        <v>25</v>
      </c>
      <c r="O216">
        <v>25</v>
      </c>
      <c r="P216">
        <v>25</v>
      </c>
      <c r="Q216">
        <v>25</v>
      </c>
      <c r="R216">
        <v>25</v>
      </c>
      <c r="S216">
        <v>25</v>
      </c>
    </row>
    <row r="217" spans="1:19" x14ac:dyDescent="0.25">
      <c r="A217">
        <v>195</v>
      </c>
      <c r="B217" t="s">
        <v>40</v>
      </c>
      <c r="C217" t="s">
        <v>23</v>
      </c>
      <c r="D217" t="str">
        <f t="shared" si="5"/>
        <v>IE_Wind onshore 1</v>
      </c>
      <c r="E217">
        <f>VLOOKUP(D217,Data_2011!$D:$F,3,FALSE)</f>
        <v>1</v>
      </c>
      <c r="F217">
        <f>VLOOKUP(D217,Data_2011!$D:$F,2,FALSE)</f>
        <v>0</v>
      </c>
      <c r="L217">
        <v>2683.5</v>
      </c>
      <c r="M217">
        <v>2683.5</v>
      </c>
      <c r="N217">
        <v>2683.5</v>
      </c>
      <c r="O217">
        <v>2683.5</v>
      </c>
      <c r="P217">
        <v>2683.5</v>
      </c>
      <c r="Q217">
        <v>2683.5</v>
      </c>
      <c r="R217">
        <v>2683.5</v>
      </c>
      <c r="S217">
        <v>2683.5</v>
      </c>
    </row>
    <row r="218" spans="1:19" x14ac:dyDescent="0.25">
      <c r="A218">
        <v>206</v>
      </c>
      <c r="B218" t="s">
        <v>41</v>
      </c>
      <c r="C218" t="s">
        <v>19</v>
      </c>
      <c r="D218" t="str">
        <f t="shared" ref="D218:D281" si="6">B218&amp;"_"&amp;C218</f>
        <v>IT_Biomass</v>
      </c>
      <c r="E218">
        <f>VLOOKUP(D218,Data_2011!$D:$F,3,FALSE)</f>
        <v>0.38</v>
      </c>
      <c r="F218">
        <f>VLOOKUP(D218,Data_2011!$D:$F,2,FALSE)</f>
        <v>0</v>
      </c>
      <c r="L218">
        <v>700</v>
      </c>
      <c r="M218">
        <v>700</v>
      </c>
      <c r="N218">
        <v>700</v>
      </c>
      <c r="O218">
        <v>700</v>
      </c>
      <c r="P218">
        <v>700</v>
      </c>
      <c r="Q218">
        <v>700</v>
      </c>
      <c r="R218">
        <v>700</v>
      </c>
      <c r="S218">
        <v>700</v>
      </c>
    </row>
    <row r="219" spans="1:19" x14ac:dyDescent="0.25">
      <c r="A219">
        <v>198</v>
      </c>
      <c r="B219" t="s">
        <v>41</v>
      </c>
      <c r="C219" t="s">
        <v>9</v>
      </c>
      <c r="D219" t="str">
        <f t="shared" si="6"/>
        <v>IT_CCGT</v>
      </c>
      <c r="E219">
        <f>VLOOKUP(D219,Data_2011!$D:$F,3,FALSE)</f>
        <v>0.55902431340444902</v>
      </c>
      <c r="F219">
        <f>VLOOKUP(D219,Data_2011!$D:$F,2,FALSE)</f>
        <v>1.1584188617903769E-3</v>
      </c>
      <c r="L219">
        <v>33384.676823817499</v>
      </c>
      <c r="M219">
        <v>33384.676823817499</v>
      </c>
      <c r="N219">
        <v>33384.676823817499</v>
      </c>
      <c r="O219">
        <v>33384.676823817499</v>
      </c>
      <c r="P219">
        <v>33384.676823817499</v>
      </c>
      <c r="Q219">
        <v>28879.871482614599</v>
      </c>
      <c r="R219">
        <v>14856.158464664401</v>
      </c>
      <c r="S219">
        <v>761.27818328237697</v>
      </c>
    </row>
    <row r="220" spans="1:19" x14ac:dyDescent="0.25">
      <c r="A220">
        <v>201</v>
      </c>
      <c r="B220" t="s">
        <v>41</v>
      </c>
      <c r="C220" t="s">
        <v>15</v>
      </c>
      <c r="D220" t="str">
        <f t="shared" si="6"/>
        <v>IT_CCOT</v>
      </c>
      <c r="E220">
        <f>VLOOKUP(D220,Data_2011!$D:$F,3,FALSE)</f>
        <v>0.53024756189047195</v>
      </c>
      <c r="F220">
        <f>VLOOKUP(D220,Data_2011!$D:$F,2,FALSE)</f>
        <v>2.5816346943878946E-3</v>
      </c>
      <c r="L220">
        <v>111.021023852173</v>
      </c>
      <c r="M220">
        <v>111.021023852173</v>
      </c>
      <c r="N220">
        <v>111.021023852173</v>
      </c>
      <c r="O220">
        <v>111.021023852173</v>
      </c>
      <c r="P220">
        <v>111.021023852173</v>
      </c>
      <c r="Q220">
        <v>111.021023852173</v>
      </c>
    </row>
    <row r="221" spans="1:19" x14ac:dyDescent="0.25">
      <c r="A221">
        <v>197</v>
      </c>
      <c r="B221" t="s">
        <v>41</v>
      </c>
      <c r="C221" t="s">
        <v>14</v>
      </c>
      <c r="D221" t="str">
        <f t="shared" si="6"/>
        <v>IT_Coal</v>
      </c>
      <c r="E221">
        <f>VLOOKUP(D221,Data_2011!$D:$F,3,FALSE)</f>
        <v>0.44714604888874898</v>
      </c>
      <c r="F221">
        <f>VLOOKUP(D221,Data_2011!$D:$F,2,FALSE)</f>
        <v>9.969303959967671E-4</v>
      </c>
      <c r="L221">
        <v>8400</v>
      </c>
      <c r="M221">
        <v>6216.93286323145</v>
      </c>
      <c r="N221">
        <v>6216.93286323145</v>
      </c>
      <c r="O221">
        <v>5433.8023628260098</v>
      </c>
      <c r="P221">
        <v>2328.7724412111402</v>
      </c>
      <c r="Q221">
        <v>2166.3149606107299</v>
      </c>
      <c r="R221">
        <v>2166.3149606107299</v>
      </c>
    </row>
    <row r="222" spans="1:19" x14ac:dyDescent="0.25">
      <c r="A222">
        <v>209</v>
      </c>
      <c r="B222" t="s">
        <v>41</v>
      </c>
      <c r="C222" t="s">
        <v>22</v>
      </c>
      <c r="D222" t="str">
        <f t="shared" si="6"/>
        <v>IT_CSP</v>
      </c>
      <c r="E222">
        <f>VLOOKUP(D222,Data_2011!$D:$F,3,FALSE)</f>
        <v>1</v>
      </c>
      <c r="F222">
        <f>VLOOKUP(D222,Data_2011!$D:$F,2,FALSE)</f>
        <v>0</v>
      </c>
      <c r="L222">
        <v>0.14681537966007699</v>
      </c>
      <c r="M222">
        <v>0.14681537966007699</v>
      </c>
      <c r="N222">
        <v>0.14681537966007699</v>
      </c>
      <c r="O222">
        <v>0.14681537966007699</v>
      </c>
      <c r="P222">
        <v>0.14681537966007699</v>
      </c>
      <c r="Q222">
        <v>0.14681537966007699</v>
      </c>
      <c r="R222">
        <v>0.14681537966007699</v>
      </c>
      <c r="S222">
        <v>0.14681537966007699</v>
      </c>
    </row>
    <row r="223" spans="1:19" x14ac:dyDescent="0.25">
      <c r="A223">
        <v>200</v>
      </c>
      <c r="B223" t="s">
        <v>41</v>
      </c>
      <c r="C223" t="s">
        <v>11</v>
      </c>
      <c r="D223" t="str">
        <f t="shared" si="6"/>
        <v>IT_GasSteam</v>
      </c>
      <c r="E223">
        <f>VLOOKUP(D223,Data_2011!$D:$F,3,FALSE)</f>
        <v>0.42417334218660602</v>
      </c>
      <c r="F223">
        <f>VLOOKUP(D223,Data_2011!$D:$F,2,FALSE)</f>
        <v>-6.0436289373108404E-4</v>
      </c>
      <c r="L223">
        <v>6314.4117532745204</v>
      </c>
      <c r="M223">
        <v>4045.6562758114601</v>
      </c>
      <c r="N223">
        <v>3391.8219579782999</v>
      </c>
      <c r="O223">
        <v>3333.30117599603</v>
      </c>
      <c r="P223">
        <v>14.0500012594671</v>
      </c>
    </row>
    <row r="224" spans="1:19" x14ac:dyDescent="0.25">
      <c r="A224">
        <v>207</v>
      </c>
      <c r="B224" t="s">
        <v>41</v>
      </c>
      <c r="C224" t="s">
        <v>20</v>
      </c>
      <c r="D224" t="str">
        <f t="shared" si="6"/>
        <v>IT_Geothermal</v>
      </c>
      <c r="E224">
        <f>VLOOKUP(D224,Data_2011!$D:$F,3,FALSE)</f>
        <v>1</v>
      </c>
      <c r="F224">
        <f>VLOOKUP(D224,Data_2011!$D:$F,2,FALSE)</f>
        <v>0</v>
      </c>
      <c r="L224">
        <v>1189.2045752466299</v>
      </c>
      <c r="M224">
        <v>1189.2045752466299</v>
      </c>
      <c r="N224">
        <v>1189.2045752466299</v>
      </c>
      <c r="O224">
        <v>1189.2045752466299</v>
      </c>
      <c r="P224">
        <v>1189.2045752466299</v>
      </c>
      <c r="Q224">
        <v>1189.2045752466299</v>
      </c>
      <c r="R224">
        <v>1189.2045752466299</v>
      </c>
      <c r="S224">
        <v>1189.2045752466299</v>
      </c>
    </row>
    <row r="225" spans="1:19" x14ac:dyDescent="0.25">
      <c r="A225">
        <v>199</v>
      </c>
      <c r="B225" t="s">
        <v>41</v>
      </c>
      <c r="C225" t="s">
        <v>10</v>
      </c>
      <c r="D225" t="str">
        <f t="shared" si="6"/>
        <v>IT_OCGT</v>
      </c>
      <c r="E225">
        <f>VLOOKUP(D225,Data_2011!$D:$F,3,FALSE)</f>
        <v>0.35935825014003703</v>
      </c>
      <c r="F225">
        <f>VLOOKUP(D225,Data_2011!$D:$F,2,FALSE)</f>
        <v>1.1907640741366458E-3</v>
      </c>
      <c r="L225">
        <v>6000.9114229079996</v>
      </c>
      <c r="M225">
        <v>5602.1029932678603</v>
      </c>
      <c r="N225">
        <v>5245.7393421263596</v>
      </c>
      <c r="O225">
        <v>4524.29344963322</v>
      </c>
      <c r="P225">
        <v>2146.99253610398</v>
      </c>
      <c r="Q225">
        <v>1223.6664704601701</v>
      </c>
      <c r="R225">
        <v>413.502009291158</v>
      </c>
    </row>
    <row r="226" spans="1:19" x14ac:dyDescent="0.25">
      <c r="A226">
        <v>202</v>
      </c>
      <c r="B226" t="s">
        <v>41</v>
      </c>
      <c r="C226" t="s">
        <v>16</v>
      </c>
      <c r="D226" t="str">
        <f t="shared" si="6"/>
        <v>IT_OCOT</v>
      </c>
      <c r="E226">
        <f>VLOOKUP(D226,Data_2011!$D:$F,3,FALSE)</f>
        <v>0.34778328613021697</v>
      </c>
      <c r="F226">
        <f>VLOOKUP(D226,Data_2011!$D:$F,2,FALSE)</f>
        <v>1.7194232681127105E-3</v>
      </c>
      <c r="L226">
        <v>94.975016498538693</v>
      </c>
      <c r="M226">
        <v>94.975016498538693</v>
      </c>
      <c r="N226">
        <v>78.465293167503603</v>
      </c>
      <c r="O226">
        <v>58.489093122029601</v>
      </c>
    </row>
    <row r="227" spans="1:19" x14ac:dyDescent="0.25">
      <c r="A227">
        <v>203</v>
      </c>
      <c r="B227" t="s">
        <v>41</v>
      </c>
      <c r="C227" t="s">
        <v>17</v>
      </c>
      <c r="D227" t="str">
        <f t="shared" si="6"/>
        <v>IT_OilSteam</v>
      </c>
      <c r="E227">
        <f>VLOOKUP(D227,Data_2011!$D:$F,3,FALSE)</f>
        <v>0.39921829781061502</v>
      </c>
      <c r="F227">
        <f>VLOOKUP(D227,Data_2011!$D:$F,2,FALSE)</f>
        <v>1.7860511275616538E-4</v>
      </c>
      <c r="L227">
        <v>4394.0039596492898</v>
      </c>
      <c r="M227">
        <v>658.429603208912</v>
      </c>
      <c r="N227">
        <v>89.745465484615394</v>
      </c>
      <c r="O227">
        <v>18.3428275894831</v>
      </c>
    </row>
    <row r="228" spans="1:19" x14ac:dyDescent="0.25">
      <c r="A228">
        <v>382</v>
      </c>
      <c r="B228" t="s">
        <v>41</v>
      </c>
      <c r="C228" t="s">
        <v>6</v>
      </c>
      <c r="D228" t="str">
        <f t="shared" si="6"/>
        <v>IT_PSP</v>
      </c>
      <c r="E228">
        <v>0.75</v>
      </c>
      <c r="F228">
        <v>0</v>
      </c>
      <c r="G228">
        <v>1</v>
      </c>
      <c r="H228">
        <v>8</v>
      </c>
      <c r="L228" s="1">
        <v>5693</v>
      </c>
      <c r="M228" s="1">
        <v>5693</v>
      </c>
      <c r="N228" s="1">
        <v>5693</v>
      </c>
      <c r="O228" s="1">
        <v>5693</v>
      </c>
      <c r="P228" s="1">
        <v>5693</v>
      </c>
      <c r="Q228" s="1">
        <v>5693</v>
      </c>
      <c r="R228" s="1">
        <v>5693</v>
      </c>
      <c r="S228" s="1">
        <v>5552</v>
      </c>
    </row>
    <row r="229" spans="1:19" x14ac:dyDescent="0.25">
      <c r="A229">
        <v>396</v>
      </c>
      <c r="B229" t="s">
        <v>41</v>
      </c>
      <c r="C229" t="s">
        <v>32</v>
      </c>
      <c r="D229" t="str">
        <f t="shared" si="6"/>
        <v>IT_Reservoir</v>
      </c>
      <c r="E229">
        <v>1</v>
      </c>
      <c r="F229">
        <v>0</v>
      </c>
      <c r="G229">
        <v>0</v>
      </c>
      <c r="H229">
        <v>500</v>
      </c>
      <c r="L229">
        <v>9409</v>
      </c>
      <c r="M229">
        <v>9409</v>
      </c>
      <c r="N229">
        <v>9409</v>
      </c>
      <c r="O229">
        <v>9409</v>
      </c>
      <c r="P229">
        <v>9409</v>
      </c>
      <c r="Q229">
        <v>9409</v>
      </c>
      <c r="R229">
        <v>9409</v>
      </c>
      <c r="S229">
        <v>9409</v>
      </c>
    </row>
    <row r="230" spans="1:19" x14ac:dyDescent="0.25">
      <c r="A230">
        <v>204</v>
      </c>
      <c r="B230" t="s">
        <v>41</v>
      </c>
      <c r="C230" t="s">
        <v>12</v>
      </c>
      <c r="D230" t="str">
        <f t="shared" si="6"/>
        <v>IT_RoR</v>
      </c>
      <c r="E230">
        <f>VLOOKUP(D230,Data_2011!$D:$F,3,FALSE)</f>
        <v>1</v>
      </c>
      <c r="F230">
        <f>VLOOKUP(D230,Data_2011!$D:$F,2,FALSE)</f>
        <v>0</v>
      </c>
      <c r="L230" s="1">
        <f t="shared" ref="L230:S230" si="7">22470-L242-L236</f>
        <v>22399.351485148512</v>
      </c>
      <c r="M230" s="1">
        <f t="shared" si="7"/>
        <v>22399.351485148512</v>
      </c>
      <c r="N230" s="1">
        <f t="shared" si="7"/>
        <v>22399.351485148512</v>
      </c>
      <c r="O230" s="1">
        <f t="shared" si="7"/>
        <v>22399.351485148512</v>
      </c>
      <c r="P230" s="1">
        <f t="shared" si="7"/>
        <v>22399.351485148512</v>
      </c>
      <c r="Q230" s="1">
        <f t="shared" si="7"/>
        <v>22399.351485148512</v>
      </c>
      <c r="R230" s="1">
        <f t="shared" si="7"/>
        <v>22399.351485148512</v>
      </c>
      <c r="S230" s="1">
        <f t="shared" si="7"/>
        <v>22399.351485148512</v>
      </c>
    </row>
    <row r="231" spans="1:19" x14ac:dyDescent="0.25">
      <c r="A231">
        <v>208</v>
      </c>
      <c r="B231" t="s">
        <v>41</v>
      </c>
      <c r="C231" t="s">
        <v>21</v>
      </c>
      <c r="D231" t="str">
        <f t="shared" si="6"/>
        <v>IT_Solar 1</v>
      </c>
      <c r="E231">
        <f>VLOOKUP(D231,Data_2011!$D:$F,3,FALSE)</f>
        <v>1</v>
      </c>
      <c r="F231">
        <f>VLOOKUP(D231,Data_2011!$D:$F,2,FALSE)</f>
        <v>0</v>
      </c>
      <c r="L231">
        <v>18410.6486093737</v>
      </c>
      <c r="M231">
        <v>18410.6486093737</v>
      </c>
      <c r="N231">
        <v>18410.6486093737</v>
      </c>
      <c r="O231">
        <v>18410.6486093737</v>
      </c>
      <c r="P231">
        <v>18410.6486093737</v>
      </c>
      <c r="Q231">
        <v>18410.6486093737</v>
      </c>
      <c r="R231">
        <v>18410.6486093737</v>
      </c>
      <c r="S231">
        <v>18410.6486093737</v>
      </c>
    </row>
    <row r="232" spans="1:19" x14ac:dyDescent="0.25">
      <c r="A232">
        <v>205</v>
      </c>
      <c r="B232" t="s">
        <v>41</v>
      </c>
      <c r="C232" t="s">
        <v>18</v>
      </c>
      <c r="D232" t="str">
        <f t="shared" si="6"/>
        <v>IT_Waste</v>
      </c>
      <c r="E232">
        <f>VLOOKUP(D232,Data_2011!$D:$F,3,FALSE)</f>
        <v>1</v>
      </c>
      <c r="F232">
        <f>VLOOKUP(D232,Data_2011!$D:$F,2,FALSE)</f>
        <v>0</v>
      </c>
      <c r="L232">
        <v>9300</v>
      </c>
      <c r="M232">
        <v>4860.2849999999999</v>
      </c>
      <c r="N232">
        <v>4860.2849999999999</v>
      </c>
      <c r="O232">
        <v>3084.3989999999999</v>
      </c>
      <c r="P232">
        <v>3084.3989999999999</v>
      </c>
      <c r="Q232">
        <v>2196.4560000000001</v>
      </c>
      <c r="R232">
        <v>2196.4560000000001</v>
      </c>
      <c r="S232">
        <v>800.59577516228001</v>
      </c>
    </row>
    <row r="233" spans="1:19" x14ac:dyDescent="0.25">
      <c r="A233">
        <v>210</v>
      </c>
      <c r="B233" t="s">
        <v>41</v>
      </c>
      <c r="C233" t="s">
        <v>23</v>
      </c>
      <c r="D233" t="str">
        <f t="shared" si="6"/>
        <v>IT_Wind onshore 1</v>
      </c>
      <c r="E233">
        <f>VLOOKUP(D233,Data_2011!$D:$F,3,FALSE)</f>
        <v>1</v>
      </c>
      <c r="F233">
        <f>VLOOKUP(D233,Data_2011!$D:$F,2,FALSE)</f>
        <v>0</v>
      </c>
      <c r="L233">
        <v>10500</v>
      </c>
      <c r="M233">
        <v>10500</v>
      </c>
      <c r="N233">
        <v>10500</v>
      </c>
      <c r="O233">
        <v>10500</v>
      </c>
      <c r="P233">
        <v>10500</v>
      </c>
      <c r="Q233">
        <v>10500</v>
      </c>
      <c r="R233">
        <v>10500</v>
      </c>
      <c r="S233">
        <v>10500</v>
      </c>
    </row>
    <row r="234" spans="1:19" x14ac:dyDescent="0.25">
      <c r="A234">
        <v>359</v>
      </c>
      <c r="B234" t="s">
        <v>56</v>
      </c>
      <c r="C234" t="s">
        <v>19</v>
      </c>
      <c r="D234" t="str">
        <f t="shared" si="6"/>
        <v>LT_Biomass</v>
      </c>
      <c r="E234">
        <f>VLOOKUP(D234,Data_2011!$D:$F,3,FALSE)</f>
        <v>0.38</v>
      </c>
      <c r="F234">
        <f>VLOOKUP(D234,Data_2011!$D:$F,2,FALSE)</f>
        <v>0</v>
      </c>
      <c r="L234">
        <v>70.19</v>
      </c>
      <c r="M234">
        <v>70.19</v>
      </c>
      <c r="N234">
        <v>70.19</v>
      </c>
      <c r="O234">
        <v>70.19</v>
      </c>
      <c r="P234">
        <v>70.19</v>
      </c>
      <c r="Q234">
        <v>70.19</v>
      </c>
      <c r="R234">
        <v>70.19</v>
      </c>
      <c r="S234">
        <v>70.19</v>
      </c>
    </row>
    <row r="235" spans="1:19" x14ac:dyDescent="0.25">
      <c r="A235">
        <v>354</v>
      </c>
      <c r="B235" t="s">
        <v>56</v>
      </c>
      <c r="C235" t="s">
        <v>9</v>
      </c>
      <c r="D235" t="str">
        <f t="shared" si="6"/>
        <v>LT_CCGT</v>
      </c>
      <c r="E235">
        <f>VLOOKUP(D235,Data_2011!$D:$F,3,FALSE)</f>
        <v>0.59491897581069497</v>
      </c>
      <c r="F235">
        <f>VLOOKUP(D235,Data_2011!$D:$F,2,FALSE)</f>
        <v>4.0135040315508372E-4</v>
      </c>
      <c r="L235">
        <v>31.192447916666701</v>
      </c>
      <c r="M235">
        <v>31.192447916666701</v>
      </c>
      <c r="N235">
        <v>31.192447916666701</v>
      </c>
      <c r="O235">
        <v>31.192447916666701</v>
      </c>
      <c r="P235">
        <v>31.192447916666701</v>
      </c>
      <c r="Q235">
        <v>31.192447916666701</v>
      </c>
      <c r="R235">
        <v>31.192447916666701</v>
      </c>
    </row>
    <row r="236" spans="1:19" x14ac:dyDescent="0.25">
      <c r="A236">
        <v>362</v>
      </c>
      <c r="B236" t="s">
        <v>56</v>
      </c>
      <c r="C236" t="s">
        <v>22</v>
      </c>
      <c r="D236" t="str">
        <f t="shared" si="6"/>
        <v>LT_CSP</v>
      </c>
      <c r="E236">
        <f>VLOOKUP(D236,Data_2011!$D:$F,3,FALSE)</f>
        <v>1</v>
      </c>
      <c r="F236">
        <f>VLOOKUP(D236,Data_2011!$D:$F,2,FALSE)</f>
        <v>0</v>
      </c>
      <c r="L236">
        <v>0.35148514851485202</v>
      </c>
      <c r="M236">
        <v>0.35148514851485202</v>
      </c>
      <c r="N236">
        <v>0.35148514851485202</v>
      </c>
      <c r="O236">
        <v>0.35148514851485202</v>
      </c>
      <c r="P236">
        <v>0.35148514851485202</v>
      </c>
      <c r="Q236">
        <v>0.35148514851485202</v>
      </c>
      <c r="R236">
        <v>0.35148514851485202</v>
      </c>
      <c r="S236">
        <v>0.35148514851485202</v>
      </c>
    </row>
    <row r="237" spans="1:19" x14ac:dyDescent="0.25">
      <c r="A237">
        <v>356</v>
      </c>
      <c r="B237" t="s">
        <v>56</v>
      </c>
      <c r="C237" t="s">
        <v>11</v>
      </c>
      <c r="D237" t="str">
        <f t="shared" si="6"/>
        <v>LT_GasSteam</v>
      </c>
      <c r="E237">
        <f>VLOOKUP(D237,Data_2011!$D:$F,3,FALSE)</f>
        <v>0.41114366883116799</v>
      </c>
      <c r="F237">
        <f>VLOOKUP(D237,Data_2011!$D:$F,2,FALSE)</f>
        <v>-1.7895601422387652E-4</v>
      </c>
      <c r="L237">
        <v>505.45944010416702</v>
      </c>
      <c r="M237">
        <v>437.52972022419198</v>
      </c>
      <c r="N237">
        <v>28.411020793778601</v>
      </c>
      <c r="O237">
        <v>26.6466124852079</v>
      </c>
      <c r="P237">
        <v>26.6466124852079</v>
      </c>
    </row>
    <row r="238" spans="1:19" x14ac:dyDescent="0.25">
      <c r="A238">
        <v>360</v>
      </c>
      <c r="B238" t="s">
        <v>56</v>
      </c>
      <c r="C238" t="s">
        <v>20</v>
      </c>
      <c r="D238" t="str">
        <f t="shared" si="6"/>
        <v>LT_Geothermal</v>
      </c>
      <c r="E238">
        <f>VLOOKUP(D238,Data_2011!$D:$F,3,FALSE)</f>
        <v>1</v>
      </c>
      <c r="F238">
        <f>VLOOKUP(D238,Data_2011!$D:$F,2,FALSE)</f>
        <v>0</v>
      </c>
      <c r="L238">
        <v>0.35148514851485202</v>
      </c>
      <c r="M238">
        <v>0.35148514851485202</v>
      </c>
      <c r="N238">
        <v>0.35148514851485202</v>
      </c>
      <c r="O238">
        <v>0.35148514851485202</v>
      </c>
      <c r="P238">
        <v>0.35148514851485202</v>
      </c>
      <c r="Q238">
        <v>0.35148514851485202</v>
      </c>
      <c r="R238">
        <v>0.35148514851485202</v>
      </c>
      <c r="S238">
        <v>0.35148514851485202</v>
      </c>
    </row>
    <row r="239" spans="1:19" x14ac:dyDescent="0.25">
      <c r="A239">
        <v>355</v>
      </c>
      <c r="B239" t="s">
        <v>56</v>
      </c>
      <c r="C239" t="s">
        <v>10</v>
      </c>
      <c r="D239" t="str">
        <f t="shared" si="6"/>
        <v>LT_OCGT</v>
      </c>
      <c r="E239">
        <f>VLOOKUP(D239,Data_2011!$D:$F,3,FALSE)</f>
        <v>0.38479999999999998</v>
      </c>
      <c r="F239">
        <f>VLOOKUP(D239,Data_2011!$D:$F,2,FALSE)</f>
        <v>3.0809523809523931E-4</v>
      </c>
      <c r="L239">
        <v>7.79811197916667</v>
      </c>
      <c r="M239">
        <v>7.79811197916667</v>
      </c>
      <c r="N239">
        <v>7.79811197916667</v>
      </c>
      <c r="O239">
        <v>7.79811197916667</v>
      </c>
      <c r="P239">
        <v>7.79811197916667</v>
      </c>
      <c r="Q239">
        <v>7.79811197916667</v>
      </c>
    </row>
    <row r="240" spans="1:19" x14ac:dyDescent="0.25">
      <c r="A240">
        <v>392</v>
      </c>
      <c r="B240" t="s">
        <v>56</v>
      </c>
      <c r="C240" t="s">
        <v>6</v>
      </c>
      <c r="D240" t="str">
        <f t="shared" si="6"/>
        <v>LT_PSP</v>
      </c>
      <c r="E240">
        <v>0.75</v>
      </c>
      <c r="F240">
        <v>0</v>
      </c>
      <c r="G240">
        <v>1</v>
      </c>
      <c r="H240">
        <v>8</v>
      </c>
      <c r="L240">
        <v>800</v>
      </c>
      <c r="M240">
        <v>800</v>
      </c>
      <c r="N240">
        <v>800</v>
      </c>
      <c r="O240">
        <v>800</v>
      </c>
      <c r="P240">
        <v>800</v>
      </c>
      <c r="Q240">
        <v>800</v>
      </c>
      <c r="R240">
        <v>800</v>
      </c>
      <c r="S240">
        <v>800</v>
      </c>
    </row>
    <row r="241" spans="1:19" x14ac:dyDescent="0.25">
      <c r="A241">
        <v>357</v>
      </c>
      <c r="B241" t="s">
        <v>56</v>
      </c>
      <c r="C241" t="s">
        <v>12</v>
      </c>
      <c r="D241" t="str">
        <f t="shared" si="6"/>
        <v>LT_RoR</v>
      </c>
      <c r="E241">
        <f>VLOOKUP(D241,Data_2011!$D:$F,3,FALSE)</f>
        <v>1</v>
      </c>
      <c r="F241">
        <f>VLOOKUP(D241,Data_2011!$D:$F,2,FALSE)</f>
        <v>0</v>
      </c>
      <c r="L241">
        <v>1029.2</v>
      </c>
      <c r="M241">
        <v>1029.2</v>
      </c>
      <c r="N241">
        <v>1029.2</v>
      </c>
      <c r="O241">
        <v>1029.2</v>
      </c>
      <c r="P241">
        <v>1029.2</v>
      </c>
      <c r="Q241">
        <v>1029.2</v>
      </c>
      <c r="R241">
        <v>1029.2</v>
      </c>
      <c r="S241">
        <v>1029.2</v>
      </c>
    </row>
    <row r="242" spans="1:19" x14ac:dyDescent="0.25">
      <c r="A242">
        <v>361</v>
      </c>
      <c r="B242" t="s">
        <v>56</v>
      </c>
      <c r="C242" t="s">
        <v>21</v>
      </c>
      <c r="D242" t="str">
        <f t="shared" si="6"/>
        <v>LT_Solar 1</v>
      </c>
      <c r="E242">
        <f>VLOOKUP(D242,Data_2011!$D:$F,3,FALSE)</f>
        <v>1</v>
      </c>
      <c r="F242">
        <f>VLOOKUP(D242,Data_2011!$D:$F,2,FALSE)</f>
        <v>0</v>
      </c>
      <c r="L242">
        <v>70.297029702970306</v>
      </c>
      <c r="M242">
        <v>70.297029702970306</v>
      </c>
      <c r="N242">
        <v>70.297029702970306</v>
      </c>
      <c r="O242">
        <v>70.297029702970306</v>
      </c>
      <c r="P242">
        <v>70.297029702970306</v>
      </c>
      <c r="Q242">
        <v>70.297029702970306</v>
      </c>
      <c r="R242">
        <v>70.297029702970306</v>
      </c>
      <c r="S242">
        <v>70.297029702970306</v>
      </c>
    </row>
    <row r="243" spans="1:19" x14ac:dyDescent="0.25">
      <c r="A243">
        <v>358</v>
      </c>
      <c r="B243" t="s">
        <v>56</v>
      </c>
      <c r="C243" t="s">
        <v>18</v>
      </c>
      <c r="D243" t="str">
        <f t="shared" si="6"/>
        <v>LT_Waste</v>
      </c>
      <c r="E243">
        <f>VLOOKUP(D243,Data_2011!$D:$F,3,FALSE)</f>
        <v>1</v>
      </c>
      <c r="F243">
        <f>VLOOKUP(D243,Data_2011!$D:$F,2,FALSE)</f>
        <v>0</v>
      </c>
      <c r="L243">
        <v>23</v>
      </c>
    </row>
    <row r="244" spans="1:19" x14ac:dyDescent="0.25">
      <c r="A244">
        <v>363</v>
      </c>
      <c r="B244" t="s">
        <v>56</v>
      </c>
      <c r="C244" t="s">
        <v>23</v>
      </c>
      <c r="D244" t="str">
        <f t="shared" si="6"/>
        <v>LT_Wind onshore 1</v>
      </c>
      <c r="E244">
        <f>VLOOKUP(D244,Data_2011!$D:$F,3,FALSE)</f>
        <v>1</v>
      </c>
      <c r="F244">
        <f>VLOOKUP(D244,Data_2011!$D:$F,2,FALSE)</f>
        <v>0</v>
      </c>
      <c r="L244">
        <v>500</v>
      </c>
      <c r="M244">
        <v>500</v>
      </c>
      <c r="N244">
        <v>500</v>
      </c>
      <c r="O244">
        <v>500</v>
      </c>
      <c r="P244">
        <v>500</v>
      </c>
      <c r="Q244">
        <v>500</v>
      </c>
      <c r="R244">
        <v>500</v>
      </c>
      <c r="S244">
        <v>500</v>
      </c>
    </row>
    <row r="245" spans="1:19" x14ac:dyDescent="0.25">
      <c r="A245">
        <v>216</v>
      </c>
      <c r="B245" t="s">
        <v>42</v>
      </c>
      <c r="C245" t="s">
        <v>19</v>
      </c>
      <c r="D245" t="str">
        <f t="shared" si="6"/>
        <v>LU_Biomass</v>
      </c>
      <c r="E245">
        <f>VLOOKUP(D245,Data_2011!$D:$F,3,FALSE)</f>
        <v>0.38</v>
      </c>
      <c r="F245">
        <f>VLOOKUP(D245,Data_2011!$D:$F,2,FALSE)</f>
        <v>0</v>
      </c>
      <c r="L245">
        <v>10</v>
      </c>
      <c r="M245">
        <v>10</v>
      </c>
      <c r="N245">
        <v>10</v>
      </c>
      <c r="O245">
        <v>10</v>
      </c>
      <c r="P245">
        <v>10</v>
      </c>
      <c r="Q245">
        <v>10</v>
      </c>
      <c r="R245">
        <v>10</v>
      </c>
      <c r="S245">
        <v>10</v>
      </c>
    </row>
    <row r="246" spans="1:19" x14ac:dyDescent="0.25">
      <c r="A246">
        <v>211</v>
      </c>
      <c r="B246" t="s">
        <v>42</v>
      </c>
      <c r="C246" t="s">
        <v>9</v>
      </c>
      <c r="D246" t="str">
        <f t="shared" si="6"/>
        <v>LU_CCGT</v>
      </c>
      <c r="E246">
        <f>VLOOKUP(D246,Data_2011!$D:$F,3,FALSE)</f>
        <v>0.54666666666666597</v>
      </c>
      <c r="F246">
        <f>VLOOKUP(D246,Data_2011!$D:$F,2,FALSE)</f>
        <v>2.0428571428571509E-3</v>
      </c>
      <c r="L246">
        <v>451.64319248826303</v>
      </c>
      <c r="M246">
        <v>410.62159641623998</v>
      </c>
      <c r="N246">
        <v>410.62159641623998</v>
      </c>
      <c r="O246">
        <v>394.21295798743103</v>
      </c>
      <c r="P246">
        <v>394.21295798743103</v>
      </c>
      <c r="Q246">
        <v>386.00863877302601</v>
      </c>
    </row>
    <row r="247" spans="1:19" x14ac:dyDescent="0.25">
      <c r="A247">
        <v>219</v>
      </c>
      <c r="B247" t="s">
        <v>42</v>
      </c>
      <c r="C247" t="s">
        <v>22</v>
      </c>
      <c r="D247" t="str">
        <f t="shared" si="6"/>
        <v>LU_CSP</v>
      </c>
      <c r="E247">
        <f>VLOOKUP(D247,Data_2011!$D:$F,3,FALSE)</f>
        <v>1</v>
      </c>
      <c r="F247">
        <f>VLOOKUP(D247,Data_2011!$D:$F,2,FALSE)</f>
        <v>0</v>
      </c>
      <c r="L247">
        <v>2.77913213066797E-2</v>
      </c>
      <c r="M247">
        <v>2.77913213066797E-2</v>
      </c>
      <c r="N247">
        <v>2.77913213066797E-2</v>
      </c>
      <c r="O247">
        <v>2.77913213066797E-2</v>
      </c>
      <c r="P247">
        <v>2.77913213066797E-2</v>
      </c>
      <c r="Q247">
        <v>2.77913213066797E-2</v>
      </c>
      <c r="R247">
        <v>2.77913213066797E-2</v>
      </c>
      <c r="S247">
        <v>2.77913213066797E-2</v>
      </c>
    </row>
    <row r="248" spans="1:19" x14ac:dyDescent="0.25">
      <c r="A248">
        <v>213</v>
      </c>
      <c r="B248" t="s">
        <v>42</v>
      </c>
      <c r="C248" t="s">
        <v>11</v>
      </c>
      <c r="D248" t="str">
        <f t="shared" si="6"/>
        <v>LU_GasSteam</v>
      </c>
      <c r="E248">
        <f>VLOOKUP(D248,Data_2011!$D:$F,3,FALSE)</f>
        <v>0.41099999999999898</v>
      </c>
      <c r="F248">
        <f>VLOOKUP(D248,Data_2011!$D:$F,2,FALSE)</f>
        <v>1.7142857142857159E-4</v>
      </c>
      <c r="L248">
        <v>35.399061032863798</v>
      </c>
    </row>
    <row r="249" spans="1:19" x14ac:dyDescent="0.25">
      <c r="A249">
        <v>217</v>
      </c>
      <c r="B249" t="s">
        <v>42</v>
      </c>
      <c r="C249" t="s">
        <v>20</v>
      </c>
      <c r="D249" t="str">
        <f t="shared" si="6"/>
        <v>LU_Geothermal</v>
      </c>
      <c r="E249">
        <f>VLOOKUP(D249,Data_2011!$D:$F,3,FALSE)</f>
        <v>1</v>
      </c>
      <c r="F249">
        <f>VLOOKUP(D249,Data_2011!$D:$F,2,FALSE)</f>
        <v>0</v>
      </c>
      <c r="L249">
        <v>2.77913213066797E-2</v>
      </c>
      <c r="M249">
        <v>2.77913213066797E-2</v>
      </c>
      <c r="N249">
        <v>2.77913213066797E-2</v>
      </c>
      <c r="O249">
        <v>2.77913213066797E-2</v>
      </c>
      <c r="P249">
        <v>2.77913213066797E-2</v>
      </c>
      <c r="Q249">
        <v>2.77913213066797E-2</v>
      </c>
      <c r="R249">
        <v>2.77913213066797E-2</v>
      </c>
      <c r="S249">
        <v>2.77913213066797E-2</v>
      </c>
    </row>
    <row r="250" spans="1:19" x14ac:dyDescent="0.25">
      <c r="A250">
        <v>212</v>
      </c>
      <c r="B250" t="s">
        <v>42</v>
      </c>
      <c r="C250" t="s">
        <v>10</v>
      </c>
      <c r="D250" t="str">
        <f t="shared" si="6"/>
        <v>LU_OCGT</v>
      </c>
      <c r="E250">
        <f>VLOOKUP(D250,Data_2011!$D:$F,3,FALSE)</f>
        <v>0.37180000000000002</v>
      </c>
      <c r="F250">
        <f>VLOOKUP(D250,Data_2011!$D:$F,2,FALSE)</f>
        <v>7.5380952380951392E-4</v>
      </c>
      <c r="L250">
        <v>32.957746478873197</v>
      </c>
      <c r="M250">
        <v>30.198873245695101</v>
      </c>
      <c r="N250">
        <v>30.198873245695101</v>
      </c>
      <c r="O250">
        <v>29.0953239524239</v>
      </c>
      <c r="P250">
        <v>16.625899401385102</v>
      </c>
      <c r="Q250">
        <v>16.310599603307601</v>
      </c>
    </row>
    <row r="251" spans="1:19" x14ac:dyDescent="0.25">
      <c r="A251">
        <v>383</v>
      </c>
      <c r="B251" t="s">
        <v>42</v>
      </c>
      <c r="C251" t="s">
        <v>6</v>
      </c>
      <c r="D251" t="str">
        <f t="shared" si="6"/>
        <v>LU_PSP</v>
      </c>
      <c r="E251">
        <v>0.75</v>
      </c>
      <c r="F251">
        <v>0</v>
      </c>
      <c r="G251">
        <v>1</v>
      </c>
      <c r="H251">
        <v>8</v>
      </c>
      <c r="L251">
        <v>1100</v>
      </c>
      <c r="M251">
        <v>1100</v>
      </c>
      <c r="N251">
        <v>1100</v>
      </c>
      <c r="O251">
        <v>1100</v>
      </c>
      <c r="P251">
        <v>1100</v>
      </c>
      <c r="Q251">
        <v>1100</v>
      </c>
      <c r="R251">
        <v>1100</v>
      </c>
      <c r="S251">
        <v>1100</v>
      </c>
    </row>
    <row r="252" spans="1:19" x14ac:dyDescent="0.25">
      <c r="A252">
        <v>214</v>
      </c>
      <c r="B252" t="s">
        <v>42</v>
      </c>
      <c r="C252" t="s">
        <v>12</v>
      </c>
      <c r="D252" t="str">
        <f t="shared" si="6"/>
        <v>LU_RoR</v>
      </c>
      <c r="E252">
        <f>VLOOKUP(D252,Data_2011!$D:$F,3,FALSE)</f>
        <v>1</v>
      </c>
      <c r="F252">
        <f>VLOOKUP(D252,Data_2011!$D:$F,2,FALSE)</f>
        <v>0</v>
      </c>
      <c r="L252">
        <v>1250</v>
      </c>
      <c r="M252">
        <v>1250</v>
      </c>
      <c r="N252">
        <v>1250</v>
      </c>
      <c r="O252">
        <v>1250</v>
      </c>
      <c r="P252">
        <v>1250</v>
      </c>
      <c r="Q252">
        <v>1250</v>
      </c>
      <c r="R252">
        <v>1250</v>
      </c>
      <c r="S252">
        <v>1250</v>
      </c>
    </row>
    <row r="253" spans="1:19" x14ac:dyDescent="0.25">
      <c r="A253">
        <v>218</v>
      </c>
      <c r="B253" t="s">
        <v>42</v>
      </c>
      <c r="C253" t="s">
        <v>21</v>
      </c>
      <c r="D253" t="str">
        <f t="shared" si="6"/>
        <v>LU_Solar 1</v>
      </c>
      <c r="E253">
        <f>VLOOKUP(D253,Data_2011!$D:$F,3,FALSE)</f>
        <v>1</v>
      </c>
      <c r="F253">
        <f>VLOOKUP(D253,Data_2011!$D:$F,2,FALSE)</f>
        <v>0</v>
      </c>
      <c r="L253">
        <v>113.944417357387</v>
      </c>
      <c r="M253">
        <v>113.944417357387</v>
      </c>
      <c r="N253">
        <v>113.944417357387</v>
      </c>
      <c r="O253">
        <v>113.944417357387</v>
      </c>
      <c r="P253">
        <v>113.944417357387</v>
      </c>
      <c r="Q253">
        <v>113.944417357387</v>
      </c>
      <c r="R253">
        <v>113.944417357387</v>
      </c>
      <c r="S253">
        <v>113.944417357387</v>
      </c>
    </row>
    <row r="254" spans="1:19" x14ac:dyDescent="0.25">
      <c r="A254">
        <v>215</v>
      </c>
      <c r="B254" t="s">
        <v>42</v>
      </c>
      <c r="C254" t="s">
        <v>18</v>
      </c>
      <c r="D254" t="str">
        <f t="shared" si="6"/>
        <v>LU_Waste</v>
      </c>
      <c r="E254">
        <f>VLOOKUP(D254,Data_2011!$D:$F,3,FALSE)</f>
        <v>1</v>
      </c>
      <c r="F254">
        <f>VLOOKUP(D254,Data_2011!$D:$F,2,FALSE)</f>
        <v>0</v>
      </c>
      <c r="L254">
        <v>10</v>
      </c>
      <c r="M254">
        <v>10</v>
      </c>
      <c r="N254">
        <v>10</v>
      </c>
      <c r="O254">
        <v>10</v>
      </c>
      <c r="P254">
        <v>10</v>
      </c>
      <c r="Q254">
        <v>10</v>
      </c>
      <c r="R254">
        <v>10</v>
      </c>
      <c r="S254">
        <v>10</v>
      </c>
    </row>
    <row r="255" spans="1:19" x14ac:dyDescent="0.25">
      <c r="A255">
        <v>220</v>
      </c>
      <c r="B255" t="s">
        <v>42</v>
      </c>
      <c r="C255" t="s">
        <v>23</v>
      </c>
      <c r="D255" t="str">
        <f t="shared" si="6"/>
        <v>LU_Wind onshore 1</v>
      </c>
      <c r="E255">
        <f>VLOOKUP(D255,Data_2011!$D:$F,3,FALSE)</f>
        <v>1</v>
      </c>
      <c r="F255">
        <f>VLOOKUP(D255,Data_2011!$D:$F,2,FALSE)</f>
        <v>0</v>
      </c>
      <c r="L255">
        <v>60</v>
      </c>
      <c r="M255">
        <v>60</v>
      </c>
      <c r="N255">
        <v>60</v>
      </c>
      <c r="O255">
        <v>60</v>
      </c>
      <c r="P255">
        <v>60</v>
      </c>
      <c r="Q255">
        <v>60</v>
      </c>
      <c r="R255">
        <v>60</v>
      </c>
      <c r="S255">
        <v>60</v>
      </c>
    </row>
    <row r="256" spans="1:19" x14ac:dyDescent="0.25">
      <c r="A256">
        <v>368</v>
      </c>
      <c r="B256" t="s">
        <v>57</v>
      </c>
      <c r="C256" t="s">
        <v>19</v>
      </c>
      <c r="D256" t="str">
        <f t="shared" si="6"/>
        <v>LV_Biomass</v>
      </c>
      <c r="E256">
        <f>VLOOKUP(D256,Data_2011!$D:$F,3,FALSE)</f>
        <v>0.38</v>
      </c>
      <c r="F256">
        <f>VLOOKUP(D256,Data_2011!$D:$F,2,FALSE)</f>
        <v>0</v>
      </c>
      <c r="L256">
        <v>106</v>
      </c>
      <c r="M256">
        <v>106</v>
      </c>
      <c r="N256">
        <v>106</v>
      </c>
      <c r="O256">
        <v>106</v>
      </c>
      <c r="P256">
        <v>106</v>
      </c>
      <c r="Q256">
        <v>106</v>
      </c>
      <c r="R256">
        <v>106</v>
      </c>
      <c r="S256">
        <v>106</v>
      </c>
    </row>
    <row r="257" spans="1:19" x14ac:dyDescent="0.25">
      <c r="A257">
        <v>364</v>
      </c>
      <c r="B257" t="s">
        <v>57</v>
      </c>
      <c r="C257" t="s">
        <v>9</v>
      </c>
      <c r="D257" t="str">
        <f t="shared" si="6"/>
        <v>LV_CCGT</v>
      </c>
      <c r="E257">
        <f>VLOOKUP(D257,Data_2011!$D:$F,3,FALSE)</f>
        <v>0.58091503267973799</v>
      </c>
      <c r="F257">
        <f>VLOOKUP(D257,Data_2011!$D:$F,2,FALSE)</f>
        <v>6.8694127223540213E-4</v>
      </c>
      <c r="L257">
        <v>726.02155688622702</v>
      </c>
      <c r="M257">
        <v>656.77077871669906</v>
      </c>
      <c r="N257">
        <v>656.77077871669906</v>
      </c>
      <c r="O257">
        <v>629.07046744888703</v>
      </c>
      <c r="P257">
        <v>629.07046744888703</v>
      </c>
      <c r="Q257">
        <v>615.22031181498198</v>
      </c>
      <c r="R257">
        <v>470.46259138792698</v>
      </c>
    </row>
    <row r="258" spans="1:19" x14ac:dyDescent="0.25">
      <c r="A258">
        <v>366</v>
      </c>
      <c r="B258" t="s">
        <v>57</v>
      </c>
      <c r="C258" t="s">
        <v>11</v>
      </c>
      <c r="D258" t="str">
        <f t="shared" si="6"/>
        <v>LV_GasSteam</v>
      </c>
      <c r="E258">
        <f>VLOOKUP(D258,Data_2011!$D:$F,3,FALSE)</f>
        <v>0.39983999386753799</v>
      </c>
      <c r="F258">
        <f>VLOOKUP(D258,Data_2011!$D:$F,2,FALSE)</f>
        <v>-3.3109847502809997E-4</v>
      </c>
      <c r="L258">
        <v>290.16167664670701</v>
      </c>
      <c r="M258">
        <v>26.3991227532476</v>
      </c>
      <c r="N258">
        <v>26.3991227532476</v>
      </c>
      <c r="O258">
        <v>25.285873660746201</v>
      </c>
    </row>
    <row r="259" spans="1:19" x14ac:dyDescent="0.25">
      <c r="A259">
        <v>365</v>
      </c>
      <c r="B259" t="s">
        <v>57</v>
      </c>
      <c r="C259" t="s">
        <v>10</v>
      </c>
      <c r="D259" t="str">
        <f t="shared" si="6"/>
        <v>LV_OCGT</v>
      </c>
      <c r="E259">
        <f>VLOOKUP(D259,Data_2011!$D:$F,3,FALSE)</f>
        <v>0.395199999999999</v>
      </c>
      <c r="F259">
        <f>VLOOKUP(D259,Data_2011!$D:$F,2,FALSE)</f>
        <v>1.3333333333350369E-5</v>
      </c>
      <c r="L259">
        <v>14.8167664670659</v>
      </c>
      <c r="M259">
        <v>13.2883832362151</v>
      </c>
      <c r="N259">
        <v>13.2883832362151</v>
      </c>
      <c r="O259">
        <v>12.6770299438748</v>
      </c>
      <c r="P259">
        <v>12.6770299438748</v>
      </c>
      <c r="Q259">
        <v>12.371353297704699</v>
      </c>
      <c r="R259">
        <v>12.371353297704699</v>
      </c>
    </row>
    <row r="260" spans="1:19" x14ac:dyDescent="0.25">
      <c r="A260">
        <v>367</v>
      </c>
      <c r="B260" t="s">
        <v>57</v>
      </c>
      <c r="C260" t="s">
        <v>12</v>
      </c>
      <c r="D260" t="str">
        <f t="shared" si="6"/>
        <v>LV_RoR</v>
      </c>
      <c r="E260">
        <f>VLOOKUP(D260,Data_2011!$D:$F,3,FALSE)</f>
        <v>1</v>
      </c>
      <c r="F260">
        <f>VLOOKUP(D260,Data_2011!$D:$F,2,FALSE)</f>
        <v>0</v>
      </c>
      <c r="L260">
        <v>1594</v>
      </c>
      <c r="M260">
        <v>1594</v>
      </c>
      <c r="N260">
        <v>1594</v>
      </c>
      <c r="O260">
        <v>1594</v>
      </c>
      <c r="P260">
        <v>1594</v>
      </c>
      <c r="Q260">
        <v>1594</v>
      </c>
      <c r="R260">
        <v>1594</v>
      </c>
      <c r="S260">
        <v>1594</v>
      </c>
    </row>
    <row r="261" spans="1:19" x14ac:dyDescent="0.25">
      <c r="A261">
        <v>369</v>
      </c>
      <c r="B261" t="s">
        <v>57</v>
      </c>
      <c r="C261" t="s">
        <v>23</v>
      </c>
      <c r="D261" t="str">
        <f t="shared" si="6"/>
        <v>LV_Wind onshore 1</v>
      </c>
      <c r="E261">
        <f>VLOOKUP(D261,Data_2011!$D:$F,3,FALSE)</f>
        <v>1</v>
      </c>
      <c r="F261">
        <f>VLOOKUP(D261,Data_2011!$D:$F,2,FALSE)</f>
        <v>0</v>
      </c>
      <c r="L261">
        <v>124</v>
      </c>
      <c r="M261">
        <v>124</v>
      </c>
      <c r="N261">
        <v>124</v>
      </c>
      <c r="O261">
        <v>124</v>
      </c>
      <c r="P261">
        <v>124</v>
      </c>
      <c r="Q261">
        <v>124</v>
      </c>
      <c r="R261">
        <v>124</v>
      </c>
      <c r="S261">
        <v>124</v>
      </c>
    </row>
    <row r="262" spans="1:19" x14ac:dyDescent="0.25">
      <c r="A262">
        <v>221</v>
      </c>
      <c r="B262" t="s">
        <v>43</v>
      </c>
      <c r="C262" t="s">
        <v>25</v>
      </c>
      <c r="D262" t="str">
        <f t="shared" si="6"/>
        <v>ME_Lignite</v>
      </c>
      <c r="E262">
        <f>VLOOKUP(D262,Data_2011!$D:$F,3,FALSE)</f>
        <v>0.38600000000000001</v>
      </c>
      <c r="F262">
        <f>VLOOKUP(D262,Data_2011!$D:$F,2,FALSE)</f>
        <v>2.330952380952381E-3</v>
      </c>
      <c r="L262">
        <v>200</v>
      </c>
      <c r="M262">
        <v>200</v>
      </c>
    </row>
    <row r="263" spans="1:19" x14ac:dyDescent="0.25">
      <c r="A263">
        <v>222</v>
      </c>
      <c r="B263" t="s">
        <v>43</v>
      </c>
      <c r="C263" t="s">
        <v>12</v>
      </c>
      <c r="D263" t="str">
        <f t="shared" si="6"/>
        <v>ME_RoR</v>
      </c>
      <c r="E263">
        <f>VLOOKUP(D263,Data_2011!$D:$F,3,FALSE)</f>
        <v>1</v>
      </c>
      <c r="F263">
        <f>VLOOKUP(D263,Data_2011!$D:$F,2,FALSE)</f>
        <v>0</v>
      </c>
      <c r="L263">
        <v>650</v>
      </c>
      <c r="M263">
        <v>650</v>
      </c>
      <c r="N263">
        <v>650</v>
      </c>
      <c r="O263">
        <v>650</v>
      </c>
      <c r="P263">
        <v>650</v>
      </c>
      <c r="Q263">
        <v>650</v>
      </c>
      <c r="R263">
        <v>650</v>
      </c>
      <c r="S263">
        <v>650</v>
      </c>
    </row>
    <row r="264" spans="1:19" x14ac:dyDescent="0.25">
      <c r="A264">
        <v>231</v>
      </c>
      <c r="B264" t="s">
        <v>44</v>
      </c>
      <c r="C264" t="s">
        <v>19</v>
      </c>
      <c r="D264" t="str">
        <f t="shared" si="6"/>
        <v>MK_Biomass</v>
      </c>
      <c r="E264">
        <f>VLOOKUP(D264,Data_2011!$D:$F,3,FALSE)</f>
        <v>0.38</v>
      </c>
      <c r="F264">
        <f>VLOOKUP(D264,Data_2011!$D:$F,2,FALSE)</f>
        <v>0</v>
      </c>
      <c r="L264">
        <v>16</v>
      </c>
      <c r="M264">
        <v>16</v>
      </c>
      <c r="N264">
        <v>16</v>
      </c>
      <c r="O264">
        <v>16</v>
      </c>
      <c r="P264">
        <v>16</v>
      </c>
      <c r="Q264">
        <v>16</v>
      </c>
      <c r="R264">
        <v>16</v>
      </c>
      <c r="S264">
        <v>16</v>
      </c>
    </row>
    <row r="265" spans="1:19" x14ac:dyDescent="0.25">
      <c r="A265">
        <v>224</v>
      </c>
      <c r="B265" t="s">
        <v>44</v>
      </c>
      <c r="C265" t="s">
        <v>9</v>
      </c>
      <c r="D265" t="str">
        <f t="shared" si="6"/>
        <v>MK_CCGT</v>
      </c>
      <c r="E265">
        <f>VLOOKUP(D265,Data_2011!$D:$F,3,FALSE)</f>
        <v>0.60199999999999898</v>
      </c>
      <c r="F265">
        <f>VLOOKUP(D265,Data_2011!$D:$F,2,FALSE)</f>
        <v>4.8809523809525518E-4</v>
      </c>
      <c r="L265">
        <v>5.6070209653827398E-2</v>
      </c>
    </row>
    <row r="266" spans="1:19" x14ac:dyDescent="0.25">
      <c r="A266">
        <v>227</v>
      </c>
      <c r="B266" t="s">
        <v>44</v>
      </c>
      <c r="C266" t="s">
        <v>15</v>
      </c>
      <c r="D266" t="str">
        <f t="shared" si="6"/>
        <v>MK_CCOT</v>
      </c>
      <c r="E266">
        <f>VLOOKUP(D266,Data_2011!$D:$F,3,FALSE)</f>
        <v>0.60199999999999898</v>
      </c>
      <c r="F266">
        <f>VLOOKUP(D266,Data_2011!$D:$F,2,FALSE)</f>
        <v>4.8809523809525518E-4</v>
      </c>
      <c r="L266">
        <v>9.8010098010097996E-3</v>
      </c>
    </row>
    <row r="267" spans="1:19" x14ac:dyDescent="0.25">
      <c r="A267">
        <v>234</v>
      </c>
      <c r="B267" t="s">
        <v>44</v>
      </c>
      <c r="C267" t="s">
        <v>22</v>
      </c>
      <c r="D267" t="str">
        <f t="shared" si="6"/>
        <v>MK_CSP</v>
      </c>
      <c r="E267">
        <f>VLOOKUP(D267,Data_2011!$D:$F,3,FALSE)</f>
        <v>1</v>
      </c>
      <c r="F267">
        <f>VLOOKUP(D267,Data_2011!$D:$F,2,FALSE)</f>
        <v>0</v>
      </c>
      <c r="L267">
        <v>6.3333333333333304</v>
      </c>
      <c r="M267">
        <v>6.3333333333333304</v>
      </c>
      <c r="N267">
        <v>6.3333333333333304</v>
      </c>
      <c r="O267">
        <v>6.3333333333333304</v>
      </c>
      <c r="P267">
        <v>6.3333333333333304</v>
      </c>
      <c r="Q267">
        <v>6.3333333333333304</v>
      </c>
      <c r="R267">
        <v>6.3333333333333304</v>
      </c>
      <c r="S267">
        <v>6.3333333333333304</v>
      </c>
    </row>
    <row r="268" spans="1:19" x14ac:dyDescent="0.25">
      <c r="A268">
        <v>226</v>
      </c>
      <c r="B268" t="s">
        <v>44</v>
      </c>
      <c r="C268" t="s">
        <v>11</v>
      </c>
      <c r="D268" t="str">
        <f t="shared" si="6"/>
        <v>MK_GasSteam</v>
      </c>
      <c r="E268">
        <f>VLOOKUP(D268,Data_2011!$D:$F,3,FALSE)</f>
        <v>0.41099999999999898</v>
      </c>
      <c r="F268">
        <f>VLOOKUP(D268,Data_2011!$D:$F,2,FALSE)</f>
        <v>1.7142857142857159E-4</v>
      </c>
      <c r="L268">
        <v>229.88785958069201</v>
      </c>
    </row>
    <row r="269" spans="1:19" x14ac:dyDescent="0.25">
      <c r="A269">
        <v>232</v>
      </c>
      <c r="B269" t="s">
        <v>44</v>
      </c>
      <c r="C269" t="s">
        <v>20</v>
      </c>
      <c r="D269" t="str">
        <f t="shared" si="6"/>
        <v>MK_Geothermal</v>
      </c>
      <c r="E269">
        <f>VLOOKUP(D269,Data_2011!$D:$F,3,FALSE)</f>
        <v>1</v>
      </c>
      <c r="F269">
        <f>VLOOKUP(D269,Data_2011!$D:$F,2,FALSE)</f>
        <v>0</v>
      </c>
      <c r="L269">
        <v>6.3333333333333304</v>
      </c>
      <c r="M269">
        <v>6.3333333333333304</v>
      </c>
      <c r="N269">
        <v>6.3333333333333304</v>
      </c>
      <c r="O269">
        <v>6.3333333333333304</v>
      </c>
      <c r="P269">
        <v>6.3333333333333304</v>
      </c>
      <c r="Q269">
        <v>6.3333333333333304</v>
      </c>
      <c r="R269">
        <v>6.3333333333333304</v>
      </c>
      <c r="S269">
        <v>6.3333333333333304</v>
      </c>
    </row>
    <row r="270" spans="1:19" x14ac:dyDescent="0.25">
      <c r="A270">
        <v>223</v>
      </c>
      <c r="B270" t="s">
        <v>44</v>
      </c>
      <c r="C270" t="s">
        <v>25</v>
      </c>
      <c r="D270" t="str">
        <f t="shared" si="6"/>
        <v>MK_Lignite</v>
      </c>
      <c r="E270">
        <f>VLOOKUP(D270,Data_2011!$D:$F,3,FALSE)</f>
        <v>0.38506249999999997</v>
      </c>
      <c r="F270">
        <f>VLOOKUP(D270,Data_2011!$D:$F,2,FALSE)</f>
        <v>2.3465773809523819E-3</v>
      </c>
      <c r="L270">
        <v>615</v>
      </c>
      <c r="M270">
        <v>569.95312560349703</v>
      </c>
    </row>
    <row r="271" spans="1:19" x14ac:dyDescent="0.25">
      <c r="A271">
        <v>225</v>
      </c>
      <c r="B271" t="s">
        <v>44</v>
      </c>
      <c r="C271" t="s">
        <v>10</v>
      </c>
      <c r="D271" t="str">
        <f t="shared" si="6"/>
        <v>MK_OCGT</v>
      </c>
      <c r="E271">
        <f>VLOOKUP(D271,Data_2011!$D:$F,3,FALSE)</f>
        <v>0.39100000000000001</v>
      </c>
      <c r="F271">
        <f>VLOOKUP(D271,Data_2011!$D:$F,2,FALSE)</f>
        <v>1.4285714285714298E-4</v>
      </c>
      <c r="L271">
        <v>5.6070209653827398E-2</v>
      </c>
    </row>
    <row r="272" spans="1:19" x14ac:dyDescent="0.25">
      <c r="A272">
        <v>228</v>
      </c>
      <c r="B272" t="s">
        <v>44</v>
      </c>
      <c r="C272" t="s">
        <v>16</v>
      </c>
      <c r="D272" t="str">
        <f t="shared" si="6"/>
        <v>MK_OCOT</v>
      </c>
      <c r="E272">
        <f>VLOOKUP(D272,Data_2011!$D:$F,3,FALSE)</f>
        <v>0.39100000000000001</v>
      </c>
      <c r="F272">
        <f>VLOOKUP(D272,Data_2011!$D:$F,2,FALSE)</f>
        <v>1.4285714285714298E-4</v>
      </c>
      <c r="L272">
        <v>9.8010098010097996E-3</v>
      </c>
    </row>
    <row r="273" spans="1:19" x14ac:dyDescent="0.25">
      <c r="A273">
        <v>229</v>
      </c>
      <c r="B273" t="s">
        <v>44</v>
      </c>
      <c r="C273" t="s">
        <v>17</v>
      </c>
      <c r="D273" t="str">
        <f t="shared" si="6"/>
        <v>MK_OilSteam</v>
      </c>
      <c r="E273">
        <f>VLOOKUP(D273,Data_2011!$D:$F,3,FALSE)</f>
        <v>0.39487499999999898</v>
      </c>
      <c r="F273">
        <f>VLOOKUP(D273,Data_2011!$D:$F,2,FALSE)</f>
        <v>4.401785714285714E-4</v>
      </c>
      <c r="L273">
        <v>197.98039798039801</v>
      </c>
    </row>
    <row r="274" spans="1:19" x14ac:dyDescent="0.25">
      <c r="A274">
        <v>230</v>
      </c>
      <c r="B274" t="s">
        <v>44</v>
      </c>
      <c r="C274" t="s">
        <v>12</v>
      </c>
      <c r="D274" t="str">
        <f t="shared" si="6"/>
        <v>MK_RoR</v>
      </c>
      <c r="E274">
        <f>VLOOKUP(D274,Data_2011!$D:$F,3,FALSE)</f>
        <v>1</v>
      </c>
      <c r="F274">
        <f>VLOOKUP(D274,Data_2011!$D:$F,2,FALSE)</f>
        <v>0</v>
      </c>
      <c r="L274">
        <v>650</v>
      </c>
      <c r="M274">
        <v>650</v>
      </c>
      <c r="N274">
        <v>650</v>
      </c>
      <c r="O274">
        <v>650</v>
      </c>
      <c r="P274">
        <v>650</v>
      </c>
      <c r="Q274">
        <v>650</v>
      </c>
      <c r="R274">
        <v>650</v>
      </c>
      <c r="S274">
        <v>650</v>
      </c>
    </row>
    <row r="275" spans="1:19" x14ac:dyDescent="0.25">
      <c r="A275">
        <v>233</v>
      </c>
      <c r="B275" t="s">
        <v>44</v>
      </c>
      <c r="C275" t="s">
        <v>21</v>
      </c>
      <c r="D275" t="str">
        <f t="shared" si="6"/>
        <v>MK_Solar 1</v>
      </c>
      <c r="E275">
        <f>VLOOKUP(D275,Data_2011!$D:$F,3,FALSE)</f>
        <v>1</v>
      </c>
      <c r="F275">
        <f>VLOOKUP(D275,Data_2011!$D:$F,2,FALSE)</f>
        <v>0</v>
      </c>
      <c r="L275">
        <v>6.3333333333333304</v>
      </c>
      <c r="M275">
        <v>6.3333333333333304</v>
      </c>
      <c r="N275">
        <v>6.3333333333333304</v>
      </c>
      <c r="O275">
        <v>6.3333333333333304</v>
      </c>
      <c r="P275">
        <v>6.3333333333333304</v>
      </c>
      <c r="Q275">
        <v>6.3333333333333304</v>
      </c>
      <c r="R275">
        <v>6.3333333333333304</v>
      </c>
      <c r="S275">
        <v>6.3333333333333304</v>
      </c>
    </row>
    <row r="276" spans="1:19" x14ac:dyDescent="0.25">
      <c r="A276">
        <v>235</v>
      </c>
      <c r="B276" t="s">
        <v>44</v>
      </c>
      <c r="C276" t="s">
        <v>23</v>
      </c>
      <c r="D276" t="str">
        <f t="shared" si="6"/>
        <v>MK_Wind onshore 1</v>
      </c>
      <c r="E276">
        <f>VLOOKUP(D276,Data_2011!$D:$F,3,FALSE)</f>
        <v>1</v>
      </c>
      <c r="F276">
        <f>VLOOKUP(D276,Data_2011!$D:$F,2,FALSE)</f>
        <v>0</v>
      </c>
      <c r="L276">
        <v>37</v>
      </c>
      <c r="M276">
        <v>37</v>
      </c>
      <c r="N276">
        <v>37</v>
      </c>
      <c r="O276">
        <v>37</v>
      </c>
      <c r="P276">
        <v>37</v>
      </c>
      <c r="Q276">
        <v>37</v>
      </c>
      <c r="R276">
        <v>37</v>
      </c>
      <c r="S276">
        <v>37</v>
      </c>
    </row>
    <row r="277" spans="1:19" x14ac:dyDescent="0.25">
      <c r="A277">
        <v>243</v>
      </c>
      <c r="B277" t="s">
        <v>45</v>
      </c>
      <c r="C277" t="s">
        <v>19</v>
      </c>
      <c r="D277" t="str">
        <f t="shared" si="6"/>
        <v>NL_Biomass</v>
      </c>
      <c r="E277">
        <f>VLOOKUP(D277,Data_2011!$D:$F,3,FALSE)</f>
        <v>0.38</v>
      </c>
      <c r="F277">
        <f>VLOOKUP(D277,Data_2011!$D:$F,2,FALSE)</f>
        <v>0</v>
      </c>
      <c r="L277">
        <v>397</v>
      </c>
      <c r="M277">
        <v>397</v>
      </c>
      <c r="N277">
        <v>397</v>
      </c>
      <c r="O277">
        <v>397</v>
      </c>
      <c r="P277">
        <v>397</v>
      </c>
      <c r="Q277">
        <v>397</v>
      </c>
      <c r="R277">
        <v>397</v>
      </c>
      <c r="S277">
        <v>397</v>
      </c>
    </row>
    <row r="278" spans="1:19" x14ac:dyDescent="0.25">
      <c r="A278">
        <v>238</v>
      </c>
      <c r="B278" t="s">
        <v>45</v>
      </c>
      <c r="C278" t="s">
        <v>9</v>
      </c>
      <c r="D278" t="str">
        <f t="shared" si="6"/>
        <v>NL_CCGT</v>
      </c>
      <c r="E278">
        <f>VLOOKUP(D278,Data_2011!$D:$F,3,FALSE)</f>
        <v>0.51454616693404298</v>
      </c>
      <c r="F278">
        <f>VLOOKUP(D278,Data_2011!$D:$F,2,FALSE)</f>
        <v>2.9603855819067713E-3</v>
      </c>
      <c r="L278">
        <v>12389.8500904627</v>
      </c>
      <c r="M278">
        <v>9692.2410214379706</v>
      </c>
      <c r="N278">
        <v>9454.0317816808092</v>
      </c>
      <c r="O278">
        <v>8330.2904476222302</v>
      </c>
      <c r="P278">
        <v>6848.2750865099197</v>
      </c>
      <c r="Q278">
        <v>3125.3779904769499</v>
      </c>
      <c r="R278">
        <v>2240.6429437981601</v>
      </c>
    </row>
    <row r="279" spans="1:19" x14ac:dyDescent="0.25">
      <c r="A279">
        <v>237</v>
      </c>
      <c r="B279" t="s">
        <v>45</v>
      </c>
      <c r="C279" t="s">
        <v>14</v>
      </c>
      <c r="D279" t="str">
        <f t="shared" si="6"/>
        <v>NL_Coal</v>
      </c>
      <c r="E279">
        <f>VLOOKUP(D279,Data_2011!$D:$F,3,FALSE)</f>
        <v>0.40677991470025399</v>
      </c>
      <c r="F279">
        <f>VLOOKUP(D279,Data_2011!$D:$F,2,FALSE)</f>
        <v>1.9247655139950747E-3</v>
      </c>
      <c r="L279">
        <v>5660</v>
      </c>
      <c r="M279">
        <v>2585.7977803304598</v>
      </c>
      <c r="N279">
        <v>1717.4838773638601</v>
      </c>
      <c r="O279">
        <v>996.89161207049403</v>
      </c>
    </row>
    <row r="280" spans="1:19" x14ac:dyDescent="0.25">
      <c r="A280">
        <v>246</v>
      </c>
      <c r="B280" t="s">
        <v>45</v>
      </c>
      <c r="C280" t="s">
        <v>22</v>
      </c>
      <c r="D280" t="str">
        <f t="shared" si="6"/>
        <v>NL_CSP</v>
      </c>
      <c r="E280">
        <f>VLOOKUP(D280,Data_2011!$D:$F,3,FALSE)</f>
        <v>1</v>
      </c>
      <c r="F280">
        <f>VLOOKUP(D280,Data_2011!$D:$F,2,FALSE)</f>
        <v>0</v>
      </c>
      <c r="L280">
        <v>0.209331389293897</v>
      </c>
      <c r="M280">
        <v>0.209331389293897</v>
      </c>
      <c r="N280">
        <v>0.209331389293897</v>
      </c>
      <c r="O280">
        <v>0.209331389293897</v>
      </c>
      <c r="P280">
        <v>0.209331389293897</v>
      </c>
      <c r="Q280">
        <v>0.209331389293897</v>
      </c>
      <c r="R280">
        <v>0.209331389293897</v>
      </c>
      <c r="S280">
        <v>0.209331389293897</v>
      </c>
    </row>
    <row r="281" spans="1:19" x14ac:dyDescent="0.25">
      <c r="A281">
        <v>240</v>
      </c>
      <c r="B281" t="s">
        <v>45</v>
      </c>
      <c r="C281" t="s">
        <v>11</v>
      </c>
      <c r="D281" t="str">
        <f t="shared" si="6"/>
        <v>NL_GasSteam</v>
      </c>
      <c r="E281">
        <f>VLOOKUP(D281,Data_2011!$D:$F,3,FALSE)</f>
        <v>0.40194444384191502</v>
      </c>
      <c r="F281">
        <f>VLOOKUP(D281,Data_2011!$D:$F,2,FALSE)</f>
        <v>6.3043138512511559E-4</v>
      </c>
      <c r="L281">
        <v>4038.1545619023</v>
      </c>
      <c r="M281">
        <v>1100.97885146828</v>
      </c>
      <c r="N281">
        <v>664.73243924548296</v>
      </c>
      <c r="O281">
        <v>81.171537766035598</v>
      </c>
      <c r="P281">
        <v>50.499646940231699</v>
      </c>
      <c r="Q281">
        <v>45.826431304812701</v>
      </c>
    </row>
    <row r="282" spans="1:19" x14ac:dyDescent="0.25">
      <c r="A282">
        <v>244</v>
      </c>
      <c r="B282" t="s">
        <v>45</v>
      </c>
      <c r="C282" t="s">
        <v>20</v>
      </c>
      <c r="D282" t="str">
        <f t="shared" ref="D282:D345" si="8">B282&amp;"_"&amp;C282</f>
        <v>NL_Geothermal</v>
      </c>
      <c r="E282">
        <f>VLOOKUP(D282,Data_2011!$D:$F,3,FALSE)</f>
        <v>1</v>
      </c>
      <c r="F282">
        <f>VLOOKUP(D282,Data_2011!$D:$F,2,FALSE)</f>
        <v>0</v>
      </c>
      <c r="L282">
        <v>0.209331389293897</v>
      </c>
      <c r="M282">
        <v>0.209331389293897</v>
      </c>
      <c r="N282">
        <v>0.209331389293897</v>
      </c>
      <c r="O282">
        <v>0.209331389293897</v>
      </c>
      <c r="P282">
        <v>0.209331389293897</v>
      </c>
      <c r="Q282">
        <v>0.209331389293897</v>
      </c>
      <c r="R282">
        <v>0.209331389293897</v>
      </c>
      <c r="S282">
        <v>0.209331389293897</v>
      </c>
    </row>
    <row r="283" spans="1:19" x14ac:dyDescent="0.25">
      <c r="A283">
        <v>236</v>
      </c>
      <c r="B283" t="s">
        <v>45</v>
      </c>
      <c r="C283" t="s">
        <v>27</v>
      </c>
      <c r="D283" t="str">
        <f t="shared" si="8"/>
        <v>NL_Nuclear</v>
      </c>
      <c r="E283">
        <f>VLOOKUP(D283,Data_2011!$D:$F,3,FALSE)</f>
        <v>0.33</v>
      </c>
      <c r="F283">
        <f>VLOOKUP(D283,Data_2011!$D:$F,2,FALSE)</f>
        <v>3.9761904761904802E-4</v>
      </c>
      <c r="L283">
        <v>475</v>
      </c>
      <c r="M283">
        <v>475</v>
      </c>
    </row>
    <row r="284" spans="1:19" x14ac:dyDescent="0.25">
      <c r="A284">
        <v>239</v>
      </c>
      <c r="B284" t="s">
        <v>45</v>
      </c>
      <c r="C284" t="s">
        <v>10</v>
      </c>
      <c r="D284" t="str">
        <f t="shared" si="8"/>
        <v>NL_OCGT</v>
      </c>
      <c r="E284">
        <f>VLOOKUP(D284,Data_2011!$D:$F,3,FALSE)</f>
        <v>0.35410850191362597</v>
      </c>
      <c r="F284">
        <f>VLOOKUP(D284,Data_2011!$D:$F,2,FALSE)</f>
        <v>1.4425815459270625E-3</v>
      </c>
      <c r="L284">
        <v>3211.9953476350502</v>
      </c>
      <c r="M284">
        <v>2575.9462329336998</v>
      </c>
      <c r="N284">
        <v>1990.4687907728901</v>
      </c>
      <c r="O284">
        <v>957.07922382501204</v>
      </c>
      <c r="P284">
        <v>557.95332616205098</v>
      </c>
      <c r="Q284">
        <v>437.06484402630099</v>
      </c>
      <c r="R284">
        <v>390.244245388705</v>
      </c>
    </row>
    <row r="285" spans="1:19" x14ac:dyDescent="0.25">
      <c r="A285">
        <v>241</v>
      </c>
      <c r="B285" t="s">
        <v>45</v>
      </c>
      <c r="C285" t="s">
        <v>12</v>
      </c>
      <c r="D285" t="str">
        <f t="shared" si="8"/>
        <v>NL_RoR</v>
      </c>
      <c r="E285">
        <f>VLOOKUP(D285,Data_2011!$D:$F,3,FALSE)</f>
        <v>1</v>
      </c>
      <c r="F285">
        <f>VLOOKUP(D285,Data_2011!$D:$F,2,FALSE)</f>
        <v>0</v>
      </c>
      <c r="L285">
        <v>38</v>
      </c>
      <c r="M285">
        <v>38</v>
      </c>
      <c r="N285">
        <v>38</v>
      </c>
      <c r="O285">
        <v>38</v>
      </c>
      <c r="P285">
        <v>38</v>
      </c>
      <c r="Q285">
        <v>38</v>
      </c>
      <c r="R285">
        <v>38</v>
      </c>
      <c r="S285">
        <v>38</v>
      </c>
    </row>
    <row r="286" spans="1:19" x14ac:dyDescent="0.25">
      <c r="A286">
        <v>245</v>
      </c>
      <c r="B286" t="s">
        <v>45</v>
      </c>
      <c r="C286" t="s">
        <v>21</v>
      </c>
      <c r="D286" t="str">
        <f t="shared" si="8"/>
        <v>NL_Solar 1</v>
      </c>
      <c r="E286">
        <f>VLOOKUP(D286,Data_2011!$D:$F,3,FALSE)</f>
        <v>1</v>
      </c>
      <c r="F286">
        <f>VLOOKUP(D286,Data_2011!$D:$F,2,FALSE)</f>
        <v>0</v>
      </c>
      <c r="L286">
        <v>2009.58133722141</v>
      </c>
      <c r="M286">
        <v>2009.58133722141</v>
      </c>
      <c r="N286">
        <v>2009.58133722141</v>
      </c>
      <c r="O286">
        <v>2009.58133722141</v>
      </c>
      <c r="P286">
        <v>2009.58133722141</v>
      </c>
      <c r="Q286">
        <v>2009.58133722141</v>
      </c>
      <c r="R286">
        <v>2009.58133722141</v>
      </c>
      <c r="S286">
        <v>2009.58133722141</v>
      </c>
    </row>
    <row r="287" spans="1:19" x14ac:dyDescent="0.25">
      <c r="A287">
        <v>242</v>
      </c>
      <c r="B287" t="s">
        <v>45</v>
      </c>
      <c r="C287" t="s">
        <v>18</v>
      </c>
      <c r="D287" t="str">
        <f t="shared" si="8"/>
        <v>NL_Waste</v>
      </c>
      <c r="E287">
        <f>VLOOKUP(D287,Data_2011!$D:$F,3,FALSE)</f>
        <v>1</v>
      </c>
      <c r="F287">
        <f>VLOOKUP(D287,Data_2011!$D:$F,2,FALSE)</f>
        <v>0</v>
      </c>
      <c r="L287">
        <v>676</v>
      </c>
      <c r="M287">
        <v>554.5</v>
      </c>
      <c r="N287">
        <v>484.45115473441098</v>
      </c>
      <c r="O287">
        <v>441.990692840647</v>
      </c>
      <c r="P287">
        <v>441.990692840647</v>
      </c>
      <c r="Q287">
        <v>349.24341801385702</v>
      </c>
      <c r="R287">
        <v>271.38660508083098</v>
      </c>
      <c r="S287">
        <v>89.770207852194005</v>
      </c>
    </row>
    <row r="288" spans="1:19" x14ac:dyDescent="0.25">
      <c r="A288">
        <v>248</v>
      </c>
      <c r="B288" t="s">
        <v>45</v>
      </c>
      <c r="C288" t="s">
        <v>28</v>
      </c>
      <c r="D288" t="str">
        <f t="shared" si="8"/>
        <v>NL_Wind offshore 1</v>
      </c>
      <c r="E288">
        <f>VLOOKUP(D288,Data_2011!$D:$F,3,FALSE)</f>
        <v>1</v>
      </c>
      <c r="F288">
        <f>VLOOKUP(D288,Data_2011!$D:$F,2,FALSE)</f>
        <v>0</v>
      </c>
      <c r="L288">
        <v>378</v>
      </c>
      <c r="M288">
        <v>378</v>
      </c>
      <c r="N288">
        <v>378</v>
      </c>
      <c r="O288">
        <v>378</v>
      </c>
      <c r="P288">
        <v>378</v>
      </c>
      <c r="Q288">
        <v>378</v>
      </c>
      <c r="R288">
        <v>378</v>
      </c>
      <c r="S288">
        <v>378</v>
      </c>
    </row>
    <row r="289" spans="1:19" x14ac:dyDescent="0.25">
      <c r="A289">
        <v>247</v>
      </c>
      <c r="B289" t="s">
        <v>45</v>
      </c>
      <c r="C289" t="s">
        <v>23</v>
      </c>
      <c r="D289" t="str">
        <f t="shared" si="8"/>
        <v>NL_Wind onshore 1</v>
      </c>
      <c r="E289">
        <f>VLOOKUP(D289,Data_2011!$D:$F,3,FALSE)</f>
        <v>1</v>
      </c>
      <c r="F289">
        <f>VLOOKUP(D289,Data_2011!$D:$F,2,FALSE)</f>
        <v>0</v>
      </c>
      <c r="L289">
        <v>3065</v>
      </c>
      <c r="M289">
        <v>3065</v>
      </c>
      <c r="N289">
        <v>3065</v>
      </c>
      <c r="O289">
        <v>3065</v>
      </c>
      <c r="P289">
        <v>3065</v>
      </c>
      <c r="Q289">
        <v>3065</v>
      </c>
      <c r="R289">
        <v>3065</v>
      </c>
      <c r="S289">
        <v>3065</v>
      </c>
    </row>
    <row r="290" spans="1:19" x14ac:dyDescent="0.25">
      <c r="A290">
        <v>249</v>
      </c>
      <c r="B290" t="s">
        <v>46</v>
      </c>
      <c r="C290" t="s">
        <v>9</v>
      </c>
      <c r="D290" t="str">
        <f t="shared" si="8"/>
        <v>NO_CCGT</v>
      </c>
      <c r="E290">
        <f>VLOOKUP(D290,Data_2011!$D:$F,3,FALSE)</f>
        <v>0.58533333333333304</v>
      </c>
      <c r="F290">
        <f>VLOOKUP(D290,Data_2011!$D:$F,2,FALSE)</f>
        <v>5.6111111111111596E-4</v>
      </c>
      <c r="L290">
        <v>671.43487564633097</v>
      </c>
      <c r="M290">
        <v>671.43487564633097</v>
      </c>
      <c r="N290">
        <v>671.43487564633097</v>
      </c>
      <c r="O290">
        <v>671.43487564633097</v>
      </c>
      <c r="P290">
        <v>671.43487564633097</v>
      </c>
      <c r="Q290">
        <v>671.43487564633097</v>
      </c>
      <c r="R290">
        <v>671.43487564633097</v>
      </c>
    </row>
    <row r="291" spans="1:19" x14ac:dyDescent="0.25">
      <c r="A291">
        <v>251</v>
      </c>
      <c r="B291" t="s">
        <v>46</v>
      </c>
      <c r="C291" t="s">
        <v>11</v>
      </c>
      <c r="D291" t="str">
        <f t="shared" si="8"/>
        <v>NO_GasSteam</v>
      </c>
      <c r="E291">
        <f>VLOOKUP(D291,Data_2011!$D:$F,3,FALSE)</f>
        <v>0.41099999999999898</v>
      </c>
      <c r="F291">
        <f>VLOOKUP(D291,Data_2011!$D:$F,2,FALSE)</f>
        <v>1.7142857142857159E-4</v>
      </c>
      <c r="L291">
        <v>9.9915904114037408E-3</v>
      </c>
    </row>
    <row r="292" spans="1:19" x14ac:dyDescent="0.25">
      <c r="A292">
        <v>250</v>
      </c>
      <c r="B292" t="s">
        <v>46</v>
      </c>
      <c r="C292" t="s">
        <v>10</v>
      </c>
      <c r="D292" t="str">
        <f t="shared" si="8"/>
        <v>NO_OCGT</v>
      </c>
      <c r="E292">
        <f>VLOOKUP(D292,Data_2011!$D:$F,3,FALSE)</f>
        <v>0.39748703703703703</v>
      </c>
      <c r="F292">
        <f>VLOOKUP(D292,Data_2011!$D:$F,2,FALSE)</f>
        <v>-2.4783950617283482E-5</v>
      </c>
      <c r="L292">
        <v>528.55513276325701</v>
      </c>
      <c r="M292">
        <v>528.55513276325701</v>
      </c>
      <c r="N292">
        <v>528.55513276325701</v>
      </c>
      <c r="O292">
        <v>528.55513276325701</v>
      </c>
      <c r="P292">
        <v>528.55513276325701</v>
      </c>
      <c r="Q292">
        <v>528.55513276325701</v>
      </c>
      <c r="R292">
        <v>528.55513276325701</v>
      </c>
    </row>
    <row r="293" spans="1:19" x14ac:dyDescent="0.25">
      <c r="A293">
        <v>384</v>
      </c>
      <c r="B293" t="s">
        <v>46</v>
      </c>
      <c r="C293" t="s">
        <v>6</v>
      </c>
      <c r="D293" t="str">
        <f t="shared" si="8"/>
        <v>NO_PSP</v>
      </c>
      <c r="E293">
        <v>0.75</v>
      </c>
      <c r="F293">
        <v>0</v>
      </c>
      <c r="G293">
        <v>1</v>
      </c>
      <c r="H293">
        <v>8</v>
      </c>
      <c r="L293" s="1">
        <v>1300</v>
      </c>
      <c r="M293" s="1">
        <v>1300</v>
      </c>
      <c r="N293" s="1">
        <v>1300</v>
      </c>
      <c r="O293" s="1">
        <v>1300</v>
      </c>
      <c r="P293" s="1">
        <v>1300</v>
      </c>
      <c r="Q293" s="1">
        <v>1300</v>
      </c>
      <c r="R293" s="1">
        <v>1300</v>
      </c>
      <c r="S293" s="1">
        <v>1300</v>
      </c>
    </row>
    <row r="294" spans="1:19" x14ac:dyDescent="0.25">
      <c r="A294">
        <v>397</v>
      </c>
      <c r="B294" t="s">
        <v>46</v>
      </c>
      <c r="C294" t="s">
        <v>32</v>
      </c>
      <c r="D294" t="str">
        <f t="shared" si="8"/>
        <v>NO_Reservoir</v>
      </c>
      <c r="E294">
        <v>1</v>
      </c>
      <c r="F294">
        <v>0</v>
      </c>
      <c r="G294">
        <v>0</v>
      </c>
      <c r="H294">
        <v>3606</v>
      </c>
      <c r="L294">
        <v>23400</v>
      </c>
      <c r="M294">
        <v>23400</v>
      </c>
      <c r="N294">
        <v>23400</v>
      </c>
      <c r="O294">
        <v>23400</v>
      </c>
      <c r="P294">
        <v>23400</v>
      </c>
      <c r="Q294">
        <v>23400</v>
      </c>
      <c r="R294">
        <v>23400</v>
      </c>
      <c r="S294">
        <v>23400</v>
      </c>
    </row>
    <row r="295" spans="1:19" x14ac:dyDescent="0.25">
      <c r="A295">
        <v>252</v>
      </c>
      <c r="B295" t="s">
        <v>46</v>
      </c>
      <c r="C295" t="s">
        <v>12</v>
      </c>
      <c r="D295" t="str">
        <f t="shared" si="8"/>
        <v>NO_RoR</v>
      </c>
      <c r="E295">
        <f>VLOOKUP(D295,Data_2011!$D:$F,3,FALSE)</f>
        <v>1</v>
      </c>
      <c r="F295">
        <f>VLOOKUP(D295,Data_2011!$D:$F,2,FALSE)</f>
        <v>0</v>
      </c>
      <c r="L295" s="1">
        <v>6300</v>
      </c>
      <c r="M295" s="1">
        <v>6300</v>
      </c>
      <c r="N295" s="1">
        <v>6300</v>
      </c>
      <c r="O295" s="1">
        <v>6300</v>
      </c>
      <c r="P295" s="1">
        <v>6300</v>
      </c>
      <c r="Q295" s="1">
        <v>6300</v>
      </c>
      <c r="R295" s="1">
        <v>6300</v>
      </c>
      <c r="S295" s="1">
        <v>6300</v>
      </c>
    </row>
    <row r="296" spans="1:19" x14ac:dyDescent="0.25">
      <c r="A296">
        <v>253</v>
      </c>
      <c r="B296" t="s">
        <v>46</v>
      </c>
      <c r="C296" t="s">
        <v>23</v>
      </c>
      <c r="D296" t="str">
        <f t="shared" si="8"/>
        <v>NO_Wind onshore 1</v>
      </c>
      <c r="E296">
        <f>VLOOKUP(D296,Data_2011!$D:$F,3,FALSE)</f>
        <v>1</v>
      </c>
      <c r="F296">
        <f>VLOOKUP(D296,Data_2011!$D:$F,2,FALSE)</f>
        <v>0</v>
      </c>
      <c r="L296">
        <v>1200</v>
      </c>
      <c r="M296">
        <v>1200</v>
      </c>
      <c r="N296">
        <v>1200</v>
      </c>
      <c r="O296">
        <v>1200</v>
      </c>
      <c r="P296">
        <v>1200</v>
      </c>
      <c r="Q296">
        <v>1200</v>
      </c>
      <c r="R296">
        <v>1200</v>
      </c>
      <c r="S296">
        <v>1200</v>
      </c>
    </row>
    <row r="297" spans="1:19" x14ac:dyDescent="0.25">
      <c r="A297">
        <v>261</v>
      </c>
      <c r="B297" t="s">
        <v>47</v>
      </c>
      <c r="C297" t="s">
        <v>19</v>
      </c>
      <c r="D297" t="str">
        <f t="shared" si="8"/>
        <v>PL_Biomass</v>
      </c>
      <c r="E297">
        <f>VLOOKUP(D297,Data_2011!$D:$F,3,FALSE)</f>
        <v>0.38</v>
      </c>
      <c r="F297">
        <f>VLOOKUP(D297,Data_2011!$D:$F,2,FALSE)</f>
        <v>0</v>
      </c>
      <c r="L297">
        <v>768.04</v>
      </c>
      <c r="M297">
        <v>768.04</v>
      </c>
      <c r="N297">
        <v>768.04</v>
      </c>
      <c r="O297">
        <v>768.04</v>
      </c>
      <c r="P297">
        <v>768.04</v>
      </c>
      <c r="Q297">
        <v>768.04</v>
      </c>
      <c r="R297">
        <v>768.04</v>
      </c>
      <c r="S297">
        <v>768.04</v>
      </c>
    </row>
    <row r="298" spans="1:19" x14ac:dyDescent="0.25">
      <c r="A298">
        <v>256</v>
      </c>
      <c r="B298" t="s">
        <v>47</v>
      </c>
      <c r="C298" t="s">
        <v>9</v>
      </c>
      <c r="D298" t="str">
        <f t="shared" si="8"/>
        <v>PL_CCGT</v>
      </c>
      <c r="E298">
        <f>VLOOKUP(D298,Data_2011!$D:$F,3,FALSE)</f>
        <v>0.547717879604672</v>
      </c>
      <c r="F298">
        <f>VLOOKUP(D298,Data_2011!$D:$F,2,FALSE)</f>
        <v>2.0519106376813289E-3</v>
      </c>
      <c r="L298">
        <v>1514.7832490221599</v>
      </c>
      <c r="M298">
        <v>1113.55162484278</v>
      </c>
      <c r="N298">
        <v>1113.55162484278</v>
      </c>
      <c r="O298">
        <v>953.05897517102801</v>
      </c>
      <c r="P298">
        <v>953.05897517102801</v>
      </c>
      <c r="Q298">
        <v>657.55023118241297</v>
      </c>
    </row>
    <row r="299" spans="1:19" x14ac:dyDescent="0.25">
      <c r="A299">
        <v>255</v>
      </c>
      <c r="B299" t="s">
        <v>47</v>
      </c>
      <c r="C299" t="s">
        <v>14</v>
      </c>
      <c r="D299" t="str">
        <f t="shared" si="8"/>
        <v>PL_Coal</v>
      </c>
      <c r="E299">
        <f>VLOOKUP(D299,Data_2011!$D:$F,3,FALSE)</f>
        <v>0.40431854146979701</v>
      </c>
      <c r="F299">
        <f>VLOOKUP(D299,Data_2011!$D:$F,2,FALSE)</f>
        <v>1.8419652736931195E-3</v>
      </c>
      <c r="L299">
        <v>17190.2</v>
      </c>
      <c r="M299">
        <v>4254.3382831586496</v>
      </c>
      <c r="N299">
        <v>3945.7174428859898</v>
      </c>
      <c r="O299">
        <v>3223.5140654572601</v>
      </c>
      <c r="P299">
        <v>1097.4767610853701</v>
      </c>
      <c r="Q299">
        <v>455.86152873431001</v>
      </c>
      <c r="R299">
        <v>92.664894654041206</v>
      </c>
    </row>
    <row r="300" spans="1:19" x14ac:dyDescent="0.25">
      <c r="A300">
        <v>264</v>
      </c>
      <c r="B300" t="s">
        <v>47</v>
      </c>
      <c r="C300" t="s">
        <v>22</v>
      </c>
      <c r="D300" t="str">
        <f t="shared" si="8"/>
        <v>PL_CSP</v>
      </c>
      <c r="E300">
        <f>VLOOKUP(D300,Data_2011!$D:$F,3,FALSE)</f>
        <v>1</v>
      </c>
      <c r="F300">
        <f>VLOOKUP(D300,Data_2011!$D:$F,2,FALSE)</f>
        <v>0</v>
      </c>
      <c r="L300">
        <v>0.24509803921568599</v>
      </c>
      <c r="M300">
        <v>0.24509803921568599</v>
      </c>
      <c r="N300">
        <v>0.24509803921568599</v>
      </c>
      <c r="O300">
        <v>0.24509803921568599</v>
      </c>
      <c r="P300">
        <v>0.24509803921568599</v>
      </c>
      <c r="Q300">
        <v>0.24509803921568599</v>
      </c>
      <c r="R300">
        <v>0.24509803921568599</v>
      </c>
      <c r="S300">
        <v>0.24509803921568599</v>
      </c>
    </row>
    <row r="301" spans="1:19" x14ac:dyDescent="0.25">
      <c r="A301">
        <v>258</v>
      </c>
      <c r="B301" t="s">
        <v>47</v>
      </c>
      <c r="C301" t="s">
        <v>11</v>
      </c>
      <c r="D301" t="str">
        <f t="shared" si="8"/>
        <v>PL_GasSteam</v>
      </c>
      <c r="E301">
        <f>VLOOKUP(D301,Data_2011!$D:$F,3,FALSE)</f>
        <v>0.42356250000000001</v>
      </c>
      <c r="F301">
        <f>VLOOKUP(D301,Data_2011!$D:$F,2,FALSE)</f>
        <v>-2.5818452380956046E-4</v>
      </c>
      <c r="L301">
        <v>36.167577574967403</v>
      </c>
      <c r="M301">
        <v>26.7237887955303</v>
      </c>
      <c r="N301">
        <v>26.7237887955303</v>
      </c>
    </row>
    <row r="302" spans="1:19" x14ac:dyDescent="0.25">
      <c r="A302">
        <v>262</v>
      </c>
      <c r="B302" t="s">
        <v>47</v>
      </c>
      <c r="C302" t="s">
        <v>20</v>
      </c>
      <c r="D302" t="str">
        <f t="shared" si="8"/>
        <v>PL_Geothermal</v>
      </c>
      <c r="E302">
        <f>VLOOKUP(D302,Data_2011!$D:$F,3,FALSE)</f>
        <v>1</v>
      </c>
      <c r="F302">
        <f>VLOOKUP(D302,Data_2011!$D:$F,2,FALSE)</f>
        <v>0</v>
      </c>
      <c r="L302">
        <v>0.24509803921568599</v>
      </c>
      <c r="M302">
        <v>0.24509803921568599</v>
      </c>
      <c r="N302">
        <v>0.24509803921568599</v>
      </c>
      <c r="O302">
        <v>0.24509803921568599</v>
      </c>
      <c r="P302">
        <v>0.24509803921568599</v>
      </c>
      <c r="Q302">
        <v>0.24509803921568599</v>
      </c>
      <c r="R302">
        <v>0.24509803921568599</v>
      </c>
      <c r="S302">
        <v>0.24509803921568599</v>
      </c>
    </row>
    <row r="303" spans="1:19" x14ac:dyDescent="0.25">
      <c r="A303">
        <v>254</v>
      </c>
      <c r="B303" t="s">
        <v>47</v>
      </c>
      <c r="C303" t="s">
        <v>25</v>
      </c>
      <c r="D303" t="str">
        <f t="shared" si="8"/>
        <v>PL_Lignite</v>
      </c>
      <c r="E303">
        <f>VLOOKUP(D303,Data_2011!$D:$F,3,FALSE)</f>
        <v>0.400360523278183</v>
      </c>
      <c r="F303">
        <f>VLOOKUP(D303,Data_2011!$D:$F,2,FALSE)</f>
        <v>2.0754136206233139E-3</v>
      </c>
      <c r="L303">
        <v>8283.0020000000004</v>
      </c>
      <c r="M303">
        <v>6532.5810046473698</v>
      </c>
      <c r="N303">
        <v>1078.2905929179401</v>
      </c>
      <c r="O303">
        <v>962.71835636445405</v>
      </c>
      <c r="P303">
        <v>962.71835636445405</v>
      </c>
      <c r="Q303">
        <v>904.93223808771097</v>
      </c>
      <c r="R303">
        <v>904.93223808771097</v>
      </c>
      <c r="S303">
        <v>847.14611981096698</v>
      </c>
    </row>
    <row r="304" spans="1:19" x14ac:dyDescent="0.25">
      <c r="A304">
        <v>257</v>
      </c>
      <c r="B304" t="s">
        <v>47</v>
      </c>
      <c r="C304" t="s">
        <v>10</v>
      </c>
      <c r="D304" t="str">
        <f t="shared" si="8"/>
        <v>PL_OCGT</v>
      </c>
      <c r="E304">
        <f>VLOOKUP(D304,Data_2011!$D:$F,3,FALSE)</f>
        <v>0.37868734421174299</v>
      </c>
      <c r="F304">
        <f>VLOOKUP(D304,Data_2011!$D:$F,2,FALSE)</f>
        <v>5.1601575817392456E-4</v>
      </c>
      <c r="L304">
        <v>80.845173402868298</v>
      </c>
      <c r="M304">
        <v>59.490936710132303</v>
      </c>
      <c r="N304">
        <v>59.490936710132303</v>
      </c>
      <c r="O304">
        <v>50.949242033037997</v>
      </c>
      <c r="P304">
        <v>50.949242033037997</v>
      </c>
      <c r="Q304">
        <v>31.306850867948299</v>
      </c>
    </row>
    <row r="305" spans="1:19" x14ac:dyDescent="0.25">
      <c r="A305">
        <v>385</v>
      </c>
      <c r="B305" t="s">
        <v>47</v>
      </c>
      <c r="C305" t="s">
        <v>6</v>
      </c>
      <c r="D305" t="str">
        <f t="shared" si="8"/>
        <v>PL_PSP</v>
      </c>
      <c r="E305">
        <v>0.75</v>
      </c>
      <c r="F305">
        <v>0</v>
      </c>
      <c r="G305">
        <v>1</v>
      </c>
      <c r="H305">
        <v>8</v>
      </c>
      <c r="L305">
        <v>1466.1</v>
      </c>
      <c r="M305">
        <v>1466.1</v>
      </c>
      <c r="N305">
        <v>1466.1</v>
      </c>
      <c r="O305">
        <v>1466.1</v>
      </c>
      <c r="P305">
        <v>1466.1</v>
      </c>
      <c r="Q305">
        <v>1466.1</v>
      </c>
      <c r="R305">
        <v>1466.1</v>
      </c>
      <c r="S305">
        <v>1466.1</v>
      </c>
    </row>
    <row r="306" spans="1:19" x14ac:dyDescent="0.25">
      <c r="A306">
        <v>259</v>
      </c>
      <c r="B306" t="s">
        <v>47</v>
      </c>
      <c r="C306" t="s">
        <v>12</v>
      </c>
      <c r="D306" t="str">
        <f t="shared" si="8"/>
        <v>PL_RoR</v>
      </c>
      <c r="E306">
        <f>VLOOKUP(D306,Data_2011!$D:$F,3,FALSE)</f>
        <v>1</v>
      </c>
      <c r="F306">
        <f>VLOOKUP(D306,Data_2011!$D:$F,2,FALSE)</f>
        <v>0</v>
      </c>
      <c r="L306">
        <v>2372</v>
      </c>
      <c r="M306">
        <v>2372</v>
      </c>
      <c r="N306">
        <v>2372</v>
      </c>
      <c r="O306">
        <v>2372</v>
      </c>
      <c r="P306">
        <v>2372</v>
      </c>
      <c r="Q306">
        <v>2372</v>
      </c>
      <c r="R306">
        <v>2372</v>
      </c>
      <c r="S306">
        <v>2372</v>
      </c>
    </row>
    <row r="307" spans="1:19" x14ac:dyDescent="0.25">
      <c r="A307">
        <v>263</v>
      </c>
      <c r="B307" t="s">
        <v>47</v>
      </c>
      <c r="C307" t="s">
        <v>21</v>
      </c>
      <c r="D307" t="str">
        <f t="shared" si="8"/>
        <v>PL_Solar 1</v>
      </c>
      <c r="E307">
        <f>VLOOKUP(D307,Data_2011!$D:$F,3,FALSE)</f>
        <v>1</v>
      </c>
      <c r="F307">
        <f>VLOOKUP(D307,Data_2011!$D:$F,2,FALSE)</f>
        <v>0</v>
      </c>
      <c r="L307">
        <v>24.509803921568601</v>
      </c>
      <c r="M307">
        <v>24.509803921568601</v>
      </c>
      <c r="N307">
        <v>24.509803921568601</v>
      </c>
      <c r="O307">
        <v>24.509803921568601</v>
      </c>
      <c r="P307">
        <v>24.509803921568601</v>
      </c>
      <c r="Q307">
        <v>24.509803921568601</v>
      </c>
      <c r="R307">
        <v>24.509803921568601</v>
      </c>
      <c r="S307">
        <v>24.509803921568601</v>
      </c>
    </row>
    <row r="308" spans="1:19" x14ac:dyDescent="0.25">
      <c r="A308">
        <v>260</v>
      </c>
      <c r="B308" t="s">
        <v>47</v>
      </c>
      <c r="C308" t="s">
        <v>18</v>
      </c>
      <c r="D308" t="str">
        <f t="shared" si="8"/>
        <v>PL_Waste</v>
      </c>
      <c r="E308">
        <f>VLOOKUP(D308,Data_2011!$D:$F,3,FALSE)</f>
        <v>1</v>
      </c>
      <c r="F308">
        <f>VLOOKUP(D308,Data_2011!$D:$F,2,FALSE)</f>
        <v>0</v>
      </c>
      <c r="L308">
        <v>2321.0819999999999</v>
      </c>
    </row>
    <row r="309" spans="1:19" x14ac:dyDescent="0.25">
      <c r="A309">
        <v>265</v>
      </c>
      <c r="B309" t="s">
        <v>47</v>
      </c>
      <c r="C309" t="s">
        <v>23</v>
      </c>
      <c r="D309" t="str">
        <f t="shared" si="8"/>
        <v>PL_Wind onshore 1</v>
      </c>
      <c r="E309">
        <f>VLOOKUP(D309,Data_2011!$D:$F,3,FALSE)</f>
        <v>1</v>
      </c>
      <c r="F309">
        <f>VLOOKUP(D309,Data_2011!$D:$F,2,FALSE)</f>
        <v>0</v>
      </c>
      <c r="L309">
        <v>4533</v>
      </c>
      <c r="M309">
        <v>4533</v>
      </c>
      <c r="N309">
        <v>4533</v>
      </c>
      <c r="O309">
        <v>4533</v>
      </c>
      <c r="P309">
        <v>4533</v>
      </c>
      <c r="Q309">
        <v>4533</v>
      </c>
      <c r="R309">
        <v>4533</v>
      </c>
      <c r="S309">
        <v>4533</v>
      </c>
    </row>
    <row r="310" spans="1:19" x14ac:dyDescent="0.25">
      <c r="A310">
        <v>272</v>
      </c>
      <c r="B310" t="s">
        <v>48</v>
      </c>
      <c r="C310" t="s">
        <v>19</v>
      </c>
      <c r="D310" t="str">
        <f t="shared" si="8"/>
        <v>PT_Biomass</v>
      </c>
      <c r="E310">
        <f>VLOOKUP(D310,Data_2011!$D:$F,3,FALSE)</f>
        <v>0.38</v>
      </c>
      <c r="F310">
        <f>VLOOKUP(D310,Data_2011!$D:$F,2,FALSE)</f>
        <v>0</v>
      </c>
      <c r="L310">
        <v>140</v>
      </c>
      <c r="M310">
        <v>140</v>
      </c>
      <c r="N310">
        <v>140</v>
      </c>
      <c r="O310">
        <v>140</v>
      </c>
      <c r="P310">
        <v>140</v>
      </c>
      <c r="Q310">
        <v>140</v>
      </c>
      <c r="R310">
        <v>140</v>
      </c>
      <c r="S310">
        <v>140</v>
      </c>
    </row>
    <row r="311" spans="1:19" x14ac:dyDescent="0.25">
      <c r="A311">
        <v>267</v>
      </c>
      <c r="B311" t="s">
        <v>48</v>
      </c>
      <c r="C311" t="s">
        <v>9</v>
      </c>
      <c r="D311" t="str">
        <f t="shared" si="8"/>
        <v>PT_CCGT</v>
      </c>
      <c r="E311">
        <f>VLOOKUP(D311,Data_2011!$D:$F,3,FALSE)</f>
        <v>0.56691633597883595</v>
      </c>
      <c r="F311">
        <f>VLOOKUP(D311,Data_2011!$D:$F,2,FALSE)</f>
        <v>1.1718507056106935E-3</v>
      </c>
      <c r="L311">
        <v>3617.7835001220401</v>
      </c>
      <c r="M311">
        <v>3617.7835001220401</v>
      </c>
      <c r="N311">
        <v>3617.7835001220401</v>
      </c>
      <c r="O311">
        <v>3617.7835001220401</v>
      </c>
      <c r="P311">
        <v>3617.7835001220401</v>
      </c>
      <c r="Q311">
        <v>2794.0405111301202</v>
      </c>
      <c r="R311">
        <v>1679.8351394485201</v>
      </c>
      <c r="S311">
        <v>791.59322252058098</v>
      </c>
    </row>
    <row r="312" spans="1:19" x14ac:dyDescent="0.25">
      <c r="A312">
        <v>266</v>
      </c>
      <c r="B312" t="s">
        <v>48</v>
      </c>
      <c r="C312" t="s">
        <v>14</v>
      </c>
      <c r="D312" t="str">
        <f t="shared" si="8"/>
        <v>PT_Coal</v>
      </c>
      <c r="E312">
        <f>VLOOKUP(D312,Data_2011!$D:$F,3,FALSE)</f>
        <v>0.41571465654952</v>
      </c>
      <c r="F312">
        <f>VLOOKUP(D312,Data_2011!$D:$F,2,FALSE)</f>
        <v>1.7682717176327727E-3</v>
      </c>
      <c r="L312">
        <v>1756</v>
      </c>
      <c r="M312">
        <v>1751.2699997201601</v>
      </c>
      <c r="N312">
        <v>585.621703846782</v>
      </c>
      <c r="O312">
        <v>584.98902223320601</v>
      </c>
    </row>
    <row r="313" spans="1:19" x14ac:dyDescent="0.25">
      <c r="A313">
        <v>275</v>
      </c>
      <c r="B313" t="s">
        <v>48</v>
      </c>
      <c r="C313" t="s">
        <v>22</v>
      </c>
      <c r="D313" t="str">
        <f t="shared" si="8"/>
        <v>PT_CSP</v>
      </c>
      <c r="E313">
        <f>VLOOKUP(D313,Data_2011!$D:$F,3,FALSE)</f>
        <v>1</v>
      </c>
      <c r="F313">
        <f>VLOOKUP(D313,Data_2011!$D:$F,2,FALSE)</f>
        <v>0</v>
      </c>
      <c r="L313">
        <v>2.65044274441299E-2</v>
      </c>
      <c r="M313">
        <v>2.65044274441299E-2</v>
      </c>
      <c r="N313">
        <v>2.65044274441299E-2</v>
      </c>
      <c r="O313">
        <v>2.65044274441299E-2</v>
      </c>
      <c r="P313">
        <v>2.65044274441299E-2</v>
      </c>
      <c r="Q313">
        <v>2.65044274441299E-2</v>
      </c>
      <c r="R313">
        <v>2.65044274441299E-2</v>
      </c>
      <c r="S313">
        <v>2.65044274441299E-2</v>
      </c>
    </row>
    <row r="314" spans="1:19" x14ac:dyDescent="0.25">
      <c r="A314">
        <v>269</v>
      </c>
      <c r="B314" t="s">
        <v>48</v>
      </c>
      <c r="C314" t="s">
        <v>11</v>
      </c>
      <c r="D314" t="str">
        <f t="shared" si="8"/>
        <v>PT_GasSteam</v>
      </c>
      <c r="E314">
        <f>VLOOKUP(D314,Data_2011!$D:$F,3,FALSE)</f>
        <v>0.49049999999999999</v>
      </c>
      <c r="F314">
        <f>VLOOKUP(D314,Data_2011!$D:$F,2,FALSE)</f>
        <v>-1.2250000000000169E-3</v>
      </c>
      <c r="L314">
        <v>10.2804491091042</v>
      </c>
      <c r="M314">
        <v>10.2804491091042</v>
      </c>
      <c r="N314">
        <v>10.2804491091042</v>
      </c>
      <c r="O314">
        <v>10.2804491091042</v>
      </c>
      <c r="P314">
        <v>10.2804491091042</v>
      </c>
      <c r="Q314">
        <v>10.2804491091042</v>
      </c>
      <c r="R314">
        <v>10.2804491091042</v>
      </c>
    </row>
    <row r="315" spans="1:19" x14ac:dyDescent="0.25">
      <c r="A315">
        <v>273</v>
      </c>
      <c r="B315" t="s">
        <v>48</v>
      </c>
      <c r="C315" t="s">
        <v>20</v>
      </c>
      <c r="D315" t="str">
        <f t="shared" si="8"/>
        <v>PT_Geothermal</v>
      </c>
      <c r="E315">
        <f>VLOOKUP(D315,Data_2011!$D:$F,3,FALSE)</f>
        <v>1</v>
      </c>
      <c r="F315">
        <f>VLOOKUP(D315,Data_2011!$D:$F,2,FALSE)</f>
        <v>0</v>
      </c>
      <c r="L315">
        <v>26.504427444129899</v>
      </c>
      <c r="M315">
        <v>26.504427444129899</v>
      </c>
      <c r="N315">
        <v>26.504427444129899</v>
      </c>
      <c r="O315">
        <v>26.504427444129899</v>
      </c>
      <c r="P315">
        <v>26.504427444129899</v>
      </c>
      <c r="Q315">
        <v>26.504427444129899</v>
      </c>
      <c r="R315">
        <v>26.504427444129899</v>
      </c>
      <c r="S315">
        <v>26.504427444129899</v>
      </c>
    </row>
    <row r="316" spans="1:19" x14ac:dyDescent="0.25">
      <c r="A316">
        <v>268</v>
      </c>
      <c r="B316" t="s">
        <v>48</v>
      </c>
      <c r="C316" t="s">
        <v>10</v>
      </c>
      <c r="D316" t="str">
        <f t="shared" si="8"/>
        <v>PT_OCGT</v>
      </c>
      <c r="E316">
        <f>VLOOKUP(D316,Data_2011!$D:$F,3,FALSE)</f>
        <v>0.38964842393787102</v>
      </c>
      <c r="F316">
        <f>VLOOKUP(D316,Data_2011!$D:$F,2,FALSE)</f>
        <v>2.8669834690273782E-4</v>
      </c>
      <c r="L316">
        <v>200.93605076885501</v>
      </c>
      <c r="M316">
        <v>200.93605076885501</v>
      </c>
      <c r="N316">
        <v>200.93605076885501</v>
      </c>
      <c r="O316">
        <v>200.93605076885501</v>
      </c>
      <c r="P316">
        <v>199.19806217444099</v>
      </c>
      <c r="Q316">
        <v>190.614653338122</v>
      </c>
      <c r="R316">
        <v>62.893159730852602</v>
      </c>
    </row>
    <row r="317" spans="1:19" x14ac:dyDescent="0.25">
      <c r="A317">
        <v>386</v>
      </c>
      <c r="B317" t="s">
        <v>48</v>
      </c>
      <c r="C317" t="s">
        <v>6</v>
      </c>
      <c r="D317" t="str">
        <f t="shared" si="8"/>
        <v>PT_PSP</v>
      </c>
      <c r="E317">
        <v>0.75</v>
      </c>
      <c r="F317">
        <v>0</v>
      </c>
      <c r="G317">
        <v>1</v>
      </c>
      <c r="H317">
        <v>8</v>
      </c>
      <c r="L317">
        <v>972</v>
      </c>
      <c r="M317">
        <v>972</v>
      </c>
      <c r="N317">
        <v>972</v>
      </c>
      <c r="O317">
        <v>972</v>
      </c>
      <c r="P317">
        <v>972</v>
      </c>
      <c r="Q317">
        <v>972</v>
      </c>
      <c r="R317">
        <v>972</v>
      </c>
      <c r="S317">
        <v>972</v>
      </c>
    </row>
    <row r="318" spans="1:19" x14ac:dyDescent="0.25">
      <c r="A318">
        <v>270</v>
      </c>
      <c r="B318" t="s">
        <v>48</v>
      </c>
      <c r="C318" t="s">
        <v>12</v>
      </c>
      <c r="D318" t="str">
        <f t="shared" si="8"/>
        <v>PT_RoR</v>
      </c>
      <c r="E318">
        <f>VLOOKUP(D318,Data_2011!$D:$F,3,FALSE)</f>
        <v>1</v>
      </c>
      <c r="F318">
        <f>VLOOKUP(D318,Data_2011!$D:$F,2,FALSE)</f>
        <v>0</v>
      </c>
      <c r="L318">
        <v>6713</v>
      </c>
      <c r="M318">
        <v>6713</v>
      </c>
      <c r="N318">
        <v>6713</v>
      </c>
      <c r="O318">
        <v>6713</v>
      </c>
      <c r="P318">
        <v>6713</v>
      </c>
      <c r="Q318">
        <v>6713</v>
      </c>
      <c r="R318">
        <v>6713</v>
      </c>
      <c r="S318">
        <v>6713</v>
      </c>
    </row>
    <row r="319" spans="1:19" x14ac:dyDescent="0.25">
      <c r="A319">
        <v>274</v>
      </c>
      <c r="B319" t="s">
        <v>48</v>
      </c>
      <c r="C319" t="s">
        <v>21</v>
      </c>
      <c r="D319" t="str">
        <f t="shared" si="8"/>
        <v>PT_Solar 1</v>
      </c>
      <c r="E319">
        <f>VLOOKUP(D319,Data_2011!$D:$F,3,FALSE)</f>
        <v>1</v>
      </c>
      <c r="F319">
        <f>VLOOKUP(D319,Data_2011!$D:$F,2,FALSE)</f>
        <v>0</v>
      </c>
      <c r="L319">
        <v>413.46906812842599</v>
      </c>
      <c r="M319">
        <v>413.46906812842599</v>
      </c>
      <c r="N319">
        <v>413.46906812842599</v>
      </c>
      <c r="O319">
        <v>413.46906812842599</v>
      </c>
      <c r="P319">
        <v>413.46906812842599</v>
      </c>
      <c r="Q319">
        <v>413.46906812842599</v>
      </c>
      <c r="R319">
        <v>413.46906812842599</v>
      </c>
      <c r="S319">
        <v>413.46906812842599</v>
      </c>
    </row>
    <row r="320" spans="1:19" x14ac:dyDescent="0.25">
      <c r="A320">
        <v>271</v>
      </c>
      <c r="B320" t="s">
        <v>48</v>
      </c>
      <c r="C320" t="s">
        <v>18</v>
      </c>
      <c r="D320" t="str">
        <f t="shared" si="8"/>
        <v>PT_Waste</v>
      </c>
      <c r="E320">
        <f>VLOOKUP(D320,Data_2011!$D:$F,3,FALSE)</f>
        <v>1</v>
      </c>
      <c r="F320">
        <f>VLOOKUP(D320,Data_2011!$D:$F,2,FALSE)</f>
        <v>0</v>
      </c>
      <c r="L320">
        <v>1318.5</v>
      </c>
      <c r="M320">
        <v>697.75</v>
      </c>
      <c r="N320">
        <v>697.75</v>
      </c>
      <c r="O320">
        <v>449.45</v>
      </c>
      <c r="P320">
        <v>449.45</v>
      </c>
      <c r="Q320">
        <v>325.3</v>
      </c>
      <c r="R320">
        <v>325.3</v>
      </c>
    </row>
    <row r="321" spans="1:19" x14ac:dyDescent="0.25">
      <c r="A321">
        <v>276</v>
      </c>
      <c r="B321" t="s">
        <v>48</v>
      </c>
      <c r="C321" t="s">
        <v>23</v>
      </c>
      <c r="D321" t="str">
        <f t="shared" si="8"/>
        <v>PT_Wind onshore 1</v>
      </c>
      <c r="E321">
        <f>VLOOKUP(D321,Data_2011!$D:$F,3,FALSE)</f>
        <v>1</v>
      </c>
      <c r="F321">
        <f>VLOOKUP(D321,Data_2011!$D:$F,2,FALSE)</f>
        <v>0</v>
      </c>
      <c r="L321">
        <v>4942</v>
      </c>
      <c r="M321">
        <v>4942</v>
      </c>
      <c r="N321">
        <v>4942</v>
      </c>
      <c r="O321">
        <v>4942</v>
      </c>
      <c r="P321">
        <v>4942</v>
      </c>
      <c r="Q321">
        <v>4942</v>
      </c>
      <c r="R321">
        <v>4942</v>
      </c>
      <c r="S321">
        <v>4942</v>
      </c>
    </row>
    <row r="322" spans="1:19" x14ac:dyDescent="0.25">
      <c r="A322">
        <v>284</v>
      </c>
      <c r="B322" t="s">
        <v>49</v>
      </c>
      <c r="C322" t="s">
        <v>19</v>
      </c>
      <c r="D322" t="str">
        <f t="shared" si="8"/>
        <v>RO_Biomass</v>
      </c>
      <c r="E322">
        <f>VLOOKUP(D322,Data_2011!$D:$F,3,FALSE)</f>
        <v>0.38</v>
      </c>
      <c r="F322">
        <f>VLOOKUP(D322,Data_2011!$D:$F,2,FALSE)</f>
        <v>0</v>
      </c>
      <c r="L322">
        <v>150</v>
      </c>
      <c r="M322">
        <v>150</v>
      </c>
      <c r="N322">
        <v>150</v>
      </c>
      <c r="O322">
        <v>150</v>
      </c>
      <c r="P322">
        <v>150</v>
      </c>
      <c r="Q322">
        <v>150</v>
      </c>
      <c r="R322">
        <v>150</v>
      </c>
      <c r="S322">
        <v>150</v>
      </c>
    </row>
    <row r="323" spans="1:19" x14ac:dyDescent="0.25">
      <c r="A323">
        <v>280</v>
      </c>
      <c r="B323" t="s">
        <v>49</v>
      </c>
      <c r="C323" t="s">
        <v>9</v>
      </c>
      <c r="D323" t="str">
        <f t="shared" si="8"/>
        <v>RO_CCGT</v>
      </c>
      <c r="E323">
        <f>VLOOKUP(D323,Data_2011!$D:$F,3,FALSE)</f>
        <v>0.59333333333333305</v>
      </c>
      <c r="F323">
        <f>VLOOKUP(D323,Data_2011!$D:$F,2,FALSE)</f>
        <v>4.2777777777778245E-4</v>
      </c>
      <c r="L323">
        <v>122.536809605489</v>
      </c>
      <c r="M323">
        <v>122.536809605489</v>
      </c>
      <c r="N323">
        <v>122.536809605489</v>
      </c>
      <c r="O323">
        <v>122.536809605489</v>
      </c>
      <c r="P323">
        <v>122.536809605489</v>
      </c>
      <c r="Q323">
        <v>122.536809605489</v>
      </c>
      <c r="R323">
        <v>122.536809605489</v>
      </c>
    </row>
    <row r="324" spans="1:19" x14ac:dyDescent="0.25">
      <c r="A324">
        <v>279</v>
      </c>
      <c r="B324" t="s">
        <v>49</v>
      </c>
      <c r="C324" t="s">
        <v>14</v>
      </c>
      <c r="D324" t="str">
        <f t="shared" si="8"/>
        <v>RO_Coal</v>
      </c>
      <c r="E324">
        <f>VLOOKUP(D324,Data_2011!$D:$F,3,FALSE)</f>
        <v>0.40535838607594898</v>
      </c>
      <c r="F324">
        <f>VLOOKUP(D324,Data_2011!$D:$F,2,FALSE)</f>
        <v>2.1413973025919348E-3</v>
      </c>
      <c r="L324">
        <v>753</v>
      </c>
      <c r="M324">
        <v>596.90999992936895</v>
      </c>
      <c r="N324">
        <v>377.791139195803</v>
      </c>
    </row>
    <row r="325" spans="1:19" x14ac:dyDescent="0.25">
      <c r="A325">
        <v>287</v>
      </c>
      <c r="B325" t="s">
        <v>49</v>
      </c>
      <c r="C325" t="s">
        <v>22</v>
      </c>
      <c r="D325" t="str">
        <f t="shared" si="8"/>
        <v>RO_CSP</v>
      </c>
      <c r="E325">
        <f>VLOOKUP(D325,Data_2011!$D:$F,3,FALSE)</f>
        <v>1</v>
      </c>
      <c r="F325">
        <f>VLOOKUP(D325,Data_2011!$D:$F,2,FALSE)</f>
        <v>0</v>
      </c>
      <c r="L325">
        <v>3.9840637450199199</v>
      </c>
      <c r="M325">
        <v>3.9840637450199199</v>
      </c>
      <c r="N325">
        <v>3.9840637450199199</v>
      </c>
      <c r="O325">
        <v>3.9840637450199199</v>
      </c>
      <c r="P325">
        <v>3.9840637450199199</v>
      </c>
      <c r="Q325">
        <v>3.9840637450199199</v>
      </c>
      <c r="R325">
        <v>3.9840637450199199</v>
      </c>
      <c r="S325">
        <v>3.9840637450199199</v>
      </c>
    </row>
    <row r="326" spans="1:19" x14ac:dyDescent="0.25">
      <c r="A326">
        <v>282</v>
      </c>
      <c r="B326" t="s">
        <v>49</v>
      </c>
      <c r="C326" t="s">
        <v>11</v>
      </c>
      <c r="D326" t="str">
        <f t="shared" si="8"/>
        <v>RO_GasSteam</v>
      </c>
      <c r="E326">
        <f>VLOOKUP(D326,Data_2011!$D:$F,3,FALSE)</f>
        <v>0.42356250000000001</v>
      </c>
      <c r="F326">
        <f>VLOOKUP(D326,Data_2011!$D:$F,2,FALSE)</f>
        <v>-2.5818452380956046E-4</v>
      </c>
      <c r="L326">
        <v>1655.77863979417</v>
      </c>
      <c r="M326">
        <v>923.88931998649105</v>
      </c>
      <c r="N326">
        <v>923.88931998649105</v>
      </c>
    </row>
    <row r="327" spans="1:19" x14ac:dyDescent="0.25">
      <c r="A327">
        <v>285</v>
      </c>
      <c r="B327" t="s">
        <v>49</v>
      </c>
      <c r="C327" t="s">
        <v>20</v>
      </c>
      <c r="D327" t="str">
        <f t="shared" si="8"/>
        <v>RO_Geothermal</v>
      </c>
      <c r="E327">
        <f>VLOOKUP(D327,Data_2011!$D:$F,3,FALSE)</f>
        <v>1</v>
      </c>
      <c r="F327">
        <f>VLOOKUP(D327,Data_2011!$D:$F,2,FALSE)</f>
        <v>0</v>
      </c>
      <c r="L327">
        <v>3.9840637450199199</v>
      </c>
      <c r="M327">
        <v>3.9840637450199199</v>
      </c>
      <c r="N327">
        <v>3.9840637450199199</v>
      </c>
      <c r="O327">
        <v>3.9840637450199199</v>
      </c>
      <c r="P327">
        <v>3.9840637450199199</v>
      </c>
      <c r="Q327">
        <v>3.9840637450199199</v>
      </c>
      <c r="R327">
        <v>3.9840637450199199</v>
      </c>
      <c r="S327">
        <v>3.9840637450199199</v>
      </c>
    </row>
    <row r="328" spans="1:19" x14ac:dyDescent="0.25">
      <c r="A328">
        <v>278</v>
      </c>
      <c r="B328" t="s">
        <v>49</v>
      </c>
      <c r="C328" t="s">
        <v>25</v>
      </c>
      <c r="D328" t="str">
        <f t="shared" si="8"/>
        <v>RO_Lignite</v>
      </c>
      <c r="E328">
        <f>VLOOKUP(D328,Data_2011!$D:$F,3,FALSE)</f>
        <v>0.378956793988728</v>
      </c>
      <c r="F328">
        <f>VLOOKUP(D328,Data_2011!$D:$F,2,FALSE)</f>
        <v>2.5404932581234939E-3</v>
      </c>
      <c r="L328">
        <v>3627.2</v>
      </c>
      <c r="M328">
        <v>973.54854205241702</v>
      </c>
      <c r="N328">
        <v>680.058456162369</v>
      </c>
      <c r="O328">
        <v>142.86464140753299</v>
      </c>
      <c r="P328">
        <v>55.752055183427402</v>
      </c>
    </row>
    <row r="329" spans="1:19" x14ac:dyDescent="0.25">
      <c r="A329">
        <v>277</v>
      </c>
      <c r="B329" t="s">
        <v>49</v>
      </c>
      <c r="C329" t="s">
        <v>27</v>
      </c>
      <c r="D329" t="str">
        <f t="shared" si="8"/>
        <v>RO_Nuclear</v>
      </c>
      <c r="E329">
        <f>VLOOKUP(D329,Data_2011!$D:$F,3,FALSE)</f>
        <v>0.33</v>
      </c>
      <c r="F329">
        <f>VLOOKUP(D329,Data_2011!$D:$F,2,FALSE)</f>
        <v>2.1666666666666685E-4</v>
      </c>
      <c r="L329">
        <v>1368</v>
      </c>
      <c r="M329">
        <v>1368</v>
      </c>
      <c r="N329">
        <v>1368</v>
      </c>
      <c r="O329">
        <v>1368</v>
      </c>
      <c r="P329">
        <v>1368</v>
      </c>
      <c r="Q329">
        <v>1368</v>
      </c>
      <c r="R329">
        <v>1368</v>
      </c>
    </row>
    <row r="330" spans="1:19" x14ac:dyDescent="0.25">
      <c r="A330">
        <v>281</v>
      </c>
      <c r="B330" t="s">
        <v>49</v>
      </c>
      <c r="C330" t="s">
        <v>10</v>
      </c>
      <c r="D330" t="str">
        <f t="shared" si="8"/>
        <v>RO_OCGT</v>
      </c>
      <c r="E330">
        <f>VLOOKUP(D330,Data_2011!$D:$F,3,FALSE)</f>
        <v>0.39779999999999999</v>
      </c>
      <c r="F330">
        <f>VLOOKUP(D330,Data_2011!$D:$F,2,FALSE)</f>
        <v>-2.9999999999999472E-5</v>
      </c>
      <c r="L330">
        <v>7.6585506003430499</v>
      </c>
      <c r="M330">
        <v>7.6585506003430499</v>
      </c>
      <c r="N330">
        <v>7.6585506003430499</v>
      </c>
      <c r="O330">
        <v>7.6585506003430499</v>
      </c>
      <c r="P330">
        <v>7.6585506003430499</v>
      </c>
      <c r="Q330">
        <v>7.6585506003430499</v>
      </c>
      <c r="R330">
        <v>7.6585506003430499</v>
      </c>
    </row>
    <row r="331" spans="1:19" x14ac:dyDescent="0.25">
      <c r="A331">
        <v>283</v>
      </c>
      <c r="B331" t="s">
        <v>49</v>
      </c>
      <c r="C331" t="s">
        <v>12</v>
      </c>
      <c r="D331" t="str">
        <f t="shared" si="8"/>
        <v>RO_RoR</v>
      </c>
      <c r="E331">
        <f>VLOOKUP(D331,Data_2011!$D:$F,3,FALSE)</f>
        <v>1</v>
      </c>
      <c r="F331">
        <f>VLOOKUP(D331,Data_2011!$D:$F,2,FALSE)</f>
        <v>0</v>
      </c>
      <c r="L331">
        <v>6392.4025000000001</v>
      </c>
      <c r="M331">
        <v>6392.4025000000001</v>
      </c>
      <c r="N331">
        <v>6392.4025000000001</v>
      </c>
      <c r="O331">
        <v>6392.4025000000001</v>
      </c>
      <c r="P331">
        <v>6392.4025000000001</v>
      </c>
      <c r="Q331">
        <v>6392.4025000000001</v>
      </c>
      <c r="R331">
        <v>6392.4025000000001</v>
      </c>
      <c r="S331">
        <v>6392.4025000000001</v>
      </c>
    </row>
    <row r="332" spans="1:19" x14ac:dyDescent="0.25">
      <c r="A332">
        <v>286</v>
      </c>
      <c r="B332" t="s">
        <v>49</v>
      </c>
      <c r="C332" t="s">
        <v>21</v>
      </c>
      <c r="D332" t="str">
        <f t="shared" si="8"/>
        <v>RO_Solar 1</v>
      </c>
      <c r="E332">
        <f>VLOOKUP(D332,Data_2011!$D:$F,3,FALSE)</f>
        <v>1</v>
      </c>
      <c r="F332">
        <f>VLOOKUP(D332,Data_2011!$D:$F,2,FALSE)</f>
        <v>0</v>
      </c>
      <c r="L332">
        <v>1992.0318725099601</v>
      </c>
      <c r="M332">
        <v>1992.0318725099601</v>
      </c>
      <c r="N332">
        <v>1992.0318725099601</v>
      </c>
      <c r="O332">
        <v>1992.0318725099601</v>
      </c>
      <c r="P332">
        <v>1992.0318725099601</v>
      </c>
      <c r="Q332">
        <v>1992.0318725099601</v>
      </c>
      <c r="R332">
        <v>1992.0318725099601</v>
      </c>
      <c r="S332">
        <v>1992.0318725099601</v>
      </c>
    </row>
    <row r="333" spans="1:19" x14ac:dyDescent="0.25">
      <c r="A333">
        <v>288</v>
      </c>
      <c r="B333" t="s">
        <v>49</v>
      </c>
      <c r="C333" t="s">
        <v>23</v>
      </c>
      <c r="D333" t="str">
        <f t="shared" si="8"/>
        <v>RO_Wind onshore 1</v>
      </c>
      <c r="E333">
        <f>VLOOKUP(D333,Data_2011!$D:$F,3,FALSE)</f>
        <v>1</v>
      </c>
      <c r="F333">
        <f>VLOOKUP(D333,Data_2011!$D:$F,2,FALSE)</f>
        <v>0</v>
      </c>
      <c r="L333">
        <v>3300</v>
      </c>
      <c r="M333">
        <v>3300</v>
      </c>
      <c r="N333">
        <v>3300</v>
      </c>
      <c r="O333">
        <v>3300</v>
      </c>
      <c r="P333">
        <v>3300</v>
      </c>
      <c r="Q333">
        <v>3300</v>
      </c>
      <c r="R333">
        <v>3300</v>
      </c>
      <c r="S333">
        <v>3300</v>
      </c>
    </row>
    <row r="334" spans="1:19" x14ac:dyDescent="0.25">
      <c r="A334">
        <v>290</v>
      </c>
      <c r="B334" t="s">
        <v>50</v>
      </c>
      <c r="C334" t="s">
        <v>9</v>
      </c>
      <c r="D334" t="str">
        <f t="shared" si="8"/>
        <v>RS_CCGT</v>
      </c>
      <c r="E334">
        <f>VLOOKUP(D334,Data_2011!$D:$F,3,FALSE)</f>
        <v>0.60199999999999898</v>
      </c>
      <c r="F334">
        <f>VLOOKUP(D334,Data_2011!$D:$F,2,FALSE)</f>
        <v>4.8809523809525518E-4</v>
      </c>
      <c r="L334">
        <v>1.31909280456151E-2</v>
      </c>
    </row>
    <row r="335" spans="1:19" x14ac:dyDescent="0.25">
      <c r="A335">
        <v>292</v>
      </c>
      <c r="B335" t="s">
        <v>50</v>
      </c>
      <c r="C335" t="s">
        <v>11</v>
      </c>
      <c r="D335" t="str">
        <f t="shared" si="8"/>
        <v>RS_GasSteam</v>
      </c>
      <c r="E335">
        <f>VLOOKUP(D335,Data_2011!$D:$F,3,FALSE)</f>
        <v>0.427687499999999</v>
      </c>
      <c r="F335">
        <f>VLOOKUP(D335,Data_2011!$D:$F,2,FALSE)</f>
        <v>-4.2157738095238126E-4</v>
      </c>
      <c r="L335">
        <v>185.99208544317301</v>
      </c>
      <c r="M335">
        <v>158.276042782383</v>
      </c>
      <c r="N335">
        <v>139.65533186680801</v>
      </c>
    </row>
    <row r="336" spans="1:19" x14ac:dyDescent="0.25">
      <c r="A336">
        <v>289</v>
      </c>
      <c r="B336" t="s">
        <v>50</v>
      </c>
      <c r="C336" t="s">
        <v>25</v>
      </c>
      <c r="D336" t="str">
        <f t="shared" si="8"/>
        <v>RS_Lignite</v>
      </c>
      <c r="E336">
        <f>VLOOKUP(D336,Data_2011!$D:$F,3,FALSE)</f>
        <v>0.38</v>
      </c>
      <c r="F336">
        <f>VLOOKUP(D336,Data_2011!$D:$F,2,FALSE)</f>
        <v>1.8000000000000006E-3</v>
      </c>
      <c r="L336">
        <v>5079</v>
      </c>
    </row>
    <row r="337" spans="1:19" x14ac:dyDescent="0.25">
      <c r="A337">
        <v>291</v>
      </c>
      <c r="B337" t="s">
        <v>50</v>
      </c>
      <c r="C337" t="s">
        <v>10</v>
      </c>
      <c r="D337" t="str">
        <f t="shared" si="8"/>
        <v>RS_OCGT</v>
      </c>
      <c r="E337">
        <f>VLOOKUP(D337,Data_2011!$D:$F,3,FALSE)</f>
        <v>0.39100000000000001</v>
      </c>
      <c r="F337">
        <f>VLOOKUP(D337,Data_2011!$D:$F,2,FALSE)</f>
        <v>1.4285714285714298E-4</v>
      </c>
      <c r="L337">
        <v>123.994723628782</v>
      </c>
    </row>
    <row r="338" spans="1:19" x14ac:dyDescent="0.25">
      <c r="A338">
        <v>387</v>
      </c>
      <c r="B338" t="s">
        <v>50</v>
      </c>
      <c r="C338" t="s">
        <v>6</v>
      </c>
      <c r="D338" t="str">
        <f t="shared" si="8"/>
        <v>RS_PSP</v>
      </c>
      <c r="E338">
        <v>0.75</v>
      </c>
      <c r="F338">
        <v>0</v>
      </c>
      <c r="G338">
        <v>1</v>
      </c>
      <c r="H338">
        <v>8</v>
      </c>
      <c r="L338">
        <v>614</v>
      </c>
      <c r="M338">
        <v>614</v>
      </c>
      <c r="N338">
        <v>614</v>
      </c>
      <c r="O338">
        <v>614</v>
      </c>
      <c r="P338">
        <v>614</v>
      </c>
      <c r="Q338">
        <v>614</v>
      </c>
      <c r="R338">
        <v>614</v>
      </c>
      <c r="S338">
        <v>614</v>
      </c>
    </row>
    <row r="339" spans="1:19" x14ac:dyDescent="0.25">
      <c r="A339">
        <v>293</v>
      </c>
      <c r="B339" t="s">
        <v>50</v>
      </c>
      <c r="C339" t="s">
        <v>12</v>
      </c>
      <c r="D339" t="str">
        <f t="shared" si="8"/>
        <v>RS_RoR</v>
      </c>
      <c r="E339">
        <f>VLOOKUP(D339,Data_2011!$D:$F,3,FALSE)</f>
        <v>1</v>
      </c>
      <c r="F339">
        <f>VLOOKUP(D339,Data_2011!$D:$F,2,FALSE)</f>
        <v>0</v>
      </c>
      <c r="L339">
        <v>2920</v>
      </c>
      <c r="M339">
        <v>2920</v>
      </c>
      <c r="N339">
        <v>2920</v>
      </c>
      <c r="O339">
        <v>2920</v>
      </c>
      <c r="P339">
        <v>2920</v>
      </c>
      <c r="Q339">
        <v>2920</v>
      </c>
      <c r="R339">
        <v>2920</v>
      </c>
      <c r="S339">
        <v>2920</v>
      </c>
    </row>
    <row r="340" spans="1:19" x14ac:dyDescent="0.25">
      <c r="A340">
        <v>303</v>
      </c>
      <c r="B340" t="s">
        <v>51</v>
      </c>
      <c r="C340" t="s">
        <v>19</v>
      </c>
      <c r="D340" t="str">
        <f t="shared" si="8"/>
        <v>SE_Biomass</v>
      </c>
      <c r="E340">
        <f>VLOOKUP(D340,Data_2011!$D:$F,3,FALSE)</f>
        <v>0.38</v>
      </c>
      <c r="F340">
        <f>VLOOKUP(D340,Data_2011!$D:$F,2,FALSE)</f>
        <v>0</v>
      </c>
      <c r="L340">
        <v>3800</v>
      </c>
      <c r="M340">
        <v>3800</v>
      </c>
      <c r="N340">
        <v>3800</v>
      </c>
      <c r="O340">
        <v>3800</v>
      </c>
      <c r="P340">
        <v>3800</v>
      </c>
      <c r="Q340">
        <v>3800</v>
      </c>
      <c r="R340">
        <v>3800</v>
      </c>
      <c r="S340">
        <v>3800</v>
      </c>
    </row>
    <row r="341" spans="1:19" x14ac:dyDescent="0.25">
      <c r="A341">
        <v>296</v>
      </c>
      <c r="B341" t="s">
        <v>51</v>
      </c>
      <c r="C341" t="s">
        <v>9</v>
      </c>
      <c r="D341" t="str">
        <f t="shared" si="8"/>
        <v>SE_CCGT</v>
      </c>
      <c r="E341">
        <f>VLOOKUP(D341,Data_2011!$D:$F,3,FALSE)</f>
        <v>0.57656748598533802</v>
      </c>
      <c r="F341">
        <f>VLOOKUP(D341,Data_2011!$D:$F,2,FALSE)</f>
        <v>9.034988571648457E-4</v>
      </c>
      <c r="L341">
        <v>495.07923269391199</v>
      </c>
      <c r="M341">
        <v>495.07923269391199</v>
      </c>
      <c r="N341">
        <v>495.07923269391199</v>
      </c>
      <c r="O341">
        <v>495.07923269391199</v>
      </c>
      <c r="P341">
        <v>495.07923269391199</v>
      </c>
      <c r="Q341">
        <v>495.07923269391199</v>
      </c>
      <c r="R341">
        <v>495.07923269391199</v>
      </c>
    </row>
    <row r="342" spans="1:19" x14ac:dyDescent="0.25">
      <c r="A342">
        <v>299</v>
      </c>
      <c r="B342" t="s">
        <v>51</v>
      </c>
      <c r="C342" t="s">
        <v>15</v>
      </c>
      <c r="D342" t="str">
        <f t="shared" si="8"/>
        <v>SE_CCOT</v>
      </c>
      <c r="E342">
        <f>VLOOKUP(D342,Data_2011!$D:$F,3,FALSE)</f>
        <v>0.60199999999999898</v>
      </c>
      <c r="F342">
        <f>VLOOKUP(D342,Data_2011!$D:$F,2,FALSE)</f>
        <v>4.8809523809525518E-4</v>
      </c>
      <c r="L342">
        <v>1.1796387609074499E-2</v>
      </c>
    </row>
    <row r="343" spans="1:19" x14ac:dyDescent="0.25">
      <c r="A343">
        <v>295</v>
      </c>
      <c r="B343" t="s">
        <v>51</v>
      </c>
      <c r="C343" t="s">
        <v>14</v>
      </c>
      <c r="D343" t="str">
        <f t="shared" si="8"/>
        <v>SE_Coal</v>
      </c>
      <c r="E343">
        <f>VLOOKUP(D343,Data_2011!$D:$F,3,FALSE)</f>
        <v>0.42312499999999897</v>
      </c>
      <c r="F343">
        <f>VLOOKUP(D343,Data_2011!$D:$F,2,FALSE)</f>
        <v>1.5502976190476568E-3</v>
      </c>
      <c r="L343">
        <v>230</v>
      </c>
      <c r="M343">
        <v>168.00999998301299</v>
      </c>
      <c r="N343">
        <v>168.00999998301299</v>
      </c>
    </row>
    <row r="344" spans="1:19" x14ac:dyDescent="0.25">
      <c r="A344">
        <v>298</v>
      </c>
      <c r="B344" t="s">
        <v>51</v>
      </c>
      <c r="C344" t="s">
        <v>11</v>
      </c>
      <c r="D344" t="str">
        <f t="shared" si="8"/>
        <v>SE_GasSteam</v>
      </c>
      <c r="E344">
        <f>VLOOKUP(D344,Data_2011!$D:$F,3,FALSE)</f>
        <v>0.42084839108910799</v>
      </c>
      <c r="F344">
        <f>VLOOKUP(D344,Data_2011!$D:$F,2,FALSE)</f>
        <v>-2.2123698179767629E-4</v>
      </c>
      <c r="L344">
        <v>136.11342785654699</v>
      </c>
      <c r="M344">
        <v>136.11342785654699</v>
      </c>
      <c r="N344">
        <v>91.494415693467104</v>
      </c>
      <c r="O344">
        <v>26.2244596757503</v>
      </c>
      <c r="P344">
        <v>26.2244596757503</v>
      </c>
    </row>
    <row r="345" spans="1:19" x14ac:dyDescent="0.25">
      <c r="A345">
        <v>294</v>
      </c>
      <c r="B345" t="s">
        <v>51</v>
      </c>
      <c r="C345" t="s">
        <v>27</v>
      </c>
      <c r="D345" t="str">
        <f t="shared" si="8"/>
        <v>SE_Nuclear</v>
      </c>
      <c r="E345">
        <f>VLOOKUP(D345,Data_2011!$D:$F,3,FALSE)</f>
        <v>0.33</v>
      </c>
      <c r="F345">
        <f>VLOOKUP(D345,Data_2011!$D:$F,2,FALSE)</f>
        <v>4.3333333333333369E-4</v>
      </c>
      <c r="L345">
        <v>9148</v>
      </c>
      <c r="M345">
        <v>9148</v>
      </c>
      <c r="N345">
        <v>3078</v>
      </c>
    </row>
    <row r="346" spans="1:19" x14ac:dyDescent="0.25">
      <c r="A346">
        <v>297</v>
      </c>
      <c r="B346" t="s">
        <v>51</v>
      </c>
      <c r="C346" t="s">
        <v>10</v>
      </c>
      <c r="D346" t="str">
        <f t="shared" ref="D346:D400" si="9">B346&amp;"_"&amp;C346</f>
        <v>SE_OCGT</v>
      </c>
      <c r="E346">
        <f>VLOOKUP(D346,Data_2011!$D:$F,3,FALSE)</f>
        <v>0.358086516409648</v>
      </c>
      <c r="F346">
        <f>VLOOKUP(D346,Data_2011!$D:$F,2,FALSE)</f>
        <v>1.334424434669334E-3</v>
      </c>
      <c r="L346">
        <v>168.80733944954099</v>
      </c>
      <c r="M346">
        <v>146.36416975303399</v>
      </c>
      <c r="N346">
        <v>130.738101807871</v>
      </c>
      <c r="O346">
        <v>85.995834585696002</v>
      </c>
      <c r="P346">
        <v>46.7191520806687</v>
      </c>
    </row>
    <row r="347" spans="1:19" x14ac:dyDescent="0.25">
      <c r="A347">
        <v>300</v>
      </c>
      <c r="B347" t="s">
        <v>51</v>
      </c>
      <c r="C347" t="s">
        <v>16</v>
      </c>
      <c r="D347" t="str">
        <f t="shared" si="9"/>
        <v>SE_OCOT</v>
      </c>
      <c r="E347">
        <f>VLOOKUP(D347,Data_2011!$D:$F,3,FALSE)</f>
        <v>0.333534651839689</v>
      </c>
      <c r="F347">
        <f>VLOOKUP(D347,Data_2011!$D:$F,2,FALSE)</f>
        <v>1.8191845767777937E-3</v>
      </c>
      <c r="L347">
        <v>1619.64401872592</v>
      </c>
      <c r="M347">
        <v>307.02790783172497</v>
      </c>
      <c r="N347">
        <v>307.02790783172497</v>
      </c>
      <c r="O347">
        <v>56.0172877835628</v>
      </c>
      <c r="P347">
        <v>56.0172877835628</v>
      </c>
    </row>
    <row r="348" spans="1:19" x14ac:dyDescent="0.25">
      <c r="A348">
        <v>301</v>
      </c>
      <c r="B348" t="s">
        <v>51</v>
      </c>
      <c r="C348" t="s">
        <v>17</v>
      </c>
      <c r="D348" t="str">
        <f t="shared" si="9"/>
        <v>SE_OilSteam</v>
      </c>
      <c r="E348">
        <f>VLOOKUP(D348,Data_2011!$D:$F,3,FALSE)</f>
        <v>0.39391273584905601</v>
      </c>
      <c r="F348">
        <f>VLOOKUP(D348,Data_2011!$D:$F,2,FALSE)</f>
        <v>2.9669249775381119E-4</v>
      </c>
      <c r="L348">
        <v>1880.34418488647</v>
      </c>
      <c r="M348">
        <v>181.25186477462799</v>
      </c>
      <c r="N348">
        <v>181.25186477462799</v>
      </c>
    </row>
    <row r="349" spans="1:19" x14ac:dyDescent="0.25">
      <c r="A349">
        <v>388</v>
      </c>
      <c r="B349" t="s">
        <v>51</v>
      </c>
      <c r="C349" t="s">
        <v>6</v>
      </c>
      <c r="D349" t="str">
        <f t="shared" si="9"/>
        <v>SE_PSP</v>
      </c>
      <c r="E349">
        <v>0.75</v>
      </c>
      <c r="F349">
        <v>0</v>
      </c>
      <c r="G349">
        <v>1</v>
      </c>
      <c r="H349">
        <v>8</v>
      </c>
      <c r="L349" s="1">
        <v>430</v>
      </c>
      <c r="M349" s="1">
        <v>430</v>
      </c>
      <c r="N349" s="1">
        <v>430</v>
      </c>
      <c r="O349" s="1">
        <v>430</v>
      </c>
      <c r="P349" s="1">
        <v>430</v>
      </c>
      <c r="Q349" s="1">
        <v>430</v>
      </c>
      <c r="R349" s="1">
        <v>430</v>
      </c>
      <c r="S349" s="1">
        <v>430</v>
      </c>
    </row>
    <row r="350" spans="1:19" x14ac:dyDescent="0.25">
      <c r="A350">
        <v>398</v>
      </c>
      <c r="B350" t="s">
        <v>51</v>
      </c>
      <c r="C350" t="s">
        <v>32</v>
      </c>
      <c r="D350" t="str">
        <f t="shared" si="9"/>
        <v>SE_Reservoir</v>
      </c>
      <c r="E350">
        <v>1</v>
      </c>
      <c r="F350">
        <v>0</v>
      </c>
      <c r="G350">
        <v>0</v>
      </c>
      <c r="H350">
        <v>7406</v>
      </c>
      <c r="L350">
        <v>4550</v>
      </c>
      <c r="M350">
        <v>4550</v>
      </c>
      <c r="N350">
        <v>4550</v>
      </c>
      <c r="O350">
        <v>4550</v>
      </c>
      <c r="P350">
        <v>4550</v>
      </c>
      <c r="Q350">
        <v>4550</v>
      </c>
      <c r="R350">
        <v>4550</v>
      </c>
      <c r="S350">
        <v>4550</v>
      </c>
    </row>
    <row r="351" spans="1:19" x14ac:dyDescent="0.25">
      <c r="A351">
        <v>302</v>
      </c>
      <c r="B351" t="s">
        <v>51</v>
      </c>
      <c r="C351" t="s">
        <v>12</v>
      </c>
      <c r="D351" t="str">
        <f t="shared" si="9"/>
        <v>SE_RoR</v>
      </c>
      <c r="E351">
        <f>VLOOKUP(D351,Data_2011!$D:$F,3,FALSE)</f>
        <v>1</v>
      </c>
      <c r="F351">
        <f>VLOOKUP(D351,Data_2011!$D:$F,2,FALSE)</f>
        <v>0</v>
      </c>
      <c r="L351" s="1">
        <v>11220</v>
      </c>
      <c r="M351" s="1">
        <v>11220</v>
      </c>
      <c r="N351" s="1">
        <v>11220</v>
      </c>
      <c r="O351" s="1">
        <v>11220</v>
      </c>
      <c r="P351" s="1">
        <v>11220</v>
      </c>
      <c r="Q351" s="1">
        <v>11220</v>
      </c>
      <c r="R351" s="1">
        <v>11220</v>
      </c>
      <c r="S351" s="1">
        <v>11220</v>
      </c>
    </row>
    <row r="352" spans="1:19" x14ac:dyDescent="0.25">
      <c r="A352">
        <v>305</v>
      </c>
      <c r="B352" t="s">
        <v>51</v>
      </c>
      <c r="C352" t="s">
        <v>28</v>
      </c>
      <c r="D352" t="str">
        <f t="shared" si="9"/>
        <v>SE_Wind offshore 1</v>
      </c>
      <c r="E352">
        <f>VLOOKUP(D352,Data_2011!$D:$F,3,FALSE)</f>
        <v>1</v>
      </c>
      <c r="F352">
        <f>VLOOKUP(D352,Data_2011!$D:$F,2,FALSE)</f>
        <v>0</v>
      </c>
      <c r="L352">
        <v>200</v>
      </c>
      <c r="M352">
        <v>200</v>
      </c>
      <c r="N352">
        <v>200</v>
      </c>
      <c r="O352">
        <v>200</v>
      </c>
      <c r="P352">
        <v>200</v>
      </c>
      <c r="Q352">
        <v>200</v>
      </c>
      <c r="R352">
        <v>200</v>
      </c>
      <c r="S352">
        <v>200</v>
      </c>
    </row>
    <row r="353" spans="1:19" x14ac:dyDescent="0.25">
      <c r="A353">
        <v>304</v>
      </c>
      <c r="B353" t="s">
        <v>51</v>
      </c>
      <c r="C353" t="s">
        <v>23</v>
      </c>
      <c r="D353" t="str">
        <f t="shared" si="9"/>
        <v>SE_Wind onshore 1</v>
      </c>
      <c r="E353">
        <f>VLOOKUP(D353,Data_2011!$D:$F,3,FALSE)</f>
        <v>1</v>
      </c>
      <c r="F353">
        <f>VLOOKUP(D353,Data_2011!$D:$F,2,FALSE)</f>
        <v>0</v>
      </c>
      <c r="L353">
        <v>6000</v>
      </c>
      <c r="M353">
        <v>6000</v>
      </c>
      <c r="N353">
        <v>6000</v>
      </c>
      <c r="O353">
        <v>6000</v>
      </c>
      <c r="P353">
        <v>6000</v>
      </c>
      <c r="Q353">
        <v>6000</v>
      </c>
      <c r="R353">
        <v>6000</v>
      </c>
      <c r="S353">
        <v>6000</v>
      </c>
    </row>
    <row r="354" spans="1:19" x14ac:dyDescent="0.25">
      <c r="A354">
        <v>314</v>
      </c>
      <c r="B354" t="s">
        <v>52</v>
      </c>
      <c r="C354" t="s">
        <v>19</v>
      </c>
      <c r="D354" t="str">
        <f t="shared" si="9"/>
        <v>SI_Biomass</v>
      </c>
      <c r="E354">
        <f>VLOOKUP(D354,Data_2011!$D:$F,3,FALSE)</f>
        <v>0.38</v>
      </c>
      <c r="F354">
        <f>VLOOKUP(D354,Data_2011!$D:$F,2,FALSE)</f>
        <v>0</v>
      </c>
      <c r="L354">
        <v>55</v>
      </c>
      <c r="M354">
        <v>55</v>
      </c>
      <c r="N354">
        <v>55</v>
      </c>
      <c r="O354">
        <v>55</v>
      </c>
      <c r="P354">
        <v>55</v>
      </c>
      <c r="Q354">
        <v>55</v>
      </c>
      <c r="R354">
        <v>55</v>
      </c>
      <c r="S354">
        <v>55</v>
      </c>
    </row>
    <row r="355" spans="1:19" x14ac:dyDescent="0.25">
      <c r="A355">
        <v>309</v>
      </c>
      <c r="B355" t="s">
        <v>52</v>
      </c>
      <c r="C355" t="s">
        <v>9</v>
      </c>
      <c r="D355" t="str">
        <f t="shared" si="9"/>
        <v>SI_CCGT</v>
      </c>
      <c r="E355">
        <f>VLOOKUP(D355,Data_2011!$D:$F,3,FALSE)</f>
        <v>0.60199999999999898</v>
      </c>
      <c r="F355">
        <f>VLOOKUP(D355,Data_2011!$D:$F,2,FALSE)</f>
        <v>4.8809523809525518E-4</v>
      </c>
      <c r="L355">
        <v>2.59251257677232E-3</v>
      </c>
    </row>
    <row r="356" spans="1:19" x14ac:dyDescent="0.25">
      <c r="A356">
        <v>308</v>
      </c>
      <c r="B356" t="s">
        <v>52</v>
      </c>
      <c r="C356" t="s">
        <v>14</v>
      </c>
      <c r="D356" t="str">
        <f t="shared" si="9"/>
        <v>SI_Coal</v>
      </c>
      <c r="E356">
        <f>VLOOKUP(D356,Data_2011!$D:$F,3,FALSE)</f>
        <v>0.46100000000000002</v>
      </c>
      <c r="F356">
        <f>VLOOKUP(D356,Data_2011!$D:$F,2,FALSE)</f>
        <v>1.7142857142857159E-4</v>
      </c>
      <c r="L356">
        <v>113</v>
      </c>
    </row>
    <row r="357" spans="1:19" x14ac:dyDescent="0.25">
      <c r="A357">
        <v>317</v>
      </c>
      <c r="B357" t="s">
        <v>52</v>
      </c>
      <c r="C357" t="s">
        <v>22</v>
      </c>
      <c r="D357" t="str">
        <f t="shared" si="9"/>
        <v>SI_CSP</v>
      </c>
      <c r="E357">
        <f>VLOOKUP(D357,Data_2011!$D:$F,3,FALSE)</f>
        <v>1</v>
      </c>
      <c r="F357">
        <f>VLOOKUP(D357,Data_2011!$D:$F,2,FALSE)</f>
        <v>0</v>
      </c>
      <c r="L357">
        <v>0.85099337748344395</v>
      </c>
      <c r="M357">
        <v>0.85099337748344395</v>
      </c>
      <c r="N357">
        <v>0.85099337748344395</v>
      </c>
      <c r="O357">
        <v>0.85099337748344395</v>
      </c>
      <c r="P357">
        <v>0.85099337748344395</v>
      </c>
      <c r="Q357">
        <v>0.85099337748344395</v>
      </c>
      <c r="R357">
        <v>0.85099337748344395</v>
      </c>
      <c r="S357">
        <v>0.85099337748344395</v>
      </c>
    </row>
    <row r="358" spans="1:19" x14ac:dyDescent="0.25">
      <c r="A358">
        <v>311</v>
      </c>
      <c r="B358" t="s">
        <v>52</v>
      </c>
      <c r="C358" t="s">
        <v>11</v>
      </c>
      <c r="D358" t="str">
        <f t="shared" si="9"/>
        <v>SI_GasSteam</v>
      </c>
      <c r="E358">
        <f>VLOOKUP(D358,Data_2011!$D:$F,3,FALSE)</f>
        <v>0.40125</v>
      </c>
      <c r="F358">
        <f>VLOOKUP(D358,Data_2011!$D:$F,2,FALSE)</f>
        <v>3.3392857142855459E-4</v>
      </c>
      <c r="L358">
        <v>3.1110150921267898</v>
      </c>
    </row>
    <row r="359" spans="1:19" x14ac:dyDescent="0.25">
      <c r="A359">
        <v>315</v>
      </c>
      <c r="B359" t="s">
        <v>52</v>
      </c>
      <c r="C359" t="s">
        <v>20</v>
      </c>
      <c r="D359" t="str">
        <f t="shared" si="9"/>
        <v>SI_Geothermal</v>
      </c>
      <c r="E359">
        <f>VLOOKUP(D359,Data_2011!$D:$F,3,FALSE)</f>
        <v>1</v>
      </c>
      <c r="F359">
        <f>VLOOKUP(D359,Data_2011!$D:$F,2,FALSE)</f>
        <v>0</v>
      </c>
      <c r="L359">
        <v>0.85099337748344395</v>
      </c>
      <c r="M359">
        <v>0.85099337748344395</v>
      </c>
      <c r="N359">
        <v>0.85099337748344395</v>
      </c>
      <c r="O359">
        <v>0.85099337748344395</v>
      </c>
      <c r="P359">
        <v>0.85099337748344395</v>
      </c>
      <c r="Q359">
        <v>0.85099337748344395</v>
      </c>
      <c r="R359">
        <v>0.85099337748344395</v>
      </c>
      <c r="S359">
        <v>0.85099337748344395</v>
      </c>
    </row>
    <row r="360" spans="1:19" x14ac:dyDescent="0.25">
      <c r="A360">
        <v>307</v>
      </c>
      <c r="B360" t="s">
        <v>52</v>
      </c>
      <c r="C360" t="s">
        <v>25</v>
      </c>
      <c r="D360" t="str">
        <f t="shared" si="9"/>
        <v>SI_Lignite</v>
      </c>
      <c r="E360">
        <f>VLOOKUP(D360,Data_2011!$D:$F,3,FALSE)</f>
        <v>0.371</v>
      </c>
      <c r="F360">
        <f>VLOOKUP(D360,Data_2011!$D:$F,2,FALSE)</f>
        <v>1.9500000000000012E-3</v>
      </c>
      <c r="L360">
        <v>850</v>
      </c>
    </row>
    <row r="361" spans="1:19" x14ac:dyDescent="0.25">
      <c r="A361">
        <v>306</v>
      </c>
      <c r="B361" t="s">
        <v>52</v>
      </c>
      <c r="C361" t="s">
        <v>27</v>
      </c>
      <c r="D361" t="str">
        <f t="shared" si="9"/>
        <v>SI_Nuclear</v>
      </c>
      <c r="E361">
        <f>VLOOKUP(D361,Data_2011!$D:$F,3,FALSE)</f>
        <v>0.33</v>
      </c>
      <c r="F361">
        <f>VLOOKUP(D361,Data_2011!$D:$F,2,FALSE)</f>
        <v>4.5000000000000042E-4</v>
      </c>
      <c r="L361">
        <v>691</v>
      </c>
      <c r="M361">
        <v>691</v>
      </c>
      <c r="N361">
        <v>691</v>
      </c>
      <c r="O361">
        <v>691</v>
      </c>
    </row>
    <row r="362" spans="1:19" x14ac:dyDescent="0.25">
      <c r="A362">
        <v>310</v>
      </c>
      <c r="B362" t="s">
        <v>52</v>
      </c>
      <c r="C362" t="s">
        <v>10</v>
      </c>
      <c r="D362" t="str">
        <f t="shared" si="9"/>
        <v>SI_OCGT</v>
      </c>
      <c r="E362">
        <f>VLOOKUP(D362,Data_2011!$D:$F,3,FALSE)</f>
        <v>0.384015094339622</v>
      </c>
      <c r="F362">
        <f>VLOOKUP(D362,Data_2011!$D:$F,2,FALSE)</f>
        <v>3.3290206648697889E-4</v>
      </c>
      <c r="L362">
        <v>80.886392395296497</v>
      </c>
      <c r="M362">
        <v>80.886392395296497</v>
      </c>
      <c r="N362">
        <v>80.886392395296497</v>
      </c>
      <c r="O362">
        <v>80.886392395296497</v>
      </c>
      <c r="P362">
        <v>80.886392395296497</v>
      </c>
      <c r="Q362">
        <v>80.886392395296497</v>
      </c>
      <c r="R362">
        <v>75.138475073429703</v>
      </c>
    </row>
    <row r="363" spans="1:19" x14ac:dyDescent="0.25">
      <c r="A363">
        <v>389</v>
      </c>
      <c r="B363" t="s">
        <v>52</v>
      </c>
      <c r="C363" t="s">
        <v>6</v>
      </c>
      <c r="D363" t="str">
        <f t="shared" si="9"/>
        <v>SI_PSP</v>
      </c>
      <c r="E363">
        <v>0.75</v>
      </c>
      <c r="F363">
        <v>0</v>
      </c>
      <c r="G363">
        <v>1</v>
      </c>
      <c r="H363">
        <v>8</v>
      </c>
      <c r="L363">
        <v>185</v>
      </c>
      <c r="M363">
        <v>185</v>
      </c>
      <c r="N363">
        <v>185</v>
      </c>
      <c r="O363">
        <v>185</v>
      </c>
      <c r="P363">
        <v>185</v>
      </c>
      <c r="Q363">
        <v>185</v>
      </c>
      <c r="R363">
        <v>185</v>
      </c>
      <c r="S363">
        <v>185</v>
      </c>
    </row>
    <row r="364" spans="1:19" x14ac:dyDescent="0.25">
      <c r="A364">
        <v>312</v>
      </c>
      <c r="B364" t="s">
        <v>52</v>
      </c>
      <c r="C364" t="s">
        <v>12</v>
      </c>
      <c r="D364" t="str">
        <f t="shared" si="9"/>
        <v>SI_RoR</v>
      </c>
      <c r="E364">
        <f>VLOOKUP(D364,Data_2011!$D:$F,3,FALSE)</f>
        <v>1</v>
      </c>
      <c r="F364">
        <f>VLOOKUP(D364,Data_2011!$D:$F,2,FALSE)</f>
        <v>0</v>
      </c>
      <c r="L364">
        <v>1253</v>
      </c>
      <c r="M364">
        <v>1253</v>
      </c>
      <c r="N364">
        <v>1253</v>
      </c>
      <c r="O364">
        <v>1253</v>
      </c>
      <c r="P364">
        <v>1253</v>
      </c>
      <c r="Q364">
        <v>1253</v>
      </c>
      <c r="R364">
        <v>1253</v>
      </c>
      <c r="S364">
        <v>1253</v>
      </c>
    </row>
    <row r="365" spans="1:19" x14ac:dyDescent="0.25">
      <c r="A365">
        <v>316</v>
      </c>
      <c r="B365" t="s">
        <v>52</v>
      </c>
      <c r="C365" t="s">
        <v>21</v>
      </c>
      <c r="D365" t="str">
        <f t="shared" si="9"/>
        <v>SI_Solar 1</v>
      </c>
      <c r="E365">
        <f>VLOOKUP(D365,Data_2011!$D:$F,3,FALSE)</f>
        <v>1</v>
      </c>
      <c r="F365">
        <f>VLOOKUP(D365,Data_2011!$D:$F,2,FALSE)</f>
        <v>0</v>
      </c>
      <c r="L365">
        <v>255.29801324503299</v>
      </c>
      <c r="M365">
        <v>255.29801324503299</v>
      </c>
      <c r="N365">
        <v>255.29801324503299</v>
      </c>
      <c r="O365">
        <v>255.29801324503299</v>
      </c>
      <c r="P365">
        <v>255.29801324503299</v>
      </c>
      <c r="Q365">
        <v>255.29801324503299</v>
      </c>
      <c r="R365">
        <v>255.29801324503299</v>
      </c>
      <c r="S365">
        <v>255.29801324503299</v>
      </c>
    </row>
    <row r="366" spans="1:19" x14ac:dyDescent="0.25">
      <c r="A366">
        <v>313</v>
      </c>
      <c r="B366" t="s">
        <v>52</v>
      </c>
      <c r="C366" t="s">
        <v>18</v>
      </c>
      <c r="D366" t="str">
        <f t="shared" si="9"/>
        <v>SI_Waste</v>
      </c>
      <c r="E366">
        <f>VLOOKUP(D366,Data_2011!$D:$F,3,FALSE)</f>
        <v>1</v>
      </c>
      <c r="F366">
        <f>VLOOKUP(D366,Data_2011!$D:$F,2,FALSE)</f>
        <v>0</v>
      </c>
      <c r="L366">
        <v>105</v>
      </c>
    </row>
    <row r="367" spans="1:19" x14ac:dyDescent="0.25">
      <c r="A367">
        <v>329</v>
      </c>
      <c r="B367" t="s">
        <v>53</v>
      </c>
      <c r="C367" t="s">
        <v>19</v>
      </c>
      <c r="D367" t="str">
        <f t="shared" si="9"/>
        <v>SK_Biomass</v>
      </c>
      <c r="E367">
        <f>VLOOKUP(D367,Data_2011!$D:$F,3,FALSE)</f>
        <v>0.38</v>
      </c>
      <c r="F367">
        <f>VLOOKUP(D367,Data_2011!$D:$F,2,FALSE)</f>
        <v>0</v>
      </c>
      <c r="L367">
        <v>205.956388</v>
      </c>
      <c r="M367">
        <v>205.956388</v>
      </c>
      <c r="N367">
        <v>205.956388</v>
      </c>
      <c r="O367">
        <v>205.956388</v>
      </c>
      <c r="P367">
        <v>205.956388</v>
      </c>
      <c r="Q367">
        <v>205.956388</v>
      </c>
      <c r="R367">
        <v>205.956388</v>
      </c>
      <c r="S367">
        <v>205.956388</v>
      </c>
    </row>
    <row r="368" spans="1:19" x14ac:dyDescent="0.25">
      <c r="A368">
        <v>321</v>
      </c>
      <c r="B368" t="s">
        <v>53</v>
      </c>
      <c r="C368" t="s">
        <v>9</v>
      </c>
      <c r="D368" t="str">
        <f t="shared" si="9"/>
        <v>SK_CCGT</v>
      </c>
      <c r="E368">
        <f>VLOOKUP(D368,Data_2011!$D:$F,3,FALSE)</f>
        <v>0.57333333333333303</v>
      </c>
      <c r="F368">
        <f>VLOOKUP(D368,Data_2011!$D:$F,2,FALSE)</f>
        <v>1.1107998755057391E-3</v>
      </c>
      <c r="L368">
        <v>598.52861646234703</v>
      </c>
      <c r="M368">
        <v>598.52861646234703</v>
      </c>
      <c r="N368">
        <v>598.52861646234703</v>
      </c>
      <c r="O368">
        <v>598.52861646234703</v>
      </c>
      <c r="P368">
        <v>598.52861646234703</v>
      </c>
      <c r="Q368">
        <v>467.050270585965</v>
      </c>
      <c r="R368">
        <v>467.050270585965</v>
      </c>
      <c r="S368">
        <v>403.293741713759</v>
      </c>
    </row>
    <row r="369" spans="1:19" x14ac:dyDescent="0.25">
      <c r="A369">
        <v>324</v>
      </c>
      <c r="B369" t="s">
        <v>53</v>
      </c>
      <c r="C369" t="s">
        <v>15</v>
      </c>
      <c r="D369" t="str">
        <f t="shared" si="9"/>
        <v>SK_CCOT</v>
      </c>
      <c r="E369">
        <f>VLOOKUP(D369,Data_2011!$D:$F,3,FALSE)</f>
        <v>0.60199999999999898</v>
      </c>
      <c r="F369">
        <f>VLOOKUP(D369,Data_2011!$D:$F,2,FALSE)</f>
        <v>4.8809523809525518E-4</v>
      </c>
      <c r="L369">
        <v>0.19654377880184301</v>
      </c>
    </row>
    <row r="370" spans="1:19" x14ac:dyDescent="0.25">
      <c r="A370">
        <v>320</v>
      </c>
      <c r="B370" t="s">
        <v>53</v>
      </c>
      <c r="C370" t="s">
        <v>14</v>
      </c>
      <c r="D370" t="str">
        <f t="shared" si="9"/>
        <v>SK_Coal</v>
      </c>
      <c r="E370">
        <f>VLOOKUP(D370,Data_2011!$D:$F,3,FALSE)</f>
        <v>0.448624999999999</v>
      </c>
      <c r="F370">
        <f>VLOOKUP(D370,Data_2011!$D:$F,2,FALSE)</f>
        <v>6.3720238095241774E-4</v>
      </c>
      <c r="L370">
        <v>424</v>
      </c>
      <c r="M370">
        <v>232.69249999336901</v>
      </c>
      <c r="N370">
        <v>232.69249999336901</v>
      </c>
      <c r="O370">
        <v>156.16949999071699</v>
      </c>
      <c r="P370">
        <v>156.16949999071699</v>
      </c>
    </row>
    <row r="371" spans="1:19" x14ac:dyDescent="0.25">
      <c r="A371">
        <v>332</v>
      </c>
      <c r="B371" t="s">
        <v>53</v>
      </c>
      <c r="C371" t="s">
        <v>22</v>
      </c>
      <c r="D371" t="str">
        <f t="shared" si="9"/>
        <v>SK_CSP</v>
      </c>
      <c r="E371">
        <f>VLOOKUP(D371,Data_2011!$D:$F,3,FALSE)</f>
        <v>1</v>
      </c>
      <c r="F371">
        <f>VLOOKUP(D371,Data_2011!$D:$F,2,FALSE)</f>
        <v>0</v>
      </c>
      <c r="L371">
        <v>1.3283582089552199</v>
      </c>
      <c r="M371">
        <v>1.3283582089552199</v>
      </c>
      <c r="N371">
        <v>1.3283582089552199</v>
      </c>
      <c r="O371">
        <v>1.3283582089552199</v>
      </c>
      <c r="P371">
        <v>1.3283582089552199</v>
      </c>
      <c r="Q371">
        <v>1.3283582089552199</v>
      </c>
      <c r="R371">
        <v>1.3283582089552199</v>
      </c>
      <c r="S371">
        <v>1.3283582089552199</v>
      </c>
    </row>
    <row r="372" spans="1:19" x14ac:dyDescent="0.25">
      <c r="A372">
        <v>323</v>
      </c>
      <c r="B372" t="s">
        <v>53</v>
      </c>
      <c r="C372" t="s">
        <v>11</v>
      </c>
      <c r="D372" t="str">
        <f t="shared" si="9"/>
        <v>SK_GasSteam</v>
      </c>
      <c r="E372">
        <f>VLOOKUP(D372,Data_2011!$D:$F,3,FALSE)</f>
        <v>0.41099999999999898</v>
      </c>
      <c r="F372">
        <f>VLOOKUP(D372,Data_2011!$D:$F,2,FALSE)</f>
        <v>1.7142857142857159E-4</v>
      </c>
      <c r="L372">
        <v>162.32588441331001</v>
      </c>
    </row>
    <row r="373" spans="1:19" x14ac:dyDescent="0.25">
      <c r="A373">
        <v>330</v>
      </c>
      <c r="B373" t="s">
        <v>53</v>
      </c>
      <c r="C373" t="s">
        <v>20</v>
      </c>
      <c r="D373" t="str">
        <f t="shared" si="9"/>
        <v>SK_Geothermal</v>
      </c>
      <c r="E373">
        <f>VLOOKUP(D373,Data_2011!$D:$F,3,FALSE)</f>
        <v>1</v>
      </c>
      <c r="F373">
        <f>VLOOKUP(D373,Data_2011!$D:$F,2,FALSE)</f>
        <v>0</v>
      </c>
      <c r="L373">
        <v>1.3283582089552199</v>
      </c>
      <c r="M373">
        <v>1.3283582089552199</v>
      </c>
      <c r="N373">
        <v>1.3283582089552199</v>
      </c>
      <c r="O373">
        <v>1.3283582089552199</v>
      </c>
      <c r="P373">
        <v>1.3283582089552199</v>
      </c>
      <c r="Q373">
        <v>1.3283582089552199</v>
      </c>
      <c r="R373">
        <v>1.3283582089552199</v>
      </c>
      <c r="S373">
        <v>1.3283582089552199</v>
      </c>
    </row>
    <row r="374" spans="1:19" x14ac:dyDescent="0.25">
      <c r="A374">
        <v>319</v>
      </c>
      <c r="B374" t="s">
        <v>53</v>
      </c>
      <c r="C374" t="s">
        <v>25</v>
      </c>
      <c r="D374" t="str">
        <f t="shared" si="9"/>
        <v>SK_Lignite</v>
      </c>
      <c r="E374">
        <f>VLOOKUP(D374,Data_2011!$D:$F,3,FALSE)</f>
        <v>0.434</v>
      </c>
      <c r="F374">
        <f>VLOOKUP(D374,Data_2011!$D:$F,2,FALSE)</f>
        <v>9.0000000000000095E-4</v>
      </c>
      <c r="L374">
        <v>196</v>
      </c>
    </row>
    <row r="375" spans="1:19" x14ac:dyDescent="0.25">
      <c r="A375">
        <v>318</v>
      </c>
      <c r="B375" t="s">
        <v>53</v>
      </c>
      <c r="C375" t="s">
        <v>27</v>
      </c>
      <c r="D375" t="str">
        <f t="shared" si="9"/>
        <v>SK_Nuclear</v>
      </c>
      <c r="E375">
        <f>VLOOKUP(D375,Data_2011!$D:$F,3,FALSE)</f>
        <v>0.33</v>
      </c>
      <c r="F375">
        <f>VLOOKUP(D375,Data_2011!$D:$F,2,FALSE)</f>
        <v>2.1666666666666685E-4</v>
      </c>
      <c r="L375">
        <v>1852</v>
      </c>
      <c r="M375">
        <v>1852</v>
      </c>
      <c r="N375">
        <v>1852</v>
      </c>
      <c r="O375">
        <v>1852</v>
      </c>
      <c r="P375">
        <v>893</v>
      </c>
      <c r="Q375">
        <v>893</v>
      </c>
      <c r="R375">
        <v>893</v>
      </c>
    </row>
    <row r="376" spans="1:19" x14ac:dyDescent="0.25">
      <c r="A376">
        <v>322</v>
      </c>
      <c r="B376" t="s">
        <v>53</v>
      </c>
      <c r="C376" t="s">
        <v>10</v>
      </c>
      <c r="D376" t="str">
        <f t="shared" si="9"/>
        <v>SK_OCGT</v>
      </c>
      <c r="E376">
        <f>VLOOKUP(D376,Data_2011!$D:$F,3,FALSE)</f>
        <v>0.36919999999999997</v>
      </c>
      <c r="F376">
        <f>VLOOKUP(D376,Data_2011!$D:$F,2,FALSE)</f>
        <v>9.3809523809523971E-4</v>
      </c>
      <c r="L376">
        <v>117.70549912434301</v>
      </c>
      <c r="M376">
        <v>117.70549912434301</v>
      </c>
      <c r="N376">
        <v>117.70549912434301</v>
      </c>
      <c r="O376">
        <v>117.70549912434301</v>
      </c>
      <c r="P376">
        <v>117.70549912434301</v>
      </c>
    </row>
    <row r="377" spans="1:19" x14ac:dyDescent="0.25">
      <c r="A377">
        <v>325</v>
      </c>
      <c r="B377" t="s">
        <v>53</v>
      </c>
      <c r="C377" t="s">
        <v>16</v>
      </c>
      <c r="D377" t="str">
        <f t="shared" si="9"/>
        <v>SK_OCOT</v>
      </c>
      <c r="E377">
        <f>VLOOKUP(D377,Data_2011!$D:$F,3,FALSE)</f>
        <v>0.38479999999999998</v>
      </c>
      <c r="F377">
        <f>VLOOKUP(D377,Data_2011!$D:$F,2,FALSE)</f>
        <v>3.0809523809523931E-4</v>
      </c>
      <c r="L377">
        <v>255.50691244239599</v>
      </c>
      <c r="M377">
        <v>134.12345622410399</v>
      </c>
      <c r="N377">
        <v>134.12345622410399</v>
      </c>
      <c r="O377">
        <v>85.570073736786995</v>
      </c>
      <c r="P377">
        <v>85.570073736786995</v>
      </c>
      <c r="Q377">
        <v>61.293382493128497</v>
      </c>
    </row>
    <row r="378" spans="1:19" x14ac:dyDescent="0.25">
      <c r="A378">
        <v>326</v>
      </c>
      <c r="B378" t="s">
        <v>53</v>
      </c>
      <c r="C378" t="s">
        <v>17</v>
      </c>
      <c r="D378" t="str">
        <f t="shared" si="9"/>
        <v>SK_OilSteam</v>
      </c>
      <c r="E378">
        <f>VLOOKUP(D378,Data_2011!$D:$F,3,FALSE)</f>
        <v>0.41099999999999898</v>
      </c>
      <c r="F378">
        <f>VLOOKUP(D378,Data_2011!$D:$F,2,FALSE)</f>
        <v>1.7142857142857159E-4</v>
      </c>
      <c r="L378">
        <v>0.19654377880184301</v>
      </c>
    </row>
    <row r="379" spans="1:19" x14ac:dyDescent="0.25">
      <c r="A379">
        <v>390</v>
      </c>
      <c r="B379" t="s">
        <v>53</v>
      </c>
      <c r="C379" t="s">
        <v>6</v>
      </c>
      <c r="D379" t="str">
        <f t="shared" si="9"/>
        <v>SK_PSP</v>
      </c>
      <c r="E379">
        <v>0.75</v>
      </c>
      <c r="F379">
        <v>0</v>
      </c>
      <c r="G379">
        <v>1</v>
      </c>
      <c r="H379">
        <v>8</v>
      </c>
      <c r="L379">
        <v>854</v>
      </c>
      <c r="M379">
        <v>854</v>
      </c>
      <c r="N379">
        <v>854</v>
      </c>
      <c r="O379">
        <v>854</v>
      </c>
      <c r="P379">
        <v>854</v>
      </c>
      <c r="Q379">
        <v>854</v>
      </c>
      <c r="R379">
        <v>854</v>
      </c>
      <c r="S379">
        <v>854</v>
      </c>
    </row>
    <row r="380" spans="1:19" x14ac:dyDescent="0.25">
      <c r="A380">
        <v>327</v>
      </c>
      <c r="B380" t="s">
        <v>53</v>
      </c>
      <c r="C380" t="s">
        <v>12</v>
      </c>
      <c r="D380" t="str">
        <f t="shared" si="9"/>
        <v>SK_RoR</v>
      </c>
      <c r="E380">
        <f>VLOOKUP(D380,Data_2011!$D:$F,3,FALSE)</f>
        <v>1</v>
      </c>
      <c r="F380">
        <f>VLOOKUP(D380,Data_2011!$D:$F,2,FALSE)</f>
        <v>0</v>
      </c>
      <c r="L380">
        <v>2535.21</v>
      </c>
      <c r="M380">
        <v>2535.21</v>
      </c>
      <c r="N380">
        <v>2535.21</v>
      </c>
      <c r="O380">
        <v>2535.21</v>
      </c>
      <c r="P380">
        <v>2535.21</v>
      </c>
      <c r="Q380">
        <v>2535.21</v>
      </c>
      <c r="R380">
        <v>2535.21</v>
      </c>
      <c r="S380">
        <v>2535.21</v>
      </c>
    </row>
    <row r="381" spans="1:19" x14ac:dyDescent="0.25">
      <c r="A381">
        <v>331</v>
      </c>
      <c r="B381" t="s">
        <v>53</v>
      </c>
      <c r="C381" t="s">
        <v>21</v>
      </c>
      <c r="D381" t="str">
        <f t="shared" si="9"/>
        <v>SK_Solar 1</v>
      </c>
      <c r="E381">
        <f>VLOOKUP(D381,Data_2011!$D:$F,3,FALSE)</f>
        <v>1</v>
      </c>
      <c r="F381">
        <f>VLOOKUP(D381,Data_2011!$D:$F,2,FALSE)</f>
        <v>0</v>
      </c>
      <c r="L381">
        <v>531.34328358208995</v>
      </c>
      <c r="M381">
        <v>531.34328358208995</v>
      </c>
      <c r="N381">
        <v>531.34328358208995</v>
      </c>
      <c r="O381">
        <v>531.34328358208995</v>
      </c>
      <c r="P381">
        <v>531.34328358208995</v>
      </c>
      <c r="Q381">
        <v>531.34328358208995</v>
      </c>
      <c r="R381">
        <v>531.34328358208995</v>
      </c>
      <c r="S381">
        <v>531.34328358208995</v>
      </c>
    </row>
    <row r="382" spans="1:19" x14ac:dyDescent="0.25">
      <c r="A382">
        <v>328</v>
      </c>
      <c r="B382" t="s">
        <v>53</v>
      </c>
      <c r="C382" t="s">
        <v>18</v>
      </c>
      <c r="D382" t="str">
        <f t="shared" si="9"/>
        <v>SK_Waste</v>
      </c>
      <c r="E382">
        <f>VLOOKUP(D382,Data_2011!$D:$F,3,FALSE)</f>
        <v>1</v>
      </c>
      <c r="F382">
        <f>VLOOKUP(D382,Data_2011!$D:$F,2,FALSE)</f>
        <v>0</v>
      </c>
      <c r="L382">
        <v>150.22399999999999</v>
      </c>
      <c r="M382">
        <v>83.831999999999994</v>
      </c>
      <c r="N382">
        <v>83.831999999999994</v>
      </c>
      <c r="O382">
        <v>57.275199999999998</v>
      </c>
      <c r="P382">
        <v>57.275199999999998</v>
      </c>
      <c r="Q382">
        <v>43.9968</v>
      </c>
      <c r="R382">
        <v>43.9968</v>
      </c>
      <c r="S382">
        <v>30.718399999999999</v>
      </c>
    </row>
    <row r="383" spans="1:19" x14ac:dyDescent="0.25">
      <c r="A383">
        <v>333</v>
      </c>
      <c r="B383" t="s">
        <v>53</v>
      </c>
      <c r="C383" t="s">
        <v>23</v>
      </c>
      <c r="D383" t="str">
        <f t="shared" si="9"/>
        <v>SK_Wind onshore 1</v>
      </c>
      <c r="E383">
        <f>VLOOKUP(D383,Data_2011!$D:$F,3,FALSE)</f>
        <v>1</v>
      </c>
      <c r="F383">
        <f>VLOOKUP(D383,Data_2011!$D:$F,2,FALSE)</f>
        <v>0</v>
      </c>
      <c r="L383">
        <v>3.14</v>
      </c>
      <c r="M383">
        <v>3.14</v>
      </c>
      <c r="N383">
        <v>3.14</v>
      </c>
      <c r="O383">
        <v>3.14</v>
      </c>
      <c r="P383">
        <v>3.14</v>
      </c>
      <c r="Q383">
        <v>3.14</v>
      </c>
      <c r="R383">
        <v>3.14</v>
      </c>
      <c r="S383">
        <v>3.14</v>
      </c>
    </row>
    <row r="384" spans="1:19" x14ac:dyDescent="0.25">
      <c r="A384">
        <v>344</v>
      </c>
      <c r="B384" t="s">
        <v>54</v>
      </c>
      <c r="C384" t="s">
        <v>19</v>
      </c>
      <c r="D384" t="str">
        <f t="shared" si="9"/>
        <v>UK_Biomass</v>
      </c>
      <c r="E384">
        <f>VLOOKUP(D384,Data_2011!$D:$F,3,FALSE)</f>
        <v>0.38</v>
      </c>
      <c r="F384">
        <f>VLOOKUP(D384,Data_2011!$D:$F,2,FALSE)</f>
        <v>0</v>
      </c>
      <c r="L384">
        <v>2087</v>
      </c>
      <c r="M384">
        <v>2087</v>
      </c>
      <c r="N384">
        <v>2087</v>
      </c>
      <c r="O384">
        <v>2087</v>
      </c>
      <c r="P384">
        <v>2087</v>
      </c>
      <c r="Q384">
        <v>2087</v>
      </c>
      <c r="R384">
        <v>2087</v>
      </c>
      <c r="S384">
        <v>2087</v>
      </c>
    </row>
    <row r="385" spans="1:19" x14ac:dyDescent="0.25">
      <c r="A385">
        <v>336</v>
      </c>
      <c r="B385" t="s">
        <v>54</v>
      </c>
      <c r="C385" t="s">
        <v>9</v>
      </c>
      <c r="D385" t="str">
        <f t="shared" si="9"/>
        <v>UK_CCGT</v>
      </c>
      <c r="E385">
        <f>VLOOKUP(D385,Data_2011!$D:$F,3,FALSE)</f>
        <v>0.53238577464491299</v>
      </c>
      <c r="F385">
        <f>VLOOKUP(D385,Data_2011!$D:$F,2,FALSE)</f>
        <v>2.3819397138198275E-3</v>
      </c>
      <c r="L385">
        <v>28755.538722442099</v>
      </c>
      <c r="M385">
        <v>28755.538722442099</v>
      </c>
      <c r="N385">
        <v>28755.538722442099</v>
      </c>
      <c r="O385">
        <v>28755.538722442099</v>
      </c>
      <c r="P385">
        <v>21775.719007163501</v>
      </c>
      <c r="Q385">
        <v>11283.744391275801</v>
      </c>
      <c r="R385">
        <v>5300.0190513848402</v>
      </c>
      <c r="S385">
        <v>1222.5461056039101</v>
      </c>
    </row>
    <row r="386" spans="1:19" x14ac:dyDescent="0.25">
      <c r="A386">
        <v>339</v>
      </c>
      <c r="B386" t="s">
        <v>54</v>
      </c>
      <c r="C386" t="s">
        <v>15</v>
      </c>
      <c r="D386" t="str">
        <f t="shared" si="9"/>
        <v>UK_CCOT</v>
      </c>
      <c r="E386">
        <f>VLOOKUP(D386,Data_2011!$D:$F,3,FALSE)</f>
        <v>0.60199999999999898</v>
      </c>
      <c r="F386">
        <f>VLOOKUP(D386,Data_2011!$D:$F,2,FALSE)</f>
        <v>4.8809523809525518E-4</v>
      </c>
      <c r="L386">
        <v>2.3479784307075401E-3</v>
      </c>
    </row>
    <row r="387" spans="1:19" x14ac:dyDescent="0.25">
      <c r="A387">
        <v>335</v>
      </c>
      <c r="B387" t="s">
        <v>54</v>
      </c>
      <c r="C387" t="s">
        <v>14</v>
      </c>
      <c r="D387" t="str">
        <f t="shared" si="9"/>
        <v>UK_Coal</v>
      </c>
      <c r="E387">
        <f>VLOOKUP(D387,Data_2011!$D:$F,3,FALSE)</f>
        <v>0.39472475801068002</v>
      </c>
      <c r="F387">
        <f>VLOOKUP(D387,Data_2011!$D:$F,2,FALSE)</f>
        <v>2.4114190764453814E-3</v>
      </c>
      <c r="L387">
        <v>15029</v>
      </c>
      <c r="M387">
        <v>7153.23831767505</v>
      </c>
      <c r="N387">
        <v>390.17663550954802</v>
      </c>
      <c r="O387">
        <v>245.26598130215299</v>
      </c>
    </row>
    <row r="388" spans="1:19" x14ac:dyDescent="0.25">
      <c r="A388">
        <v>347</v>
      </c>
      <c r="B388" t="s">
        <v>54</v>
      </c>
      <c r="C388" t="s">
        <v>22</v>
      </c>
      <c r="D388" t="str">
        <f t="shared" si="9"/>
        <v>UK_CSP</v>
      </c>
      <c r="E388">
        <f>VLOOKUP(D388,Data_2011!$D:$F,3,FALSE)</f>
        <v>1</v>
      </c>
      <c r="F388">
        <f>VLOOKUP(D388,Data_2011!$D:$F,2,FALSE)</f>
        <v>0</v>
      </c>
      <c r="L388">
        <v>1.4627011214041899E-2</v>
      </c>
      <c r="M388">
        <v>1.4627011214041899E-2</v>
      </c>
      <c r="N388">
        <v>1.4627011214041899E-2</v>
      </c>
      <c r="O388">
        <v>1.4627011214041899E-2</v>
      </c>
      <c r="P388">
        <v>1.4627011214041899E-2</v>
      </c>
      <c r="Q388">
        <v>1.4627011214041899E-2</v>
      </c>
      <c r="R388">
        <v>1.4627011214041899E-2</v>
      </c>
      <c r="S388">
        <v>1.4627011214041899E-2</v>
      </c>
    </row>
    <row r="389" spans="1:19" x14ac:dyDescent="0.25">
      <c r="A389">
        <v>338</v>
      </c>
      <c r="B389" t="s">
        <v>54</v>
      </c>
      <c r="C389" t="s">
        <v>11</v>
      </c>
      <c r="D389" t="str">
        <f t="shared" si="9"/>
        <v>UK_GasSteam</v>
      </c>
      <c r="E389">
        <f>VLOOKUP(D389,Data_2011!$D:$F,3,FALSE)</f>
        <v>0.40133660073734501</v>
      </c>
      <c r="F389">
        <f>VLOOKUP(D389,Data_2011!$D:$F,2,FALSE)</f>
        <v>-1.8690275331146046E-4</v>
      </c>
      <c r="L389">
        <v>2060.2487280949699</v>
      </c>
      <c r="M389">
        <v>109.90861221576399</v>
      </c>
      <c r="N389">
        <v>93.608606166815704</v>
      </c>
      <c r="O389">
        <v>87.038763728842696</v>
      </c>
      <c r="P389">
        <v>76.104789678328899</v>
      </c>
      <c r="Q389">
        <v>60.419438626513099</v>
      </c>
    </row>
    <row r="390" spans="1:19" x14ac:dyDescent="0.25">
      <c r="A390">
        <v>345</v>
      </c>
      <c r="B390" t="s">
        <v>54</v>
      </c>
      <c r="C390" t="s">
        <v>20</v>
      </c>
      <c r="D390" t="str">
        <f t="shared" si="9"/>
        <v>UK_Geothermal</v>
      </c>
      <c r="E390">
        <f>VLOOKUP(D390,Data_2011!$D:$F,3,FALSE)</f>
        <v>1</v>
      </c>
      <c r="F390">
        <f>VLOOKUP(D390,Data_2011!$D:$F,2,FALSE)</f>
        <v>0</v>
      </c>
      <c r="L390">
        <v>1.4627011214041899E-2</v>
      </c>
      <c r="M390">
        <v>1.4627011214041899E-2</v>
      </c>
      <c r="N390">
        <v>1.4627011214041899E-2</v>
      </c>
      <c r="O390">
        <v>1.4627011214041899E-2</v>
      </c>
      <c r="P390">
        <v>1.4627011214041899E-2</v>
      </c>
      <c r="Q390">
        <v>1.4627011214041899E-2</v>
      </c>
      <c r="R390">
        <v>1.4627011214041899E-2</v>
      </c>
      <c r="S390">
        <v>1.4627011214041899E-2</v>
      </c>
    </row>
    <row r="391" spans="1:19" x14ac:dyDescent="0.25">
      <c r="A391">
        <v>334</v>
      </c>
      <c r="B391" t="s">
        <v>54</v>
      </c>
      <c r="C391" t="s">
        <v>27</v>
      </c>
      <c r="D391" t="str">
        <f t="shared" si="9"/>
        <v>UK_Nuclear</v>
      </c>
      <c r="E391">
        <f>VLOOKUP(D391,Data_2011!$D:$F,3,FALSE)</f>
        <v>0.33</v>
      </c>
      <c r="F391">
        <f>VLOOKUP(D391,Data_2011!$D:$F,2,FALSE)</f>
        <v>3.5952380952380985E-4</v>
      </c>
      <c r="L391">
        <v>8981</v>
      </c>
      <c r="M391">
        <v>3708</v>
      </c>
      <c r="N391">
        <v>2802</v>
      </c>
      <c r="O391">
        <v>2300</v>
      </c>
      <c r="P391">
        <v>1750</v>
      </c>
      <c r="Q391">
        <v>1254</v>
      </c>
    </row>
    <row r="392" spans="1:19" x14ac:dyDescent="0.25">
      <c r="A392">
        <v>337</v>
      </c>
      <c r="B392" t="s">
        <v>54</v>
      </c>
      <c r="C392" t="s">
        <v>10</v>
      </c>
      <c r="D392" t="str">
        <f t="shared" si="9"/>
        <v>UK_OCGT</v>
      </c>
      <c r="E392">
        <f>VLOOKUP(D392,Data_2011!$D:$F,3,FALSE)</f>
        <v>0.37241607632565399</v>
      </c>
      <c r="F392">
        <f>VLOOKUP(D392,Data_2011!$D:$F,2,FALSE)</f>
        <v>7.3338730069881454E-4</v>
      </c>
      <c r="L392">
        <v>2396.2125494629699</v>
      </c>
      <c r="M392">
        <v>2327.6853247873</v>
      </c>
      <c r="N392">
        <v>2235.8948103862799</v>
      </c>
      <c r="O392">
        <v>2147.2648727440101</v>
      </c>
      <c r="P392">
        <v>1914.4722140599499</v>
      </c>
      <c r="Q392">
        <v>552.868531340245</v>
      </c>
      <c r="R392">
        <v>31.668170309177398</v>
      </c>
    </row>
    <row r="393" spans="1:19" x14ac:dyDescent="0.25">
      <c r="A393">
        <v>340</v>
      </c>
      <c r="B393" t="s">
        <v>54</v>
      </c>
      <c r="C393" t="s">
        <v>16</v>
      </c>
      <c r="D393" t="str">
        <f t="shared" si="9"/>
        <v>UK_OCOT</v>
      </c>
      <c r="E393">
        <f>VLOOKUP(D393,Data_2011!$D:$F,3,FALSE)</f>
        <v>0.331435064911484</v>
      </c>
      <c r="F393">
        <f>VLOOKUP(D393,Data_2011!$D:$F,2,FALSE)</f>
        <v>1.7450643613743575E-3</v>
      </c>
      <c r="L393">
        <v>391.64280224201798</v>
      </c>
      <c r="M393">
        <v>278.46302257841899</v>
      </c>
      <c r="N393">
        <v>164.87414933959599</v>
      </c>
      <c r="O393">
        <v>164.87414933959599</v>
      </c>
      <c r="P393">
        <v>135.276417056751</v>
      </c>
      <c r="Q393">
        <v>10.261329759517</v>
      </c>
    </row>
    <row r="394" spans="1:19" x14ac:dyDescent="0.25">
      <c r="A394">
        <v>341</v>
      </c>
      <c r="B394" t="s">
        <v>54</v>
      </c>
      <c r="C394" t="s">
        <v>17</v>
      </c>
      <c r="D394" t="str">
        <f t="shared" si="9"/>
        <v>UK_OilSteam</v>
      </c>
      <c r="E394">
        <f>VLOOKUP(D394,Data_2011!$D:$F,3,FALSE)</f>
        <v>0.40898538766202502</v>
      </c>
      <c r="F394">
        <f>VLOOKUP(D394,Data_2011!$D:$F,2,FALSE)</f>
        <v>1.5089160943491042E-4</v>
      </c>
      <c r="L394">
        <v>778.35484977955105</v>
      </c>
      <c r="M394">
        <v>778.35484977955105</v>
      </c>
      <c r="N394">
        <v>28.6739074941434</v>
      </c>
    </row>
    <row r="395" spans="1:19" x14ac:dyDescent="0.25">
      <c r="A395">
        <v>391</v>
      </c>
      <c r="B395" t="s">
        <v>54</v>
      </c>
      <c r="C395" t="s">
        <v>6</v>
      </c>
      <c r="D395" t="str">
        <f t="shared" si="9"/>
        <v>UK_PSP</v>
      </c>
      <c r="E395">
        <v>0.75</v>
      </c>
      <c r="F395">
        <v>0</v>
      </c>
      <c r="G395">
        <v>1</v>
      </c>
      <c r="H395">
        <v>8</v>
      </c>
      <c r="L395">
        <v>2950</v>
      </c>
      <c r="M395">
        <v>2950</v>
      </c>
      <c r="N395">
        <v>2950</v>
      </c>
      <c r="O395">
        <v>2950</v>
      </c>
      <c r="P395">
        <v>2950</v>
      </c>
      <c r="Q395">
        <v>2950</v>
      </c>
      <c r="R395">
        <v>2950</v>
      </c>
      <c r="S395">
        <v>2950</v>
      </c>
    </row>
    <row r="396" spans="1:19" x14ac:dyDescent="0.25">
      <c r="A396">
        <v>342</v>
      </c>
      <c r="B396" t="s">
        <v>54</v>
      </c>
      <c r="C396" t="s">
        <v>12</v>
      </c>
      <c r="D396" t="str">
        <f t="shared" si="9"/>
        <v>UK_RoR</v>
      </c>
      <c r="E396">
        <f>VLOOKUP(D396,Data_2011!$D:$F,3,FALSE)</f>
        <v>1</v>
      </c>
      <c r="F396">
        <f>VLOOKUP(D396,Data_2011!$D:$F,2,FALSE)</f>
        <v>0</v>
      </c>
      <c r="L396">
        <v>1122</v>
      </c>
      <c r="M396">
        <v>1122</v>
      </c>
      <c r="N396">
        <v>1122</v>
      </c>
      <c r="O396">
        <v>1122</v>
      </c>
      <c r="P396">
        <v>1122</v>
      </c>
      <c r="Q396">
        <v>1122</v>
      </c>
      <c r="R396">
        <v>1122</v>
      </c>
      <c r="S396">
        <v>1122</v>
      </c>
    </row>
    <row r="397" spans="1:19" x14ac:dyDescent="0.25">
      <c r="A397">
        <v>346</v>
      </c>
      <c r="B397" t="s">
        <v>54</v>
      </c>
      <c r="C397" t="s">
        <v>21</v>
      </c>
      <c r="D397" t="str">
        <f t="shared" si="9"/>
        <v>UK_Solar 1</v>
      </c>
      <c r="E397">
        <f>VLOOKUP(D397,Data_2011!$D:$F,3,FALSE)</f>
        <v>1</v>
      </c>
      <c r="F397">
        <f>VLOOKUP(D397,Data_2011!$D:$F,2,FALSE)</f>
        <v>0</v>
      </c>
      <c r="L397">
        <v>59.970745977571902</v>
      </c>
      <c r="M397">
        <v>59.970745977571902</v>
      </c>
      <c r="N397">
        <v>59.970745977571902</v>
      </c>
      <c r="O397">
        <v>59.970745977571902</v>
      </c>
      <c r="P397">
        <v>59.970745977571902</v>
      </c>
      <c r="Q397">
        <v>59.970745977571902</v>
      </c>
      <c r="R397">
        <v>59.970745977571902</v>
      </c>
      <c r="S397">
        <v>59.970745977571902</v>
      </c>
    </row>
    <row r="398" spans="1:19" x14ac:dyDescent="0.25">
      <c r="A398">
        <v>343</v>
      </c>
      <c r="B398" t="s">
        <v>54</v>
      </c>
      <c r="C398" t="s">
        <v>18</v>
      </c>
      <c r="D398" t="str">
        <f t="shared" si="9"/>
        <v>UK_Waste</v>
      </c>
      <c r="E398">
        <f>VLOOKUP(D398,Data_2011!$D:$F,3,FALSE)</f>
        <v>1</v>
      </c>
      <c r="F398">
        <f>VLOOKUP(D398,Data_2011!$D:$F,2,FALSE)</f>
        <v>0</v>
      </c>
      <c r="L398">
        <v>2744</v>
      </c>
      <c r="M398">
        <v>1356.06393434849</v>
      </c>
      <c r="N398">
        <v>1356.06393434849</v>
      </c>
      <c r="O398">
        <v>894.40727298593197</v>
      </c>
      <c r="P398">
        <v>894.40727298593197</v>
      </c>
      <c r="Q398">
        <v>700.19818199062104</v>
      </c>
      <c r="R398">
        <v>561.18263427999398</v>
      </c>
      <c r="S398">
        <v>239.86525001317199</v>
      </c>
    </row>
    <row r="399" spans="1:19" x14ac:dyDescent="0.25">
      <c r="A399">
        <v>349</v>
      </c>
      <c r="B399" t="s">
        <v>54</v>
      </c>
      <c r="C399" t="s">
        <v>28</v>
      </c>
      <c r="D399" t="str">
        <f t="shared" si="9"/>
        <v>UK_Wind offshore 1</v>
      </c>
      <c r="E399">
        <f>VLOOKUP(D399,Data_2011!$D:$F,3,FALSE)</f>
        <v>1</v>
      </c>
      <c r="F399">
        <f>VLOOKUP(D399,Data_2011!$D:$F,2,FALSE)</f>
        <v>0</v>
      </c>
      <c r="L399">
        <v>4115</v>
      </c>
      <c r="M399">
        <v>4115</v>
      </c>
      <c r="N399">
        <v>4115</v>
      </c>
      <c r="O399">
        <v>4115</v>
      </c>
      <c r="P399">
        <v>4115</v>
      </c>
      <c r="Q399">
        <v>4115</v>
      </c>
      <c r="R399">
        <v>4115</v>
      </c>
      <c r="S399">
        <v>4115</v>
      </c>
    </row>
    <row r="400" spans="1:19" x14ac:dyDescent="0.25">
      <c r="A400">
        <v>348</v>
      </c>
      <c r="B400" t="s">
        <v>54</v>
      </c>
      <c r="C400" t="s">
        <v>23</v>
      </c>
      <c r="D400" t="str">
        <f t="shared" si="9"/>
        <v>UK_Wind onshore 1</v>
      </c>
      <c r="E400">
        <f>VLOOKUP(D400,Data_2011!$D:$F,3,FALSE)</f>
        <v>1</v>
      </c>
      <c r="F400">
        <f>VLOOKUP(D400,Data_2011!$D:$F,2,FALSE)</f>
        <v>0</v>
      </c>
      <c r="L400">
        <v>5029</v>
      </c>
      <c r="M400">
        <v>5029</v>
      </c>
      <c r="N400">
        <v>5029</v>
      </c>
      <c r="O400">
        <v>5029</v>
      </c>
      <c r="P400">
        <v>5029</v>
      </c>
      <c r="Q400">
        <v>5029</v>
      </c>
      <c r="R400">
        <v>5029</v>
      </c>
      <c r="S400">
        <v>5029</v>
      </c>
    </row>
  </sheetData>
  <autoFilter ref="A2:S400">
    <sortState ref="A3:S400">
      <sortCondition ref="B2:B400"/>
    </sortState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B46"/>
  <sheetViews>
    <sheetView topLeftCell="A10" workbookViewId="0">
      <selection activeCell="A2" sqref="A2:B46"/>
    </sheetView>
  </sheetViews>
  <sheetFormatPr baseColWidth="10" defaultRowHeight="15" x14ac:dyDescent="0.25"/>
  <sheetData>
    <row r="1" spans="1:2" x14ac:dyDescent="0.25">
      <c r="B1">
        <v>2010</v>
      </c>
    </row>
    <row r="2" spans="1:2" x14ac:dyDescent="0.25">
      <c r="A2" t="s">
        <v>27</v>
      </c>
      <c r="B2">
        <v>0.33</v>
      </c>
    </row>
    <row r="3" spans="1:2" x14ac:dyDescent="0.25">
      <c r="A3" t="s">
        <v>25</v>
      </c>
      <c r="B3">
        <v>0.43</v>
      </c>
    </row>
    <row r="4" spans="1:2" x14ac:dyDescent="0.25">
      <c r="A4" t="s">
        <v>14</v>
      </c>
      <c r="B4">
        <v>0.46</v>
      </c>
    </row>
    <row r="5" spans="1:2" x14ac:dyDescent="0.25">
      <c r="A5" t="s">
        <v>9</v>
      </c>
      <c r="B5">
        <v>0.6</v>
      </c>
    </row>
    <row r="6" spans="1:2" x14ac:dyDescent="0.25">
      <c r="A6" t="s">
        <v>10</v>
      </c>
      <c r="B6">
        <v>0.39</v>
      </c>
    </row>
    <row r="7" spans="1:2" x14ac:dyDescent="0.25">
      <c r="A7" t="s">
        <v>11</v>
      </c>
      <c r="B7">
        <v>0.41</v>
      </c>
    </row>
    <row r="8" spans="1:2" x14ac:dyDescent="0.25">
      <c r="A8" t="s">
        <v>15</v>
      </c>
      <c r="B8">
        <v>0.6</v>
      </c>
    </row>
    <row r="9" spans="1:2" x14ac:dyDescent="0.25">
      <c r="A9" t="s">
        <v>16</v>
      </c>
      <c r="B9">
        <v>0.39</v>
      </c>
    </row>
    <row r="10" spans="1:2" x14ac:dyDescent="0.25">
      <c r="A10" t="s">
        <v>17</v>
      </c>
      <c r="B10">
        <v>0.41</v>
      </c>
    </row>
    <row r="11" spans="1:2" x14ac:dyDescent="0.25">
      <c r="A11" t="s">
        <v>6</v>
      </c>
      <c r="B11">
        <v>0.75</v>
      </c>
    </row>
    <row r="12" spans="1:2" x14ac:dyDescent="0.25">
      <c r="A12" t="s">
        <v>12</v>
      </c>
      <c r="B12">
        <v>1</v>
      </c>
    </row>
    <row r="13" spans="1:2" x14ac:dyDescent="0.25">
      <c r="A13" t="s">
        <v>18</v>
      </c>
      <c r="B13">
        <v>1</v>
      </c>
    </row>
    <row r="14" spans="1:2" x14ac:dyDescent="0.25">
      <c r="A14" t="s">
        <v>19</v>
      </c>
      <c r="B14">
        <v>0.38</v>
      </c>
    </row>
    <row r="15" spans="1:2" x14ac:dyDescent="0.25">
      <c r="A15" t="s">
        <v>58</v>
      </c>
      <c r="B15">
        <v>1</v>
      </c>
    </row>
    <row r="16" spans="1:2" x14ac:dyDescent="0.25">
      <c r="A16" t="s">
        <v>20</v>
      </c>
      <c r="B16">
        <v>1</v>
      </c>
    </row>
    <row r="17" spans="1:2" x14ac:dyDescent="0.25">
      <c r="A17" t="s">
        <v>21</v>
      </c>
      <c r="B17">
        <v>1</v>
      </c>
    </row>
    <row r="18" spans="1:2" x14ac:dyDescent="0.25">
      <c r="A18" t="s">
        <v>59</v>
      </c>
      <c r="B18">
        <v>1</v>
      </c>
    </row>
    <row r="19" spans="1:2" x14ac:dyDescent="0.25">
      <c r="A19" t="s">
        <v>60</v>
      </c>
      <c r="B19">
        <v>1</v>
      </c>
    </row>
    <row r="20" spans="1:2" x14ac:dyDescent="0.25">
      <c r="A20" t="s">
        <v>22</v>
      </c>
      <c r="B20">
        <v>1</v>
      </c>
    </row>
    <row r="21" spans="1:2" x14ac:dyDescent="0.25">
      <c r="A21" t="s">
        <v>23</v>
      </c>
      <c r="B21">
        <v>1</v>
      </c>
    </row>
    <row r="22" spans="1:2" x14ac:dyDescent="0.25">
      <c r="A22" t="s">
        <v>61</v>
      </c>
      <c r="B22">
        <v>1</v>
      </c>
    </row>
    <row r="23" spans="1:2" x14ac:dyDescent="0.25">
      <c r="A23" t="s">
        <v>62</v>
      </c>
      <c r="B23">
        <v>1</v>
      </c>
    </row>
    <row r="24" spans="1:2" x14ac:dyDescent="0.25">
      <c r="A24" t="s">
        <v>28</v>
      </c>
      <c r="B24">
        <v>1</v>
      </c>
    </row>
    <row r="25" spans="1:2" x14ac:dyDescent="0.25">
      <c r="A25" t="s">
        <v>63</v>
      </c>
      <c r="B25">
        <v>1</v>
      </c>
    </row>
    <row r="26" spans="1:2" x14ac:dyDescent="0.25">
      <c r="A26" t="s">
        <v>64</v>
      </c>
      <c r="B26">
        <v>1</v>
      </c>
    </row>
    <row r="27" spans="1:2" x14ac:dyDescent="0.25">
      <c r="A27" t="s">
        <v>65</v>
      </c>
      <c r="B27">
        <v>0.3</v>
      </c>
    </row>
    <row r="28" spans="1:2" x14ac:dyDescent="0.25">
      <c r="A28" t="s">
        <v>66</v>
      </c>
      <c r="B28">
        <v>0.31</v>
      </c>
    </row>
    <row r="29" spans="1:2" x14ac:dyDescent="0.25">
      <c r="A29" t="s">
        <v>67</v>
      </c>
      <c r="B29">
        <v>0.48</v>
      </c>
    </row>
    <row r="30" spans="1:2" x14ac:dyDescent="0.25">
      <c r="A30" t="s">
        <v>68</v>
      </c>
      <c r="B30">
        <v>0.34</v>
      </c>
    </row>
    <row r="31" spans="1:2" x14ac:dyDescent="0.25">
      <c r="A31" t="s">
        <v>69</v>
      </c>
      <c r="B31">
        <v>0.48</v>
      </c>
    </row>
    <row r="32" spans="1:2" x14ac:dyDescent="0.25">
      <c r="A32" t="s">
        <v>70</v>
      </c>
      <c r="B32">
        <v>0.31</v>
      </c>
    </row>
    <row r="33" spans="1:2" x14ac:dyDescent="0.25">
      <c r="A33" t="s">
        <v>71</v>
      </c>
      <c r="B33">
        <v>0.85</v>
      </c>
    </row>
    <row r="34" spans="1:2" x14ac:dyDescent="0.25">
      <c r="A34" t="s">
        <v>72</v>
      </c>
      <c r="B34">
        <v>0.77</v>
      </c>
    </row>
    <row r="35" spans="1:2" x14ac:dyDescent="0.25">
      <c r="A35" t="s">
        <v>73</v>
      </c>
      <c r="B35">
        <v>0.77</v>
      </c>
    </row>
    <row r="36" spans="1:2" x14ac:dyDescent="0.25">
      <c r="A36" t="s">
        <v>74</v>
      </c>
      <c r="B36">
        <v>0.7</v>
      </c>
    </row>
    <row r="37" spans="1:2" x14ac:dyDescent="0.25">
      <c r="A37" t="s">
        <v>75</v>
      </c>
      <c r="B37">
        <v>0.8</v>
      </c>
    </row>
    <row r="38" spans="1:2" x14ac:dyDescent="0.25">
      <c r="A38" t="s">
        <v>76</v>
      </c>
      <c r="B38">
        <v>0.8</v>
      </c>
    </row>
    <row r="39" spans="1:2" x14ac:dyDescent="0.25">
      <c r="A39" t="s">
        <v>77</v>
      </c>
      <c r="B39">
        <v>0.8</v>
      </c>
    </row>
    <row r="40" spans="1:2" x14ac:dyDescent="0.25">
      <c r="A40" t="s">
        <v>78</v>
      </c>
      <c r="B40">
        <v>0.67</v>
      </c>
    </row>
    <row r="41" spans="1:2" x14ac:dyDescent="0.25">
      <c r="A41" t="s">
        <v>79</v>
      </c>
      <c r="B41">
        <v>1</v>
      </c>
    </row>
    <row r="42" spans="1:2" x14ac:dyDescent="0.25">
      <c r="A42" t="s">
        <v>80</v>
      </c>
      <c r="B42">
        <v>1</v>
      </c>
    </row>
    <row r="43" spans="1:2" x14ac:dyDescent="0.25">
      <c r="A43" t="s">
        <v>81</v>
      </c>
      <c r="B43">
        <v>1</v>
      </c>
    </row>
    <row r="44" spans="1:2" x14ac:dyDescent="0.25">
      <c r="A44" t="s">
        <v>82</v>
      </c>
      <c r="B44">
        <v>0.25608695652173902</v>
      </c>
    </row>
    <row r="45" spans="1:2" x14ac:dyDescent="0.25">
      <c r="A45" t="s">
        <v>32</v>
      </c>
      <c r="B45">
        <v>0.75</v>
      </c>
    </row>
    <row r="46" spans="1:2" x14ac:dyDescent="0.25">
      <c r="A46" s="2" t="s">
        <v>1008</v>
      </c>
      <c r="B46">
        <v>0.38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"/>
  <sheetViews>
    <sheetView workbookViewId="0">
      <selection activeCell="D34" sqref="D34"/>
    </sheetView>
  </sheetViews>
  <sheetFormatPr baseColWidth="10" defaultRowHeight="15" x14ac:dyDescent="0.25"/>
  <sheetData>
    <row r="1" spans="1:37" s="8" customFormat="1" x14ac:dyDescent="0.25">
      <c r="B1" s="8" t="s">
        <v>1012</v>
      </c>
      <c r="C1" s="8">
        <v>2016</v>
      </c>
      <c r="D1" s="8">
        <v>2017</v>
      </c>
      <c r="E1" s="8">
        <v>2018</v>
      </c>
      <c r="F1" s="8">
        <v>2019</v>
      </c>
      <c r="G1" s="8">
        <v>2020</v>
      </c>
      <c r="H1" s="8">
        <v>2021</v>
      </c>
      <c r="I1" s="8">
        <v>2022</v>
      </c>
      <c r="J1" s="8">
        <v>2023</v>
      </c>
      <c r="K1" s="8">
        <v>2024</v>
      </c>
      <c r="L1" s="8">
        <v>2025</v>
      </c>
      <c r="M1" s="8">
        <v>2026</v>
      </c>
      <c r="N1" s="8">
        <v>2027</v>
      </c>
      <c r="O1" s="8">
        <v>2028</v>
      </c>
      <c r="P1" s="8">
        <v>2029</v>
      </c>
      <c r="Q1" s="8">
        <v>2030</v>
      </c>
      <c r="R1" s="8">
        <v>2031</v>
      </c>
      <c r="S1" s="8">
        <v>2032</v>
      </c>
      <c r="T1" s="8">
        <v>2033</v>
      </c>
      <c r="U1" s="8">
        <v>2034</v>
      </c>
      <c r="V1" s="8">
        <v>2035</v>
      </c>
      <c r="W1" s="8">
        <v>2036</v>
      </c>
      <c r="X1" s="8">
        <v>2037</v>
      </c>
      <c r="Y1" s="8">
        <v>2038</v>
      </c>
      <c r="Z1" s="8">
        <v>2039</v>
      </c>
      <c r="AA1" s="8">
        <v>2040</v>
      </c>
      <c r="AB1" s="8">
        <v>2041</v>
      </c>
      <c r="AC1" s="8">
        <v>2042</v>
      </c>
      <c r="AD1" s="8">
        <v>2043</v>
      </c>
      <c r="AE1" s="8">
        <v>2044</v>
      </c>
      <c r="AF1" s="8">
        <v>2045</v>
      </c>
      <c r="AG1" s="8">
        <v>2046</v>
      </c>
      <c r="AH1" s="8">
        <v>2047</v>
      </c>
      <c r="AI1" s="8">
        <v>2048</v>
      </c>
      <c r="AJ1" s="8">
        <v>2049</v>
      </c>
      <c r="AK1" s="8">
        <v>2050</v>
      </c>
    </row>
    <row r="2" spans="1:37" x14ac:dyDescent="0.25">
      <c r="A2" s="25" t="s">
        <v>27</v>
      </c>
      <c r="B2" s="30">
        <v>50</v>
      </c>
      <c r="C2">
        <v>1</v>
      </c>
      <c r="D2" s="8">
        <v>0.9</v>
      </c>
      <c r="E2" s="8">
        <v>0.8</v>
      </c>
      <c r="F2" s="8">
        <v>0.7</v>
      </c>
      <c r="G2" s="8">
        <v>0.6</v>
      </c>
      <c r="H2" s="8">
        <v>0.5</v>
      </c>
      <c r="I2" s="8">
        <v>0.4</v>
      </c>
      <c r="J2" s="8">
        <v>0.3</v>
      </c>
      <c r="K2" s="8">
        <v>0.2</v>
      </c>
      <c r="L2" s="8">
        <v>0.1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</row>
    <row r="3" spans="1:37" x14ac:dyDescent="0.25">
      <c r="A3" s="26" t="s">
        <v>25</v>
      </c>
      <c r="B3" s="30">
        <v>40</v>
      </c>
      <c r="C3" s="8">
        <v>1</v>
      </c>
      <c r="D3" s="8">
        <v>0.9</v>
      </c>
      <c r="E3" s="8">
        <v>0.8</v>
      </c>
      <c r="F3" s="8">
        <v>0.7</v>
      </c>
      <c r="G3" s="8">
        <v>0.6</v>
      </c>
      <c r="H3" s="8">
        <v>0.5</v>
      </c>
      <c r="I3" s="8">
        <v>0.4</v>
      </c>
      <c r="J3" s="8">
        <v>0.3</v>
      </c>
      <c r="K3" s="8">
        <v>0.2</v>
      </c>
      <c r="L3" s="8">
        <v>0.1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</row>
    <row r="4" spans="1:37" x14ac:dyDescent="0.25">
      <c r="A4" s="26" t="s">
        <v>14</v>
      </c>
      <c r="B4" s="30">
        <v>40</v>
      </c>
      <c r="C4" s="8">
        <v>1</v>
      </c>
      <c r="D4" s="8">
        <v>0.9</v>
      </c>
      <c r="E4" s="8">
        <v>0.8</v>
      </c>
      <c r="F4" s="8">
        <v>0.7</v>
      </c>
      <c r="G4" s="8">
        <v>0.6</v>
      </c>
      <c r="H4" s="8">
        <v>0.5</v>
      </c>
      <c r="I4" s="8">
        <v>0.4</v>
      </c>
      <c r="J4" s="8">
        <v>0.3</v>
      </c>
      <c r="K4" s="8">
        <v>0.2</v>
      </c>
      <c r="L4" s="8">
        <v>0.1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</row>
    <row r="5" spans="1:37" x14ac:dyDescent="0.25">
      <c r="A5" s="26" t="s">
        <v>9</v>
      </c>
      <c r="B5" s="30">
        <v>40</v>
      </c>
      <c r="C5" s="8">
        <v>1</v>
      </c>
      <c r="D5" s="8">
        <f>MAX(C5-1/20,0)</f>
        <v>0.95</v>
      </c>
      <c r="E5" s="8">
        <f t="shared" ref="E5:AK6" si="0">MAX(D5-1/20,0)</f>
        <v>0.89999999999999991</v>
      </c>
      <c r="F5" s="8">
        <f t="shared" si="0"/>
        <v>0.84999999999999987</v>
      </c>
      <c r="G5" s="8">
        <f t="shared" si="0"/>
        <v>0.79999999999999982</v>
      </c>
      <c r="H5" s="8">
        <f t="shared" si="0"/>
        <v>0.74999999999999978</v>
      </c>
      <c r="I5" s="8">
        <f t="shared" si="0"/>
        <v>0.69999999999999973</v>
      </c>
      <c r="J5" s="8">
        <f t="shared" si="0"/>
        <v>0.64999999999999969</v>
      </c>
      <c r="K5" s="8">
        <f t="shared" si="0"/>
        <v>0.59999999999999964</v>
      </c>
      <c r="L5" s="8">
        <f t="shared" si="0"/>
        <v>0.5499999999999996</v>
      </c>
      <c r="M5" s="8">
        <f t="shared" si="0"/>
        <v>0.49999999999999961</v>
      </c>
      <c r="N5" s="8">
        <f t="shared" si="0"/>
        <v>0.44999999999999962</v>
      </c>
      <c r="O5" s="8">
        <f t="shared" si="0"/>
        <v>0.39999999999999963</v>
      </c>
      <c r="P5" s="8">
        <f t="shared" si="0"/>
        <v>0.34999999999999964</v>
      </c>
      <c r="Q5" s="8">
        <f t="shared" si="0"/>
        <v>0.29999999999999966</v>
      </c>
      <c r="R5" s="8">
        <f t="shared" si="0"/>
        <v>0.24999999999999967</v>
      </c>
      <c r="S5" s="8">
        <f t="shared" si="0"/>
        <v>0.19999999999999968</v>
      </c>
      <c r="T5" s="8">
        <f t="shared" si="0"/>
        <v>0.14999999999999969</v>
      </c>
      <c r="U5" s="8">
        <f t="shared" si="0"/>
        <v>9.9999999999999686E-2</v>
      </c>
      <c r="V5" s="8">
        <f t="shared" si="0"/>
        <v>4.9999999999999684E-2</v>
      </c>
      <c r="W5" s="8">
        <f t="shared" si="0"/>
        <v>0</v>
      </c>
      <c r="X5" s="8">
        <f t="shared" si="0"/>
        <v>0</v>
      </c>
      <c r="Y5" s="8">
        <f t="shared" si="0"/>
        <v>0</v>
      </c>
      <c r="Z5" s="8">
        <f t="shared" si="0"/>
        <v>0</v>
      </c>
      <c r="AA5" s="8">
        <f t="shared" si="0"/>
        <v>0</v>
      </c>
      <c r="AB5" s="8">
        <f t="shared" si="0"/>
        <v>0</v>
      </c>
      <c r="AC5" s="8">
        <f t="shared" si="0"/>
        <v>0</v>
      </c>
      <c r="AD5" s="8">
        <f t="shared" si="0"/>
        <v>0</v>
      </c>
      <c r="AE5" s="8">
        <f t="shared" si="0"/>
        <v>0</v>
      </c>
      <c r="AF5" s="8">
        <f t="shared" si="0"/>
        <v>0</v>
      </c>
      <c r="AG5" s="8">
        <f t="shared" si="0"/>
        <v>0</v>
      </c>
      <c r="AH5" s="8">
        <f t="shared" si="0"/>
        <v>0</v>
      </c>
      <c r="AI5" s="8">
        <f t="shared" si="0"/>
        <v>0</v>
      </c>
      <c r="AJ5" s="8">
        <f t="shared" si="0"/>
        <v>0</v>
      </c>
      <c r="AK5" s="8">
        <f t="shared" si="0"/>
        <v>0</v>
      </c>
    </row>
    <row r="6" spans="1:37" x14ac:dyDescent="0.25">
      <c r="A6" s="26" t="s">
        <v>10</v>
      </c>
      <c r="B6" s="30">
        <v>40</v>
      </c>
      <c r="C6" s="8">
        <v>1</v>
      </c>
      <c r="D6" s="8">
        <f>MAX(C6-1/20,0)</f>
        <v>0.95</v>
      </c>
      <c r="E6" s="8">
        <f t="shared" si="0"/>
        <v>0.89999999999999991</v>
      </c>
      <c r="F6" s="8">
        <f t="shared" si="0"/>
        <v>0.84999999999999987</v>
      </c>
      <c r="G6" s="8">
        <f t="shared" si="0"/>
        <v>0.79999999999999982</v>
      </c>
      <c r="H6" s="8">
        <f t="shared" si="0"/>
        <v>0.74999999999999978</v>
      </c>
      <c r="I6" s="8">
        <f t="shared" si="0"/>
        <v>0.69999999999999973</v>
      </c>
      <c r="J6" s="8">
        <f t="shared" si="0"/>
        <v>0.64999999999999969</v>
      </c>
      <c r="K6" s="8">
        <f t="shared" si="0"/>
        <v>0.59999999999999964</v>
      </c>
      <c r="L6" s="8">
        <f t="shared" si="0"/>
        <v>0.5499999999999996</v>
      </c>
      <c r="M6" s="8">
        <f t="shared" si="0"/>
        <v>0.49999999999999961</v>
      </c>
      <c r="N6" s="8">
        <f t="shared" si="0"/>
        <v>0.44999999999999962</v>
      </c>
      <c r="O6" s="8">
        <f t="shared" si="0"/>
        <v>0.39999999999999963</v>
      </c>
      <c r="P6" s="8">
        <f t="shared" si="0"/>
        <v>0.34999999999999964</v>
      </c>
      <c r="Q6" s="8">
        <f t="shared" si="0"/>
        <v>0.29999999999999966</v>
      </c>
      <c r="R6" s="8">
        <f t="shared" si="0"/>
        <v>0.24999999999999967</v>
      </c>
      <c r="S6" s="8">
        <f t="shared" si="0"/>
        <v>0.19999999999999968</v>
      </c>
      <c r="T6" s="8">
        <f t="shared" si="0"/>
        <v>0.14999999999999969</v>
      </c>
      <c r="U6" s="8">
        <f t="shared" si="0"/>
        <v>9.9999999999999686E-2</v>
      </c>
      <c r="V6" s="8">
        <f t="shared" si="0"/>
        <v>4.9999999999999684E-2</v>
      </c>
      <c r="W6" s="8">
        <f t="shared" si="0"/>
        <v>0</v>
      </c>
      <c r="X6" s="8">
        <f t="shared" si="0"/>
        <v>0</v>
      </c>
      <c r="Y6" s="8">
        <f t="shared" si="0"/>
        <v>0</v>
      </c>
      <c r="Z6" s="8">
        <f t="shared" si="0"/>
        <v>0</v>
      </c>
      <c r="AA6" s="8">
        <f t="shared" si="0"/>
        <v>0</v>
      </c>
      <c r="AB6" s="8">
        <f t="shared" si="0"/>
        <v>0</v>
      </c>
      <c r="AC6" s="8">
        <f t="shared" si="0"/>
        <v>0</v>
      </c>
      <c r="AD6" s="8">
        <f t="shared" si="0"/>
        <v>0</v>
      </c>
      <c r="AE6" s="8">
        <f t="shared" si="0"/>
        <v>0</v>
      </c>
      <c r="AF6" s="8">
        <f t="shared" si="0"/>
        <v>0</v>
      </c>
      <c r="AG6" s="8">
        <f t="shared" si="0"/>
        <v>0</v>
      </c>
      <c r="AH6" s="8">
        <f t="shared" si="0"/>
        <v>0</v>
      </c>
      <c r="AI6" s="8">
        <f t="shared" si="0"/>
        <v>0</v>
      </c>
      <c r="AJ6" s="8">
        <f t="shared" si="0"/>
        <v>0</v>
      </c>
      <c r="AK6" s="8">
        <f t="shared" si="0"/>
        <v>0</v>
      </c>
    </row>
    <row r="7" spans="1:37" x14ac:dyDescent="0.25">
      <c r="A7" s="26" t="s">
        <v>11</v>
      </c>
      <c r="B7" s="30">
        <v>40</v>
      </c>
      <c r="C7" s="8">
        <v>1</v>
      </c>
      <c r="D7" s="8">
        <v>0.9</v>
      </c>
      <c r="E7" s="8">
        <v>0.8</v>
      </c>
      <c r="F7" s="8">
        <v>0.7</v>
      </c>
      <c r="G7" s="8">
        <v>0.6</v>
      </c>
      <c r="H7" s="8">
        <v>0.5</v>
      </c>
      <c r="I7" s="8">
        <v>0.4</v>
      </c>
      <c r="J7" s="8">
        <v>0.3</v>
      </c>
      <c r="K7" s="8">
        <v>0.2</v>
      </c>
      <c r="L7" s="8">
        <v>0.1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</row>
    <row r="8" spans="1:37" x14ac:dyDescent="0.25">
      <c r="A8" s="26" t="s">
        <v>15</v>
      </c>
      <c r="B8" s="30">
        <v>40</v>
      </c>
      <c r="C8" s="8">
        <v>1</v>
      </c>
      <c r="D8" s="8">
        <v>0.9</v>
      </c>
      <c r="E8" s="8">
        <v>0.8</v>
      </c>
      <c r="F8" s="8">
        <v>0.7</v>
      </c>
      <c r="G8" s="8">
        <v>0.6</v>
      </c>
      <c r="H8" s="8">
        <v>0.5</v>
      </c>
      <c r="I8" s="8">
        <v>0.4</v>
      </c>
      <c r="J8" s="8">
        <v>0.3</v>
      </c>
      <c r="K8" s="8">
        <v>0.2</v>
      </c>
      <c r="L8" s="8">
        <v>0.1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</row>
    <row r="9" spans="1:37" x14ac:dyDescent="0.25">
      <c r="A9" s="26" t="s">
        <v>16</v>
      </c>
      <c r="B9" s="30">
        <v>40</v>
      </c>
      <c r="C9" s="8">
        <v>1</v>
      </c>
      <c r="D9" s="8">
        <v>0.9</v>
      </c>
      <c r="E9" s="8">
        <v>0.8</v>
      </c>
      <c r="F9" s="8">
        <v>0.7</v>
      </c>
      <c r="G9" s="8">
        <v>0.6</v>
      </c>
      <c r="H9" s="8">
        <v>0.5</v>
      </c>
      <c r="I9" s="8">
        <v>0.4</v>
      </c>
      <c r="J9" s="8">
        <v>0.3</v>
      </c>
      <c r="K9" s="8">
        <v>0.2</v>
      </c>
      <c r="L9" s="8">
        <v>0.1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</row>
    <row r="10" spans="1:37" x14ac:dyDescent="0.25">
      <c r="A10" s="26" t="s">
        <v>17</v>
      </c>
      <c r="B10" s="30">
        <v>40</v>
      </c>
      <c r="C10" s="8">
        <v>1</v>
      </c>
      <c r="D10" s="8">
        <v>0.9</v>
      </c>
      <c r="E10" s="8">
        <v>0.8</v>
      </c>
      <c r="F10" s="8">
        <v>0.7</v>
      </c>
      <c r="G10" s="8">
        <v>0.6</v>
      </c>
      <c r="H10" s="8">
        <v>0.5</v>
      </c>
      <c r="I10" s="8">
        <v>0.4</v>
      </c>
      <c r="J10" s="8">
        <v>0.3</v>
      </c>
      <c r="K10" s="8">
        <v>0.2</v>
      </c>
      <c r="L10" s="8">
        <v>0.1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</row>
    <row r="11" spans="1:37" x14ac:dyDescent="0.25">
      <c r="A11" s="27" t="s">
        <v>6</v>
      </c>
      <c r="B11" s="30">
        <v>100</v>
      </c>
      <c r="C11" s="8">
        <v>1</v>
      </c>
      <c r="D11" s="8">
        <v>1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8">
        <v>1</v>
      </c>
      <c r="V11" s="8">
        <v>1</v>
      </c>
      <c r="W11" s="8">
        <v>1</v>
      </c>
      <c r="X11" s="8">
        <v>1</v>
      </c>
      <c r="Y11" s="8">
        <v>1</v>
      </c>
      <c r="Z11" s="8">
        <v>1</v>
      </c>
      <c r="AA11" s="8">
        <v>1</v>
      </c>
      <c r="AB11" s="8">
        <v>1</v>
      </c>
      <c r="AC11" s="8">
        <v>1</v>
      </c>
      <c r="AD11" s="8">
        <v>1</v>
      </c>
      <c r="AE11" s="8">
        <v>1</v>
      </c>
      <c r="AF11" s="8">
        <v>1</v>
      </c>
      <c r="AG11" s="8">
        <v>1</v>
      </c>
      <c r="AH11" s="8">
        <v>1</v>
      </c>
      <c r="AI11" s="8">
        <v>1</v>
      </c>
      <c r="AJ11" s="8">
        <v>1</v>
      </c>
      <c r="AK11" s="8">
        <v>1</v>
      </c>
    </row>
    <row r="12" spans="1:37" x14ac:dyDescent="0.25">
      <c r="A12" s="26" t="s">
        <v>12</v>
      </c>
      <c r="B12" s="30">
        <v>100</v>
      </c>
      <c r="C12" s="8">
        <v>1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</v>
      </c>
      <c r="Q12" s="8">
        <v>1</v>
      </c>
      <c r="R12" s="8">
        <v>1</v>
      </c>
      <c r="S12" s="8">
        <v>1</v>
      </c>
      <c r="T12" s="8">
        <v>1</v>
      </c>
      <c r="U12" s="8">
        <v>1</v>
      </c>
      <c r="V12" s="8">
        <v>1</v>
      </c>
      <c r="W12" s="8">
        <v>1</v>
      </c>
      <c r="X12" s="8">
        <v>1</v>
      </c>
      <c r="Y12" s="8">
        <v>1</v>
      </c>
      <c r="Z12" s="8">
        <v>1</v>
      </c>
      <c r="AA12" s="8">
        <v>1</v>
      </c>
      <c r="AB12" s="8">
        <v>1</v>
      </c>
      <c r="AC12" s="8">
        <v>1</v>
      </c>
      <c r="AD12" s="8">
        <v>1</v>
      </c>
      <c r="AE12" s="8">
        <v>1</v>
      </c>
      <c r="AF12" s="8">
        <v>1</v>
      </c>
      <c r="AG12" s="8">
        <v>1</v>
      </c>
      <c r="AH12" s="8">
        <v>1</v>
      </c>
      <c r="AI12" s="8">
        <v>1</v>
      </c>
      <c r="AJ12" s="8">
        <v>1</v>
      </c>
      <c r="AK12" s="8">
        <v>1</v>
      </c>
    </row>
    <row r="13" spans="1:37" x14ac:dyDescent="0.25">
      <c r="A13" s="26" t="s">
        <v>18</v>
      </c>
      <c r="B13" s="30">
        <v>50</v>
      </c>
      <c r="C13" s="8">
        <v>1</v>
      </c>
      <c r="D13" s="8">
        <f>MAX(C13-1/20,0)</f>
        <v>0.95</v>
      </c>
      <c r="E13" s="8">
        <f t="shared" ref="E13:AK13" si="1">MAX(D13-1/20,0)</f>
        <v>0.89999999999999991</v>
      </c>
      <c r="F13" s="8">
        <f t="shared" si="1"/>
        <v>0.84999999999999987</v>
      </c>
      <c r="G13" s="8">
        <f t="shared" si="1"/>
        <v>0.79999999999999982</v>
      </c>
      <c r="H13" s="8">
        <f t="shared" si="1"/>
        <v>0.74999999999999978</v>
      </c>
      <c r="I13" s="8">
        <f t="shared" si="1"/>
        <v>0.69999999999999973</v>
      </c>
      <c r="J13" s="8">
        <f t="shared" si="1"/>
        <v>0.64999999999999969</v>
      </c>
      <c r="K13" s="8">
        <f t="shared" si="1"/>
        <v>0.59999999999999964</v>
      </c>
      <c r="L13" s="8">
        <f t="shared" si="1"/>
        <v>0.5499999999999996</v>
      </c>
      <c r="M13" s="8">
        <f t="shared" si="1"/>
        <v>0.49999999999999961</v>
      </c>
      <c r="N13" s="8">
        <f t="shared" si="1"/>
        <v>0.44999999999999962</v>
      </c>
      <c r="O13" s="8">
        <f t="shared" si="1"/>
        <v>0.39999999999999963</v>
      </c>
      <c r="P13" s="8">
        <f t="shared" si="1"/>
        <v>0.34999999999999964</v>
      </c>
      <c r="Q13" s="8">
        <f t="shared" si="1"/>
        <v>0.29999999999999966</v>
      </c>
      <c r="R13" s="8">
        <f t="shared" si="1"/>
        <v>0.24999999999999967</v>
      </c>
      <c r="S13" s="8">
        <f t="shared" si="1"/>
        <v>0.19999999999999968</v>
      </c>
      <c r="T13" s="8">
        <f t="shared" si="1"/>
        <v>0.14999999999999969</v>
      </c>
      <c r="U13" s="8">
        <f t="shared" si="1"/>
        <v>9.9999999999999686E-2</v>
      </c>
      <c r="V13" s="8">
        <f t="shared" si="1"/>
        <v>4.9999999999999684E-2</v>
      </c>
      <c r="W13" s="8">
        <f t="shared" si="1"/>
        <v>0</v>
      </c>
      <c r="X13" s="8">
        <f t="shared" si="1"/>
        <v>0</v>
      </c>
      <c r="Y13" s="8">
        <f t="shared" si="1"/>
        <v>0</v>
      </c>
      <c r="Z13" s="8">
        <f t="shared" si="1"/>
        <v>0</v>
      </c>
      <c r="AA13" s="8">
        <f t="shared" si="1"/>
        <v>0</v>
      </c>
      <c r="AB13" s="8">
        <f t="shared" si="1"/>
        <v>0</v>
      </c>
      <c r="AC13" s="8">
        <f t="shared" si="1"/>
        <v>0</v>
      </c>
      <c r="AD13" s="8">
        <f t="shared" si="1"/>
        <v>0</v>
      </c>
      <c r="AE13" s="8">
        <f t="shared" si="1"/>
        <v>0</v>
      </c>
      <c r="AF13" s="8">
        <f t="shared" si="1"/>
        <v>0</v>
      </c>
      <c r="AG13" s="8">
        <f t="shared" si="1"/>
        <v>0</v>
      </c>
      <c r="AH13" s="8">
        <f t="shared" si="1"/>
        <v>0</v>
      </c>
      <c r="AI13" s="8">
        <f t="shared" si="1"/>
        <v>0</v>
      </c>
      <c r="AJ13" s="8">
        <f t="shared" si="1"/>
        <v>0</v>
      </c>
      <c r="AK13" s="8">
        <f t="shared" si="1"/>
        <v>0</v>
      </c>
    </row>
    <row r="14" spans="1:37" x14ac:dyDescent="0.25">
      <c r="A14" s="26" t="s">
        <v>19</v>
      </c>
      <c r="B14" s="30">
        <v>40</v>
      </c>
      <c r="C14" s="8">
        <v>1</v>
      </c>
      <c r="D14" s="8">
        <f>MAX(C14-1/20,0)</f>
        <v>0.95</v>
      </c>
      <c r="E14" s="8">
        <f t="shared" ref="E14:AK14" si="2">MAX(D14-1/20,0)</f>
        <v>0.89999999999999991</v>
      </c>
      <c r="F14" s="8">
        <f t="shared" si="2"/>
        <v>0.84999999999999987</v>
      </c>
      <c r="G14" s="8">
        <f t="shared" si="2"/>
        <v>0.79999999999999982</v>
      </c>
      <c r="H14" s="8">
        <f t="shared" si="2"/>
        <v>0.74999999999999978</v>
      </c>
      <c r="I14" s="8">
        <f t="shared" si="2"/>
        <v>0.69999999999999973</v>
      </c>
      <c r="J14" s="8">
        <f t="shared" si="2"/>
        <v>0.64999999999999969</v>
      </c>
      <c r="K14" s="8">
        <f t="shared" si="2"/>
        <v>0.59999999999999964</v>
      </c>
      <c r="L14" s="8">
        <f t="shared" si="2"/>
        <v>0.5499999999999996</v>
      </c>
      <c r="M14" s="8">
        <f t="shared" si="2"/>
        <v>0.49999999999999961</v>
      </c>
      <c r="N14" s="8">
        <f t="shared" si="2"/>
        <v>0.44999999999999962</v>
      </c>
      <c r="O14" s="8">
        <f t="shared" si="2"/>
        <v>0.39999999999999963</v>
      </c>
      <c r="P14" s="8">
        <f t="shared" si="2"/>
        <v>0.34999999999999964</v>
      </c>
      <c r="Q14" s="8">
        <f t="shared" si="2"/>
        <v>0.29999999999999966</v>
      </c>
      <c r="R14" s="8">
        <f t="shared" si="2"/>
        <v>0.24999999999999967</v>
      </c>
      <c r="S14" s="8">
        <f t="shared" si="2"/>
        <v>0.19999999999999968</v>
      </c>
      <c r="T14" s="8">
        <f t="shared" si="2"/>
        <v>0.14999999999999969</v>
      </c>
      <c r="U14" s="8">
        <f t="shared" si="2"/>
        <v>9.9999999999999686E-2</v>
      </c>
      <c r="V14" s="8">
        <f t="shared" si="2"/>
        <v>4.9999999999999684E-2</v>
      </c>
      <c r="W14" s="8">
        <f t="shared" si="2"/>
        <v>0</v>
      </c>
      <c r="X14" s="8">
        <f t="shared" si="2"/>
        <v>0</v>
      </c>
      <c r="Y14" s="8">
        <f t="shared" si="2"/>
        <v>0</v>
      </c>
      <c r="Z14" s="8">
        <f t="shared" si="2"/>
        <v>0</v>
      </c>
      <c r="AA14" s="8">
        <f t="shared" si="2"/>
        <v>0</v>
      </c>
      <c r="AB14" s="8">
        <f t="shared" si="2"/>
        <v>0</v>
      </c>
      <c r="AC14" s="8">
        <f t="shared" si="2"/>
        <v>0</v>
      </c>
      <c r="AD14" s="8">
        <f t="shared" si="2"/>
        <v>0</v>
      </c>
      <c r="AE14" s="8">
        <f t="shared" si="2"/>
        <v>0</v>
      </c>
      <c r="AF14" s="8">
        <f t="shared" si="2"/>
        <v>0</v>
      </c>
      <c r="AG14" s="8">
        <f t="shared" si="2"/>
        <v>0</v>
      </c>
      <c r="AH14" s="8">
        <f t="shared" si="2"/>
        <v>0</v>
      </c>
      <c r="AI14" s="8">
        <f t="shared" si="2"/>
        <v>0</v>
      </c>
      <c r="AJ14" s="8">
        <f t="shared" si="2"/>
        <v>0</v>
      </c>
      <c r="AK14" s="8">
        <f t="shared" si="2"/>
        <v>0</v>
      </c>
    </row>
    <row r="15" spans="1:37" x14ac:dyDescent="0.25">
      <c r="A15" s="26" t="s">
        <v>58</v>
      </c>
      <c r="B15" s="30">
        <v>50</v>
      </c>
      <c r="C15" s="8">
        <v>1</v>
      </c>
      <c r="D15" s="8">
        <v>1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  <c r="O15" s="8">
        <v>1</v>
      </c>
      <c r="P15" s="8">
        <v>1</v>
      </c>
      <c r="Q15" s="8">
        <v>1</v>
      </c>
      <c r="R15" s="8">
        <v>1</v>
      </c>
      <c r="S15" s="8">
        <v>1</v>
      </c>
      <c r="T15" s="8">
        <v>1</v>
      </c>
      <c r="U15" s="8">
        <v>1</v>
      </c>
      <c r="V15" s="8">
        <v>1</v>
      </c>
      <c r="W15" s="8">
        <v>1</v>
      </c>
      <c r="X15" s="8">
        <v>1</v>
      </c>
      <c r="Y15" s="8">
        <v>1</v>
      </c>
      <c r="Z15" s="8">
        <v>1</v>
      </c>
      <c r="AA15" s="8">
        <v>1</v>
      </c>
      <c r="AB15" s="8">
        <v>1</v>
      </c>
      <c r="AC15" s="8">
        <v>1</v>
      </c>
      <c r="AD15" s="8">
        <v>1</v>
      </c>
      <c r="AE15" s="8">
        <v>1</v>
      </c>
      <c r="AF15" s="8">
        <v>1</v>
      </c>
      <c r="AG15" s="8">
        <v>1</v>
      </c>
      <c r="AH15" s="8">
        <v>1</v>
      </c>
      <c r="AI15" s="8">
        <v>1</v>
      </c>
      <c r="AJ15" s="8">
        <v>1</v>
      </c>
      <c r="AK15" s="8">
        <v>1</v>
      </c>
    </row>
    <row r="16" spans="1:37" x14ac:dyDescent="0.25">
      <c r="A16" s="26" t="s">
        <v>20</v>
      </c>
      <c r="B16" s="30">
        <v>50</v>
      </c>
      <c r="C16" s="8">
        <v>1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>
        <v>1</v>
      </c>
      <c r="Q16" s="8">
        <v>1</v>
      </c>
      <c r="R16" s="8">
        <v>1</v>
      </c>
      <c r="S16" s="8">
        <v>1</v>
      </c>
      <c r="T16" s="8">
        <v>1</v>
      </c>
      <c r="U16" s="8">
        <v>1</v>
      </c>
      <c r="V16" s="8">
        <v>1</v>
      </c>
      <c r="W16" s="8">
        <v>1</v>
      </c>
      <c r="X16" s="8">
        <v>1</v>
      </c>
      <c r="Y16" s="8">
        <v>1</v>
      </c>
      <c r="Z16" s="8">
        <v>1</v>
      </c>
      <c r="AA16" s="8">
        <v>1</v>
      </c>
      <c r="AB16" s="8">
        <v>1</v>
      </c>
      <c r="AC16" s="8">
        <v>1</v>
      </c>
      <c r="AD16" s="8">
        <v>1</v>
      </c>
      <c r="AE16" s="8">
        <v>1</v>
      </c>
      <c r="AF16" s="8">
        <v>1</v>
      </c>
      <c r="AG16" s="8">
        <v>1</v>
      </c>
      <c r="AH16" s="8">
        <v>1</v>
      </c>
      <c r="AI16" s="8">
        <v>1</v>
      </c>
      <c r="AJ16" s="8">
        <v>1</v>
      </c>
      <c r="AK16" s="8">
        <v>1</v>
      </c>
    </row>
    <row r="17" spans="1:37" x14ac:dyDescent="0.25">
      <c r="A17" s="28" t="s">
        <v>21</v>
      </c>
      <c r="B17" s="30">
        <v>25</v>
      </c>
      <c r="C17" s="8">
        <v>1</v>
      </c>
      <c r="D17" s="8">
        <f>MAX(C17-1/20,0)</f>
        <v>0.95</v>
      </c>
      <c r="E17" s="8">
        <f t="shared" ref="E17:AK17" si="3">MAX(D17-1/20,0)</f>
        <v>0.89999999999999991</v>
      </c>
      <c r="F17" s="8">
        <f t="shared" si="3"/>
        <v>0.84999999999999987</v>
      </c>
      <c r="G17" s="8">
        <f t="shared" si="3"/>
        <v>0.79999999999999982</v>
      </c>
      <c r="H17" s="8">
        <f t="shared" si="3"/>
        <v>0.74999999999999978</v>
      </c>
      <c r="I17" s="8">
        <f t="shared" si="3"/>
        <v>0.69999999999999973</v>
      </c>
      <c r="J17" s="8">
        <f t="shared" si="3"/>
        <v>0.64999999999999969</v>
      </c>
      <c r="K17" s="8">
        <f t="shared" si="3"/>
        <v>0.59999999999999964</v>
      </c>
      <c r="L17" s="8">
        <f t="shared" si="3"/>
        <v>0.5499999999999996</v>
      </c>
      <c r="M17" s="8">
        <f t="shared" si="3"/>
        <v>0.49999999999999961</v>
      </c>
      <c r="N17" s="8">
        <f t="shared" si="3"/>
        <v>0.44999999999999962</v>
      </c>
      <c r="O17" s="8">
        <f t="shared" si="3"/>
        <v>0.39999999999999963</v>
      </c>
      <c r="P17" s="8">
        <f t="shared" si="3"/>
        <v>0.34999999999999964</v>
      </c>
      <c r="Q17" s="8">
        <f t="shared" si="3"/>
        <v>0.29999999999999966</v>
      </c>
      <c r="R17" s="8">
        <f t="shared" si="3"/>
        <v>0.24999999999999967</v>
      </c>
      <c r="S17" s="8">
        <f t="shared" si="3"/>
        <v>0.19999999999999968</v>
      </c>
      <c r="T17" s="8">
        <f t="shared" si="3"/>
        <v>0.14999999999999969</v>
      </c>
      <c r="U17" s="8">
        <f t="shared" si="3"/>
        <v>9.9999999999999686E-2</v>
      </c>
      <c r="V17" s="8">
        <f t="shared" si="3"/>
        <v>4.9999999999999684E-2</v>
      </c>
      <c r="W17" s="8">
        <f t="shared" si="3"/>
        <v>0</v>
      </c>
      <c r="X17" s="8">
        <f t="shared" si="3"/>
        <v>0</v>
      </c>
      <c r="Y17" s="8">
        <f t="shared" si="3"/>
        <v>0</v>
      </c>
      <c r="Z17" s="8">
        <f t="shared" si="3"/>
        <v>0</v>
      </c>
      <c r="AA17" s="8">
        <f t="shared" si="3"/>
        <v>0</v>
      </c>
      <c r="AB17" s="8">
        <f t="shared" si="3"/>
        <v>0</v>
      </c>
      <c r="AC17" s="8">
        <f t="shared" si="3"/>
        <v>0</v>
      </c>
      <c r="AD17" s="8">
        <f t="shared" si="3"/>
        <v>0</v>
      </c>
      <c r="AE17" s="8">
        <f t="shared" si="3"/>
        <v>0</v>
      </c>
      <c r="AF17" s="8">
        <f t="shared" si="3"/>
        <v>0</v>
      </c>
      <c r="AG17" s="8">
        <f t="shared" si="3"/>
        <v>0</v>
      </c>
      <c r="AH17" s="8">
        <f t="shared" si="3"/>
        <v>0</v>
      </c>
      <c r="AI17" s="8">
        <f t="shared" si="3"/>
        <v>0</v>
      </c>
      <c r="AJ17" s="8">
        <f t="shared" si="3"/>
        <v>0</v>
      </c>
      <c r="AK17" s="8">
        <f t="shared" si="3"/>
        <v>0</v>
      </c>
    </row>
    <row r="18" spans="1:37" x14ac:dyDescent="0.25">
      <c r="A18" s="28" t="s">
        <v>59</v>
      </c>
      <c r="B18" s="30">
        <v>25</v>
      </c>
      <c r="C18" s="8">
        <v>1</v>
      </c>
      <c r="D18" s="8">
        <v>1</v>
      </c>
      <c r="E18" s="8">
        <v>1</v>
      </c>
      <c r="F18" s="8">
        <v>1</v>
      </c>
      <c r="G18" s="8">
        <v>1</v>
      </c>
      <c r="H18" s="8">
        <v>1</v>
      </c>
      <c r="I18" s="8">
        <v>1</v>
      </c>
      <c r="J18" s="8">
        <v>1</v>
      </c>
      <c r="K18" s="8">
        <v>1</v>
      </c>
      <c r="L18" s="8">
        <v>1</v>
      </c>
      <c r="M18" s="8">
        <v>1</v>
      </c>
      <c r="N18" s="8">
        <v>1</v>
      </c>
      <c r="O18" s="8">
        <v>1</v>
      </c>
      <c r="P18" s="8">
        <v>1</v>
      </c>
      <c r="Q18" s="8">
        <v>1</v>
      </c>
      <c r="R18" s="8">
        <v>1</v>
      </c>
      <c r="S18" s="8">
        <v>1</v>
      </c>
      <c r="T18" s="8">
        <v>1</v>
      </c>
      <c r="U18" s="8">
        <v>1</v>
      </c>
      <c r="V18" s="8">
        <v>1</v>
      </c>
      <c r="W18" s="8">
        <v>1</v>
      </c>
      <c r="X18" s="8">
        <v>1</v>
      </c>
      <c r="Y18" s="8">
        <v>1</v>
      </c>
      <c r="Z18" s="8">
        <v>1</v>
      </c>
      <c r="AA18" s="8">
        <v>1</v>
      </c>
      <c r="AB18" s="8">
        <v>1</v>
      </c>
      <c r="AC18" s="8">
        <v>1</v>
      </c>
      <c r="AD18" s="8">
        <v>1</v>
      </c>
      <c r="AE18" s="8">
        <v>1</v>
      </c>
      <c r="AF18" s="8">
        <v>1</v>
      </c>
      <c r="AG18" s="8">
        <v>1</v>
      </c>
      <c r="AH18" s="8">
        <v>1</v>
      </c>
      <c r="AI18" s="8">
        <v>1</v>
      </c>
      <c r="AJ18" s="8">
        <v>1</v>
      </c>
      <c r="AK18" s="8">
        <v>1</v>
      </c>
    </row>
    <row r="19" spans="1:37" x14ac:dyDescent="0.25">
      <c r="A19" s="28" t="s">
        <v>60</v>
      </c>
      <c r="B19" s="30">
        <v>25</v>
      </c>
      <c r="C19" s="8">
        <v>1</v>
      </c>
      <c r="D19" s="8">
        <v>1</v>
      </c>
      <c r="E19" s="8">
        <v>1</v>
      </c>
      <c r="F19" s="8">
        <v>1</v>
      </c>
      <c r="G19" s="8">
        <v>1</v>
      </c>
      <c r="H19" s="8">
        <v>1</v>
      </c>
      <c r="I19" s="8">
        <v>1</v>
      </c>
      <c r="J19" s="8">
        <v>1</v>
      </c>
      <c r="K19" s="8">
        <v>1</v>
      </c>
      <c r="L19" s="8">
        <v>1</v>
      </c>
      <c r="M19" s="8">
        <v>1</v>
      </c>
      <c r="N19" s="8">
        <v>1</v>
      </c>
      <c r="O19" s="8">
        <v>1</v>
      </c>
      <c r="P19" s="8">
        <v>1</v>
      </c>
      <c r="Q19" s="8">
        <v>1</v>
      </c>
      <c r="R19" s="8">
        <v>1</v>
      </c>
      <c r="S19" s="8">
        <v>1</v>
      </c>
      <c r="T19" s="8">
        <v>1</v>
      </c>
      <c r="U19" s="8">
        <v>1</v>
      </c>
      <c r="V19" s="8">
        <v>1</v>
      </c>
      <c r="W19" s="8">
        <v>1</v>
      </c>
      <c r="X19" s="8">
        <v>1</v>
      </c>
      <c r="Y19" s="8">
        <v>1</v>
      </c>
      <c r="Z19" s="8">
        <v>1</v>
      </c>
      <c r="AA19" s="8">
        <v>1</v>
      </c>
      <c r="AB19" s="8">
        <v>1</v>
      </c>
      <c r="AC19" s="8">
        <v>1</v>
      </c>
      <c r="AD19" s="8">
        <v>1</v>
      </c>
      <c r="AE19" s="8">
        <v>1</v>
      </c>
      <c r="AF19" s="8">
        <v>1</v>
      </c>
      <c r="AG19" s="8">
        <v>1</v>
      </c>
      <c r="AH19" s="8">
        <v>1</v>
      </c>
      <c r="AI19" s="8">
        <v>1</v>
      </c>
      <c r="AJ19" s="8">
        <v>1</v>
      </c>
      <c r="AK19" s="8">
        <v>1</v>
      </c>
    </row>
    <row r="20" spans="1:37" x14ac:dyDescent="0.25">
      <c r="A20" s="28" t="s">
        <v>22</v>
      </c>
      <c r="B20" s="30">
        <v>30</v>
      </c>
      <c r="C20" s="8">
        <v>1</v>
      </c>
      <c r="D20" s="8">
        <v>1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</v>
      </c>
      <c r="Q20" s="8">
        <v>1</v>
      </c>
      <c r="R20" s="8">
        <v>1</v>
      </c>
      <c r="S20" s="8">
        <v>1</v>
      </c>
      <c r="T20" s="8">
        <v>1</v>
      </c>
      <c r="U20" s="8">
        <v>1</v>
      </c>
      <c r="V20" s="8">
        <v>1</v>
      </c>
      <c r="W20" s="8">
        <v>1</v>
      </c>
      <c r="X20" s="8">
        <v>1</v>
      </c>
      <c r="Y20" s="8">
        <v>1</v>
      </c>
      <c r="Z20" s="8">
        <v>1</v>
      </c>
      <c r="AA20" s="8">
        <v>1</v>
      </c>
      <c r="AB20" s="8">
        <v>1</v>
      </c>
      <c r="AC20" s="8">
        <v>1</v>
      </c>
      <c r="AD20" s="8">
        <v>1</v>
      </c>
      <c r="AE20" s="8">
        <v>1</v>
      </c>
      <c r="AF20" s="8">
        <v>1</v>
      </c>
      <c r="AG20" s="8">
        <v>1</v>
      </c>
      <c r="AH20" s="8">
        <v>1</v>
      </c>
      <c r="AI20" s="8">
        <v>1</v>
      </c>
      <c r="AJ20" s="8">
        <v>1</v>
      </c>
      <c r="AK20" s="8">
        <v>1</v>
      </c>
    </row>
    <row r="21" spans="1:37" ht="26.25" x14ac:dyDescent="0.25">
      <c r="A21" s="26" t="s">
        <v>23</v>
      </c>
      <c r="B21" s="30">
        <v>25</v>
      </c>
      <c r="C21" s="8">
        <v>1</v>
      </c>
      <c r="D21" s="8">
        <f>MAX(C21-1/20,0)</f>
        <v>0.95</v>
      </c>
      <c r="E21" s="8">
        <f t="shared" ref="E21:AK21" si="4">MAX(D21-1/20,0)</f>
        <v>0.89999999999999991</v>
      </c>
      <c r="F21" s="8">
        <f t="shared" si="4"/>
        <v>0.84999999999999987</v>
      </c>
      <c r="G21" s="8">
        <f t="shared" si="4"/>
        <v>0.79999999999999982</v>
      </c>
      <c r="H21" s="8">
        <f t="shared" si="4"/>
        <v>0.74999999999999978</v>
      </c>
      <c r="I21" s="8">
        <f t="shared" si="4"/>
        <v>0.69999999999999973</v>
      </c>
      <c r="J21" s="8">
        <f t="shared" si="4"/>
        <v>0.64999999999999969</v>
      </c>
      <c r="K21" s="8">
        <f t="shared" si="4"/>
        <v>0.59999999999999964</v>
      </c>
      <c r="L21" s="8">
        <f t="shared" si="4"/>
        <v>0.5499999999999996</v>
      </c>
      <c r="M21" s="8">
        <f t="shared" si="4"/>
        <v>0.49999999999999961</v>
      </c>
      <c r="N21" s="8">
        <f t="shared" si="4"/>
        <v>0.44999999999999962</v>
      </c>
      <c r="O21" s="8">
        <f t="shared" si="4"/>
        <v>0.39999999999999963</v>
      </c>
      <c r="P21" s="8">
        <f t="shared" si="4"/>
        <v>0.34999999999999964</v>
      </c>
      <c r="Q21" s="8">
        <f t="shared" si="4"/>
        <v>0.29999999999999966</v>
      </c>
      <c r="R21" s="8">
        <f t="shared" si="4"/>
        <v>0.24999999999999967</v>
      </c>
      <c r="S21" s="8">
        <f t="shared" si="4"/>
        <v>0.19999999999999968</v>
      </c>
      <c r="T21" s="8">
        <f t="shared" si="4"/>
        <v>0.14999999999999969</v>
      </c>
      <c r="U21" s="8">
        <f t="shared" si="4"/>
        <v>9.9999999999999686E-2</v>
      </c>
      <c r="V21" s="8">
        <f t="shared" si="4"/>
        <v>4.9999999999999684E-2</v>
      </c>
      <c r="W21" s="8">
        <f t="shared" si="4"/>
        <v>0</v>
      </c>
      <c r="X21" s="8">
        <f t="shared" si="4"/>
        <v>0</v>
      </c>
      <c r="Y21" s="8">
        <f t="shared" si="4"/>
        <v>0</v>
      </c>
      <c r="Z21" s="8">
        <f t="shared" si="4"/>
        <v>0</v>
      </c>
      <c r="AA21" s="8">
        <f t="shared" si="4"/>
        <v>0</v>
      </c>
      <c r="AB21" s="8">
        <f t="shared" si="4"/>
        <v>0</v>
      </c>
      <c r="AC21" s="8">
        <f t="shared" si="4"/>
        <v>0</v>
      </c>
      <c r="AD21" s="8">
        <f t="shared" si="4"/>
        <v>0</v>
      </c>
      <c r="AE21" s="8">
        <f t="shared" si="4"/>
        <v>0</v>
      </c>
      <c r="AF21" s="8">
        <f t="shared" si="4"/>
        <v>0</v>
      </c>
      <c r="AG21" s="8">
        <f t="shared" si="4"/>
        <v>0</v>
      </c>
      <c r="AH21" s="8">
        <f t="shared" si="4"/>
        <v>0</v>
      </c>
      <c r="AI21" s="8">
        <f t="shared" si="4"/>
        <v>0</v>
      </c>
      <c r="AJ21" s="8">
        <f t="shared" si="4"/>
        <v>0</v>
      </c>
      <c r="AK21" s="8">
        <f t="shared" si="4"/>
        <v>0</v>
      </c>
    </row>
    <row r="22" spans="1:37" ht="26.25" x14ac:dyDescent="0.25">
      <c r="A22" s="26" t="s">
        <v>61</v>
      </c>
      <c r="B22" s="30">
        <v>25</v>
      </c>
      <c r="C22" s="8">
        <v>1</v>
      </c>
      <c r="D22" s="8">
        <v>1</v>
      </c>
      <c r="E22" s="8">
        <v>1</v>
      </c>
      <c r="F22" s="8">
        <v>1</v>
      </c>
      <c r="G22" s="8">
        <v>1</v>
      </c>
      <c r="H22" s="8">
        <v>1</v>
      </c>
      <c r="I22" s="8">
        <v>1</v>
      </c>
      <c r="J22" s="8">
        <v>1</v>
      </c>
      <c r="K22" s="8">
        <v>1</v>
      </c>
      <c r="L22" s="8">
        <v>1</v>
      </c>
      <c r="M22" s="8">
        <v>1</v>
      </c>
      <c r="N22" s="8">
        <v>1</v>
      </c>
      <c r="O22" s="8">
        <v>1</v>
      </c>
      <c r="P22" s="8">
        <v>1</v>
      </c>
      <c r="Q22" s="8">
        <v>1</v>
      </c>
      <c r="R22" s="8">
        <v>1</v>
      </c>
      <c r="S22" s="8">
        <v>1</v>
      </c>
      <c r="T22" s="8">
        <v>1</v>
      </c>
      <c r="U22" s="8">
        <v>1</v>
      </c>
      <c r="V22" s="8">
        <v>1</v>
      </c>
      <c r="W22" s="8">
        <v>1</v>
      </c>
      <c r="X22" s="8">
        <v>1</v>
      </c>
      <c r="Y22" s="8">
        <v>1</v>
      </c>
      <c r="Z22" s="8">
        <v>1</v>
      </c>
      <c r="AA22" s="8">
        <v>1</v>
      </c>
      <c r="AB22" s="8">
        <v>1</v>
      </c>
      <c r="AC22" s="8">
        <v>1</v>
      </c>
      <c r="AD22" s="8">
        <v>1</v>
      </c>
      <c r="AE22" s="8">
        <v>1</v>
      </c>
      <c r="AF22" s="8">
        <v>1</v>
      </c>
      <c r="AG22" s="8">
        <v>1</v>
      </c>
      <c r="AH22" s="8">
        <v>1</v>
      </c>
      <c r="AI22" s="8">
        <v>1</v>
      </c>
      <c r="AJ22" s="8">
        <v>1</v>
      </c>
      <c r="AK22" s="8">
        <v>1</v>
      </c>
    </row>
    <row r="23" spans="1:37" ht="26.25" x14ac:dyDescent="0.25">
      <c r="A23" s="26" t="s">
        <v>62</v>
      </c>
      <c r="B23" s="30">
        <v>25</v>
      </c>
      <c r="C23" s="8">
        <v>1</v>
      </c>
      <c r="D23" s="8">
        <v>1</v>
      </c>
      <c r="E23" s="8">
        <v>1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  <c r="O23" s="8">
        <v>1</v>
      </c>
      <c r="P23" s="8">
        <v>1</v>
      </c>
      <c r="Q23" s="8">
        <v>1</v>
      </c>
      <c r="R23" s="8">
        <v>1</v>
      </c>
      <c r="S23" s="8">
        <v>1</v>
      </c>
      <c r="T23" s="8">
        <v>1</v>
      </c>
      <c r="U23" s="8">
        <v>1</v>
      </c>
      <c r="V23" s="8">
        <v>1</v>
      </c>
      <c r="W23" s="8">
        <v>1</v>
      </c>
      <c r="X23" s="8">
        <v>1</v>
      </c>
      <c r="Y23" s="8">
        <v>1</v>
      </c>
      <c r="Z23" s="8">
        <v>1</v>
      </c>
      <c r="AA23" s="8">
        <v>1</v>
      </c>
      <c r="AB23" s="8">
        <v>1</v>
      </c>
      <c r="AC23" s="8">
        <v>1</v>
      </c>
      <c r="AD23" s="8">
        <v>1</v>
      </c>
      <c r="AE23" s="8">
        <v>1</v>
      </c>
      <c r="AF23" s="8">
        <v>1</v>
      </c>
      <c r="AG23" s="8">
        <v>1</v>
      </c>
      <c r="AH23" s="8">
        <v>1</v>
      </c>
      <c r="AI23" s="8">
        <v>1</v>
      </c>
      <c r="AJ23" s="8">
        <v>1</v>
      </c>
      <c r="AK23" s="8">
        <v>1</v>
      </c>
    </row>
    <row r="24" spans="1:37" ht="26.25" x14ac:dyDescent="0.25">
      <c r="A24" s="26" t="s">
        <v>28</v>
      </c>
      <c r="B24" s="30">
        <v>25</v>
      </c>
      <c r="C24" s="8">
        <v>1</v>
      </c>
      <c r="D24" s="8">
        <f>MAX(C24-1/20,0)</f>
        <v>0.95</v>
      </c>
      <c r="E24" s="8">
        <f t="shared" ref="E24:AK24" si="5">MAX(D24-1/20,0)</f>
        <v>0.89999999999999991</v>
      </c>
      <c r="F24" s="8">
        <f t="shared" si="5"/>
        <v>0.84999999999999987</v>
      </c>
      <c r="G24" s="8">
        <f t="shared" si="5"/>
        <v>0.79999999999999982</v>
      </c>
      <c r="H24" s="8">
        <f t="shared" si="5"/>
        <v>0.74999999999999978</v>
      </c>
      <c r="I24" s="8">
        <f t="shared" si="5"/>
        <v>0.69999999999999973</v>
      </c>
      <c r="J24" s="8">
        <f t="shared" si="5"/>
        <v>0.64999999999999969</v>
      </c>
      <c r="K24" s="8">
        <f t="shared" si="5"/>
        <v>0.59999999999999964</v>
      </c>
      <c r="L24" s="8">
        <f t="shared" si="5"/>
        <v>0.5499999999999996</v>
      </c>
      <c r="M24" s="8">
        <f t="shared" si="5"/>
        <v>0.49999999999999961</v>
      </c>
      <c r="N24" s="8">
        <f t="shared" si="5"/>
        <v>0.44999999999999962</v>
      </c>
      <c r="O24" s="8">
        <f t="shared" si="5"/>
        <v>0.39999999999999963</v>
      </c>
      <c r="P24" s="8">
        <f t="shared" si="5"/>
        <v>0.34999999999999964</v>
      </c>
      <c r="Q24" s="8">
        <f t="shared" si="5"/>
        <v>0.29999999999999966</v>
      </c>
      <c r="R24" s="8">
        <f t="shared" si="5"/>
        <v>0.24999999999999967</v>
      </c>
      <c r="S24" s="8">
        <f t="shared" si="5"/>
        <v>0.19999999999999968</v>
      </c>
      <c r="T24" s="8">
        <f t="shared" si="5"/>
        <v>0.14999999999999969</v>
      </c>
      <c r="U24" s="8">
        <f t="shared" si="5"/>
        <v>9.9999999999999686E-2</v>
      </c>
      <c r="V24" s="8">
        <f t="shared" si="5"/>
        <v>4.9999999999999684E-2</v>
      </c>
      <c r="W24" s="8">
        <f t="shared" si="5"/>
        <v>0</v>
      </c>
      <c r="X24" s="8">
        <f t="shared" si="5"/>
        <v>0</v>
      </c>
      <c r="Y24" s="8">
        <f t="shared" si="5"/>
        <v>0</v>
      </c>
      <c r="Z24" s="8">
        <f t="shared" si="5"/>
        <v>0</v>
      </c>
      <c r="AA24" s="8">
        <f t="shared" si="5"/>
        <v>0</v>
      </c>
      <c r="AB24" s="8">
        <f t="shared" si="5"/>
        <v>0</v>
      </c>
      <c r="AC24" s="8">
        <f t="shared" si="5"/>
        <v>0</v>
      </c>
      <c r="AD24" s="8">
        <f t="shared" si="5"/>
        <v>0</v>
      </c>
      <c r="AE24" s="8">
        <f t="shared" si="5"/>
        <v>0</v>
      </c>
      <c r="AF24" s="8">
        <f t="shared" si="5"/>
        <v>0</v>
      </c>
      <c r="AG24" s="8">
        <f t="shared" si="5"/>
        <v>0</v>
      </c>
      <c r="AH24" s="8">
        <f t="shared" si="5"/>
        <v>0</v>
      </c>
      <c r="AI24" s="8">
        <f t="shared" si="5"/>
        <v>0</v>
      </c>
      <c r="AJ24" s="8">
        <f t="shared" si="5"/>
        <v>0</v>
      </c>
      <c r="AK24" s="8">
        <f t="shared" si="5"/>
        <v>0</v>
      </c>
    </row>
    <row r="25" spans="1:37" ht="26.25" x14ac:dyDescent="0.25">
      <c r="A25" s="26" t="s">
        <v>63</v>
      </c>
      <c r="B25" s="30">
        <v>25</v>
      </c>
      <c r="C25" s="8">
        <v>1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v>1</v>
      </c>
      <c r="L25" s="8">
        <v>1</v>
      </c>
      <c r="M25" s="8">
        <v>1</v>
      </c>
      <c r="N25" s="8">
        <v>1</v>
      </c>
      <c r="O25" s="8">
        <v>1</v>
      </c>
      <c r="P25" s="8">
        <v>1</v>
      </c>
      <c r="Q25" s="8">
        <v>1</v>
      </c>
      <c r="R25" s="8">
        <v>1</v>
      </c>
      <c r="S25" s="8">
        <v>1</v>
      </c>
      <c r="T25" s="8">
        <v>1</v>
      </c>
      <c r="U25" s="8">
        <v>1</v>
      </c>
      <c r="V25" s="8">
        <v>1</v>
      </c>
      <c r="W25" s="8">
        <v>1</v>
      </c>
      <c r="X25" s="8">
        <v>1</v>
      </c>
      <c r="Y25" s="8">
        <v>1</v>
      </c>
      <c r="Z25" s="8">
        <v>1</v>
      </c>
      <c r="AA25" s="8">
        <v>1</v>
      </c>
      <c r="AB25" s="8">
        <v>1</v>
      </c>
      <c r="AC25" s="8">
        <v>1</v>
      </c>
      <c r="AD25" s="8">
        <v>1</v>
      </c>
      <c r="AE25" s="8">
        <v>1</v>
      </c>
      <c r="AF25" s="8">
        <v>1</v>
      </c>
      <c r="AG25" s="8">
        <v>1</v>
      </c>
      <c r="AH25" s="8">
        <v>1</v>
      </c>
      <c r="AI25" s="8">
        <v>1</v>
      </c>
      <c r="AJ25" s="8">
        <v>1</v>
      </c>
      <c r="AK25" s="8">
        <v>1</v>
      </c>
    </row>
    <row r="26" spans="1:37" x14ac:dyDescent="0.25">
      <c r="A26" s="26" t="s">
        <v>1008</v>
      </c>
      <c r="B26" s="30">
        <v>25</v>
      </c>
      <c r="C26" s="8">
        <v>1</v>
      </c>
      <c r="D26" s="8">
        <v>0.9</v>
      </c>
      <c r="E26" s="8">
        <v>0.8</v>
      </c>
      <c r="F26" s="8">
        <v>0.7</v>
      </c>
      <c r="G26" s="8">
        <v>0.6</v>
      </c>
      <c r="H26" s="8">
        <v>0.5</v>
      </c>
      <c r="I26" s="8">
        <v>0.4</v>
      </c>
      <c r="J26" s="8">
        <v>0.3</v>
      </c>
      <c r="K26" s="8">
        <v>0.2</v>
      </c>
      <c r="L26" s="8">
        <v>0.1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</row>
    <row r="27" spans="1:37" x14ac:dyDescent="0.25">
      <c r="A27" s="29" t="s">
        <v>65</v>
      </c>
      <c r="B27" s="30">
        <v>50</v>
      </c>
      <c r="C27" s="8">
        <v>1</v>
      </c>
      <c r="D27" s="8">
        <v>0.9</v>
      </c>
      <c r="E27" s="8">
        <v>0.8</v>
      </c>
      <c r="F27" s="8">
        <v>0.7</v>
      </c>
      <c r="G27" s="8">
        <v>0.6</v>
      </c>
      <c r="H27" s="8">
        <v>0.5</v>
      </c>
      <c r="I27" s="8">
        <v>0.4</v>
      </c>
      <c r="J27" s="8">
        <v>0.3</v>
      </c>
      <c r="K27" s="8">
        <v>0.2</v>
      </c>
      <c r="L27" s="8">
        <v>0.1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</row>
    <row r="28" spans="1:37" x14ac:dyDescent="0.25">
      <c r="A28" s="30" t="s">
        <v>66</v>
      </c>
      <c r="B28" s="30">
        <v>50</v>
      </c>
      <c r="C28" s="8">
        <v>1</v>
      </c>
      <c r="D28" s="8">
        <v>0.9</v>
      </c>
      <c r="E28" s="8">
        <v>0.8</v>
      </c>
      <c r="F28" s="8">
        <v>0.7</v>
      </c>
      <c r="G28" s="8">
        <v>0.6</v>
      </c>
      <c r="H28" s="8">
        <v>0.5</v>
      </c>
      <c r="I28" s="8">
        <v>0.4</v>
      </c>
      <c r="J28" s="8">
        <v>0.3</v>
      </c>
      <c r="K28" s="8">
        <v>0.2</v>
      </c>
      <c r="L28" s="8">
        <v>0.1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</row>
    <row r="29" spans="1:37" x14ac:dyDescent="0.25">
      <c r="A29" s="30" t="s">
        <v>67</v>
      </c>
      <c r="B29" s="30">
        <v>50</v>
      </c>
      <c r="C29" s="8">
        <v>1</v>
      </c>
      <c r="D29" s="8">
        <v>0.9</v>
      </c>
      <c r="E29" s="8">
        <v>0.8</v>
      </c>
      <c r="F29" s="8">
        <v>0.7</v>
      </c>
      <c r="G29" s="8">
        <v>0.6</v>
      </c>
      <c r="H29" s="8">
        <v>0.5</v>
      </c>
      <c r="I29" s="8">
        <v>0.4</v>
      </c>
      <c r="J29" s="8">
        <v>0.3</v>
      </c>
      <c r="K29" s="8">
        <v>0.2</v>
      </c>
      <c r="L29" s="8">
        <v>0.1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</row>
    <row r="30" spans="1:37" x14ac:dyDescent="0.25">
      <c r="A30" s="30" t="s">
        <v>68</v>
      </c>
      <c r="B30" s="30">
        <v>50</v>
      </c>
      <c r="C30" s="8">
        <v>1</v>
      </c>
      <c r="D30" s="8">
        <v>0.9</v>
      </c>
      <c r="E30" s="8">
        <v>0.8</v>
      </c>
      <c r="F30" s="8">
        <v>0.7</v>
      </c>
      <c r="G30" s="8">
        <v>0.6</v>
      </c>
      <c r="H30" s="8">
        <v>0.5</v>
      </c>
      <c r="I30" s="8">
        <v>0.4</v>
      </c>
      <c r="J30" s="8">
        <v>0.3</v>
      </c>
      <c r="K30" s="8">
        <v>0.2</v>
      </c>
      <c r="L30" s="8">
        <v>0.1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</row>
    <row r="31" spans="1:37" x14ac:dyDescent="0.25">
      <c r="A31" s="30" t="s">
        <v>69</v>
      </c>
      <c r="B31" s="30">
        <v>50</v>
      </c>
      <c r="C31" s="8">
        <v>1</v>
      </c>
      <c r="D31" s="8">
        <v>0.9</v>
      </c>
      <c r="E31" s="8">
        <v>0.8</v>
      </c>
      <c r="F31" s="8">
        <v>0.7</v>
      </c>
      <c r="G31" s="8">
        <v>0.6</v>
      </c>
      <c r="H31" s="8">
        <v>0.5</v>
      </c>
      <c r="I31" s="8">
        <v>0.4</v>
      </c>
      <c r="J31" s="8">
        <v>0.3</v>
      </c>
      <c r="K31" s="8">
        <v>0.2</v>
      </c>
      <c r="L31" s="8">
        <v>0.1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</row>
    <row r="32" spans="1:37" x14ac:dyDescent="0.25">
      <c r="A32" s="30" t="s">
        <v>70</v>
      </c>
      <c r="B32" s="30">
        <v>50</v>
      </c>
      <c r="C32" s="8">
        <v>1</v>
      </c>
      <c r="D32" s="8">
        <v>0.9</v>
      </c>
      <c r="E32" s="8">
        <v>0.8</v>
      </c>
      <c r="F32" s="8">
        <v>0.7</v>
      </c>
      <c r="G32" s="8">
        <v>0.6</v>
      </c>
      <c r="H32" s="8">
        <v>0.5</v>
      </c>
      <c r="I32" s="8">
        <v>0.4</v>
      </c>
      <c r="J32" s="8">
        <v>0.3</v>
      </c>
      <c r="K32" s="8">
        <v>0.2</v>
      </c>
      <c r="L32" s="8">
        <v>0.1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</row>
    <row r="33" spans="1:37" x14ac:dyDescent="0.25">
      <c r="A33" s="31" t="s">
        <v>71</v>
      </c>
      <c r="B33" s="31">
        <v>6</v>
      </c>
      <c r="C33" s="8">
        <v>1</v>
      </c>
      <c r="D33" s="8">
        <v>0.9</v>
      </c>
      <c r="E33" s="8">
        <v>0.8</v>
      </c>
      <c r="F33" s="8">
        <v>0.7</v>
      </c>
      <c r="G33" s="8">
        <v>0.6</v>
      </c>
      <c r="H33" s="8">
        <v>0.5</v>
      </c>
      <c r="I33" s="8">
        <v>0.4</v>
      </c>
      <c r="J33" s="8">
        <v>0.3</v>
      </c>
      <c r="K33" s="8">
        <v>0.2</v>
      </c>
      <c r="L33" s="8">
        <v>0.1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</row>
    <row r="34" spans="1:37" x14ac:dyDescent="0.25">
      <c r="A34" s="31" t="s">
        <v>72</v>
      </c>
      <c r="B34" s="31">
        <v>5</v>
      </c>
      <c r="C34" s="8">
        <v>1</v>
      </c>
      <c r="D34" s="8">
        <v>0.9</v>
      </c>
      <c r="E34" s="8">
        <v>0.8</v>
      </c>
      <c r="F34" s="8">
        <v>0.7</v>
      </c>
      <c r="G34" s="8">
        <v>0.6</v>
      </c>
      <c r="H34" s="8">
        <v>0.5</v>
      </c>
      <c r="I34" s="8">
        <v>0.4</v>
      </c>
      <c r="J34" s="8">
        <v>0.3</v>
      </c>
      <c r="K34" s="8">
        <v>0.2</v>
      </c>
      <c r="L34" s="8">
        <v>0.1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</row>
    <row r="35" spans="1:37" x14ac:dyDescent="0.25">
      <c r="A35" s="31" t="s">
        <v>73</v>
      </c>
      <c r="B35" s="31">
        <v>15</v>
      </c>
      <c r="C35" s="8">
        <v>1</v>
      </c>
      <c r="D35" s="8">
        <v>0.9</v>
      </c>
      <c r="E35" s="8">
        <v>0.8</v>
      </c>
      <c r="F35" s="8">
        <v>0.7</v>
      </c>
      <c r="G35" s="8">
        <v>0.6</v>
      </c>
      <c r="H35" s="8">
        <v>0.5</v>
      </c>
      <c r="I35" s="8">
        <v>0.4</v>
      </c>
      <c r="J35" s="8">
        <v>0.3</v>
      </c>
      <c r="K35" s="8">
        <v>0.2</v>
      </c>
      <c r="L35" s="8">
        <v>0.1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</row>
    <row r="36" spans="1:37" x14ac:dyDescent="0.25">
      <c r="A36" s="31" t="s">
        <v>74</v>
      </c>
      <c r="B36" s="31">
        <v>20</v>
      </c>
      <c r="C36" s="8">
        <v>1</v>
      </c>
      <c r="D36" s="8">
        <v>0.9</v>
      </c>
      <c r="E36" s="8">
        <v>0.8</v>
      </c>
      <c r="F36" s="8">
        <v>0.7</v>
      </c>
      <c r="G36" s="8">
        <v>0.6</v>
      </c>
      <c r="H36" s="8">
        <v>0.5</v>
      </c>
      <c r="I36" s="8">
        <v>0.4</v>
      </c>
      <c r="J36" s="8">
        <v>0.3</v>
      </c>
      <c r="K36" s="8">
        <v>0.2</v>
      </c>
      <c r="L36" s="8">
        <v>0.1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</row>
    <row r="37" spans="1:37" x14ac:dyDescent="0.25">
      <c r="A37" s="31" t="s">
        <v>75</v>
      </c>
      <c r="B37" s="31">
        <v>80</v>
      </c>
      <c r="C37" s="8">
        <v>1</v>
      </c>
      <c r="D37" s="8">
        <v>0.9</v>
      </c>
      <c r="E37" s="8">
        <v>0.8</v>
      </c>
      <c r="F37" s="8">
        <v>0.7</v>
      </c>
      <c r="G37" s="8">
        <v>0.6</v>
      </c>
      <c r="H37" s="8">
        <v>0.5</v>
      </c>
      <c r="I37" s="8">
        <v>0.4</v>
      </c>
      <c r="J37" s="8">
        <v>0.3</v>
      </c>
      <c r="K37" s="8">
        <v>0.2</v>
      </c>
      <c r="L37" s="8">
        <v>0.1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</row>
    <row r="38" spans="1:37" x14ac:dyDescent="0.25">
      <c r="A38" s="31" t="s">
        <v>76</v>
      </c>
      <c r="B38" s="31">
        <v>80</v>
      </c>
      <c r="C38" s="8">
        <v>1</v>
      </c>
      <c r="D38" s="8">
        <v>0.9</v>
      </c>
      <c r="E38" s="8">
        <v>0.8</v>
      </c>
      <c r="F38" s="8">
        <v>0.7</v>
      </c>
      <c r="G38" s="8">
        <v>0.6</v>
      </c>
      <c r="H38" s="8">
        <v>0.5</v>
      </c>
      <c r="I38" s="8">
        <v>0.4</v>
      </c>
      <c r="J38" s="8">
        <v>0.3</v>
      </c>
      <c r="K38" s="8">
        <v>0.2</v>
      </c>
      <c r="L38" s="8">
        <v>0.1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</row>
    <row r="39" spans="1:37" x14ac:dyDescent="0.25">
      <c r="A39" s="31" t="s">
        <v>77</v>
      </c>
      <c r="B39" s="31">
        <v>40</v>
      </c>
      <c r="C39" s="8">
        <v>1</v>
      </c>
      <c r="D39" s="8">
        <v>0.9</v>
      </c>
      <c r="E39" s="8">
        <v>0.8</v>
      </c>
      <c r="F39" s="8">
        <v>0.7</v>
      </c>
      <c r="G39" s="8">
        <v>0.6</v>
      </c>
      <c r="H39" s="8">
        <v>0.5</v>
      </c>
      <c r="I39" s="8">
        <v>0.4</v>
      </c>
      <c r="J39" s="8">
        <v>0.3</v>
      </c>
      <c r="K39" s="8">
        <v>0.2</v>
      </c>
      <c r="L39" s="8">
        <v>0.1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</row>
    <row r="40" spans="1:37" x14ac:dyDescent="0.25">
      <c r="A40" s="31" t="s">
        <v>78</v>
      </c>
      <c r="B40" s="31">
        <v>67</v>
      </c>
      <c r="C40" s="8">
        <v>1</v>
      </c>
      <c r="D40" s="8">
        <v>0.9</v>
      </c>
      <c r="E40" s="8">
        <v>0.8</v>
      </c>
      <c r="F40" s="8">
        <v>0.7</v>
      </c>
      <c r="G40" s="8">
        <v>0.6</v>
      </c>
      <c r="H40" s="8">
        <v>0.5</v>
      </c>
      <c r="I40" s="8">
        <v>0.4</v>
      </c>
      <c r="J40" s="8">
        <v>0.3</v>
      </c>
      <c r="K40" s="8">
        <v>0.2</v>
      </c>
      <c r="L40" s="8">
        <v>0.1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</row>
    <row r="41" spans="1:37" x14ac:dyDescent="0.25">
      <c r="A41" s="30" t="s">
        <v>79</v>
      </c>
      <c r="B41" s="30">
        <v>10</v>
      </c>
      <c r="C41" s="8">
        <v>1</v>
      </c>
      <c r="D41" s="8">
        <v>0.9</v>
      </c>
      <c r="E41" s="8">
        <v>0.8</v>
      </c>
      <c r="F41" s="8">
        <v>0.7</v>
      </c>
      <c r="G41" s="8">
        <v>0.6</v>
      </c>
      <c r="H41" s="8">
        <v>0.5</v>
      </c>
      <c r="I41" s="8">
        <v>0.4</v>
      </c>
      <c r="J41" s="8">
        <v>0.3</v>
      </c>
      <c r="K41" s="8">
        <v>0.2</v>
      </c>
      <c r="L41" s="8">
        <v>0.1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</row>
    <row r="42" spans="1:37" x14ac:dyDescent="0.25">
      <c r="A42" s="30" t="s">
        <v>80</v>
      </c>
      <c r="B42" s="30">
        <v>10</v>
      </c>
      <c r="C42" s="8">
        <v>1</v>
      </c>
      <c r="D42" s="8">
        <v>0.9</v>
      </c>
      <c r="E42" s="8">
        <v>0.8</v>
      </c>
      <c r="F42" s="8">
        <v>0.7</v>
      </c>
      <c r="G42" s="8">
        <v>0.6</v>
      </c>
      <c r="H42" s="8">
        <v>0.5</v>
      </c>
      <c r="I42" s="8">
        <v>0.4</v>
      </c>
      <c r="J42" s="8">
        <v>0.3</v>
      </c>
      <c r="K42" s="8">
        <v>0.2</v>
      </c>
      <c r="L42" s="8">
        <v>0.1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</row>
    <row r="43" spans="1:37" x14ac:dyDescent="0.25">
      <c r="A43" s="30" t="s">
        <v>81</v>
      </c>
      <c r="B43" s="30">
        <v>10</v>
      </c>
      <c r="C43" s="8">
        <v>1</v>
      </c>
      <c r="D43" s="8">
        <v>0.9</v>
      </c>
      <c r="E43" s="8">
        <v>0.8</v>
      </c>
      <c r="F43" s="8">
        <v>0.7</v>
      </c>
      <c r="G43" s="8">
        <v>0.6</v>
      </c>
      <c r="H43" s="8">
        <v>0.5</v>
      </c>
      <c r="I43" s="8">
        <v>0.4</v>
      </c>
      <c r="J43" s="8">
        <v>0.3</v>
      </c>
      <c r="K43" s="8">
        <v>0.2</v>
      </c>
      <c r="L43" s="8">
        <v>0.1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</row>
    <row r="44" spans="1:37" x14ac:dyDescent="0.25">
      <c r="A44" s="30" t="s">
        <v>82</v>
      </c>
      <c r="B44" s="32">
        <f t="shared" ref="B44" si="6">B14*(B28/B4)</f>
        <v>50</v>
      </c>
      <c r="C44" s="8">
        <v>1</v>
      </c>
      <c r="D44" s="8">
        <v>0.9</v>
      </c>
      <c r="E44" s="8">
        <v>0.8</v>
      </c>
      <c r="F44" s="8">
        <v>0.7</v>
      </c>
      <c r="G44" s="8">
        <v>0.6</v>
      </c>
      <c r="H44" s="8">
        <v>0.5</v>
      </c>
      <c r="I44" s="8">
        <v>0.4</v>
      </c>
      <c r="J44" s="8">
        <v>0.3</v>
      </c>
      <c r="K44" s="8">
        <v>0.2</v>
      </c>
      <c r="L44" s="8">
        <v>0.1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</row>
    <row r="45" spans="1:37" x14ac:dyDescent="0.25">
      <c r="A45" s="30" t="s">
        <v>32</v>
      </c>
      <c r="B45" s="30">
        <v>100</v>
      </c>
      <c r="C45" s="8">
        <v>1</v>
      </c>
      <c r="D45" s="8">
        <v>0.9</v>
      </c>
      <c r="E45" s="8">
        <v>0.8</v>
      </c>
      <c r="F45" s="8">
        <v>0.7</v>
      </c>
      <c r="G45" s="8">
        <v>0.6</v>
      </c>
      <c r="H45" s="8">
        <v>0.5</v>
      </c>
      <c r="I45" s="8">
        <v>0.4</v>
      </c>
      <c r="J45" s="8">
        <v>0.3</v>
      </c>
      <c r="K45" s="8">
        <v>0.2</v>
      </c>
      <c r="L45" s="8">
        <v>0.1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</row>
    <row r="46" spans="1:37" x14ac:dyDescent="0.25">
      <c r="A46" s="30" t="s">
        <v>1009</v>
      </c>
      <c r="B46" s="30">
        <v>20</v>
      </c>
      <c r="C46" s="8">
        <v>1</v>
      </c>
      <c r="D46" s="8">
        <v>0.9</v>
      </c>
      <c r="E46" s="8">
        <v>0.8</v>
      </c>
      <c r="F46" s="8">
        <v>0.7</v>
      </c>
      <c r="G46" s="8">
        <v>0.6</v>
      </c>
      <c r="H46" s="8">
        <v>0.5</v>
      </c>
      <c r="I46" s="8">
        <v>0.4</v>
      </c>
      <c r="J46" s="8">
        <v>0.3</v>
      </c>
      <c r="K46" s="8">
        <v>0.2</v>
      </c>
      <c r="L46" s="8">
        <v>0.1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</row>
    <row r="47" spans="1:37" x14ac:dyDescent="0.25">
      <c r="A47" s="30" t="s">
        <v>1010</v>
      </c>
      <c r="B47" s="30">
        <v>10</v>
      </c>
      <c r="C47" s="8">
        <v>1</v>
      </c>
      <c r="D47" s="8">
        <v>0.9</v>
      </c>
      <c r="E47" s="8">
        <v>0.8</v>
      </c>
      <c r="F47" s="8">
        <v>0.7</v>
      </c>
      <c r="G47" s="8">
        <v>0.6</v>
      </c>
      <c r="H47" s="8">
        <v>0.5</v>
      </c>
      <c r="I47" s="8">
        <v>0.4</v>
      </c>
      <c r="J47" s="8">
        <v>0.3</v>
      </c>
      <c r="K47" s="8">
        <v>0.2</v>
      </c>
      <c r="L47" s="8">
        <v>0.1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</row>
    <row r="48" spans="1:37" x14ac:dyDescent="0.25">
      <c r="A48" s="30" t="s">
        <v>1011</v>
      </c>
      <c r="B48" s="31">
        <v>6</v>
      </c>
      <c r="C48" s="8">
        <v>1</v>
      </c>
      <c r="D48" s="8">
        <v>0.9</v>
      </c>
      <c r="E48" s="8">
        <v>0.8</v>
      </c>
      <c r="F48" s="8">
        <v>0.7</v>
      </c>
      <c r="G48" s="8">
        <v>0.6</v>
      </c>
      <c r="H48" s="8">
        <v>0.5</v>
      </c>
      <c r="I48" s="8">
        <v>0.4</v>
      </c>
      <c r="J48" s="8">
        <v>0.3</v>
      </c>
      <c r="K48" s="8">
        <v>0.2</v>
      </c>
      <c r="L48" s="8">
        <v>0.1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M176"/>
  <sheetViews>
    <sheetView workbookViewId="0">
      <selection activeCell="C45" sqref="C45"/>
    </sheetView>
  </sheetViews>
  <sheetFormatPr baseColWidth="10" defaultRowHeight="15" x14ac:dyDescent="0.25"/>
  <cols>
    <col min="5" max="5" width="16.5703125" customWidth="1"/>
  </cols>
  <sheetData>
    <row r="1" spans="1:6" x14ac:dyDescent="0.25">
      <c r="B1" t="s">
        <v>19</v>
      </c>
      <c r="C1" t="s">
        <v>104</v>
      </c>
      <c r="D1" t="s">
        <v>105</v>
      </c>
      <c r="E1" t="s">
        <v>106</v>
      </c>
      <c r="F1" t="s">
        <v>107</v>
      </c>
    </row>
    <row r="2" spans="1:6" x14ac:dyDescent="0.25">
      <c r="A2" s="6" t="s">
        <v>36</v>
      </c>
      <c r="B2" s="7">
        <v>0.9</v>
      </c>
      <c r="C2" s="7">
        <v>25.2</v>
      </c>
      <c r="D2" s="7">
        <v>0</v>
      </c>
      <c r="E2" s="7">
        <v>9.74</v>
      </c>
      <c r="F2" s="7">
        <v>5.7</v>
      </c>
    </row>
    <row r="3" spans="1:6" x14ac:dyDescent="0.25">
      <c r="A3" s="6" t="s">
        <v>13</v>
      </c>
      <c r="B3" s="7">
        <v>0.39222600000000013</v>
      </c>
      <c r="C3" s="7">
        <v>13.897370769999998</v>
      </c>
      <c r="D3" s="7">
        <v>0</v>
      </c>
      <c r="E3" s="7">
        <v>2.5745375300000002</v>
      </c>
      <c r="F3" s="7">
        <v>0.98017468199999991</v>
      </c>
    </row>
    <row r="4" spans="1:6" x14ac:dyDescent="0.25">
      <c r="A4" s="6" t="s">
        <v>24</v>
      </c>
      <c r="B4" s="7">
        <v>0</v>
      </c>
      <c r="C4" s="7">
        <v>1.9530000000000001</v>
      </c>
      <c r="D4" s="7">
        <v>0</v>
      </c>
      <c r="E4" s="7">
        <v>0.19</v>
      </c>
      <c r="F4" s="7">
        <v>0</v>
      </c>
    </row>
    <row r="5" spans="1:6" x14ac:dyDescent="0.25">
      <c r="A5" s="6" t="s">
        <v>26</v>
      </c>
      <c r="B5" s="7">
        <v>1.1779999999999999</v>
      </c>
      <c r="C5" s="7">
        <v>1.4271670000000001</v>
      </c>
      <c r="D5" s="7">
        <v>0.7924500000000001</v>
      </c>
      <c r="E5" s="7">
        <v>1.3844166666666669</v>
      </c>
      <c r="F5" s="7">
        <v>3.1806666666666663</v>
      </c>
    </row>
    <row r="6" spans="1:6" x14ac:dyDescent="0.25">
      <c r="A6" s="6" t="s">
        <v>29</v>
      </c>
      <c r="B6" s="7">
        <v>8.1649999999999986E-2</v>
      </c>
      <c r="C6" s="7">
        <v>3.1970000000000001</v>
      </c>
      <c r="D6" s="7">
        <v>0</v>
      </c>
      <c r="E6" s="7">
        <v>0.81840000000000002</v>
      </c>
      <c r="F6" s="7">
        <v>1.1880000000000002</v>
      </c>
    </row>
    <row r="7" spans="1:6" x14ac:dyDescent="0.25">
      <c r="A7" s="6" t="s">
        <v>30</v>
      </c>
      <c r="B7" s="7">
        <v>0.28999999999999998</v>
      </c>
      <c r="C7" s="7">
        <v>13.984999999999999</v>
      </c>
      <c r="D7" s="7">
        <v>0</v>
      </c>
      <c r="E7" s="7">
        <v>0.08</v>
      </c>
      <c r="F7" s="7">
        <v>1.0860000000000001</v>
      </c>
    </row>
    <row r="8" spans="1:6" x14ac:dyDescent="0.25">
      <c r="A8" s="6" t="s">
        <v>101</v>
      </c>
      <c r="B8" s="7">
        <v>0.02</v>
      </c>
      <c r="C8" s="7">
        <v>0</v>
      </c>
      <c r="D8" s="7">
        <v>0</v>
      </c>
      <c r="E8" s="7">
        <v>0.157</v>
      </c>
      <c r="F8" s="7">
        <v>0.08</v>
      </c>
    </row>
    <row r="9" spans="1:6" x14ac:dyDescent="0.25">
      <c r="A9" s="6" t="s">
        <v>31</v>
      </c>
      <c r="B9" s="7">
        <v>0.83</v>
      </c>
      <c r="C9" s="7">
        <v>2.13</v>
      </c>
      <c r="D9" s="7">
        <v>0</v>
      </c>
      <c r="E9" s="7">
        <v>0.48</v>
      </c>
      <c r="F9" s="7">
        <v>2.33</v>
      </c>
    </row>
    <row r="10" spans="1:6" x14ac:dyDescent="0.25">
      <c r="A10" s="6" t="s">
        <v>7</v>
      </c>
      <c r="B10" s="7">
        <v>6.532</v>
      </c>
      <c r="C10" s="7">
        <v>10.23</v>
      </c>
      <c r="D10" s="7">
        <v>4.1589999999999998</v>
      </c>
      <c r="E10" s="7">
        <v>40.299583333333331</v>
      </c>
      <c r="F10" s="7">
        <v>39.321833333333331</v>
      </c>
    </row>
    <row r="11" spans="1:6" x14ac:dyDescent="0.25">
      <c r="A11" s="6" t="s">
        <v>33</v>
      </c>
      <c r="B11" s="7">
        <v>2.6181999999999999</v>
      </c>
      <c r="C11" s="7">
        <v>0</v>
      </c>
      <c r="D11" s="7">
        <v>1.272</v>
      </c>
      <c r="E11" s="7">
        <v>3.673</v>
      </c>
      <c r="F11" s="7">
        <v>0.72</v>
      </c>
    </row>
    <row r="12" spans="1:6" x14ac:dyDescent="0.25">
      <c r="A12" s="6" t="s">
        <v>55</v>
      </c>
      <c r="B12" s="7"/>
      <c r="C12" s="7">
        <v>0</v>
      </c>
      <c r="D12" s="7">
        <v>0</v>
      </c>
      <c r="E12" s="7">
        <v>0.4</v>
      </c>
      <c r="F12" s="7">
        <v>0</v>
      </c>
    </row>
    <row r="13" spans="1:6" x14ac:dyDescent="0.25">
      <c r="A13" s="6" t="s">
        <v>34</v>
      </c>
      <c r="B13" s="7">
        <v>0.93369929285714259</v>
      </c>
      <c r="C13" s="7">
        <v>20.305203193469385</v>
      </c>
      <c r="D13" s="7">
        <v>0</v>
      </c>
      <c r="E13" s="7">
        <v>24.038032278571428</v>
      </c>
      <c r="F13" s="7">
        <v>4.7601666666666667</v>
      </c>
    </row>
    <row r="14" spans="1:6" x14ac:dyDescent="0.25">
      <c r="A14" s="6" t="s">
        <v>35</v>
      </c>
      <c r="B14" s="7">
        <v>1.99</v>
      </c>
      <c r="C14" s="7">
        <v>3.15</v>
      </c>
      <c r="D14" s="7">
        <v>0</v>
      </c>
      <c r="E14" s="7">
        <v>1</v>
      </c>
      <c r="F14" s="7">
        <v>0.1</v>
      </c>
    </row>
    <row r="15" spans="1:6" x14ac:dyDescent="0.25">
      <c r="A15" s="6" t="s">
        <v>54</v>
      </c>
      <c r="B15" s="7">
        <v>2.633</v>
      </c>
      <c r="C15" s="7">
        <v>1.1220000000000001</v>
      </c>
      <c r="D15" s="7">
        <v>4.32</v>
      </c>
      <c r="E15" s="7">
        <v>4.8940000000000001</v>
      </c>
      <c r="F15" s="7">
        <v>0</v>
      </c>
    </row>
    <row r="16" spans="1:6" x14ac:dyDescent="0.25">
      <c r="A16" s="6" t="s">
        <v>37</v>
      </c>
      <c r="B16" s="7">
        <v>0.13600000000000001</v>
      </c>
      <c r="C16" s="7">
        <v>3.3969999999999998</v>
      </c>
      <c r="D16" s="7">
        <v>0</v>
      </c>
      <c r="E16" s="7">
        <v>1.92</v>
      </c>
      <c r="F16" s="7">
        <v>3.12</v>
      </c>
    </row>
    <row r="17" spans="1:6" x14ac:dyDescent="0.25">
      <c r="A17" s="6" t="s">
        <v>38</v>
      </c>
      <c r="B17" s="7">
        <v>0</v>
      </c>
      <c r="C17" s="7">
        <v>2.2000000000000002</v>
      </c>
      <c r="D17" s="7">
        <v>0</v>
      </c>
      <c r="E17" s="7">
        <v>0.4</v>
      </c>
      <c r="F17" s="7">
        <v>0</v>
      </c>
    </row>
    <row r="18" spans="1:6" x14ac:dyDescent="0.25">
      <c r="A18" s="6" t="s">
        <v>39</v>
      </c>
      <c r="B18" s="7">
        <v>0.42</v>
      </c>
      <c r="C18" s="7">
        <v>0.05</v>
      </c>
      <c r="D18" s="7">
        <v>0</v>
      </c>
      <c r="E18" s="7">
        <v>0.33</v>
      </c>
      <c r="F18" s="7">
        <v>3.2000000000000001E-2</v>
      </c>
    </row>
    <row r="19" spans="1:6" x14ac:dyDescent="0.25">
      <c r="A19" s="6" t="s">
        <v>40</v>
      </c>
      <c r="B19" s="7">
        <v>0.1124</v>
      </c>
      <c r="C19" s="7">
        <v>0.53</v>
      </c>
      <c r="D19" s="7">
        <v>2.5000000000000001E-2</v>
      </c>
      <c r="E19" s="7">
        <v>2.6835</v>
      </c>
      <c r="F19" s="7">
        <v>0</v>
      </c>
    </row>
    <row r="20" spans="1:6" x14ac:dyDescent="0.25">
      <c r="A20" s="6" t="s">
        <v>102</v>
      </c>
      <c r="B20" s="7">
        <v>0</v>
      </c>
      <c r="C20" s="7">
        <v>1.7</v>
      </c>
      <c r="D20" s="7">
        <v>0</v>
      </c>
      <c r="E20" s="7">
        <v>0</v>
      </c>
      <c r="F20" s="7">
        <v>0</v>
      </c>
    </row>
    <row r="21" spans="1:6" x14ac:dyDescent="0.25">
      <c r="A21" s="6" t="s">
        <v>41</v>
      </c>
      <c r="B21" s="7">
        <v>0.7</v>
      </c>
      <c r="C21" s="7">
        <v>22.470000000000002</v>
      </c>
      <c r="D21" s="7">
        <v>0</v>
      </c>
      <c r="E21" s="7">
        <v>10.5</v>
      </c>
      <c r="F21" s="7">
        <v>19.600000000000001</v>
      </c>
    </row>
    <row r="22" spans="1:6" x14ac:dyDescent="0.25">
      <c r="A22" s="6" t="s">
        <v>56</v>
      </c>
      <c r="B22" s="7">
        <v>7.0190000000000002E-2</v>
      </c>
      <c r="C22" s="7">
        <v>1.0292000000000001</v>
      </c>
      <c r="D22" s="7">
        <v>0</v>
      </c>
      <c r="E22" s="7">
        <v>0.5</v>
      </c>
      <c r="F22" s="7">
        <v>7.1000000000000008E-2</v>
      </c>
    </row>
    <row r="23" spans="1:6" x14ac:dyDescent="0.25">
      <c r="A23" s="6" t="s">
        <v>42</v>
      </c>
      <c r="B23" s="7">
        <v>0.01</v>
      </c>
      <c r="C23" s="7">
        <v>1.25</v>
      </c>
      <c r="D23" s="7">
        <v>0</v>
      </c>
      <c r="E23" s="7">
        <v>0.06</v>
      </c>
      <c r="F23" s="7">
        <v>0.114</v>
      </c>
    </row>
    <row r="24" spans="1:6" x14ac:dyDescent="0.25">
      <c r="A24" s="6" t="s">
        <v>57</v>
      </c>
      <c r="B24" s="7">
        <v>0.13</v>
      </c>
      <c r="C24" s="7">
        <v>1.5940000000000001</v>
      </c>
      <c r="D24" s="7">
        <v>0</v>
      </c>
      <c r="E24" s="7">
        <v>0.13500000000000001</v>
      </c>
      <c r="F24" s="7">
        <v>0</v>
      </c>
    </row>
    <row r="25" spans="1:6" x14ac:dyDescent="0.25">
      <c r="A25" s="6" t="s">
        <v>43</v>
      </c>
      <c r="B25" s="7">
        <v>0</v>
      </c>
      <c r="C25" s="7">
        <v>0.65</v>
      </c>
      <c r="D25" s="7">
        <v>0</v>
      </c>
      <c r="E25" s="7">
        <v>0</v>
      </c>
      <c r="F25" s="7">
        <v>0</v>
      </c>
    </row>
    <row r="26" spans="1:6" x14ac:dyDescent="0.25">
      <c r="A26" s="6" t="s">
        <v>44</v>
      </c>
      <c r="B26" s="7">
        <v>1.6E-2</v>
      </c>
      <c r="C26" s="7">
        <v>0.65</v>
      </c>
      <c r="D26" s="7">
        <v>0</v>
      </c>
      <c r="E26" s="7">
        <v>6.5000000000000002E-2</v>
      </c>
      <c r="F26" s="7">
        <v>1.9E-2</v>
      </c>
    </row>
    <row r="27" spans="1:6" x14ac:dyDescent="0.25">
      <c r="A27" s="6" t="s">
        <v>103</v>
      </c>
      <c r="B27" s="7">
        <v>0.1</v>
      </c>
      <c r="C27" s="7">
        <v>0</v>
      </c>
      <c r="D27" s="7">
        <v>0</v>
      </c>
      <c r="E27" s="7">
        <v>0.98</v>
      </c>
      <c r="F27" s="7">
        <v>0.06</v>
      </c>
    </row>
    <row r="28" spans="1:6" x14ac:dyDescent="0.25">
      <c r="A28" s="6" t="s">
        <v>45</v>
      </c>
      <c r="B28" s="7">
        <v>0.39700000000000002</v>
      </c>
      <c r="C28" s="7">
        <v>3.7999999999999999E-2</v>
      </c>
      <c r="D28" s="7">
        <v>0.378</v>
      </c>
      <c r="E28" s="7">
        <v>3.0649999999999999</v>
      </c>
      <c r="F28" s="7">
        <v>2.0099999999999998</v>
      </c>
    </row>
    <row r="29" spans="1:6" x14ac:dyDescent="0.25">
      <c r="A29" s="6" t="s">
        <v>46</v>
      </c>
      <c r="B29" s="7">
        <v>0</v>
      </c>
      <c r="C29" s="7">
        <v>32</v>
      </c>
      <c r="D29" s="7">
        <v>0</v>
      </c>
      <c r="E29" s="7">
        <v>1.2</v>
      </c>
      <c r="F29" s="7">
        <v>0</v>
      </c>
    </row>
    <row r="30" spans="1:6" x14ac:dyDescent="0.25">
      <c r="A30" s="6" t="s">
        <v>47</v>
      </c>
      <c r="B30" s="7">
        <v>0.76804000000000006</v>
      </c>
      <c r="C30" s="7">
        <v>2.3719999999999999</v>
      </c>
      <c r="D30" s="7">
        <v>0</v>
      </c>
      <c r="E30" s="7">
        <v>4.5330000000000004</v>
      </c>
      <c r="F30" s="7">
        <v>2.5000000000000001E-2</v>
      </c>
    </row>
    <row r="31" spans="1:6" x14ac:dyDescent="0.25">
      <c r="A31" s="6" t="s">
        <v>48</v>
      </c>
      <c r="B31" s="7">
        <v>0.14000000000000001</v>
      </c>
      <c r="C31" s="7">
        <v>6.7130000000000001</v>
      </c>
      <c r="D31" s="7">
        <v>0</v>
      </c>
      <c r="E31" s="7">
        <v>4.9420000000000002</v>
      </c>
      <c r="F31" s="7">
        <v>0.44</v>
      </c>
    </row>
    <row r="32" spans="1:6" x14ac:dyDescent="0.25">
      <c r="A32" s="6" t="s">
        <v>49</v>
      </c>
      <c r="B32" s="7">
        <v>0.15</v>
      </c>
      <c r="C32" s="7">
        <v>6.3924025000000002</v>
      </c>
      <c r="D32" s="7"/>
      <c r="E32" s="7">
        <v>3.3</v>
      </c>
      <c r="F32" s="7">
        <v>2</v>
      </c>
    </row>
    <row r="33" spans="1:13" x14ac:dyDescent="0.25">
      <c r="A33" s="6" t="s">
        <v>50</v>
      </c>
      <c r="B33" s="7">
        <v>0</v>
      </c>
      <c r="C33" s="7">
        <v>2.92</v>
      </c>
      <c r="D33" s="7">
        <v>0</v>
      </c>
      <c r="E33" s="7">
        <v>0</v>
      </c>
      <c r="F33" s="7">
        <v>0</v>
      </c>
    </row>
    <row r="34" spans="1:13" x14ac:dyDescent="0.25">
      <c r="A34" s="6" t="s">
        <v>51</v>
      </c>
      <c r="B34" s="7">
        <v>4.1500000000000004</v>
      </c>
      <c r="C34" s="7">
        <v>16.2</v>
      </c>
      <c r="D34" s="7">
        <v>0.2</v>
      </c>
      <c r="E34" s="7">
        <v>6.8</v>
      </c>
      <c r="F34" s="7">
        <v>0</v>
      </c>
    </row>
    <row r="35" spans="1:13" x14ac:dyDescent="0.25">
      <c r="A35" s="6" t="s">
        <v>52</v>
      </c>
      <c r="B35" s="7">
        <v>5.7000000000000002E-2</v>
      </c>
      <c r="C35" s="7">
        <v>1.2529999999999999</v>
      </c>
      <c r="D35" s="7">
        <v>6.0000000000000001E-3</v>
      </c>
      <c r="E35" s="7">
        <v>0</v>
      </c>
      <c r="F35" s="7">
        <v>0.26800000000000002</v>
      </c>
    </row>
    <row r="36" spans="1:13" x14ac:dyDescent="0.25">
      <c r="A36" s="6" t="s">
        <v>53</v>
      </c>
      <c r="B36" s="7">
        <v>0.20595638799999999</v>
      </c>
      <c r="C36" s="7">
        <v>2.5352100000000002</v>
      </c>
      <c r="D36" s="7">
        <v>0</v>
      </c>
      <c r="E36" s="7">
        <v>3.14E-3</v>
      </c>
      <c r="F36" s="7">
        <v>0.53400000000000003</v>
      </c>
    </row>
    <row r="37" spans="1:13" x14ac:dyDescent="0.25">
      <c r="A37" s="3"/>
      <c r="B37" s="3"/>
      <c r="C37" s="4"/>
      <c r="H37" s="6"/>
      <c r="I37" s="7"/>
      <c r="J37" s="7"/>
      <c r="K37" s="7"/>
      <c r="L37" s="7"/>
      <c r="M37" s="7"/>
    </row>
    <row r="38" spans="1:13" x14ac:dyDescent="0.25">
      <c r="A38" s="3"/>
      <c r="B38" s="3"/>
      <c r="C38" s="4"/>
    </row>
    <row r="39" spans="1:13" x14ac:dyDescent="0.25">
      <c r="A39" s="3"/>
      <c r="B39" s="3"/>
      <c r="C39" s="4"/>
    </row>
    <row r="40" spans="1:13" x14ac:dyDescent="0.25">
      <c r="A40" s="3"/>
      <c r="B40" s="3"/>
      <c r="C40" s="4"/>
    </row>
    <row r="41" spans="1:13" x14ac:dyDescent="0.25">
      <c r="A41" s="3"/>
      <c r="B41" s="3"/>
      <c r="C41" s="4"/>
    </row>
    <row r="42" spans="1:13" x14ac:dyDescent="0.25">
      <c r="A42" s="3"/>
      <c r="B42" s="3"/>
      <c r="C42" s="4"/>
    </row>
    <row r="43" spans="1:13" x14ac:dyDescent="0.25">
      <c r="A43" s="3"/>
      <c r="B43" s="3"/>
      <c r="C43" s="4"/>
    </row>
    <row r="44" spans="1:13" x14ac:dyDescent="0.25">
      <c r="A44" s="3"/>
      <c r="B44" s="3"/>
      <c r="C44" s="4"/>
    </row>
    <row r="45" spans="1:13" x14ac:dyDescent="0.25">
      <c r="A45" s="3"/>
      <c r="B45" s="3"/>
      <c r="C45" s="4"/>
    </row>
    <row r="46" spans="1:13" x14ac:dyDescent="0.25">
      <c r="A46" s="3"/>
      <c r="B46" s="3"/>
      <c r="C46" s="4"/>
    </row>
    <row r="47" spans="1:13" x14ac:dyDescent="0.25">
      <c r="A47" s="3"/>
      <c r="B47" s="3"/>
      <c r="C47" s="4"/>
    </row>
    <row r="48" spans="1:13" x14ac:dyDescent="0.25">
      <c r="A48" s="3"/>
      <c r="B48" s="3"/>
      <c r="C48" s="4"/>
    </row>
    <row r="49" spans="1:3" x14ac:dyDescent="0.25">
      <c r="A49" s="3"/>
      <c r="B49" s="3"/>
      <c r="C49" s="4"/>
    </row>
    <row r="50" spans="1:3" x14ac:dyDescent="0.25">
      <c r="A50" s="3"/>
      <c r="B50" s="3"/>
      <c r="C50" s="4"/>
    </row>
    <row r="51" spans="1:3" x14ac:dyDescent="0.25">
      <c r="A51" s="3"/>
      <c r="B51" s="3"/>
      <c r="C51" s="4"/>
    </row>
    <row r="52" spans="1:3" x14ac:dyDescent="0.25">
      <c r="A52" s="3"/>
      <c r="B52" s="3"/>
      <c r="C52" s="4"/>
    </row>
    <row r="53" spans="1:3" x14ac:dyDescent="0.25">
      <c r="A53" s="3"/>
      <c r="B53" s="3"/>
      <c r="C53" s="4"/>
    </row>
    <row r="54" spans="1:3" x14ac:dyDescent="0.25">
      <c r="A54" s="3"/>
      <c r="B54" s="3"/>
      <c r="C54" s="4"/>
    </row>
    <row r="55" spans="1:3" x14ac:dyDescent="0.25">
      <c r="A55" s="3"/>
      <c r="B55" s="3"/>
      <c r="C55" s="4"/>
    </row>
    <row r="56" spans="1:3" x14ac:dyDescent="0.25">
      <c r="A56" s="3"/>
      <c r="B56" s="3"/>
      <c r="C56" s="4"/>
    </row>
    <row r="57" spans="1:3" x14ac:dyDescent="0.25">
      <c r="A57" s="3"/>
      <c r="B57" s="3"/>
      <c r="C57" s="4"/>
    </row>
    <row r="58" spans="1:3" x14ac:dyDescent="0.25">
      <c r="A58" s="3"/>
      <c r="B58" s="3"/>
      <c r="C58" s="4"/>
    </row>
    <row r="59" spans="1:3" x14ac:dyDescent="0.25">
      <c r="A59" s="3"/>
      <c r="B59" s="3"/>
      <c r="C59" s="4"/>
    </row>
    <row r="60" spans="1:3" x14ac:dyDescent="0.25">
      <c r="A60" s="3"/>
      <c r="B60" s="3"/>
      <c r="C60" s="4"/>
    </row>
    <row r="61" spans="1:3" x14ac:dyDescent="0.25">
      <c r="A61" s="3"/>
      <c r="B61" s="3"/>
      <c r="C61" s="4"/>
    </row>
    <row r="62" spans="1:3" x14ac:dyDescent="0.25">
      <c r="A62" s="3"/>
      <c r="B62" s="3"/>
      <c r="C62" s="4"/>
    </row>
    <row r="63" spans="1:3" x14ac:dyDescent="0.25">
      <c r="A63" s="3"/>
      <c r="B63" s="3"/>
      <c r="C63" s="4"/>
    </row>
    <row r="64" spans="1:3" x14ac:dyDescent="0.25">
      <c r="A64" s="3"/>
      <c r="B64" s="3"/>
      <c r="C64" s="4"/>
    </row>
    <row r="65" spans="1:3" x14ac:dyDescent="0.25">
      <c r="A65" s="3"/>
      <c r="B65" s="3"/>
      <c r="C65" s="4"/>
    </row>
    <row r="66" spans="1:3" x14ac:dyDescent="0.25">
      <c r="A66" s="3"/>
      <c r="B66" s="3"/>
      <c r="C66" s="4"/>
    </row>
    <row r="67" spans="1:3" x14ac:dyDescent="0.25">
      <c r="A67" s="3"/>
      <c r="B67" s="3"/>
      <c r="C67" s="4"/>
    </row>
    <row r="68" spans="1:3" x14ac:dyDescent="0.25">
      <c r="A68" s="3"/>
      <c r="B68" s="3"/>
      <c r="C68" s="4"/>
    </row>
    <row r="69" spans="1:3" x14ac:dyDescent="0.25">
      <c r="A69" s="3"/>
      <c r="B69" s="3"/>
      <c r="C69" s="4"/>
    </row>
    <row r="70" spans="1:3" x14ac:dyDescent="0.25">
      <c r="A70" s="3"/>
      <c r="B70" s="3"/>
      <c r="C70" s="4"/>
    </row>
    <row r="71" spans="1:3" x14ac:dyDescent="0.25">
      <c r="A71" s="3"/>
      <c r="B71" s="3"/>
      <c r="C71" s="4"/>
    </row>
    <row r="72" spans="1:3" x14ac:dyDescent="0.25">
      <c r="A72" s="3"/>
      <c r="B72" s="3"/>
      <c r="C72" s="4"/>
    </row>
    <row r="73" spans="1:3" x14ac:dyDescent="0.25">
      <c r="A73" s="3"/>
      <c r="B73" s="3"/>
      <c r="C73" s="4"/>
    </row>
    <row r="74" spans="1:3" x14ac:dyDescent="0.25">
      <c r="A74" s="3"/>
      <c r="B74" s="3"/>
      <c r="C74" s="4"/>
    </row>
    <row r="75" spans="1:3" x14ac:dyDescent="0.25">
      <c r="A75" s="3"/>
      <c r="B75" s="3"/>
      <c r="C75" s="4"/>
    </row>
    <row r="76" spans="1:3" x14ac:dyDescent="0.25">
      <c r="A76" s="3"/>
      <c r="B76" s="3"/>
      <c r="C76" s="4"/>
    </row>
    <row r="77" spans="1:3" x14ac:dyDescent="0.25">
      <c r="A77" s="3"/>
      <c r="B77" s="3"/>
      <c r="C77" s="4"/>
    </row>
    <row r="78" spans="1:3" x14ac:dyDescent="0.25">
      <c r="A78" s="3"/>
      <c r="B78" s="3"/>
      <c r="C78" s="4"/>
    </row>
    <row r="79" spans="1:3" x14ac:dyDescent="0.25">
      <c r="A79" s="3"/>
      <c r="B79" s="3"/>
      <c r="C79" s="4"/>
    </row>
    <row r="80" spans="1:3" x14ac:dyDescent="0.25">
      <c r="A80" s="3"/>
      <c r="B80" s="3"/>
      <c r="C80" s="4"/>
    </row>
    <row r="81" spans="1:3" x14ac:dyDescent="0.25">
      <c r="A81" s="3"/>
      <c r="B81" s="3"/>
      <c r="C81" s="4"/>
    </row>
    <row r="82" spans="1:3" x14ac:dyDescent="0.25">
      <c r="A82" s="3"/>
      <c r="B82" s="3"/>
      <c r="C82" s="4"/>
    </row>
    <row r="83" spans="1:3" x14ac:dyDescent="0.25">
      <c r="A83" s="3"/>
      <c r="B83" s="3"/>
      <c r="C83" s="4"/>
    </row>
    <row r="84" spans="1:3" x14ac:dyDescent="0.25">
      <c r="A84" s="3"/>
      <c r="B84" s="3"/>
      <c r="C84" s="4"/>
    </row>
    <row r="85" spans="1:3" x14ac:dyDescent="0.25">
      <c r="A85" s="3"/>
      <c r="B85" s="3"/>
      <c r="C85" s="4"/>
    </row>
    <row r="86" spans="1:3" x14ac:dyDescent="0.25">
      <c r="A86" s="3"/>
      <c r="B86" s="3"/>
      <c r="C86" s="4"/>
    </row>
    <row r="87" spans="1:3" x14ac:dyDescent="0.25">
      <c r="A87" s="3"/>
      <c r="B87" s="3"/>
      <c r="C87" s="4"/>
    </row>
    <row r="88" spans="1:3" x14ac:dyDescent="0.25">
      <c r="A88" s="3"/>
      <c r="B88" s="3"/>
      <c r="C88" s="4"/>
    </row>
    <row r="89" spans="1:3" x14ac:dyDescent="0.25">
      <c r="A89" s="3"/>
      <c r="B89" s="3"/>
      <c r="C89" s="4"/>
    </row>
    <row r="90" spans="1:3" x14ac:dyDescent="0.25">
      <c r="A90" s="3"/>
      <c r="B90" s="3"/>
      <c r="C90" s="4"/>
    </row>
    <row r="91" spans="1:3" x14ac:dyDescent="0.25">
      <c r="A91" s="3"/>
      <c r="B91" s="3"/>
      <c r="C91" s="4"/>
    </row>
    <row r="92" spans="1:3" x14ac:dyDescent="0.25">
      <c r="A92" s="3"/>
      <c r="B92" s="3"/>
      <c r="C92" s="4"/>
    </row>
    <row r="93" spans="1:3" x14ac:dyDescent="0.25">
      <c r="A93" s="3"/>
      <c r="B93" s="3"/>
      <c r="C93" s="4"/>
    </row>
    <row r="94" spans="1:3" x14ac:dyDescent="0.25">
      <c r="A94" s="3"/>
      <c r="B94" s="3"/>
      <c r="C94" s="4"/>
    </row>
    <row r="95" spans="1:3" x14ac:dyDescent="0.25">
      <c r="A95" s="3"/>
      <c r="B95" s="3"/>
      <c r="C95" s="4"/>
    </row>
    <row r="96" spans="1:3" x14ac:dyDescent="0.25">
      <c r="A96" s="3"/>
      <c r="B96" s="3"/>
      <c r="C96" s="4"/>
    </row>
    <row r="97" spans="1:3" x14ac:dyDescent="0.25">
      <c r="A97" s="3"/>
      <c r="B97" s="3"/>
      <c r="C97" s="4"/>
    </row>
    <row r="98" spans="1:3" x14ac:dyDescent="0.25">
      <c r="A98" s="3"/>
      <c r="B98" s="3"/>
      <c r="C98" s="4"/>
    </row>
    <row r="99" spans="1:3" x14ac:dyDescent="0.25">
      <c r="A99" s="3"/>
      <c r="B99" s="3"/>
      <c r="C99" s="4"/>
    </row>
    <row r="100" spans="1:3" x14ac:dyDescent="0.25">
      <c r="A100" s="3"/>
      <c r="B100" s="3"/>
      <c r="C100" s="4"/>
    </row>
    <row r="101" spans="1:3" x14ac:dyDescent="0.25">
      <c r="A101" s="3"/>
      <c r="B101" s="3"/>
      <c r="C101" s="4"/>
    </row>
    <row r="102" spans="1:3" x14ac:dyDescent="0.25">
      <c r="A102" s="3"/>
      <c r="B102" s="3"/>
      <c r="C102" s="4"/>
    </row>
    <row r="103" spans="1:3" x14ac:dyDescent="0.25">
      <c r="A103" s="3"/>
      <c r="B103" s="3"/>
      <c r="C103" s="4"/>
    </row>
    <row r="104" spans="1:3" x14ac:dyDescent="0.25">
      <c r="A104" s="3"/>
      <c r="B104" s="3"/>
      <c r="C104" s="4"/>
    </row>
    <row r="105" spans="1:3" x14ac:dyDescent="0.25">
      <c r="A105" s="3"/>
      <c r="B105" s="3"/>
      <c r="C105" s="4"/>
    </row>
    <row r="106" spans="1:3" x14ac:dyDescent="0.25">
      <c r="A106" s="3"/>
      <c r="B106" s="3"/>
      <c r="C106" s="4"/>
    </row>
    <row r="107" spans="1:3" x14ac:dyDescent="0.25">
      <c r="A107" s="3"/>
      <c r="B107" s="3"/>
      <c r="C107" s="4"/>
    </row>
    <row r="108" spans="1:3" x14ac:dyDescent="0.25">
      <c r="A108" s="3"/>
      <c r="B108" s="3"/>
      <c r="C108" s="4"/>
    </row>
    <row r="109" spans="1:3" x14ac:dyDescent="0.25">
      <c r="A109" s="3"/>
      <c r="B109" s="3"/>
      <c r="C109" s="4"/>
    </row>
    <row r="110" spans="1:3" x14ac:dyDescent="0.25">
      <c r="A110" s="3"/>
      <c r="B110" s="3"/>
      <c r="C110" s="4"/>
    </row>
    <row r="111" spans="1:3" x14ac:dyDescent="0.25">
      <c r="A111" s="3"/>
      <c r="B111" s="3"/>
      <c r="C111" s="4"/>
    </row>
    <row r="112" spans="1:3" x14ac:dyDescent="0.25">
      <c r="A112" s="3"/>
      <c r="B112" s="3"/>
      <c r="C112" s="4"/>
    </row>
    <row r="113" spans="1:3" x14ac:dyDescent="0.25">
      <c r="A113" s="3"/>
      <c r="B113" s="3"/>
      <c r="C113" s="4"/>
    </row>
    <row r="114" spans="1:3" x14ac:dyDescent="0.25">
      <c r="A114" s="3"/>
      <c r="B114" s="3"/>
      <c r="C114" s="4"/>
    </row>
    <row r="115" spans="1:3" x14ac:dyDescent="0.25">
      <c r="A115" s="3"/>
      <c r="B115" s="3"/>
      <c r="C115" s="4"/>
    </row>
    <row r="116" spans="1:3" x14ac:dyDescent="0.25">
      <c r="A116" s="3"/>
      <c r="B116" s="3"/>
      <c r="C116" s="4"/>
    </row>
    <row r="117" spans="1:3" x14ac:dyDescent="0.25">
      <c r="A117" s="3"/>
      <c r="B117" s="3"/>
      <c r="C117" s="4"/>
    </row>
    <row r="118" spans="1:3" x14ac:dyDescent="0.25">
      <c r="A118" s="3"/>
      <c r="B118" s="3"/>
      <c r="C118" s="4"/>
    </row>
    <row r="119" spans="1:3" x14ac:dyDescent="0.25">
      <c r="A119" s="3"/>
      <c r="B119" s="3"/>
      <c r="C119" s="4"/>
    </row>
    <row r="120" spans="1:3" x14ac:dyDescent="0.25">
      <c r="A120" s="3"/>
      <c r="B120" s="3"/>
      <c r="C120" s="4"/>
    </row>
    <row r="121" spans="1:3" x14ac:dyDescent="0.25">
      <c r="A121" s="3"/>
      <c r="B121" s="3"/>
      <c r="C121" s="4"/>
    </row>
    <row r="122" spans="1:3" x14ac:dyDescent="0.25">
      <c r="A122" s="3"/>
      <c r="B122" s="3"/>
      <c r="C122" s="4"/>
    </row>
    <row r="123" spans="1:3" x14ac:dyDescent="0.25">
      <c r="A123" s="3"/>
      <c r="B123" s="3"/>
      <c r="C123" s="4"/>
    </row>
    <row r="124" spans="1:3" x14ac:dyDescent="0.25">
      <c r="A124" s="3"/>
      <c r="B124" s="3"/>
      <c r="C124" s="4"/>
    </row>
    <row r="125" spans="1:3" x14ac:dyDescent="0.25">
      <c r="A125" s="3"/>
      <c r="B125" s="3"/>
      <c r="C125" s="4"/>
    </row>
    <row r="126" spans="1:3" x14ac:dyDescent="0.25">
      <c r="A126" s="3"/>
      <c r="B126" s="3"/>
      <c r="C126" s="4"/>
    </row>
    <row r="127" spans="1:3" x14ac:dyDescent="0.25">
      <c r="A127" s="3"/>
      <c r="B127" s="3"/>
      <c r="C127" s="4"/>
    </row>
    <row r="128" spans="1:3" x14ac:dyDescent="0.25">
      <c r="A128" s="3"/>
      <c r="B128" s="3"/>
      <c r="C128" s="4"/>
    </row>
    <row r="129" spans="1:3" x14ac:dyDescent="0.25">
      <c r="A129" s="3"/>
      <c r="B129" s="3"/>
      <c r="C129" s="4"/>
    </row>
    <row r="130" spans="1:3" x14ac:dyDescent="0.25">
      <c r="A130" s="3"/>
      <c r="B130" s="3"/>
      <c r="C130" s="4"/>
    </row>
    <row r="131" spans="1:3" x14ac:dyDescent="0.25">
      <c r="A131" s="3"/>
      <c r="B131" s="3"/>
      <c r="C131" s="4"/>
    </row>
    <row r="132" spans="1:3" x14ac:dyDescent="0.25">
      <c r="A132" s="3"/>
      <c r="B132" s="3"/>
      <c r="C132" s="4"/>
    </row>
    <row r="133" spans="1:3" x14ac:dyDescent="0.25">
      <c r="A133" s="3"/>
      <c r="B133" s="3"/>
      <c r="C133" s="4"/>
    </row>
    <row r="134" spans="1:3" x14ac:dyDescent="0.25">
      <c r="A134" s="3"/>
      <c r="B134" s="3"/>
      <c r="C134" s="4"/>
    </row>
    <row r="135" spans="1:3" x14ac:dyDescent="0.25">
      <c r="A135" s="3"/>
      <c r="B135" s="3"/>
      <c r="C135" s="4"/>
    </row>
    <row r="136" spans="1:3" x14ac:dyDescent="0.25">
      <c r="A136" s="3"/>
      <c r="B136" s="3"/>
      <c r="C136" s="4"/>
    </row>
    <row r="137" spans="1:3" x14ac:dyDescent="0.25">
      <c r="A137" s="3"/>
      <c r="B137" s="3"/>
      <c r="C137" s="4"/>
    </row>
    <row r="138" spans="1:3" x14ac:dyDescent="0.25">
      <c r="A138" s="3"/>
      <c r="B138" s="3"/>
      <c r="C138" s="4"/>
    </row>
    <row r="139" spans="1:3" x14ac:dyDescent="0.25">
      <c r="A139" s="3"/>
      <c r="B139" s="3"/>
      <c r="C139" s="4"/>
    </row>
    <row r="140" spans="1:3" x14ac:dyDescent="0.25">
      <c r="A140" s="3"/>
      <c r="B140" s="3"/>
      <c r="C140" s="4"/>
    </row>
    <row r="141" spans="1:3" x14ac:dyDescent="0.25">
      <c r="A141" s="3"/>
      <c r="B141" s="3"/>
      <c r="C141" s="4"/>
    </row>
    <row r="142" spans="1:3" x14ac:dyDescent="0.25">
      <c r="A142" s="3"/>
      <c r="B142" s="3"/>
      <c r="C142" s="4"/>
    </row>
    <row r="143" spans="1:3" x14ac:dyDescent="0.25">
      <c r="A143" s="3"/>
      <c r="B143" s="3"/>
      <c r="C143" s="4"/>
    </row>
    <row r="144" spans="1:3" x14ac:dyDescent="0.25">
      <c r="A144" s="3"/>
      <c r="B144" s="3"/>
      <c r="C144" s="4"/>
    </row>
    <row r="145" spans="1:3" x14ac:dyDescent="0.25">
      <c r="A145" s="3"/>
      <c r="B145" s="3"/>
      <c r="C145" s="4"/>
    </row>
    <row r="146" spans="1:3" x14ac:dyDescent="0.25">
      <c r="A146" s="3"/>
      <c r="B146" s="3"/>
      <c r="C146" s="4"/>
    </row>
    <row r="147" spans="1:3" x14ac:dyDescent="0.25">
      <c r="A147" s="3"/>
      <c r="B147" s="3"/>
      <c r="C147" s="4"/>
    </row>
    <row r="148" spans="1:3" x14ac:dyDescent="0.25">
      <c r="A148" s="3"/>
      <c r="B148" s="3"/>
      <c r="C148" s="4"/>
    </row>
    <row r="149" spans="1:3" x14ac:dyDescent="0.25">
      <c r="A149" s="3"/>
      <c r="B149" s="3"/>
      <c r="C149" s="4"/>
    </row>
    <row r="150" spans="1:3" x14ac:dyDescent="0.25">
      <c r="A150" s="3"/>
      <c r="B150" s="3"/>
      <c r="C150" s="4"/>
    </row>
    <row r="151" spans="1:3" x14ac:dyDescent="0.25">
      <c r="A151" s="3"/>
      <c r="B151" s="3"/>
      <c r="C151" s="4"/>
    </row>
    <row r="152" spans="1:3" x14ac:dyDescent="0.25">
      <c r="A152" s="3"/>
      <c r="B152" s="3"/>
      <c r="C152" s="4"/>
    </row>
    <row r="153" spans="1:3" x14ac:dyDescent="0.25">
      <c r="A153" s="3"/>
      <c r="B153" s="3"/>
      <c r="C153" s="4"/>
    </row>
    <row r="154" spans="1:3" x14ac:dyDescent="0.25">
      <c r="A154" s="3"/>
      <c r="B154" s="3"/>
      <c r="C154" s="4"/>
    </row>
    <row r="155" spans="1:3" x14ac:dyDescent="0.25">
      <c r="A155" s="3"/>
      <c r="B155" s="3"/>
      <c r="C155" s="4"/>
    </row>
    <row r="156" spans="1:3" x14ac:dyDescent="0.25">
      <c r="A156" s="3"/>
      <c r="B156" s="3"/>
      <c r="C156" s="4"/>
    </row>
    <row r="157" spans="1:3" x14ac:dyDescent="0.25">
      <c r="A157" s="3"/>
      <c r="B157" s="3"/>
      <c r="C157" s="4"/>
    </row>
    <row r="158" spans="1:3" x14ac:dyDescent="0.25">
      <c r="A158" s="3"/>
      <c r="B158" s="3"/>
      <c r="C158" s="4"/>
    </row>
    <row r="159" spans="1:3" x14ac:dyDescent="0.25">
      <c r="A159" s="3"/>
      <c r="B159" s="3"/>
      <c r="C159" s="4"/>
    </row>
    <row r="160" spans="1:3" x14ac:dyDescent="0.25">
      <c r="A160" s="3"/>
      <c r="B160" s="3"/>
      <c r="C160" s="4"/>
    </row>
    <row r="161" spans="1:3" x14ac:dyDescent="0.25">
      <c r="A161" s="3"/>
      <c r="B161" s="3"/>
      <c r="C161" s="4"/>
    </row>
    <row r="162" spans="1:3" x14ac:dyDescent="0.25">
      <c r="A162" s="3"/>
      <c r="B162" s="3"/>
      <c r="C162" s="4"/>
    </row>
    <row r="163" spans="1:3" x14ac:dyDescent="0.25">
      <c r="A163" s="3"/>
      <c r="B163" s="3"/>
      <c r="C163" s="4"/>
    </row>
    <row r="164" spans="1:3" x14ac:dyDescent="0.25">
      <c r="A164" s="3"/>
      <c r="B164" s="3"/>
      <c r="C164" s="4"/>
    </row>
    <row r="165" spans="1:3" x14ac:dyDescent="0.25">
      <c r="A165" s="3"/>
      <c r="B165" s="3"/>
      <c r="C165" s="4"/>
    </row>
    <row r="166" spans="1:3" x14ac:dyDescent="0.25">
      <c r="A166" s="3"/>
      <c r="B166" s="3"/>
      <c r="C166" s="4"/>
    </row>
    <row r="167" spans="1:3" x14ac:dyDescent="0.25">
      <c r="A167" s="3"/>
      <c r="B167" s="3"/>
      <c r="C167" s="4"/>
    </row>
    <row r="168" spans="1:3" x14ac:dyDescent="0.25">
      <c r="A168" s="3"/>
      <c r="B168" s="3"/>
      <c r="C168" s="4"/>
    </row>
    <row r="169" spans="1:3" x14ac:dyDescent="0.25">
      <c r="A169" s="3"/>
      <c r="B169" s="3"/>
      <c r="C169" s="4"/>
    </row>
    <row r="170" spans="1:3" x14ac:dyDescent="0.25">
      <c r="A170" s="3"/>
      <c r="B170" s="3"/>
      <c r="C170" s="4"/>
    </row>
    <row r="171" spans="1:3" x14ac:dyDescent="0.25">
      <c r="A171" s="3"/>
      <c r="B171" s="3"/>
      <c r="C171" s="4"/>
    </row>
    <row r="172" spans="1:3" x14ac:dyDescent="0.25">
      <c r="A172" s="3"/>
      <c r="B172" s="3"/>
      <c r="C172" s="4"/>
    </row>
    <row r="173" spans="1:3" x14ac:dyDescent="0.25">
      <c r="A173" s="3"/>
      <c r="B173" s="3"/>
      <c r="C173" s="4"/>
    </row>
    <row r="174" spans="1:3" x14ac:dyDescent="0.25">
      <c r="A174" s="3"/>
      <c r="B174" s="3"/>
      <c r="C174" s="4"/>
    </row>
    <row r="175" spans="1:3" x14ac:dyDescent="0.25">
      <c r="A175" s="3"/>
      <c r="B175" s="3"/>
      <c r="C175" s="4"/>
    </row>
    <row r="176" spans="1:3" x14ac:dyDescent="0.25">
      <c r="A176" s="3"/>
      <c r="B176" s="3"/>
      <c r="C176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GAMS</vt:lpstr>
      <vt:lpstr>soaf_platts</vt:lpstr>
      <vt:lpstr>hydro</vt:lpstr>
      <vt:lpstr>germany</vt:lpstr>
      <vt:lpstr>soaf</vt:lpstr>
      <vt:lpstr>platts</vt:lpstr>
      <vt:lpstr>Data_2011</vt:lpstr>
      <vt:lpstr>GAMS_mittelalt</vt:lpstr>
      <vt:lpstr>GAMS_alt</vt:lpstr>
      <vt:lpstr>GAMS_2011</vt:lpstr>
      <vt:lpstr>Efficiency</vt:lpstr>
      <vt:lpstr>Lifetime</vt:lpstr>
      <vt:lpstr>SOAF_2015B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Clemens Gerbaulet</dc:creator>
  <cp:lastModifiedBy>Casimir</cp:lastModifiedBy>
  <dcterms:created xsi:type="dcterms:W3CDTF">2016-07-07T14:46:57Z</dcterms:created>
  <dcterms:modified xsi:type="dcterms:W3CDTF">2017-01-06T15:23:29Z</dcterms:modified>
</cp:coreProperties>
</file>